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worksheets/sheet1.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xl/theme/theme1.xml" ContentType="application/vnd.openxmlformats-officedocument.theme+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customXml/itemProps3.xml" ContentType="application/vnd.openxmlformats-officedocument.customXmlProperties+xml"/>
  <Override PartName="/xl/comments2.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xl/comments1.xml" ContentType="application/vnd.openxmlformats-officedocument.spreadsheetml.comment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sdent\Desktop\delete\"/>
    </mc:Choice>
  </mc:AlternateContent>
  <bookViews>
    <workbookView xWindow="0" yWindow="0" windowWidth="24000" windowHeight="8730" tabRatio="709" firstSheet="1" activeTab="2"/>
  </bookViews>
  <sheets>
    <sheet name="Lighting Inventory Request" sheetId="9" state="hidden" r:id="rId1"/>
    <sheet name="Load Shapes - Day Type" sheetId="8" r:id="rId2"/>
    <sheet name="Load Shapes - 8760" sheetId="13" r:id="rId3"/>
    <sheet name="Onsite Lighting Inventory" sheetId="10" r:id="rId4"/>
    <sheet name="Mapped Wattage Assumptions" sheetId="11" r:id="rId5"/>
  </sheets>
  <definedNames>
    <definedName name="_xlnm._FilterDatabase" localSheetId="2" hidden="1">'Load Shapes - 8760'!$F$3:$N$8763</definedName>
    <definedName name="_xlnm._FilterDatabase" localSheetId="1" hidden="1">'Load Shapes - Day Type'!$A$3:$J$939</definedName>
    <definedName name="_xlnm._FilterDatabase" localSheetId="3" hidden="1">'Onsite Lighting Inventory'!$A$12:$J$132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V4" i="13" l="1"/>
  <c r="V10" i="13"/>
  <c r="K4" i="8" l="1"/>
  <c r="K5" i="8"/>
  <c r="K6" i="8"/>
  <c r="K7" i="8"/>
  <c r="K8" i="8"/>
  <c r="K9" i="8"/>
  <c r="K10" i="8"/>
  <c r="K11" i="8"/>
  <c r="K12" i="8"/>
  <c r="K13" i="8"/>
  <c r="K14" i="8"/>
  <c r="K15" i="8"/>
  <c r="K16" i="8"/>
  <c r="K17" i="8"/>
  <c r="K18" i="8"/>
  <c r="K19" i="8"/>
  <c r="K20" i="8"/>
  <c r="K21" i="8"/>
  <c r="K22" i="8"/>
  <c r="K23" i="8"/>
  <c r="K24" i="8"/>
  <c r="K25" i="8"/>
  <c r="K26" i="8"/>
  <c r="K27" i="8"/>
  <c r="K28" i="8"/>
  <c r="K29" i="8"/>
  <c r="K30" i="8"/>
  <c r="K31" i="8"/>
  <c r="K32" i="8"/>
  <c r="K33" i="8"/>
  <c r="K34" i="8"/>
  <c r="K35" i="8"/>
  <c r="K36" i="8"/>
  <c r="K37" i="8"/>
  <c r="K38" i="8"/>
  <c r="K39" i="8"/>
  <c r="K40" i="8"/>
  <c r="K41" i="8"/>
  <c r="K42" i="8"/>
  <c r="K43" i="8"/>
  <c r="K44" i="8"/>
  <c r="K45" i="8"/>
  <c r="K46" i="8"/>
  <c r="K47" i="8"/>
  <c r="K48" i="8"/>
  <c r="K49" i="8"/>
  <c r="K50" i="8"/>
  <c r="K51" i="8"/>
  <c r="K52" i="8"/>
  <c r="K53" i="8"/>
  <c r="K54" i="8"/>
  <c r="K55" i="8"/>
  <c r="K56" i="8"/>
  <c r="K57" i="8"/>
  <c r="K58" i="8"/>
  <c r="K59" i="8"/>
  <c r="K60" i="8"/>
  <c r="K61" i="8"/>
  <c r="K62" i="8"/>
  <c r="K63" i="8"/>
  <c r="K64" i="8"/>
  <c r="K65" i="8"/>
  <c r="K66" i="8"/>
  <c r="K67" i="8"/>
  <c r="K68" i="8"/>
  <c r="K69" i="8"/>
  <c r="K70" i="8"/>
  <c r="K71" i="8"/>
  <c r="K72" i="8"/>
  <c r="K73" i="8"/>
  <c r="K74" i="8"/>
  <c r="K75" i="8"/>
  <c r="K76" i="8"/>
  <c r="K77" i="8"/>
  <c r="K78" i="8"/>
  <c r="K79" i="8"/>
  <c r="K80" i="8"/>
  <c r="K81" i="8"/>
  <c r="K82" i="8"/>
  <c r="K83" i="8"/>
  <c r="K84" i="8"/>
  <c r="K85" i="8"/>
  <c r="K86" i="8"/>
  <c r="K87" i="8"/>
  <c r="K88" i="8"/>
  <c r="K89" i="8"/>
  <c r="K90" i="8"/>
  <c r="K91" i="8"/>
  <c r="K92" i="8"/>
  <c r="K93" i="8"/>
  <c r="K94" i="8"/>
  <c r="K95" i="8"/>
  <c r="K96" i="8"/>
  <c r="K97" i="8"/>
  <c r="K98" i="8"/>
  <c r="K99" i="8"/>
  <c r="K100" i="8"/>
  <c r="K101" i="8"/>
  <c r="K102" i="8"/>
  <c r="K103" i="8"/>
  <c r="K104" i="8"/>
  <c r="K105" i="8"/>
  <c r="K106" i="8"/>
  <c r="K107" i="8"/>
  <c r="K108" i="8"/>
  <c r="K109" i="8"/>
  <c r="K110" i="8"/>
  <c r="K111" i="8"/>
  <c r="K112" i="8"/>
  <c r="K113" i="8"/>
  <c r="K114" i="8"/>
  <c r="K115" i="8"/>
  <c r="K116" i="8"/>
  <c r="K117" i="8"/>
  <c r="K118" i="8"/>
  <c r="K119" i="8"/>
  <c r="K120" i="8"/>
  <c r="K121" i="8"/>
  <c r="K122" i="8"/>
  <c r="K123" i="8"/>
  <c r="K124" i="8"/>
  <c r="K125" i="8"/>
  <c r="K126" i="8"/>
  <c r="K127" i="8"/>
  <c r="K128" i="8"/>
  <c r="K129" i="8"/>
  <c r="K130" i="8"/>
  <c r="K131" i="8"/>
  <c r="K132" i="8"/>
  <c r="K133" i="8"/>
  <c r="K134" i="8"/>
  <c r="K135" i="8"/>
  <c r="K136" i="8"/>
  <c r="K137" i="8"/>
  <c r="K138" i="8"/>
  <c r="K139" i="8"/>
  <c r="K140" i="8"/>
  <c r="K141" i="8"/>
  <c r="K142" i="8"/>
  <c r="K143" i="8"/>
  <c r="K144" i="8"/>
  <c r="K145" i="8"/>
  <c r="K146" i="8"/>
  <c r="K147" i="8"/>
  <c r="K148" i="8"/>
  <c r="K149" i="8"/>
  <c r="K150" i="8"/>
  <c r="K151" i="8"/>
  <c r="K152" i="8"/>
  <c r="K153" i="8"/>
  <c r="K154" i="8"/>
  <c r="K155" i="8"/>
  <c r="K156" i="8"/>
  <c r="K157" i="8"/>
  <c r="K158" i="8"/>
  <c r="K159" i="8"/>
  <c r="K160" i="8"/>
  <c r="K161" i="8"/>
  <c r="K162" i="8"/>
  <c r="K163" i="8"/>
  <c r="K164" i="8"/>
  <c r="K165" i="8"/>
  <c r="K166" i="8"/>
  <c r="K167" i="8"/>
  <c r="K168" i="8"/>
  <c r="K169" i="8"/>
  <c r="K170" i="8"/>
  <c r="K171" i="8"/>
  <c r="K172" i="8"/>
  <c r="K173" i="8"/>
  <c r="K174" i="8"/>
  <c r="K175" i="8"/>
  <c r="K176" i="8"/>
  <c r="K177" i="8"/>
  <c r="K178" i="8"/>
  <c r="K179" i="8"/>
  <c r="K180" i="8"/>
  <c r="K181" i="8"/>
  <c r="K182" i="8"/>
  <c r="K183" i="8"/>
  <c r="K184" i="8"/>
  <c r="K185" i="8"/>
  <c r="K186" i="8"/>
  <c r="K187" i="8"/>
  <c r="K188" i="8"/>
  <c r="K189" i="8"/>
  <c r="K190" i="8"/>
  <c r="K191" i="8"/>
  <c r="K192" i="8"/>
  <c r="K193" i="8"/>
  <c r="K194" i="8"/>
  <c r="K195" i="8"/>
  <c r="K196" i="8"/>
  <c r="K197" i="8"/>
  <c r="K198" i="8"/>
  <c r="K199" i="8"/>
  <c r="K200" i="8"/>
  <c r="K201" i="8"/>
  <c r="K202" i="8"/>
  <c r="K203" i="8"/>
  <c r="K204" i="8"/>
  <c r="K205" i="8"/>
  <c r="K206" i="8"/>
  <c r="K207" i="8"/>
  <c r="K208" i="8"/>
  <c r="K209" i="8"/>
  <c r="K210" i="8"/>
  <c r="K211" i="8"/>
  <c r="K212" i="8"/>
  <c r="K213" i="8"/>
  <c r="K214" i="8"/>
  <c r="K215" i="8"/>
  <c r="K216" i="8"/>
  <c r="K217" i="8"/>
  <c r="K218" i="8"/>
  <c r="K219" i="8"/>
  <c r="K220" i="8"/>
  <c r="K221" i="8"/>
  <c r="K222" i="8"/>
  <c r="K223" i="8"/>
  <c r="K224" i="8"/>
  <c r="K225" i="8"/>
  <c r="K226" i="8"/>
  <c r="K227" i="8"/>
  <c r="K228" i="8"/>
  <c r="K229" i="8"/>
  <c r="K230" i="8"/>
  <c r="K231" i="8"/>
  <c r="K232" i="8"/>
  <c r="K233" i="8"/>
  <c r="K234" i="8"/>
  <c r="K235" i="8"/>
  <c r="K236" i="8"/>
  <c r="K237" i="8"/>
  <c r="K238" i="8"/>
  <c r="K239" i="8"/>
  <c r="K240" i="8"/>
  <c r="K241" i="8"/>
  <c r="K242" i="8"/>
  <c r="K243" i="8"/>
  <c r="K244" i="8"/>
  <c r="K245" i="8"/>
  <c r="K246" i="8"/>
  <c r="K247" i="8"/>
  <c r="K248" i="8"/>
  <c r="K249" i="8"/>
  <c r="K250" i="8"/>
  <c r="K251" i="8"/>
  <c r="K252" i="8"/>
  <c r="K253" i="8"/>
  <c r="K254" i="8"/>
  <c r="K255" i="8"/>
  <c r="K256" i="8"/>
  <c r="K257" i="8"/>
  <c r="K258" i="8"/>
  <c r="K259" i="8"/>
  <c r="K260" i="8"/>
  <c r="K261" i="8"/>
  <c r="K262" i="8"/>
  <c r="K263" i="8"/>
  <c r="K264" i="8"/>
  <c r="K265" i="8"/>
  <c r="K266" i="8"/>
  <c r="K267" i="8"/>
  <c r="K268" i="8"/>
  <c r="K269" i="8"/>
  <c r="K270" i="8"/>
  <c r="K271" i="8"/>
  <c r="K272" i="8"/>
  <c r="K273" i="8"/>
  <c r="K274" i="8"/>
  <c r="K275" i="8"/>
  <c r="K276" i="8"/>
  <c r="K277" i="8"/>
  <c r="K278" i="8"/>
  <c r="K279" i="8"/>
  <c r="K280" i="8"/>
  <c r="K281" i="8"/>
  <c r="K282" i="8"/>
  <c r="K283" i="8"/>
  <c r="K284" i="8"/>
  <c r="K285" i="8"/>
  <c r="K286" i="8"/>
  <c r="K287" i="8"/>
  <c r="K288" i="8"/>
  <c r="K289" i="8"/>
  <c r="K290" i="8"/>
  <c r="K291" i="8"/>
  <c r="K292" i="8"/>
  <c r="K293" i="8"/>
  <c r="K294" i="8"/>
  <c r="K295" i="8"/>
  <c r="K296" i="8"/>
  <c r="K297" i="8"/>
  <c r="K298" i="8"/>
  <c r="K299" i="8"/>
  <c r="K300" i="8"/>
  <c r="K301" i="8"/>
  <c r="K302" i="8"/>
  <c r="K303" i="8"/>
  <c r="K304" i="8"/>
  <c r="K305" i="8"/>
  <c r="K306" i="8"/>
  <c r="K307" i="8"/>
  <c r="K308" i="8"/>
  <c r="K309" i="8"/>
  <c r="K310" i="8"/>
  <c r="K311" i="8"/>
  <c r="K312" i="8"/>
  <c r="K313" i="8"/>
  <c r="K314" i="8"/>
  <c r="K315" i="8"/>
  <c r="K316" i="8"/>
  <c r="K317" i="8"/>
  <c r="K318" i="8"/>
  <c r="K319" i="8"/>
  <c r="K320" i="8"/>
  <c r="K321" i="8"/>
  <c r="K322" i="8"/>
  <c r="K323" i="8"/>
  <c r="K324" i="8"/>
  <c r="K325" i="8"/>
  <c r="K326" i="8"/>
  <c r="K327" i="8"/>
  <c r="K328" i="8"/>
  <c r="K329" i="8"/>
  <c r="K330" i="8"/>
  <c r="K331" i="8"/>
  <c r="K332" i="8"/>
  <c r="K333" i="8"/>
  <c r="K334" i="8"/>
  <c r="K335" i="8"/>
  <c r="K336" i="8"/>
  <c r="K337" i="8"/>
  <c r="K338" i="8"/>
  <c r="K339" i="8"/>
  <c r="K340" i="8"/>
  <c r="K341" i="8"/>
  <c r="K342" i="8"/>
  <c r="K343" i="8"/>
  <c r="K344" i="8"/>
  <c r="K345" i="8"/>
  <c r="K346" i="8"/>
  <c r="K347" i="8"/>
  <c r="K348" i="8"/>
  <c r="K349" i="8"/>
  <c r="K350" i="8"/>
  <c r="K351" i="8"/>
  <c r="K352" i="8"/>
  <c r="K353" i="8"/>
  <c r="K354" i="8"/>
  <c r="K355" i="8"/>
  <c r="K356" i="8"/>
  <c r="K357" i="8"/>
  <c r="K358" i="8"/>
  <c r="K359" i="8"/>
  <c r="K360" i="8"/>
  <c r="K361" i="8"/>
  <c r="K362" i="8"/>
  <c r="K363" i="8"/>
  <c r="K364" i="8"/>
  <c r="K365" i="8"/>
  <c r="K366" i="8"/>
  <c r="K367" i="8"/>
  <c r="K368" i="8"/>
  <c r="K369" i="8"/>
  <c r="K370" i="8"/>
  <c r="K371" i="8"/>
  <c r="K372" i="8"/>
  <c r="K373" i="8"/>
  <c r="K374" i="8"/>
  <c r="K375" i="8"/>
  <c r="K376" i="8"/>
  <c r="K377" i="8"/>
  <c r="K378" i="8"/>
  <c r="K379" i="8"/>
  <c r="K380" i="8"/>
  <c r="K381" i="8"/>
  <c r="K382" i="8"/>
  <c r="K383" i="8"/>
  <c r="K384" i="8"/>
  <c r="K385" i="8"/>
  <c r="K386" i="8"/>
  <c r="K387" i="8"/>
  <c r="K388" i="8"/>
  <c r="K389" i="8"/>
  <c r="K390" i="8"/>
  <c r="K391" i="8"/>
  <c r="K392" i="8"/>
  <c r="K393" i="8"/>
  <c r="K394" i="8"/>
  <c r="K395" i="8"/>
  <c r="K396" i="8"/>
  <c r="K397" i="8"/>
  <c r="K398" i="8"/>
  <c r="K399" i="8"/>
  <c r="K400" i="8"/>
  <c r="K401" i="8"/>
  <c r="K402" i="8"/>
  <c r="K403" i="8"/>
  <c r="K404" i="8"/>
  <c r="K405" i="8"/>
  <c r="K406" i="8"/>
  <c r="K407" i="8"/>
  <c r="K408" i="8"/>
  <c r="K409" i="8"/>
  <c r="K410" i="8"/>
  <c r="K411" i="8"/>
  <c r="K412" i="8"/>
  <c r="K413" i="8"/>
  <c r="K414" i="8"/>
  <c r="K415" i="8"/>
  <c r="K416" i="8"/>
  <c r="K417" i="8"/>
  <c r="K418" i="8"/>
  <c r="K419" i="8"/>
  <c r="K420" i="8"/>
  <c r="K421" i="8"/>
  <c r="K422" i="8"/>
  <c r="K423" i="8"/>
  <c r="K424" i="8"/>
  <c r="K425" i="8"/>
  <c r="K426" i="8"/>
  <c r="K427" i="8"/>
  <c r="K428" i="8"/>
  <c r="K429" i="8"/>
  <c r="K430" i="8"/>
  <c r="K431" i="8"/>
  <c r="K432" i="8"/>
  <c r="K433" i="8"/>
  <c r="K434" i="8"/>
  <c r="K435" i="8"/>
  <c r="K436" i="8"/>
  <c r="K437" i="8"/>
  <c r="K438" i="8"/>
  <c r="K439" i="8"/>
  <c r="K440" i="8"/>
  <c r="K441" i="8"/>
  <c r="K442" i="8"/>
  <c r="K443" i="8"/>
  <c r="K444" i="8"/>
  <c r="K445" i="8"/>
  <c r="K446" i="8"/>
  <c r="K447" i="8"/>
  <c r="K448" i="8"/>
  <c r="K449" i="8"/>
  <c r="K450" i="8"/>
  <c r="K451" i="8"/>
  <c r="K452" i="8"/>
  <c r="K453" i="8"/>
  <c r="K454" i="8"/>
  <c r="K455" i="8"/>
  <c r="K456" i="8"/>
  <c r="K457" i="8"/>
  <c r="K458" i="8"/>
  <c r="K459" i="8"/>
  <c r="K460" i="8"/>
  <c r="K461" i="8"/>
  <c r="K462" i="8"/>
  <c r="K463" i="8"/>
  <c r="K464" i="8"/>
  <c r="K465" i="8"/>
  <c r="K466" i="8"/>
  <c r="K467" i="8"/>
  <c r="K468" i="8"/>
  <c r="K469" i="8"/>
  <c r="K470" i="8"/>
  <c r="K471" i="8"/>
  <c r="K472" i="8"/>
  <c r="K473" i="8"/>
  <c r="K474" i="8"/>
  <c r="K475" i="8"/>
  <c r="K476" i="8"/>
  <c r="K477" i="8"/>
  <c r="K478" i="8"/>
  <c r="K479" i="8"/>
  <c r="K480" i="8"/>
  <c r="K481" i="8"/>
  <c r="K482" i="8"/>
  <c r="K483" i="8"/>
  <c r="K484" i="8"/>
  <c r="K485" i="8"/>
  <c r="K486" i="8"/>
  <c r="K487" i="8"/>
  <c r="K488" i="8"/>
  <c r="K489" i="8"/>
  <c r="K490" i="8"/>
  <c r="K491" i="8"/>
  <c r="K492" i="8"/>
  <c r="K493" i="8"/>
  <c r="K494" i="8"/>
  <c r="K495" i="8"/>
  <c r="K496" i="8"/>
  <c r="K497" i="8"/>
  <c r="K498" i="8"/>
  <c r="K499" i="8"/>
  <c r="K500" i="8"/>
  <c r="K501" i="8"/>
  <c r="K502" i="8"/>
  <c r="K503" i="8"/>
  <c r="K504" i="8"/>
  <c r="K505" i="8"/>
  <c r="K506" i="8"/>
  <c r="K507" i="8"/>
  <c r="K508" i="8"/>
  <c r="K509" i="8"/>
  <c r="K510" i="8"/>
  <c r="K511" i="8"/>
  <c r="K512" i="8"/>
  <c r="K513" i="8"/>
  <c r="K514" i="8"/>
  <c r="K515" i="8"/>
  <c r="K516" i="8"/>
  <c r="K517" i="8"/>
  <c r="K518" i="8"/>
  <c r="K519" i="8"/>
  <c r="K520" i="8"/>
  <c r="K521" i="8"/>
  <c r="K522" i="8"/>
  <c r="K523" i="8"/>
  <c r="K524" i="8"/>
  <c r="K525" i="8"/>
  <c r="K526" i="8"/>
  <c r="K527" i="8"/>
  <c r="K528" i="8"/>
  <c r="K529" i="8"/>
  <c r="K530" i="8"/>
  <c r="K531" i="8"/>
  <c r="K532" i="8"/>
  <c r="K533" i="8"/>
  <c r="K534" i="8"/>
  <c r="K535" i="8"/>
  <c r="K536" i="8"/>
  <c r="K537" i="8"/>
  <c r="K538" i="8"/>
  <c r="K539" i="8"/>
  <c r="K540" i="8"/>
  <c r="K541" i="8"/>
  <c r="K542" i="8"/>
  <c r="K543" i="8"/>
  <c r="K544" i="8"/>
  <c r="K545" i="8"/>
  <c r="K546" i="8"/>
  <c r="K547" i="8"/>
  <c r="K548" i="8"/>
  <c r="K549" i="8"/>
  <c r="K550" i="8"/>
  <c r="K551" i="8"/>
  <c r="K552" i="8"/>
  <c r="K553" i="8"/>
  <c r="K554" i="8"/>
  <c r="K555" i="8"/>
  <c r="K556" i="8"/>
  <c r="K557" i="8"/>
  <c r="K558" i="8"/>
  <c r="K559" i="8"/>
  <c r="K560" i="8"/>
  <c r="K561" i="8"/>
  <c r="K562" i="8"/>
  <c r="K563" i="8"/>
  <c r="K564" i="8"/>
  <c r="K565" i="8"/>
  <c r="K566" i="8"/>
  <c r="K567" i="8"/>
  <c r="K568" i="8"/>
  <c r="K569" i="8"/>
  <c r="K570" i="8"/>
  <c r="K571" i="8"/>
  <c r="K572" i="8"/>
  <c r="K573" i="8"/>
  <c r="K574" i="8"/>
  <c r="K575" i="8"/>
  <c r="K576" i="8"/>
  <c r="K577" i="8"/>
  <c r="K578" i="8"/>
  <c r="K579" i="8"/>
  <c r="K580" i="8"/>
  <c r="K581" i="8"/>
  <c r="K582" i="8"/>
  <c r="K583" i="8"/>
  <c r="K584" i="8"/>
  <c r="K585" i="8"/>
  <c r="K586" i="8"/>
  <c r="K587" i="8"/>
  <c r="K588" i="8"/>
  <c r="K589" i="8"/>
  <c r="K590" i="8"/>
  <c r="K591" i="8"/>
  <c r="K592" i="8"/>
  <c r="K593" i="8"/>
  <c r="K594" i="8"/>
  <c r="K595" i="8"/>
  <c r="K596" i="8"/>
  <c r="K597" i="8"/>
  <c r="K598" i="8"/>
  <c r="K599" i="8"/>
  <c r="K600" i="8"/>
  <c r="K601" i="8"/>
  <c r="K602" i="8"/>
  <c r="K603" i="8"/>
  <c r="K604" i="8"/>
  <c r="K605" i="8"/>
  <c r="K606" i="8"/>
  <c r="K607" i="8"/>
  <c r="K608" i="8"/>
  <c r="K609" i="8"/>
  <c r="K610" i="8"/>
  <c r="K611" i="8"/>
  <c r="K612" i="8"/>
  <c r="K613" i="8"/>
  <c r="K614" i="8"/>
  <c r="K615" i="8"/>
  <c r="K616" i="8"/>
  <c r="K617" i="8"/>
  <c r="K618" i="8"/>
  <c r="K619" i="8"/>
  <c r="K620" i="8"/>
  <c r="K621" i="8"/>
  <c r="K622" i="8"/>
  <c r="K623" i="8"/>
  <c r="K624" i="8"/>
  <c r="K625" i="8"/>
  <c r="K626" i="8"/>
  <c r="K627" i="8"/>
  <c r="K628" i="8"/>
  <c r="K629" i="8"/>
  <c r="K630" i="8"/>
  <c r="K631" i="8"/>
  <c r="K632" i="8"/>
  <c r="K633" i="8"/>
  <c r="K634" i="8"/>
  <c r="K635" i="8"/>
  <c r="K636" i="8"/>
  <c r="K637" i="8"/>
  <c r="K638" i="8"/>
  <c r="K639" i="8"/>
  <c r="K640" i="8"/>
  <c r="K641" i="8"/>
  <c r="K642" i="8"/>
  <c r="K643" i="8"/>
  <c r="K644" i="8"/>
  <c r="K645" i="8"/>
  <c r="K646" i="8"/>
  <c r="K647" i="8"/>
  <c r="K648" i="8"/>
  <c r="K649" i="8"/>
  <c r="K650" i="8"/>
  <c r="K651" i="8"/>
  <c r="K652" i="8"/>
  <c r="K653" i="8"/>
  <c r="K654" i="8"/>
  <c r="K655" i="8"/>
  <c r="K656" i="8"/>
  <c r="K657" i="8"/>
  <c r="K658" i="8"/>
  <c r="K659" i="8"/>
  <c r="K660" i="8"/>
  <c r="K661" i="8"/>
  <c r="K662" i="8"/>
  <c r="K663" i="8"/>
  <c r="K664" i="8"/>
  <c r="K665" i="8"/>
  <c r="K666" i="8"/>
  <c r="K667" i="8"/>
  <c r="K668" i="8"/>
  <c r="K669" i="8"/>
  <c r="K670" i="8"/>
  <c r="K671" i="8"/>
  <c r="K672" i="8"/>
  <c r="K673" i="8"/>
  <c r="K674" i="8"/>
  <c r="K675" i="8"/>
  <c r="K676" i="8"/>
  <c r="K677" i="8"/>
  <c r="K678" i="8"/>
  <c r="K679" i="8"/>
  <c r="K680" i="8"/>
  <c r="K681" i="8"/>
  <c r="K682" i="8"/>
  <c r="K683" i="8"/>
  <c r="K684" i="8"/>
  <c r="K685" i="8"/>
  <c r="K686" i="8"/>
  <c r="K687" i="8"/>
  <c r="K688" i="8"/>
  <c r="K689" i="8"/>
  <c r="K690" i="8"/>
  <c r="K691" i="8"/>
  <c r="K692" i="8"/>
  <c r="K693" i="8"/>
  <c r="K694" i="8"/>
  <c r="K695" i="8"/>
  <c r="K696" i="8"/>
  <c r="K697" i="8"/>
  <c r="K698" i="8"/>
  <c r="K699" i="8"/>
  <c r="K700" i="8"/>
  <c r="K701" i="8"/>
  <c r="K702" i="8"/>
  <c r="K703" i="8"/>
  <c r="K704" i="8"/>
  <c r="K705" i="8"/>
  <c r="K706" i="8"/>
  <c r="K707" i="8"/>
  <c r="K708" i="8"/>
  <c r="K709" i="8"/>
  <c r="K710" i="8"/>
  <c r="K711" i="8"/>
  <c r="K712" i="8"/>
  <c r="K713" i="8"/>
  <c r="K714" i="8"/>
  <c r="K715" i="8"/>
  <c r="K716" i="8"/>
  <c r="K717" i="8"/>
  <c r="K718" i="8"/>
  <c r="K719" i="8"/>
  <c r="K720" i="8"/>
  <c r="K721" i="8"/>
  <c r="K722" i="8"/>
  <c r="K723" i="8"/>
  <c r="K724" i="8"/>
  <c r="K725" i="8"/>
  <c r="K726" i="8"/>
  <c r="K727" i="8"/>
  <c r="K728" i="8"/>
  <c r="K729" i="8"/>
  <c r="K730" i="8"/>
  <c r="K731" i="8"/>
  <c r="K732" i="8"/>
  <c r="K733" i="8"/>
  <c r="K734" i="8"/>
  <c r="K735" i="8"/>
  <c r="K736" i="8"/>
  <c r="K737" i="8"/>
  <c r="K738" i="8"/>
  <c r="K739" i="8"/>
  <c r="K740" i="8"/>
  <c r="K741" i="8"/>
  <c r="K742" i="8"/>
  <c r="K743" i="8"/>
  <c r="K744" i="8"/>
  <c r="K745" i="8"/>
  <c r="K746" i="8"/>
  <c r="K747" i="8"/>
  <c r="K748" i="8"/>
  <c r="K749" i="8"/>
  <c r="K750" i="8"/>
  <c r="K751" i="8"/>
  <c r="K752" i="8"/>
  <c r="K753" i="8"/>
  <c r="K754" i="8"/>
  <c r="K755" i="8"/>
  <c r="K756" i="8"/>
  <c r="K757" i="8"/>
  <c r="K758" i="8"/>
  <c r="K759" i="8"/>
  <c r="K760" i="8"/>
  <c r="K761" i="8"/>
  <c r="K762" i="8"/>
  <c r="K763" i="8"/>
  <c r="K764" i="8"/>
  <c r="K765" i="8"/>
  <c r="K766" i="8"/>
  <c r="K767" i="8"/>
  <c r="K768" i="8"/>
  <c r="K769" i="8"/>
  <c r="K770" i="8"/>
  <c r="K771" i="8"/>
  <c r="K772" i="8"/>
  <c r="K773" i="8"/>
  <c r="K774" i="8"/>
  <c r="K775" i="8"/>
  <c r="K776" i="8"/>
  <c r="K777" i="8"/>
  <c r="K778" i="8"/>
  <c r="K779" i="8"/>
  <c r="K780" i="8"/>
  <c r="K781" i="8"/>
  <c r="K782" i="8"/>
  <c r="K783" i="8"/>
  <c r="K784" i="8"/>
  <c r="K785" i="8"/>
  <c r="K786" i="8"/>
  <c r="K787" i="8"/>
  <c r="K788" i="8"/>
  <c r="K789" i="8"/>
  <c r="K790" i="8"/>
  <c r="K791" i="8"/>
  <c r="K792" i="8"/>
  <c r="K793" i="8"/>
  <c r="K794" i="8"/>
  <c r="K795" i="8"/>
  <c r="K796" i="8"/>
  <c r="K797" i="8"/>
  <c r="K798" i="8"/>
  <c r="K799" i="8"/>
  <c r="K800" i="8"/>
  <c r="K801" i="8"/>
  <c r="K802" i="8"/>
  <c r="K803" i="8"/>
  <c r="K804" i="8"/>
  <c r="K805" i="8"/>
  <c r="K806" i="8"/>
  <c r="K807" i="8"/>
  <c r="K808" i="8"/>
  <c r="K809" i="8"/>
  <c r="K810" i="8"/>
  <c r="K811" i="8"/>
  <c r="K812" i="8"/>
  <c r="K813" i="8"/>
  <c r="K814" i="8"/>
  <c r="K815" i="8"/>
  <c r="K816" i="8"/>
  <c r="K817" i="8"/>
  <c r="K818" i="8"/>
  <c r="K819" i="8"/>
  <c r="K820" i="8"/>
  <c r="K821" i="8"/>
  <c r="K822" i="8"/>
  <c r="K823" i="8"/>
  <c r="K824" i="8"/>
  <c r="K825" i="8"/>
  <c r="K826" i="8"/>
  <c r="K827" i="8"/>
  <c r="K828" i="8"/>
  <c r="K829" i="8"/>
  <c r="K830" i="8"/>
  <c r="K831" i="8"/>
  <c r="K832" i="8"/>
  <c r="K833" i="8"/>
  <c r="K834" i="8"/>
  <c r="K835" i="8"/>
  <c r="K836" i="8"/>
  <c r="K837" i="8"/>
  <c r="K838" i="8"/>
  <c r="K839" i="8"/>
  <c r="K840" i="8"/>
  <c r="K841" i="8"/>
  <c r="K842" i="8"/>
  <c r="K843" i="8"/>
  <c r="K844" i="8"/>
  <c r="K845" i="8"/>
  <c r="K846" i="8"/>
  <c r="K847" i="8"/>
  <c r="K848" i="8"/>
  <c r="K849" i="8"/>
  <c r="K850" i="8"/>
  <c r="K851" i="8"/>
  <c r="K852" i="8"/>
  <c r="K853" i="8"/>
  <c r="K854" i="8"/>
  <c r="K855" i="8"/>
  <c r="K856" i="8"/>
  <c r="K857" i="8"/>
  <c r="K858" i="8"/>
  <c r="K859" i="8"/>
  <c r="K860" i="8"/>
  <c r="K861" i="8"/>
  <c r="K862" i="8"/>
  <c r="K863" i="8"/>
  <c r="K864" i="8"/>
  <c r="K865" i="8"/>
  <c r="K866" i="8"/>
  <c r="K867" i="8"/>
  <c r="K868" i="8"/>
  <c r="K869" i="8"/>
  <c r="K870" i="8"/>
  <c r="K871" i="8"/>
  <c r="K872" i="8"/>
  <c r="K873" i="8"/>
  <c r="K874" i="8"/>
  <c r="K875" i="8"/>
  <c r="K876" i="8"/>
  <c r="K877" i="8"/>
  <c r="K878" i="8"/>
  <c r="K879" i="8"/>
  <c r="K880" i="8"/>
  <c r="K881" i="8"/>
  <c r="K882" i="8"/>
  <c r="K883" i="8"/>
  <c r="K884" i="8"/>
  <c r="K885" i="8"/>
  <c r="K886" i="8"/>
  <c r="K887" i="8"/>
  <c r="K888" i="8"/>
  <c r="K889" i="8"/>
  <c r="K890" i="8"/>
  <c r="K891" i="8"/>
  <c r="K892" i="8"/>
  <c r="K893" i="8"/>
  <c r="K894" i="8"/>
  <c r="K895" i="8"/>
  <c r="K896" i="8"/>
  <c r="K897" i="8"/>
  <c r="K898" i="8"/>
  <c r="K899" i="8"/>
  <c r="K900" i="8"/>
  <c r="K901" i="8"/>
  <c r="K902" i="8"/>
  <c r="K903" i="8"/>
  <c r="K904" i="8"/>
  <c r="K905" i="8"/>
  <c r="K906" i="8"/>
  <c r="K907" i="8"/>
  <c r="K908" i="8"/>
  <c r="K909" i="8"/>
  <c r="K910" i="8"/>
  <c r="K911" i="8"/>
  <c r="K912" i="8"/>
  <c r="K913" i="8"/>
  <c r="K914" i="8"/>
  <c r="K915" i="8"/>
  <c r="K916" i="8"/>
  <c r="K917" i="8"/>
  <c r="K918" i="8"/>
  <c r="K919" i="8"/>
  <c r="K920" i="8"/>
  <c r="K921" i="8"/>
  <c r="K922" i="8"/>
  <c r="K923" i="8"/>
  <c r="K924" i="8"/>
  <c r="K925" i="8"/>
  <c r="K926" i="8"/>
  <c r="K927" i="8"/>
  <c r="K928" i="8"/>
  <c r="K929" i="8"/>
  <c r="K930" i="8"/>
  <c r="K931" i="8"/>
  <c r="K932" i="8"/>
  <c r="K933" i="8"/>
  <c r="K934" i="8"/>
  <c r="K935" i="8"/>
  <c r="K936" i="8"/>
  <c r="K937" i="8"/>
  <c r="K938" i="8"/>
  <c r="K939" i="8"/>
  <c r="J30" i="13" l="1"/>
  <c r="K30" i="13" s="1"/>
  <c r="A30" i="13" s="1"/>
  <c r="J31" i="13"/>
  <c r="K31" i="13" s="1"/>
  <c r="A31" i="13" s="1"/>
  <c r="J32" i="13"/>
  <c r="K32" i="13" s="1"/>
  <c r="A32" i="13" s="1"/>
  <c r="J33" i="13"/>
  <c r="K33" i="13" s="1"/>
  <c r="A33" i="13" s="1"/>
  <c r="J34" i="13"/>
  <c r="K34" i="13" s="1"/>
  <c r="A34" i="13" s="1"/>
  <c r="J35" i="13"/>
  <c r="K35" i="13" s="1"/>
  <c r="A35" i="13" s="1"/>
  <c r="J36" i="13"/>
  <c r="K36" i="13" s="1"/>
  <c r="A36" i="13" s="1"/>
  <c r="J37" i="13"/>
  <c r="K37" i="13" s="1"/>
  <c r="A37" i="13" s="1"/>
  <c r="J38" i="13"/>
  <c r="K38" i="13" s="1"/>
  <c r="A38" i="13" s="1"/>
  <c r="J39" i="13"/>
  <c r="K39" i="13" s="1"/>
  <c r="A39" i="13" s="1"/>
  <c r="J40" i="13"/>
  <c r="K40" i="13" s="1"/>
  <c r="A40" i="13" s="1"/>
  <c r="J41" i="13"/>
  <c r="K41" i="13" s="1"/>
  <c r="A41" i="13" s="1"/>
  <c r="J42" i="13"/>
  <c r="K42" i="13" s="1"/>
  <c r="A42" i="13" s="1"/>
  <c r="J43" i="13"/>
  <c r="K43" i="13" s="1"/>
  <c r="A43" i="13" s="1"/>
  <c r="J44" i="13"/>
  <c r="K44" i="13" s="1"/>
  <c r="A44" i="13" s="1"/>
  <c r="J45" i="13"/>
  <c r="K45" i="13" s="1"/>
  <c r="A45" i="13" s="1"/>
  <c r="J46" i="13"/>
  <c r="K46" i="13" s="1"/>
  <c r="A46" i="13" s="1"/>
  <c r="J47" i="13"/>
  <c r="K47" i="13" s="1"/>
  <c r="A47" i="13" s="1"/>
  <c r="J48" i="13"/>
  <c r="K48" i="13" s="1"/>
  <c r="A48" i="13" s="1"/>
  <c r="J49" i="13"/>
  <c r="K49" i="13" s="1"/>
  <c r="A49" i="13" s="1"/>
  <c r="J50" i="13"/>
  <c r="K50" i="13" s="1"/>
  <c r="A50" i="13" s="1"/>
  <c r="J51" i="13"/>
  <c r="K51" i="13" s="1"/>
  <c r="A51" i="13" s="1"/>
  <c r="J52" i="13"/>
  <c r="K52" i="13" s="1"/>
  <c r="A52" i="13" s="1"/>
  <c r="J53" i="13"/>
  <c r="K53" i="13" s="1"/>
  <c r="A53" i="13" s="1"/>
  <c r="J54" i="13"/>
  <c r="K54" i="13" s="1"/>
  <c r="A54" i="13" s="1"/>
  <c r="J55" i="13"/>
  <c r="K55" i="13" s="1"/>
  <c r="A55" i="13" s="1"/>
  <c r="J56" i="13"/>
  <c r="K56" i="13" s="1"/>
  <c r="A56" i="13" s="1"/>
  <c r="J57" i="13"/>
  <c r="K57" i="13" s="1"/>
  <c r="A57" i="13" s="1"/>
  <c r="J58" i="13"/>
  <c r="K58" i="13" s="1"/>
  <c r="A58" i="13" s="1"/>
  <c r="J59" i="13"/>
  <c r="K59" i="13" s="1"/>
  <c r="A59" i="13" s="1"/>
  <c r="J60" i="13"/>
  <c r="K60" i="13" s="1"/>
  <c r="A60" i="13" s="1"/>
  <c r="J61" i="13"/>
  <c r="K61" i="13" s="1"/>
  <c r="A61" i="13" s="1"/>
  <c r="J62" i="13"/>
  <c r="K62" i="13" s="1"/>
  <c r="A62" i="13" s="1"/>
  <c r="J63" i="13"/>
  <c r="K63" i="13" s="1"/>
  <c r="A63" i="13" s="1"/>
  <c r="J64" i="13"/>
  <c r="K64" i="13" s="1"/>
  <c r="A64" i="13" s="1"/>
  <c r="J65" i="13"/>
  <c r="K65" i="13" s="1"/>
  <c r="A65" i="13" s="1"/>
  <c r="J66" i="13"/>
  <c r="K66" i="13" s="1"/>
  <c r="A66" i="13" s="1"/>
  <c r="J67" i="13"/>
  <c r="K67" i="13" s="1"/>
  <c r="A67" i="13" s="1"/>
  <c r="J68" i="13"/>
  <c r="K68" i="13" s="1"/>
  <c r="A68" i="13" s="1"/>
  <c r="J69" i="13"/>
  <c r="K69" i="13" s="1"/>
  <c r="A69" i="13" s="1"/>
  <c r="J70" i="13"/>
  <c r="K70" i="13" s="1"/>
  <c r="A70" i="13" s="1"/>
  <c r="J71" i="13"/>
  <c r="K71" i="13" s="1"/>
  <c r="A71" i="13" s="1"/>
  <c r="J72" i="13"/>
  <c r="K72" i="13" s="1"/>
  <c r="A72" i="13" s="1"/>
  <c r="J73" i="13"/>
  <c r="K73" i="13" s="1"/>
  <c r="A73" i="13" s="1"/>
  <c r="J74" i="13"/>
  <c r="K74" i="13" s="1"/>
  <c r="A74" i="13" s="1"/>
  <c r="J75" i="13"/>
  <c r="K75" i="13" s="1"/>
  <c r="A75" i="13" s="1"/>
  <c r="J76" i="13"/>
  <c r="K76" i="13" s="1"/>
  <c r="A76" i="13" s="1"/>
  <c r="J77" i="13"/>
  <c r="K77" i="13" s="1"/>
  <c r="A77" i="13" s="1"/>
  <c r="J78" i="13"/>
  <c r="K78" i="13" s="1"/>
  <c r="A78" i="13" s="1"/>
  <c r="J79" i="13"/>
  <c r="K79" i="13" s="1"/>
  <c r="A79" i="13" s="1"/>
  <c r="J80" i="13"/>
  <c r="K80" i="13" s="1"/>
  <c r="A80" i="13" s="1"/>
  <c r="J81" i="13"/>
  <c r="K81" i="13" s="1"/>
  <c r="A81" i="13" s="1"/>
  <c r="J82" i="13"/>
  <c r="K82" i="13" s="1"/>
  <c r="A82" i="13" s="1"/>
  <c r="J83" i="13"/>
  <c r="K83" i="13" s="1"/>
  <c r="A83" i="13" s="1"/>
  <c r="J84" i="13"/>
  <c r="K84" i="13" s="1"/>
  <c r="A84" i="13" s="1"/>
  <c r="J85" i="13"/>
  <c r="K85" i="13" s="1"/>
  <c r="A85" i="13" s="1"/>
  <c r="J86" i="13"/>
  <c r="K86" i="13" s="1"/>
  <c r="A86" i="13" s="1"/>
  <c r="J87" i="13"/>
  <c r="K87" i="13" s="1"/>
  <c r="A87" i="13" s="1"/>
  <c r="J88" i="13"/>
  <c r="K88" i="13" s="1"/>
  <c r="A88" i="13" s="1"/>
  <c r="J89" i="13"/>
  <c r="K89" i="13" s="1"/>
  <c r="A89" i="13" s="1"/>
  <c r="J90" i="13"/>
  <c r="K90" i="13" s="1"/>
  <c r="A90" i="13" s="1"/>
  <c r="J91" i="13"/>
  <c r="K91" i="13" s="1"/>
  <c r="A91" i="13" s="1"/>
  <c r="J92" i="13"/>
  <c r="K92" i="13" s="1"/>
  <c r="A92" i="13" s="1"/>
  <c r="J93" i="13"/>
  <c r="K93" i="13" s="1"/>
  <c r="A93" i="13" s="1"/>
  <c r="J94" i="13"/>
  <c r="K94" i="13" s="1"/>
  <c r="A94" i="13" s="1"/>
  <c r="J95" i="13"/>
  <c r="K95" i="13" s="1"/>
  <c r="A95" i="13" s="1"/>
  <c r="J96" i="13"/>
  <c r="K96" i="13" s="1"/>
  <c r="A96" i="13" s="1"/>
  <c r="J97" i="13"/>
  <c r="K97" i="13" s="1"/>
  <c r="A97" i="13" s="1"/>
  <c r="J98" i="13"/>
  <c r="K98" i="13" s="1"/>
  <c r="A98" i="13" s="1"/>
  <c r="J99" i="13"/>
  <c r="K99" i="13" s="1"/>
  <c r="A99" i="13" s="1"/>
  <c r="J100" i="13"/>
  <c r="K100" i="13" s="1"/>
  <c r="A100" i="13" s="1"/>
  <c r="J101" i="13"/>
  <c r="K101" i="13" s="1"/>
  <c r="A101" i="13" s="1"/>
  <c r="J102" i="13"/>
  <c r="K102" i="13" s="1"/>
  <c r="A102" i="13" s="1"/>
  <c r="J103" i="13"/>
  <c r="K103" i="13" s="1"/>
  <c r="A103" i="13" s="1"/>
  <c r="J104" i="13"/>
  <c r="K104" i="13" s="1"/>
  <c r="A104" i="13" s="1"/>
  <c r="J105" i="13"/>
  <c r="K105" i="13" s="1"/>
  <c r="A105" i="13" s="1"/>
  <c r="J106" i="13"/>
  <c r="K106" i="13" s="1"/>
  <c r="A106" i="13" s="1"/>
  <c r="J107" i="13"/>
  <c r="K107" i="13" s="1"/>
  <c r="A107" i="13" s="1"/>
  <c r="J108" i="13"/>
  <c r="K108" i="13" s="1"/>
  <c r="A108" i="13" s="1"/>
  <c r="J109" i="13"/>
  <c r="K109" i="13" s="1"/>
  <c r="A109" i="13" s="1"/>
  <c r="J110" i="13"/>
  <c r="K110" i="13" s="1"/>
  <c r="A110" i="13" s="1"/>
  <c r="J111" i="13"/>
  <c r="K111" i="13" s="1"/>
  <c r="A111" i="13" s="1"/>
  <c r="J112" i="13"/>
  <c r="K112" i="13" s="1"/>
  <c r="A112" i="13" s="1"/>
  <c r="J113" i="13"/>
  <c r="K113" i="13" s="1"/>
  <c r="A113" i="13" s="1"/>
  <c r="J114" i="13"/>
  <c r="K114" i="13" s="1"/>
  <c r="A114" i="13" s="1"/>
  <c r="J115" i="13"/>
  <c r="K115" i="13" s="1"/>
  <c r="A115" i="13" s="1"/>
  <c r="J116" i="13"/>
  <c r="K116" i="13" s="1"/>
  <c r="A116" i="13" s="1"/>
  <c r="J117" i="13"/>
  <c r="K117" i="13" s="1"/>
  <c r="A117" i="13" s="1"/>
  <c r="J118" i="13"/>
  <c r="K118" i="13" s="1"/>
  <c r="A118" i="13" s="1"/>
  <c r="J119" i="13"/>
  <c r="K119" i="13" s="1"/>
  <c r="A119" i="13" s="1"/>
  <c r="J120" i="13"/>
  <c r="K120" i="13" s="1"/>
  <c r="A120" i="13" s="1"/>
  <c r="J121" i="13"/>
  <c r="K121" i="13" s="1"/>
  <c r="A121" i="13" s="1"/>
  <c r="J122" i="13"/>
  <c r="K122" i="13" s="1"/>
  <c r="A122" i="13" s="1"/>
  <c r="J123" i="13"/>
  <c r="K123" i="13" s="1"/>
  <c r="A123" i="13" s="1"/>
  <c r="J124" i="13"/>
  <c r="K124" i="13" s="1"/>
  <c r="A124" i="13" s="1"/>
  <c r="J125" i="13"/>
  <c r="K125" i="13" s="1"/>
  <c r="A125" i="13" s="1"/>
  <c r="J126" i="13"/>
  <c r="K126" i="13" s="1"/>
  <c r="A126" i="13" s="1"/>
  <c r="J127" i="13"/>
  <c r="K127" i="13" s="1"/>
  <c r="A127" i="13" s="1"/>
  <c r="J128" i="13"/>
  <c r="K128" i="13" s="1"/>
  <c r="A128" i="13" s="1"/>
  <c r="J129" i="13"/>
  <c r="K129" i="13" s="1"/>
  <c r="A129" i="13" s="1"/>
  <c r="J130" i="13"/>
  <c r="K130" i="13" s="1"/>
  <c r="A130" i="13" s="1"/>
  <c r="J131" i="13"/>
  <c r="K131" i="13" s="1"/>
  <c r="A131" i="13" s="1"/>
  <c r="J132" i="13"/>
  <c r="K132" i="13" s="1"/>
  <c r="A132" i="13" s="1"/>
  <c r="J133" i="13"/>
  <c r="K133" i="13" s="1"/>
  <c r="A133" i="13" s="1"/>
  <c r="J134" i="13"/>
  <c r="K134" i="13" s="1"/>
  <c r="A134" i="13" s="1"/>
  <c r="J135" i="13"/>
  <c r="K135" i="13" s="1"/>
  <c r="A135" i="13" s="1"/>
  <c r="J136" i="13"/>
  <c r="K136" i="13" s="1"/>
  <c r="A136" i="13" s="1"/>
  <c r="J137" i="13"/>
  <c r="K137" i="13" s="1"/>
  <c r="A137" i="13" s="1"/>
  <c r="J138" i="13"/>
  <c r="K138" i="13" s="1"/>
  <c r="A138" i="13" s="1"/>
  <c r="J139" i="13"/>
  <c r="K139" i="13" s="1"/>
  <c r="A139" i="13" s="1"/>
  <c r="J140" i="13"/>
  <c r="K140" i="13" s="1"/>
  <c r="A140" i="13" s="1"/>
  <c r="J141" i="13"/>
  <c r="K141" i="13" s="1"/>
  <c r="A141" i="13" s="1"/>
  <c r="J142" i="13"/>
  <c r="K142" i="13" s="1"/>
  <c r="A142" i="13" s="1"/>
  <c r="J143" i="13"/>
  <c r="K143" i="13" s="1"/>
  <c r="A143" i="13" s="1"/>
  <c r="J144" i="13"/>
  <c r="K144" i="13" s="1"/>
  <c r="A144" i="13" s="1"/>
  <c r="J145" i="13"/>
  <c r="K145" i="13" s="1"/>
  <c r="A145" i="13" s="1"/>
  <c r="J146" i="13"/>
  <c r="K146" i="13" s="1"/>
  <c r="A146" i="13" s="1"/>
  <c r="J147" i="13"/>
  <c r="K147" i="13" s="1"/>
  <c r="A147" i="13" s="1"/>
  <c r="J148" i="13"/>
  <c r="K148" i="13" s="1"/>
  <c r="A148" i="13" s="1"/>
  <c r="J149" i="13"/>
  <c r="K149" i="13" s="1"/>
  <c r="A149" i="13" s="1"/>
  <c r="J150" i="13"/>
  <c r="K150" i="13" s="1"/>
  <c r="A150" i="13" s="1"/>
  <c r="J151" i="13"/>
  <c r="K151" i="13" s="1"/>
  <c r="A151" i="13" s="1"/>
  <c r="J152" i="13"/>
  <c r="K152" i="13" s="1"/>
  <c r="A152" i="13" s="1"/>
  <c r="J153" i="13"/>
  <c r="K153" i="13" s="1"/>
  <c r="A153" i="13" s="1"/>
  <c r="J154" i="13"/>
  <c r="K154" i="13" s="1"/>
  <c r="A154" i="13" s="1"/>
  <c r="J155" i="13"/>
  <c r="K155" i="13" s="1"/>
  <c r="A155" i="13" s="1"/>
  <c r="J156" i="13"/>
  <c r="K156" i="13" s="1"/>
  <c r="A156" i="13" s="1"/>
  <c r="J157" i="13"/>
  <c r="K157" i="13" s="1"/>
  <c r="A157" i="13" s="1"/>
  <c r="J158" i="13"/>
  <c r="K158" i="13" s="1"/>
  <c r="A158" i="13" s="1"/>
  <c r="J159" i="13"/>
  <c r="K159" i="13" s="1"/>
  <c r="A159" i="13" s="1"/>
  <c r="J160" i="13"/>
  <c r="K160" i="13" s="1"/>
  <c r="A160" i="13" s="1"/>
  <c r="J161" i="13"/>
  <c r="K161" i="13" s="1"/>
  <c r="A161" i="13" s="1"/>
  <c r="J162" i="13"/>
  <c r="K162" i="13" s="1"/>
  <c r="A162" i="13" s="1"/>
  <c r="J163" i="13"/>
  <c r="K163" i="13" s="1"/>
  <c r="A163" i="13" s="1"/>
  <c r="J164" i="13"/>
  <c r="K164" i="13" s="1"/>
  <c r="A164" i="13" s="1"/>
  <c r="J165" i="13"/>
  <c r="K165" i="13" s="1"/>
  <c r="A165" i="13" s="1"/>
  <c r="J166" i="13"/>
  <c r="K166" i="13" s="1"/>
  <c r="A166" i="13" s="1"/>
  <c r="J167" i="13"/>
  <c r="K167" i="13" s="1"/>
  <c r="A167" i="13" s="1"/>
  <c r="J168" i="13"/>
  <c r="K168" i="13" s="1"/>
  <c r="A168" i="13" s="1"/>
  <c r="J169" i="13"/>
  <c r="K169" i="13" s="1"/>
  <c r="A169" i="13" s="1"/>
  <c r="J170" i="13"/>
  <c r="K170" i="13" s="1"/>
  <c r="A170" i="13" s="1"/>
  <c r="J171" i="13"/>
  <c r="K171" i="13" s="1"/>
  <c r="A171" i="13" s="1"/>
  <c r="J172" i="13"/>
  <c r="K172" i="13" s="1"/>
  <c r="A172" i="13" s="1"/>
  <c r="J173" i="13"/>
  <c r="K173" i="13" s="1"/>
  <c r="A173" i="13" s="1"/>
  <c r="J174" i="13"/>
  <c r="K174" i="13" s="1"/>
  <c r="A174" i="13" s="1"/>
  <c r="J175" i="13"/>
  <c r="K175" i="13" s="1"/>
  <c r="A175" i="13" s="1"/>
  <c r="J176" i="13"/>
  <c r="K176" i="13" s="1"/>
  <c r="A176" i="13" s="1"/>
  <c r="J177" i="13"/>
  <c r="K177" i="13" s="1"/>
  <c r="A177" i="13" s="1"/>
  <c r="J178" i="13"/>
  <c r="K178" i="13" s="1"/>
  <c r="A178" i="13" s="1"/>
  <c r="J179" i="13"/>
  <c r="K179" i="13" s="1"/>
  <c r="A179" i="13" s="1"/>
  <c r="J180" i="13"/>
  <c r="K180" i="13" s="1"/>
  <c r="A180" i="13" s="1"/>
  <c r="J181" i="13"/>
  <c r="K181" i="13" s="1"/>
  <c r="A181" i="13" s="1"/>
  <c r="J182" i="13"/>
  <c r="K182" i="13" s="1"/>
  <c r="A182" i="13" s="1"/>
  <c r="J183" i="13"/>
  <c r="K183" i="13" s="1"/>
  <c r="A183" i="13" s="1"/>
  <c r="J184" i="13"/>
  <c r="K184" i="13" s="1"/>
  <c r="A184" i="13" s="1"/>
  <c r="J185" i="13"/>
  <c r="K185" i="13" s="1"/>
  <c r="A185" i="13" s="1"/>
  <c r="J186" i="13"/>
  <c r="K186" i="13" s="1"/>
  <c r="A186" i="13" s="1"/>
  <c r="J187" i="13"/>
  <c r="K187" i="13" s="1"/>
  <c r="A187" i="13" s="1"/>
  <c r="J188" i="13"/>
  <c r="K188" i="13" s="1"/>
  <c r="A188" i="13" s="1"/>
  <c r="J189" i="13"/>
  <c r="K189" i="13" s="1"/>
  <c r="A189" i="13" s="1"/>
  <c r="J190" i="13"/>
  <c r="K190" i="13" s="1"/>
  <c r="A190" i="13" s="1"/>
  <c r="J191" i="13"/>
  <c r="K191" i="13" s="1"/>
  <c r="A191" i="13" s="1"/>
  <c r="J192" i="13"/>
  <c r="K192" i="13" s="1"/>
  <c r="A192" i="13" s="1"/>
  <c r="J193" i="13"/>
  <c r="K193" i="13" s="1"/>
  <c r="A193" i="13" s="1"/>
  <c r="J194" i="13"/>
  <c r="K194" i="13" s="1"/>
  <c r="A194" i="13" s="1"/>
  <c r="J195" i="13"/>
  <c r="K195" i="13" s="1"/>
  <c r="A195" i="13" s="1"/>
  <c r="J196" i="13"/>
  <c r="K196" i="13" s="1"/>
  <c r="A196" i="13" s="1"/>
  <c r="J197" i="13"/>
  <c r="K197" i="13" s="1"/>
  <c r="A197" i="13" s="1"/>
  <c r="J198" i="13"/>
  <c r="K198" i="13" s="1"/>
  <c r="A198" i="13" s="1"/>
  <c r="J199" i="13"/>
  <c r="K199" i="13" s="1"/>
  <c r="A199" i="13" s="1"/>
  <c r="J200" i="13"/>
  <c r="K200" i="13" s="1"/>
  <c r="A200" i="13" s="1"/>
  <c r="J201" i="13"/>
  <c r="K201" i="13" s="1"/>
  <c r="A201" i="13" s="1"/>
  <c r="J202" i="13"/>
  <c r="K202" i="13" s="1"/>
  <c r="A202" i="13" s="1"/>
  <c r="J203" i="13"/>
  <c r="K203" i="13" s="1"/>
  <c r="A203" i="13" s="1"/>
  <c r="J204" i="13"/>
  <c r="K204" i="13" s="1"/>
  <c r="A204" i="13" s="1"/>
  <c r="J205" i="13"/>
  <c r="K205" i="13" s="1"/>
  <c r="A205" i="13" s="1"/>
  <c r="J206" i="13"/>
  <c r="K206" i="13" s="1"/>
  <c r="A206" i="13" s="1"/>
  <c r="J207" i="13"/>
  <c r="K207" i="13" s="1"/>
  <c r="A207" i="13" s="1"/>
  <c r="J208" i="13"/>
  <c r="K208" i="13" s="1"/>
  <c r="A208" i="13" s="1"/>
  <c r="J209" i="13"/>
  <c r="K209" i="13" s="1"/>
  <c r="A209" i="13" s="1"/>
  <c r="J210" i="13"/>
  <c r="K210" i="13" s="1"/>
  <c r="A210" i="13" s="1"/>
  <c r="J211" i="13"/>
  <c r="K211" i="13" s="1"/>
  <c r="A211" i="13" s="1"/>
  <c r="J212" i="13"/>
  <c r="K212" i="13" s="1"/>
  <c r="A212" i="13" s="1"/>
  <c r="J213" i="13"/>
  <c r="K213" i="13" s="1"/>
  <c r="A213" i="13" s="1"/>
  <c r="J214" i="13"/>
  <c r="K214" i="13" s="1"/>
  <c r="A214" i="13" s="1"/>
  <c r="J215" i="13"/>
  <c r="K215" i="13" s="1"/>
  <c r="A215" i="13" s="1"/>
  <c r="J216" i="13"/>
  <c r="K216" i="13" s="1"/>
  <c r="A216" i="13" s="1"/>
  <c r="J217" i="13"/>
  <c r="K217" i="13" s="1"/>
  <c r="A217" i="13" s="1"/>
  <c r="J218" i="13"/>
  <c r="K218" i="13" s="1"/>
  <c r="A218" i="13" s="1"/>
  <c r="J219" i="13"/>
  <c r="K219" i="13" s="1"/>
  <c r="A219" i="13" s="1"/>
  <c r="J220" i="13"/>
  <c r="K220" i="13" s="1"/>
  <c r="A220" i="13" s="1"/>
  <c r="J221" i="13"/>
  <c r="K221" i="13" s="1"/>
  <c r="A221" i="13" s="1"/>
  <c r="J222" i="13"/>
  <c r="K222" i="13" s="1"/>
  <c r="A222" i="13" s="1"/>
  <c r="J223" i="13"/>
  <c r="K223" i="13" s="1"/>
  <c r="A223" i="13" s="1"/>
  <c r="J224" i="13"/>
  <c r="K224" i="13" s="1"/>
  <c r="A224" i="13" s="1"/>
  <c r="J225" i="13"/>
  <c r="K225" i="13" s="1"/>
  <c r="A225" i="13" s="1"/>
  <c r="J226" i="13"/>
  <c r="K226" i="13" s="1"/>
  <c r="A226" i="13" s="1"/>
  <c r="J227" i="13"/>
  <c r="K227" i="13" s="1"/>
  <c r="A227" i="13" s="1"/>
  <c r="J228" i="13"/>
  <c r="K228" i="13" s="1"/>
  <c r="A228" i="13" s="1"/>
  <c r="J229" i="13"/>
  <c r="K229" i="13" s="1"/>
  <c r="A229" i="13" s="1"/>
  <c r="J230" i="13"/>
  <c r="K230" i="13" s="1"/>
  <c r="A230" i="13" s="1"/>
  <c r="J231" i="13"/>
  <c r="K231" i="13" s="1"/>
  <c r="A231" i="13" s="1"/>
  <c r="J232" i="13"/>
  <c r="K232" i="13" s="1"/>
  <c r="A232" i="13" s="1"/>
  <c r="J233" i="13"/>
  <c r="K233" i="13" s="1"/>
  <c r="A233" i="13" s="1"/>
  <c r="J234" i="13"/>
  <c r="K234" i="13" s="1"/>
  <c r="A234" i="13" s="1"/>
  <c r="J235" i="13"/>
  <c r="K235" i="13" s="1"/>
  <c r="A235" i="13" s="1"/>
  <c r="J236" i="13"/>
  <c r="K236" i="13" s="1"/>
  <c r="A236" i="13" s="1"/>
  <c r="J237" i="13"/>
  <c r="K237" i="13" s="1"/>
  <c r="A237" i="13" s="1"/>
  <c r="J238" i="13"/>
  <c r="K238" i="13" s="1"/>
  <c r="A238" i="13" s="1"/>
  <c r="J239" i="13"/>
  <c r="K239" i="13" s="1"/>
  <c r="A239" i="13" s="1"/>
  <c r="J240" i="13"/>
  <c r="K240" i="13" s="1"/>
  <c r="A240" i="13" s="1"/>
  <c r="J241" i="13"/>
  <c r="K241" i="13" s="1"/>
  <c r="A241" i="13" s="1"/>
  <c r="J242" i="13"/>
  <c r="K242" i="13" s="1"/>
  <c r="A242" i="13" s="1"/>
  <c r="J243" i="13"/>
  <c r="K243" i="13" s="1"/>
  <c r="A243" i="13" s="1"/>
  <c r="J244" i="13"/>
  <c r="K244" i="13" s="1"/>
  <c r="A244" i="13" s="1"/>
  <c r="J245" i="13"/>
  <c r="K245" i="13" s="1"/>
  <c r="A245" i="13" s="1"/>
  <c r="J246" i="13"/>
  <c r="K246" i="13" s="1"/>
  <c r="A246" i="13" s="1"/>
  <c r="J247" i="13"/>
  <c r="K247" i="13" s="1"/>
  <c r="A247" i="13" s="1"/>
  <c r="J248" i="13"/>
  <c r="K248" i="13" s="1"/>
  <c r="A248" i="13" s="1"/>
  <c r="J249" i="13"/>
  <c r="K249" i="13" s="1"/>
  <c r="A249" i="13" s="1"/>
  <c r="J250" i="13"/>
  <c r="K250" i="13" s="1"/>
  <c r="A250" i="13" s="1"/>
  <c r="J251" i="13"/>
  <c r="K251" i="13" s="1"/>
  <c r="A251" i="13" s="1"/>
  <c r="J252" i="13"/>
  <c r="K252" i="13" s="1"/>
  <c r="A252" i="13" s="1"/>
  <c r="J253" i="13"/>
  <c r="K253" i="13" s="1"/>
  <c r="A253" i="13" s="1"/>
  <c r="J254" i="13"/>
  <c r="K254" i="13" s="1"/>
  <c r="A254" i="13" s="1"/>
  <c r="J255" i="13"/>
  <c r="K255" i="13" s="1"/>
  <c r="A255" i="13" s="1"/>
  <c r="J256" i="13"/>
  <c r="K256" i="13" s="1"/>
  <c r="A256" i="13" s="1"/>
  <c r="J257" i="13"/>
  <c r="K257" i="13" s="1"/>
  <c r="A257" i="13" s="1"/>
  <c r="J258" i="13"/>
  <c r="K258" i="13" s="1"/>
  <c r="A258" i="13" s="1"/>
  <c r="J259" i="13"/>
  <c r="K259" i="13" s="1"/>
  <c r="A259" i="13" s="1"/>
  <c r="J260" i="13"/>
  <c r="K260" i="13" s="1"/>
  <c r="A260" i="13" s="1"/>
  <c r="J261" i="13"/>
  <c r="K261" i="13" s="1"/>
  <c r="A261" i="13" s="1"/>
  <c r="J262" i="13"/>
  <c r="K262" i="13" s="1"/>
  <c r="A262" i="13" s="1"/>
  <c r="J263" i="13"/>
  <c r="K263" i="13" s="1"/>
  <c r="A263" i="13" s="1"/>
  <c r="J264" i="13"/>
  <c r="K264" i="13" s="1"/>
  <c r="A264" i="13" s="1"/>
  <c r="J265" i="13"/>
  <c r="K265" i="13" s="1"/>
  <c r="A265" i="13" s="1"/>
  <c r="J266" i="13"/>
  <c r="K266" i="13" s="1"/>
  <c r="A266" i="13" s="1"/>
  <c r="J267" i="13"/>
  <c r="K267" i="13" s="1"/>
  <c r="A267" i="13" s="1"/>
  <c r="J268" i="13"/>
  <c r="K268" i="13" s="1"/>
  <c r="A268" i="13" s="1"/>
  <c r="J269" i="13"/>
  <c r="K269" i="13" s="1"/>
  <c r="A269" i="13" s="1"/>
  <c r="J270" i="13"/>
  <c r="K270" i="13" s="1"/>
  <c r="A270" i="13" s="1"/>
  <c r="J271" i="13"/>
  <c r="K271" i="13" s="1"/>
  <c r="A271" i="13" s="1"/>
  <c r="J272" i="13"/>
  <c r="K272" i="13" s="1"/>
  <c r="A272" i="13" s="1"/>
  <c r="J273" i="13"/>
  <c r="K273" i="13" s="1"/>
  <c r="A273" i="13" s="1"/>
  <c r="J274" i="13"/>
  <c r="K274" i="13" s="1"/>
  <c r="A274" i="13" s="1"/>
  <c r="J275" i="13"/>
  <c r="K275" i="13" s="1"/>
  <c r="A275" i="13" s="1"/>
  <c r="J276" i="13"/>
  <c r="K276" i="13" s="1"/>
  <c r="A276" i="13" s="1"/>
  <c r="J277" i="13"/>
  <c r="K277" i="13" s="1"/>
  <c r="A277" i="13" s="1"/>
  <c r="J278" i="13"/>
  <c r="K278" i="13" s="1"/>
  <c r="A278" i="13" s="1"/>
  <c r="J279" i="13"/>
  <c r="K279" i="13" s="1"/>
  <c r="A279" i="13" s="1"/>
  <c r="J280" i="13"/>
  <c r="K280" i="13" s="1"/>
  <c r="A280" i="13" s="1"/>
  <c r="J281" i="13"/>
  <c r="K281" i="13" s="1"/>
  <c r="A281" i="13" s="1"/>
  <c r="J282" i="13"/>
  <c r="K282" i="13" s="1"/>
  <c r="A282" i="13" s="1"/>
  <c r="J283" i="13"/>
  <c r="K283" i="13" s="1"/>
  <c r="A283" i="13" s="1"/>
  <c r="J284" i="13"/>
  <c r="K284" i="13" s="1"/>
  <c r="A284" i="13" s="1"/>
  <c r="J285" i="13"/>
  <c r="K285" i="13" s="1"/>
  <c r="A285" i="13" s="1"/>
  <c r="J286" i="13"/>
  <c r="K286" i="13" s="1"/>
  <c r="A286" i="13" s="1"/>
  <c r="J287" i="13"/>
  <c r="K287" i="13" s="1"/>
  <c r="A287" i="13" s="1"/>
  <c r="J288" i="13"/>
  <c r="K288" i="13" s="1"/>
  <c r="A288" i="13" s="1"/>
  <c r="J289" i="13"/>
  <c r="K289" i="13" s="1"/>
  <c r="A289" i="13" s="1"/>
  <c r="J290" i="13"/>
  <c r="K290" i="13" s="1"/>
  <c r="A290" i="13" s="1"/>
  <c r="J291" i="13"/>
  <c r="K291" i="13" s="1"/>
  <c r="A291" i="13" s="1"/>
  <c r="J292" i="13"/>
  <c r="K292" i="13" s="1"/>
  <c r="A292" i="13" s="1"/>
  <c r="J293" i="13"/>
  <c r="K293" i="13" s="1"/>
  <c r="A293" i="13" s="1"/>
  <c r="J294" i="13"/>
  <c r="K294" i="13" s="1"/>
  <c r="A294" i="13" s="1"/>
  <c r="J295" i="13"/>
  <c r="K295" i="13" s="1"/>
  <c r="A295" i="13" s="1"/>
  <c r="J296" i="13"/>
  <c r="K296" i="13" s="1"/>
  <c r="A296" i="13" s="1"/>
  <c r="J297" i="13"/>
  <c r="K297" i="13" s="1"/>
  <c r="A297" i="13" s="1"/>
  <c r="J298" i="13"/>
  <c r="K298" i="13" s="1"/>
  <c r="A298" i="13" s="1"/>
  <c r="J299" i="13"/>
  <c r="K299" i="13" s="1"/>
  <c r="A299" i="13" s="1"/>
  <c r="J300" i="13"/>
  <c r="K300" i="13" s="1"/>
  <c r="A300" i="13" s="1"/>
  <c r="J301" i="13"/>
  <c r="K301" i="13" s="1"/>
  <c r="A301" i="13" s="1"/>
  <c r="J302" i="13"/>
  <c r="K302" i="13" s="1"/>
  <c r="A302" i="13" s="1"/>
  <c r="J303" i="13"/>
  <c r="K303" i="13" s="1"/>
  <c r="A303" i="13" s="1"/>
  <c r="J304" i="13"/>
  <c r="K304" i="13" s="1"/>
  <c r="A304" i="13" s="1"/>
  <c r="J305" i="13"/>
  <c r="K305" i="13" s="1"/>
  <c r="A305" i="13" s="1"/>
  <c r="J306" i="13"/>
  <c r="K306" i="13" s="1"/>
  <c r="A306" i="13" s="1"/>
  <c r="J307" i="13"/>
  <c r="K307" i="13" s="1"/>
  <c r="A307" i="13" s="1"/>
  <c r="J308" i="13"/>
  <c r="K308" i="13" s="1"/>
  <c r="A308" i="13" s="1"/>
  <c r="J309" i="13"/>
  <c r="K309" i="13" s="1"/>
  <c r="A309" i="13" s="1"/>
  <c r="J310" i="13"/>
  <c r="K310" i="13" s="1"/>
  <c r="A310" i="13" s="1"/>
  <c r="J311" i="13"/>
  <c r="K311" i="13" s="1"/>
  <c r="A311" i="13" s="1"/>
  <c r="J312" i="13"/>
  <c r="K312" i="13" s="1"/>
  <c r="A312" i="13" s="1"/>
  <c r="J313" i="13"/>
  <c r="K313" i="13" s="1"/>
  <c r="A313" i="13" s="1"/>
  <c r="J314" i="13"/>
  <c r="K314" i="13" s="1"/>
  <c r="A314" i="13" s="1"/>
  <c r="J315" i="13"/>
  <c r="K315" i="13" s="1"/>
  <c r="A315" i="13" s="1"/>
  <c r="J316" i="13"/>
  <c r="K316" i="13" s="1"/>
  <c r="A316" i="13" s="1"/>
  <c r="J317" i="13"/>
  <c r="K317" i="13" s="1"/>
  <c r="A317" i="13" s="1"/>
  <c r="J318" i="13"/>
  <c r="K318" i="13" s="1"/>
  <c r="A318" i="13" s="1"/>
  <c r="J319" i="13"/>
  <c r="K319" i="13" s="1"/>
  <c r="A319" i="13" s="1"/>
  <c r="J320" i="13"/>
  <c r="K320" i="13" s="1"/>
  <c r="A320" i="13" s="1"/>
  <c r="J321" i="13"/>
  <c r="K321" i="13" s="1"/>
  <c r="A321" i="13" s="1"/>
  <c r="J322" i="13"/>
  <c r="K322" i="13" s="1"/>
  <c r="A322" i="13" s="1"/>
  <c r="J323" i="13"/>
  <c r="K323" i="13" s="1"/>
  <c r="A323" i="13" s="1"/>
  <c r="J324" i="13"/>
  <c r="K324" i="13" s="1"/>
  <c r="A324" i="13" s="1"/>
  <c r="J325" i="13"/>
  <c r="K325" i="13" s="1"/>
  <c r="A325" i="13" s="1"/>
  <c r="J326" i="13"/>
  <c r="K326" i="13" s="1"/>
  <c r="A326" i="13" s="1"/>
  <c r="J327" i="13"/>
  <c r="K327" i="13" s="1"/>
  <c r="A327" i="13" s="1"/>
  <c r="J328" i="13"/>
  <c r="K328" i="13" s="1"/>
  <c r="A328" i="13" s="1"/>
  <c r="J329" i="13"/>
  <c r="K329" i="13" s="1"/>
  <c r="A329" i="13" s="1"/>
  <c r="J330" i="13"/>
  <c r="K330" i="13" s="1"/>
  <c r="A330" i="13" s="1"/>
  <c r="J331" i="13"/>
  <c r="K331" i="13" s="1"/>
  <c r="A331" i="13" s="1"/>
  <c r="J332" i="13"/>
  <c r="K332" i="13" s="1"/>
  <c r="A332" i="13" s="1"/>
  <c r="J333" i="13"/>
  <c r="K333" i="13" s="1"/>
  <c r="A333" i="13" s="1"/>
  <c r="J334" i="13"/>
  <c r="K334" i="13" s="1"/>
  <c r="A334" i="13" s="1"/>
  <c r="J335" i="13"/>
  <c r="K335" i="13" s="1"/>
  <c r="A335" i="13" s="1"/>
  <c r="J336" i="13"/>
  <c r="K336" i="13" s="1"/>
  <c r="A336" i="13" s="1"/>
  <c r="J337" i="13"/>
  <c r="K337" i="13" s="1"/>
  <c r="A337" i="13" s="1"/>
  <c r="J338" i="13"/>
  <c r="K338" i="13" s="1"/>
  <c r="A338" i="13" s="1"/>
  <c r="J339" i="13"/>
  <c r="K339" i="13" s="1"/>
  <c r="A339" i="13" s="1"/>
  <c r="J340" i="13"/>
  <c r="K340" i="13" s="1"/>
  <c r="A340" i="13" s="1"/>
  <c r="J341" i="13"/>
  <c r="K341" i="13" s="1"/>
  <c r="A341" i="13" s="1"/>
  <c r="J342" i="13"/>
  <c r="K342" i="13" s="1"/>
  <c r="A342" i="13" s="1"/>
  <c r="J343" i="13"/>
  <c r="K343" i="13" s="1"/>
  <c r="A343" i="13" s="1"/>
  <c r="J344" i="13"/>
  <c r="K344" i="13" s="1"/>
  <c r="A344" i="13" s="1"/>
  <c r="J345" i="13"/>
  <c r="K345" i="13" s="1"/>
  <c r="A345" i="13" s="1"/>
  <c r="J346" i="13"/>
  <c r="K346" i="13" s="1"/>
  <c r="A346" i="13" s="1"/>
  <c r="J347" i="13"/>
  <c r="K347" i="13" s="1"/>
  <c r="A347" i="13" s="1"/>
  <c r="J348" i="13"/>
  <c r="K348" i="13" s="1"/>
  <c r="A348" i="13" s="1"/>
  <c r="J349" i="13"/>
  <c r="K349" i="13" s="1"/>
  <c r="A349" i="13" s="1"/>
  <c r="J350" i="13"/>
  <c r="K350" i="13" s="1"/>
  <c r="A350" i="13" s="1"/>
  <c r="J351" i="13"/>
  <c r="K351" i="13" s="1"/>
  <c r="A351" i="13" s="1"/>
  <c r="J352" i="13"/>
  <c r="K352" i="13" s="1"/>
  <c r="A352" i="13" s="1"/>
  <c r="J353" i="13"/>
  <c r="K353" i="13" s="1"/>
  <c r="A353" i="13" s="1"/>
  <c r="J354" i="13"/>
  <c r="K354" i="13" s="1"/>
  <c r="A354" i="13" s="1"/>
  <c r="J355" i="13"/>
  <c r="K355" i="13" s="1"/>
  <c r="A355" i="13" s="1"/>
  <c r="J356" i="13"/>
  <c r="K356" i="13" s="1"/>
  <c r="A356" i="13" s="1"/>
  <c r="J357" i="13"/>
  <c r="K357" i="13" s="1"/>
  <c r="A357" i="13" s="1"/>
  <c r="J358" i="13"/>
  <c r="K358" i="13" s="1"/>
  <c r="A358" i="13" s="1"/>
  <c r="J359" i="13"/>
  <c r="K359" i="13" s="1"/>
  <c r="A359" i="13" s="1"/>
  <c r="J360" i="13"/>
  <c r="K360" i="13" s="1"/>
  <c r="A360" i="13" s="1"/>
  <c r="J361" i="13"/>
  <c r="K361" i="13" s="1"/>
  <c r="A361" i="13" s="1"/>
  <c r="J362" i="13"/>
  <c r="K362" i="13" s="1"/>
  <c r="A362" i="13" s="1"/>
  <c r="J363" i="13"/>
  <c r="K363" i="13" s="1"/>
  <c r="A363" i="13" s="1"/>
  <c r="J364" i="13"/>
  <c r="K364" i="13" s="1"/>
  <c r="A364" i="13" s="1"/>
  <c r="J365" i="13"/>
  <c r="K365" i="13" s="1"/>
  <c r="A365" i="13" s="1"/>
  <c r="J366" i="13"/>
  <c r="K366" i="13" s="1"/>
  <c r="A366" i="13" s="1"/>
  <c r="J367" i="13"/>
  <c r="K367" i="13" s="1"/>
  <c r="A367" i="13" s="1"/>
  <c r="J368" i="13"/>
  <c r="K368" i="13" s="1"/>
  <c r="A368" i="13" s="1"/>
  <c r="J369" i="13"/>
  <c r="K369" i="13" s="1"/>
  <c r="A369" i="13" s="1"/>
  <c r="J370" i="13"/>
  <c r="K370" i="13" s="1"/>
  <c r="A370" i="13" s="1"/>
  <c r="J371" i="13"/>
  <c r="K371" i="13" s="1"/>
  <c r="A371" i="13" s="1"/>
  <c r="J372" i="13"/>
  <c r="K372" i="13" s="1"/>
  <c r="A372" i="13" s="1"/>
  <c r="J373" i="13"/>
  <c r="K373" i="13" s="1"/>
  <c r="A373" i="13" s="1"/>
  <c r="J374" i="13"/>
  <c r="K374" i="13" s="1"/>
  <c r="A374" i="13" s="1"/>
  <c r="J375" i="13"/>
  <c r="K375" i="13" s="1"/>
  <c r="A375" i="13" s="1"/>
  <c r="J376" i="13"/>
  <c r="K376" i="13" s="1"/>
  <c r="A376" i="13" s="1"/>
  <c r="J377" i="13"/>
  <c r="K377" i="13" s="1"/>
  <c r="A377" i="13" s="1"/>
  <c r="J378" i="13"/>
  <c r="K378" i="13" s="1"/>
  <c r="A378" i="13" s="1"/>
  <c r="J379" i="13"/>
  <c r="K379" i="13" s="1"/>
  <c r="A379" i="13" s="1"/>
  <c r="J380" i="13"/>
  <c r="K380" i="13" s="1"/>
  <c r="A380" i="13" s="1"/>
  <c r="J381" i="13"/>
  <c r="K381" i="13" s="1"/>
  <c r="A381" i="13" s="1"/>
  <c r="J382" i="13"/>
  <c r="K382" i="13" s="1"/>
  <c r="A382" i="13" s="1"/>
  <c r="J383" i="13"/>
  <c r="K383" i="13" s="1"/>
  <c r="A383" i="13" s="1"/>
  <c r="J384" i="13"/>
  <c r="K384" i="13" s="1"/>
  <c r="A384" i="13" s="1"/>
  <c r="J385" i="13"/>
  <c r="K385" i="13" s="1"/>
  <c r="A385" i="13" s="1"/>
  <c r="J386" i="13"/>
  <c r="K386" i="13" s="1"/>
  <c r="A386" i="13" s="1"/>
  <c r="J387" i="13"/>
  <c r="K387" i="13" s="1"/>
  <c r="A387" i="13" s="1"/>
  <c r="J388" i="13"/>
  <c r="K388" i="13" s="1"/>
  <c r="A388" i="13" s="1"/>
  <c r="J389" i="13"/>
  <c r="K389" i="13" s="1"/>
  <c r="A389" i="13" s="1"/>
  <c r="J390" i="13"/>
  <c r="K390" i="13" s="1"/>
  <c r="A390" i="13" s="1"/>
  <c r="J391" i="13"/>
  <c r="K391" i="13" s="1"/>
  <c r="A391" i="13" s="1"/>
  <c r="J392" i="13"/>
  <c r="K392" i="13" s="1"/>
  <c r="A392" i="13" s="1"/>
  <c r="J393" i="13"/>
  <c r="K393" i="13" s="1"/>
  <c r="A393" i="13" s="1"/>
  <c r="J394" i="13"/>
  <c r="K394" i="13" s="1"/>
  <c r="A394" i="13" s="1"/>
  <c r="J395" i="13"/>
  <c r="K395" i="13" s="1"/>
  <c r="A395" i="13" s="1"/>
  <c r="J396" i="13"/>
  <c r="K396" i="13" s="1"/>
  <c r="A396" i="13" s="1"/>
  <c r="J397" i="13"/>
  <c r="K397" i="13" s="1"/>
  <c r="A397" i="13" s="1"/>
  <c r="J398" i="13"/>
  <c r="K398" i="13" s="1"/>
  <c r="A398" i="13" s="1"/>
  <c r="J399" i="13"/>
  <c r="K399" i="13" s="1"/>
  <c r="A399" i="13" s="1"/>
  <c r="J400" i="13"/>
  <c r="K400" i="13" s="1"/>
  <c r="A400" i="13" s="1"/>
  <c r="J401" i="13"/>
  <c r="K401" i="13" s="1"/>
  <c r="A401" i="13" s="1"/>
  <c r="J402" i="13"/>
  <c r="K402" i="13" s="1"/>
  <c r="A402" i="13" s="1"/>
  <c r="J403" i="13"/>
  <c r="K403" i="13" s="1"/>
  <c r="A403" i="13" s="1"/>
  <c r="J404" i="13"/>
  <c r="K404" i="13" s="1"/>
  <c r="A404" i="13" s="1"/>
  <c r="J405" i="13"/>
  <c r="K405" i="13" s="1"/>
  <c r="A405" i="13" s="1"/>
  <c r="J406" i="13"/>
  <c r="K406" i="13" s="1"/>
  <c r="A406" i="13" s="1"/>
  <c r="J407" i="13"/>
  <c r="K407" i="13" s="1"/>
  <c r="A407" i="13" s="1"/>
  <c r="J408" i="13"/>
  <c r="K408" i="13" s="1"/>
  <c r="A408" i="13" s="1"/>
  <c r="J409" i="13"/>
  <c r="K409" i="13" s="1"/>
  <c r="A409" i="13" s="1"/>
  <c r="J410" i="13"/>
  <c r="K410" i="13" s="1"/>
  <c r="A410" i="13" s="1"/>
  <c r="J411" i="13"/>
  <c r="K411" i="13" s="1"/>
  <c r="A411" i="13" s="1"/>
  <c r="J412" i="13"/>
  <c r="K412" i="13" s="1"/>
  <c r="A412" i="13" s="1"/>
  <c r="J413" i="13"/>
  <c r="K413" i="13" s="1"/>
  <c r="A413" i="13" s="1"/>
  <c r="J414" i="13"/>
  <c r="K414" i="13" s="1"/>
  <c r="A414" i="13" s="1"/>
  <c r="J415" i="13"/>
  <c r="K415" i="13" s="1"/>
  <c r="A415" i="13" s="1"/>
  <c r="J416" i="13"/>
  <c r="K416" i="13" s="1"/>
  <c r="A416" i="13" s="1"/>
  <c r="J417" i="13"/>
  <c r="K417" i="13" s="1"/>
  <c r="A417" i="13" s="1"/>
  <c r="J418" i="13"/>
  <c r="K418" i="13" s="1"/>
  <c r="A418" i="13" s="1"/>
  <c r="J419" i="13"/>
  <c r="K419" i="13" s="1"/>
  <c r="A419" i="13" s="1"/>
  <c r="J420" i="13"/>
  <c r="K420" i="13" s="1"/>
  <c r="A420" i="13" s="1"/>
  <c r="J421" i="13"/>
  <c r="K421" i="13" s="1"/>
  <c r="A421" i="13" s="1"/>
  <c r="J422" i="13"/>
  <c r="K422" i="13" s="1"/>
  <c r="A422" i="13" s="1"/>
  <c r="J423" i="13"/>
  <c r="K423" i="13" s="1"/>
  <c r="A423" i="13" s="1"/>
  <c r="J424" i="13"/>
  <c r="K424" i="13" s="1"/>
  <c r="A424" i="13" s="1"/>
  <c r="J425" i="13"/>
  <c r="K425" i="13" s="1"/>
  <c r="A425" i="13" s="1"/>
  <c r="J426" i="13"/>
  <c r="K426" i="13" s="1"/>
  <c r="A426" i="13" s="1"/>
  <c r="J427" i="13"/>
  <c r="K427" i="13" s="1"/>
  <c r="A427" i="13" s="1"/>
  <c r="J428" i="13"/>
  <c r="K428" i="13" s="1"/>
  <c r="A428" i="13" s="1"/>
  <c r="J429" i="13"/>
  <c r="K429" i="13" s="1"/>
  <c r="A429" i="13" s="1"/>
  <c r="J430" i="13"/>
  <c r="K430" i="13" s="1"/>
  <c r="A430" i="13" s="1"/>
  <c r="J431" i="13"/>
  <c r="K431" i="13" s="1"/>
  <c r="A431" i="13" s="1"/>
  <c r="J432" i="13"/>
  <c r="K432" i="13" s="1"/>
  <c r="A432" i="13" s="1"/>
  <c r="J433" i="13"/>
  <c r="K433" i="13" s="1"/>
  <c r="A433" i="13" s="1"/>
  <c r="J434" i="13"/>
  <c r="K434" i="13" s="1"/>
  <c r="A434" i="13" s="1"/>
  <c r="J435" i="13"/>
  <c r="K435" i="13" s="1"/>
  <c r="A435" i="13" s="1"/>
  <c r="J436" i="13"/>
  <c r="K436" i="13" s="1"/>
  <c r="A436" i="13" s="1"/>
  <c r="J437" i="13"/>
  <c r="K437" i="13" s="1"/>
  <c r="A437" i="13" s="1"/>
  <c r="J438" i="13"/>
  <c r="K438" i="13" s="1"/>
  <c r="A438" i="13" s="1"/>
  <c r="J439" i="13"/>
  <c r="K439" i="13" s="1"/>
  <c r="A439" i="13" s="1"/>
  <c r="J440" i="13"/>
  <c r="K440" i="13" s="1"/>
  <c r="A440" i="13" s="1"/>
  <c r="J441" i="13"/>
  <c r="K441" i="13" s="1"/>
  <c r="A441" i="13" s="1"/>
  <c r="J442" i="13"/>
  <c r="K442" i="13" s="1"/>
  <c r="A442" i="13" s="1"/>
  <c r="J443" i="13"/>
  <c r="K443" i="13" s="1"/>
  <c r="A443" i="13" s="1"/>
  <c r="J444" i="13"/>
  <c r="K444" i="13" s="1"/>
  <c r="A444" i="13" s="1"/>
  <c r="J445" i="13"/>
  <c r="K445" i="13" s="1"/>
  <c r="A445" i="13" s="1"/>
  <c r="J446" i="13"/>
  <c r="K446" i="13" s="1"/>
  <c r="A446" i="13" s="1"/>
  <c r="J447" i="13"/>
  <c r="K447" i="13" s="1"/>
  <c r="A447" i="13" s="1"/>
  <c r="J448" i="13"/>
  <c r="K448" i="13" s="1"/>
  <c r="A448" i="13" s="1"/>
  <c r="J449" i="13"/>
  <c r="K449" i="13" s="1"/>
  <c r="A449" i="13" s="1"/>
  <c r="J450" i="13"/>
  <c r="K450" i="13" s="1"/>
  <c r="A450" i="13" s="1"/>
  <c r="J451" i="13"/>
  <c r="K451" i="13" s="1"/>
  <c r="A451" i="13" s="1"/>
  <c r="J452" i="13"/>
  <c r="K452" i="13" s="1"/>
  <c r="A452" i="13" s="1"/>
  <c r="J453" i="13"/>
  <c r="K453" i="13" s="1"/>
  <c r="A453" i="13" s="1"/>
  <c r="J454" i="13"/>
  <c r="K454" i="13" s="1"/>
  <c r="A454" i="13" s="1"/>
  <c r="J455" i="13"/>
  <c r="K455" i="13" s="1"/>
  <c r="A455" i="13" s="1"/>
  <c r="J456" i="13"/>
  <c r="K456" i="13" s="1"/>
  <c r="A456" i="13" s="1"/>
  <c r="J457" i="13"/>
  <c r="K457" i="13" s="1"/>
  <c r="A457" i="13" s="1"/>
  <c r="J458" i="13"/>
  <c r="K458" i="13" s="1"/>
  <c r="A458" i="13" s="1"/>
  <c r="J459" i="13"/>
  <c r="K459" i="13" s="1"/>
  <c r="A459" i="13" s="1"/>
  <c r="J460" i="13"/>
  <c r="K460" i="13" s="1"/>
  <c r="A460" i="13" s="1"/>
  <c r="J461" i="13"/>
  <c r="K461" i="13" s="1"/>
  <c r="A461" i="13" s="1"/>
  <c r="J462" i="13"/>
  <c r="K462" i="13" s="1"/>
  <c r="A462" i="13" s="1"/>
  <c r="J463" i="13"/>
  <c r="K463" i="13" s="1"/>
  <c r="A463" i="13" s="1"/>
  <c r="J464" i="13"/>
  <c r="K464" i="13" s="1"/>
  <c r="A464" i="13" s="1"/>
  <c r="J465" i="13"/>
  <c r="K465" i="13" s="1"/>
  <c r="A465" i="13" s="1"/>
  <c r="J466" i="13"/>
  <c r="K466" i="13" s="1"/>
  <c r="A466" i="13" s="1"/>
  <c r="J467" i="13"/>
  <c r="K467" i="13" s="1"/>
  <c r="A467" i="13" s="1"/>
  <c r="J468" i="13"/>
  <c r="K468" i="13" s="1"/>
  <c r="A468" i="13" s="1"/>
  <c r="J469" i="13"/>
  <c r="K469" i="13" s="1"/>
  <c r="A469" i="13" s="1"/>
  <c r="J470" i="13"/>
  <c r="K470" i="13" s="1"/>
  <c r="A470" i="13" s="1"/>
  <c r="J471" i="13"/>
  <c r="K471" i="13" s="1"/>
  <c r="A471" i="13" s="1"/>
  <c r="J472" i="13"/>
  <c r="K472" i="13" s="1"/>
  <c r="A472" i="13" s="1"/>
  <c r="J473" i="13"/>
  <c r="K473" i="13" s="1"/>
  <c r="A473" i="13" s="1"/>
  <c r="J474" i="13"/>
  <c r="K474" i="13" s="1"/>
  <c r="A474" i="13" s="1"/>
  <c r="J475" i="13"/>
  <c r="K475" i="13" s="1"/>
  <c r="A475" i="13" s="1"/>
  <c r="J476" i="13"/>
  <c r="K476" i="13" s="1"/>
  <c r="A476" i="13" s="1"/>
  <c r="J477" i="13"/>
  <c r="K477" i="13" s="1"/>
  <c r="A477" i="13" s="1"/>
  <c r="J478" i="13"/>
  <c r="K478" i="13" s="1"/>
  <c r="A478" i="13" s="1"/>
  <c r="J479" i="13"/>
  <c r="K479" i="13" s="1"/>
  <c r="A479" i="13" s="1"/>
  <c r="J480" i="13"/>
  <c r="K480" i="13" s="1"/>
  <c r="A480" i="13" s="1"/>
  <c r="J481" i="13"/>
  <c r="K481" i="13" s="1"/>
  <c r="A481" i="13" s="1"/>
  <c r="J482" i="13"/>
  <c r="K482" i="13" s="1"/>
  <c r="A482" i="13" s="1"/>
  <c r="J483" i="13"/>
  <c r="K483" i="13" s="1"/>
  <c r="A483" i="13" s="1"/>
  <c r="J484" i="13"/>
  <c r="K484" i="13" s="1"/>
  <c r="A484" i="13" s="1"/>
  <c r="J485" i="13"/>
  <c r="K485" i="13" s="1"/>
  <c r="A485" i="13" s="1"/>
  <c r="J486" i="13"/>
  <c r="K486" i="13" s="1"/>
  <c r="A486" i="13" s="1"/>
  <c r="J487" i="13"/>
  <c r="K487" i="13" s="1"/>
  <c r="A487" i="13" s="1"/>
  <c r="J488" i="13"/>
  <c r="K488" i="13" s="1"/>
  <c r="A488" i="13" s="1"/>
  <c r="J489" i="13"/>
  <c r="K489" i="13" s="1"/>
  <c r="A489" i="13" s="1"/>
  <c r="J490" i="13"/>
  <c r="K490" i="13" s="1"/>
  <c r="A490" i="13" s="1"/>
  <c r="J491" i="13"/>
  <c r="K491" i="13" s="1"/>
  <c r="A491" i="13" s="1"/>
  <c r="J492" i="13"/>
  <c r="K492" i="13" s="1"/>
  <c r="A492" i="13" s="1"/>
  <c r="J493" i="13"/>
  <c r="K493" i="13" s="1"/>
  <c r="A493" i="13" s="1"/>
  <c r="J494" i="13"/>
  <c r="K494" i="13" s="1"/>
  <c r="A494" i="13" s="1"/>
  <c r="J495" i="13"/>
  <c r="K495" i="13" s="1"/>
  <c r="A495" i="13" s="1"/>
  <c r="J496" i="13"/>
  <c r="K496" i="13" s="1"/>
  <c r="A496" i="13" s="1"/>
  <c r="J497" i="13"/>
  <c r="K497" i="13" s="1"/>
  <c r="A497" i="13" s="1"/>
  <c r="J498" i="13"/>
  <c r="K498" i="13" s="1"/>
  <c r="A498" i="13" s="1"/>
  <c r="J499" i="13"/>
  <c r="K499" i="13" s="1"/>
  <c r="A499" i="13" s="1"/>
  <c r="J500" i="13"/>
  <c r="K500" i="13" s="1"/>
  <c r="A500" i="13" s="1"/>
  <c r="J501" i="13"/>
  <c r="K501" i="13" s="1"/>
  <c r="A501" i="13" s="1"/>
  <c r="J502" i="13"/>
  <c r="K502" i="13" s="1"/>
  <c r="A502" i="13" s="1"/>
  <c r="J503" i="13"/>
  <c r="K503" i="13" s="1"/>
  <c r="A503" i="13" s="1"/>
  <c r="J504" i="13"/>
  <c r="K504" i="13" s="1"/>
  <c r="A504" i="13" s="1"/>
  <c r="J505" i="13"/>
  <c r="K505" i="13" s="1"/>
  <c r="A505" i="13" s="1"/>
  <c r="J506" i="13"/>
  <c r="K506" i="13" s="1"/>
  <c r="A506" i="13" s="1"/>
  <c r="J507" i="13"/>
  <c r="K507" i="13" s="1"/>
  <c r="A507" i="13" s="1"/>
  <c r="J508" i="13"/>
  <c r="K508" i="13" s="1"/>
  <c r="A508" i="13" s="1"/>
  <c r="J509" i="13"/>
  <c r="K509" i="13" s="1"/>
  <c r="A509" i="13" s="1"/>
  <c r="J510" i="13"/>
  <c r="K510" i="13" s="1"/>
  <c r="A510" i="13" s="1"/>
  <c r="J511" i="13"/>
  <c r="K511" i="13" s="1"/>
  <c r="A511" i="13" s="1"/>
  <c r="J512" i="13"/>
  <c r="K512" i="13" s="1"/>
  <c r="A512" i="13" s="1"/>
  <c r="J513" i="13"/>
  <c r="K513" i="13" s="1"/>
  <c r="A513" i="13" s="1"/>
  <c r="J514" i="13"/>
  <c r="K514" i="13" s="1"/>
  <c r="A514" i="13" s="1"/>
  <c r="J515" i="13"/>
  <c r="K515" i="13" s="1"/>
  <c r="A515" i="13" s="1"/>
  <c r="J516" i="13"/>
  <c r="K516" i="13" s="1"/>
  <c r="A516" i="13" s="1"/>
  <c r="J517" i="13"/>
  <c r="K517" i="13" s="1"/>
  <c r="A517" i="13" s="1"/>
  <c r="J518" i="13"/>
  <c r="K518" i="13" s="1"/>
  <c r="A518" i="13" s="1"/>
  <c r="J519" i="13"/>
  <c r="K519" i="13" s="1"/>
  <c r="A519" i="13" s="1"/>
  <c r="J520" i="13"/>
  <c r="K520" i="13" s="1"/>
  <c r="A520" i="13" s="1"/>
  <c r="J521" i="13"/>
  <c r="K521" i="13" s="1"/>
  <c r="A521" i="13" s="1"/>
  <c r="J522" i="13"/>
  <c r="K522" i="13" s="1"/>
  <c r="A522" i="13" s="1"/>
  <c r="J523" i="13"/>
  <c r="K523" i="13" s="1"/>
  <c r="A523" i="13" s="1"/>
  <c r="J524" i="13"/>
  <c r="K524" i="13" s="1"/>
  <c r="A524" i="13" s="1"/>
  <c r="J525" i="13"/>
  <c r="K525" i="13" s="1"/>
  <c r="A525" i="13" s="1"/>
  <c r="J526" i="13"/>
  <c r="K526" i="13" s="1"/>
  <c r="A526" i="13" s="1"/>
  <c r="J527" i="13"/>
  <c r="K527" i="13" s="1"/>
  <c r="A527" i="13" s="1"/>
  <c r="J528" i="13"/>
  <c r="K528" i="13" s="1"/>
  <c r="A528" i="13" s="1"/>
  <c r="J529" i="13"/>
  <c r="K529" i="13" s="1"/>
  <c r="A529" i="13" s="1"/>
  <c r="J530" i="13"/>
  <c r="K530" i="13" s="1"/>
  <c r="A530" i="13" s="1"/>
  <c r="J531" i="13"/>
  <c r="K531" i="13" s="1"/>
  <c r="A531" i="13" s="1"/>
  <c r="J532" i="13"/>
  <c r="K532" i="13" s="1"/>
  <c r="A532" i="13" s="1"/>
  <c r="J533" i="13"/>
  <c r="K533" i="13" s="1"/>
  <c r="A533" i="13" s="1"/>
  <c r="J534" i="13"/>
  <c r="K534" i="13" s="1"/>
  <c r="A534" i="13" s="1"/>
  <c r="J535" i="13"/>
  <c r="K535" i="13" s="1"/>
  <c r="A535" i="13" s="1"/>
  <c r="J536" i="13"/>
  <c r="K536" i="13" s="1"/>
  <c r="A536" i="13" s="1"/>
  <c r="J537" i="13"/>
  <c r="K537" i="13" s="1"/>
  <c r="A537" i="13" s="1"/>
  <c r="J538" i="13"/>
  <c r="K538" i="13" s="1"/>
  <c r="A538" i="13" s="1"/>
  <c r="J539" i="13"/>
  <c r="K539" i="13" s="1"/>
  <c r="A539" i="13" s="1"/>
  <c r="J540" i="13"/>
  <c r="K540" i="13" s="1"/>
  <c r="A540" i="13" s="1"/>
  <c r="J541" i="13"/>
  <c r="K541" i="13" s="1"/>
  <c r="A541" i="13" s="1"/>
  <c r="J542" i="13"/>
  <c r="K542" i="13" s="1"/>
  <c r="A542" i="13" s="1"/>
  <c r="J543" i="13"/>
  <c r="K543" i="13" s="1"/>
  <c r="A543" i="13" s="1"/>
  <c r="J544" i="13"/>
  <c r="K544" i="13" s="1"/>
  <c r="A544" i="13" s="1"/>
  <c r="J545" i="13"/>
  <c r="K545" i="13" s="1"/>
  <c r="A545" i="13" s="1"/>
  <c r="J546" i="13"/>
  <c r="K546" i="13" s="1"/>
  <c r="A546" i="13" s="1"/>
  <c r="J547" i="13"/>
  <c r="K547" i="13" s="1"/>
  <c r="A547" i="13" s="1"/>
  <c r="J548" i="13"/>
  <c r="K548" i="13" s="1"/>
  <c r="A548" i="13" s="1"/>
  <c r="J549" i="13"/>
  <c r="K549" i="13" s="1"/>
  <c r="A549" i="13" s="1"/>
  <c r="J550" i="13"/>
  <c r="K550" i="13" s="1"/>
  <c r="A550" i="13" s="1"/>
  <c r="J551" i="13"/>
  <c r="K551" i="13" s="1"/>
  <c r="A551" i="13" s="1"/>
  <c r="J552" i="13"/>
  <c r="K552" i="13" s="1"/>
  <c r="A552" i="13" s="1"/>
  <c r="J553" i="13"/>
  <c r="K553" i="13" s="1"/>
  <c r="A553" i="13" s="1"/>
  <c r="J554" i="13"/>
  <c r="K554" i="13" s="1"/>
  <c r="A554" i="13" s="1"/>
  <c r="J555" i="13"/>
  <c r="K555" i="13" s="1"/>
  <c r="A555" i="13" s="1"/>
  <c r="J556" i="13"/>
  <c r="K556" i="13" s="1"/>
  <c r="A556" i="13" s="1"/>
  <c r="J557" i="13"/>
  <c r="K557" i="13" s="1"/>
  <c r="A557" i="13" s="1"/>
  <c r="J558" i="13"/>
  <c r="K558" i="13" s="1"/>
  <c r="A558" i="13" s="1"/>
  <c r="J559" i="13"/>
  <c r="K559" i="13" s="1"/>
  <c r="A559" i="13" s="1"/>
  <c r="J560" i="13"/>
  <c r="K560" i="13" s="1"/>
  <c r="A560" i="13" s="1"/>
  <c r="J561" i="13"/>
  <c r="K561" i="13" s="1"/>
  <c r="A561" i="13" s="1"/>
  <c r="J562" i="13"/>
  <c r="K562" i="13" s="1"/>
  <c r="A562" i="13" s="1"/>
  <c r="J563" i="13"/>
  <c r="K563" i="13" s="1"/>
  <c r="A563" i="13" s="1"/>
  <c r="J564" i="13"/>
  <c r="K564" i="13" s="1"/>
  <c r="A564" i="13" s="1"/>
  <c r="J565" i="13"/>
  <c r="K565" i="13" s="1"/>
  <c r="A565" i="13" s="1"/>
  <c r="J566" i="13"/>
  <c r="K566" i="13" s="1"/>
  <c r="A566" i="13" s="1"/>
  <c r="J567" i="13"/>
  <c r="K567" i="13" s="1"/>
  <c r="A567" i="13" s="1"/>
  <c r="J568" i="13"/>
  <c r="K568" i="13" s="1"/>
  <c r="A568" i="13" s="1"/>
  <c r="J569" i="13"/>
  <c r="K569" i="13" s="1"/>
  <c r="A569" i="13" s="1"/>
  <c r="J570" i="13"/>
  <c r="K570" i="13" s="1"/>
  <c r="A570" i="13" s="1"/>
  <c r="J571" i="13"/>
  <c r="K571" i="13" s="1"/>
  <c r="A571" i="13" s="1"/>
  <c r="J572" i="13"/>
  <c r="K572" i="13" s="1"/>
  <c r="A572" i="13" s="1"/>
  <c r="J573" i="13"/>
  <c r="K573" i="13" s="1"/>
  <c r="A573" i="13" s="1"/>
  <c r="J574" i="13"/>
  <c r="K574" i="13" s="1"/>
  <c r="A574" i="13" s="1"/>
  <c r="J575" i="13"/>
  <c r="K575" i="13" s="1"/>
  <c r="A575" i="13" s="1"/>
  <c r="J576" i="13"/>
  <c r="K576" i="13" s="1"/>
  <c r="A576" i="13" s="1"/>
  <c r="J577" i="13"/>
  <c r="K577" i="13" s="1"/>
  <c r="A577" i="13" s="1"/>
  <c r="J578" i="13"/>
  <c r="K578" i="13" s="1"/>
  <c r="A578" i="13" s="1"/>
  <c r="J579" i="13"/>
  <c r="K579" i="13" s="1"/>
  <c r="A579" i="13" s="1"/>
  <c r="J580" i="13"/>
  <c r="K580" i="13" s="1"/>
  <c r="A580" i="13" s="1"/>
  <c r="J581" i="13"/>
  <c r="K581" i="13" s="1"/>
  <c r="A581" i="13" s="1"/>
  <c r="J582" i="13"/>
  <c r="K582" i="13" s="1"/>
  <c r="A582" i="13" s="1"/>
  <c r="J583" i="13"/>
  <c r="K583" i="13" s="1"/>
  <c r="A583" i="13" s="1"/>
  <c r="J584" i="13"/>
  <c r="K584" i="13" s="1"/>
  <c r="A584" i="13" s="1"/>
  <c r="J585" i="13"/>
  <c r="K585" i="13" s="1"/>
  <c r="A585" i="13" s="1"/>
  <c r="J586" i="13"/>
  <c r="K586" i="13" s="1"/>
  <c r="A586" i="13" s="1"/>
  <c r="J587" i="13"/>
  <c r="K587" i="13" s="1"/>
  <c r="A587" i="13" s="1"/>
  <c r="J588" i="13"/>
  <c r="K588" i="13" s="1"/>
  <c r="A588" i="13" s="1"/>
  <c r="J589" i="13"/>
  <c r="K589" i="13" s="1"/>
  <c r="A589" i="13" s="1"/>
  <c r="J590" i="13"/>
  <c r="K590" i="13" s="1"/>
  <c r="A590" i="13" s="1"/>
  <c r="J591" i="13"/>
  <c r="K591" i="13" s="1"/>
  <c r="A591" i="13" s="1"/>
  <c r="J592" i="13"/>
  <c r="K592" i="13" s="1"/>
  <c r="A592" i="13" s="1"/>
  <c r="J593" i="13"/>
  <c r="K593" i="13" s="1"/>
  <c r="A593" i="13" s="1"/>
  <c r="J594" i="13"/>
  <c r="K594" i="13" s="1"/>
  <c r="A594" i="13" s="1"/>
  <c r="J595" i="13"/>
  <c r="K595" i="13" s="1"/>
  <c r="A595" i="13" s="1"/>
  <c r="J596" i="13"/>
  <c r="K596" i="13" s="1"/>
  <c r="A596" i="13" s="1"/>
  <c r="J597" i="13"/>
  <c r="K597" i="13" s="1"/>
  <c r="A597" i="13" s="1"/>
  <c r="J598" i="13"/>
  <c r="K598" i="13" s="1"/>
  <c r="A598" i="13" s="1"/>
  <c r="J599" i="13"/>
  <c r="K599" i="13" s="1"/>
  <c r="A599" i="13" s="1"/>
  <c r="J600" i="13"/>
  <c r="K600" i="13" s="1"/>
  <c r="A600" i="13" s="1"/>
  <c r="J601" i="13"/>
  <c r="K601" i="13" s="1"/>
  <c r="A601" i="13" s="1"/>
  <c r="J602" i="13"/>
  <c r="K602" i="13" s="1"/>
  <c r="A602" i="13" s="1"/>
  <c r="J603" i="13"/>
  <c r="K603" i="13" s="1"/>
  <c r="A603" i="13" s="1"/>
  <c r="J604" i="13"/>
  <c r="K604" i="13" s="1"/>
  <c r="A604" i="13" s="1"/>
  <c r="J605" i="13"/>
  <c r="K605" i="13" s="1"/>
  <c r="A605" i="13" s="1"/>
  <c r="J606" i="13"/>
  <c r="K606" i="13" s="1"/>
  <c r="A606" i="13" s="1"/>
  <c r="J607" i="13"/>
  <c r="K607" i="13" s="1"/>
  <c r="A607" i="13" s="1"/>
  <c r="J608" i="13"/>
  <c r="K608" i="13" s="1"/>
  <c r="A608" i="13" s="1"/>
  <c r="J609" i="13"/>
  <c r="K609" i="13" s="1"/>
  <c r="A609" i="13" s="1"/>
  <c r="J610" i="13"/>
  <c r="K610" i="13" s="1"/>
  <c r="A610" i="13" s="1"/>
  <c r="J611" i="13"/>
  <c r="K611" i="13" s="1"/>
  <c r="A611" i="13" s="1"/>
  <c r="J612" i="13"/>
  <c r="K612" i="13" s="1"/>
  <c r="A612" i="13" s="1"/>
  <c r="J613" i="13"/>
  <c r="K613" i="13" s="1"/>
  <c r="A613" i="13" s="1"/>
  <c r="J614" i="13"/>
  <c r="K614" i="13" s="1"/>
  <c r="A614" i="13" s="1"/>
  <c r="J615" i="13"/>
  <c r="K615" i="13" s="1"/>
  <c r="A615" i="13" s="1"/>
  <c r="J616" i="13"/>
  <c r="K616" i="13" s="1"/>
  <c r="A616" i="13" s="1"/>
  <c r="J617" i="13"/>
  <c r="K617" i="13" s="1"/>
  <c r="A617" i="13" s="1"/>
  <c r="J618" i="13"/>
  <c r="K618" i="13" s="1"/>
  <c r="A618" i="13" s="1"/>
  <c r="J619" i="13"/>
  <c r="K619" i="13" s="1"/>
  <c r="A619" i="13" s="1"/>
  <c r="J620" i="13"/>
  <c r="K620" i="13" s="1"/>
  <c r="A620" i="13" s="1"/>
  <c r="J621" i="13"/>
  <c r="K621" i="13" s="1"/>
  <c r="A621" i="13" s="1"/>
  <c r="J622" i="13"/>
  <c r="K622" i="13" s="1"/>
  <c r="A622" i="13" s="1"/>
  <c r="J623" i="13"/>
  <c r="K623" i="13" s="1"/>
  <c r="A623" i="13" s="1"/>
  <c r="J624" i="13"/>
  <c r="K624" i="13" s="1"/>
  <c r="A624" i="13" s="1"/>
  <c r="J625" i="13"/>
  <c r="K625" i="13" s="1"/>
  <c r="A625" i="13" s="1"/>
  <c r="J626" i="13"/>
  <c r="K626" i="13" s="1"/>
  <c r="A626" i="13" s="1"/>
  <c r="J627" i="13"/>
  <c r="K627" i="13" s="1"/>
  <c r="A627" i="13" s="1"/>
  <c r="J628" i="13"/>
  <c r="K628" i="13" s="1"/>
  <c r="A628" i="13" s="1"/>
  <c r="J629" i="13"/>
  <c r="K629" i="13" s="1"/>
  <c r="A629" i="13" s="1"/>
  <c r="J630" i="13"/>
  <c r="K630" i="13" s="1"/>
  <c r="A630" i="13" s="1"/>
  <c r="J631" i="13"/>
  <c r="K631" i="13" s="1"/>
  <c r="A631" i="13" s="1"/>
  <c r="J632" i="13"/>
  <c r="K632" i="13" s="1"/>
  <c r="A632" i="13" s="1"/>
  <c r="J633" i="13"/>
  <c r="K633" i="13" s="1"/>
  <c r="A633" i="13" s="1"/>
  <c r="J634" i="13"/>
  <c r="K634" i="13" s="1"/>
  <c r="A634" i="13" s="1"/>
  <c r="J635" i="13"/>
  <c r="K635" i="13" s="1"/>
  <c r="A635" i="13" s="1"/>
  <c r="J636" i="13"/>
  <c r="K636" i="13" s="1"/>
  <c r="A636" i="13" s="1"/>
  <c r="J637" i="13"/>
  <c r="K637" i="13" s="1"/>
  <c r="A637" i="13" s="1"/>
  <c r="J638" i="13"/>
  <c r="K638" i="13" s="1"/>
  <c r="A638" i="13" s="1"/>
  <c r="J639" i="13"/>
  <c r="K639" i="13" s="1"/>
  <c r="A639" i="13" s="1"/>
  <c r="J640" i="13"/>
  <c r="K640" i="13" s="1"/>
  <c r="A640" i="13" s="1"/>
  <c r="J641" i="13"/>
  <c r="K641" i="13" s="1"/>
  <c r="A641" i="13" s="1"/>
  <c r="J642" i="13"/>
  <c r="K642" i="13" s="1"/>
  <c r="A642" i="13" s="1"/>
  <c r="J643" i="13"/>
  <c r="K643" i="13" s="1"/>
  <c r="A643" i="13" s="1"/>
  <c r="J644" i="13"/>
  <c r="K644" i="13" s="1"/>
  <c r="A644" i="13" s="1"/>
  <c r="J645" i="13"/>
  <c r="K645" i="13" s="1"/>
  <c r="A645" i="13" s="1"/>
  <c r="J646" i="13"/>
  <c r="K646" i="13" s="1"/>
  <c r="A646" i="13" s="1"/>
  <c r="J647" i="13"/>
  <c r="K647" i="13" s="1"/>
  <c r="A647" i="13" s="1"/>
  <c r="J648" i="13"/>
  <c r="K648" i="13" s="1"/>
  <c r="A648" i="13" s="1"/>
  <c r="J649" i="13"/>
  <c r="K649" i="13" s="1"/>
  <c r="A649" i="13" s="1"/>
  <c r="J650" i="13"/>
  <c r="K650" i="13" s="1"/>
  <c r="A650" i="13" s="1"/>
  <c r="J651" i="13"/>
  <c r="K651" i="13" s="1"/>
  <c r="A651" i="13" s="1"/>
  <c r="J652" i="13"/>
  <c r="K652" i="13" s="1"/>
  <c r="A652" i="13" s="1"/>
  <c r="J653" i="13"/>
  <c r="K653" i="13" s="1"/>
  <c r="A653" i="13" s="1"/>
  <c r="J654" i="13"/>
  <c r="K654" i="13" s="1"/>
  <c r="A654" i="13" s="1"/>
  <c r="J655" i="13"/>
  <c r="K655" i="13" s="1"/>
  <c r="A655" i="13" s="1"/>
  <c r="J656" i="13"/>
  <c r="K656" i="13" s="1"/>
  <c r="A656" i="13" s="1"/>
  <c r="J657" i="13"/>
  <c r="K657" i="13" s="1"/>
  <c r="A657" i="13" s="1"/>
  <c r="J658" i="13"/>
  <c r="K658" i="13" s="1"/>
  <c r="A658" i="13" s="1"/>
  <c r="J659" i="13"/>
  <c r="K659" i="13" s="1"/>
  <c r="A659" i="13" s="1"/>
  <c r="J660" i="13"/>
  <c r="K660" i="13" s="1"/>
  <c r="A660" i="13" s="1"/>
  <c r="J661" i="13"/>
  <c r="K661" i="13" s="1"/>
  <c r="A661" i="13" s="1"/>
  <c r="J662" i="13"/>
  <c r="K662" i="13" s="1"/>
  <c r="A662" i="13" s="1"/>
  <c r="J663" i="13"/>
  <c r="K663" i="13" s="1"/>
  <c r="A663" i="13" s="1"/>
  <c r="J664" i="13"/>
  <c r="K664" i="13" s="1"/>
  <c r="A664" i="13" s="1"/>
  <c r="J665" i="13"/>
  <c r="K665" i="13" s="1"/>
  <c r="A665" i="13" s="1"/>
  <c r="J666" i="13"/>
  <c r="K666" i="13" s="1"/>
  <c r="A666" i="13" s="1"/>
  <c r="J667" i="13"/>
  <c r="K667" i="13" s="1"/>
  <c r="A667" i="13" s="1"/>
  <c r="J668" i="13"/>
  <c r="K668" i="13" s="1"/>
  <c r="A668" i="13" s="1"/>
  <c r="J669" i="13"/>
  <c r="K669" i="13" s="1"/>
  <c r="A669" i="13" s="1"/>
  <c r="J670" i="13"/>
  <c r="K670" i="13" s="1"/>
  <c r="A670" i="13" s="1"/>
  <c r="J671" i="13"/>
  <c r="K671" i="13" s="1"/>
  <c r="A671" i="13" s="1"/>
  <c r="J672" i="13"/>
  <c r="K672" i="13" s="1"/>
  <c r="A672" i="13" s="1"/>
  <c r="J673" i="13"/>
  <c r="K673" i="13" s="1"/>
  <c r="A673" i="13" s="1"/>
  <c r="J674" i="13"/>
  <c r="K674" i="13" s="1"/>
  <c r="A674" i="13" s="1"/>
  <c r="J675" i="13"/>
  <c r="K675" i="13" s="1"/>
  <c r="A675" i="13" s="1"/>
  <c r="J676" i="13"/>
  <c r="K676" i="13" s="1"/>
  <c r="A676" i="13" s="1"/>
  <c r="J677" i="13"/>
  <c r="K677" i="13" s="1"/>
  <c r="A677" i="13" s="1"/>
  <c r="J678" i="13"/>
  <c r="K678" i="13" s="1"/>
  <c r="A678" i="13" s="1"/>
  <c r="J679" i="13"/>
  <c r="K679" i="13" s="1"/>
  <c r="A679" i="13" s="1"/>
  <c r="J680" i="13"/>
  <c r="K680" i="13" s="1"/>
  <c r="A680" i="13" s="1"/>
  <c r="J681" i="13"/>
  <c r="K681" i="13" s="1"/>
  <c r="A681" i="13" s="1"/>
  <c r="J682" i="13"/>
  <c r="K682" i="13" s="1"/>
  <c r="A682" i="13" s="1"/>
  <c r="J683" i="13"/>
  <c r="K683" i="13" s="1"/>
  <c r="A683" i="13" s="1"/>
  <c r="J684" i="13"/>
  <c r="K684" i="13" s="1"/>
  <c r="A684" i="13" s="1"/>
  <c r="J685" i="13"/>
  <c r="K685" i="13" s="1"/>
  <c r="A685" i="13" s="1"/>
  <c r="J686" i="13"/>
  <c r="K686" i="13" s="1"/>
  <c r="A686" i="13" s="1"/>
  <c r="J687" i="13"/>
  <c r="K687" i="13" s="1"/>
  <c r="A687" i="13" s="1"/>
  <c r="J688" i="13"/>
  <c r="K688" i="13" s="1"/>
  <c r="A688" i="13" s="1"/>
  <c r="J689" i="13"/>
  <c r="K689" i="13" s="1"/>
  <c r="A689" i="13" s="1"/>
  <c r="J690" i="13"/>
  <c r="K690" i="13" s="1"/>
  <c r="A690" i="13" s="1"/>
  <c r="J691" i="13"/>
  <c r="K691" i="13" s="1"/>
  <c r="A691" i="13" s="1"/>
  <c r="J692" i="13"/>
  <c r="K692" i="13" s="1"/>
  <c r="A692" i="13" s="1"/>
  <c r="J693" i="13"/>
  <c r="K693" i="13" s="1"/>
  <c r="A693" i="13" s="1"/>
  <c r="J694" i="13"/>
  <c r="K694" i="13" s="1"/>
  <c r="A694" i="13" s="1"/>
  <c r="J695" i="13"/>
  <c r="K695" i="13" s="1"/>
  <c r="A695" i="13" s="1"/>
  <c r="J696" i="13"/>
  <c r="K696" i="13" s="1"/>
  <c r="A696" i="13" s="1"/>
  <c r="J697" i="13"/>
  <c r="K697" i="13" s="1"/>
  <c r="A697" i="13" s="1"/>
  <c r="J698" i="13"/>
  <c r="K698" i="13" s="1"/>
  <c r="A698" i="13" s="1"/>
  <c r="J699" i="13"/>
  <c r="K699" i="13" s="1"/>
  <c r="A699" i="13" s="1"/>
  <c r="J700" i="13"/>
  <c r="K700" i="13" s="1"/>
  <c r="A700" i="13" s="1"/>
  <c r="J701" i="13"/>
  <c r="K701" i="13" s="1"/>
  <c r="A701" i="13" s="1"/>
  <c r="J702" i="13"/>
  <c r="K702" i="13" s="1"/>
  <c r="A702" i="13" s="1"/>
  <c r="J703" i="13"/>
  <c r="K703" i="13" s="1"/>
  <c r="A703" i="13" s="1"/>
  <c r="J704" i="13"/>
  <c r="K704" i="13" s="1"/>
  <c r="A704" i="13" s="1"/>
  <c r="J705" i="13"/>
  <c r="K705" i="13" s="1"/>
  <c r="A705" i="13" s="1"/>
  <c r="J706" i="13"/>
  <c r="K706" i="13" s="1"/>
  <c r="A706" i="13" s="1"/>
  <c r="J707" i="13"/>
  <c r="K707" i="13" s="1"/>
  <c r="A707" i="13" s="1"/>
  <c r="J708" i="13"/>
  <c r="K708" i="13" s="1"/>
  <c r="A708" i="13" s="1"/>
  <c r="J709" i="13"/>
  <c r="K709" i="13" s="1"/>
  <c r="A709" i="13" s="1"/>
  <c r="J710" i="13"/>
  <c r="K710" i="13" s="1"/>
  <c r="A710" i="13" s="1"/>
  <c r="J711" i="13"/>
  <c r="K711" i="13" s="1"/>
  <c r="A711" i="13" s="1"/>
  <c r="J712" i="13"/>
  <c r="K712" i="13" s="1"/>
  <c r="A712" i="13" s="1"/>
  <c r="J713" i="13"/>
  <c r="K713" i="13" s="1"/>
  <c r="A713" i="13" s="1"/>
  <c r="J714" i="13"/>
  <c r="K714" i="13" s="1"/>
  <c r="A714" i="13" s="1"/>
  <c r="J715" i="13"/>
  <c r="K715" i="13" s="1"/>
  <c r="A715" i="13" s="1"/>
  <c r="J716" i="13"/>
  <c r="K716" i="13" s="1"/>
  <c r="A716" i="13" s="1"/>
  <c r="J717" i="13"/>
  <c r="K717" i="13" s="1"/>
  <c r="A717" i="13" s="1"/>
  <c r="J718" i="13"/>
  <c r="K718" i="13" s="1"/>
  <c r="A718" i="13" s="1"/>
  <c r="J719" i="13"/>
  <c r="K719" i="13" s="1"/>
  <c r="A719" i="13" s="1"/>
  <c r="J720" i="13"/>
  <c r="K720" i="13" s="1"/>
  <c r="A720" i="13" s="1"/>
  <c r="J721" i="13"/>
  <c r="K721" i="13" s="1"/>
  <c r="A721" i="13" s="1"/>
  <c r="J722" i="13"/>
  <c r="K722" i="13" s="1"/>
  <c r="A722" i="13" s="1"/>
  <c r="J723" i="13"/>
  <c r="K723" i="13" s="1"/>
  <c r="A723" i="13" s="1"/>
  <c r="J724" i="13"/>
  <c r="K724" i="13" s="1"/>
  <c r="A724" i="13" s="1"/>
  <c r="J725" i="13"/>
  <c r="K725" i="13" s="1"/>
  <c r="A725" i="13" s="1"/>
  <c r="J726" i="13"/>
  <c r="K726" i="13" s="1"/>
  <c r="A726" i="13" s="1"/>
  <c r="J727" i="13"/>
  <c r="K727" i="13" s="1"/>
  <c r="A727" i="13" s="1"/>
  <c r="J728" i="13"/>
  <c r="K728" i="13" s="1"/>
  <c r="A728" i="13" s="1"/>
  <c r="J729" i="13"/>
  <c r="K729" i="13" s="1"/>
  <c r="A729" i="13" s="1"/>
  <c r="J730" i="13"/>
  <c r="K730" i="13" s="1"/>
  <c r="A730" i="13" s="1"/>
  <c r="J731" i="13"/>
  <c r="K731" i="13" s="1"/>
  <c r="A731" i="13" s="1"/>
  <c r="J732" i="13"/>
  <c r="K732" i="13" s="1"/>
  <c r="A732" i="13" s="1"/>
  <c r="J733" i="13"/>
  <c r="K733" i="13" s="1"/>
  <c r="A733" i="13" s="1"/>
  <c r="J734" i="13"/>
  <c r="K734" i="13" s="1"/>
  <c r="A734" i="13" s="1"/>
  <c r="J735" i="13"/>
  <c r="K735" i="13" s="1"/>
  <c r="A735" i="13" s="1"/>
  <c r="J736" i="13"/>
  <c r="K736" i="13" s="1"/>
  <c r="A736" i="13" s="1"/>
  <c r="J737" i="13"/>
  <c r="K737" i="13" s="1"/>
  <c r="A737" i="13" s="1"/>
  <c r="J738" i="13"/>
  <c r="K738" i="13" s="1"/>
  <c r="A738" i="13" s="1"/>
  <c r="J739" i="13"/>
  <c r="K739" i="13" s="1"/>
  <c r="A739" i="13" s="1"/>
  <c r="J740" i="13"/>
  <c r="K740" i="13" s="1"/>
  <c r="A740" i="13" s="1"/>
  <c r="J741" i="13"/>
  <c r="K741" i="13" s="1"/>
  <c r="A741" i="13" s="1"/>
  <c r="J742" i="13"/>
  <c r="K742" i="13" s="1"/>
  <c r="A742" i="13" s="1"/>
  <c r="J743" i="13"/>
  <c r="K743" i="13" s="1"/>
  <c r="A743" i="13" s="1"/>
  <c r="J744" i="13"/>
  <c r="K744" i="13" s="1"/>
  <c r="A744" i="13" s="1"/>
  <c r="J745" i="13"/>
  <c r="K745" i="13" s="1"/>
  <c r="A745" i="13" s="1"/>
  <c r="J746" i="13"/>
  <c r="K746" i="13" s="1"/>
  <c r="A746" i="13" s="1"/>
  <c r="J747" i="13"/>
  <c r="K747" i="13" s="1"/>
  <c r="A747" i="13" s="1"/>
  <c r="J748" i="13"/>
  <c r="K748" i="13" s="1"/>
  <c r="A748" i="13" s="1"/>
  <c r="J749" i="13"/>
  <c r="K749" i="13" s="1"/>
  <c r="A749" i="13" s="1"/>
  <c r="J750" i="13"/>
  <c r="K750" i="13" s="1"/>
  <c r="A750" i="13" s="1"/>
  <c r="J751" i="13"/>
  <c r="K751" i="13" s="1"/>
  <c r="A751" i="13" s="1"/>
  <c r="J752" i="13"/>
  <c r="K752" i="13" s="1"/>
  <c r="A752" i="13" s="1"/>
  <c r="J753" i="13"/>
  <c r="K753" i="13" s="1"/>
  <c r="A753" i="13" s="1"/>
  <c r="J754" i="13"/>
  <c r="K754" i="13" s="1"/>
  <c r="A754" i="13" s="1"/>
  <c r="J755" i="13"/>
  <c r="K755" i="13" s="1"/>
  <c r="A755" i="13" s="1"/>
  <c r="J756" i="13"/>
  <c r="K756" i="13" s="1"/>
  <c r="A756" i="13" s="1"/>
  <c r="J757" i="13"/>
  <c r="K757" i="13" s="1"/>
  <c r="A757" i="13" s="1"/>
  <c r="J758" i="13"/>
  <c r="K758" i="13" s="1"/>
  <c r="A758" i="13" s="1"/>
  <c r="J759" i="13"/>
  <c r="K759" i="13" s="1"/>
  <c r="A759" i="13" s="1"/>
  <c r="J760" i="13"/>
  <c r="K760" i="13" s="1"/>
  <c r="A760" i="13" s="1"/>
  <c r="J761" i="13"/>
  <c r="K761" i="13" s="1"/>
  <c r="A761" i="13" s="1"/>
  <c r="J762" i="13"/>
  <c r="K762" i="13" s="1"/>
  <c r="A762" i="13" s="1"/>
  <c r="J763" i="13"/>
  <c r="K763" i="13" s="1"/>
  <c r="A763" i="13" s="1"/>
  <c r="J764" i="13"/>
  <c r="K764" i="13" s="1"/>
  <c r="A764" i="13" s="1"/>
  <c r="J765" i="13"/>
  <c r="K765" i="13" s="1"/>
  <c r="A765" i="13" s="1"/>
  <c r="J766" i="13"/>
  <c r="K766" i="13" s="1"/>
  <c r="A766" i="13" s="1"/>
  <c r="J767" i="13"/>
  <c r="K767" i="13" s="1"/>
  <c r="A767" i="13" s="1"/>
  <c r="J768" i="13"/>
  <c r="K768" i="13" s="1"/>
  <c r="A768" i="13" s="1"/>
  <c r="J769" i="13"/>
  <c r="K769" i="13" s="1"/>
  <c r="A769" i="13" s="1"/>
  <c r="J770" i="13"/>
  <c r="K770" i="13" s="1"/>
  <c r="A770" i="13" s="1"/>
  <c r="J771" i="13"/>
  <c r="K771" i="13" s="1"/>
  <c r="A771" i="13" s="1"/>
  <c r="J772" i="13"/>
  <c r="K772" i="13" s="1"/>
  <c r="A772" i="13" s="1"/>
  <c r="J773" i="13"/>
  <c r="K773" i="13" s="1"/>
  <c r="A773" i="13" s="1"/>
  <c r="J774" i="13"/>
  <c r="K774" i="13" s="1"/>
  <c r="A774" i="13" s="1"/>
  <c r="J775" i="13"/>
  <c r="K775" i="13" s="1"/>
  <c r="A775" i="13" s="1"/>
  <c r="J776" i="13"/>
  <c r="K776" i="13" s="1"/>
  <c r="A776" i="13" s="1"/>
  <c r="J777" i="13"/>
  <c r="K777" i="13" s="1"/>
  <c r="A777" i="13" s="1"/>
  <c r="J778" i="13"/>
  <c r="K778" i="13" s="1"/>
  <c r="A778" i="13" s="1"/>
  <c r="J779" i="13"/>
  <c r="K779" i="13" s="1"/>
  <c r="A779" i="13" s="1"/>
  <c r="J780" i="13"/>
  <c r="K780" i="13" s="1"/>
  <c r="A780" i="13" s="1"/>
  <c r="J781" i="13"/>
  <c r="K781" i="13" s="1"/>
  <c r="A781" i="13" s="1"/>
  <c r="J782" i="13"/>
  <c r="K782" i="13" s="1"/>
  <c r="A782" i="13" s="1"/>
  <c r="J783" i="13"/>
  <c r="K783" i="13" s="1"/>
  <c r="A783" i="13" s="1"/>
  <c r="J784" i="13"/>
  <c r="K784" i="13" s="1"/>
  <c r="A784" i="13" s="1"/>
  <c r="J785" i="13"/>
  <c r="K785" i="13" s="1"/>
  <c r="A785" i="13" s="1"/>
  <c r="J786" i="13"/>
  <c r="K786" i="13" s="1"/>
  <c r="A786" i="13" s="1"/>
  <c r="J787" i="13"/>
  <c r="K787" i="13" s="1"/>
  <c r="A787" i="13" s="1"/>
  <c r="J788" i="13"/>
  <c r="K788" i="13" s="1"/>
  <c r="A788" i="13" s="1"/>
  <c r="J789" i="13"/>
  <c r="K789" i="13" s="1"/>
  <c r="A789" i="13" s="1"/>
  <c r="J790" i="13"/>
  <c r="K790" i="13" s="1"/>
  <c r="A790" i="13" s="1"/>
  <c r="J791" i="13"/>
  <c r="K791" i="13" s="1"/>
  <c r="A791" i="13" s="1"/>
  <c r="J792" i="13"/>
  <c r="K792" i="13" s="1"/>
  <c r="A792" i="13" s="1"/>
  <c r="J793" i="13"/>
  <c r="K793" i="13" s="1"/>
  <c r="A793" i="13" s="1"/>
  <c r="J794" i="13"/>
  <c r="K794" i="13" s="1"/>
  <c r="A794" i="13" s="1"/>
  <c r="J795" i="13"/>
  <c r="K795" i="13" s="1"/>
  <c r="A795" i="13" s="1"/>
  <c r="J796" i="13"/>
  <c r="K796" i="13" s="1"/>
  <c r="A796" i="13" s="1"/>
  <c r="J797" i="13"/>
  <c r="K797" i="13" s="1"/>
  <c r="A797" i="13" s="1"/>
  <c r="J798" i="13"/>
  <c r="K798" i="13" s="1"/>
  <c r="A798" i="13" s="1"/>
  <c r="J799" i="13"/>
  <c r="K799" i="13" s="1"/>
  <c r="A799" i="13" s="1"/>
  <c r="J800" i="13"/>
  <c r="K800" i="13" s="1"/>
  <c r="A800" i="13" s="1"/>
  <c r="J801" i="13"/>
  <c r="K801" i="13" s="1"/>
  <c r="A801" i="13" s="1"/>
  <c r="J802" i="13"/>
  <c r="K802" i="13" s="1"/>
  <c r="A802" i="13" s="1"/>
  <c r="J803" i="13"/>
  <c r="K803" i="13" s="1"/>
  <c r="A803" i="13" s="1"/>
  <c r="J804" i="13"/>
  <c r="K804" i="13" s="1"/>
  <c r="A804" i="13" s="1"/>
  <c r="J805" i="13"/>
  <c r="K805" i="13" s="1"/>
  <c r="A805" i="13" s="1"/>
  <c r="J806" i="13"/>
  <c r="K806" i="13" s="1"/>
  <c r="A806" i="13" s="1"/>
  <c r="J807" i="13"/>
  <c r="K807" i="13" s="1"/>
  <c r="A807" i="13" s="1"/>
  <c r="J808" i="13"/>
  <c r="K808" i="13" s="1"/>
  <c r="A808" i="13" s="1"/>
  <c r="J809" i="13"/>
  <c r="K809" i="13" s="1"/>
  <c r="A809" i="13" s="1"/>
  <c r="J810" i="13"/>
  <c r="K810" i="13" s="1"/>
  <c r="A810" i="13" s="1"/>
  <c r="J811" i="13"/>
  <c r="K811" i="13" s="1"/>
  <c r="A811" i="13" s="1"/>
  <c r="J812" i="13"/>
  <c r="K812" i="13" s="1"/>
  <c r="A812" i="13" s="1"/>
  <c r="J813" i="13"/>
  <c r="K813" i="13" s="1"/>
  <c r="A813" i="13" s="1"/>
  <c r="J814" i="13"/>
  <c r="K814" i="13" s="1"/>
  <c r="A814" i="13" s="1"/>
  <c r="J815" i="13"/>
  <c r="K815" i="13" s="1"/>
  <c r="A815" i="13" s="1"/>
  <c r="J816" i="13"/>
  <c r="K816" i="13" s="1"/>
  <c r="A816" i="13" s="1"/>
  <c r="J817" i="13"/>
  <c r="K817" i="13" s="1"/>
  <c r="A817" i="13" s="1"/>
  <c r="J818" i="13"/>
  <c r="K818" i="13" s="1"/>
  <c r="A818" i="13" s="1"/>
  <c r="J819" i="13"/>
  <c r="K819" i="13" s="1"/>
  <c r="A819" i="13" s="1"/>
  <c r="J820" i="13"/>
  <c r="K820" i="13" s="1"/>
  <c r="A820" i="13" s="1"/>
  <c r="J821" i="13"/>
  <c r="K821" i="13" s="1"/>
  <c r="A821" i="13" s="1"/>
  <c r="J822" i="13"/>
  <c r="K822" i="13" s="1"/>
  <c r="A822" i="13" s="1"/>
  <c r="J823" i="13"/>
  <c r="K823" i="13" s="1"/>
  <c r="A823" i="13" s="1"/>
  <c r="J824" i="13"/>
  <c r="K824" i="13" s="1"/>
  <c r="A824" i="13" s="1"/>
  <c r="J825" i="13"/>
  <c r="K825" i="13" s="1"/>
  <c r="A825" i="13" s="1"/>
  <c r="J826" i="13"/>
  <c r="K826" i="13" s="1"/>
  <c r="A826" i="13" s="1"/>
  <c r="J827" i="13"/>
  <c r="K827" i="13" s="1"/>
  <c r="A827" i="13" s="1"/>
  <c r="J828" i="13"/>
  <c r="K828" i="13" s="1"/>
  <c r="A828" i="13" s="1"/>
  <c r="J829" i="13"/>
  <c r="K829" i="13" s="1"/>
  <c r="A829" i="13" s="1"/>
  <c r="J830" i="13"/>
  <c r="K830" i="13" s="1"/>
  <c r="A830" i="13" s="1"/>
  <c r="J831" i="13"/>
  <c r="K831" i="13" s="1"/>
  <c r="A831" i="13" s="1"/>
  <c r="J832" i="13"/>
  <c r="K832" i="13" s="1"/>
  <c r="A832" i="13" s="1"/>
  <c r="J833" i="13"/>
  <c r="K833" i="13" s="1"/>
  <c r="A833" i="13" s="1"/>
  <c r="J834" i="13"/>
  <c r="K834" i="13" s="1"/>
  <c r="A834" i="13" s="1"/>
  <c r="J835" i="13"/>
  <c r="K835" i="13" s="1"/>
  <c r="A835" i="13" s="1"/>
  <c r="J836" i="13"/>
  <c r="K836" i="13" s="1"/>
  <c r="A836" i="13" s="1"/>
  <c r="J837" i="13"/>
  <c r="K837" i="13" s="1"/>
  <c r="A837" i="13" s="1"/>
  <c r="J838" i="13"/>
  <c r="K838" i="13" s="1"/>
  <c r="A838" i="13" s="1"/>
  <c r="J839" i="13"/>
  <c r="K839" i="13" s="1"/>
  <c r="A839" i="13" s="1"/>
  <c r="J840" i="13"/>
  <c r="K840" i="13" s="1"/>
  <c r="A840" i="13" s="1"/>
  <c r="J841" i="13"/>
  <c r="K841" i="13" s="1"/>
  <c r="A841" i="13" s="1"/>
  <c r="J842" i="13"/>
  <c r="K842" i="13" s="1"/>
  <c r="A842" i="13" s="1"/>
  <c r="J843" i="13"/>
  <c r="K843" i="13" s="1"/>
  <c r="A843" i="13" s="1"/>
  <c r="J844" i="13"/>
  <c r="K844" i="13" s="1"/>
  <c r="A844" i="13" s="1"/>
  <c r="J845" i="13"/>
  <c r="K845" i="13" s="1"/>
  <c r="A845" i="13" s="1"/>
  <c r="J846" i="13"/>
  <c r="K846" i="13" s="1"/>
  <c r="A846" i="13" s="1"/>
  <c r="J847" i="13"/>
  <c r="K847" i="13" s="1"/>
  <c r="A847" i="13" s="1"/>
  <c r="J848" i="13"/>
  <c r="K848" i="13" s="1"/>
  <c r="A848" i="13" s="1"/>
  <c r="J849" i="13"/>
  <c r="K849" i="13" s="1"/>
  <c r="A849" i="13" s="1"/>
  <c r="J850" i="13"/>
  <c r="K850" i="13" s="1"/>
  <c r="A850" i="13" s="1"/>
  <c r="J851" i="13"/>
  <c r="K851" i="13" s="1"/>
  <c r="A851" i="13" s="1"/>
  <c r="J852" i="13"/>
  <c r="K852" i="13" s="1"/>
  <c r="A852" i="13" s="1"/>
  <c r="J853" i="13"/>
  <c r="K853" i="13" s="1"/>
  <c r="A853" i="13" s="1"/>
  <c r="J854" i="13"/>
  <c r="K854" i="13" s="1"/>
  <c r="A854" i="13" s="1"/>
  <c r="J855" i="13"/>
  <c r="K855" i="13" s="1"/>
  <c r="A855" i="13" s="1"/>
  <c r="J856" i="13"/>
  <c r="K856" i="13" s="1"/>
  <c r="A856" i="13" s="1"/>
  <c r="J857" i="13"/>
  <c r="K857" i="13" s="1"/>
  <c r="A857" i="13" s="1"/>
  <c r="J858" i="13"/>
  <c r="K858" i="13" s="1"/>
  <c r="A858" i="13" s="1"/>
  <c r="J859" i="13"/>
  <c r="K859" i="13" s="1"/>
  <c r="A859" i="13" s="1"/>
  <c r="J860" i="13"/>
  <c r="K860" i="13" s="1"/>
  <c r="A860" i="13" s="1"/>
  <c r="J861" i="13"/>
  <c r="K861" i="13" s="1"/>
  <c r="A861" i="13" s="1"/>
  <c r="J862" i="13"/>
  <c r="K862" i="13" s="1"/>
  <c r="A862" i="13" s="1"/>
  <c r="J863" i="13"/>
  <c r="K863" i="13" s="1"/>
  <c r="A863" i="13" s="1"/>
  <c r="J864" i="13"/>
  <c r="K864" i="13" s="1"/>
  <c r="A864" i="13" s="1"/>
  <c r="J865" i="13"/>
  <c r="K865" i="13" s="1"/>
  <c r="A865" i="13" s="1"/>
  <c r="J866" i="13"/>
  <c r="K866" i="13" s="1"/>
  <c r="A866" i="13" s="1"/>
  <c r="J867" i="13"/>
  <c r="K867" i="13" s="1"/>
  <c r="A867" i="13" s="1"/>
  <c r="J868" i="13"/>
  <c r="K868" i="13" s="1"/>
  <c r="A868" i="13" s="1"/>
  <c r="J869" i="13"/>
  <c r="K869" i="13" s="1"/>
  <c r="A869" i="13" s="1"/>
  <c r="J870" i="13"/>
  <c r="K870" i="13" s="1"/>
  <c r="A870" i="13" s="1"/>
  <c r="J871" i="13"/>
  <c r="K871" i="13" s="1"/>
  <c r="A871" i="13" s="1"/>
  <c r="J872" i="13"/>
  <c r="K872" i="13" s="1"/>
  <c r="A872" i="13" s="1"/>
  <c r="J873" i="13"/>
  <c r="K873" i="13" s="1"/>
  <c r="A873" i="13" s="1"/>
  <c r="J874" i="13"/>
  <c r="K874" i="13" s="1"/>
  <c r="A874" i="13" s="1"/>
  <c r="J875" i="13"/>
  <c r="K875" i="13" s="1"/>
  <c r="A875" i="13" s="1"/>
  <c r="J876" i="13"/>
  <c r="K876" i="13" s="1"/>
  <c r="A876" i="13" s="1"/>
  <c r="J877" i="13"/>
  <c r="K877" i="13" s="1"/>
  <c r="A877" i="13" s="1"/>
  <c r="J878" i="13"/>
  <c r="K878" i="13" s="1"/>
  <c r="A878" i="13" s="1"/>
  <c r="J879" i="13"/>
  <c r="K879" i="13" s="1"/>
  <c r="A879" i="13" s="1"/>
  <c r="J880" i="13"/>
  <c r="K880" i="13" s="1"/>
  <c r="A880" i="13" s="1"/>
  <c r="J881" i="13"/>
  <c r="K881" i="13" s="1"/>
  <c r="A881" i="13" s="1"/>
  <c r="J882" i="13"/>
  <c r="K882" i="13" s="1"/>
  <c r="A882" i="13" s="1"/>
  <c r="J883" i="13"/>
  <c r="K883" i="13" s="1"/>
  <c r="A883" i="13" s="1"/>
  <c r="J884" i="13"/>
  <c r="K884" i="13" s="1"/>
  <c r="A884" i="13" s="1"/>
  <c r="J885" i="13"/>
  <c r="K885" i="13" s="1"/>
  <c r="A885" i="13" s="1"/>
  <c r="J886" i="13"/>
  <c r="K886" i="13" s="1"/>
  <c r="A886" i="13" s="1"/>
  <c r="J887" i="13"/>
  <c r="K887" i="13" s="1"/>
  <c r="A887" i="13" s="1"/>
  <c r="J888" i="13"/>
  <c r="K888" i="13" s="1"/>
  <c r="A888" i="13" s="1"/>
  <c r="J889" i="13"/>
  <c r="K889" i="13" s="1"/>
  <c r="A889" i="13" s="1"/>
  <c r="J890" i="13"/>
  <c r="K890" i="13" s="1"/>
  <c r="A890" i="13" s="1"/>
  <c r="J891" i="13"/>
  <c r="K891" i="13" s="1"/>
  <c r="A891" i="13" s="1"/>
  <c r="J892" i="13"/>
  <c r="K892" i="13" s="1"/>
  <c r="A892" i="13" s="1"/>
  <c r="J893" i="13"/>
  <c r="K893" i="13" s="1"/>
  <c r="A893" i="13" s="1"/>
  <c r="J894" i="13"/>
  <c r="K894" i="13" s="1"/>
  <c r="A894" i="13" s="1"/>
  <c r="J895" i="13"/>
  <c r="K895" i="13" s="1"/>
  <c r="A895" i="13" s="1"/>
  <c r="J896" i="13"/>
  <c r="K896" i="13" s="1"/>
  <c r="A896" i="13" s="1"/>
  <c r="J897" i="13"/>
  <c r="K897" i="13" s="1"/>
  <c r="A897" i="13" s="1"/>
  <c r="J898" i="13"/>
  <c r="K898" i="13" s="1"/>
  <c r="A898" i="13" s="1"/>
  <c r="J899" i="13"/>
  <c r="K899" i="13" s="1"/>
  <c r="A899" i="13" s="1"/>
  <c r="J900" i="13"/>
  <c r="K900" i="13" s="1"/>
  <c r="A900" i="13" s="1"/>
  <c r="J901" i="13"/>
  <c r="K901" i="13" s="1"/>
  <c r="A901" i="13" s="1"/>
  <c r="J902" i="13"/>
  <c r="K902" i="13" s="1"/>
  <c r="A902" i="13" s="1"/>
  <c r="J903" i="13"/>
  <c r="K903" i="13" s="1"/>
  <c r="A903" i="13" s="1"/>
  <c r="J904" i="13"/>
  <c r="K904" i="13" s="1"/>
  <c r="A904" i="13" s="1"/>
  <c r="J905" i="13"/>
  <c r="K905" i="13" s="1"/>
  <c r="A905" i="13" s="1"/>
  <c r="J906" i="13"/>
  <c r="K906" i="13" s="1"/>
  <c r="A906" i="13" s="1"/>
  <c r="J907" i="13"/>
  <c r="K907" i="13" s="1"/>
  <c r="A907" i="13" s="1"/>
  <c r="J908" i="13"/>
  <c r="K908" i="13" s="1"/>
  <c r="A908" i="13" s="1"/>
  <c r="J909" i="13"/>
  <c r="K909" i="13" s="1"/>
  <c r="A909" i="13" s="1"/>
  <c r="J910" i="13"/>
  <c r="K910" i="13" s="1"/>
  <c r="A910" i="13" s="1"/>
  <c r="J911" i="13"/>
  <c r="K911" i="13" s="1"/>
  <c r="A911" i="13" s="1"/>
  <c r="J912" i="13"/>
  <c r="K912" i="13" s="1"/>
  <c r="A912" i="13" s="1"/>
  <c r="J913" i="13"/>
  <c r="K913" i="13" s="1"/>
  <c r="A913" i="13" s="1"/>
  <c r="J914" i="13"/>
  <c r="K914" i="13" s="1"/>
  <c r="A914" i="13" s="1"/>
  <c r="J915" i="13"/>
  <c r="K915" i="13" s="1"/>
  <c r="A915" i="13" s="1"/>
  <c r="J916" i="13"/>
  <c r="K916" i="13" s="1"/>
  <c r="A916" i="13" s="1"/>
  <c r="J917" i="13"/>
  <c r="K917" i="13" s="1"/>
  <c r="A917" i="13" s="1"/>
  <c r="J918" i="13"/>
  <c r="K918" i="13" s="1"/>
  <c r="A918" i="13" s="1"/>
  <c r="J919" i="13"/>
  <c r="K919" i="13" s="1"/>
  <c r="A919" i="13" s="1"/>
  <c r="J920" i="13"/>
  <c r="K920" i="13" s="1"/>
  <c r="A920" i="13" s="1"/>
  <c r="J921" i="13"/>
  <c r="K921" i="13" s="1"/>
  <c r="A921" i="13" s="1"/>
  <c r="J922" i="13"/>
  <c r="K922" i="13" s="1"/>
  <c r="A922" i="13" s="1"/>
  <c r="J923" i="13"/>
  <c r="K923" i="13" s="1"/>
  <c r="A923" i="13" s="1"/>
  <c r="J924" i="13"/>
  <c r="K924" i="13" s="1"/>
  <c r="A924" i="13" s="1"/>
  <c r="J925" i="13"/>
  <c r="K925" i="13" s="1"/>
  <c r="A925" i="13" s="1"/>
  <c r="J926" i="13"/>
  <c r="K926" i="13" s="1"/>
  <c r="A926" i="13" s="1"/>
  <c r="J927" i="13"/>
  <c r="K927" i="13" s="1"/>
  <c r="A927" i="13" s="1"/>
  <c r="J928" i="13"/>
  <c r="K928" i="13" s="1"/>
  <c r="A928" i="13" s="1"/>
  <c r="J929" i="13"/>
  <c r="K929" i="13" s="1"/>
  <c r="A929" i="13" s="1"/>
  <c r="J930" i="13"/>
  <c r="K930" i="13" s="1"/>
  <c r="A930" i="13" s="1"/>
  <c r="J931" i="13"/>
  <c r="K931" i="13" s="1"/>
  <c r="A931" i="13" s="1"/>
  <c r="J932" i="13"/>
  <c r="K932" i="13" s="1"/>
  <c r="A932" i="13" s="1"/>
  <c r="J933" i="13"/>
  <c r="K933" i="13" s="1"/>
  <c r="A933" i="13" s="1"/>
  <c r="J934" i="13"/>
  <c r="K934" i="13" s="1"/>
  <c r="A934" i="13" s="1"/>
  <c r="J935" i="13"/>
  <c r="K935" i="13" s="1"/>
  <c r="A935" i="13" s="1"/>
  <c r="J936" i="13"/>
  <c r="K936" i="13" s="1"/>
  <c r="A936" i="13" s="1"/>
  <c r="J937" i="13"/>
  <c r="K937" i="13" s="1"/>
  <c r="A937" i="13" s="1"/>
  <c r="J938" i="13"/>
  <c r="K938" i="13" s="1"/>
  <c r="A938" i="13" s="1"/>
  <c r="J939" i="13"/>
  <c r="K939" i="13" s="1"/>
  <c r="A939" i="13" s="1"/>
  <c r="J940" i="13"/>
  <c r="K940" i="13" s="1"/>
  <c r="A940" i="13" s="1"/>
  <c r="J941" i="13"/>
  <c r="K941" i="13" s="1"/>
  <c r="A941" i="13" s="1"/>
  <c r="J942" i="13"/>
  <c r="K942" i="13" s="1"/>
  <c r="A942" i="13" s="1"/>
  <c r="J943" i="13"/>
  <c r="K943" i="13" s="1"/>
  <c r="A943" i="13" s="1"/>
  <c r="J944" i="13"/>
  <c r="K944" i="13" s="1"/>
  <c r="A944" i="13" s="1"/>
  <c r="J945" i="13"/>
  <c r="K945" i="13" s="1"/>
  <c r="A945" i="13" s="1"/>
  <c r="J946" i="13"/>
  <c r="K946" i="13" s="1"/>
  <c r="A946" i="13" s="1"/>
  <c r="J947" i="13"/>
  <c r="K947" i="13" s="1"/>
  <c r="A947" i="13" s="1"/>
  <c r="J948" i="13"/>
  <c r="K948" i="13" s="1"/>
  <c r="A948" i="13" s="1"/>
  <c r="J949" i="13"/>
  <c r="K949" i="13" s="1"/>
  <c r="A949" i="13" s="1"/>
  <c r="J950" i="13"/>
  <c r="K950" i="13" s="1"/>
  <c r="A950" i="13" s="1"/>
  <c r="J951" i="13"/>
  <c r="K951" i="13" s="1"/>
  <c r="A951" i="13" s="1"/>
  <c r="J952" i="13"/>
  <c r="K952" i="13" s="1"/>
  <c r="A952" i="13" s="1"/>
  <c r="J953" i="13"/>
  <c r="K953" i="13" s="1"/>
  <c r="A953" i="13" s="1"/>
  <c r="J954" i="13"/>
  <c r="K954" i="13" s="1"/>
  <c r="A954" i="13" s="1"/>
  <c r="J955" i="13"/>
  <c r="K955" i="13" s="1"/>
  <c r="A955" i="13" s="1"/>
  <c r="J956" i="13"/>
  <c r="K956" i="13" s="1"/>
  <c r="A956" i="13" s="1"/>
  <c r="J957" i="13"/>
  <c r="K957" i="13" s="1"/>
  <c r="A957" i="13" s="1"/>
  <c r="J958" i="13"/>
  <c r="K958" i="13" s="1"/>
  <c r="A958" i="13" s="1"/>
  <c r="J959" i="13"/>
  <c r="K959" i="13" s="1"/>
  <c r="A959" i="13" s="1"/>
  <c r="J960" i="13"/>
  <c r="K960" i="13" s="1"/>
  <c r="A960" i="13" s="1"/>
  <c r="J961" i="13"/>
  <c r="K961" i="13" s="1"/>
  <c r="A961" i="13" s="1"/>
  <c r="J962" i="13"/>
  <c r="K962" i="13" s="1"/>
  <c r="A962" i="13" s="1"/>
  <c r="J963" i="13"/>
  <c r="K963" i="13" s="1"/>
  <c r="A963" i="13" s="1"/>
  <c r="J964" i="13"/>
  <c r="K964" i="13" s="1"/>
  <c r="A964" i="13" s="1"/>
  <c r="J965" i="13"/>
  <c r="K965" i="13" s="1"/>
  <c r="A965" i="13" s="1"/>
  <c r="J966" i="13"/>
  <c r="K966" i="13" s="1"/>
  <c r="A966" i="13" s="1"/>
  <c r="J967" i="13"/>
  <c r="K967" i="13" s="1"/>
  <c r="A967" i="13" s="1"/>
  <c r="J968" i="13"/>
  <c r="K968" i="13" s="1"/>
  <c r="A968" i="13" s="1"/>
  <c r="J969" i="13"/>
  <c r="K969" i="13" s="1"/>
  <c r="A969" i="13" s="1"/>
  <c r="J970" i="13"/>
  <c r="K970" i="13" s="1"/>
  <c r="A970" i="13" s="1"/>
  <c r="J971" i="13"/>
  <c r="K971" i="13" s="1"/>
  <c r="A971" i="13" s="1"/>
  <c r="J972" i="13"/>
  <c r="K972" i="13" s="1"/>
  <c r="A972" i="13" s="1"/>
  <c r="J973" i="13"/>
  <c r="K973" i="13" s="1"/>
  <c r="A973" i="13" s="1"/>
  <c r="J974" i="13"/>
  <c r="K974" i="13" s="1"/>
  <c r="A974" i="13" s="1"/>
  <c r="J975" i="13"/>
  <c r="K975" i="13" s="1"/>
  <c r="A975" i="13" s="1"/>
  <c r="J976" i="13"/>
  <c r="K976" i="13" s="1"/>
  <c r="A976" i="13" s="1"/>
  <c r="J977" i="13"/>
  <c r="K977" i="13" s="1"/>
  <c r="A977" i="13" s="1"/>
  <c r="J978" i="13"/>
  <c r="K978" i="13" s="1"/>
  <c r="A978" i="13" s="1"/>
  <c r="J979" i="13"/>
  <c r="K979" i="13" s="1"/>
  <c r="A979" i="13" s="1"/>
  <c r="J980" i="13"/>
  <c r="K980" i="13" s="1"/>
  <c r="A980" i="13" s="1"/>
  <c r="J981" i="13"/>
  <c r="K981" i="13" s="1"/>
  <c r="A981" i="13" s="1"/>
  <c r="J982" i="13"/>
  <c r="K982" i="13" s="1"/>
  <c r="A982" i="13" s="1"/>
  <c r="J983" i="13"/>
  <c r="K983" i="13" s="1"/>
  <c r="A983" i="13" s="1"/>
  <c r="J984" i="13"/>
  <c r="K984" i="13" s="1"/>
  <c r="A984" i="13" s="1"/>
  <c r="J985" i="13"/>
  <c r="K985" i="13" s="1"/>
  <c r="A985" i="13" s="1"/>
  <c r="J986" i="13"/>
  <c r="K986" i="13" s="1"/>
  <c r="A986" i="13" s="1"/>
  <c r="J987" i="13"/>
  <c r="K987" i="13" s="1"/>
  <c r="A987" i="13" s="1"/>
  <c r="J988" i="13"/>
  <c r="K988" i="13" s="1"/>
  <c r="A988" i="13" s="1"/>
  <c r="J989" i="13"/>
  <c r="K989" i="13" s="1"/>
  <c r="A989" i="13" s="1"/>
  <c r="J990" i="13"/>
  <c r="K990" i="13" s="1"/>
  <c r="A990" i="13" s="1"/>
  <c r="J991" i="13"/>
  <c r="K991" i="13" s="1"/>
  <c r="A991" i="13" s="1"/>
  <c r="J992" i="13"/>
  <c r="K992" i="13" s="1"/>
  <c r="A992" i="13" s="1"/>
  <c r="J993" i="13"/>
  <c r="K993" i="13" s="1"/>
  <c r="A993" i="13" s="1"/>
  <c r="J994" i="13"/>
  <c r="K994" i="13" s="1"/>
  <c r="A994" i="13" s="1"/>
  <c r="J995" i="13"/>
  <c r="K995" i="13" s="1"/>
  <c r="A995" i="13" s="1"/>
  <c r="J996" i="13"/>
  <c r="K996" i="13" s="1"/>
  <c r="A996" i="13" s="1"/>
  <c r="J997" i="13"/>
  <c r="K997" i="13" s="1"/>
  <c r="A997" i="13" s="1"/>
  <c r="J998" i="13"/>
  <c r="K998" i="13" s="1"/>
  <c r="A998" i="13" s="1"/>
  <c r="J999" i="13"/>
  <c r="K999" i="13" s="1"/>
  <c r="A999" i="13" s="1"/>
  <c r="J1000" i="13"/>
  <c r="K1000" i="13" s="1"/>
  <c r="A1000" i="13" s="1"/>
  <c r="J1001" i="13"/>
  <c r="K1001" i="13" s="1"/>
  <c r="A1001" i="13" s="1"/>
  <c r="J1002" i="13"/>
  <c r="K1002" i="13" s="1"/>
  <c r="A1002" i="13" s="1"/>
  <c r="J1003" i="13"/>
  <c r="K1003" i="13" s="1"/>
  <c r="A1003" i="13" s="1"/>
  <c r="J1004" i="13"/>
  <c r="K1004" i="13" s="1"/>
  <c r="A1004" i="13" s="1"/>
  <c r="J1005" i="13"/>
  <c r="K1005" i="13" s="1"/>
  <c r="A1005" i="13" s="1"/>
  <c r="J1006" i="13"/>
  <c r="K1006" i="13" s="1"/>
  <c r="A1006" i="13" s="1"/>
  <c r="J1007" i="13"/>
  <c r="K1007" i="13" s="1"/>
  <c r="A1007" i="13" s="1"/>
  <c r="J1008" i="13"/>
  <c r="K1008" i="13" s="1"/>
  <c r="A1008" i="13" s="1"/>
  <c r="J1009" i="13"/>
  <c r="K1009" i="13" s="1"/>
  <c r="A1009" i="13" s="1"/>
  <c r="J1010" i="13"/>
  <c r="K1010" i="13" s="1"/>
  <c r="A1010" i="13" s="1"/>
  <c r="J1011" i="13"/>
  <c r="K1011" i="13" s="1"/>
  <c r="A1011" i="13" s="1"/>
  <c r="J1012" i="13"/>
  <c r="K1012" i="13" s="1"/>
  <c r="A1012" i="13" s="1"/>
  <c r="J1013" i="13"/>
  <c r="K1013" i="13" s="1"/>
  <c r="A1013" i="13" s="1"/>
  <c r="J1014" i="13"/>
  <c r="K1014" i="13" s="1"/>
  <c r="A1014" i="13" s="1"/>
  <c r="J1015" i="13"/>
  <c r="K1015" i="13" s="1"/>
  <c r="A1015" i="13" s="1"/>
  <c r="J1016" i="13"/>
  <c r="K1016" i="13" s="1"/>
  <c r="A1016" i="13" s="1"/>
  <c r="J1017" i="13"/>
  <c r="K1017" i="13" s="1"/>
  <c r="A1017" i="13" s="1"/>
  <c r="J1018" i="13"/>
  <c r="K1018" i="13" s="1"/>
  <c r="A1018" i="13" s="1"/>
  <c r="J1019" i="13"/>
  <c r="K1019" i="13" s="1"/>
  <c r="A1019" i="13" s="1"/>
  <c r="J1020" i="13"/>
  <c r="K1020" i="13" s="1"/>
  <c r="A1020" i="13" s="1"/>
  <c r="J1021" i="13"/>
  <c r="K1021" i="13" s="1"/>
  <c r="A1021" i="13" s="1"/>
  <c r="J1022" i="13"/>
  <c r="K1022" i="13" s="1"/>
  <c r="A1022" i="13" s="1"/>
  <c r="J1023" i="13"/>
  <c r="K1023" i="13" s="1"/>
  <c r="A1023" i="13" s="1"/>
  <c r="J1024" i="13"/>
  <c r="K1024" i="13" s="1"/>
  <c r="A1024" i="13" s="1"/>
  <c r="J1025" i="13"/>
  <c r="K1025" i="13" s="1"/>
  <c r="A1025" i="13" s="1"/>
  <c r="J1026" i="13"/>
  <c r="K1026" i="13" s="1"/>
  <c r="A1026" i="13" s="1"/>
  <c r="J1027" i="13"/>
  <c r="K1027" i="13" s="1"/>
  <c r="A1027" i="13" s="1"/>
  <c r="J1028" i="13"/>
  <c r="K1028" i="13" s="1"/>
  <c r="A1028" i="13" s="1"/>
  <c r="J1029" i="13"/>
  <c r="K1029" i="13" s="1"/>
  <c r="A1029" i="13" s="1"/>
  <c r="J1030" i="13"/>
  <c r="K1030" i="13" s="1"/>
  <c r="A1030" i="13" s="1"/>
  <c r="J1031" i="13"/>
  <c r="K1031" i="13" s="1"/>
  <c r="A1031" i="13" s="1"/>
  <c r="J1032" i="13"/>
  <c r="K1032" i="13" s="1"/>
  <c r="A1032" i="13" s="1"/>
  <c r="J1033" i="13"/>
  <c r="K1033" i="13" s="1"/>
  <c r="A1033" i="13" s="1"/>
  <c r="J1034" i="13"/>
  <c r="K1034" i="13" s="1"/>
  <c r="A1034" i="13" s="1"/>
  <c r="J1035" i="13"/>
  <c r="K1035" i="13" s="1"/>
  <c r="A1035" i="13" s="1"/>
  <c r="J1036" i="13"/>
  <c r="K1036" i="13" s="1"/>
  <c r="A1036" i="13" s="1"/>
  <c r="J1037" i="13"/>
  <c r="K1037" i="13" s="1"/>
  <c r="A1037" i="13" s="1"/>
  <c r="J1038" i="13"/>
  <c r="K1038" i="13" s="1"/>
  <c r="A1038" i="13" s="1"/>
  <c r="J1039" i="13"/>
  <c r="K1039" i="13" s="1"/>
  <c r="A1039" i="13" s="1"/>
  <c r="J1040" i="13"/>
  <c r="K1040" i="13" s="1"/>
  <c r="A1040" i="13" s="1"/>
  <c r="J1041" i="13"/>
  <c r="K1041" i="13" s="1"/>
  <c r="A1041" i="13" s="1"/>
  <c r="J1042" i="13"/>
  <c r="K1042" i="13" s="1"/>
  <c r="A1042" i="13" s="1"/>
  <c r="J1043" i="13"/>
  <c r="K1043" i="13" s="1"/>
  <c r="A1043" i="13" s="1"/>
  <c r="J1044" i="13"/>
  <c r="K1044" i="13" s="1"/>
  <c r="A1044" i="13" s="1"/>
  <c r="J1045" i="13"/>
  <c r="K1045" i="13" s="1"/>
  <c r="A1045" i="13" s="1"/>
  <c r="J1046" i="13"/>
  <c r="K1046" i="13" s="1"/>
  <c r="A1046" i="13" s="1"/>
  <c r="J1047" i="13"/>
  <c r="K1047" i="13" s="1"/>
  <c r="A1047" i="13" s="1"/>
  <c r="J1048" i="13"/>
  <c r="K1048" i="13" s="1"/>
  <c r="A1048" i="13" s="1"/>
  <c r="J1049" i="13"/>
  <c r="K1049" i="13" s="1"/>
  <c r="A1049" i="13" s="1"/>
  <c r="J1050" i="13"/>
  <c r="K1050" i="13" s="1"/>
  <c r="A1050" i="13" s="1"/>
  <c r="J1051" i="13"/>
  <c r="K1051" i="13" s="1"/>
  <c r="A1051" i="13" s="1"/>
  <c r="J1052" i="13"/>
  <c r="K1052" i="13" s="1"/>
  <c r="A1052" i="13" s="1"/>
  <c r="J1053" i="13"/>
  <c r="K1053" i="13" s="1"/>
  <c r="A1053" i="13" s="1"/>
  <c r="J1054" i="13"/>
  <c r="K1054" i="13" s="1"/>
  <c r="A1054" i="13" s="1"/>
  <c r="J1055" i="13"/>
  <c r="K1055" i="13" s="1"/>
  <c r="A1055" i="13" s="1"/>
  <c r="J1056" i="13"/>
  <c r="K1056" i="13" s="1"/>
  <c r="A1056" i="13" s="1"/>
  <c r="J1057" i="13"/>
  <c r="K1057" i="13" s="1"/>
  <c r="A1057" i="13" s="1"/>
  <c r="J1058" i="13"/>
  <c r="K1058" i="13" s="1"/>
  <c r="A1058" i="13" s="1"/>
  <c r="J1059" i="13"/>
  <c r="K1059" i="13" s="1"/>
  <c r="A1059" i="13" s="1"/>
  <c r="J1060" i="13"/>
  <c r="K1060" i="13" s="1"/>
  <c r="A1060" i="13" s="1"/>
  <c r="J1061" i="13"/>
  <c r="K1061" i="13" s="1"/>
  <c r="A1061" i="13" s="1"/>
  <c r="J1062" i="13"/>
  <c r="K1062" i="13" s="1"/>
  <c r="A1062" i="13" s="1"/>
  <c r="J1063" i="13"/>
  <c r="K1063" i="13" s="1"/>
  <c r="A1063" i="13" s="1"/>
  <c r="J1064" i="13"/>
  <c r="K1064" i="13" s="1"/>
  <c r="A1064" i="13" s="1"/>
  <c r="J1065" i="13"/>
  <c r="K1065" i="13" s="1"/>
  <c r="A1065" i="13" s="1"/>
  <c r="J1066" i="13"/>
  <c r="K1066" i="13" s="1"/>
  <c r="A1066" i="13" s="1"/>
  <c r="J1067" i="13"/>
  <c r="K1067" i="13" s="1"/>
  <c r="A1067" i="13" s="1"/>
  <c r="J1068" i="13"/>
  <c r="K1068" i="13" s="1"/>
  <c r="A1068" i="13" s="1"/>
  <c r="J1069" i="13"/>
  <c r="K1069" i="13" s="1"/>
  <c r="A1069" i="13" s="1"/>
  <c r="J1070" i="13"/>
  <c r="K1070" i="13" s="1"/>
  <c r="A1070" i="13" s="1"/>
  <c r="J1071" i="13"/>
  <c r="K1071" i="13" s="1"/>
  <c r="A1071" i="13" s="1"/>
  <c r="J1072" i="13"/>
  <c r="K1072" i="13" s="1"/>
  <c r="A1072" i="13" s="1"/>
  <c r="J1073" i="13"/>
  <c r="K1073" i="13" s="1"/>
  <c r="A1073" i="13" s="1"/>
  <c r="J1074" i="13"/>
  <c r="K1074" i="13" s="1"/>
  <c r="A1074" i="13" s="1"/>
  <c r="J1075" i="13"/>
  <c r="K1075" i="13" s="1"/>
  <c r="A1075" i="13" s="1"/>
  <c r="J1076" i="13"/>
  <c r="K1076" i="13" s="1"/>
  <c r="A1076" i="13" s="1"/>
  <c r="J1077" i="13"/>
  <c r="K1077" i="13" s="1"/>
  <c r="A1077" i="13" s="1"/>
  <c r="J1078" i="13"/>
  <c r="K1078" i="13" s="1"/>
  <c r="A1078" i="13" s="1"/>
  <c r="J1079" i="13"/>
  <c r="K1079" i="13" s="1"/>
  <c r="A1079" i="13" s="1"/>
  <c r="J1080" i="13"/>
  <c r="K1080" i="13" s="1"/>
  <c r="A1080" i="13" s="1"/>
  <c r="J1081" i="13"/>
  <c r="K1081" i="13" s="1"/>
  <c r="A1081" i="13" s="1"/>
  <c r="J1082" i="13"/>
  <c r="K1082" i="13" s="1"/>
  <c r="A1082" i="13" s="1"/>
  <c r="J1083" i="13"/>
  <c r="K1083" i="13" s="1"/>
  <c r="A1083" i="13" s="1"/>
  <c r="J1084" i="13"/>
  <c r="K1084" i="13" s="1"/>
  <c r="A1084" i="13" s="1"/>
  <c r="J1085" i="13"/>
  <c r="K1085" i="13" s="1"/>
  <c r="A1085" i="13" s="1"/>
  <c r="J1086" i="13"/>
  <c r="K1086" i="13" s="1"/>
  <c r="A1086" i="13" s="1"/>
  <c r="J1087" i="13"/>
  <c r="K1087" i="13" s="1"/>
  <c r="A1087" i="13" s="1"/>
  <c r="J1088" i="13"/>
  <c r="K1088" i="13" s="1"/>
  <c r="A1088" i="13" s="1"/>
  <c r="J1089" i="13"/>
  <c r="K1089" i="13" s="1"/>
  <c r="A1089" i="13" s="1"/>
  <c r="J1090" i="13"/>
  <c r="K1090" i="13" s="1"/>
  <c r="A1090" i="13" s="1"/>
  <c r="J1091" i="13"/>
  <c r="K1091" i="13" s="1"/>
  <c r="A1091" i="13" s="1"/>
  <c r="J1092" i="13"/>
  <c r="K1092" i="13" s="1"/>
  <c r="A1092" i="13" s="1"/>
  <c r="J1093" i="13"/>
  <c r="K1093" i="13" s="1"/>
  <c r="A1093" i="13" s="1"/>
  <c r="J1094" i="13"/>
  <c r="K1094" i="13" s="1"/>
  <c r="A1094" i="13" s="1"/>
  <c r="J1095" i="13"/>
  <c r="K1095" i="13" s="1"/>
  <c r="A1095" i="13" s="1"/>
  <c r="J1096" i="13"/>
  <c r="K1096" i="13" s="1"/>
  <c r="A1096" i="13" s="1"/>
  <c r="J1097" i="13"/>
  <c r="K1097" i="13" s="1"/>
  <c r="A1097" i="13" s="1"/>
  <c r="J1098" i="13"/>
  <c r="K1098" i="13" s="1"/>
  <c r="A1098" i="13" s="1"/>
  <c r="J1099" i="13"/>
  <c r="K1099" i="13" s="1"/>
  <c r="A1099" i="13" s="1"/>
  <c r="J1100" i="13"/>
  <c r="K1100" i="13" s="1"/>
  <c r="A1100" i="13" s="1"/>
  <c r="J1101" i="13"/>
  <c r="K1101" i="13" s="1"/>
  <c r="A1101" i="13" s="1"/>
  <c r="J1102" i="13"/>
  <c r="K1102" i="13" s="1"/>
  <c r="A1102" i="13" s="1"/>
  <c r="J1103" i="13"/>
  <c r="K1103" i="13" s="1"/>
  <c r="A1103" i="13" s="1"/>
  <c r="J1104" i="13"/>
  <c r="K1104" i="13" s="1"/>
  <c r="A1104" i="13" s="1"/>
  <c r="J1105" i="13"/>
  <c r="K1105" i="13" s="1"/>
  <c r="A1105" i="13" s="1"/>
  <c r="J1106" i="13"/>
  <c r="K1106" i="13" s="1"/>
  <c r="A1106" i="13" s="1"/>
  <c r="J1107" i="13"/>
  <c r="K1107" i="13" s="1"/>
  <c r="A1107" i="13" s="1"/>
  <c r="J1108" i="13"/>
  <c r="K1108" i="13" s="1"/>
  <c r="A1108" i="13" s="1"/>
  <c r="J1109" i="13"/>
  <c r="K1109" i="13" s="1"/>
  <c r="A1109" i="13" s="1"/>
  <c r="J1110" i="13"/>
  <c r="K1110" i="13" s="1"/>
  <c r="A1110" i="13" s="1"/>
  <c r="J1111" i="13"/>
  <c r="K1111" i="13" s="1"/>
  <c r="A1111" i="13" s="1"/>
  <c r="J1112" i="13"/>
  <c r="K1112" i="13" s="1"/>
  <c r="A1112" i="13" s="1"/>
  <c r="J1113" i="13"/>
  <c r="K1113" i="13" s="1"/>
  <c r="A1113" i="13" s="1"/>
  <c r="J1114" i="13"/>
  <c r="K1114" i="13" s="1"/>
  <c r="A1114" i="13" s="1"/>
  <c r="J1115" i="13"/>
  <c r="K1115" i="13" s="1"/>
  <c r="A1115" i="13" s="1"/>
  <c r="J1116" i="13"/>
  <c r="K1116" i="13" s="1"/>
  <c r="A1116" i="13" s="1"/>
  <c r="J1117" i="13"/>
  <c r="K1117" i="13" s="1"/>
  <c r="A1117" i="13" s="1"/>
  <c r="J1118" i="13"/>
  <c r="K1118" i="13" s="1"/>
  <c r="A1118" i="13" s="1"/>
  <c r="J1119" i="13"/>
  <c r="K1119" i="13" s="1"/>
  <c r="A1119" i="13" s="1"/>
  <c r="J1120" i="13"/>
  <c r="K1120" i="13" s="1"/>
  <c r="A1120" i="13" s="1"/>
  <c r="J1121" i="13"/>
  <c r="K1121" i="13" s="1"/>
  <c r="A1121" i="13" s="1"/>
  <c r="J1122" i="13"/>
  <c r="K1122" i="13" s="1"/>
  <c r="A1122" i="13" s="1"/>
  <c r="J1123" i="13"/>
  <c r="K1123" i="13" s="1"/>
  <c r="A1123" i="13" s="1"/>
  <c r="J1124" i="13"/>
  <c r="K1124" i="13" s="1"/>
  <c r="A1124" i="13" s="1"/>
  <c r="O1124" i="13" s="1"/>
  <c r="J1125" i="13"/>
  <c r="K1125" i="13" s="1"/>
  <c r="A1125" i="13" s="1"/>
  <c r="J1126" i="13"/>
  <c r="K1126" i="13" s="1"/>
  <c r="A1126" i="13" s="1"/>
  <c r="J1127" i="13"/>
  <c r="K1127" i="13" s="1"/>
  <c r="A1127" i="13" s="1"/>
  <c r="J1128" i="13"/>
  <c r="K1128" i="13" s="1"/>
  <c r="A1128" i="13" s="1"/>
  <c r="J1129" i="13"/>
  <c r="K1129" i="13" s="1"/>
  <c r="A1129" i="13" s="1"/>
  <c r="J1130" i="13"/>
  <c r="K1130" i="13" s="1"/>
  <c r="A1130" i="13" s="1"/>
  <c r="J1131" i="13"/>
  <c r="K1131" i="13" s="1"/>
  <c r="A1131" i="13" s="1"/>
  <c r="J1132" i="13"/>
  <c r="K1132" i="13" s="1"/>
  <c r="A1132" i="13" s="1"/>
  <c r="J1133" i="13"/>
  <c r="K1133" i="13" s="1"/>
  <c r="A1133" i="13" s="1"/>
  <c r="J1134" i="13"/>
  <c r="K1134" i="13" s="1"/>
  <c r="A1134" i="13" s="1"/>
  <c r="J1135" i="13"/>
  <c r="K1135" i="13" s="1"/>
  <c r="A1135" i="13" s="1"/>
  <c r="J1136" i="13"/>
  <c r="K1136" i="13" s="1"/>
  <c r="A1136" i="13" s="1"/>
  <c r="J1137" i="13"/>
  <c r="K1137" i="13" s="1"/>
  <c r="A1137" i="13" s="1"/>
  <c r="J1138" i="13"/>
  <c r="K1138" i="13" s="1"/>
  <c r="A1138" i="13" s="1"/>
  <c r="J1139" i="13"/>
  <c r="K1139" i="13" s="1"/>
  <c r="A1139" i="13" s="1"/>
  <c r="J1140" i="13"/>
  <c r="K1140" i="13" s="1"/>
  <c r="A1140" i="13" s="1"/>
  <c r="O1140" i="13" s="1"/>
  <c r="J1141" i="13"/>
  <c r="K1141" i="13" s="1"/>
  <c r="A1141" i="13" s="1"/>
  <c r="J1142" i="13"/>
  <c r="K1142" i="13" s="1"/>
  <c r="A1142" i="13" s="1"/>
  <c r="J1143" i="13"/>
  <c r="K1143" i="13" s="1"/>
  <c r="A1143" i="13" s="1"/>
  <c r="J1144" i="13"/>
  <c r="K1144" i="13" s="1"/>
  <c r="A1144" i="13" s="1"/>
  <c r="J1145" i="13"/>
  <c r="K1145" i="13" s="1"/>
  <c r="A1145" i="13" s="1"/>
  <c r="J1146" i="13"/>
  <c r="K1146" i="13" s="1"/>
  <c r="A1146" i="13" s="1"/>
  <c r="J1147" i="13"/>
  <c r="K1147" i="13" s="1"/>
  <c r="A1147" i="13" s="1"/>
  <c r="J1148" i="13"/>
  <c r="K1148" i="13" s="1"/>
  <c r="A1148" i="13" s="1"/>
  <c r="J1149" i="13"/>
  <c r="K1149" i="13" s="1"/>
  <c r="A1149" i="13" s="1"/>
  <c r="J1150" i="13"/>
  <c r="K1150" i="13" s="1"/>
  <c r="A1150" i="13" s="1"/>
  <c r="J1151" i="13"/>
  <c r="K1151" i="13" s="1"/>
  <c r="A1151" i="13" s="1"/>
  <c r="J1152" i="13"/>
  <c r="K1152" i="13" s="1"/>
  <c r="A1152" i="13" s="1"/>
  <c r="J1153" i="13"/>
  <c r="K1153" i="13" s="1"/>
  <c r="A1153" i="13" s="1"/>
  <c r="J1154" i="13"/>
  <c r="K1154" i="13" s="1"/>
  <c r="A1154" i="13" s="1"/>
  <c r="J1155" i="13"/>
  <c r="K1155" i="13" s="1"/>
  <c r="A1155" i="13" s="1"/>
  <c r="J1156" i="13"/>
  <c r="K1156" i="13" s="1"/>
  <c r="A1156" i="13" s="1"/>
  <c r="J1157" i="13"/>
  <c r="K1157" i="13" s="1"/>
  <c r="A1157" i="13" s="1"/>
  <c r="J1158" i="13"/>
  <c r="K1158" i="13" s="1"/>
  <c r="A1158" i="13" s="1"/>
  <c r="J1159" i="13"/>
  <c r="K1159" i="13" s="1"/>
  <c r="A1159" i="13" s="1"/>
  <c r="J1160" i="13"/>
  <c r="K1160" i="13" s="1"/>
  <c r="A1160" i="13" s="1"/>
  <c r="J1161" i="13"/>
  <c r="K1161" i="13" s="1"/>
  <c r="A1161" i="13" s="1"/>
  <c r="J1162" i="13"/>
  <c r="K1162" i="13" s="1"/>
  <c r="A1162" i="13" s="1"/>
  <c r="J1163" i="13"/>
  <c r="K1163" i="13" s="1"/>
  <c r="A1163" i="13" s="1"/>
  <c r="J1164" i="13"/>
  <c r="K1164" i="13" s="1"/>
  <c r="A1164" i="13" s="1"/>
  <c r="J1165" i="13"/>
  <c r="K1165" i="13" s="1"/>
  <c r="A1165" i="13" s="1"/>
  <c r="J1166" i="13"/>
  <c r="K1166" i="13" s="1"/>
  <c r="A1166" i="13" s="1"/>
  <c r="J1167" i="13"/>
  <c r="K1167" i="13" s="1"/>
  <c r="A1167" i="13" s="1"/>
  <c r="J1168" i="13"/>
  <c r="K1168" i="13" s="1"/>
  <c r="A1168" i="13" s="1"/>
  <c r="J1169" i="13"/>
  <c r="K1169" i="13" s="1"/>
  <c r="A1169" i="13" s="1"/>
  <c r="J1170" i="13"/>
  <c r="K1170" i="13" s="1"/>
  <c r="A1170" i="13" s="1"/>
  <c r="J1171" i="13"/>
  <c r="K1171" i="13" s="1"/>
  <c r="A1171" i="13" s="1"/>
  <c r="J1172" i="13"/>
  <c r="K1172" i="13" s="1"/>
  <c r="A1172" i="13" s="1"/>
  <c r="J1173" i="13"/>
  <c r="K1173" i="13" s="1"/>
  <c r="A1173" i="13" s="1"/>
  <c r="J1174" i="13"/>
  <c r="K1174" i="13" s="1"/>
  <c r="A1174" i="13" s="1"/>
  <c r="J1175" i="13"/>
  <c r="K1175" i="13" s="1"/>
  <c r="A1175" i="13" s="1"/>
  <c r="J1176" i="13"/>
  <c r="K1176" i="13" s="1"/>
  <c r="A1176" i="13" s="1"/>
  <c r="J1177" i="13"/>
  <c r="K1177" i="13" s="1"/>
  <c r="A1177" i="13" s="1"/>
  <c r="J1178" i="13"/>
  <c r="K1178" i="13" s="1"/>
  <c r="A1178" i="13" s="1"/>
  <c r="J1179" i="13"/>
  <c r="K1179" i="13" s="1"/>
  <c r="A1179" i="13" s="1"/>
  <c r="J1180" i="13"/>
  <c r="K1180" i="13" s="1"/>
  <c r="A1180" i="13" s="1"/>
  <c r="J1181" i="13"/>
  <c r="K1181" i="13" s="1"/>
  <c r="A1181" i="13" s="1"/>
  <c r="J1182" i="13"/>
  <c r="K1182" i="13" s="1"/>
  <c r="A1182" i="13" s="1"/>
  <c r="J1183" i="13"/>
  <c r="K1183" i="13" s="1"/>
  <c r="A1183" i="13" s="1"/>
  <c r="J1184" i="13"/>
  <c r="K1184" i="13" s="1"/>
  <c r="A1184" i="13" s="1"/>
  <c r="J1185" i="13"/>
  <c r="K1185" i="13" s="1"/>
  <c r="A1185" i="13" s="1"/>
  <c r="J1186" i="13"/>
  <c r="K1186" i="13" s="1"/>
  <c r="A1186" i="13" s="1"/>
  <c r="J1187" i="13"/>
  <c r="K1187" i="13" s="1"/>
  <c r="A1187" i="13" s="1"/>
  <c r="J1188" i="13"/>
  <c r="K1188" i="13" s="1"/>
  <c r="A1188" i="13" s="1"/>
  <c r="O1188" i="13" s="1"/>
  <c r="J1189" i="13"/>
  <c r="K1189" i="13" s="1"/>
  <c r="A1189" i="13" s="1"/>
  <c r="J1190" i="13"/>
  <c r="K1190" i="13" s="1"/>
  <c r="A1190" i="13" s="1"/>
  <c r="J1191" i="13"/>
  <c r="K1191" i="13" s="1"/>
  <c r="A1191" i="13" s="1"/>
  <c r="J1192" i="13"/>
  <c r="K1192" i="13" s="1"/>
  <c r="A1192" i="13" s="1"/>
  <c r="J1193" i="13"/>
  <c r="K1193" i="13" s="1"/>
  <c r="A1193" i="13" s="1"/>
  <c r="J1194" i="13"/>
  <c r="K1194" i="13" s="1"/>
  <c r="A1194" i="13" s="1"/>
  <c r="J1195" i="13"/>
  <c r="K1195" i="13" s="1"/>
  <c r="A1195" i="13" s="1"/>
  <c r="J1196" i="13"/>
  <c r="K1196" i="13" s="1"/>
  <c r="A1196" i="13" s="1"/>
  <c r="J1197" i="13"/>
  <c r="K1197" i="13" s="1"/>
  <c r="A1197" i="13" s="1"/>
  <c r="J1198" i="13"/>
  <c r="K1198" i="13" s="1"/>
  <c r="A1198" i="13" s="1"/>
  <c r="J1199" i="13"/>
  <c r="K1199" i="13" s="1"/>
  <c r="A1199" i="13" s="1"/>
  <c r="J1200" i="13"/>
  <c r="K1200" i="13" s="1"/>
  <c r="A1200" i="13" s="1"/>
  <c r="J1201" i="13"/>
  <c r="K1201" i="13" s="1"/>
  <c r="A1201" i="13" s="1"/>
  <c r="J1202" i="13"/>
  <c r="K1202" i="13" s="1"/>
  <c r="A1202" i="13" s="1"/>
  <c r="J1203" i="13"/>
  <c r="K1203" i="13" s="1"/>
  <c r="A1203" i="13" s="1"/>
  <c r="J1204" i="13"/>
  <c r="K1204" i="13" s="1"/>
  <c r="A1204" i="13" s="1"/>
  <c r="O1204" i="13" s="1"/>
  <c r="J1205" i="13"/>
  <c r="K1205" i="13" s="1"/>
  <c r="A1205" i="13" s="1"/>
  <c r="J1206" i="13"/>
  <c r="K1206" i="13" s="1"/>
  <c r="A1206" i="13" s="1"/>
  <c r="J1207" i="13"/>
  <c r="K1207" i="13" s="1"/>
  <c r="A1207" i="13" s="1"/>
  <c r="J1208" i="13"/>
  <c r="K1208" i="13" s="1"/>
  <c r="A1208" i="13" s="1"/>
  <c r="J1209" i="13"/>
  <c r="K1209" i="13" s="1"/>
  <c r="A1209" i="13" s="1"/>
  <c r="J1210" i="13"/>
  <c r="K1210" i="13" s="1"/>
  <c r="A1210" i="13" s="1"/>
  <c r="J1211" i="13"/>
  <c r="K1211" i="13" s="1"/>
  <c r="A1211" i="13" s="1"/>
  <c r="J1212" i="13"/>
  <c r="K1212" i="13" s="1"/>
  <c r="A1212" i="13" s="1"/>
  <c r="J1213" i="13"/>
  <c r="K1213" i="13" s="1"/>
  <c r="A1213" i="13" s="1"/>
  <c r="J1214" i="13"/>
  <c r="K1214" i="13" s="1"/>
  <c r="A1214" i="13" s="1"/>
  <c r="J1215" i="13"/>
  <c r="K1215" i="13" s="1"/>
  <c r="A1215" i="13" s="1"/>
  <c r="J1216" i="13"/>
  <c r="K1216" i="13" s="1"/>
  <c r="A1216" i="13" s="1"/>
  <c r="J1217" i="13"/>
  <c r="K1217" i="13" s="1"/>
  <c r="A1217" i="13" s="1"/>
  <c r="J1218" i="13"/>
  <c r="K1218" i="13" s="1"/>
  <c r="A1218" i="13" s="1"/>
  <c r="J1219" i="13"/>
  <c r="K1219" i="13" s="1"/>
  <c r="A1219" i="13" s="1"/>
  <c r="J1220" i="13"/>
  <c r="K1220" i="13" s="1"/>
  <c r="A1220" i="13" s="1"/>
  <c r="J1221" i="13"/>
  <c r="K1221" i="13" s="1"/>
  <c r="A1221" i="13" s="1"/>
  <c r="J1222" i="13"/>
  <c r="K1222" i="13" s="1"/>
  <c r="A1222" i="13" s="1"/>
  <c r="J1223" i="13"/>
  <c r="K1223" i="13" s="1"/>
  <c r="A1223" i="13" s="1"/>
  <c r="J1224" i="13"/>
  <c r="K1224" i="13" s="1"/>
  <c r="A1224" i="13" s="1"/>
  <c r="J1225" i="13"/>
  <c r="K1225" i="13" s="1"/>
  <c r="A1225" i="13" s="1"/>
  <c r="J1226" i="13"/>
  <c r="K1226" i="13" s="1"/>
  <c r="A1226" i="13" s="1"/>
  <c r="J1227" i="13"/>
  <c r="K1227" i="13" s="1"/>
  <c r="A1227" i="13" s="1"/>
  <c r="J1228" i="13"/>
  <c r="K1228" i="13" s="1"/>
  <c r="A1228" i="13" s="1"/>
  <c r="J1229" i="13"/>
  <c r="K1229" i="13" s="1"/>
  <c r="A1229" i="13" s="1"/>
  <c r="J1230" i="13"/>
  <c r="K1230" i="13" s="1"/>
  <c r="A1230" i="13" s="1"/>
  <c r="J1231" i="13"/>
  <c r="K1231" i="13" s="1"/>
  <c r="A1231" i="13" s="1"/>
  <c r="J1232" i="13"/>
  <c r="K1232" i="13" s="1"/>
  <c r="A1232" i="13" s="1"/>
  <c r="J1233" i="13"/>
  <c r="K1233" i="13" s="1"/>
  <c r="A1233" i="13" s="1"/>
  <c r="J1234" i="13"/>
  <c r="K1234" i="13" s="1"/>
  <c r="A1234" i="13" s="1"/>
  <c r="J1235" i="13"/>
  <c r="K1235" i="13" s="1"/>
  <c r="A1235" i="13" s="1"/>
  <c r="J1236" i="13"/>
  <c r="K1236" i="13" s="1"/>
  <c r="A1236" i="13" s="1"/>
  <c r="J1237" i="13"/>
  <c r="K1237" i="13" s="1"/>
  <c r="A1237" i="13" s="1"/>
  <c r="J1238" i="13"/>
  <c r="K1238" i="13" s="1"/>
  <c r="A1238" i="13" s="1"/>
  <c r="J1239" i="13"/>
  <c r="K1239" i="13" s="1"/>
  <c r="A1239" i="13" s="1"/>
  <c r="J1240" i="13"/>
  <c r="K1240" i="13" s="1"/>
  <c r="A1240" i="13" s="1"/>
  <c r="J1241" i="13"/>
  <c r="K1241" i="13" s="1"/>
  <c r="A1241" i="13" s="1"/>
  <c r="J1242" i="13"/>
  <c r="K1242" i="13" s="1"/>
  <c r="A1242" i="13" s="1"/>
  <c r="J1243" i="13"/>
  <c r="K1243" i="13" s="1"/>
  <c r="A1243" i="13" s="1"/>
  <c r="J1244" i="13"/>
  <c r="K1244" i="13" s="1"/>
  <c r="A1244" i="13" s="1"/>
  <c r="J1245" i="13"/>
  <c r="K1245" i="13" s="1"/>
  <c r="A1245" i="13" s="1"/>
  <c r="J1246" i="13"/>
  <c r="K1246" i="13" s="1"/>
  <c r="A1246" i="13" s="1"/>
  <c r="J1247" i="13"/>
  <c r="K1247" i="13" s="1"/>
  <c r="A1247" i="13" s="1"/>
  <c r="J1248" i="13"/>
  <c r="K1248" i="13" s="1"/>
  <c r="A1248" i="13" s="1"/>
  <c r="J1249" i="13"/>
  <c r="K1249" i="13" s="1"/>
  <c r="A1249" i="13" s="1"/>
  <c r="J1250" i="13"/>
  <c r="K1250" i="13" s="1"/>
  <c r="A1250" i="13" s="1"/>
  <c r="J1251" i="13"/>
  <c r="K1251" i="13" s="1"/>
  <c r="A1251" i="13" s="1"/>
  <c r="J1252" i="13"/>
  <c r="K1252" i="13" s="1"/>
  <c r="A1252" i="13" s="1"/>
  <c r="O1252" i="13" s="1"/>
  <c r="J1253" i="13"/>
  <c r="K1253" i="13" s="1"/>
  <c r="A1253" i="13" s="1"/>
  <c r="J1254" i="13"/>
  <c r="K1254" i="13" s="1"/>
  <c r="A1254" i="13" s="1"/>
  <c r="J1255" i="13"/>
  <c r="K1255" i="13" s="1"/>
  <c r="A1255" i="13" s="1"/>
  <c r="J1256" i="13"/>
  <c r="K1256" i="13" s="1"/>
  <c r="A1256" i="13" s="1"/>
  <c r="J1257" i="13"/>
  <c r="K1257" i="13" s="1"/>
  <c r="A1257" i="13" s="1"/>
  <c r="J1258" i="13"/>
  <c r="K1258" i="13" s="1"/>
  <c r="A1258" i="13" s="1"/>
  <c r="J1259" i="13"/>
  <c r="K1259" i="13" s="1"/>
  <c r="A1259" i="13" s="1"/>
  <c r="J1260" i="13"/>
  <c r="K1260" i="13" s="1"/>
  <c r="A1260" i="13" s="1"/>
  <c r="J1261" i="13"/>
  <c r="K1261" i="13" s="1"/>
  <c r="A1261" i="13" s="1"/>
  <c r="J1262" i="13"/>
  <c r="K1262" i="13" s="1"/>
  <c r="A1262" i="13" s="1"/>
  <c r="J1263" i="13"/>
  <c r="K1263" i="13" s="1"/>
  <c r="A1263" i="13" s="1"/>
  <c r="J1264" i="13"/>
  <c r="K1264" i="13" s="1"/>
  <c r="A1264" i="13" s="1"/>
  <c r="J1265" i="13"/>
  <c r="K1265" i="13" s="1"/>
  <c r="A1265" i="13" s="1"/>
  <c r="J1266" i="13"/>
  <c r="K1266" i="13" s="1"/>
  <c r="A1266" i="13" s="1"/>
  <c r="J1267" i="13"/>
  <c r="K1267" i="13" s="1"/>
  <c r="A1267" i="13" s="1"/>
  <c r="J1268" i="13"/>
  <c r="K1268" i="13" s="1"/>
  <c r="A1268" i="13" s="1"/>
  <c r="O1268" i="13" s="1"/>
  <c r="J1269" i="13"/>
  <c r="K1269" i="13" s="1"/>
  <c r="A1269" i="13" s="1"/>
  <c r="J1270" i="13"/>
  <c r="K1270" i="13" s="1"/>
  <c r="A1270" i="13" s="1"/>
  <c r="J1271" i="13"/>
  <c r="K1271" i="13" s="1"/>
  <c r="A1271" i="13" s="1"/>
  <c r="J1272" i="13"/>
  <c r="K1272" i="13" s="1"/>
  <c r="A1272" i="13" s="1"/>
  <c r="J1273" i="13"/>
  <c r="K1273" i="13" s="1"/>
  <c r="A1273" i="13" s="1"/>
  <c r="J1274" i="13"/>
  <c r="K1274" i="13" s="1"/>
  <c r="A1274" i="13" s="1"/>
  <c r="J1275" i="13"/>
  <c r="K1275" i="13" s="1"/>
  <c r="A1275" i="13" s="1"/>
  <c r="J1276" i="13"/>
  <c r="K1276" i="13" s="1"/>
  <c r="A1276" i="13" s="1"/>
  <c r="J1277" i="13"/>
  <c r="K1277" i="13" s="1"/>
  <c r="A1277" i="13" s="1"/>
  <c r="J1278" i="13"/>
  <c r="K1278" i="13" s="1"/>
  <c r="A1278" i="13" s="1"/>
  <c r="J1279" i="13"/>
  <c r="K1279" i="13" s="1"/>
  <c r="A1279" i="13" s="1"/>
  <c r="J1280" i="13"/>
  <c r="K1280" i="13" s="1"/>
  <c r="A1280" i="13" s="1"/>
  <c r="J1281" i="13"/>
  <c r="K1281" i="13" s="1"/>
  <c r="A1281" i="13" s="1"/>
  <c r="J1282" i="13"/>
  <c r="K1282" i="13" s="1"/>
  <c r="A1282" i="13" s="1"/>
  <c r="J1283" i="13"/>
  <c r="K1283" i="13" s="1"/>
  <c r="A1283" i="13" s="1"/>
  <c r="J1284" i="13"/>
  <c r="K1284" i="13" s="1"/>
  <c r="A1284" i="13" s="1"/>
  <c r="J1285" i="13"/>
  <c r="K1285" i="13" s="1"/>
  <c r="A1285" i="13" s="1"/>
  <c r="J1286" i="13"/>
  <c r="K1286" i="13" s="1"/>
  <c r="A1286" i="13" s="1"/>
  <c r="J1287" i="13"/>
  <c r="K1287" i="13" s="1"/>
  <c r="A1287" i="13" s="1"/>
  <c r="J1288" i="13"/>
  <c r="K1288" i="13" s="1"/>
  <c r="A1288" i="13" s="1"/>
  <c r="J1289" i="13"/>
  <c r="K1289" i="13" s="1"/>
  <c r="A1289" i="13" s="1"/>
  <c r="J1290" i="13"/>
  <c r="K1290" i="13" s="1"/>
  <c r="A1290" i="13" s="1"/>
  <c r="J1291" i="13"/>
  <c r="K1291" i="13" s="1"/>
  <c r="A1291" i="13" s="1"/>
  <c r="J1292" i="13"/>
  <c r="K1292" i="13" s="1"/>
  <c r="A1292" i="13" s="1"/>
  <c r="J1293" i="13"/>
  <c r="K1293" i="13" s="1"/>
  <c r="A1293" i="13" s="1"/>
  <c r="J1294" i="13"/>
  <c r="K1294" i="13" s="1"/>
  <c r="A1294" i="13" s="1"/>
  <c r="J1295" i="13"/>
  <c r="K1295" i="13" s="1"/>
  <c r="A1295" i="13" s="1"/>
  <c r="J1296" i="13"/>
  <c r="K1296" i="13" s="1"/>
  <c r="A1296" i="13" s="1"/>
  <c r="J1297" i="13"/>
  <c r="K1297" i="13" s="1"/>
  <c r="A1297" i="13" s="1"/>
  <c r="J1298" i="13"/>
  <c r="K1298" i="13" s="1"/>
  <c r="A1298" i="13" s="1"/>
  <c r="J1299" i="13"/>
  <c r="K1299" i="13" s="1"/>
  <c r="A1299" i="13" s="1"/>
  <c r="J1300" i="13"/>
  <c r="K1300" i="13" s="1"/>
  <c r="A1300" i="13" s="1"/>
  <c r="J1301" i="13"/>
  <c r="K1301" i="13" s="1"/>
  <c r="A1301" i="13" s="1"/>
  <c r="J1302" i="13"/>
  <c r="K1302" i="13" s="1"/>
  <c r="A1302" i="13" s="1"/>
  <c r="J1303" i="13"/>
  <c r="K1303" i="13" s="1"/>
  <c r="A1303" i="13" s="1"/>
  <c r="J1304" i="13"/>
  <c r="K1304" i="13" s="1"/>
  <c r="A1304" i="13" s="1"/>
  <c r="J1305" i="13"/>
  <c r="K1305" i="13" s="1"/>
  <c r="A1305" i="13" s="1"/>
  <c r="J1306" i="13"/>
  <c r="K1306" i="13" s="1"/>
  <c r="A1306" i="13" s="1"/>
  <c r="J1307" i="13"/>
  <c r="K1307" i="13" s="1"/>
  <c r="A1307" i="13" s="1"/>
  <c r="J1308" i="13"/>
  <c r="K1308" i="13" s="1"/>
  <c r="A1308" i="13" s="1"/>
  <c r="J1309" i="13"/>
  <c r="K1309" i="13" s="1"/>
  <c r="A1309" i="13" s="1"/>
  <c r="J1310" i="13"/>
  <c r="K1310" i="13" s="1"/>
  <c r="A1310" i="13" s="1"/>
  <c r="J1311" i="13"/>
  <c r="K1311" i="13" s="1"/>
  <c r="A1311" i="13" s="1"/>
  <c r="J1312" i="13"/>
  <c r="K1312" i="13" s="1"/>
  <c r="A1312" i="13" s="1"/>
  <c r="J1313" i="13"/>
  <c r="K1313" i="13" s="1"/>
  <c r="A1313" i="13" s="1"/>
  <c r="J1314" i="13"/>
  <c r="K1314" i="13" s="1"/>
  <c r="A1314" i="13" s="1"/>
  <c r="J1315" i="13"/>
  <c r="K1315" i="13" s="1"/>
  <c r="A1315" i="13" s="1"/>
  <c r="J1316" i="13"/>
  <c r="K1316" i="13" s="1"/>
  <c r="A1316" i="13" s="1"/>
  <c r="O1316" i="13" s="1"/>
  <c r="J1317" i="13"/>
  <c r="K1317" i="13" s="1"/>
  <c r="A1317" i="13" s="1"/>
  <c r="J1318" i="13"/>
  <c r="K1318" i="13" s="1"/>
  <c r="A1318" i="13" s="1"/>
  <c r="J1319" i="13"/>
  <c r="K1319" i="13" s="1"/>
  <c r="A1319" i="13" s="1"/>
  <c r="J1320" i="13"/>
  <c r="K1320" i="13" s="1"/>
  <c r="A1320" i="13" s="1"/>
  <c r="J1321" i="13"/>
  <c r="K1321" i="13" s="1"/>
  <c r="A1321" i="13" s="1"/>
  <c r="J1322" i="13"/>
  <c r="K1322" i="13" s="1"/>
  <c r="A1322" i="13" s="1"/>
  <c r="J1323" i="13"/>
  <c r="K1323" i="13" s="1"/>
  <c r="A1323" i="13" s="1"/>
  <c r="J1324" i="13"/>
  <c r="K1324" i="13" s="1"/>
  <c r="A1324" i="13" s="1"/>
  <c r="J1325" i="13"/>
  <c r="K1325" i="13" s="1"/>
  <c r="A1325" i="13" s="1"/>
  <c r="J1326" i="13"/>
  <c r="K1326" i="13" s="1"/>
  <c r="A1326" i="13" s="1"/>
  <c r="J1327" i="13"/>
  <c r="K1327" i="13" s="1"/>
  <c r="A1327" i="13" s="1"/>
  <c r="J1328" i="13"/>
  <c r="K1328" i="13" s="1"/>
  <c r="A1328" i="13" s="1"/>
  <c r="J1329" i="13"/>
  <c r="K1329" i="13" s="1"/>
  <c r="A1329" i="13" s="1"/>
  <c r="J1330" i="13"/>
  <c r="K1330" i="13" s="1"/>
  <c r="A1330" i="13" s="1"/>
  <c r="J1331" i="13"/>
  <c r="K1331" i="13" s="1"/>
  <c r="A1331" i="13" s="1"/>
  <c r="J1332" i="13"/>
  <c r="K1332" i="13" s="1"/>
  <c r="A1332" i="13" s="1"/>
  <c r="O1332" i="13" s="1"/>
  <c r="J1333" i="13"/>
  <c r="K1333" i="13" s="1"/>
  <c r="A1333" i="13" s="1"/>
  <c r="J1334" i="13"/>
  <c r="K1334" i="13" s="1"/>
  <c r="A1334" i="13" s="1"/>
  <c r="J1335" i="13"/>
  <c r="K1335" i="13" s="1"/>
  <c r="A1335" i="13" s="1"/>
  <c r="J1336" i="13"/>
  <c r="K1336" i="13" s="1"/>
  <c r="A1336" i="13" s="1"/>
  <c r="J1337" i="13"/>
  <c r="K1337" i="13" s="1"/>
  <c r="A1337" i="13" s="1"/>
  <c r="J1338" i="13"/>
  <c r="K1338" i="13" s="1"/>
  <c r="A1338" i="13" s="1"/>
  <c r="J1339" i="13"/>
  <c r="K1339" i="13" s="1"/>
  <c r="A1339" i="13" s="1"/>
  <c r="J1340" i="13"/>
  <c r="K1340" i="13" s="1"/>
  <c r="A1340" i="13" s="1"/>
  <c r="J1341" i="13"/>
  <c r="K1341" i="13" s="1"/>
  <c r="A1341" i="13" s="1"/>
  <c r="J1342" i="13"/>
  <c r="K1342" i="13" s="1"/>
  <c r="A1342" i="13" s="1"/>
  <c r="J1343" i="13"/>
  <c r="K1343" i="13" s="1"/>
  <c r="A1343" i="13" s="1"/>
  <c r="J1344" i="13"/>
  <c r="K1344" i="13" s="1"/>
  <c r="A1344" i="13" s="1"/>
  <c r="J1345" i="13"/>
  <c r="K1345" i="13" s="1"/>
  <c r="A1345" i="13" s="1"/>
  <c r="J1346" i="13"/>
  <c r="K1346" i="13" s="1"/>
  <c r="A1346" i="13" s="1"/>
  <c r="J1347" i="13"/>
  <c r="K1347" i="13" s="1"/>
  <c r="A1347" i="13" s="1"/>
  <c r="J1348" i="13"/>
  <c r="K1348" i="13" s="1"/>
  <c r="A1348" i="13" s="1"/>
  <c r="J1349" i="13"/>
  <c r="K1349" i="13" s="1"/>
  <c r="A1349" i="13" s="1"/>
  <c r="J1350" i="13"/>
  <c r="K1350" i="13" s="1"/>
  <c r="A1350" i="13" s="1"/>
  <c r="J1351" i="13"/>
  <c r="K1351" i="13" s="1"/>
  <c r="A1351" i="13" s="1"/>
  <c r="J1352" i="13"/>
  <c r="K1352" i="13" s="1"/>
  <c r="A1352" i="13" s="1"/>
  <c r="J1353" i="13"/>
  <c r="K1353" i="13" s="1"/>
  <c r="A1353" i="13" s="1"/>
  <c r="J1354" i="13"/>
  <c r="K1354" i="13" s="1"/>
  <c r="A1354" i="13" s="1"/>
  <c r="J1355" i="13"/>
  <c r="K1355" i="13" s="1"/>
  <c r="A1355" i="13" s="1"/>
  <c r="J1356" i="13"/>
  <c r="K1356" i="13" s="1"/>
  <c r="A1356" i="13" s="1"/>
  <c r="J1357" i="13"/>
  <c r="K1357" i="13" s="1"/>
  <c r="A1357" i="13" s="1"/>
  <c r="J1358" i="13"/>
  <c r="K1358" i="13" s="1"/>
  <c r="A1358" i="13" s="1"/>
  <c r="J1359" i="13"/>
  <c r="K1359" i="13" s="1"/>
  <c r="A1359" i="13" s="1"/>
  <c r="J1360" i="13"/>
  <c r="K1360" i="13" s="1"/>
  <c r="A1360" i="13" s="1"/>
  <c r="J1361" i="13"/>
  <c r="K1361" i="13" s="1"/>
  <c r="A1361" i="13" s="1"/>
  <c r="J1362" i="13"/>
  <c r="K1362" i="13" s="1"/>
  <c r="A1362" i="13" s="1"/>
  <c r="J1363" i="13"/>
  <c r="K1363" i="13" s="1"/>
  <c r="A1363" i="13" s="1"/>
  <c r="J1364" i="13"/>
  <c r="K1364" i="13" s="1"/>
  <c r="A1364" i="13" s="1"/>
  <c r="J1365" i="13"/>
  <c r="K1365" i="13" s="1"/>
  <c r="A1365" i="13" s="1"/>
  <c r="J1366" i="13"/>
  <c r="K1366" i="13" s="1"/>
  <c r="A1366" i="13" s="1"/>
  <c r="J1367" i="13"/>
  <c r="K1367" i="13" s="1"/>
  <c r="A1367" i="13" s="1"/>
  <c r="J1368" i="13"/>
  <c r="K1368" i="13" s="1"/>
  <c r="A1368" i="13" s="1"/>
  <c r="J1369" i="13"/>
  <c r="K1369" i="13" s="1"/>
  <c r="A1369" i="13" s="1"/>
  <c r="J1370" i="13"/>
  <c r="K1370" i="13" s="1"/>
  <c r="A1370" i="13" s="1"/>
  <c r="J1371" i="13"/>
  <c r="K1371" i="13" s="1"/>
  <c r="A1371" i="13" s="1"/>
  <c r="J1372" i="13"/>
  <c r="K1372" i="13" s="1"/>
  <c r="A1372" i="13" s="1"/>
  <c r="J1373" i="13"/>
  <c r="K1373" i="13" s="1"/>
  <c r="A1373" i="13" s="1"/>
  <c r="J1374" i="13"/>
  <c r="K1374" i="13" s="1"/>
  <c r="A1374" i="13" s="1"/>
  <c r="J1375" i="13"/>
  <c r="K1375" i="13" s="1"/>
  <c r="A1375" i="13" s="1"/>
  <c r="J1376" i="13"/>
  <c r="K1376" i="13" s="1"/>
  <c r="A1376" i="13" s="1"/>
  <c r="J1377" i="13"/>
  <c r="K1377" i="13" s="1"/>
  <c r="A1377" i="13" s="1"/>
  <c r="J1378" i="13"/>
  <c r="K1378" i="13" s="1"/>
  <c r="A1378" i="13" s="1"/>
  <c r="J1379" i="13"/>
  <c r="K1379" i="13" s="1"/>
  <c r="A1379" i="13" s="1"/>
  <c r="J1380" i="13"/>
  <c r="K1380" i="13" s="1"/>
  <c r="A1380" i="13" s="1"/>
  <c r="O1380" i="13" s="1"/>
  <c r="J1381" i="13"/>
  <c r="K1381" i="13" s="1"/>
  <c r="A1381" i="13" s="1"/>
  <c r="J1382" i="13"/>
  <c r="K1382" i="13" s="1"/>
  <c r="A1382" i="13" s="1"/>
  <c r="J1383" i="13"/>
  <c r="K1383" i="13" s="1"/>
  <c r="A1383" i="13" s="1"/>
  <c r="J1384" i="13"/>
  <c r="K1384" i="13" s="1"/>
  <c r="A1384" i="13" s="1"/>
  <c r="J1385" i="13"/>
  <c r="K1385" i="13" s="1"/>
  <c r="A1385" i="13" s="1"/>
  <c r="J1386" i="13"/>
  <c r="K1386" i="13" s="1"/>
  <c r="A1386" i="13" s="1"/>
  <c r="J1387" i="13"/>
  <c r="K1387" i="13" s="1"/>
  <c r="A1387" i="13" s="1"/>
  <c r="J1388" i="13"/>
  <c r="K1388" i="13" s="1"/>
  <c r="A1388" i="13" s="1"/>
  <c r="J1389" i="13"/>
  <c r="K1389" i="13" s="1"/>
  <c r="A1389" i="13" s="1"/>
  <c r="J1390" i="13"/>
  <c r="K1390" i="13" s="1"/>
  <c r="A1390" i="13" s="1"/>
  <c r="J1391" i="13"/>
  <c r="K1391" i="13" s="1"/>
  <c r="A1391" i="13" s="1"/>
  <c r="J1392" i="13"/>
  <c r="K1392" i="13" s="1"/>
  <c r="A1392" i="13" s="1"/>
  <c r="J1393" i="13"/>
  <c r="K1393" i="13" s="1"/>
  <c r="A1393" i="13" s="1"/>
  <c r="J1394" i="13"/>
  <c r="K1394" i="13" s="1"/>
  <c r="A1394" i="13" s="1"/>
  <c r="J1395" i="13"/>
  <c r="K1395" i="13" s="1"/>
  <c r="A1395" i="13" s="1"/>
  <c r="J1396" i="13"/>
  <c r="K1396" i="13" s="1"/>
  <c r="A1396" i="13" s="1"/>
  <c r="O1396" i="13" s="1"/>
  <c r="J1397" i="13"/>
  <c r="K1397" i="13" s="1"/>
  <c r="A1397" i="13" s="1"/>
  <c r="J1398" i="13"/>
  <c r="K1398" i="13" s="1"/>
  <c r="A1398" i="13" s="1"/>
  <c r="J1399" i="13"/>
  <c r="K1399" i="13" s="1"/>
  <c r="A1399" i="13" s="1"/>
  <c r="J1400" i="13"/>
  <c r="K1400" i="13" s="1"/>
  <c r="A1400" i="13" s="1"/>
  <c r="J1401" i="13"/>
  <c r="K1401" i="13" s="1"/>
  <c r="A1401" i="13" s="1"/>
  <c r="J1402" i="13"/>
  <c r="K1402" i="13" s="1"/>
  <c r="A1402" i="13" s="1"/>
  <c r="J1403" i="13"/>
  <c r="K1403" i="13" s="1"/>
  <c r="A1403" i="13" s="1"/>
  <c r="J1404" i="13"/>
  <c r="K1404" i="13" s="1"/>
  <c r="A1404" i="13" s="1"/>
  <c r="J1405" i="13"/>
  <c r="K1405" i="13" s="1"/>
  <c r="A1405" i="13" s="1"/>
  <c r="J1406" i="13"/>
  <c r="K1406" i="13" s="1"/>
  <c r="A1406" i="13" s="1"/>
  <c r="J1407" i="13"/>
  <c r="K1407" i="13" s="1"/>
  <c r="A1407" i="13" s="1"/>
  <c r="J1408" i="13"/>
  <c r="K1408" i="13" s="1"/>
  <c r="A1408" i="13" s="1"/>
  <c r="J1409" i="13"/>
  <c r="K1409" i="13" s="1"/>
  <c r="A1409" i="13" s="1"/>
  <c r="J1410" i="13"/>
  <c r="K1410" i="13" s="1"/>
  <c r="A1410" i="13" s="1"/>
  <c r="J1411" i="13"/>
  <c r="K1411" i="13" s="1"/>
  <c r="A1411" i="13" s="1"/>
  <c r="J1412" i="13"/>
  <c r="K1412" i="13" s="1"/>
  <c r="A1412" i="13" s="1"/>
  <c r="J1413" i="13"/>
  <c r="K1413" i="13" s="1"/>
  <c r="A1413" i="13" s="1"/>
  <c r="J1414" i="13"/>
  <c r="K1414" i="13" s="1"/>
  <c r="A1414" i="13" s="1"/>
  <c r="J1415" i="13"/>
  <c r="K1415" i="13" s="1"/>
  <c r="A1415" i="13" s="1"/>
  <c r="J1416" i="13"/>
  <c r="K1416" i="13" s="1"/>
  <c r="A1416" i="13" s="1"/>
  <c r="J1417" i="13"/>
  <c r="K1417" i="13" s="1"/>
  <c r="A1417" i="13" s="1"/>
  <c r="J1418" i="13"/>
  <c r="K1418" i="13" s="1"/>
  <c r="A1418" i="13" s="1"/>
  <c r="J1419" i="13"/>
  <c r="K1419" i="13" s="1"/>
  <c r="A1419" i="13" s="1"/>
  <c r="J1420" i="13"/>
  <c r="K1420" i="13" s="1"/>
  <c r="A1420" i="13" s="1"/>
  <c r="J1421" i="13"/>
  <c r="K1421" i="13" s="1"/>
  <c r="A1421" i="13" s="1"/>
  <c r="J1422" i="13"/>
  <c r="K1422" i="13" s="1"/>
  <c r="A1422" i="13" s="1"/>
  <c r="J1423" i="13"/>
  <c r="K1423" i="13" s="1"/>
  <c r="A1423" i="13" s="1"/>
  <c r="J1424" i="13"/>
  <c r="K1424" i="13" s="1"/>
  <c r="A1424" i="13" s="1"/>
  <c r="J1425" i="13"/>
  <c r="K1425" i="13" s="1"/>
  <c r="A1425" i="13" s="1"/>
  <c r="J1426" i="13"/>
  <c r="K1426" i="13" s="1"/>
  <c r="A1426" i="13" s="1"/>
  <c r="J1427" i="13"/>
  <c r="K1427" i="13" s="1"/>
  <c r="A1427" i="13" s="1"/>
  <c r="J1428" i="13"/>
  <c r="K1428" i="13" s="1"/>
  <c r="A1428" i="13" s="1"/>
  <c r="J1429" i="13"/>
  <c r="K1429" i="13" s="1"/>
  <c r="A1429" i="13" s="1"/>
  <c r="J1430" i="13"/>
  <c r="K1430" i="13" s="1"/>
  <c r="A1430" i="13" s="1"/>
  <c r="J1431" i="13"/>
  <c r="K1431" i="13" s="1"/>
  <c r="A1431" i="13" s="1"/>
  <c r="J1432" i="13"/>
  <c r="K1432" i="13" s="1"/>
  <c r="A1432" i="13" s="1"/>
  <c r="J1433" i="13"/>
  <c r="K1433" i="13" s="1"/>
  <c r="A1433" i="13" s="1"/>
  <c r="J1434" i="13"/>
  <c r="K1434" i="13" s="1"/>
  <c r="A1434" i="13" s="1"/>
  <c r="J1435" i="13"/>
  <c r="K1435" i="13" s="1"/>
  <c r="A1435" i="13" s="1"/>
  <c r="J1436" i="13"/>
  <c r="K1436" i="13" s="1"/>
  <c r="A1436" i="13" s="1"/>
  <c r="J1437" i="13"/>
  <c r="K1437" i="13" s="1"/>
  <c r="A1437" i="13" s="1"/>
  <c r="J1438" i="13"/>
  <c r="K1438" i="13" s="1"/>
  <c r="A1438" i="13" s="1"/>
  <c r="J1439" i="13"/>
  <c r="K1439" i="13" s="1"/>
  <c r="A1439" i="13" s="1"/>
  <c r="J1440" i="13"/>
  <c r="K1440" i="13" s="1"/>
  <c r="A1440" i="13" s="1"/>
  <c r="J1441" i="13"/>
  <c r="K1441" i="13" s="1"/>
  <c r="A1441" i="13" s="1"/>
  <c r="J1442" i="13"/>
  <c r="K1442" i="13" s="1"/>
  <c r="A1442" i="13" s="1"/>
  <c r="J1443" i="13"/>
  <c r="K1443" i="13" s="1"/>
  <c r="A1443" i="13" s="1"/>
  <c r="J1444" i="13"/>
  <c r="K1444" i="13" s="1"/>
  <c r="A1444" i="13" s="1"/>
  <c r="O1444" i="13" s="1"/>
  <c r="J1445" i="13"/>
  <c r="K1445" i="13" s="1"/>
  <c r="A1445" i="13" s="1"/>
  <c r="J1446" i="13"/>
  <c r="K1446" i="13" s="1"/>
  <c r="A1446" i="13" s="1"/>
  <c r="J1447" i="13"/>
  <c r="K1447" i="13" s="1"/>
  <c r="A1447" i="13" s="1"/>
  <c r="J1448" i="13"/>
  <c r="K1448" i="13" s="1"/>
  <c r="A1448" i="13" s="1"/>
  <c r="J1449" i="13"/>
  <c r="K1449" i="13" s="1"/>
  <c r="A1449" i="13" s="1"/>
  <c r="J1450" i="13"/>
  <c r="K1450" i="13" s="1"/>
  <c r="A1450" i="13" s="1"/>
  <c r="J1451" i="13"/>
  <c r="K1451" i="13" s="1"/>
  <c r="A1451" i="13" s="1"/>
  <c r="J1452" i="13"/>
  <c r="K1452" i="13" s="1"/>
  <c r="A1452" i="13" s="1"/>
  <c r="J1453" i="13"/>
  <c r="K1453" i="13" s="1"/>
  <c r="A1453" i="13" s="1"/>
  <c r="J1454" i="13"/>
  <c r="K1454" i="13" s="1"/>
  <c r="A1454" i="13" s="1"/>
  <c r="J1455" i="13"/>
  <c r="K1455" i="13" s="1"/>
  <c r="A1455" i="13" s="1"/>
  <c r="J1456" i="13"/>
  <c r="K1456" i="13" s="1"/>
  <c r="A1456" i="13" s="1"/>
  <c r="J1457" i="13"/>
  <c r="K1457" i="13" s="1"/>
  <c r="A1457" i="13" s="1"/>
  <c r="J1458" i="13"/>
  <c r="K1458" i="13" s="1"/>
  <c r="A1458" i="13" s="1"/>
  <c r="J1459" i="13"/>
  <c r="K1459" i="13" s="1"/>
  <c r="A1459" i="13" s="1"/>
  <c r="J1460" i="13"/>
  <c r="K1460" i="13" s="1"/>
  <c r="A1460" i="13" s="1"/>
  <c r="J1461" i="13"/>
  <c r="K1461" i="13" s="1"/>
  <c r="A1461" i="13" s="1"/>
  <c r="J1462" i="13"/>
  <c r="K1462" i="13" s="1"/>
  <c r="A1462" i="13" s="1"/>
  <c r="J1463" i="13"/>
  <c r="K1463" i="13" s="1"/>
  <c r="A1463" i="13" s="1"/>
  <c r="J1464" i="13"/>
  <c r="K1464" i="13" s="1"/>
  <c r="A1464" i="13" s="1"/>
  <c r="J1465" i="13"/>
  <c r="K1465" i="13" s="1"/>
  <c r="A1465" i="13" s="1"/>
  <c r="J1466" i="13"/>
  <c r="K1466" i="13" s="1"/>
  <c r="A1466" i="13" s="1"/>
  <c r="J1467" i="13"/>
  <c r="K1467" i="13" s="1"/>
  <c r="A1467" i="13" s="1"/>
  <c r="J1468" i="13"/>
  <c r="K1468" i="13" s="1"/>
  <c r="A1468" i="13" s="1"/>
  <c r="J1469" i="13"/>
  <c r="K1469" i="13" s="1"/>
  <c r="A1469" i="13" s="1"/>
  <c r="J1470" i="13"/>
  <c r="K1470" i="13" s="1"/>
  <c r="A1470" i="13" s="1"/>
  <c r="J1471" i="13"/>
  <c r="K1471" i="13" s="1"/>
  <c r="A1471" i="13" s="1"/>
  <c r="J1472" i="13"/>
  <c r="K1472" i="13" s="1"/>
  <c r="A1472" i="13" s="1"/>
  <c r="J1473" i="13"/>
  <c r="K1473" i="13" s="1"/>
  <c r="A1473" i="13" s="1"/>
  <c r="J1474" i="13"/>
  <c r="K1474" i="13" s="1"/>
  <c r="A1474" i="13" s="1"/>
  <c r="J1475" i="13"/>
  <c r="K1475" i="13" s="1"/>
  <c r="A1475" i="13" s="1"/>
  <c r="J1476" i="13"/>
  <c r="K1476" i="13" s="1"/>
  <c r="A1476" i="13" s="1"/>
  <c r="J1477" i="13"/>
  <c r="K1477" i="13" s="1"/>
  <c r="A1477" i="13" s="1"/>
  <c r="J1478" i="13"/>
  <c r="K1478" i="13" s="1"/>
  <c r="A1478" i="13" s="1"/>
  <c r="J1479" i="13"/>
  <c r="K1479" i="13" s="1"/>
  <c r="A1479" i="13" s="1"/>
  <c r="J1480" i="13"/>
  <c r="K1480" i="13" s="1"/>
  <c r="A1480" i="13" s="1"/>
  <c r="J1481" i="13"/>
  <c r="K1481" i="13" s="1"/>
  <c r="A1481" i="13" s="1"/>
  <c r="J1482" i="13"/>
  <c r="K1482" i="13" s="1"/>
  <c r="A1482" i="13" s="1"/>
  <c r="J1483" i="13"/>
  <c r="K1483" i="13" s="1"/>
  <c r="A1483" i="13" s="1"/>
  <c r="J1484" i="13"/>
  <c r="K1484" i="13" s="1"/>
  <c r="A1484" i="13" s="1"/>
  <c r="J1485" i="13"/>
  <c r="K1485" i="13" s="1"/>
  <c r="A1485" i="13" s="1"/>
  <c r="J1486" i="13"/>
  <c r="K1486" i="13" s="1"/>
  <c r="A1486" i="13" s="1"/>
  <c r="J1487" i="13"/>
  <c r="K1487" i="13" s="1"/>
  <c r="A1487" i="13" s="1"/>
  <c r="J1488" i="13"/>
  <c r="K1488" i="13" s="1"/>
  <c r="A1488" i="13" s="1"/>
  <c r="J1489" i="13"/>
  <c r="K1489" i="13" s="1"/>
  <c r="A1489" i="13" s="1"/>
  <c r="J1490" i="13"/>
  <c r="K1490" i="13" s="1"/>
  <c r="A1490" i="13" s="1"/>
  <c r="J1491" i="13"/>
  <c r="K1491" i="13" s="1"/>
  <c r="A1491" i="13" s="1"/>
  <c r="J1492" i="13"/>
  <c r="K1492" i="13" s="1"/>
  <c r="A1492" i="13" s="1"/>
  <c r="J1493" i="13"/>
  <c r="K1493" i="13" s="1"/>
  <c r="A1493" i="13" s="1"/>
  <c r="J1494" i="13"/>
  <c r="K1494" i="13" s="1"/>
  <c r="A1494" i="13" s="1"/>
  <c r="J1495" i="13"/>
  <c r="K1495" i="13" s="1"/>
  <c r="A1495" i="13" s="1"/>
  <c r="J1496" i="13"/>
  <c r="K1496" i="13" s="1"/>
  <c r="A1496" i="13" s="1"/>
  <c r="J1497" i="13"/>
  <c r="K1497" i="13" s="1"/>
  <c r="A1497" i="13" s="1"/>
  <c r="J1498" i="13"/>
  <c r="K1498" i="13" s="1"/>
  <c r="A1498" i="13" s="1"/>
  <c r="J1499" i="13"/>
  <c r="K1499" i="13" s="1"/>
  <c r="A1499" i="13" s="1"/>
  <c r="J1500" i="13"/>
  <c r="K1500" i="13" s="1"/>
  <c r="A1500" i="13" s="1"/>
  <c r="J1501" i="13"/>
  <c r="K1501" i="13" s="1"/>
  <c r="A1501" i="13" s="1"/>
  <c r="J1502" i="13"/>
  <c r="K1502" i="13" s="1"/>
  <c r="A1502" i="13" s="1"/>
  <c r="J1503" i="13"/>
  <c r="K1503" i="13" s="1"/>
  <c r="A1503" i="13" s="1"/>
  <c r="J1504" i="13"/>
  <c r="K1504" i="13" s="1"/>
  <c r="A1504" i="13" s="1"/>
  <c r="J1505" i="13"/>
  <c r="K1505" i="13" s="1"/>
  <c r="A1505" i="13" s="1"/>
  <c r="J1506" i="13"/>
  <c r="K1506" i="13" s="1"/>
  <c r="A1506" i="13" s="1"/>
  <c r="J1507" i="13"/>
  <c r="K1507" i="13" s="1"/>
  <c r="A1507" i="13" s="1"/>
  <c r="J1508" i="13"/>
  <c r="K1508" i="13" s="1"/>
  <c r="A1508" i="13" s="1"/>
  <c r="J1509" i="13"/>
  <c r="K1509" i="13" s="1"/>
  <c r="A1509" i="13" s="1"/>
  <c r="J1510" i="13"/>
  <c r="K1510" i="13" s="1"/>
  <c r="A1510" i="13" s="1"/>
  <c r="J1511" i="13"/>
  <c r="K1511" i="13" s="1"/>
  <c r="A1511" i="13" s="1"/>
  <c r="J1512" i="13"/>
  <c r="K1512" i="13" s="1"/>
  <c r="A1512" i="13" s="1"/>
  <c r="J1513" i="13"/>
  <c r="K1513" i="13" s="1"/>
  <c r="A1513" i="13" s="1"/>
  <c r="J1514" i="13"/>
  <c r="K1514" i="13" s="1"/>
  <c r="A1514" i="13" s="1"/>
  <c r="J1515" i="13"/>
  <c r="K1515" i="13" s="1"/>
  <c r="A1515" i="13" s="1"/>
  <c r="J1516" i="13"/>
  <c r="K1516" i="13" s="1"/>
  <c r="A1516" i="13" s="1"/>
  <c r="J1517" i="13"/>
  <c r="K1517" i="13" s="1"/>
  <c r="A1517" i="13" s="1"/>
  <c r="J1518" i="13"/>
  <c r="K1518" i="13" s="1"/>
  <c r="A1518" i="13" s="1"/>
  <c r="J1519" i="13"/>
  <c r="K1519" i="13" s="1"/>
  <c r="A1519" i="13" s="1"/>
  <c r="J1520" i="13"/>
  <c r="K1520" i="13" s="1"/>
  <c r="A1520" i="13" s="1"/>
  <c r="J1521" i="13"/>
  <c r="K1521" i="13" s="1"/>
  <c r="A1521" i="13" s="1"/>
  <c r="J1522" i="13"/>
  <c r="K1522" i="13" s="1"/>
  <c r="A1522" i="13" s="1"/>
  <c r="J1523" i="13"/>
  <c r="K1523" i="13" s="1"/>
  <c r="A1523" i="13" s="1"/>
  <c r="J1524" i="13"/>
  <c r="K1524" i="13" s="1"/>
  <c r="A1524" i="13" s="1"/>
  <c r="J1525" i="13"/>
  <c r="K1525" i="13" s="1"/>
  <c r="A1525" i="13" s="1"/>
  <c r="J1526" i="13"/>
  <c r="K1526" i="13" s="1"/>
  <c r="A1526" i="13" s="1"/>
  <c r="J1527" i="13"/>
  <c r="K1527" i="13" s="1"/>
  <c r="A1527" i="13" s="1"/>
  <c r="J1528" i="13"/>
  <c r="K1528" i="13" s="1"/>
  <c r="A1528" i="13" s="1"/>
  <c r="J1529" i="13"/>
  <c r="K1529" i="13" s="1"/>
  <c r="A1529" i="13" s="1"/>
  <c r="J1530" i="13"/>
  <c r="K1530" i="13" s="1"/>
  <c r="A1530" i="13" s="1"/>
  <c r="J1531" i="13"/>
  <c r="K1531" i="13" s="1"/>
  <c r="A1531" i="13" s="1"/>
  <c r="J1532" i="13"/>
  <c r="K1532" i="13" s="1"/>
  <c r="A1532" i="13" s="1"/>
  <c r="J1533" i="13"/>
  <c r="K1533" i="13" s="1"/>
  <c r="A1533" i="13" s="1"/>
  <c r="J1534" i="13"/>
  <c r="K1534" i="13" s="1"/>
  <c r="A1534" i="13" s="1"/>
  <c r="J1535" i="13"/>
  <c r="K1535" i="13" s="1"/>
  <c r="A1535" i="13" s="1"/>
  <c r="J1536" i="13"/>
  <c r="K1536" i="13" s="1"/>
  <c r="A1536" i="13" s="1"/>
  <c r="J1537" i="13"/>
  <c r="K1537" i="13" s="1"/>
  <c r="A1537" i="13" s="1"/>
  <c r="J1538" i="13"/>
  <c r="K1538" i="13" s="1"/>
  <c r="A1538" i="13" s="1"/>
  <c r="J1539" i="13"/>
  <c r="K1539" i="13" s="1"/>
  <c r="A1539" i="13" s="1"/>
  <c r="J1540" i="13"/>
  <c r="K1540" i="13" s="1"/>
  <c r="A1540" i="13" s="1"/>
  <c r="J1541" i="13"/>
  <c r="K1541" i="13" s="1"/>
  <c r="A1541" i="13" s="1"/>
  <c r="J1542" i="13"/>
  <c r="K1542" i="13" s="1"/>
  <c r="A1542" i="13" s="1"/>
  <c r="J1543" i="13"/>
  <c r="K1543" i="13" s="1"/>
  <c r="A1543" i="13" s="1"/>
  <c r="J1544" i="13"/>
  <c r="K1544" i="13" s="1"/>
  <c r="A1544" i="13" s="1"/>
  <c r="J1545" i="13"/>
  <c r="K1545" i="13" s="1"/>
  <c r="A1545" i="13" s="1"/>
  <c r="J1546" i="13"/>
  <c r="K1546" i="13" s="1"/>
  <c r="A1546" i="13" s="1"/>
  <c r="J1547" i="13"/>
  <c r="K1547" i="13" s="1"/>
  <c r="A1547" i="13" s="1"/>
  <c r="J1548" i="13"/>
  <c r="K1548" i="13" s="1"/>
  <c r="A1548" i="13" s="1"/>
  <c r="J1549" i="13"/>
  <c r="K1549" i="13" s="1"/>
  <c r="A1549" i="13" s="1"/>
  <c r="J1550" i="13"/>
  <c r="K1550" i="13" s="1"/>
  <c r="A1550" i="13" s="1"/>
  <c r="J1551" i="13"/>
  <c r="K1551" i="13" s="1"/>
  <c r="A1551" i="13" s="1"/>
  <c r="J1552" i="13"/>
  <c r="K1552" i="13" s="1"/>
  <c r="A1552" i="13" s="1"/>
  <c r="J1553" i="13"/>
  <c r="K1553" i="13" s="1"/>
  <c r="A1553" i="13" s="1"/>
  <c r="J1554" i="13"/>
  <c r="K1554" i="13" s="1"/>
  <c r="A1554" i="13" s="1"/>
  <c r="J1555" i="13"/>
  <c r="K1555" i="13" s="1"/>
  <c r="A1555" i="13" s="1"/>
  <c r="J1556" i="13"/>
  <c r="K1556" i="13" s="1"/>
  <c r="A1556" i="13" s="1"/>
  <c r="J1557" i="13"/>
  <c r="K1557" i="13" s="1"/>
  <c r="A1557" i="13" s="1"/>
  <c r="J1558" i="13"/>
  <c r="K1558" i="13" s="1"/>
  <c r="A1558" i="13" s="1"/>
  <c r="J1559" i="13"/>
  <c r="K1559" i="13" s="1"/>
  <c r="A1559" i="13" s="1"/>
  <c r="J1560" i="13"/>
  <c r="K1560" i="13" s="1"/>
  <c r="A1560" i="13" s="1"/>
  <c r="J1561" i="13"/>
  <c r="K1561" i="13" s="1"/>
  <c r="A1561" i="13" s="1"/>
  <c r="J1562" i="13"/>
  <c r="K1562" i="13" s="1"/>
  <c r="A1562" i="13" s="1"/>
  <c r="J1563" i="13"/>
  <c r="K1563" i="13" s="1"/>
  <c r="A1563" i="13" s="1"/>
  <c r="J1564" i="13"/>
  <c r="K1564" i="13" s="1"/>
  <c r="A1564" i="13" s="1"/>
  <c r="J1565" i="13"/>
  <c r="K1565" i="13" s="1"/>
  <c r="A1565" i="13" s="1"/>
  <c r="J1566" i="13"/>
  <c r="K1566" i="13" s="1"/>
  <c r="A1566" i="13" s="1"/>
  <c r="J1567" i="13"/>
  <c r="K1567" i="13" s="1"/>
  <c r="A1567" i="13" s="1"/>
  <c r="J1568" i="13"/>
  <c r="K1568" i="13" s="1"/>
  <c r="A1568" i="13" s="1"/>
  <c r="J1569" i="13"/>
  <c r="K1569" i="13" s="1"/>
  <c r="A1569" i="13" s="1"/>
  <c r="J1570" i="13"/>
  <c r="K1570" i="13" s="1"/>
  <c r="A1570" i="13" s="1"/>
  <c r="J1571" i="13"/>
  <c r="K1571" i="13" s="1"/>
  <c r="A1571" i="13" s="1"/>
  <c r="J1572" i="13"/>
  <c r="K1572" i="13" s="1"/>
  <c r="A1572" i="13" s="1"/>
  <c r="J1573" i="13"/>
  <c r="K1573" i="13" s="1"/>
  <c r="A1573" i="13" s="1"/>
  <c r="J1574" i="13"/>
  <c r="K1574" i="13" s="1"/>
  <c r="A1574" i="13" s="1"/>
  <c r="J1575" i="13"/>
  <c r="K1575" i="13" s="1"/>
  <c r="A1575" i="13" s="1"/>
  <c r="J1576" i="13"/>
  <c r="K1576" i="13" s="1"/>
  <c r="A1576" i="13" s="1"/>
  <c r="J1577" i="13"/>
  <c r="K1577" i="13" s="1"/>
  <c r="A1577" i="13" s="1"/>
  <c r="J1578" i="13"/>
  <c r="K1578" i="13" s="1"/>
  <c r="A1578" i="13" s="1"/>
  <c r="J1579" i="13"/>
  <c r="K1579" i="13" s="1"/>
  <c r="A1579" i="13" s="1"/>
  <c r="J1580" i="13"/>
  <c r="K1580" i="13" s="1"/>
  <c r="A1580" i="13" s="1"/>
  <c r="J1581" i="13"/>
  <c r="K1581" i="13" s="1"/>
  <c r="A1581" i="13" s="1"/>
  <c r="J1582" i="13"/>
  <c r="K1582" i="13" s="1"/>
  <c r="A1582" i="13" s="1"/>
  <c r="J1583" i="13"/>
  <c r="K1583" i="13" s="1"/>
  <c r="A1583" i="13" s="1"/>
  <c r="J1584" i="13"/>
  <c r="K1584" i="13" s="1"/>
  <c r="A1584" i="13" s="1"/>
  <c r="J1585" i="13"/>
  <c r="K1585" i="13" s="1"/>
  <c r="A1585" i="13" s="1"/>
  <c r="J1586" i="13"/>
  <c r="K1586" i="13" s="1"/>
  <c r="A1586" i="13" s="1"/>
  <c r="J1587" i="13"/>
  <c r="K1587" i="13" s="1"/>
  <c r="A1587" i="13" s="1"/>
  <c r="J1588" i="13"/>
  <c r="K1588" i="13" s="1"/>
  <c r="A1588" i="13" s="1"/>
  <c r="J1589" i="13"/>
  <c r="K1589" i="13" s="1"/>
  <c r="A1589" i="13" s="1"/>
  <c r="J1590" i="13"/>
  <c r="K1590" i="13" s="1"/>
  <c r="A1590" i="13" s="1"/>
  <c r="J1591" i="13"/>
  <c r="K1591" i="13" s="1"/>
  <c r="A1591" i="13" s="1"/>
  <c r="J1592" i="13"/>
  <c r="K1592" i="13" s="1"/>
  <c r="A1592" i="13" s="1"/>
  <c r="J1593" i="13"/>
  <c r="K1593" i="13" s="1"/>
  <c r="A1593" i="13" s="1"/>
  <c r="J1594" i="13"/>
  <c r="K1594" i="13" s="1"/>
  <c r="A1594" i="13" s="1"/>
  <c r="J1595" i="13"/>
  <c r="K1595" i="13" s="1"/>
  <c r="A1595" i="13" s="1"/>
  <c r="J1596" i="13"/>
  <c r="K1596" i="13" s="1"/>
  <c r="A1596" i="13" s="1"/>
  <c r="J1597" i="13"/>
  <c r="K1597" i="13" s="1"/>
  <c r="A1597" i="13" s="1"/>
  <c r="J1598" i="13"/>
  <c r="K1598" i="13" s="1"/>
  <c r="A1598" i="13" s="1"/>
  <c r="J1599" i="13"/>
  <c r="K1599" i="13" s="1"/>
  <c r="A1599" i="13" s="1"/>
  <c r="J1600" i="13"/>
  <c r="K1600" i="13" s="1"/>
  <c r="A1600" i="13" s="1"/>
  <c r="J1601" i="13"/>
  <c r="K1601" i="13" s="1"/>
  <c r="A1601" i="13" s="1"/>
  <c r="J1602" i="13"/>
  <c r="K1602" i="13" s="1"/>
  <c r="A1602" i="13" s="1"/>
  <c r="J1603" i="13"/>
  <c r="K1603" i="13" s="1"/>
  <c r="A1603" i="13" s="1"/>
  <c r="J1604" i="13"/>
  <c r="K1604" i="13" s="1"/>
  <c r="A1604" i="13" s="1"/>
  <c r="J1605" i="13"/>
  <c r="K1605" i="13" s="1"/>
  <c r="A1605" i="13" s="1"/>
  <c r="J1606" i="13"/>
  <c r="K1606" i="13" s="1"/>
  <c r="A1606" i="13" s="1"/>
  <c r="J1607" i="13"/>
  <c r="K1607" i="13" s="1"/>
  <c r="A1607" i="13" s="1"/>
  <c r="J1608" i="13"/>
  <c r="K1608" i="13" s="1"/>
  <c r="A1608" i="13" s="1"/>
  <c r="J1609" i="13"/>
  <c r="K1609" i="13" s="1"/>
  <c r="A1609" i="13" s="1"/>
  <c r="J1610" i="13"/>
  <c r="K1610" i="13" s="1"/>
  <c r="A1610" i="13" s="1"/>
  <c r="J1611" i="13"/>
  <c r="K1611" i="13" s="1"/>
  <c r="A1611" i="13" s="1"/>
  <c r="J1612" i="13"/>
  <c r="K1612" i="13" s="1"/>
  <c r="A1612" i="13" s="1"/>
  <c r="J1613" i="13"/>
  <c r="K1613" i="13" s="1"/>
  <c r="A1613" i="13" s="1"/>
  <c r="J1614" i="13"/>
  <c r="K1614" i="13" s="1"/>
  <c r="A1614" i="13" s="1"/>
  <c r="J1615" i="13"/>
  <c r="K1615" i="13" s="1"/>
  <c r="A1615" i="13" s="1"/>
  <c r="J1616" i="13"/>
  <c r="K1616" i="13" s="1"/>
  <c r="A1616" i="13" s="1"/>
  <c r="J1617" i="13"/>
  <c r="K1617" i="13" s="1"/>
  <c r="A1617" i="13" s="1"/>
  <c r="J1618" i="13"/>
  <c r="K1618" i="13" s="1"/>
  <c r="A1618" i="13" s="1"/>
  <c r="J1619" i="13"/>
  <c r="K1619" i="13" s="1"/>
  <c r="A1619" i="13" s="1"/>
  <c r="J1620" i="13"/>
  <c r="K1620" i="13" s="1"/>
  <c r="A1620" i="13" s="1"/>
  <c r="J1621" i="13"/>
  <c r="K1621" i="13" s="1"/>
  <c r="A1621" i="13" s="1"/>
  <c r="J1622" i="13"/>
  <c r="K1622" i="13" s="1"/>
  <c r="A1622" i="13" s="1"/>
  <c r="J1623" i="13"/>
  <c r="K1623" i="13" s="1"/>
  <c r="A1623" i="13" s="1"/>
  <c r="J1624" i="13"/>
  <c r="K1624" i="13" s="1"/>
  <c r="A1624" i="13" s="1"/>
  <c r="J1625" i="13"/>
  <c r="K1625" i="13" s="1"/>
  <c r="A1625" i="13" s="1"/>
  <c r="J1626" i="13"/>
  <c r="K1626" i="13" s="1"/>
  <c r="A1626" i="13" s="1"/>
  <c r="J1627" i="13"/>
  <c r="K1627" i="13" s="1"/>
  <c r="A1627" i="13" s="1"/>
  <c r="J1628" i="13"/>
  <c r="K1628" i="13" s="1"/>
  <c r="A1628" i="13" s="1"/>
  <c r="J1629" i="13"/>
  <c r="K1629" i="13" s="1"/>
  <c r="A1629" i="13" s="1"/>
  <c r="J1630" i="13"/>
  <c r="K1630" i="13" s="1"/>
  <c r="A1630" i="13" s="1"/>
  <c r="J1631" i="13"/>
  <c r="K1631" i="13" s="1"/>
  <c r="A1631" i="13" s="1"/>
  <c r="J1632" i="13"/>
  <c r="K1632" i="13" s="1"/>
  <c r="A1632" i="13" s="1"/>
  <c r="J1633" i="13"/>
  <c r="K1633" i="13" s="1"/>
  <c r="A1633" i="13" s="1"/>
  <c r="J1634" i="13"/>
  <c r="K1634" i="13" s="1"/>
  <c r="A1634" i="13" s="1"/>
  <c r="J1635" i="13"/>
  <c r="K1635" i="13" s="1"/>
  <c r="A1635" i="13" s="1"/>
  <c r="J1636" i="13"/>
  <c r="K1636" i="13" s="1"/>
  <c r="A1636" i="13" s="1"/>
  <c r="J1637" i="13"/>
  <c r="K1637" i="13" s="1"/>
  <c r="A1637" i="13" s="1"/>
  <c r="J1638" i="13"/>
  <c r="K1638" i="13" s="1"/>
  <c r="A1638" i="13" s="1"/>
  <c r="J1639" i="13"/>
  <c r="K1639" i="13" s="1"/>
  <c r="A1639" i="13" s="1"/>
  <c r="J1640" i="13"/>
  <c r="K1640" i="13" s="1"/>
  <c r="A1640" i="13" s="1"/>
  <c r="J1641" i="13"/>
  <c r="K1641" i="13" s="1"/>
  <c r="A1641" i="13" s="1"/>
  <c r="J1642" i="13"/>
  <c r="K1642" i="13" s="1"/>
  <c r="A1642" i="13" s="1"/>
  <c r="J1643" i="13"/>
  <c r="K1643" i="13" s="1"/>
  <c r="A1643" i="13" s="1"/>
  <c r="J1644" i="13"/>
  <c r="K1644" i="13" s="1"/>
  <c r="A1644" i="13" s="1"/>
  <c r="J1645" i="13"/>
  <c r="K1645" i="13" s="1"/>
  <c r="A1645" i="13" s="1"/>
  <c r="J1646" i="13"/>
  <c r="K1646" i="13" s="1"/>
  <c r="A1646" i="13" s="1"/>
  <c r="J1647" i="13"/>
  <c r="K1647" i="13" s="1"/>
  <c r="A1647" i="13" s="1"/>
  <c r="J1648" i="13"/>
  <c r="K1648" i="13" s="1"/>
  <c r="A1648" i="13" s="1"/>
  <c r="J1649" i="13"/>
  <c r="K1649" i="13" s="1"/>
  <c r="A1649" i="13" s="1"/>
  <c r="J1650" i="13"/>
  <c r="K1650" i="13" s="1"/>
  <c r="A1650" i="13" s="1"/>
  <c r="J1651" i="13"/>
  <c r="K1651" i="13" s="1"/>
  <c r="A1651" i="13" s="1"/>
  <c r="J1652" i="13"/>
  <c r="K1652" i="13" s="1"/>
  <c r="A1652" i="13" s="1"/>
  <c r="J1653" i="13"/>
  <c r="K1653" i="13" s="1"/>
  <c r="A1653" i="13" s="1"/>
  <c r="J1654" i="13"/>
  <c r="K1654" i="13" s="1"/>
  <c r="A1654" i="13" s="1"/>
  <c r="J1655" i="13"/>
  <c r="K1655" i="13" s="1"/>
  <c r="A1655" i="13" s="1"/>
  <c r="J1656" i="13"/>
  <c r="K1656" i="13" s="1"/>
  <c r="A1656" i="13" s="1"/>
  <c r="J1657" i="13"/>
  <c r="K1657" i="13" s="1"/>
  <c r="A1657" i="13" s="1"/>
  <c r="J1658" i="13"/>
  <c r="K1658" i="13" s="1"/>
  <c r="A1658" i="13" s="1"/>
  <c r="J1659" i="13"/>
  <c r="K1659" i="13" s="1"/>
  <c r="A1659" i="13" s="1"/>
  <c r="J1660" i="13"/>
  <c r="K1660" i="13" s="1"/>
  <c r="A1660" i="13" s="1"/>
  <c r="J1661" i="13"/>
  <c r="K1661" i="13" s="1"/>
  <c r="A1661" i="13" s="1"/>
  <c r="J1662" i="13"/>
  <c r="K1662" i="13" s="1"/>
  <c r="A1662" i="13" s="1"/>
  <c r="J1663" i="13"/>
  <c r="K1663" i="13" s="1"/>
  <c r="A1663" i="13" s="1"/>
  <c r="J1664" i="13"/>
  <c r="K1664" i="13" s="1"/>
  <c r="A1664" i="13" s="1"/>
  <c r="J1665" i="13"/>
  <c r="K1665" i="13" s="1"/>
  <c r="A1665" i="13" s="1"/>
  <c r="J1666" i="13"/>
  <c r="K1666" i="13" s="1"/>
  <c r="A1666" i="13" s="1"/>
  <c r="J1667" i="13"/>
  <c r="K1667" i="13" s="1"/>
  <c r="A1667" i="13" s="1"/>
  <c r="J1668" i="13"/>
  <c r="K1668" i="13" s="1"/>
  <c r="A1668" i="13" s="1"/>
  <c r="J1669" i="13"/>
  <c r="K1669" i="13" s="1"/>
  <c r="A1669" i="13" s="1"/>
  <c r="J1670" i="13"/>
  <c r="K1670" i="13" s="1"/>
  <c r="A1670" i="13" s="1"/>
  <c r="J1671" i="13"/>
  <c r="K1671" i="13" s="1"/>
  <c r="A1671" i="13" s="1"/>
  <c r="J1672" i="13"/>
  <c r="K1672" i="13" s="1"/>
  <c r="A1672" i="13" s="1"/>
  <c r="J1673" i="13"/>
  <c r="K1673" i="13" s="1"/>
  <c r="A1673" i="13" s="1"/>
  <c r="J1674" i="13"/>
  <c r="K1674" i="13" s="1"/>
  <c r="A1674" i="13" s="1"/>
  <c r="J1675" i="13"/>
  <c r="K1675" i="13" s="1"/>
  <c r="A1675" i="13" s="1"/>
  <c r="J1676" i="13"/>
  <c r="K1676" i="13" s="1"/>
  <c r="A1676" i="13" s="1"/>
  <c r="J1677" i="13"/>
  <c r="K1677" i="13" s="1"/>
  <c r="A1677" i="13" s="1"/>
  <c r="J1678" i="13"/>
  <c r="K1678" i="13" s="1"/>
  <c r="A1678" i="13" s="1"/>
  <c r="J1679" i="13"/>
  <c r="K1679" i="13" s="1"/>
  <c r="A1679" i="13" s="1"/>
  <c r="J1680" i="13"/>
  <c r="K1680" i="13" s="1"/>
  <c r="A1680" i="13" s="1"/>
  <c r="J1681" i="13"/>
  <c r="K1681" i="13" s="1"/>
  <c r="A1681" i="13" s="1"/>
  <c r="J1682" i="13"/>
  <c r="K1682" i="13" s="1"/>
  <c r="A1682" i="13" s="1"/>
  <c r="J1683" i="13"/>
  <c r="K1683" i="13" s="1"/>
  <c r="A1683" i="13" s="1"/>
  <c r="J1684" i="13"/>
  <c r="K1684" i="13" s="1"/>
  <c r="A1684" i="13" s="1"/>
  <c r="J1685" i="13"/>
  <c r="K1685" i="13" s="1"/>
  <c r="A1685" i="13" s="1"/>
  <c r="J1686" i="13"/>
  <c r="K1686" i="13" s="1"/>
  <c r="A1686" i="13" s="1"/>
  <c r="J1687" i="13"/>
  <c r="K1687" i="13" s="1"/>
  <c r="A1687" i="13" s="1"/>
  <c r="J1688" i="13"/>
  <c r="K1688" i="13" s="1"/>
  <c r="A1688" i="13" s="1"/>
  <c r="J1689" i="13"/>
  <c r="K1689" i="13" s="1"/>
  <c r="A1689" i="13" s="1"/>
  <c r="J1690" i="13"/>
  <c r="K1690" i="13" s="1"/>
  <c r="A1690" i="13" s="1"/>
  <c r="J1691" i="13"/>
  <c r="K1691" i="13" s="1"/>
  <c r="A1691" i="13" s="1"/>
  <c r="J1692" i="13"/>
  <c r="K1692" i="13" s="1"/>
  <c r="A1692" i="13" s="1"/>
  <c r="J1693" i="13"/>
  <c r="K1693" i="13" s="1"/>
  <c r="A1693" i="13" s="1"/>
  <c r="J1694" i="13"/>
  <c r="K1694" i="13" s="1"/>
  <c r="A1694" i="13" s="1"/>
  <c r="J1695" i="13"/>
  <c r="K1695" i="13" s="1"/>
  <c r="A1695" i="13" s="1"/>
  <c r="J1696" i="13"/>
  <c r="K1696" i="13" s="1"/>
  <c r="A1696" i="13" s="1"/>
  <c r="J1697" i="13"/>
  <c r="K1697" i="13" s="1"/>
  <c r="A1697" i="13" s="1"/>
  <c r="J1698" i="13"/>
  <c r="K1698" i="13" s="1"/>
  <c r="A1698" i="13" s="1"/>
  <c r="J1699" i="13"/>
  <c r="K1699" i="13" s="1"/>
  <c r="A1699" i="13" s="1"/>
  <c r="J1700" i="13"/>
  <c r="K1700" i="13" s="1"/>
  <c r="A1700" i="13" s="1"/>
  <c r="J1701" i="13"/>
  <c r="K1701" i="13" s="1"/>
  <c r="A1701" i="13" s="1"/>
  <c r="J1702" i="13"/>
  <c r="K1702" i="13" s="1"/>
  <c r="A1702" i="13" s="1"/>
  <c r="J1703" i="13"/>
  <c r="K1703" i="13" s="1"/>
  <c r="A1703" i="13" s="1"/>
  <c r="J1704" i="13"/>
  <c r="K1704" i="13" s="1"/>
  <c r="A1704" i="13" s="1"/>
  <c r="J1705" i="13"/>
  <c r="K1705" i="13" s="1"/>
  <c r="A1705" i="13" s="1"/>
  <c r="J1706" i="13"/>
  <c r="K1706" i="13" s="1"/>
  <c r="A1706" i="13" s="1"/>
  <c r="J1707" i="13"/>
  <c r="K1707" i="13" s="1"/>
  <c r="A1707" i="13" s="1"/>
  <c r="J1708" i="13"/>
  <c r="K1708" i="13" s="1"/>
  <c r="A1708" i="13" s="1"/>
  <c r="J1709" i="13"/>
  <c r="K1709" i="13" s="1"/>
  <c r="A1709" i="13" s="1"/>
  <c r="J1710" i="13"/>
  <c r="K1710" i="13" s="1"/>
  <c r="A1710" i="13" s="1"/>
  <c r="J1711" i="13"/>
  <c r="K1711" i="13" s="1"/>
  <c r="A1711" i="13" s="1"/>
  <c r="J1712" i="13"/>
  <c r="K1712" i="13" s="1"/>
  <c r="A1712" i="13" s="1"/>
  <c r="J1713" i="13"/>
  <c r="K1713" i="13" s="1"/>
  <c r="A1713" i="13" s="1"/>
  <c r="J1714" i="13"/>
  <c r="K1714" i="13" s="1"/>
  <c r="A1714" i="13" s="1"/>
  <c r="J1715" i="13"/>
  <c r="K1715" i="13" s="1"/>
  <c r="A1715" i="13" s="1"/>
  <c r="J1716" i="13"/>
  <c r="K1716" i="13" s="1"/>
  <c r="A1716" i="13" s="1"/>
  <c r="J1717" i="13"/>
  <c r="K1717" i="13" s="1"/>
  <c r="A1717" i="13" s="1"/>
  <c r="J1718" i="13"/>
  <c r="K1718" i="13" s="1"/>
  <c r="A1718" i="13" s="1"/>
  <c r="J1719" i="13"/>
  <c r="K1719" i="13" s="1"/>
  <c r="A1719" i="13" s="1"/>
  <c r="J1720" i="13"/>
  <c r="K1720" i="13" s="1"/>
  <c r="A1720" i="13" s="1"/>
  <c r="J1721" i="13"/>
  <c r="K1721" i="13" s="1"/>
  <c r="A1721" i="13" s="1"/>
  <c r="J1722" i="13"/>
  <c r="K1722" i="13" s="1"/>
  <c r="A1722" i="13" s="1"/>
  <c r="J1723" i="13"/>
  <c r="K1723" i="13" s="1"/>
  <c r="A1723" i="13" s="1"/>
  <c r="J1724" i="13"/>
  <c r="K1724" i="13" s="1"/>
  <c r="A1724" i="13" s="1"/>
  <c r="J1725" i="13"/>
  <c r="K1725" i="13" s="1"/>
  <c r="A1725" i="13" s="1"/>
  <c r="J1726" i="13"/>
  <c r="K1726" i="13" s="1"/>
  <c r="A1726" i="13" s="1"/>
  <c r="J1727" i="13"/>
  <c r="K1727" i="13" s="1"/>
  <c r="A1727" i="13" s="1"/>
  <c r="J1728" i="13"/>
  <c r="K1728" i="13" s="1"/>
  <c r="A1728" i="13" s="1"/>
  <c r="J1729" i="13"/>
  <c r="K1729" i="13" s="1"/>
  <c r="A1729" i="13" s="1"/>
  <c r="J1730" i="13"/>
  <c r="K1730" i="13" s="1"/>
  <c r="A1730" i="13" s="1"/>
  <c r="J1731" i="13"/>
  <c r="K1731" i="13" s="1"/>
  <c r="A1731" i="13" s="1"/>
  <c r="J1732" i="13"/>
  <c r="K1732" i="13" s="1"/>
  <c r="A1732" i="13" s="1"/>
  <c r="J1733" i="13"/>
  <c r="K1733" i="13" s="1"/>
  <c r="A1733" i="13" s="1"/>
  <c r="J1734" i="13"/>
  <c r="K1734" i="13" s="1"/>
  <c r="A1734" i="13" s="1"/>
  <c r="J1735" i="13"/>
  <c r="K1735" i="13" s="1"/>
  <c r="A1735" i="13" s="1"/>
  <c r="J1736" i="13"/>
  <c r="K1736" i="13" s="1"/>
  <c r="A1736" i="13" s="1"/>
  <c r="J1737" i="13"/>
  <c r="K1737" i="13" s="1"/>
  <c r="A1737" i="13" s="1"/>
  <c r="J1738" i="13"/>
  <c r="K1738" i="13" s="1"/>
  <c r="A1738" i="13" s="1"/>
  <c r="J1739" i="13"/>
  <c r="K1739" i="13" s="1"/>
  <c r="A1739" i="13" s="1"/>
  <c r="J1740" i="13"/>
  <c r="K1740" i="13" s="1"/>
  <c r="A1740" i="13" s="1"/>
  <c r="J1741" i="13"/>
  <c r="K1741" i="13" s="1"/>
  <c r="A1741" i="13" s="1"/>
  <c r="J1742" i="13"/>
  <c r="K1742" i="13" s="1"/>
  <c r="A1742" i="13" s="1"/>
  <c r="J1743" i="13"/>
  <c r="K1743" i="13" s="1"/>
  <c r="A1743" i="13" s="1"/>
  <c r="J1744" i="13"/>
  <c r="K1744" i="13" s="1"/>
  <c r="A1744" i="13" s="1"/>
  <c r="J1745" i="13"/>
  <c r="K1745" i="13" s="1"/>
  <c r="A1745" i="13" s="1"/>
  <c r="J1746" i="13"/>
  <c r="K1746" i="13" s="1"/>
  <c r="A1746" i="13" s="1"/>
  <c r="J1747" i="13"/>
  <c r="K1747" i="13" s="1"/>
  <c r="A1747" i="13" s="1"/>
  <c r="J1748" i="13"/>
  <c r="K1748" i="13" s="1"/>
  <c r="A1748" i="13" s="1"/>
  <c r="J1749" i="13"/>
  <c r="K1749" i="13" s="1"/>
  <c r="A1749" i="13" s="1"/>
  <c r="J1750" i="13"/>
  <c r="K1750" i="13" s="1"/>
  <c r="A1750" i="13" s="1"/>
  <c r="J1751" i="13"/>
  <c r="K1751" i="13" s="1"/>
  <c r="A1751" i="13" s="1"/>
  <c r="J1752" i="13"/>
  <c r="K1752" i="13" s="1"/>
  <c r="A1752" i="13" s="1"/>
  <c r="J1753" i="13"/>
  <c r="K1753" i="13" s="1"/>
  <c r="A1753" i="13" s="1"/>
  <c r="J1754" i="13"/>
  <c r="K1754" i="13" s="1"/>
  <c r="A1754" i="13" s="1"/>
  <c r="J1755" i="13"/>
  <c r="K1755" i="13" s="1"/>
  <c r="A1755" i="13" s="1"/>
  <c r="J1756" i="13"/>
  <c r="K1756" i="13" s="1"/>
  <c r="A1756" i="13" s="1"/>
  <c r="J1757" i="13"/>
  <c r="K1757" i="13" s="1"/>
  <c r="A1757" i="13" s="1"/>
  <c r="J1758" i="13"/>
  <c r="K1758" i="13" s="1"/>
  <c r="A1758" i="13" s="1"/>
  <c r="J1759" i="13"/>
  <c r="K1759" i="13" s="1"/>
  <c r="A1759" i="13" s="1"/>
  <c r="J1760" i="13"/>
  <c r="K1760" i="13" s="1"/>
  <c r="A1760" i="13" s="1"/>
  <c r="J1761" i="13"/>
  <c r="K1761" i="13" s="1"/>
  <c r="A1761" i="13" s="1"/>
  <c r="J1762" i="13"/>
  <c r="K1762" i="13" s="1"/>
  <c r="A1762" i="13" s="1"/>
  <c r="J1763" i="13"/>
  <c r="K1763" i="13" s="1"/>
  <c r="A1763" i="13" s="1"/>
  <c r="J1764" i="13"/>
  <c r="K1764" i="13" s="1"/>
  <c r="A1764" i="13" s="1"/>
  <c r="J1765" i="13"/>
  <c r="K1765" i="13" s="1"/>
  <c r="A1765" i="13" s="1"/>
  <c r="J1766" i="13"/>
  <c r="K1766" i="13" s="1"/>
  <c r="A1766" i="13" s="1"/>
  <c r="J1767" i="13"/>
  <c r="K1767" i="13" s="1"/>
  <c r="A1767" i="13" s="1"/>
  <c r="J1768" i="13"/>
  <c r="K1768" i="13" s="1"/>
  <c r="A1768" i="13" s="1"/>
  <c r="J1769" i="13"/>
  <c r="K1769" i="13" s="1"/>
  <c r="A1769" i="13" s="1"/>
  <c r="J1770" i="13"/>
  <c r="K1770" i="13" s="1"/>
  <c r="A1770" i="13" s="1"/>
  <c r="J1771" i="13"/>
  <c r="K1771" i="13" s="1"/>
  <c r="A1771" i="13" s="1"/>
  <c r="J1772" i="13"/>
  <c r="K1772" i="13" s="1"/>
  <c r="A1772" i="13" s="1"/>
  <c r="J1773" i="13"/>
  <c r="K1773" i="13" s="1"/>
  <c r="A1773" i="13" s="1"/>
  <c r="J1774" i="13"/>
  <c r="K1774" i="13" s="1"/>
  <c r="A1774" i="13" s="1"/>
  <c r="J1775" i="13"/>
  <c r="K1775" i="13" s="1"/>
  <c r="A1775" i="13" s="1"/>
  <c r="J1776" i="13"/>
  <c r="K1776" i="13" s="1"/>
  <c r="A1776" i="13" s="1"/>
  <c r="J1777" i="13"/>
  <c r="K1777" i="13" s="1"/>
  <c r="A1777" i="13" s="1"/>
  <c r="J1778" i="13"/>
  <c r="K1778" i="13" s="1"/>
  <c r="A1778" i="13" s="1"/>
  <c r="J1779" i="13"/>
  <c r="K1779" i="13" s="1"/>
  <c r="A1779" i="13" s="1"/>
  <c r="J1780" i="13"/>
  <c r="K1780" i="13" s="1"/>
  <c r="A1780" i="13" s="1"/>
  <c r="J1781" i="13"/>
  <c r="K1781" i="13" s="1"/>
  <c r="A1781" i="13" s="1"/>
  <c r="J1782" i="13"/>
  <c r="K1782" i="13" s="1"/>
  <c r="A1782" i="13" s="1"/>
  <c r="J1783" i="13"/>
  <c r="K1783" i="13" s="1"/>
  <c r="A1783" i="13" s="1"/>
  <c r="J1784" i="13"/>
  <c r="K1784" i="13" s="1"/>
  <c r="A1784" i="13" s="1"/>
  <c r="J1785" i="13"/>
  <c r="K1785" i="13" s="1"/>
  <c r="A1785" i="13" s="1"/>
  <c r="J1786" i="13"/>
  <c r="K1786" i="13" s="1"/>
  <c r="A1786" i="13" s="1"/>
  <c r="J1787" i="13"/>
  <c r="K1787" i="13" s="1"/>
  <c r="A1787" i="13" s="1"/>
  <c r="J1788" i="13"/>
  <c r="K1788" i="13" s="1"/>
  <c r="A1788" i="13" s="1"/>
  <c r="J1789" i="13"/>
  <c r="K1789" i="13" s="1"/>
  <c r="A1789" i="13" s="1"/>
  <c r="J1790" i="13"/>
  <c r="K1790" i="13" s="1"/>
  <c r="A1790" i="13" s="1"/>
  <c r="J1791" i="13"/>
  <c r="K1791" i="13" s="1"/>
  <c r="A1791" i="13" s="1"/>
  <c r="J1792" i="13"/>
  <c r="K1792" i="13" s="1"/>
  <c r="A1792" i="13" s="1"/>
  <c r="J1793" i="13"/>
  <c r="K1793" i="13" s="1"/>
  <c r="A1793" i="13" s="1"/>
  <c r="J1794" i="13"/>
  <c r="K1794" i="13" s="1"/>
  <c r="A1794" i="13" s="1"/>
  <c r="J1795" i="13"/>
  <c r="K1795" i="13" s="1"/>
  <c r="A1795" i="13" s="1"/>
  <c r="J1796" i="13"/>
  <c r="K1796" i="13" s="1"/>
  <c r="A1796" i="13" s="1"/>
  <c r="J1797" i="13"/>
  <c r="K1797" i="13" s="1"/>
  <c r="A1797" i="13" s="1"/>
  <c r="J1798" i="13"/>
  <c r="K1798" i="13" s="1"/>
  <c r="A1798" i="13" s="1"/>
  <c r="J1799" i="13"/>
  <c r="K1799" i="13" s="1"/>
  <c r="A1799" i="13" s="1"/>
  <c r="J1800" i="13"/>
  <c r="K1800" i="13" s="1"/>
  <c r="A1800" i="13" s="1"/>
  <c r="J1801" i="13"/>
  <c r="K1801" i="13" s="1"/>
  <c r="A1801" i="13" s="1"/>
  <c r="J1802" i="13"/>
  <c r="K1802" i="13" s="1"/>
  <c r="A1802" i="13" s="1"/>
  <c r="J1803" i="13"/>
  <c r="K1803" i="13" s="1"/>
  <c r="A1803" i="13" s="1"/>
  <c r="J1804" i="13"/>
  <c r="K1804" i="13" s="1"/>
  <c r="A1804" i="13" s="1"/>
  <c r="J1805" i="13"/>
  <c r="K1805" i="13" s="1"/>
  <c r="A1805" i="13" s="1"/>
  <c r="J1806" i="13"/>
  <c r="K1806" i="13" s="1"/>
  <c r="A1806" i="13" s="1"/>
  <c r="J1807" i="13"/>
  <c r="K1807" i="13" s="1"/>
  <c r="A1807" i="13" s="1"/>
  <c r="J1808" i="13"/>
  <c r="K1808" i="13" s="1"/>
  <c r="A1808" i="13" s="1"/>
  <c r="J1809" i="13"/>
  <c r="K1809" i="13" s="1"/>
  <c r="A1809" i="13" s="1"/>
  <c r="J1810" i="13"/>
  <c r="K1810" i="13" s="1"/>
  <c r="A1810" i="13" s="1"/>
  <c r="J1811" i="13"/>
  <c r="K1811" i="13" s="1"/>
  <c r="A1811" i="13" s="1"/>
  <c r="J1812" i="13"/>
  <c r="K1812" i="13" s="1"/>
  <c r="A1812" i="13" s="1"/>
  <c r="J1813" i="13"/>
  <c r="K1813" i="13" s="1"/>
  <c r="A1813" i="13" s="1"/>
  <c r="J1814" i="13"/>
  <c r="K1814" i="13" s="1"/>
  <c r="A1814" i="13" s="1"/>
  <c r="J1815" i="13"/>
  <c r="K1815" i="13" s="1"/>
  <c r="A1815" i="13" s="1"/>
  <c r="J1816" i="13"/>
  <c r="K1816" i="13" s="1"/>
  <c r="A1816" i="13" s="1"/>
  <c r="J1817" i="13"/>
  <c r="K1817" i="13" s="1"/>
  <c r="A1817" i="13" s="1"/>
  <c r="J1818" i="13"/>
  <c r="K1818" i="13" s="1"/>
  <c r="A1818" i="13" s="1"/>
  <c r="J1819" i="13"/>
  <c r="K1819" i="13" s="1"/>
  <c r="A1819" i="13" s="1"/>
  <c r="J1820" i="13"/>
  <c r="K1820" i="13" s="1"/>
  <c r="A1820" i="13" s="1"/>
  <c r="J1821" i="13"/>
  <c r="K1821" i="13" s="1"/>
  <c r="A1821" i="13" s="1"/>
  <c r="J1822" i="13"/>
  <c r="K1822" i="13" s="1"/>
  <c r="A1822" i="13" s="1"/>
  <c r="J1823" i="13"/>
  <c r="K1823" i="13" s="1"/>
  <c r="A1823" i="13" s="1"/>
  <c r="J1824" i="13"/>
  <c r="K1824" i="13" s="1"/>
  <c r="A1824" i="13" s="1"/>
  <c r="J1825" i="13"/>
  <c r="K1825" i="13" s="1"/>
  <c r="A1825" i="13" s="1"/>
  <c r="J1826" i="13"/>
  <c r="K1826" i="13" s="1"/>
  <c r="A1826" i="13" s="1"/>
  <c r="J1827" i="13"/>
  <c r="K1827" i="13" s="1"/>
  <c r="A1827" i="13" s="1"/>
  <c r="J1828" i="13"/>
  <c r="K1828" i="13" s="1"/>
  <c r="A1828" i="13" s="1"/>
  <c r="J1829" i="13"/>
  <c r="K1829" i="13" s="1"/>
  <c r="A1829" i="13" s="1"/>
  <c r="J1830" i="13"/>
  <c r="K1830" i="13" s="1"/>
  <c r="A1830" i="13" s="1"/>
  <c r="J1831" i="13"/>
  <c r="K1831" i="13" s="1"/>
  <c r="A1831" i="13" s="1"/>
  <c r="J1832" i="13"/>
  <c r="K1832" i="13" s="1"/>
  <c r="A1832" i="13" s="1"/>
  <c r="J1833" i="13"/>
  <c r="K1833" i="13" s="1"/>
  <c r="A1833" i="13" s="1"/>
  <c r="J1834" i="13"/>
  <c r="K1834" i="13" s="1"/>
  <c r="A1834" i="13" s="1"/>
  <c r="J1835" i="13"/>
  <c r="K1835" i="13" s="1"/>
  <c r="A1835" i="13" s="1"/>
  <c r="J1836" i="13"/>
  <c r="K1836" i="13" s="1"/>
  <c r="A1836" i="13" s="1"/>
  <c r="J1837" i="13"/>
  <c r="K1837" i="13" s="1"/>
  <c r="A1837" i="13" s="1"/>
  <c r="J1838" i="13"/>
  <c r="K1838" i="13" s="1"/>
  <c r="A1838" i="13" s="1"/>
  <c r="J1839" i="13"/>
  <c r="K1839" i="13" s="1"/>
  <c r="A1839" i="13" s="1"/>
  <c r="J1840" i="13"/>
  <c r="K1840" i="13" s="1"/>
  <c r="A1840" i="13" s="1"/>
  <c r="J1841" i="13"/>
  <c r="K1841" i="13" s="1"/>
  <c r="A1841" i="13" s="1"/>
  <c r="J1842" i="13"/>
  <c r="K1842" i="13" s="1"/>
  <c r="A1842" i="13" s="1"/>
  <c r="J1843" i="13"/>
  <c r="K1843" i="13" s="1"/>
  <c r="A1843" i="13" s="1"/>
  <c r="J1844" i="13"/>
  <c r="K1844" i="13" s="1"/>
  <c r="A1844" i="13" s="1"/>
  <c r="J1845" i="13"/>
  <c r="K1845" i="13" s="1"/>
  <c r="A1845" i="13" s="1"/>
  <c r="J1846" i="13"/>
  <c r="K1846" i="13" s="1"/>
  <c r="A1846" i="13" s="1"/>
  <c r="J1847" i="13"/>
  <c r="K1847" i="13" s="1"/>
  <c r="A1847" i="13" s="1"/>
  <c r="J1848" i="13"/>
  <c r="K1848" i="13" s="1"/>
  <c r="A1848" i="13" s="1"/>
  <c r="J1849" i="13"/>
  <c r="K1849" i="13" s="1"/>
  <c r="A1849" i="13" s="1"/>
  <c r="J1850" i="13"/>
  <c r="K1850" i="13" s="1"/>
  <c r="A1850" i="13" s="1"/>
  <c r="J1851" i="13"/>
  <c r="K1851" i="13" s="1"/>
  <c r="A1851" i="13" s="1"/>
  <c r="J1852" i="13"/>
  <c r="K1852" i="13" s="1"/>
  <c r="A1852" i="13" s="1"/>
  <c r="J1853" i="13"/>
  <c r="K1853" i="13" s="1"/>
  <c r="A1853" i="13" s="1"/>
  <c r="J1854" i="13"/>
  <c r="K1854" i="13" s="1"/>
  <c r="A1854" i="13" s="1"/>
  <c r="J1855" i="13"/>
  <c r="K1855" i="13" s="1"/>
  <c r="A1855" i="13" s="1"/>
  <c r="J1856" i="13"/>
  <c r="K1856" i="13" s="1"/>
  <c r="A1856" i="13" s="1"/>
  <c r="J1857" i="13"/>
  <c r="K1857" i="13" s="1"/>
  <c r="A1857" i="13" s="1"/>
  <c r="J1858" i="13"/>
  <c r="K1858" i="13" s="1"/>
  <c r="A1858" i="13" s="1"/>
  <c r="J1859" i="13"/>
  <c r="K1859" i="13" s="1"/>
  <c r="A1859" i="13" s="1"/>
  <c r="J1860" i="13"/>
  <c r="K1860" i="13" s="1"/>
  <c r="A1860" i="13" s="1"/>
  <c r="J1861" i="13"/>
  <c r="K1861" i="13" s="1"/>
  <c r="A1861" i="13" s="1"/>
  <c r="J1862" i="13"/>
  <c r="K1862" i="13" s="1"/>
  <c r="A1862" i="13" s="1"/>
  <c r="J1863" i="13"/>
  <c r="K1863" i="13" s="1"/>
  <c r="A1863" i="13" s="1"/>
  <c r="J1864" i="13"/>
  <c r="K1864" i="13" s="1"/>
  <c r="A1864" i="13" s="1"/>
  <c r="J1865" i="13"/>
  <c r="K1865" i="13" s="1"/>
  <c r="A1865" i="13" s="1"/>
  <c r="J1866" i="13"/>
  <c r="K1866" i="13" s="1"/>
  <c r="A1866" i="13" s="1"/>
  <c r="J1867" i="13"/>
  <c r="K1867" i="13" s="1"/>
  <c r="A1867" i="13" s="1"/>
  <c r="J1868" i="13"/>
  <c r="K1868" i="13" s="1"/>
  <c r="A1868" i="13" s="1"/>
  <c r="J1869" i="13"/>
  <c r="K1869" i="13" s="1"/>
  <c r="A1869" i="13" s="1"/>
  <c r="J1870" i="13"/>
  <c r="K1870" i="13" s="1"/>
  <c r="A1870" i="13" s="1"/>
  <c r="J1871" i="13"/>
  <c r="K1871" i="13" s="1"/>
  <c r="A1871" i="13" s="1"/>
  <c r="J1872" i="13"/>
  <c r="K1872" i="13" s="1"/>
  <c r="A1872" i="13" s="1"/>
  <c r="J1873" i="13"/>
  <c r="K1873" i="13" s="1"/>
  <c r="A1873" i="13" s="1"/>
  <c r="J1874" i="13"/>
  <c r="K1874" i="13" s="1"/>
  <c r="A1874" i="13" s="1"/>
  <c r="J1875" i="13"/>
  <c r="K1875" i="13" s="1"/>
  <c r="A1875" i="13" s="1"/>
  <c r="J1876" i="13"/>
  <c r="K1876" i="13" s="1"/>
  <c r="A1876" i="13" s="1"/>
  <c r="J1877" i="13"/>
  <c r="K1877" i="13" s="1"/>
  <c r="A1877" i="13" s="1"/>
  <c r="J1878" i="13"/>
  <c r="K1878" i="13" s="1"/>
  <c r="A1878" i="13" s="1"/>
  <c r="J1879" i="13"/>
  <c r="K1879" i="13" s="1"/>
  <c r="A1879" i="13" s="1"/>
  <c r="J1880" i="13"/>
  <c r="K1880" i="13" s="1"/>
  <c r="A1880" i="13" s="1"/>
  <c r="J1881" i="13"/>
  <c r="K1881" i="13" s="1"/>
  <c r="A1881" i="13" s="1"/>
  <c r="J1882" i="13"/>
  <c r="K1882" i="13" s="1"/>
  <c r="A1882" i="13" s="1"/>
  <c r="J1883" i="13"/>
  <c r="K1883" i="13" s="1"/>
  <c r="A1883" i="13" s="1"/>
  <c r="J1884" i="13"/>
  <c r="K1884" i="13" s="1"/>
  <c r="A1884" i="13" s="1"/>
  <c r="J1885" i="13"/>
  <c r="K1885" i="13" s="1"/>
  <c r="A1885" i="13" s="1"/>
  <c r="J1886" i="13"/>
  <c r="K1886" i="13" s="1"/>
  <c r="A1886" i="13" s="1"/>
  <c r="J1887" i="13"/>
  <c r="K1887" i="13" s="1"/>
  <c r="A1887" i="13" s="1"/>
  <c r="J1888" i="13"/>
  <c r="K1888" i="13" s="1"/>
  <c r="A1888" i="13" s="1"/>
  <c r="J1889" i="13"/>
  <c r="K1889" i="13" s="1"/>
  <c r="A1889" i="13" s="1"/>
  <c r="J1890" i="13"/>
  <c r="K1890" i="13" s="1"/>
  <c r="A1890" i="13" s="1"/>
  <c r="J1891" i="13"/>
  <c r="K1891" i="13" s="1"/>
  <c r="A1891" i="13" s="1"/>
  <c r="J1892" i="13"/>
  <c r="K1892" i="13" s="1"/>
  <c r="A1892" i="13" s="1"/>
  <c r="J1893" i="13"/>
  <c r="K1893" i="13" s="1"/>
  <c r="A1893" i="13" s="1"/>
  <c r="J1894" i="13"/>
  <c r="K1894" i="13" s="1"/>
  <c r="A1894" i="13" s="1"/>
  <c r="J1895" i="13"/>
  <c r="K1895" i="13" s="1"/>
  <c r="A1895" i="13" s="1"/>
  <c r="J1896" i="13"/>
  <c r="K1896" i="13" s="1"/>
  <c r="A1896" i="13" s="1"/>
  <c r="J1897" i="13"/>
  <c r="K1897" i="13" s="1"/>
  <c r="A1897" i="13" s="1"/>
  <c r="J1898" i="13"/>
  <c r="K1898" i="13" s="1"/>
  <c r="A1898" i="13" s="1"/>
  <c r="J1899" i="13"/>
  <c r="K1899" i="13" s="1"/>
  <c r="A1899" i="13" s="1"/>
  <c r="J1900" i="13"/>
  <c r="K1900" i="13" s="1"/>
  <c r="A1900" i="13" s="1"/>
  <c r="J1901" i="13"/>
  <c r="K1901" i="13" s="1"/>
  <c r="A1901" i="13" s="1"/>
  <c r="J1902" i="13"/>
  <c r="K1902" i="13" s="1"/>
  <c r="A1902" i="13" s="1"/>
  <c r="J1903" i="13"/>
  <c r="K1903" i="13" s="1"/>
  <c r="A1903" i="13" s="1"/>
  <c r="J1904" i="13"/>
  <c r="K1904" i="13" s="1"/>
  <c r="A1904" i="13" s="1"/>
  <c r="J1905" i="13"/>
  <c r="K1905" i="13" s="1"/>
  <c r="A1905" i="13" s="1"/>
  <c r="J1906" i="13"/>
  <c r="K1906" i="13" s="1"/>
  <c r="A1906" i="13" s="1"/>
  <c r="J1907" i="13"/>
  <c r="K1907" i="13" s="1"/>
  <c r="A1907" i="13" s="1"/>
  <c r="J1908" i="13"/>
  <c r="K1908" i="13" s="1"/>
  <c r="A1908" i="13" s="1"/>
  <c r="J1909" i="13"/>
  <c r="K1909" i="13" s="1"/>
  <c r="A1909" i="13" s="1"/>
  <c r="J1910" i="13"/>
  <c r="K1910" i="13" s="1"/>
  <c r="A1910" i="13" s="1"/>
  <c r="J1911" i="13"/>
  <c r="K1911" i="13" s="1"/>
  <c r="A1911" i="13" s="1"/>
  <c r="J1912" i="13"/>
  <c r="K1912" i="13" s="1"/>
  <c r="A1912" i="13" s="1"/>
  <c r="J1913" i="13"/>
  <c r="K1913" i="13" s="1"/>
  <c r="A1913" i="13" s="1"/>
  <c r="J1914" i="13"/>
  <c r="K1914" i="13" s="1"/>
  <c r="A1914" i="13" s="1"/>
  <c r="J1915" i="13"/>
  <c r="K1915" i="13" s="1"/>
  <c r="A1915" i="13" s="1"/>
  <c r="J1916" i="13"/>
  <c r="K1916" i="13" s="1"/>
  <c r="A1916" i="13" s="1"/>
  <c r="J1917" i="13"/>
  <c r="K1917" i="13" s="1"/>
  <c r="A1917" i="13" s="1"/>
  <c r="J1918" i="13"/>
  <c r="K1918" i="13" s="1"/>
  <c r="A1918" i="13" s="1"/>
  <c r="J1919" i="13"/>
  <c r="K1919" i="13" s="1"/>
  <c r="A1919" i="13" s="1"/>
  <c r="J1920" i="13"/>
  <c r="K1920" i="13" s="1"/>
  <c r="A1920" i="13" s="1"/>
  <c r="J1921" i="13"/>
  <c r="K1921" i="13" s="1"/>
  <c r="A1921" i="13" s="1"/>
  <c r="J1922" i="13"/>
  <c r="K1922" i="13" s="1"/>
  <c r="A1922" i="13" s="1"/>
  <c r="J1923" i="13"/>
  <c r="K1923" i="13" s="1"/>
  <c r="A1923" i="13" s="1"/>
  <c r="J1924" i="13"/>
  <c r="K1924" i="13" s="1"/>
  <c r="A1924" i="13" s="1"/>
  <c r="J1925" i="13"/>
  <c r="K1925" i="13" s="1"/>
  <c r="A1925" i="13" s="1"/>
  <c r="J1926" i="13"/>
  <c r="K1926" i="13" s="1"/>
  <c r="A1926" i="13" s="1"/>
  <c r="J1927" i="13"/>
  <c r="K1927" i="13" s="1"/>
  <c r="A1927" i="13" s="1"/>
  <c r="J1928" i="13"/>
  <c r="K1928" i="13" s="1"/>
  <c r="A1928" i="13" s="1"/>
  <c r="J1929" i="13"/>
  <c r="K1929" i="13" s="1"/>
  <c r="A1929" i="13" s="1"/>
  <c r="J1930" i="13"/>
  <c r="K1930" i="13" s="1"/>
  <c r="A1930" i="13" s="1"/>
  <c r="J1931" i="13"/>
  <c r="K1931" i="13" s="1"/>
  <c r="A1931" i="13" s="1"/>
  <c r="J1932" i="13"/>
  <c r="K1932" i="13" s="1"/>
  <c r="A1932" i="13" s="1"/>
  <c r="J1933" i="13"/>
  <c r="K1933" i="13" s="1"/>
  <c r="A1933" i="13" s="1"/>
  <c r="J1934" i="13"/>
  <c r="K1934" i="13" s="1"/>
  <c r="A1934" i="13" s="1"/>
  <c r="J1935" i="13"/>
  <c r="K1935" i="13" s="1"/>
  <c r="A1935" i="13" s="1"/>
  <c r="J1936" i="13"/>
  <c r="K1936" i="13" s="1"/>
  <c r="A1936" i="13" s="1"/>
  <c r="J1937" i="13"/>
  <c r="K1937" i="13" s="1"/>
  <c r="A1937" i="13" s="1"/>
  <c r="J1938" i="13"/>
  <c r="K1938" i="13" s="1"/>
  <c r="A1938" i="13" s="1"/>
  <c r="J1939" i="13"/>
  <c r="K1939" i="13" s="1"/>
  <c r="A1939" i="13" s="1"/>
  <c r="J1940" i="13"/>
  <c r="K1940" i="13" s="1"/>
  <c r="A1940" i="13" s="1"/>
  <c r="J1941" i="13"/>
  <c r="K1941" i="13" s="1"/>
  <c r="A1941" i="13" s="1"/>
  <c r="J1942" i="13"/>
  <c r="K1942" i="13" s="1"/>
  <c r="A1942" i="13" s="1"/>
  <c r="J1943" i="13"/>
  <c r="K1943" i="13" s="1"/>
  <c r="A1943" i="13" s="1"/>
  <c r="J1944" i="13"/>
  <c r="K1944" i="13" s="1"/>
  <c r="A1944" i="13" s="1"/>
  <c r="J1945" i="13"/>
  <c r="K1945" i="13" s="1"/>
  <c r="A1945" i="13" s="1"/>
  <c r="J1946" i="13"/>
  <c r="K1946" i="13" s="1"/>
  <c r="A1946" i="13" s="1"/>
  <c r="J1947" i="13"/>
  <c r="K1947" i="13" s="1"/>
  <c r="A1947" i="13" s="1"/>
  <c r="J1948" i="13"/>
  <c r="K1948" i="13" s="1"/>
  <c r="A1948" i="13" s="1"/>
  <c r="J1949" i="13"/>
  <c r="K1949" i="13" s="1"/>
  <c r="A1949" i="13" s="1"/>
  <c r="J1950" i="13"/>
  <c r="K1950" i="13" s="1"/>
  <c r="A1950" i="13" s="1"/>
  <c r="J1951" i="13"/>
  <c r="K1951" i="13" s="1"/>
  <c r="A1951" i="13" s="1"/>
  <c r="J1952" i="13"/>
  <c r="K1952" i="13" s="1"/>
  <c r="A1952" i="13" s="1"/>
  <c r="J1953" i="13"/>
  <c r="K1953" i="13" s="1"/>
  <c r="A1953" i="13" s="1"/>
  <c r="J1954" i="13"/>
  <c r="K1954" i="13" s="1"/>
  <c r="A1954" i="13" s="1"/>
  <c r="J1955" i="13"/>
  <c r="K1955" i="13" s="1"/>
  <c r="A1955" i="13" s="1"/>
  <c r="J1956" i="13"/>
  <c r="K1956" i="13" s="1"/>
  <c r="A1956" i="13" s="1"/>
  <c r="J1957" i="13"/>
  <c r="K1957" i="13" s="1"/>
  <c r="A1957" i="13" s="1"/>
  <c r="J1958" i="13"/>
  <c r="K1958" i="13" s="1"/>
  <c r="A1958" i="13" s="1"/>
  <c r="J1959" i="13"/>
  <c r="K1959" i="13" s="1"/>
  <c r="A1959" i="13" s="1"/>
  <c r="J1960" i="13"/>
  <c r="K1960" i="13" s="1"/>
  <c r="A1960" i="13" s="1"/>
  <c r="J1961" i="13"/>
  <c r="K1961" i="13" s="1"/>
  <c r="A1961" i="13" s="1"/>
  <c r="J1962" i="13"/>
  <c r="K1962" i="13" s="1"/>
  <c r="A1962" i="13" s="1"/>
  <c r="J1963" i="13"/>
  <c r="K1963" i="13" s="1"/>
  <c r="A1963" i="13" s="1"/>
  <c r="J1964" i="13"/>
  <c r="K1964" i="13" s="1"/>
  <c r="A1964" i="13" s="1"/>
  <c r="J1965" i="13"/>
  <c r="K1965" i="13" s="1"/>
  <c r="A1965" i="13" s="1"/>
  <c r="J1966" i="13"/>
  <c r="K1966" i="13" s="1"/>
  <c r="A1966" i="13" s="1"/>
  <c r="J1967" i="13"/>
  <c r="K1967" i="13" s="1"/>
  <c r="A1967" i="13" s="1"/>
  <c r="J1968" i="13"/>
  <c r="K1968" i="13" s="1"/>
  <c r="A1968" i="13" s="1"/>
  <c r="J1969" i="13"/>
  <c r="K1969" i="13" s="1"/>
  <c r="A1969" i="13" s="1"/>
  <c r="J1970" i="13"/>
  <c r="K1970" i="13" s="1"/>
  <c r="A1970" i="13" s="1"/>
  <c r="J1971" i="13"/>
  <c r="K1971" i="13" s="1"/>
  <c r="A1971" i="13" s="1"/>
  <c r="J1972" i="13"/>
  <c r="K1972" i="13" s="1"/>
  <c r="A1972" i="13" s="1"/>
  <c r="J1973" i="13"/>
  <c r="K1973" i="13" s="1"/>
  <c r="A1973" i="13" s="1"/>
  <c r="J1974" i="13"/>
  <c r="K1974" i="13" s="1"/>
  <c r="A1974" i="13" s="1"/>
  <c r="J1975" i="13"/>
  <c r="K1975" i="13" s="1"/>
  <c r="A1975" i="13" s="1"/>
  <c r="J1976" i="13"/>
  <c r="K1976" i="13" s="1"/>
  <c r="A1976" i="13" s="1"/>
  <c r="J1977" i="13"/>
  <c r="K1977" i="13" s="1"/>
  <c r="A1977" i="13" s="1"/>
  <c r="J1978" i="13"/>
  <c r="K1978" i="13" s="1"/>
  <c r="A1978" i="13" s="1"/>
  <c r="J1979" i="13"/>
  <c r="K1979" i="13" s="1"/>
  <c r="A1979" i="13" s="1"/>
  <c r="J1980" i="13"/>
  <c r="K1980" i="13" s="1"/>
  <c r="A1980" i="13" s="1"/>
  <c r="J1981" i="13"/>
  <c r="K1981" i="13" s="1"/>
  <c r="A1981" i="13" s="1"/>
  <c r="J1982" i="13"/>
  <c r="K1982" i="13" s="1"/>
  <c r="A1982" i="13" s="1"/>
  <c r="J1983" i="13"/>
  <c r="K1983" i="13" s="1"/>
  <c r="A1983" i="13" s="1"/>
  <c r="J1984" i="13"/>
  <c r="K1984" i="13" s="1"/>
  <c r="A1984" i="13" s="1"/>
  <c r="J1985" i="13"/>
  <c r="K1985" i="13" s="1"/>
  <c r="A1985" i="13" s="1"/>
  <c r="J1986" i="13"/>
  <c r="K1986" i="13" s="1"/>
  <c r="A1986" i="13" s="1"/>
  <c r="J1987" i="13"/>
  <c r="K1987" i="13" s="1"/>
  <c r="A1987" i="13" s="1"/>
  <c r="J1988" i="13"/>
  <c r="K1988" i="13" s="1"/>
  <c r="A1988" i="13" s="1"/>
  <c r="J1989" i="13"/>
  <c r="K1989" i="13" s="1"/>
  <c r="A1989" i="13" s="1"/>
  <c r="J1990" i="13"/>
  <c r="K1990" i="13" s="1"/>
  <c r="A1990" i="13" s="1"/>
  <c r="J1991" i="13"/>
  <c r="K1991" i="13" s="1"/>
  <c r="A1991" i="13" s="1"/>
  <c r="J1992" i="13"/>
  <c r="K1992" i="13" s="1"/>
  <c r="A1992" i="13" s="1"/>
  <c r="J1993" i="13"/>
  <c r="K1993" i="13" s="1"/>
  <c r="A1993" i="13" s="1"/>
  <c r="J1994" i="13"/>
  <c r="K1994" i="13" s="1"/>
  <c r="A1994" i="13" s="1"/>
  <c r="J1995" i="13"/>
  <c r="K1995" i="13" s="1"/>
  <c r="A1995" i="13" s="1"/>
  <c r="J1996" i="13"/>
  <c r="K1996" i="13" s="1"/>
  <c r="A1996" i="13" s="1"/>
  <c r="J1997" i="13"/>
  <c r="K1997" i="13" s="1"/>
  <c r="A1997" i="13" s="1"/>
  <c r="J1998" i="13"/>
  <c r="K1998" i="13" s="1"/>
  <c r="A1998" i="13" s="1"/>
  <c r="J1999" i="13"/>
  <c r="K1999" i="13" s="1"/>
  <c r="A1999" i="13" s="1"/>
  <c r="J2000" i="13"/>
  <c r="K2000" i="13" s="1"/>
  <c r="A2000" i="13" s="1"/>
  <c r="J2001" i="13"/>
  <c r="K2001" i="13" s="1"/>
  <c r="A2001" i="13" s="1"/>
  <c r="J2002" i="13"/>
  <c r="K2002" i="13" s="1"/>
  <c r="A2002" i="13" s="1"/>
  <c r="J2003" i="13"/>
  <c r="K2003" i="13" s="1"/>
  <c r="A2003" i="13" s="1"/>
  <c r="J2004" i="13"/>
  <c r="K2004" i="13" s="1"/>
  <c r="A2004" i="13" s="1"/>
  <c r="J2005" i="13"/>
  <c r="K2005" i="13" s="1"/>
  <c r="A2005" i="13" s="1"/>
  <c r="J2006" i="13"/>
  <c r="K2006" i="13" s="1"/>
  <c r="A2006" i="13" s="1"/>
  <c r="J2007" i="13"/>
  <c r="K2007" i="13" s="1"/>
  <c r="A2007" i="13" s="1"/>
  <c r="J2008" i="13"/>
  <c r="K2008" i="13" s="1"/>
  <c r="A2008" i="13" s="1"/>
  <c r="J2009" i="13"/>
  <c r="K2009" i="13" s="1"/>
  <c r="A2009" i="13" s="1"/>
  <c r="J2010" i="13"/>
  <c r="K2010" i="13" s="1"/>
  <c r="A2010" i="13" s="1"/>
  <c r="J2011" i="13"/>
  <c r="K2011" i="13" s="1"/>
  <c r="A2011" i="13" s="1"/>
  <c r="J2012" i="13"/>
  <c r="K2012" i="13" s="1"/>
  <c r="A2012" i="13" s="1"/>
  <c r="J2013" i="13"/>
  <c r="K2013" i="13" s="1"/>
  <c r="A2013" i="13" s="1"/>
  <c r="J2014" i="13"/>
  <c r="K2014" i="13" s="1"/>
  <c r="A2014" i="13" s="1"/>
  <c r="J2015" i="13"/>
  <c r="K2015" i="13" s="1"/>
  <c r="A2015" i="13" s="1"/>
  <c r="J2016" i="13"/>
  <c r="K2016" i="13" s="1"/>
  <c r="A2016" i="13" s="1"/>
  <c r="J2017" i="13"/>
  <c r="K2017" i="13" s="1"/>
  <c r="A2017" i="13" s="1"/>
  <c r="J2018" i="13"/>
  <c r="K2018" i="13" s="1"/>
  <c r="A2018" i="13" s="1"/>
  <c r="J2019" i="13"/>
  <c r="K2019" i="13" s="1"/>
  <c r="A2019" i="13" s="1"/>
  <c r="J2020" i="13"/>
  <c r="K2020" i="13" s="1"/>
  <c r="A2020" i="13" s="1"/>
  <c r="J2021" i="13"/>
  <c r="K2021" i="13" s="1"/>
  <c r="A2021" i="13" s="1"/>
  <c r="J2022" i="13"/>
  <c r="K2022" i="13" s="1"/>
  <c r="A2022" i="13" s="1"/>
  <c r="J2023" i="13"/>
  <c r="K2023" i="13" s="1"/>
  <c r="A2023" i="13" s="1"/>
  <c r="J2024" i="13"/>
  <c r="K2024" i="13" s="1"/>
  <c r="A2024" i="13" s="1"/>
  <c r="J2025" i="13"/>
  <c r="K2025" i="13" s="1"/>
  <c r="A2025" i="13" s="1"/>
  <c r="J2026" i="13"/>
  <c r="K2026" i="13" s="1"/>
  <c r="A2026" i="13" s="1"/>
  <c r="J2027" i="13"/>
  <c r="K2027" i="13" s="1"/>
  <c r="A2027" i="13" s="1"/>
  <c r="J2028" i="13"/>
  <c r="K2028" i="13" s="1"/>
  <c r="A2028" i="13" s="1"/>
  <c r="J2029" i="13"/>
  <c r="K2029" i="13" s="1"/>
  <c r="A2029" i="13" s="1"/>
  <c r="J2030" i="13"/>
  <c r="K2030" i="13" s="1"/>
  <c r="A2030" i="13" s="1"/>
  <c r="J2031" i="13"/>
  <c r="K2031" i="13" s="1"/>
  <c r="A2031" i="13" s="1"/>
  <c r="J2032" i="13"/>
  <c r="K2032" i="13" s="1"/>
  <c r="A2032" i="13" s="1"/>
  <c r="J2033" i="13"/>
  <c r="K2033" i="13" s="1"/>
  <c r="A2033" i="13" s="1"/>
  <c r="J2034" i="13"/>
  <c r="K2034" i="13" s="1"/>
  <c r="A2034" i="13" s="1"/>
  <c r="J2035" i="13"/>
  <c r="K2035" i="13" s="1"/>
  <c r="A2035" i="13" s="1"/>
  <c r="J2036" i="13"/>
  <c r="K2036" i="13" s="1"/>
  <c r="A2036" i="13" s="1"/>
  <c r="J2037" i="13"/>
  <c r="K2037" i="13" s="1"/>
  <c r="A2037" i="13" s="1"/>
  <c r="J2038" i="13"/>
  <c r="K2038" i="13" s="1"/>
  <c r="A2038" i="13" s="1"/>
  <c r="J2039" i="13"/>
  <c r="K2039" i="13" s="1"/>
  <c r="A2039" i="13" s="1"/>
  <c r="J2040" i="13"/>
  <c r="K2040" i="13" s="1"/>
  <c r="A2040" i="13" s="1"/>
  <c r="J2041" i="13"/>
  <c r="K2041" i="13" s="1"/>
  <c r="A2041" i="13" s="1"/>
  <c r="J2042" i="13"/>
  <c r="K2042" i="13" s="1"/>
  <c r="A2042" i="13" s="1"/>
  <c r="J2043" i="13"/>
  <c r="K2043" i="13" s="1"/>
  <c r="A2043" i="13" s="1"/>
  <c r="J2044" i="13"/>
  <c r="K2044" i="13" s="1"/>
  <c r="A2044" i="13" s="1"/>
  <c r="J2045" i="13"/>
  <c r="K2045" i="13" s="1"/>
  <c r="A2045" i="13" s="1"/>
  <c r="J2046" i="13"/>
  <c r="K2046" i="13" s="1"/>
  <c r="A2046" i="13" s="1"/>
  <c r="J2047" i="13"/>
  <c r="K2047" i="13" s="1"/>
  <c r="A2047" i="13" s="1"/>
  <c r="J2048" i="13"/>
  <c r="K2048" i="13" s="1"/>
  <c r="A2048" i="13" s="1"/>
  <c r="J2049" i="13"/>
  <c r="K2049" i="13" s="1"/>
  <c r="A2049" i="13" s="1"/>
  <c r="J2050" i="13"/>
  <c r="K2050" i="13" s="1"/>
  <c r="A2050" i="13" s="1"/>
  <c r="J2051" i="13"/>
  <c r="K2051" i="13" s="1"/>
  <c r="A2051" i="13" s="1"/>
  <c r="J2052" i="13"/>
  <c r="K2052" i="13" s="1"/>
  <c r="A2052" i="13" s="1"/>
  <c r="J2053" i="13"/>
  <c r="K2053" i="13" s="1"/>
  <c r="A2053" i="13" s="1"/>
  <c r="J2054" i="13"/>
  <c r="K2054" i="13" s="1"/>
  <c r="A2054" i="13" s="1"/>
  <c r="J2055" i="13"/>
  <c r="K2055" i="13" s="1"/>
  <c r="A2055" i="13" s="1"/>
  <c r="J2056" i="13"/>
  <c r="K2056" i="13" s="1"/>
  <c r="A2056" i="13" s="1"/>
  <c r="J2057" i="13"/>
  <c r="K2057" i="13" s="1"/>
  <c r="A2057" i="13" s="1"/>
  <c r="J2058" i="13"/>
  <c r="K2058" i="13" s="1"/>
  <c r="A2058" i="13" s="1"/>
  <c r="J2059" i="13"/>
  <c r="K2059" i="13" s="1"/>
  <c r="A2059" i="13" s="1"/>
  <c r="J2060" i="13"/>
  <c r="K2060" i="13" s="1"/>
  <c r="A2060" i="13" s="1"/>
  <c r="J2061" i="13"/>
  <c r="K2061" i="13" s="1"/>
  <c r="A2061" i="13" s="1"/>
  <c r="J2062" i="13"/>
  <c r="K2062" i="13" s="1"/>
  <c r="A2062" i="13" s="1"/>
  <c r="J2063" i="13"/>
  <c r="K2063" i="13" s="1"/>
  <c r="A2063" i="13" s="1"/>
  <c r="J2064" i="13"/>
  <c r="K2064" i="13" s="1"/>
  <c r="A2064" i="13" s="1"/>
  <c r="J2065" i="13"/>
  <c r="K2065" i="13" s="1"/>
  <c r="A2065" i="13" s="1"/>
  <c r="J2066" i="13"/>
  <c r="K2066" i="13" s="1"/>
  <c r="A2066" i="13" s="1"/>
  <c r="J2067" i="13"/>
  <c r="K2067" i="13" s="1"/>
  <c r="A2067" i="13" s="1"/>
  <c r="J2068" i="13"/>
  <c r="K2068" i="13" s="1"/>
  <c r="A2068" i="13" s="1"/>
  <c r="J2069" i="13"/>
  <c r="K2069" i="13" s="1"/>
  <c r="A2069" i="13" s="1"/>
  <c r="J2070" i="13"/>
  <c r="K2070" i="13" s="1"/>
  <c r="A2070" i="13" s="1"/>
  <c r="J2071" i="13"/>
  <c r="K2071" i="13" s="1"/>
  <c r="A2071" i="13" s="1"/>
  <c r="J2072" i="13"/>
  <c r="K2072" i="13" s="1"/>
  <c r="A2072" i="13" s="1"/>
  <c r="J2073" i="13"/>
  <c r="K2073" i="13" s="1"/>
  <c r="A2073" i="13" s="1"/>
  <c r="J2074" i="13"/>
  <c r="K2074" i="13" s="1"/>
  <c r="A2074" i="13" s="1"/>
  <c r="J2075" i="13"/>
  <c r="K2075" i="13" s="1"/>
  <c r="A2075" i="13" s="1"/>
  <c r="J2076" i="13"/>
  <c r="K2076" i="13" s="1"/>
  <c r="A2076" i="13" s="1"/>
  <c r="J2077" i="13"/>
  <c r="K2077" i="13" s="1"/>
  <c r="A2077" i="13" s="1"/>
  <c r="J2078" i="13"/>
  <c r="K2078" i="13" s="1"/>
  <c r="A2078" i="13" s="1"/>
  <c r="J2079" i="13"/>
  <c r="K2079" i="13" s="1"/>
  <c r="A2079" i="13" s="1"/>
  <c r="J2080" i="13"/>
  <c r="K2080" i="13" s="1"/>
  <c r="A2080" i="13" s="1"/>
  <c r="J2081" i="13"/>
  <c r="K2081" i="13" s="1"/>
  <c r="A2081" i="13" s="1"/>
  <c r="J2082" i="13"/>
  <c r="K2082" i="13" s="1"/>
  <c r="A2082" i="13" s="1"/>
  <c r="J2083" i="13"/>
  <c r="K2083" i="13" s="1"/>
  <c r="A2083" i="13" s="1"/>
  <c r="J2084" i="13"/>
  <c r="K2084" i="13" s="1"/>
  <c r="A2084" i="13" s="1"/>
  <c r="J2085" i="13"/>
  <c r="K2085" i="13" s="1"/>
  <c r="A2085" i="13" s="1"/>
  <c r="J2086" i="13"/>
  <c r="K2086" i="13" s="1"/>
  <c r="A2086" i="13" s="1"/>
  <c r="J2087" i="13"/>
  <c r="K2087" i="13" s="1"/>
  <c r="A2087" i="13" s="1"/>
  <c r="J2088" i="13"/>
  <c r="K2088" i="13" s="1"/>
  <c r="A2088" i="13" s="1"/>
  <c r="J2089" i="13"/>
  <c r="K2089" i="13" s="1"/>
  <c r="A2089" i="13" s="1"/>
  <c r="J2090" i="13"/>
  <c r="K2090" i="13" s="1"/>
  <c r="A2090" i="13" s="1"/>
  <c r="J2091" i="13"/>
  <c r="K2091" i="13" s="1"/>
  <c r="A2091" i="13" s="1"/>
  <c r="J2092" i="13"/>
  <c r="K2092" i="13" s="1"/>
  <c r="A2092" i="13" s="1"/>
  <c r="J2093" i="13"/>
  <c r="K2093" i="13" s="1"/>
  <c r="A2093" i="13" s="1"/>
  <c r="J2094" i="13"/>
  <c r="K2094" i="13" s="1"/>
  <c r="A2094" i="13" s="1"/>
  <c r="J2095" i="13"/>
  <c r="K2095" i="13" s="1"/>
  <c r="A2095" i="13" s="1"/>
  <c r="J2096" i="13"/>
  <c r="K2096" i="13" s="1"/>
  <c r="A2096" i="13" s="1"/>
  <c r="J2097" i="13"/>
  <c r="K2097" i="13" s="1"/>
  <c r="A2097" i="13" s="1"/>
  <c r="J2098" i="13"/>
  <c r="K2098" i="13" s="1"/>
  <c r="A2098" i="13" s="1"/>
  <c r="J2099" i="13"/>
  <c r="K2099" i="13" s="1"/>
  <c r="A2099" i="13" s="1"/>
  <c r="J2100" i="13"/>
  <c r="K2100" i="13" s="1"/>
  <c r="A2100" i="13" s="1"/>
  <c r="J2101" i="13"/>
  <c r="K2101" i="13" s="1"/>
  <c r="A2101" i="13" s="1"/>
  <c r="J2102" i="13"/>
  <c r="K2102" i="13" s="1"/>
  <c r="A2102" i="13" s="1"/>
  <c r="J2103" i="13"/>
  <c r="K2103" i="13" s="1"/>
  <c r="A2103" i="13" s="1"/>
  <c r="J2104" i="13"/>
  <c r="K2104" i="13" s="1"/>
  <c r="A2104" i="13" s="1"/>
  <c r="J2105" i="13"/>
  <c r="K2105" i="13" s="1"/>
  <c r="A2105" i="13" s="1"/>
  <c r="J2106" i="13"/>
  <c r="K2106" i="13" s="1"/>
  <c r="A2106" i="13" s="1"/>
  <c r="J2107" i="13"/>
  <c r="K2107" i="13" s="1"/>
  <c r="A2107" i="13" s="1"/>
  <c r="J2108" i="13"/>
  <c r="K2108" i="13" s="1"/>
  <c r="A2108" i="13" s="1"/>
  <c r="J2109" i="13"/>
  <c r="K2109" i="13" s="1"/>
  <c r="A2109" i="13" s="1"/>
  <c r="J2110" i="13"/>
  <c r="K2110" i="13" s="1"/>
  <c r="A2110" i="13" s="1"/>
  <c r="J2111" i="13"/>
  <c r="K2111" i="13" s="1"/>
  <c r="A2111" i="13" s="1"/>
  <c r="J2112" i="13"/>
  <c r="K2112" i="13" s="1"/>
  <c r="A2112" i="13" s="1"/>
  <c r="J2113" i="13"/>
  <c r="K2113" i="13" s="1"/>
  <c r="A2113" i="13" s="1"/>
  <c r="J2114" i="13"/>
  <c r="K2114" i="13" s="1"/>
  <c r="A2114" i="13" s="1"/>
  <c r="J2115" i="13"/>
  <c r="K2115" i="13" s="1"/>
  <c r="A2115" i="13" s="1"/>
  <c r="J2116" i="13"/>
  <c r="K2116" i="13" s="1"/>
  <c r="A2116" i="13" s="1"/>
  <c r="J2117" i="13"/>
  <c r="K2117" i="13" s="1"/>
  <c r="A2117" i="13" s="1"/>
  <c r="J2118" i="13"/>
  <c r="K2118" i="13" s="1"/>
  <c r="A2118" i="13" s="1"/>
  <c r="J2119" i="13"/>
  <c r="K2119" i="13" s="1"/>
  <c r="A2119" i="13" s="1"/>
  <c r="J2120" i="13"/>
  <c r="K2120" i="13" s="1"/>
  <c r="A2120" i="13" s="1"/>
  <c r="J2121" i="13"/>
  <c r="K2121" i="13" s="1"/>
  <c r="A2121" i="13" s="1"/>
  <c r="J2122" i="13"/>
  <c r="K2122" i="13" s="1"/>
  <c r="A2122" i="13" s="1"/>
  <c r="J2123" i="13"/>
  <c r="K2123" i="13" s="1"/>
  <c r="A2123" i="13" s="1"/>
  <c r="J2124" i="13"/>
  <c r="K2124" i="13" s="1"/>
  <c r="A2124" i="13" s="1"/>
  <c r="J2125" i="13"/>
  <c r="K2125" i="13" s="1"/>
  <c r="A2125" i="13" s="1"/>
  <c r="J2126" i="13"/>
  <c r="K2126" i="13" s="1"/>
  <c r="A2126" i="13" s="1"/>
  <c r="J2127" i="13"/>
  <c r="K2127" i="13" s="1"/>
  <c r="A2127" i="13" s="1"/>
  <c r="J2128" i="13"/>
  <c r="K2128" i="13" s="1"/>
  <c r="A2128" i="13" s="1"/>
  <c r="J2129" i="13"/>
  <c r="K2129" i="13" s="1"/>
  <c r="A2129" i="13" s="1"/>
  <c r="J2130" i="13"/>
  <c r="K2130" i="13" s="1"/>
  <c r="A2130" i="13" s="1"/>
  <c r="J2131" i="13"/>
  <c r="K2131" i="13" s="1"/>
  <c r="A2131" i="13" s="1"/>
  <c r="J2132" i="13"/>
  <c r="K2132" i="13" s="1"/>
  <c r="A2132" i="13" s="1"/>
  <c r="J2133" i="13"/>
  <c r="K2133" i="13" s="1"/>
  <c r="A2133" i="13" s="1"/>
  <c r="J2134" i="13"/>
  <c r="K2134" i="13" s="1"/>
  <c r="A2134" i="13" s="1"/>
  <c r="J2135" i="13"/>
  <c r="K2135" i="13" s="1"/>
  <c r="A2135" i="13" s="1"/>
  <c r="J2136" i="13"/>
  <c r="K2136" i="13" s="1"/>
  <c r="A2136" i="13" s="1"/>
  <c r="J2137" i="13"/>
  <c r="K2137" i="13" s="1"/>
  <c r="A2137" i="13" s="1"/>
  <c r="J2138" i="13"/>
  <c r="K2138" i="13" s="1"/>
  <c r="A2138" i="13" s="1"/>
  <c r="J2139" i="13"/>
  <c r="K2139" i="13" s="1"/>
  <c r="A2139" i="13" s="1"/>
  <c r="J2140" i="13"/>
  <c r="K2140" i="13" s="1"/>
  <c r="A2140" i="13" s="1"/>
  <c r="J2141" i="13"/>
  <c r="K2141" i="13" s="1"/>
  <c r="A2141" i="13" s="1"/>
  <c r="J2142" i="13"/>
  <c r="K2142" i="13" s="1"/>
  <c r="A2142" i="13" s="1"/>
  <c r="J2143" i="13"/>
  <c r="K2143" i="13" s="1"/>
  <c r="A2143" i="13" s="1"/>
  <c r="J2144" i="13"/>
  <c r="K2144" i="13" s="1"/>
  <c r="A2144" i="13" s="1"/>
  <c r="J2145" i="13"/>
  <c r="K2145" i="13" s="1"/>
  <c r="A2145" i="13" s="1"/>
  <c r="J2146" i="13"/>
  <c r="K2146" i="13" s="1"/>
  <c r="A2146" i="13" s="1"/>
  <c r="J2147" i="13"/>
  <c r="K2147" i="13" s="1"/>
  <c r="A2147" i="13" s="1"/>
  <c r="J2148" i="13"/>
  <c r="K2148" i="13" s="1"/>
  <c r="A2148" i="13" s="1"/>
  <c r="J2149" i="13"/>
  <c r="K2149" i="13" s="1"/>
  <c r="A2149" i="13" s="1"/>
  <c r="J2150" i="13"/>
  <c r="K2150" i="13" s="1"/>
  <c r="A2150" i="13" s="1"/>
  <c r="J2151" i="13"/>
  <c r="K2151" i="13" s="1"/>
  <c r="A2151" i="13" s="1"/>
  <c r="J2152" i="13"/>
  <c r="K2152" i="13" s="1"/>
  <c r="A2152" i="13" s="1"/>
  <c r="J2153" i="13"/>
  <c r="K2153" i="13" s="1"/>
  <c r="A2153" i="13" s="1"/>
  <c r="J2154" i="13"/>
  <c r="K2154" i="13" s="1"/>
  <c r="A2154" i="13" s="1"/>
  <c r="J2155" i="13"/>
  <c r="K2155" i="13" s="1"/>
  <c r="A2155" i="13" s="1"/>
  <c r="J2156" i="13"/>
  <c r="K2156" i="13" s="1"/>
  <c r="A2156" i="13" s="1"/>
  <c r="J2157" i="13"/>
  <c r="K2157" i="13" s="1"/>
  <c r="A2157" i="13" s="1"/>
  <c r="J2158" i="13"/>
  <c r="K2158" i="13" s="1"/>
  <c r="A2158" i="13" s="1"/>
  <c r="J2159" i="13"/>
  <c r="K2159" i="13" s="1"/>
  <c r="A2159" i="13" s="1"/>
  <c r="J2160" i="13"/>
  <c r="K2160" i="13" s="1"/>
  <c r="A2160" i="13" s="1"/>
  <c r="J2161" i="13"/>
  <c r="K2161" i="13" s="1"/>
  <c r="A2161" i="13" s="1"/>
  <c r="J2162" i="13"/>
  <c r="K2162" i="13" s="1"/>
  <c r="A2162" i="13" s="1"/>
  <c r="J2163" i="13"/>
  <c r="K2163" i="13" s="1"/>
  <c r="A2163" i="13" s="1"/>
  <c r="J2164" i="13"/>
  <c r="K2164" i="13" s="1"/>
  <c r="A2164" i="13" s="1"/>
  <c r="J2165" i="13"/>
  <c r="K2165" i="13" s="1"/>
  <c r="A2165" i="13" s="1"/>
  <c r="J2166" i="13"/>
  <c r="K2166" i="13" s="1"/>
  <c r="A2166" i="13" s="1"/>
  <c r="J2167" i="13"/>
  <c r="K2167" i="13" s="1"/>
  <c r="A2167" i="13" s="1"/>
  <c r="J2168" i="13"/>
  <c r="K2168" i="13" s="1"/>
  <c r="A2168" i="13" s="1"/>
  <c r="J2169" i="13"/>
  <c r="K2169" i="13" s="1"/>
  <c r="A2169" i="13" s="1"/>
  <c r="J2170" i="13"/>
  <c r="K2170" i="13" s="1"/>
  <c r="A2170" i="13" s="1"/>
  <c r="J2171" i="13"/>
  <c r="K2171" i="13" s="1"/>
  <c r="A2171" i="13" s="1"/>
  <c r="J2172" i="13"/>
  <c r="K2172" i="13" s="1"/>
  <c r="A2172" i="13" s="1"/>
  <c r="J2173" i="13"/>
  <c r="K2173" i="13" s="1"/>
  <c r="A2173" i="13" s="1"/>
  <c r="J2174" i="13"/>
  <c r="K2174" i="13" s="1"/>
  <c r="A2174" i="13" s="1"/>
  <c r="J2175" i="13"/>
  <c r="K2175" i="13" s="1"/>
  <c r="A2175" i="13" s="1"/>
  <c r="J2176" i="13"/>
  <c r="K2176" i="13" s="1"/>
  <c r="A2176" i="13" s="1"/>
  <c r="J2177" i="13"/>
  <c r="K2177" i="13" s="1"/>
  <c r="A2177" i="13" s="1"/>
  <c r="J2178" i="13"/>
  <c r="K2178" i="13" s="1"/>
  <c r="A2178" i="13" s="1"/>
  <c r="J2179" i="13"/>
  <c r="K2179" i="13" s="1"/>
  <c r="A2179" i="13" s="1"/>
  <c r="J2180" i="13"/>
  <c r="K2180" i="13" s="1"/>
  <c r="A2180" i="13" s="1"/>
  <c r="J2181" i="13"/>
  <c r="K2181" i="13" s="1"/>
  <c r="A2181" i="13" s="1"/>
  <c r="J2182" i="13"/>
  <c r="K2182" i="13" s="1"/>
  <c r="A2182" i="13" s="1"/>
  <c r="J2183" i="13"/>
  <c r="K2183" i="13" s="1"/>
  <c r="A2183" i="13" s="1"/>
  <c r="J2184" i="13"/>
  <c r="K2184" i="13" s="1"/>
  <c r="A2184" i="13" s="1"/>
  <c r="J2185" i="13"/>
  <c r="K2185" i="13" s="1"/>
  <c r="A2185" i="13" s="1"/>
  <c r="J2186" i="13"/>
  <c r="K2186" i="13" s="1"/>
  <c r="A2186" i="13" s="1"/>
  <c r="J2187" i="13"/>
  <c r="K2187" i="13" s="1"/>
  <c r="A2187" i="13" s="1"/>
  <c r="J2188" i="13"/>
  <c r="K2188" i="13" s="1"/>
  <c r="A2188" i="13" s="1"/>
  <c r="J2189" i="13"/>
  <c r="K2189" i="13" s="1"/>
  <c r="A2189" i="13" s="1"/>
  <c r="J2190" i="13"/>
  <c r="K2190" i="13" s="1"/>
  <c r="A2190" i="13" s="1"/>
  <c r="J2191" i="13"/>
  <c r="K2191" i="13" s="1"/>
  <c r="A2191" i="13" s="1"/>
  <c r="J2192" i="13"/>
  <c r="K2192" i="13" s="1"/>
  <c r="A2192" i="13" s="1"/>
  <c r="J2193" i="13"/>
  <c r="K2193" i="13" s="1"/>
  <c r="A2193" i="13" s="1"/>
  <c r="J2194" i="13"/>
  <c r="K2194" i="13" s="1"/>
  <c r="A2194" i="13" s="1"/>
  <c r="J2195" i="13"/>
  <c r="K2195" i="13" s="1"/>
  <c r="A2195" i="13" s="1"/>
  <c r="J2196" i="13"/>
  <c r="K2196" i="13" s="1"/>
  <c r="A2196" i="13" s="1"/>
  <c r="J2197" i="13"/>
  <c r="K2197" i="13" s="1"/>
  <c r="A2197" i="13" s="1"/>
  <c r="J2198" i="13"/>
  <c r="K2198" i="13" s="1"/>
  <c r="A2198" i="13" s="1"/>
  <c r="J2199" i="13"/>
  <c r="K2199" i="13" s="1"/>
  <c r="A2199" i="13" s="1"/>
  <c r="J2200" i="13"/>
  <c r="K2200" i="13" s="1"/>
  <c r="A2200" i="13" s="1"/>
  <c r="J2201" i="13"/>
  <c r="K2201" i="13" s="1"/>
  <c r="A2201" i="13" s="1"/>
  <c r="J2202" i="13"/>
  <c r="K2202" i="13" s="1"/>
  <c r="A2202" i="13" s="1"/>
  <c r="J2203" i="13"/>
  <c r="K2203" i="13" s="1"/>
  <c r="A2203" i="13" s="1"/>
  <c r="J2204" i="13"/>
  <c r="K2204" i="13" s="1"/>
  <c r="A2204" i="13" s="1"/>
  <c r="J2205" i="13"/>
  <c r="K2205" i="13" s="1"/>
  <c r="A2205" i="13" s="1"/>
  <c r="J2206" i="13"/>
  <c r="K2206" i="13" s="1"/>
  <c r="A2206" i="13" s="1"/>
  <c r="J2207" i="13"/>
  <c r="K2207" i="13" s="1"/>
  <c r="A2207" i="13" s="1"/>
  <c r="J2208" i="13"/>
  <c r="K2208" i="13" s="1"/>
  <c r="A2208" i="13" s="1"/>
  <c r="J2209" i="13"/>
  <c r="K2209" i="13" s="1"/>
  <c r="A2209" i="13" s="1"/>
  <c r="J2210" i="13"/>
  <c r="K2210" i="13" s="1"/>
  <c r="A2210" i="13" s="1"/>
  <c r="J2211" i="13"/>
  <c r="K2211" i="13" s="1"/>
  <c r="A2211" i="13" s="1"/>
  <c r="J2212" i="13"/>
  <c r="K2212" i="13" s="1"/>
  <c r="A2212" i="13" s="1"/>
  <c r="J2213" i="13"/>
  <c r="K2213" i="13" s="1"/>
  <c r="A2213" i="13" s="1"/>
  <c r="J2214" i="13"/>
  <c r="K2214" i="13" s="1"/>
  <c r="A2214" i="13" s="1"/>
  <c r="J2215" i="13"/>
  <c r="K2215" i="13" s="1"/>
  <c r="A2215" i="13" s="1"/>
  <c r="J2216" i="13"/>
  <c r="K2216" i="13" s="1"/>
  <c r="A2216" i="13" s="1"/>
  <c r="J2217" i="13"/>
  <c r="K2217" i="13" s="1"/>
  <c r="A2217" i="13" s="1"/>
  <c r="J2218" i="13"/>
  <c r="K2218" i="13" s="1"/>
  <c r="A2218" i="13" s="1"/>
  <c r="J2219" i="13"/>
  <c r="K2219" i="13" s="1"/>
  <c r="A2219" i="13" s="1"/>
  <c r="J2220" i="13"/>
  <c r="K2220" i="13" s="1"/>
  <c r="A2220" i="13" s="1"/>
  <c r="J2221" i="13"/>
  <c r="K2221" i="13" s="1"/>
  <c r="A2221" i="13" s="1"/>
  <c r="J2222" i="13"/>
  <c r="K2222" i="13" s="1"/>
  <c r="A2222" i="13" s="1"/>
  <c r="J2223" i="13"/>
  <c r="K2223" i="13" s="1"/>
  <c r="A2223" i="13" s="1"/>
  <c r="J2224" i="13"/>
  <c r="K2224" i="13" s="1"/>
  <c r="A2224" i="13" s="1"/>
  <c r="J2225" i="13"/>
  <c r="K2225" i="13" s="1"/>
  <c r="A2225" i="13" s="1"/>
  <c r="J2226" i="13"/>
  <c r="K2226" i="13" s="1"/>
  <c r="A2226" i="13" s="1"/>
  <c r="J2227" i="13"/>
  <c r="K2227" i="13" s="1"/>
  <c r="A2227" i="13" s="1"/>
  <c r="J2228" i="13"/>
  <c r="K2228" i="13" s="1"/>
  <c r="A2228" i="13" s="1"/>
  <c r="J2229" i="13"/>
  <c r="K2229" i="13" s="1"/>
  <c r="A2229" i="13" s="1"/>
  <c r="J2230" i="13"/>
  <c r="K2230" i="13" s="1"/>
  <c r="A2230" i="13" s="1"/>
  <c r="J2231" i="13"/>
  <c r="K2231" i="13" s="1"/>
  <c r="A2231" i="13" s="1"/>
  <c r="J2232" i="13"/>
  <c r="K2232" i="13" s="1"/>
  <c r="A2232" i="13" s="1"/>
  <c r="J2233" i="13"/>
  <c r="K2233" i="13" s="1"/>
  <c r="A2233" i="13" s="1"/>
  <c r="J2234" i="13"/>
  <c r="K2234" i="13" s="1"/>
  <c r="A2234" i="13" s="1"/>
  <c r="J2235" i="13"/>
  <c r="K2235" i="13" s="1"/>
  <c r="A2235" i="13" s="1"/>
  <c r="J2236" i="13"/>
  <c r="K2236" i="13" s="1"/>
  <c r="A2236" i="13" s="1"/>
  <c r="J2237" i="13"/>
  <c r="K2237" i="13" s="1"/>
  <c r="A2237" i="13" s="1"/>
  <c r="J2238" i="13"/>
  <c r="K2238" i="13" s="1"/>
  <c r="A2238" i="13" s="1"/>
  <c r="J2239" i="13"/>
  <c r="K2239" i="13" s="1"/>
  <c r="A2239" i="13" s="1"/>
  <c r="J2240" i="13"/>
  <c r="K2240" i="13" s="1"/>
  <c r="A2240" i="13" s="1"/>
  <c r="J2241" i="13"/>
  <c r="K2241" i="13" s="1"/>
  <c r="A2241" i="13" s="1"/>
  <c r="J2242" i="13"/>
  <c r="K2242" i="13" s="1"/>
  <c r="A2242" i="13" s="1"/>
  <c r="J2243" i="13"/>
  <c r="K2243" i="13" s="1"/>
  <c r="A2243" i="13" s="1"/>
  <c r="J2244" i="13"/>
  <c r="K2244" i="13" s="1"/>
  <c r="A2244" i="13" s="1"/>
  <c r="J2245" i="13"/>
  <c r="K2245" i="13" s="1"/>
  <c r="A2245" i="13" s="1"/>
  <c r="J2246" i="13"/>
  <c r="K2246" i="13" s="1"/>
  <c r="A2246" i="13" s="1"/>
  <c r="J2247" i="13"/>
  <c r="K2247" i="13" s="1"/>
  <c r="A2247" i="13" s="1"/>
  <c r="J2248" i="13"/>
  <c r="K2248" i="13" s="1"/>
  <c r="A2248" i="13" s="1"/>
  <c r="J2249" i="13"/>
  <c r="K2249" i="13" s="1"/>
  <c r="A2249" i="13" s="1"/>
  <c r="J2250" i="13"/>
  <c r="K2250" i="13" s="1"/>
  <c r="A2250" i="13" s="1"/>
  <c r="J2251" i="13"/>
  <c r="K2251" i="13" s="1"/>
  <c r="A2251" i="13" s="1"/>
  <c r="J2252" i="13"/>
  <c r="K2252" i="13" s="1"/>
  <c r="A2252" i="13" s="1"/>
  <c r="J2253" i="13"/>
  <c r="K2253" i="13" s="1"/>
  <c r="A2253" i="13" s="1"/>
  <c r="J2254" i="13"/>
  <c r="K2254" i="13" s="1"/>
  <c r="A2254" i="13" s="1"/>
  <c r="J2255" i="13"/>
  <c r="K2255" i="13" s="1"/>
  <c r="A2255" i="13" s="1"/>
  <c r="J2256" i="13"/>
  <c r="K2256" i="13" s="1"/>
  <c r="A2256" i="13" s="1"/>
  <c r="J2257" i="13"/>
  <c r="K2257" i="13" s="1"/>
  <c r="A2257" i="13" s="1"/>
  <c r="J2258" i="13"/>
  <c r="K2258" i="13" s="1"/>
  <c r="A2258" i="13" s="1"/>
  <c r="J2259" i="13"/>
  <c r="K2259" i="13" s="1"/>
  <c r="A2259" i="13" s="1"/>
  <c r="J2260" i="13"/>
  <c r="K2260" i="13" s="1"/>
  <c r="A2260" i="13" s="1"/>
  <c r="J2261" i="13"/>
  <c r="K2261" i="13" s="1"/>
  <c r="A2261" i="13" s="1"/>
  <c r="J2262" i="13"/>
  <c r="K2262" i="13" s="1"/>
  <c r="A2262" i="13" s="1"/>
  <c r="J2263" i="13"/>
  <c r="K2263" i="13" s="1"/>
  <c r="A2263" i="13" s="1"/>
  <c r="J2264" i="13"/>
  <c r="K2264" i="13" s="1"/>
  <c r="A2264" i="13" s="1"/>
  <c r="J2265" i="13"/>
  <c r="K2265" i="13" s="1"/>
  <c r="A2265" i="13" s="1"/>
  <c r="J2266" i="13"/>
  <c r="K2266" i="13" s="1"/>
  <c r="A2266" i="13" s="1"/>
  <c r="J2267" i="13"/>
  <c r="K2267" i="13" s="1"/>
  <c r="A2267" i="13" s="1"/>
  <c r="J2268" i="13"/>
  <c r="K2268" i="13" s="1"/>
  <c r="A2268" i="13" s="1"/>
  <c r="J2269" i="13"/>
  <c r="K2269" i="13" s="1"/>
  <c r="A2269" i="13" s="1"/>
  <c r="J2270" i="13"/>
  <c r="K2270" i="13" s="1"/>
  <c r="A2270" i="13" s="1"/>
  <c r="J2271" i="13"/>
  <c r="K2271" i="13" s="1"/>
  <c r="A2271" i="13" s="1"/>
  <c r="J2272" i="13"/>
  <c r="K2272" i="13" s="1"/>
  <c r="A2272" i="13" s="1"/>
  <c r="J2273" i="13"/>
  <c r="K2273" i="13" s="1"/>
  <c r="A2273" i="13" s="1"/>
  <c r="J2274" i="13"/>
  <c r="K2274" i="13" s="1"/>
  <c r="A2274" i="13" s="1"/>
  <c r="J2275" i="13"/>
  <c r="K2275" i="13" s="1"/>
  <c r="A2275" i="13" s="1"/>
  <c r="J2276" i="13"/>
  <c r="K2276" i="13" s="1"/>
  <c r="A2276" i="13" s="1"/>
  <c r="J2277" i="13"/>
  <c r="K2277" i="13" s="1"/>
  <c r="A2277" i="13" s="1"/>
  <c r="J2278" i="13"/>
  <c r="K2278" i="13" s="1"/>
  <c r="A2278" i="13" s="1"/>
  <c r="J2279" i="13"/>
  <c r="K2279" i="13" s="1"/>
  <c r="A2279" i="13" s="1"/>
  <c r="J2280" i="13"/>
  <c r="K2280" i="13" s="1"/>
  <c r="A2280" i="13" s="1"/>
  <c r="J2281" i="13"/>
  <c r="K2281" i="13" s="1"/>
  <c r="A2281" i="13" s="1"/>
  <c r="J2282" i="13"/>
  <c r="K2282" i="13" s="1"/>
  <c r="A2282" i="13" s="1"/>
  <c r="J2283" i="13"/>
  <c r="K2283" i="13" s="1"/>
  <c r="A2283" i="13" s="1"/>
  <c r="J2284" i="13"/>
  <c r="K2284" i="13" s="1"/>
  <c r="A2284" i="13" s="1"/>
  <c r="J2285" i="13"/>
  <c r="K2285" i="13" s="1"/>
  <c r="A2285" i="13" s="1"/>
  <c r="J2286" i="13"/>
  <c r="K2286" i="13" s="1"/>
  <c r="A2286" i="13" s="1"/>
  <c r="J2287" i="13"/>
  <c r="K2287" i="13" s="1"/>
  <c r="A2287" i="13" s="1"/>
  <c r="J2288" i="13"/>
  <c r="K2288" i="13" s="1"/>
  <c r="A2288" i="13" s="1"/>
  <c r="J2289" i="13"/>
  <c r="K2289" i="13" s="1"/>
  <c r="A2289" i="13" s="1"/>
  <c r="J2290" i="13"/>
  <c r="K2290" i="13" s="1"/>
  <c r="A2290" i="13" s="1"/>
  <c r="J2291" i="13"/>
  <c r="K2291" i="13" s="1"/>
  <c r="A2291" i="13" s="1"/>
  <c r="J2292" i="13"/>
  <c r="K2292" i="13" s="1"/>
  <c r="A2292" i="13" s="1"/>
  <c r="J2293" i="13"/>
  <c r="K2293" i="13" s="1"/>
  <c r="A2293" i="13" s="1"/>
  <c r="J2294" i="13"/>
  <c r="K2294" i="13" s="1"/>
  <c r="A2294" i="13" s="1"/>
  <c r="J2295" i="13"/>
  <c r="K2295" i="13" s="1"/>
  <c r="A2295" i="13" s="1"/>
  <c r="J2296" i="13"/>
  <c r="K2296" i="13" s="1"/>
  <c r="A2296" i="13" s="1"/>
  <c r="J2297" i="13"/>
  <c r="K2297" i="13" s="1"/>
  <c r="A2297" i="13" s="1"/>
  <c r="J2298" i="13"/>
  <c r="K2298" i="13" s="1"/>
  <c r="A2298" i="13" s="1"/>
  <c r="J2299" i="13"/>
  <c r="K2299" i="13" s="1"/>
  <c r="A2299" i="13" s="1"/>
  <c r="J2300" i="13"/>
  <c r="K2300" i="13" s="1"/>
  <c r="A2300" i="13" s="1"/>
  <c r="J2301" i="13"/>
  <c r="K2301" i="13" s="1"/>
  <c r="A2301" i="13" s="1"/>
  <c r="J2302" i="13"/>
  <c r="K2302" i="13" s="1"/>
  <c r="A2302" i="13" s="1"/>
  <c r="J2303" i="13"/>
  <c r="K2303" i="13" s="1"/>
  <c r="A2303" i="13" s="1"/>
  <c r="J2304" i="13"/>
  <c r="K2304" i="13" s="1"/>
  <c r="A2304" i="13" s="1"/>
  <c r="J2305" i="13"/>
  <c r="K2305" i="13" s="1"/>
  <c r="A2305" i="13" s="1"/>
  <c r="J2306" i="13"/>
  <c r="K2306" i="13" s="1"/>
  <c r="A2306" i="13" s="1"/>
  <c r="J2307" i="13"/>
  <c r="K2307" i="13" s="1"/>
  <c r="A2307" i="13" s="1"/>
  <c r="J2308" i="13"/>
  <c r="K2308" i="13" s="1"/>
  <c r="A2308" i="13" s="1"/>
  <c r="J2309" i="13"/>
  <c r="K2309" i="13" s="1"/>
  <c r="A2309" i="13" s="1"/>
  <c r="J2310" i="13"/>
  <c r="K2310" i="13" s="1"/>
  <c r="A2310" i="13" s="1"/>
  <c r="J2311" i="13"/>
  <c r="K2311" i="13" s="1"/>
  <c r="A2311" i="13" s="1"/>
  <c r="J2312" i="13"/>
  <c r="K2312" i="13" s="1"/>
  <c r="A2312" i="13" s="1"/>
  <c r="J2313" i="13"/>
  <c r="K2313" i="13" s="1"/>
  <c r="A2313" i="13" s="1"/>
  <c r="J2314" i="13"/>
  <c r="K2314" i="13" s="1"/>
  <c r="A2314" i="13" s="1"/>
  <c r="J2315" i="13"/>
  <c r="K2315" i="13" s="1"/>
  <c r="A2315" i="13" s="1"/>
  <c r="J2316" i="13"/>
  <c r="K2316" i="13" s="1"/>
  <c r="A2316" i="13" s="1"/>
  <c r="J2317" i="13"/>
  <c r="K2317" i="13" s="1"/>
  <c r="A2317" i="13" s="1"/>
  <c r="J2318" i="13"/>
  <c r="K2318" i="13" s="1"/>
  <c r="A2318" i="13" s="1"/>
  <c r="J2319" i="13"/>
  <c r="K2319" i="13" s="1"/>
  <c r="A2319" i="13" s="1"/>
  <c r="J2320" i="13"/>
  <c r="K2320" i="13" s="1"/>
  <c r="A2320" i="13" s="1"/>
  <c r="J2321" i="13"/>
  <c r="K2321" i="13" s="1"/>
  <c r="A2321" i="13" s="1"/>
  <c r="J2322" i="13"/>
  <c r="K2322" i="13" s="1"/>
  <c r="A2322" i="13" s="1"/>
  <c r="J2323" i="13"/>
  <c r="K2323" i="13" s="1"/>
  <c r="A2323" i="13" s="1"/>
  <c r="J2324" i="13"/>
  <c r="K2324" i="13" s="1"/>
  <c r="A2324" i="13" s="1"/>
  <c r="J2325" i="13"/>
  <c r="K2325" i="13" s="1"/>
  <c r="A2325" i="13" s="1"/>
  <c r="J2326" i="13"/>
  <c r="K2326" i="13" s="1"/>
  <c r="A2326" i="13" s="1"/>
  <c r="J2327" i="13"/>
  <c r="K2327" i="13" s="1"/>
  <c r="A2327" i="13" s="1"/>
  <c r="J2328" i="13"/>
  <c r="K2328" i="13" s="1"/>
  <c r="A2328" i="13" s="1"/>
  <c r="J2329" i="13"/>
  <c r="K2329" i="13" s="1"/>
  <c r="A2329" i="13" s="1"/>
  <c r="J2330" i="13"/>
  <c r="K2330" i="13" s="1"/>
  <c r="A2330" i="13" s="1"/>
  <c r="J2331" i="13"/>
  <c r="K2331" i="13" s="1"/>
  <c r="A2331" i="13" s="1"/>
  <c r="J2332" i="13"/>
  <c r="K2332" i="13" s="1"/>
  <c r="A2332" i="13" s="1"/>
  <c r="J2333" i="13"/>
  <c r="K2333" i="13" s="1"/>
  <c r="A2333" i="13" s="1"/>
  <c r="J2334" i="13"/>
  <c r="K2334" i="13" s="1"/>
  <c r="A2334" i="13" s="1"/>
  <c r="J2335" i="13"/>
  <c r="K2335" i="13" s="1"/>
  <c r="A2335" i="13" s="1"/>
  <c r="J2336" i="13"/>
  <c r="K2336" i="13" s="1"/>
  <c r="A2336" i="13" s="1"/>
  <c r="J2337" i="13"/>
  <c r="K2337" i="13" s="1"/>
  <c r="A2337" i="13" s="1"/>
  <c r="J2338" i="13"/>
  <c r="K2338" i="13" s="1"/>
  <c r="A2338" i="13" s="1"/>
  <c r="J2339" i="13"/>
  <c r="K2339" i="13" s="1"/>
  <c r="A2339" i="13" s="1"/>
  <c r="J2340" i="13"/>
  <c r="K2340" i="13" s="1"/>
  <c r="A2340" i="13" s="1"/>
  <c r="J2341" i="13"/>
  <c r="K2341" i="13" s="1"/>
  <c r="A2341" i="13" s="1"/>
  <c r="J2342" i="13"/>
  <c r="K2342" i="13" s="1"/>
  <c r="A2342" i="13" s="1"/>
  <c r="J2343" i="13"/>
  <c r="K2343" i="13" s="1"/>
  <c r="A2343" i="13" s="1"/>
  <c r="J2344" i="13"/>
  <c r="K2344" i="13" s="1"/>
  <c r="A2344" i="13" s="1"/>
  <c r="J2345" i="13"/>
  <c r="K2345" i="13" s="1"/>
  <c r="A2345" i="13" s="1"/>
  <c r="J2346" i="13"/>
  <c r="K2346" i="13" s="1"/>
  <c r="A2346" i="13" s="1"/>
  <c r="J2347" i="13"/>
  <c r="K2347" i="13" s="1"/>
  <c r="A2347" i="13" s="1"/>
  <c r="J2348" i="13"/>
  <c r="K2348" i="13" s="1"/>
  <c r="A2348" i="13" s="1"/>
  <c r="J2349" i="13"/>
  <c r="K2349" i="13" s="1"/>
  <c r="A2349" i="13" s="1"/>
  <c r="J2350" i="13"/>
  <c r="K2350" i="13" s="1"/>
  <c r="A2350" i="13" s="1"/>
  <c r="J2351" i="13"/>
  <c r="K2351" i="13" s="1"/>
  <c r="A2351" i="13" s="1"/>
  <c r="J2352" i="13"/>
  <c r="K2352" i="13" s="1"/>
  <c r="A2352" i="13" s="1"/>
  <c r="J2353" i="13"/>
  <c r="K2353" i="13" s="1"/>
  <c r="A2353" i="13" s="1"/>
  <c r="J2354" i="13"/>
  <c r="K2354" i="13" s="1"/>
  <c r="A2354" i="13" s="1"/>
  <c r="J2355" i="13"/>
  <c r="K2355" i="13" s="1"/>
  <c r="A2355" i="13" s="1"/>
  <c r="J2356" i="13"/>
  <c r="K2356" i="13" s="1"/>
  <c r="A2356" i="13" s="1"/>
  <c r="J2357" i="13"/>
  <c r="K2357" i="13" s="1"/>
  <c r="A2357" i="13" s="1"/>
  <c r="J2358" i="13"/>
  <c r="K2358" i="13" s="1"/>
  <c r="A2358" i="13" s="1"/>
  <c r="J2359" i="13"/>
  <c r="K2359" i="13" s="1"/>
  <c r="A2359" i="13" s="1"/>
  <c r="J2360" i="13"/>
  <c r="K2360" i="13" s="1"/>
  <c r="A2360" i="13" s="1"/>
  <c r="J2361" i="13"/>
  <c r="K2361" i="13" s="1"/>
  <c r="A2361" i="13" s="1"/>
  <c r="J2362" i="13"/>
  <c r="K2362" i="13" s="1"/>
  <c r="A2362" i="13" s="1"/>
  <c r="J2363" i="13"/>
  <c r="K2363" i="13" s="1"/>
  <c r="A2363" i="13" s="1"/>
  <c r="J2364" i="13"/>
  <c r="K2364" i="13" s="1"/>
  <c r="A2364" i="13" s="1"/>
  <c r="J2365" i="13"/>
  <c r="K2365" i="13" s="1"/>
  <c r="A2365" i="13" s="1"/>
  <c r="J2366" i="13"/>
  <c r="K2366" i="13" s="1"/>
  <c r="A2366" i="13" s="1"/>
  <c r="J2367" i="13"/>
  <c r="K2367" i="13" s="1"/>
  <c r="A2367" i="13" s="1"/>
  <c r="J2368" i="13"/>
  <c r="K2368" i="13" s="1"/>
  <c r="A2368" i="13" s="1"/>
  <c r="J2369" i="13"/>
  <c r="K2369" i="13" s="1"/>
  <c r="A2369" i="13" s="1"/>
  <c r="J2370" i="13"/>
  <c r="K2370" i="13" s="1"/>
  <c r="A2370" i="13" s="1"/>
  <c r="J2371" i="13"/>
  <c r="K2371" i="13" s="1"/>
  <c r="A2371" i="13" s="1"/>
  <c r="J2372" i="13"/>
  <c r="K2372" i="13" s="1"/>
  <c r="A2372" i="13" s="1"/>
  <c r="J2373" i="13"/>
  <c r="K2373" i="13" s="1"/>
  <c r="A2373" i="13" s="1"/>
  <c r="J2374" i="13"/>
  <c r="K2374" i="13" s="1"/>
  <c r="A2374" i="13" s="1"/>
  <c r="J2375" i="13"/>
  <c r="K2375" i="13" s="1"/>
  <c r="A2375" i="13" s="1"/>
  <c r="J2376" i="13"/>
  <c r="K2376" i="13" s="1"/>
  <c r="A2376" i="13" s="1"/>
  <c r="J2377" i="13"/>
  <c r="K2377" i="13" s="1"/>
  <c r="A2377" i="13" s="1"/>
  <c r="J2378" i="13"/>
  <c r="K2378" i="13" s="1"/>
  <c r="A2378" i="13" s="1"/>
  <c r="J2379" i="13"/>
  <c r="K2379" i="13" s="1"/>
  <c r="A2379" i="13" s="1"/>
  <c r="J2380" i="13"/>
  <c r="K2380" i="13" s="1"/>
  <c r="A2380" i="13" s="1"/>
  <c r="J2381" i="13"/>
  <c r="K2381" i="13" s="1"/>
  <c r="A2381" i="13" s="1"/>
  <c r="J2382" i="13"/>
  <c r="K2382" i="13" s="1"/>
  <c r="A2382" i="13" s="1"/>
  <c r="J2383" i="13"/>
  <c r="K2383" i="13" s="1"/>
  <c r="A2383" i="13" s="1"/>
  <c r="J2384" i="13"/>
  <c r="K2384" i="13" s="1"/>
  <c r="A2384" i="13" s="1"/>
  <c r="J2385" i="13"/>
  <c r="K2385" i="13" s="1"/>
  <c r="A2385" i="13" s="1"/>
  <c r="J2386" i="13"/>
  <c r="K2386" i="13" s="1"/>
  <c r="A2386" i="13" s="1"/>
  <c r="J2387" i="13"/>
  <c r="K2387" i="13" s="1"/>
  <c r="A2387" i="13" s="1"/>
  <c r="J2388" i="13"/>
  <c r="K2388" i="13" s="1"/>
  <c r="A2388" i="13" s="1"/>
  <c r="J2389" i="13"/>
  <c r="K2389" i="13" s="1"/>
  <c r="A2389" i="13" s="1"/>
  <c r="J2390" i="13"/>
  <c r="K2390" i="13" s="1"/>
  <c r="A2390" i="13" s="1"/>
  <c r="J2391" i="13"/>
  <c r="K2391" i="13" s="1"/>
  <c r="A2391" i="13" s="1"/>
  <c r="J2392" i="13"/>
  <c r="K2392" i="13" s="1"/>
  <c r="A2392" i="13" s="1"/>
  <c r="J2393" i="13"/>
  <c r="K2393" i="13" s="1"/>
  <c r="A2393" i="13" s="1"/>
  <c r="J2394" i="13"/>
  <c r="K2394" i="13" s="1"/>
  <c r="A2394" i="13" s="1"/>
  <c r="J2395" i="13"/>
  <c r="K2395" i="13" s="1"/>
  <c r="A2395" i="13" s="1"/>
  <c r="J2396" i="13"/>
  <c r="K2396" i="13" s="1"/>
  <c r="A2396" i="13" s="1"/>
  <c r="J2397" i="13"/>
  <c r="K2397" i="13" s="1"/>
  <c r="A2397" i="13" s="1"/>
  <c r="J2398" i="13"/>
  <c r="K2398" i="13" s="1"/>
  <c r="A2398" i="13" s="1"/>
  <c r="J2399" i="13"/>
  <c r="K2399" i="13" s="1"/>
  <c r="A2399" i="13" s="1"/>
  <c r="J2400" i="13"/>
  <c r="K2400" i="13" s="1"/>
  <c r="A2400" i="13" s="1"/>
  <c r="J2401" i="13"/>
  <c r="K2401" i="13" s="1"/>
  <c r="A2401" i="13" s="1"/>
  <c r="J2402" i="13"/>
  <c r="K2402" i="13" s="1"/>
  <c r="A2402" i="13" s="1"/>
  <c r="J2403" i="13"/>
  <c r="K2403" i="13" s="1"/>
  <c r="A2403" i="13" s="1"/>
  <c r="J2404" i="13"/>
  <c r="K2404" i="13" s="1"/>
  <c r="A2404" i="13" s="1"/>
  <c r="J2405" i="13"/>
  <c r="K2405" i="13" s="1"/>
  <c r="A2405" i="13" s="1"/>
  <c r="J2406" i="13"/>
  <c r="K2406" i="13" s="1"/>
  <c r="A2406" i="13" s="1"/>
  <c r="J2407" i="13"/>
  <c r="K2407" i="13" s="1"/>
  <c r="A2407" i="13" s="1"/>
  <c r="J2408" i="13"/>
  <c r="K2408" i="13" s="1"/>
  <c r="A2408" i="13" s="1"/>
  <c r="J2409" i="13"/>
  <c r="K2409" i="13" s="1"/>
  <c r="A2409" i="13" s="1"/>
  <c r="J2410" i="13"/>
  <c r="K2410" i="13" s="1"/>
  <c r="A2410" i="13" s="1"/>
  <c r="J2411" i="13"/>
  <c r="K2411" i="13" s="1"/>
  <c r="A2411" i="13" s="1"/>
  <c r="J2412" i="13"/>
  <c r="K2412" i="13" s="1"/>
  <c r="A2412" i="13" s="1"/>
  <c r="J2413" i="13"/>
  <c r="K2413" i="13" s="1"/>
  <c r="A2413" i="13" s="1"/>
  <c r="J2414" i="13"/>
  <c r="K2414" i="13" s="1"/>
  <c r="A2414" i="13" s="1"/>
  <c r="J2415" i="13"/>
  <c r="K2415" i="13" s="1"/>
  <c r="A2415" i="13" s="1"/>
  <c r="J2416" i="13"/>
  <c r="K2416" i="13" s="1"/>
  <c r="A2416" i="13" s="1"/>
  <c r="J2417" i="13"/>
  <c r="K2417" i="13" s="1"/>
  <c r="A2417" i="13" s="1"/>
  <c r="J2418" i="13"/>
  <c r="K2418" i="13" s="1"/>
  <c r="A2418" i="13" s="1"/>
  <c r="J2419" i="13"/>
  <c r="K2419" i="13" s="1"/>
  <c r="A2419" i="13" s="1"/>
  <c r="J2420" i="13"/>
  <c r="K2420" i="13" s="1"/>
  <c r="A2420" i="13" s="1"/>
  <c r="J2421" i="13"/>
  <c r="K2421" i="13" s="1"/>
  <c r="A2421" i="13" s="1"/>
  <c r="J2422" i="13"/>
  <c r="K2422" i="13" s="1"/>
  <c r="A2422" i="13" s="1"/>
  <c r="J2423" i="13"/>
  <c r="K2423" i="13" s="1"/>
  <c r="A2423" i="13" s="1"/>
  <c r="J2424" i="13"/>
  <c r="K2424" i="13" s="1"/>
  <c r="A2424" i="13" s="1"/>
  <c r="J2425" i="13"/>
  <c r="K2425" i="13" s="1"/>
  <c r="A2425" i="13" s="1"/>
  <c r="J2426" i="13"/>
  <c r="K2426" i="13" s="1"/>
  <c r="A2426" i="13" s="1"/>
  <c r="J2427" i="13"/>
  <c r="K2427" i="13" s="1"/>
  <c r="A2427" i="13" s="1"/>
  <c r="J2428" i="13"/>
  <c r="K2428" i="13" s="1"/>
  <c r="A2428" i="13" s="1"/>
  <c r="J2429" i="13"/>
  <c r="K2429" i="13" s="1"/>
  <c r="A2429" i="13" s="1"/>
  <c r="J2430" i="13"/>
  <c r="K2430" i="13" s="1"/>
  <c r="A2430" i="13" s="1"/>
  <c r="J2431" i="13"/>
  <c r="K2431" i="13" s="1"/>
  <c r="A2431" i="13" s="1"/>
  <c r="J2432" i="13"/>
  <c r="K2432" i="13" s="1"/>
  <c r="A2432" i="13" s="1"/>
  <c r="J2433" i="13"/>
  <c r="K2433" i="13" s="1"/>
  <c r="A2433" i="13" s="1"/>
  <c r="J2434" i="13"/>
  <c r="K2434" i="13" s="1"/>
  <c r="A2434" i="13" s="1"/>
  <c r="J2435" i="13"/>
  <c r="K2435" i="13" s="1"/>
  <c r="A2435" i="13" s="1"/>
  <c r="J2436" i="13"/>
  <c r="K2436" i="13" s="1"/>
  <c r="A2436" i="13" s="1"/>
  <c r="J2437" i="13"/>
  <c r="K2437" i="13" s="1"/>
  <c r="A2437" i="13" s="1"/>
  <c r="J2438" i="13"/>
  <c r="K2438" i="13" s="1"/>
  <c r="A2438" i="13" s="1"/>
  <c r="J2439" i="13"/>
  <c r="K2439" i="13" s="1"/>
  <c r="A2439" i="13" s="1"/>
  <c r="J2440" i="13"/>
  <c r="K2440" i="13" s="1"/>
  <c r="A2440" i="13" s="1"/>
  <c r="J2441" i="13"/>
  <c r="K2441" i="13" s="1"/>
  <c r="A2441" i="13" s="1"/>
  <c r="J2442" i="13"/>
  <c r="K2442" i="13" s="1"/>
  <c r="A2442" i="13" s="1"/>
  <c r="J2443" i="13"/>
  <c r="K2443" i="13" s="1"/>
  <c r="A2443" i="13" s="1"/>
  <c r="J2444" i="13"/>
  <c r="K2444" i="13" s="1"/>
  <c r="A2444" i="13" s="1"/>
  <c r="J2445" i="13"/>
  <c r="K2445" i="13" s="1"/>
  <c r="A2445" i="13" s="1"/>
  <c r="J2446" i="13"/>
  <c r="K2446" i="13" s="1"/>
  <c r="A2446" i="13" s="1"/>
  <c r="J2447" i="13"/>
  <c r="K2447" i="13" s="1"/>
  <c r="A2447" i="13" s="1"/>
  <c r="J2448" i="13"/>
  <c r="K2448" i="13" s="1"/>
  <c r="A2448" i="13" s="1"/>
  <c r="J2449" i="13"/>
  <c r="K2449" i="13" s="1"/>
  <c r="A2449" i="13" s="1"/>
  <c r="J2450" i="13"/>
  <c r="K2450" i="13" s="1"/>
  <c r="A2450" i="13" s="1"/>
  <c r="J2451" i="13"/>
  <c r="K2451" i="13" s="1"/>
  <c r="A2451" i="13" s="1"/>
  <c r="J2452" i="13"/>
  <c r="K2452" i="13" s="1"/>
  <c r="A2452" i="13" s="1"/>
  <c r="J2453" i="13"/>
  <c r="K2453" i="13" s="1"/>
  <c r="A2453" i="13" s="1"/>
  <c r="J2454" i="13"/>
  <c r="K2454" i="13" s="1"/>
  <c r="A2454" i="13" s="1"/>
  <c r="J2455" i="13"/>
  <c r="K2455" i="13" s="1"/>
  <c r="A2455" i="13" s="1"/>
  <c r="J2456" i="13"/>
  <c r="K2456" i="13" s="1"/>
  <c r="A2456" i="13" s="1"/>
  <c r="J2457" i="13"/>
  <c r="K2457" i="13" s="1"/>
  <c r="A2457" i="13" s="1"/>
  <c r="J2458" i="13"/>
  <c r="K2458" i="13" s="1"/>
  <c r="A2458" i="13" s="1"/>
  <c r="J2459" i="13"/>
  <c r="K2459" i="13" s="1"/>
  <c r="A2459" i="13" s="1"/>
  <c r="J2460" i="13"/>
  <c r="K2460" i="13" s="1"/>
  <c r="A2460" i="13" s="1"/>
  <c r="J2461" i="13"/>
  <c r="K2461" i="13" s="1"/>
  <c r="A2461" i="13" s="1"/>
  <c r="J2462" i="13"/>
  <c r="K2462" i="13" s="1"/>
  <c r="A2462" i="13" s="1"/>
  <c r="J2463" i="13"/>
  <c r="K2463" i="13" s="1"/>
  <c r="A2463" i="13" s="1"/>
  <c r="J2464" i="13"/>
  <c r="K2464" i="13" s="1"/>
  <c r="A2464" i="13" s="1"/>
  <c r="J2465" i="13"/>
  <c r="K2465" i="13" s="1"/>
  <c r="A2465" i="13" s="1"/>
  <c r="J2466" i="13"/>
  <c r="K2466" i="13" s="1"/>
  <c r="A2466" i="13" s="1"/>
  <c r="J2467" i="13"/>
  <c r="K2467" i="13" s="1"/>
  <c r="A2467" i="13" s="1"/>
  <c r="J2468" i="13"/>
  <c r="K2468" i="13" s="1"/>
  <c r="A2468" i="13" s="1"/>
  <c r="J2469" i="13"/>
  <c r="K2469" i="13" s="1"/>
  <c r="A2469" i="13" s="1"/>
  <c r="J2470" i="13"/>
  <c r="K2470" i="13" s="1"/>
  <c r="A2470" i="13" s="1"/>
  <c r="J2471" i="13"/>
  <c r="K2471" i="13" s="1"/>
  <c r="A2471" i="13" s="1"/>
  <c r="J2472" i="13"/>
  <c r="K2472" i="13" s="1"/>
  <c r="A2472" i="13" s="1"/>
  <c r="J2473" i="13"/>
  <c r="K2473" i="13" s="1"/>
  <c r="A2473" i="13" s="1"/>
  <c r="J2474" i="13"/>
  <c r="K2474" i="13" s="1"/>
  <c r="A2474" i="13" s="1"/>
  <c r="J2475" i="13"/>
  <c r="K2475" i="13" s="1"/>
  <c r="A2475" i="13" s="1"/>
  <c r="J2476" i="13"/>
  <c r="K2476" i="13" s="1"/>
  <c r="A2476" i="13" s="1"/>
  <c r="J2477" i="13"/>
  <c r="K2477" i="13" s="1"/>
  <c r="A2477" i="13" s="1"/>
  <c r="J2478" i="13"/>
  <c r="K2478" i="13" s="1"/>
  <c r="A2478" i="13" s="1"/>
  <c r="J2479" i="13"/>
  <c r="K2479" i="13" s="1"/>
  <c r="A2479" i="13" s="1"/>
  <c r="J2480" i="13"/>
  <c r="K2480" i="13" s="1"/>
  <c r="A2480" i="13" s="1"/>
  <c r="J2481" i="13"/>
  <c r="K2481" i="13" s="1"/>
  <c r="A2481" i="13" s="1"/>
  <c r="J2482" i="13"/>
  <c r="K2482" i="13" s="1"/>
  <c r="A2482" i="13" s="1"/>
  <c r="J2483" i="13"/>
  <c r="K2483" i="13" s="1"/>
  <c r="A2483" i="13" s="1"/>
  <c r="J2484" i="13"/>
  <c r="K2484" i="13" s="1"/>
  <c r="A2484" i="13" s="1"/>
  <c r="J2485" i="13"/>
  <c r="K2485" i="13" s="1"/>
  <c r="A2485" i="13" s="1"/>
  <c r="J2486" i="13"/>
  <c r="K2486" i="13" s="1"/>
  <c r="A2486" i="13" s="1"/>
  <c r="J2487" i="13"/>
  <c r="K2487" i="13" s="1"/>
  <c r="A2487" i="13" s="1"/>
  <c r="J2488" i="13"/>
  <c r="K2488" i="13" s="1"/>
  <c r="A2488" i="13" s="1"/>
  <c r="J2489" i="13"/>
  <c r="K2489" i="13" s="1"/>
  <c r="A2489" i="13" s="1"/>
  <c r="J2490" i="13"/>
  <c r="K2490" i="13" s="1"/>
  <c r="A2490" i="13" s="1"/>
  <c r="J2491" i="13"/>
  <c r="K2491" i="13" s="1"/>
  <c r="A2491" i="13" s="1"/>
  <c r="J2492" i="13"/>
  <c r="K2492" i="13" s="1"/>
  <c r="A2492" i="13" s="1"/>
  <c r="J2493" i="13"/>
  <c r="K2493" i="13" s="1"/>
  <c r="A2493" i="13" s="1"/>
  <c r="J2494" i="13"/>
  <c r="K2494" i="13" s="1"/>
  <c r="A2494" i="13" s="1"/>
  <c r="J2495" i="13"/>
  <c r="K2495" i="13" s="1"/>
  <c r="A2495" i="13" s="1"/>
  <c r="J2496" i="13"/>
  <c r="K2496" i="13" s="1"/>
  <c r="A2496" i="13" s="1"/>
  <c r="J2497" i="13"/>
  <c r="K2497" i="13" s="1"/>
  <c r="A2497" i="13" s="1"/>
  <c r="J2498" i="13"/>
  <c r="K2498" i="13" s="1"/>
  <c r="A2498" i="13" s="1"/>
  <c r="J2499" i="13"/>
  <c r="K2499" i="13" s="1"/>
  <c r="A2499" i="13" s="1"/>
  <c r="J2500" i="13"/>
  <c r="K2500" i="13" s="1"/>
  <c r="A2500" i="13" s="1"/>
  <c r="J2501" i="13"/>
  <c r="K2501" i="13" s="1"/>
  <c r="A2501" i="13" s="1"/>
  <c r="J2502" i="13"/>
  <c r="K2502" i="13" s="1"/>
  <c r="A2502" i="13" s="1"/>
  <c r="J2503" i="13"/>
  <c r="K2503" i="13" s="1"/>
  <c r="A2503" i="13" s="1"/>
  <c r="J2504" i="13"/>
  <c r="K2504" i="13" s="1"/>
  <c r="A2504" i="13" s="1"/>
  <c r="J2505" i="13"/>
  <c r="K2505" i="13" s="1"/>
  <c r="A2505" i="13" s="1"/>
  <c r="J2506" i="13"/>
  <c r="K2506" i="13" s="1"/>
  <c r="A2506" i="13" s="1"/>
  <c r="J2507" i="13"/>
  <c r="K2507" i="13" s="1"/>
  <c r="A2507" i="13" s="1"/>
  <c r="J2508" i="13"/>
  <c r="K2508" i="13" s="1"/>
  <c r="A2508" i="13" s="1"/>
  <c r="J2509" i="13"/>
  <c r="K2509" i="13" s="1"/>
  <c r="A2509" i="13" s="1"/>
  <c r="J2510" i="13"/>
  <c r="K2510" i="13" s="1"/>
  <c r="A2510" i="13" s="1"/>
  <c r="J2511" i="13"/>
  <c r="K2511" i="13" s="1"/>
  <c r="A2511" i="13" s="1"/>
  <c r="J2512" i="13"/>
  <c r="K2512" i="13" s="1"/>
  <c r="A2512" i="13" s="1"/>
  <c r="J2513" i="13"/>
  <c r="K2513" i="13" s="1"/>
  <c r="A2513" i="13" s="1"/>
  <c r="J2514" i="13"/>
  <c r="K2514" i="13" s="1"/>
  <c r="A2514" i="13" s="1"/>
  <c r="J2515" i="13"/>
  <c r="K2515" i="13" s="1"/>
  <c r="A2515" i="13" s="1"/>
  <c r="J2516" i="13"/>
  <c r="K2516" i="13" s="1"/>
  <c r="A2516" i="13" s="1"/>
  <c r="J2517" i="13"/>
  <c r="K2517" i="13" s="1"/>
  <c r="A2517" i="13" s="1"/>
  <c r="J2518" i="13"/>
  <c r="K2518" i="13" s="1"/>
  <c r="A2518" i="13" s="1"/>
  <c r="J2519" i="13"/>
  <c r="K2519" i="13" s="1"/>
  <c r="A2519" i="13" s="1"/>
  <c r="J2520" i="13"/>
  <c r="K2520" i="13" s="1"/>
  <c r="A2520" i="13" s="1"/>
  <c r="J2521" i="13"/>
  <c r="K2521" i="13" s="1"/>
  <c r="A2521" i="13" s="1"/>
  <c r="J2522" i="13"/>
  <c r="K2522" i="13" s="1"/>
  <c r="A2522" i="13" s="1"/>
  <c r="J2523" i="13"/>
  <c r="K2523" i="13" s="1"/>
  <c r="A2523" i="13" s="1"/>
  <c r="J2524" i="13"/>
  <c r="K2524" i="13" s="1"/>
  <c r="A2524" i="13" s="1"/>
  <c r="J2525" i="13"/>
  <c r="K2525" i="13" s="1"/>
  <c r="A2525" i="13" s="1"/>
  <c r="J2526" i="13"/>
  <c r="K2526" i="13" s="1"/>
  <c r="A2526" i="13" s="1"/>
  <c r="J2527" i="13"/>
  <c r="K2527" i="13" s="1"/>
  <c r="A2527" i="13" s="1"/>
  <c r="J2528" i="13"/>
  <c r="K2528" i="13" s="1"/>
  <c r="A2528" i="13" s="1"/>
  <c r="J2529" i="13"/>
  <c r="K2529" i="13" s="1"/>
  <c r="A2529" i="13" s="1"/>
  <c r="J2530" i="13"/>
  <c r="K2530" i="13" s="1"/>
  <c r="A2530" i="13" s="1"/>
  <c r="J2531" i="13"/>
  <c r="K2531" i="13" s="1"/>
  <c r="A2531" i="13" s="1"/>
  <c r="J2532" i="13"/>
  <c r="K2532" i="13" s="1"/>
  <c r="A2532" i="13" s="1"/>
  <c r="J2533" i="13"/>
  <c r="K2533" i="13" s="1"/>
  <c r="A2533" i="13" s="1"/>
  <c r="J2534" i="13"/>
  <c r="K2534" i="13" s="1"/>
  <c r="A2534" i="13" s="1"/>
  <c r="J2535" i="13"/>
  <c r="K2535" i="13" s="1"/>
  <c r="A2535" i="13" s="1"/>
  <c r="J2536" i="13"/>
  <c r="K2536" i="13" s="1"/>
  <c r="A2536" i="13" s="1"/>
  <c r="J2537" i="13"/>
  <c r="K2537" i="13" s="1"/>
  <c r="A2537" i="13" s="1"/>
  <c r="J2538" i="13"/>
  <c r="K2538" i="13" s="1"/>
  <c r="A2538" i="13" s="1"/>
  <c r="J2539" i="13"/>
  <c r="K2539" i="13" s="1"/>
  <c r="A2539" i="13" s="1"/>
  <c r="J2540" i="13"/>
  <c r="K2540" i="13" s="1"/>
  <c r="A2540" i="13" s="1"/>
  <c r="J2541" i="13"/>
  <c r="K2541" i="13" s="1"/>
  <c r="A2541" i="13" s="1"/>
  <c r="J2542" i="13"/>
  <c r="K2542" i="13" s="1"/>
  <c r="A2542" i="13" s="1"/>
  <c r="J2543" i="13"/>
  <c r="K2543" i="13" s="1"/>
  <c r="A2543" i="13" s="1"/>
  <c r="J2544" i="13"/>
  <c r="K2544" i="13" s="1"/>
  <c r="A2544" i="13" s="1"/>
  <c r="J2545" i="13"/>
  <c r="K2545" i="13" s="1"/>
  <c r="A2545" i="13" s="1"/>
  <c r="J2546" i="13"/>
  <c r="K2546" i="13" s="1"/>
  <c r="A2546" i="13" s="1"/>
  <c r="J2547" i="13"/>
  <c r="K2547" i="13" s="1"/>
  <c r="A2547" i="13" s="1"/>
  <c r="J2548" i="13"/>
  <c r="K2548" i="13" s="1"/>
  <c r="A2548" i="13" s="1"/>
  <c r="J2549" i="13"/>
  <c r="K2549" i="13" s="1"/>
  <c r="A2549" i="13" s="1"/>
  <c r="J2550" i="13"/>
  <c r="K2550" i="13" s="1"/>
  <c r="A2550" i="13" s="1"/>
  <c r="J2551" i="13"/>
  <c r="K2551" i="13" s="1"/>
  <c r="A2551" i="13" s="1"/>
  <c r="J2552" i="13"/>
  <c r="K2552" i="13" s="1"/>
  <c r="A2552" i="13" s="1"/>
  <c r="J2553" i="13"/>
  <c r="K2553" i="13" s="1"/>
  <c r="A2553" i="13" s="1"/>
  <c r="J2554" i="13"/>
  <c r="K2554" i="13" s="1"/>
  <c r="A2554" i="13" s="1"/>
  <c r="J2555" i="13"/>
  <c r="K2555" i="13" s="1"/>
  <c r="A2555" i="13" s="1"/>
  <c r="J2556" i="13"/>
  <c r="K2556" i="13" s="1"/>
  <c r="A2556" i="13" s="1"/>
  <c r="J2557" i="13"/>
  <c r="K2557" i="13" s="1"/>
  <c r="A2557" i="13" s="1"/>
  <c r="J2558" i="13"/>
  <c r="K2558" i="13" s="1"/>
  <c r="A2558" i="13" s="1"/>
  <c r="J2559" i="13"/>
  <c r="K2559" i="13" s="1"/>
  <c r="A2559" i="13" s="1"/>
  <c r="J2560" i="13"/>
  <c r="K2560" i="13" s="1"/>
  <c r="A2560" i="13" s="1"/>
  <c r="J2561" i="13"/>
  <c r="K2561" i="13" s="1"/>
  <c r="A2561" i="13" s="1"/>
  <c r="J2562" i="13"/>
  <c r="K2562" i="13" s="1"/>
  <c r="A2562" i="13" s="1"/>
  <c r="J2563" i="13"/>
  <c r="K2563" i="13" s="1"/>
  <c r="A2563" i="13" s="1"/>
  <c r="J2564" i="13"/>
  <c r="K2564" i="13" s="1"/>
  <c r="A2564" i="13" s="1"/>
  <c r="J2565" i="13"/>
  <c r="K2565" i="13" s="1"/>
  <c r="A2565" i="13" s="1"/>
  <c r="J2566" i="13"/>
  <c r="K2566" i="13" s="1"/>
  <c r="A2566" i="13" s="1"/>
  <c r="J2567" i="13"/>
  <c r="K2567" i="13" s="1"/>
  <c r="A2567" i="13" s="1"/>
  <c r="J2568" i="13"/>
  <c r="K2568" i="13" s="1"/>
  <c r="A2568" i="13" s="1"/>
  <c r="J2569" i="13"/>
  <c r="K2569" i="13" s="1"/>
  <c r="A2569" i="13" s="1"/>
  <c r="J2570" i="13"/>
  <c r="K2570" i="13" s="1"/>
  <c r="A2570" i="13" s="1"/>
  <c r="J2571" i="13"/>
  <c r="K2571" i="13" s="1"/>
  <c r="A2571" i="13" s="1"/>
  <c r="J2572" i="13"/>
  <c r="K2572" i="13" s="1"/>
  <c r="A2572" i="13" s="1"/>
  <c r="J2573" i="13"/>
  <c r="K2573" i="13" s="1"/>
  <c r="A2573" i="13" s="1"/>
  <c r="J2574" i="13"/>
  <c r="K2574" i="13" s="1"/>
  <c r="A2574" i="13" s="1"/>
  <c r="J2575" i="13"/>
  <c r="K2575" i="13" s="1"/>
  <c r="A2575" i="13" s="1"/>
  <c r="J2576" i="13"/>
  <c r="K2576" i="13" s="1"/>
  <c r="A2576" i="13" s="1"/>
  <c r="J2577" i="13"/>
  <c r="K2577" i="13" s="1"/>
  <c r="A2577" i="13" s="1"/>
  <c r="J2578" i="13"/>
  <c r="K2578" i="13" s="1"/>
  <c r="A2578" i="13" s="1"/>
  <c r="J2579" i="13"/>
  <c r="K2579" i="13" s="1"/>
  <c r="A2579" i="13" s="1"/>
  <c r="J2580" i="13"/>
  <c r="K2580" i="13" s="1"/>
  <c r="A2580" i="13" s="1"/>
  <c r="J2581" i="13"/>
  <c r="K2581" i="13" s="1"/>
  <c r="A2581" i="13" s="1"/>
  <c r="J2582" i="13"/>
  <c r="K2582" i="13" s="1"/>
  <c r="A2582" i="13" s="1"/>
  <c r="J2583" i="13"/>
  <c r="K2583" i="13" s="1"/>
  <c r="A2583" i="13" s="1"/>
  <c r="J2584" i="13"/>
  <c r="K2584" i="13" s="1"/>
  <c r="A2584" i="13" s="1"/>
  <c r="J2585" i="13"/>
  <c r="K2585" i="13" s="1"/>
  <c r="A2585" i="13" s="1"/>
  <c r="J2586" i="13"/>
  <c r="K2586" i="13" s="1"/>
  <c r="A2586" i="13" s="1"/>
  <c r="J2587" i="13"/>
  <c r="K2587" i="13" s="1"/>
  <c r="A2587" i="13" s="1"/>
  <c r="J2588" i="13"/>
  <c r="K2588" i="13" s="1"/>
  <c r="A2588" i="13" s="1"/>
  <c r="J2589" i="13"/>
  <c r="K2589" i="13" s="1"/>
  <c r="A2589" i="13" s="1"/>
  <c r="J2590" i="13"/>
  <c r="K2590" i="13" s="1"/>
  <c r="A2590" i="13" s="1"/>
  <c r="J2591" i="13"/>
  <c r="K2591" i="13" s="1"/>
  <c r="A2591" i="13" s="1"/>
  <c r="J2592" i="13"/>
  <c r="K2592" i="13" s="1"/>
  <c r="A2592" i="13" s="1"/>
  <c r="J2593" i="13"/>
  <c r="K2593" i="13" s="1"/>
  <c r="A2593" i="13" s="1"/>
  <c r="J2594" i="13"/>
  <c r="K2594" i="13" s="1"/>
  <c r="A2594" i="13" s="1"/>
  <c r="J2595" i="13"/>
  <c r="K2595" i="13" s="1"/>
  <c r="A2595" i="13" s="1"/>
  <c r="J2596" i="13"/>
  <c r="K2596" i="13" s="1"/>
  <c r="A2596" i="13" s="1"/>
  <c r="J2597" i="13"/>
  <c r="K2597" i="13" s="1"/>
  <c r="A2597" i="13" s="1"/>
  <c r="J2598" i="13"/>
  <c r="K2598" i="13" s="1"/>
  <c r="A2598" i="13" s="1"/>
  <c r="J2599" i="13"/>
  <c r="K2599" i="13" s="1"/>
  <c r="A2599" i="13" s="1"/>
  <c r="J2600" i="13"/>
  <c r="K2600" i="13" s="1"/>
  <c r="A2600" i="13" s="1"/>
  <c r="J2601" i="13"/>
  <c r="K2601" i="13" s="1"/>
  <c r="A2601" i="13" s="1"/>
  <c r="J2602" i="13"/>
  <c r="K2602" i="13" s="1"/>
  <c r="A2602" i="13" s="1"/>
  <c r="J2603" i="13"/>
  <c r="K2603" i="13" s="1"/>
  <c r="A2603" i="13" s="1"/>
  <c r="J2604" i="13"/>
  <c r="K2604" i="13" s="1"/>
  <c r="A2604" i="13" s="1"/>
  <c r="J2605" i="13"/>
  <c r="K2605" i="13" s="1"/>
  <c r="A2605" i="13" s="1"/>
  <c r="J2606" i="13"/>
  <c r="K2606" i="13" s="1"/>
  <c r="A2606" i="13" s="1"/>
  <c r="J2607" i="13"/>
  <c r="K2607" i="13" s="1"/>
  <c r="A2607" i="13" s="1"/>
  <c r="J2608" i="13"/>
  <c r="K2608" i="13" s="1"/>
  <c r="A2608" i="13" s="1"/>
  <c r="J2609" i="13"/>
  <c r="K2609" i="13" s="1"/>
  <c r="A2609" i="13" s="1"/>
  <c r="J2610" i="13"/>
  <c r="K2610" i="13" s="1"/>
  <c r="A2610" i="13" s="1"/>
  <c r="J2611" i="13"/>
  <c r="K2611" i="13" s="1"/>
  <c r="A2611" i="13" s="1"/>
  <c r="J2612" i="13"/>
  <c r="K2612" i="13" s="1"/>
  <c r="A2612" i="13" s="1"/>
  <c r="J2613" i="13"/>
  <c r="K2613" i="13" s="1"/>
  <c r="A2613" i="13" s="1"/>
  <c r="J2614" i="13"/>
  <c r="K2614" i="13" s="1"/>
  <c r="A2614" i="13" s="1"/>
  <c r="J2615" i="13"/>
  <c r="K2615" i="13" s="1"/>
  <c r="A2615" i="13" s="1"/>
  <c r="J2616" i="13"/>
  <c r="K2616" i="13" s="1"/>
  <c r="A2616" i="13" s="1"/>
  <c r="J2617" i="13"/>
  <c r="K2617" i="13" s="1"/>
  <c r="A2617" i="13" s="1"/>
  <c r="J2618" i="13"/>
  <c r="K2618" i="13" s="1"/>
  <c r="A2618" i="13" s="1"/>
  <c r="J2619" i="13"/>
  <c r="K2619" i="13" s="1"/>
  <c r="A2619" i="13" s="1"/>
  <c r="J2620" i="13"/>
  <c r="K2620" i="13" s="1"/>
  <c r="A2620" i="13" s="1"/>
  <c r="J2621" i="13"/>
  <c r="K2621" i="13" s="1"/>
  <c r="A2621" i="13" s="1"/>
  <c r="J2622" i="13"/>
  <c r="K2622" i="13" s="1"/>
  <c r="A2622" i="13" s="1"/>
  <c r="J2623" i="13"/>
  <c r="K2623" i="13" s="1"/>
  <c r="A2623" i="13" s="1"/>
  <c r="J2624" i="13"/>
  <c r="K2624" i="13" s="1"/>
  <c r="A2624" i="13" s="1"/>
  <c r="J2625" i="13"/>
  <c r="K2625" i="13" s="1"/>
  <c r="A2625" i="13" s="1"/>
  <c r="J2626" i="13"/>
  <c r="K2626" i="13" s="1"/>
  <c r="A2626" i="13" s="1"/>
  <c r="J2627" i="13"/>
  <c r="K2627" i="13" s="1"/>
  <c r="A2627" i="13" s="1"/>
  <c r="J2628" i="13"/>
  <c r="K2628" i="13" s="1"/>
  <c r="A2628" i="13" s="1"/>
  <c r="J2629" i="13"/>
  <c r="K2629" i="13" s="1"/>
  <c r="A2629" i="13" s="1"/>
  <c r="J2630" i="13"/>
  <c r="K2630" i="13" s="1"/>
  <c r="A2630" i="13" s="1"/>
  <c r="J2631" i="13"/>
  <c r="K2631" i="13" s="1"/>
  <c r="A2631" i="13" s="1"/>
  <c r="J2632" i="13"/>
  <c r="K2632" i="13" s="1"/>
  <c r="A2632" i="13" s="1"/>
  <c r="J2633" i="13"/>
  <c r="K2633" i="13" s="1"/>
  <c r="A2633" i="13" s="1"/>
  <c r="J2634" i="13"/>
  <c r="K2634" i="13" s="1"/>
  <c r="A2634" i="13" s="1"/>
  <c r="J2635" i="13"/>
  <c r="K2635" i="13" s="1"/>
  <c r="A2635" i="13" s="1"/>
  <c r="J2636" i="13"/>
  <c r="K2636" i="13" s="1"/>
  <c r="A2636" i="13" s="1"/>
  <c r="J2637" i="13"/>
  <c r="K2637" i="13" s="1"/>
  <c r="A2637" i="13" s="1"/>
  <c r="J2638" i="13"/>
  <c r="K2638" i="13" s="1"/>
  <c r="A2638" i="13" s="1"/>
  <c r="J2639" i="13"/>
  <c r="K2639" i="13" s="1"/>
  <c r="A2639" i="13" s="1"/>
  <c r="J2640" i="13"/>
  <c r="K2640" i="13" s="1"/>
  <c r="A2640" i="13" s="1"/>
  <c r="J2641" i="13"/>
  <c r="K2641" i="13" s="1"/>
  <c r="A2641" i="13" s="1"/>
  <c r="J2642" i="13"/>
  <c r="K2642" i="13" s="1"/>
  <c r="A2642" i="13" s="1"/>
  <c r="J2643" i="13"/>
  <c r="K2643" i="13" s="1"/>
  <c r="A2643" i="13" s="1"/>
  <c r="J2644" i="13"/>
  <c r="K2644" i="13" s="1"/>
  <c r="A2644" i="13" s="1"/>
  <c r="J2645" i="13"/>
  <c r="K2645" i="13" s="1"/>
  <c r="A2645" i="13" s="1"/>
  <c r="J2646" i="13"/>
  <c r="K2646" i="13" s="1"/>
  <c r="A2646" i="13" s="1"/>
  <c r="J2647" i="13"/>
  <c r="K2647" i="13" s="1"/>
  <c r="A2647" i="13" s="1"/>
  <c r="J2648" i="13"/>
  <c r="K2648" i="13" s="1"/>
  <c r="A2648" i="13" s="1"/>
  <c r="J2649" i="13"/>
  <c r="K2649" i="13" s="1"/>
  <c r="A2649" i="13" s="1"/>
  <c r="J2650" i="13"/>
  <c r="K2650" i="13" s="1"/>
  <c r="A2650" i="13" s="1"/>
  <c r="J2651" i="13"/>
  <c r="K2651" i="13" s="1"/>
  <c r="A2651" i="13" s="1"/>
  <c r="J2652" i="13"/>
  <c r="K2652" i="13" s="1"/>
  <c r="A2652" i="13" s="1"/>
  <c r="J2653" i="13"/>
  <c r="K2653" i="13" s="1"/>
  <c r="A2653" i="13" s="1"/>
  <c r="J2654" i="13"/>
  <c r="K2654" i="13" s="1"/>
  <c r="A2654" i="13" s="1"/>
  <c r="J2655" i="13"/>
  <c r="K2655" i="13" s="1"/>
  <c r="A2655" i="13" s="1"/>
  <c r="J2656" i="13"/>
  <c r="K2656" i="13" s="1"/>
  <c r="A2656" i="13" s="1"/>
  <c r="J2657" i="13"/>
  <c r="K2657" i="13" s="1"/>
  <c r="A2657" i="13" s="1"/>
  <c r="J2658" i="13"/>
  <c r="K2658" i="13" s="1"/>
  <c r="A2658" i="13" s="1"/>
  <c r="J2659" i="13"/>
  <c r="K2659" i="13" s="1"/>
  <c r="A2659" i="13" s="1"/>
  <c r="J2660" i="13"/>
  <c r="K2660" i="13" s="1"/>
  <c r="A2660" i="13" s="1"/>
  <c r="J2661" i="13"/>
  <c r="K2661" i="13" s="1"/>
  <c r="A2661" i="13" s="1"/>
  <c r="J2662" i="13"/>
  <c r="K2662" i="13" s="1"/>
  <c r="A2662" i="13" s="1"/>
  <c r="J2663" i="13"/>
  <c r="K2663" i="13" s="1"/>
  <c r="A2663" i="13" s="1"/>
  <c r="J2664" i="13"/>
  <c r="K2664" i="13" s="1"/>
  <c r="A2664" i="13" s="1"/>
  <c r="J2665" i="13"/>
  <c r="K2665" i="13" s="1"/>
  <c r="A2665" i="13" s="1"/>
  <c r="J2666" i="13"/>
  <c r="K2666" i="13" s="1"/>
  <c r="A2666" i="13" s="1"/>
  <c r="J2667" i="13"/>
  <c r="K2667" i="13" s="1"/>
  <c r="A2667" i="13" s="1"/>
  <c r="J2668" i="13"/>
  <c r="K2668" i="13" s="1"/>
  <c r="A2668" i="13" s="1"/>
  <c r="J2669" i="13"/>
  <c r="K2669" i="13" s="1"/>
  <c r="A2669" i="13" s="1"/>
  <c r="J2670" i="13"/>
  <c r="K2670" i="13" s="1"/>
  <c r="A2670" i="13" s="1"/>
  <c r="J2671" i="13"/>
  <c r="K2671" i="13" s="1"/>
  <c r="A2671" i="13" s="1"/>
  <c r="J2672" i="13"/>
  <c r="K2672" i="13" s="1"/>
  <c r="A2672" i="13" s="1"/>
  <c r="J2673" i="13"/>
  <c r="K2673" i="13" s="1"/>
  <c r="A2673" i="13" s="1"/>
  <c r="J2674" i="13"/>
  <c r="K2674" i="13" s="1"/>
  <c r="A2674" i="13" s="1"/>
  <c r="J2675" i="13"/>
  <c r="K2675" i="13" s="1"/>
  <c r="A2675" i="13" s="1"/>
  <c r="J2676" i="13"/>
  <c r="K2676" i="13" s="1"/>
  <c r="A2676" i="13" s="1"/>
  <c r="J2677" i="13"/>
  <c r="K2677" i="13" s="1"/>
  <c r="A2677" i="13" s="1"/>
  <c r="J2678" i="13"/>
  <c r="K2678" i="13" s="1"/>
  <c r="A2678" i="13" s="1"/>
  <c r="J2679" i="13"/>
  <c r="K2679" i="13" s="1"/>
  <c r="A2679" i="13" s="1"/>
  <c r="J2680" i="13"/>
  <c r="K2680" i="13" s="1"/>
  <c r="A2680" i="13" s="1"/>
  <c r="J2681" i="13"/>
  <c r="K2681" i="13" s="1"/>
  <c r="A2681" i="13" s="1"/>
  <c r="J2682" i="13"/>
  <c r="K2682" i="13" s="1"/>
  <c r="A2682" i="13" s="1"/>
  <c r="J2683" i="13"/>
  <c r="K2683" i="13" s="1"/>
  <c r="A2683" i="13" s="1"/>
  <c r="J2684" i="13"/>
  <c r="K2684" i="13" s="1"/>
  <c r="A2684" i="13" s="1"/>
  <c r="J2685" i="13"/>
  <c r="K2685" i="13" s="1"/>
  <c r="A2685" i="13" s="1"/>
  <c r="J2686" i="13"/>
  <c r="K2686" i="13" s="1"/>
  <c r="A2686" i="13" s="1"/>
  <c r="J2687" i="13"/>
  <c r="K2687" i="13" s="1"/>
  <c r="A2687" i="13" s="1"/>
  <c r="J2688" i="13"/>
  <c r="K2688" i="13" s="1"/>
  <c r="A2688" i="13" s="1"/>
  <c r="J2689" i="13"/>
  <c r="K2689" i="13" s="1"/>
  <c r="A2689" i="13" s="1"/>
  <c r="J2690" i="13"/>
  <c r="K2690" i="13" s="1"/>
  <c r="A2690" i="13" s="1"/>
  <c r="J2691" i="13"/>
  <c r="K2691" i="13" s="1"/>
  <c r="A2691" i="13" s="1"/>
  <c r="J2692" i="13"/>
  <c r="K2692" i="13" s="1"/>
  <c r="A2692" i="13" s="1"/>
  <c r="J2693" i="13"/>
  <c r="K2693" i="13" s="1"/>
  <c r="A2693" i="13" s="1"/>
  <c r="J2694" i="13"/>
  <c r="K2694" i="13" s="1"/>
  <c r="A2694" i="13" s="1"/>
  <c r="J2695" i="13"/>
  <c r="K2695" i="13" s="1"/>
  <c r="A2695" i="13" s="1"/>
  <c r="J2696" i="13"/>
  <c r="K2696" i="13" s="1"/>
  <c r="A2696" i="13" s="1"/>
  <c r="J2697" i="13"/>
  <c r="K2697" i="13" s="1"/>
  <c r="A2697" i="13" s="1"/>
  <c r="J2698" i="13"/>
  <c r="K2698" i="13" s="1"/>
  <c r="A2698" i="13" s="1"/>
  <c r="J2699" i="13"/>
  <c r="K2699" i="13" s="1"/>
  <c r="A2699" i="13" s="1"/>
  <c r="J2700" i="13"/>
  <c r="K2700" i="13" s="1"/>
  <c r="A2700" i="13" s="1"/>
  <c r="J2701" i="13"/>
  <c r="K2701" i="13" s="1"/>
  <c r="A2701" i="13" s="1"/>
  <c r="J2702" i="13"/>
  <c r="K2702" i="13" s="1"/>
  <c r="A2702" i="13" s="1"/>
  <c r="J2703" i="13"/>
  <c r="K2703" i="13" s="1"/>
  <c r="A2703" i="13" s="1"/>
  <c r="J2704" i="13"/>
  <c r="K2704" i="13" s="1"/>
  <c r="A2704" i="13" s="1"/>
  <c r="J2705" i="13"/>
  <c r="K2705" i="13" s="1"/>
  <c r="A2705" i="13" s="1"/>
  <c r="J2706" i="13"/>
  <c r="K2706" i="13" s="1"/>
  <c r="A2706" i="13" s="1"/>
  <c r="J2707" i="13"/>
  <c r="K2707" i="13" s="1"/>
  <c r="A2707" i="13" s="1"/>
  <c r="J2708" i="13"/>
  <c r="K2708" i="13" s="1"/>
  <c r="A2708" i="13" s="1"/>
  <c r="J2709" i="13"/>
  <c r="K2709" i="13" s="1"/>
  <c r="A2709" i="13" s="1"/>
  <c r="J2710" i="13"/>
  <c r="K2710" i="13" s="1"/>
  <c r="A2710" i="13" s="1"/>
  <c r="J2711" i="13"/>
  <c r="K2711" i="13" s="1"/>
  <c r="A2711" i="13" s="1"/>
  <c r="J2712" i="13"/>
  <c r="K2712" i="13" s="1"/>
  <c r="A2712" i="13" s="1"/>
  <c r="J2713" i="13"/>
  <c r="K2713" i="13" s="1"/>
  <c r="A2713" i="13" s="1"/>
  <c r="J2714" i="13"/>
  <c r="K2714" i="13" s="1"/>
  <c r="A2714" i="13" s="1"/>
  <c r="J2715" i="13"/>
  <c r="K2715" i="13" s="1"/>
  <c r="A2715" i="13" s="1"/>
  <c r="J2716" i="13"/>
  <c r="K2716" i="13" s="1"/>
  <c r="A2716" i="13" s="1"/>
  <c r="J2717" i="13"/>
  <c r="K2717" i="13" s="1"/>
  <c r="A2717" i="13" s="1"/>
  <c r="J2718" i="13"/>
  <c r="K2718" i="13" s="1"/>
  <c r="A2718" i="13" s="1"/>
  <c r="J2719" i="13"/>
  <c r="K2719" i="13" s="1"/>
  <c r="A2719" i="13" s="1"/>
  <c r="J2720" i="13"/>
  <c r="K2720" i="13" s="1"/>
  <c r="A2720" i="13" s="1"/>
  <c r="J2721" i="13"/>
  <c r="K2721" i="13" s="1"/>
  <c r="A2721" i="13" s="1"/>
  <c r="J2722" i="13"/>
  <c r="K2722" i="13" s="1"/>
  <c r="A2722" i="13" s="1"/>
  <c r="J2723" i="13"/>
  <c r="K2723" i="13" s="1"/>
  <c r="A2723" i="13" s="1"/>
  <c r="J2724" i="13"/>
  <c r="K2724" i="13" s="1"/>
  <c r="A2724" i="13" s="1"/>
  <c r="J2725" i="13"/>
  <c r="K2725" i="13" s="1"/>
  <c r="A2725" i="13" s="1"/>
  <c r="J2726" i="13"/>
  <c r="K2726" i="13" s="1"/>
  <c r="A2726" i="13" s="1"/>
  <c r="J2727" i="13"/>
  <c r="K2727" i="13" s="1"/>
  <c r="A2727" i="13" s="1"/>
  <c r="J2728" i="13"/>
  <c r="K2728" i="13" s="1"/>
  <c r="A2728" i="13" s="1"/>
  <c r="J2729" i="13"/>
  <c r="K2729" i="13" s="1"/>
  <c r="A2729" i="13" s="1"/>
  <c r="J2730" i="13"/>
  <c r="K2730" i="13" s="1"/>
  <c r="A2730" i="13" s="1"/>
  <c r="J2731" i="13"/>
  <c r="K2731" i="13" s="1"/>
  <c r="A2731" i="13" s="1"/>
  <c r="J2732" i="13"/>
  <c r="K2732" i="13" s="1"/>
  <c r="A2732" i="13" s="1"/>
  <c r="J2733" i="13"/>
  <c r="K2733" i="13" s="1"/>
  <c r="A2733" i="13" s="1"/>
  <c r="J2734" i="13"/>
  <c r="K2734" i="13" s="1"/>
  <c r="A2734" i="13" s="1"/>
  <c r="J2735" i="13"/>
  <c r="K2735" i="13" s="1"/>
  <c r="A2735" i="13" s="1"/>
  <c r="J2736" i="13"/>
  <c r="K2736" i="13" s="1"/>
  <c r="A2736" i="13" s="1"/>
  <c r="J2737" i="13"/>
  <c r="K2737" i="13" s="1"/>
  <c r="A2737" i="13" s="1"/>
  <c r="J2738" i="13"/>
  <c r="K2738" i="13" s="1"/>
  <c r="A2738" i="13" s="1"/>
  <c r="J2739" i="13"/>
  <c r="K2739" i="13" s="1"/>
  <c r="A2739" i="13" s="1"/>
  <c r="J2740" i="13"/>
  <c r="K2740" i="13" s="1"/>
  <c r="A2740" i="13" s="1"/>
  <c r="J2741" i="13"/>
  <c r="K2741" i="13" s="1"/>
  <c r="A2741" i="13" s="1"/>
  <c r="J2742" i="13"/>
  <c r="K2742" i="13" s="1"/>
  <c r="A2742" i="13" s="1"/>
  <c r="J2743" i="13"/>
  <c r="K2743" i="13" s="1"/>
  <c r="A2743" i="13" s="1"/>
  <c r="J2744" i="13"/>
  <c r="K2744" i="13" s="1"/>
  <c r="A2744" i="13" s="1"/>
  <c r="J2745" i="13"/>
  <c r="K2745" i="13" s="1"/>
  <c r="A2745" i="13" s="1"/>
  <c r="J2746" i="13"/>
  <c r="K2746" i="13" s="1"/>
  <c r="A2746" i="13" s="1"/>
  <c r="J2747" i="13"/>
  <c r="K2747" i="13" s="1"/>
  <c r="A2747" i="13" s="1"/>
  <c r="J2748" i="13"/>
  <c r="K2748" i="13" s="1"/>
  <c r="A2748" i="13" s="1"/>
  <c r="J2749" i="13"/>
  <c r="K2749" i="13" s="1"/>
  <c r="A2749" i="13" s="1"/>
  <c r="J2750" i="13"/>
  <c r="K2750" i="13" s="1"/>
  <c r="A2750" i="13" s="1"/>
  <c r="J2751" i="13"/>
  <c r="K2751" i="13" s="1"/>
  <c r="A2751" i="13" s="1"/>
  <c r="J2752" i="13"/>
  <c r="K2752" i="13" s="1"/>
  <c r="A2752" i="13" s="1"/>
  <c r="J2753" i="13"/>
  <c r="K2753" i="13" s="1"/>
  <c r="A2753" i="13" s="1"/>
  <c r="J2754" i="13"/>
  <c r="K2754" i="13" s="1"/>
  <c r="A2754" i="13" s="1"/>
  <c r="J2755" i="13"/>
  <c r="K2755" i="13" s="1"/>
  <c r="A2755" i="13" s="1"/>
  <c r="J2756" i="13"/>
  <c r="K2756" i="13" s="1"/>
  <c r="A2756" i="13" s="1"/>
  <c r="J2757" i="13"/>
  <c r="K2757" i="13" s="1"/>
  <c r="A2757" i="13" s="1"/>
  <c r="J2758" i="13"/>
  <c r="K2758" i="13" s="1"/>
  <c r="A2758" i="13" s="1"/>
  <c r="J2759" i="13"/>
  <c r="K2759" i="13" s="1"/>
  <c r="A2759" i="13" s="1"/>
  <c r="J2760" i="13"/>
  <c r="K2760" i="13" s="1"/>
  <c r="A2760" i="13" s="1"/>
  <c r="J2761" i="13"/>
  <c r="K2761" i="13" s="1"/>
  <c r="A2761" i="13" s="1"/>
  <c r="J2762" i="13"/>
  <c r="K2762" i="13" s="1"/>
  <c r="A2762" i="13" s="1"/>
  <c r="J2763" i="13"/>
  <c r="K2763" i="13" s="1"/>
  <c r="A2763" i="13" s="1"/>
  <c r="J2764" i="13"/>
  <c r="K2764" i="13" s="1"/>
  <c r="A2764" i="13" s="1"/>
  <c r="J2765" i="13"/>
  <c r="K2765" i="13" s="1"/>
  <c r="A2765" i="13" s="1"/>
  <c r="J2766" i="13"/>
  <c r="K2766" i="13" s="1"/>
  <c r="A2766" i="13" s="1"/>
  <c r="J2767" i="13"/>
  <c r="K2767" i="13" s="1"/>
  <c r="A2767" i="13" s="1"/>
  <c r="J2768" i="13"/>
  <c r="K2768" i="13" s="1"/>
  <c r="A2768" i="13" s="1"/>
  <c r="J2769" i="13"/>
  <c r="K2769" i="13" s="1"/>
  <c r="A2769" i="13" s="1"/>
  <c r="J2770" i="13"/>
  <c r="K2770" i="13" s="1"/>
  <c r="A2770" i="13" s="1"/>
  <c r="J2771" i="13"/>
  <c r="K2771" i="13" s="1"/>
  <c r="A2771" i="13" s="1"/>
  <c r="J2772" i="13"/>
  <c r="K2772" i="13" s="1"/>
  <c r="A2772" i="13" s="1"/>
  <c r="J2773" i="13"/>
  <c r="K2773" i="13" s="1"/>
  <c r="A2773" i="13" s="1"/>
  <c r="J2774" i="13"/>
  <c r="K2774" i="13" s="1"/>
  <c r="A2774" i="13" s="1"/>
  <c r="J2775" i="13"/>
  <c r="K2775" i="13" s="1"/>
  <c r="A2775" i="13" s="1"/>
  <c r="J2776" i="13"/>
  <c r="K2776" i="13" s="1"/>
  <c r="A2776" i="13" s="1"/>
  <c r="J2777" i="13"/>
  <c r="K2777" i="13" s="1"/>
  <c r="A2777" i="13" s="1"/>
  <c r="J2778" i="13"/>
  <c r="K2778" i="13" s="1"/>
  <c r="A2778" i="13" s="1"/>
  <c r="J2779" i="13"/>
  <c r="K2779" i="13" s="1"/>
  <c r="A2779" i="13" s="1"/>
  <c r="J2780" i="13"/>
  <c r="K2780" i="13" s="1"/>
  <c r="A2780" i="13" s="1"/>
  <c r="J2781" i="13"/>
  <c r="K2781" i="13" s="1"/>
  <c r="A2781" i="13" s="1"/>
  <c r="J2782" i="13"/>
  <c r="K2782" i="13" s="1"/>
  <c r="A2782" i="13" s="1"/>
  <c r="J2783" i="13"/>
  <c r="K2783" i="13" s="1"/>
  <c r="A2783" i="13" s="1"/>
  <c r="J2784" i="13"/>
  <c r="K2784" i="13" s="1"/>
  <c r="A2784" i="13" s="1"/>
  <c r="J2785" i="13"/>
  <c r="K2785" i="13" s="1"/>
  <c r="A2785" i="13" s="1"/>
  <c r="J2786" i="13"/>
  <c r="K2786" i="13" s="1"/>
  <c r="A2786" i="13" s="1"/>
  <c r="J2787" i="13"/>
  <c r="K2787" i="13" s="1"/>
  <c r="A2787" i="13" s="1"/>
  <c r="J2788" i="13"/>
  <c r="K2788" i="13" s="1"/>
  <c r="A2788" i="13" s="1"/>
  <c r="J2789" i="13"/>
  <c r="K2789" i="13" s="1"/>
  <c r="A2789" i="13" s="1"/>
  <c r="J2790" i="13"/>
  <c r="K2790" i="13" s="1"/>
  <c r="A2790" i="13" s="1"/>
  <c r="J2791" i="13"/>
  <c r="K2791" i="13" s="1"/>
  <c r="A2791" i="13" s="1"/>
  <c r="J2792" i="13"/>
  <c r="K2792" i="13" s="1"/>
  <c r="A2792" i="13" s="1"/>
  <c r="J2793" i="13"/>
  <c r="K2793" i="13" s="1"/>
  <c r="A2793" i="13" s="1"/>
  <c r="J2794" i="13"/>
  <c r="K2794" i="13" s="1"/>
  <c r="A2794" i="13" s="1"/>
  <c r="J2795" i="13"/>
  <c r="K2795" i="13" s="1"/>
  <c r="A2795" i="13" s="1"/>
  <c r="J2796" i="13"/>
  <c r="K2796" i="13" s="1"/>
  <c r="A2796" i="13" s="1"/>
  <c r="J2797" i="13"/>
  <c r="K2797" i="13" s="1"/>
  <c r="A2797" i="13" s="1"/>
  <c r="J2798" i="13"/>
  <c r="K2798" i="13" s="1"/>
  <c r="A2798" i="13" s="1"/>
  <c r="J2799" i="13"/>
  <c r="K2799" i="13" s="1"/>
  <c r="A2799" i="13" s="1"/>
  <c r="J2800" i="13"/>
  <c r="K2800" i="13" s="1"/>
  <c r="A2800" i="13" s="1"/>
  <c r="J2801" i="13"/>
  <c r="K2801" i="13" s="1"/>
  <c r="A2801" i="13" s="1"/>
  <c r="J2802" i="13"/>
  <c r="K2802" i="13" s="1"/>
  <c r="A2802" i="13" s="1"/>
  <c r="J2803" i="13"/>
  <c r="K2803" i="13" s="1"/>
  <c r="A2803" i="13" s="1"/>
  <c r="J2804" i="13"/>
  <c r="K2804" i="13" s="1"/>
  <c r="A2804" i="13" s="1"/>
  <c r="J2805" i="13"/>
  <c r="K2805" i="13" s="1"/>
  <c r="A2805" i="13" s="1"/>
  <c r="J2806" i="13"/>
  <c r="K2806" i="13" s="1"/>
  <c r="A2806" i="13" s="1"/>
  <c r="J2807" i="13"/>
  <c r="K2807" i="13" s="1"/>
  <c r="A2807" i="13" s="1"/>
  <c r="J2808" i="13"/>
  <c r="K2808" i="13" s="1"/>
  <c r="A2808" i="13" s="1"/>
  <c r="J2809" i="13"/>
  <c r="K2809" i="13" s="1"/>
  <c r="A2809" i="13" s="1"/>
  <c r="J2810" i="13"/>
  <c r="K2810" i="13" s="1"/>
  <c r="A2810" i="13" s="1"/>
  <c r="J2811" i="13"/>
  <c r="K2811" i="13" s="1"/>
  <c r="A2811" i="13" s="1"/>
  <c r="J2812" i="13"/>
  <c r="K2812" i="13" s="1"/>
  <c r="A2812" i="13" s="1"/>
  <c r="J2813" i="13"/>
  <c r="K2813" i="13" s="1"/>
  <c r="A2813" i="13" s="1"/>
  <c r="J2814" i="13"/>
  <c r="K2814" i="13" s="1"/>
  <c r="A2814" i="13" s="1"/>
  <c r="J2815" i="13"/>
  <c r="K2815" i="13" s="1"/>
  <c r="A2815" i="13" s="1"/>
  <c r="J2816" i="13"/>
  <c r="K2816" i="13" s="1"/>
  <c r="A2816" i="13" s="1"/>
  <c r="J2817" i="13"/>
  <c r="K2817" i="13" s="1"/>
  <c r="A2817" i="13" s="1"/>
  <c r="J2818" i="13"/>
  <c r="K2818" i="13" s="1"/>
  <c r="A2818" i="13" s="1"/>
  <c r="J2819" i="13"/>
  <c r="K2819" i="13" s="1"/>
  <c r="A2819" i="13" s="1"/>
  <c r="J2820" i="13"/>
  <c r="K2820" i="13" s="1"/>
  <c r="A2820" i="13" s="1"/>
  <c r="J2821" i="13"/>
  <c r="K2821" i="13" s="1"/>
  <c r="A2821" i="13" s="1"/>
  <c r="J2822" i="13"/>
  <c r="K2822" i="13" s="1"/>
  <c r="A2822" i="13" s="1"/>
  <c r="J2823" i="13"/>
  <c r="K2823" i="13" s="1"/>
  <c r="A2823" i="13" s="1"/>
  <c r="J2824" i="13"/>
  <c r="K2824" i="13" s="1"/>
  <c r="A2824" i="13" s="1"/>
  <c r="J2825" i="13"/>
  <c r="K2825" i="13" s="1"/>
  <c r="A2825" i="13" s="1"/>
  <c r="J2826" i="13"/>
  <c r="K2826" i="13" s="1"/>
  <c r="A2826" i="13" s="1"/>
  <c r="J2827" i="13"/>
  <c r="K2827" i="13" s="1"/>
  <c r="A2827" i="13" s="1"/>
  <c r="J2828" i="13"/>
  <c r="K2828" i="13" s="1"/>
  <c r="A2828" i="13" s="1"/>
  <c r="J2829" i="13"/>
  <c r="K2829" i="13" s="1"/>
  <c r="A2829" i="13" s="1"/>
  <c r="J2830" i="13"/>
  <c r="K2830" i="13" s="1"/>
  <c r="A2830" i="13" s="1"/>
  <c r="J2831" i="13"/>
  <c r="K2831" i="13" s="1"/>
  <c r="A2831" i="13" s="1"/>
  <c r="J2832" i="13"/>
  <c r="K2832" i="13" s="1"/>
  <c r="A2832" i="13" s="1"/>
  <c r="J2833" i="13"/>
  <c r="K2833" i="13" s="1"/>
  <c r="A2833" i="13" s="1"/>
  <c r="J2834" i="13"/>
  <c r="K2834" i="13" s="1"/>
  <c r="A2834" i="13" s="1"/>
  <c r="J2835" i="13"/>
  <c r="K2835" i="13" s="1"/>
  <c r="A2835" i="13" s="1"/>
  <c r="J2836" i="13"/>
  <c r="K2836" i="13" s="1"/>
  <c r="A2836" i="13" s="1"/>
  <c r="J2837" i="13"/>
  <c r="K2837" i="13" s="1"/>
  <c r="A2837" i="13" s="1"/>
  <c r="J2838" i="13"/>
  <c r="K2838" i="13" s="1"/>
  <c r="A2838" i="13" s="1"/>
  <c r="J2839" i="13"/>
  <c r="K2839" i="13" s="1"/>
  <c r="A2839" i="13" s="1"/>
  <c r="J2840" i="13"/>
  <c r="K2840" i="13" s="1"/>
  <c r="A2840" i="13" s="1"/>
  <c r="J2841" i="13"/>
  <c r="K2841" i="13" s="1"/>
  <c r="A2841" i="13" s="1"/>
  <c r="J2842" i="13"/>
  <c r="K2842" i="13" s="1"/>
  <c r="A2842" i="13" s="1"/>
  <c r="J2843" i="13"/>
  <c r="K2843" i="13" s="1"/>
  <c r="A2843" i="13" s="1"/>
  <c r="J2844" i="13"/>
  <c r="K2844" i="13" s="1"/>
  <c r="A2844" i="13" s="1"/>
  <c r="J2845" i="13"/>
  <c r="K2845" i="13" s="1"/>
  <c r="A2845" i="13" s="1"/>
  <c r="J2846" i="13"/>
  <c r="K2846" i="13" s="1"/>
  <c r="A2846" i="13" s="1"/>
  <c r="J2847" i="13"/>
  <c r="K2847" i="13" s="1"/>
  <c r="A2847" i="13" s="1"/>
  <c r="J2848" i="13"/>
  <c r="K2848" i="13" s="1"/>
  <c r="A2848" i="13" s="1"/>
  <c r="J2849" i="13"/>
  <c r="K2849" i="13" s="1"/>
  <c r="A2849" i="13" s="1"/>
  <c r="J2850" i="13"/>
  <c r="K2850" i="13" s="1"/>
  <c r="A2850" i="13" s="1"/>
  <c r="J2851" i="13"/>
  <c r="K2851" i="13" s="1"/>
  <c r="A2851" i="13" s="1"/>
  <c r="J2852" i="13"/>
  <c r="K2852" i="13" s="1"/>
  <c r="A2852" i="13" s="1"/>
  <c r="J2853" i="13"/>
  <c r="K2853" i="13" s="1"/>
  <c r="A2853" i="13" s="1"/>
  <c r="J2854" i="13"/>
  <c r="K2854" i="13" s="1"/>
  <c r="A2854" i="13" s="1"/>
  <c r="J2855" i="13"/>
  <c r="K2855" i="13" s="1"/>
  <c r="A2855" i="13" s="1"/>
  <c r="J2856" i="13"/>
  <c r="K2856" i="13" s="1"/>
  <c r="A2856" i="13" s="1"/>
  <c r="J2857" i="13"/>
  <c r="K2857" i="13" s="1"/>
  <c r="A2857" i="13" s="1"/>
  <c r="J2858" i="13"/>
  <c r="K2858" i="13" s="1"/>
  <c r="A2858" i="13" s="1"/>
  <c r="J2859" i="13"/>
  <c r="K2859" i="13" s="1"/>
  <c r="A2859" i="13" s="1"/>
  <c r="J2860" i="13"/>
  <c r="K2860" i="13" s="1"/>
  <c r="A2860" i="13" s="1"/>
  <c r="J2861" i="13"/>
  <c r="K2861" i="13" s="1"/>
  <c r="A2861" i="13" s="1"/>
  <c r="J2862" i="13"/>
  <c r="K2862" i="13" s="1"/>
  <c r="A2862" i="13" s="1"/>
  <c r="J2863" i="13"/>
  <c r="K2863" i="13" s="1"/>
  <c r="A2863" i="13" s="1"/>
  <c r="J2864" i="13"/>
  <c r="K2864" i="13" s="1"/>
  <c r="A2864" i="13" s="1"/>
  <c r="J2865" i="13"/>
  <c r="K2865" i="13" s="1"/>
  <c r="A2865" i="13" s="1"/>
  <c r="J2866" i="13"/>
  <c r="K2866" i="13" s="1"/>
  <c r="A2866" i="13" s="1"/>
  <c r="J2867" i="13"/>
  <c r="K2867" i="13" s="1"/>
  <c r="A2867" i="13" s="1"/>
  <c r="J2868" i="13"/>
  <c r="K2868" i="13" s="1"/>
  <c r="A2868" i="13" s="1"/>
  <c r="J2869" i="13"/>
  <c r="K2869" i="13" s="1"/>
  <c r="A2869" i="13" s="1"/>
  <c r="J2870" i="13"/>
  <c r="K2870" i="13" s="1"/>
  <c r="A2870" i="13" s="1"/>
  <c r="J2871" i="13"/>
  <c r="K2871" i="13" s="1"/>
  <c r="A2871" i="13" s="1"/>
  <c r="J2872" i="13"/>
  <c r="K2872" i="13" s="1"/>
  <c r="A2872" i="13" s="1"/>
  <c r="J2873" i="13"/>
  <c r="K2873" i="13" s="1"/>
  <c r="A2873" i="13" s="1"/>
  <c r="J2874" i="13"/>
  <c r="K2874" i="13" s="1"/>
  <c r="A2874" i="13" s="1"/>
  <c r="J2875" i="13"/>
  <c r="K2875" i="13" s="1"/>
  <c r="A2875" i="13" s="1"/>
  <c r="J2876" i="13"/>
  <c r="K2876" i="13" s="1"/>
  <c r="A2876" i="13" s="1"/>
  <c r="J2877" i="13"/>
  <c r="K2877" i="13" s="1"/>
  <c r="A2877" i="13" s="1"/>
  <c r="J2878" i="13"/>
  <c r="K2878" i="13" s="1"/>
  <c r="A2878" i="13" s="1"/>
  <c r="J2879" i="13"/>
  <c r="K2879" i="13" s="1"/>
  <c r="A2879" i="13" s="1"/>
  <c r="J2880" i="13"/>
  <c r="K2880" i="13" s="1"/>
  <c r="A2880" i="13" s="1"/>
  <c r="J2881" i="13"/>
  <c r="K2881" i="13" s="1"/>
  <c r="A2881" i="13" s="1"/>
  <c r="J2882" i="13"/>
  <c r="K2882" i="13" s="1"/>
  <c r="A2882" i="13" s="1"/>
  <c r="J2883" i="13"/>
  <c r="K2883" i="13" s="1"/>
  <c r="A2883" i="13" s="1"/>
  <c r="J2884" i="13"/>
  <c r="K2884" i="13" s="1"/>
  <c r="A2884" i="13" s="1"/>
  <c r="J2885" i="13"/>
  <c r="K2885" i="13" s="1"/>
  <c r="A2885" i="13" s="1"/>
  <c r="J2886" i="13"/>
  <c r="K2886" i="13" s="1"/>
  <c r="A2886" i="13" s="1"/>
  <c r="J2887" i="13"/>
  <c r="K2887" i="13" s="1"/>
  <c r="A2887" i="13" s="1"/>
  <c r="J2888" i="13"/>
  <c r="K2888" i="13" s="1"/>
  <c r="A2888" i="13" s="1"/>
  <c r="J2889" i="13"/>
  <c r="K2889" i="13" s="1"/>
  <c r="A2889" i="13" s="1"/>
  <c r="J2890" i="13"/>
  <c r="K2890" i="13" s="1"/>
  <c r="A2890" i="13" s="1"/>
  <c r="J2891" i="13"/>
  <c r="K2891" i="13" s="1"/>
  <c r="A2891" i="13" s="1"/>
  <c r="J2892" i="13"/>
  <c r="K2892" i="13" s="1"/>
  <c r="A2892" i="13" s="1"/>
  <c r="J2893" i="13"/>
  <c r="K2893" i="13" s="1"/>
  <c r="A2893" i="13" s="1"/>
  <c r="J2894" i="13"/>
  <c r="K2894" i="13" s="1"/>
  <c r="A2894" i="13" s="1"/>
  <c r="J2895" i="13"/>
  <c r="K2895" i="13" s="1"/>
  <c r="A2895" i="13" s="1"/>
  <c r="J2896" i="13"/>
  <c r="K2896" i="13" s="1"/>
  <c r="A2896" i="13" s="1"/>
  <c r="J2897" i="13"/>
  <c r="K2897" i="13" s="1"/>
  <c r="A2897" i="13" s="1"/>
  <c r="J2898" i="13"/>
  <c r="K2898" i="13" s="1"/>
  <c r="A2898" i="13" s="1"/>
  <c r="J2899" i="13"/>
  <c r="K2899" i="13" s="1"/>
  <c r="A2899" i="13" s="1"/>
  <c r="J2900" i="13"/>
  <c r="K2900" i="13" s="1"/>
  <c r="A2900" i="13" s="1"/>
  <c r="J2901" i="13"/>
  <c r="K2901" i="13" s="1"/>
  <c r="A2901" i="13" s="1"/>
  <c r="J2902" i="13"/>
  <c r="K2902" i="13" s="1"/>
  <c r="A2902" i="13" s="1"/>
  <c r="J2903" i="13"/>
  <c r="K2903" i="13" s="1"/>
  <c r="A2903" i="13" s="1"/>
  <c r="J2904" i="13"/>
  <c r="K2904" i="13" s="1"/>
  <c r="A2904" i="13" s="1"/>
  <c r="J2905" i="13"/>
  <c r="K2905" i="13" s="1"/>
  <c r="A2905" i="13" s="1"/>
  <c r="J2906" i="13"/>
  <c r="K2906" i="13" s="1"/>
  <c r="A2906" i="13" s="1"/>
  <c r="J2907" i="13"/>
  <c r="K2907" i="13" s="1"/>
  <c r="A2907" i="13" s="1"/>
  <c r="J2908" i="13"/>
  <c r="K2908" i="13" s="1"/>
  <c r="A2908" i="13" s="1"/>
  <c r="J2909" i="13"/>
  <c r="K2909" i="13" s="1"/>
  <c r="A2909" i="13" s="1"/>
  <c r="J2910" i="13"/>
  <c r="K2910" i="13" s="1"/>
  <c r="A2910" i="13" s="1"/>
  <c r="J2911" i="13"/>
  <c r="K2911" i="13" s="1"/>
  <c r="A2911" i="13" s="1"/>
  <c r="J2912" i="13"/>
  <c r="K2912" i="13" s="1"/>
  <c r="A2912" i="13" s="1"/>
  <c r="J2913" i="13"/>
  <c r="K2913" i="13" s="1"/>
  <c r="A2913" i="13" s="1"/>
  <c r="J2914" i="13"/>
  <c r="K2914" i="13" s="1"/>
  <c r="A2914" i="13" s="1"/>
  <c r="J2915" i="13"/>
  <c r="K2915" i="13" s="1"/>
  <c r="A2915" i="13" s="1"/>
  <c r="J2916" i="13"/>
  <c r="K2916" i="13" s="1"/>
  <c r="A2916" i="13" s="1"/>
  <c r="J2917" i="13"/>
  <c r="K2917" i="13" s="1"/>
  <c r="A2917" i="13" s="1"/>
  <c r="J2918" i="13"/>
  <c r="K2918" i="13" s="1"/>
  <c r="A2918" i="13" s="1"/>
  <c r="J2919" i="13"/>
  <c r="K2919" i="13" s="1"/>
  <c r="A2919" i="13" s="1"/>
  <c r="J2920" i="13"/>
  <c r="K2920" i="13" s="1"/>
  <c r="A2920" i="13" s="1"/>
  <c r="J2921" i="13"/>
  <c r="K2921" i="13" s="1"/>
  <c r="A2921" i="13" s="1"/>
  <c r="J2922" i="13"/>
  <c r="K2922" i="13" s="1"/>
  <c r="A2922" i="13" s="1"/>
  <c r="J2923" i="13"/>
  <c r="K2923" i="13" s="1"/>
  <c r="A2923" i="13" s="1"/>
  <c r="J2924" i="13"/>
  <c r="K2924" i="13" s="1"/>
  <c r="A2924" i="13" s="1"/>
  <c r="J2925" i="13"/>
  <c r="K2925" i="13" s="1"/>
  <c r="A2925" i="13" s="1"/>
  <c r="J2926" i="13"/>
  <c r="K2926" i="13" s="1"/>
  <c r="A2926" i="13" s="1"/>
  <c r="J2927" i="13"/>
  <c r="K2927" i="13" s="1"/>
  <c r="A2927" i="13" s="1"/>
  <c r="J2928" i="13"/>
  <c r="K2928" i="13" s="1"/>
  <c r="A2928" i="13" s="1"/>
  <c r="J2929" i="13"/>
  <c r="K2929" i="13" s="1"/>
  <c r="A2929" i="13" s="1"/>
  <c r="J2930" i="13"/>
  <c r="K2930" i="13" s="1"/>
  <c r="A2930" i="13" s="1"/>
  <c r="J2931" i="13"/>
  <c r="K2931" i="13" s="1"/>
  <c r="A2931" i="13" s="1"/>
  <c r="J2932" i="13"/>
  <c r="K2932" i="13" s="1"/>
  <c r="A2932" i="13" s="1"/>
  <c r="J2933" i="13"/>
  <c r="K2933" i="13" s="1"/>
  <c r="A2933" i="13" s="1"/>
  <c r="J2934" i="13"/>
  <c r="K2934" i="13" s="1"/>
  <c r="A2934" i="13" s="1"/>
  <c r="J2935" i="13"/>
  <c r="K2935" i="13" s="1"/>
  <c r="A2935" i="13" s="1"/>
  <c r="J2936" i="13"/>
  <c r="K2936" i="13" s="1"/>
  <c r="A2936" i="13" s="1"/>
  <c r="J2937" i="13"/>
  <c r="K2937" i="13" s="1"/>
  <c r="A2937" i="13" s="1"/>
  <c r="J2938" i="13"/>
  <c r="K2938" i="13" s="1"/>
  <c r="A2938" i="13" s="1"/>
  <c r="J2939" i="13"/>
  <c r="K2939" i="13" s="1"/>
  <c r="A2939" i="13" s="1"/>
  <c r="J2940" i="13"/>
  <c r="K2940" i="13" s="1"/>
  <c r="A2940" i="13" s="1"/>
  <c r="J2941" i="13"/>
  <c r="K2941" i="13" s="1"/>
  <c r="A2941" i="13" s="1"/>
  <c r="J2942" i="13"/>
  <c r="K2942" i="13" s="1"/>
  <c r="A2942" i="13" s="1"/>
  <c r="J2943" i="13"/>
  <c r="K2943" i="13" s="1"/>
  <c r="A2943" i="13" s="1"/>
  <c r="J2944" i="13"/>
  <c r="K2944" i="13" s="1"/>
  <c r="A2944" i="13" s="1"/>
  <c r="J2945" i="13"/>
  <c r="K2945" i="13" s="1"/>
  <c r="A2945" i="13" s="1"/>
  <c r="J2946" i="13"/>
  <c r="K2946" i="13" s="1"/>
  <c r="A2946" i="13" s="1"/>
  <c r="J2947" i="13"/>
  <c r="K2947" i="13" s="1"/>
  <c r="A2947" i="13" s="1"/>
  <c r="J2948" i="13"/>
  <c r="K2948" i="13" s="1"/>
  <c r="A2948" i="13" s="1"/>
  <c r="J2949" i="13"/>
  <c r="K2949" i="13" s="1"/>
  <c r="A2949" i="13" s="1"/>
  <c r="J2950" i="13"/>
  <c r="K2950" i="13" s="1"/>
  <c r="A2950" i="13" s="1"/>
  <c r="J2951" i="13"/>
  <c r="K2951" i="13" s="1"/>
  <c r="A2951" i="13" s="1"/>
  <c r="J2952" i="13"/>
  <c r="K2952" i="13" s="1"/>
  <c r="A2952" i="13" s="1"/>
  <c r="J2953" i="13"/>
  <c r="K2953" i="13" s="1"/>
  <c r="A2953" i="13" s="1"/>
  <c r="J2954" i="13"/>
  <c r="K2954" i="13" s="1"/>
  <c r="A2954" i="13" s="1"/>
  <c r="J2955" i="13"/>
  <c r="K2955" i="13" s="1"/>
  <c r="A2955" i="13" s="1"/>
  <c r="J2956" i="13"/>
  <c r="K2956" i="13" s="1"/>
  <c r="A2956" i="13" s="1"/>
  <c r="J2957" i="13"/>
  <c r="K2957" i="13" s="1"/>
  <c r="A2957" i="13" s="1"/>
  <c r="J2958" i="13"/>
  <c r="K2958" i="13" s="1"/>
  <c r="A2958" i="13" s="1"/>
  <c r="J2959" i="13"/>
  <c r="K2959" i="13" s="1"/>
  <c r="A2959" i="13" s="1"/>
  <c r="J2960" i="13"/>
  <c r="K2960" i="13" s="1"/>
  <c r="A2960" i="13" s="1"/>
  <c r="J2961" i="13"/>
  <c r="K2961" i="13" s="1"/>
  <c r="A2961" i="13" s="1"/>
  <c r="J2962" i="13"/>
  <c r="K2962" i="13" s="1"/>
  <c r="A2962" i="13" s="1"/>
  <c r="J2963" i="13"/>
  <c r="K2963" i="13" s="1"/>
  <c r="A2963" i="13" s="1"/>
  <c r="J2964" i="13"/>
  <c r="K2964" i="13" s="1"/>
  <c r="A2964" i="13" s="1"/>
  <c r="J2965" i="13"/>
  <c r="K2965" i="13" s="1"/>
  <c r="A2965" i="13" s="1"/>
  <c r="J2966" i="13"/>
  <c r="K2966" i="13" s="1"/>
  <c r="A2966" i="13" s="1"/>
  <c r="J2967" i="13"/>
  <c r="K2967" i="13" s="1"/>
  <c r="A2967" i="13" s="1"/>
  <c r="J2968" i="13"/>
  <c r="K2968" i="13" s="1"/>
  <c r="A2968" i="13" s="1"/>
  <c r="J2969" i="13"/>
  <c r="K2969" i="13" s="1"/>
  <c r="A2969" i="13" s="1"/>
  <c r="J2970" i="13"/>
  <c r="K2970" i="13" s="1"/>
  <c r="A2970" i="13" s="1"/>
  <c r="J2971" i="13"/>
  <c r="K2971" i="13" s="1"/>
  <c r="A2971" i="13" s="1"/>
  <c r="J2972" i="13"/>
  <c r="K2972" i="13" s="1"/>
  <c r="A2972" i="13" s="1"/>
  <c r="J2973" i="13"/>
  <c r="K2973" i="13" s="1"/>
  <c r="A2973" i="13" s="1"/>
  <c r="J2974" i="13"/>
  <c r="K2974" i="13" s="1"/>
  <c r="A2974" i="13" s="1"/>
  <c r="J2975" i="13"/>
  <c r="K2975" i="13" s="1"/>
  <c r="A2975" i="13" s="1"/>
  <c r="J2976" i="13"/>
  <c r="K2976" i="13" s="1"/>
  <c r="A2976" i="13" s="1"/>
  <c r="J2977" i="13"/>
  <c r="K2977" i="13" s="1"/>
  <c r="A2977" i="13" s="1"/>
  <c r="J2978" i="13"/>
  <c r="K2978" i="13" s="1"/>
  <c r="A2978" i="13" s="1"/>
  <c r="J2979" i="13"/>
  <c r="K2979" i="13" s="1"/>
  <c r="A2979" i="13" s="1"/>
  <c r="J2980" i="13"/>
  <c r="K2980" i="13" s="1"/>
  <c r="A2980" i="13" s="1"/>
  <c r="J2981" i="13"/>
  <c r="K2981" i="13" s="1"/>
  <c r="A2981" i="13" s="1"/>
  <c r="J2982" i="13"/>
  <c r="K2982" i="13" s="1"/>
  <c r="A2982" i="13" s="1"/>
  <c r="J2983" i="13"/>
  <c r="K2983" i="13" s="1"/>
  <c r="A2983" i="13" s="1"/>
  <c r="J2984" i="13"/>
  <c r="K2984" i="13" s="1"/>
  <c r="A2984" i="13" s="1"/>
  <c r="J2985" i="13"/>
  <c r="K2985" i="13" s="1"/>
  <c r="A2985" i="13" s="1"/>
  <c r="J2986" i="13"/>
  <c r="K2986" i="13" s="1"/>
  <c r="A2986" i="13" s="1"/>
  <c r="J2987" i="13"/>
  <c r="K2987" i="13" s="1"/>
  <c r="A2987" i="13" s="1"/>
  <c r="J2988" i="13"/>
  <c r="K2988" i="13" s="1"/>
  <c r="A2988" i="13" s="1"/>
  <c r="J2989" i="13"/>
  <c r="K2989" i="13" s="1"/>
  <c r="A2989" i="13" s="1"/>
  <c r="J2990" i="13"/>
  <c r="K2990" i="13" s="1"/>
  <c r="A2990" i="13" s="1"/>
  <c r="J2991" i="13"/>
  <c r="K2991" i="13" s="1"/>
  <c r="A2991" i="13" s="1"/>
  <c r="J2992" i="13"/>
  <c r="K2992" i="13" s="1"/>
  <c r="A2992" i="13" s="1"/>
  <c r="J2993" i="13"/>
  <c r="K2993" i="13" s="1"/>
  <c r="A2993" i="13" s="1"/>
  <c r="J2994" i="13"/>
  <c r="K2994" i="13" s="1"/>
  <c r="A2994" i="13" s="1"/>
  <c r="J2995" i="13"/>
  <c r="K2995" i="13" s="1"/>
  <c r="A2995" i="13" s="1"/>
  <c r="J2996" i="13"/>
  <c r="K2996" i="13" s="1"/>
  <c r="A2996" i="13" s="1"/>
  <c r="J2997" i="13"/>
  <c r="K2997" i="13" s="1"/>
  <c r="A2997" i="13" s="1"/>
  <c r="J2998" i="13"/>
  <c r="K2998" i="13" s="1"/>
  <c r="A2998" i="13" s="1"/>
  <c r="J2999" i="13"/>
  <c r="K2999" i="13" s="1"/>
  <c r="A2999" i="13" s="1"/>
  <c r="J3000" i="13"/>
  <c r="K3000" i="13" s="1"/>
  <c r="A3000" i="13" s="1"/>
  <c r="J3001" i="13"/>
  <c r="K3001" i="13" s="1"/>
  <c r="A3001" i="13" s="1"/>
  <c r="J3002" i="13"/>
  <c r="K3002" i="13" s="1"/>
  <c r="A3002" i="13" s="1"/>
  <c r="J3003" i="13"/>
  <c r="K3003" i="13" s="1"/>
  <c r="A3003" i="13" s="1"/>
  <c r="J3004" i="13"/>
  <c r="K3004" i="13" s="1"/>
  <c r="A3004" i="13" s="1"/>
  <c r="J3005" i="13"/>
  <c r="K3005" i="13" s="1"/>
  <c r="A3005" i="13" s="1"/>
  <c r="J3006" i="13"/>
  <c r="K3006" i="13" s="1"/>
  <c r="A3006" i="13" s="1"/>
  <c r="J3007" i="13"/>
  <c r="K3007" i="13" s="1"/>
  <c r="A3007" i="13" s="1"/>
  <c r="J3008" i="13"/>
  <c r="K3008" i="13" s="1"/>
  <c r="A3008" i="13" s="1"/>
  <c r="J3009" i="13"/>
  <c r="K3009" i="13" s="1"/>
  <c r="A3009" i="13" s="1"/>
  <c r="J3010" i="13"/>
  <c r="K3010" i="13" s="1"/>
  <c r="A3010" i="13" s="1"/>
  <c r="J3011" i="13"/>
  <c r="K3011" i="13" s="1"/>
  <c r="A3011" i="13" s="1"/>
  <c r="J3012" i="13"/>
  <c r="K3012" i="13" s="1"/>
  <c r="A3012" i="13" s="1"/>
  <c r="J3013" i="13"/>
  <c r="K3013" i="13" s="1"/>
  <c r="A3013" i="13" s="1"/>
  <c r="J3014" i="13"/>
  <c r="K3014" i="13" s="1"/>
  <c r="A3014" i="13" s="1"/>
  <c r="J3015" i="13"/>
  <c r="K3015" i="13" s="1"/>
  <c r="A3015" i="13" s="1"/>
  <c r="J3016" i="13"/>
  <c r="K3016" i="13" s="1"/>
  <c r="A3016" i="13" s="1"/>
  <c r="J3017" i="13"/>
  <c r="K3017" i="13" s="1"/>
  <c r="A3017" i="13" s="1"/>
  <c r="J3018" i="13"/>
  <c r="K3018" i="13" s="1"/>
  <c r="A3018" i="13" s="1"/>
  <c r="J3019" i="13"/>
  <c r="K3019" i="13" s="1"/>
  <c r="A3019" i="13" s="1"/>
  <c r="J3020" i="13"/>
  <c r="K3020" i="13" s="1"/>
  <c r="A3020" i="13" s="1"/>
  <c r="J3021" i="13"/>
  <c r="K3021" i="13" s="1"/>
  <c r="A3021" i="13" s="1"/>
  <c r="J3022" i="13"/>
  <c r="K3022" i="13" s="1"/>
  <c r="A3022" i="13" s="1"/>
  <c r="J3023" i="13"/>
  <c r="K3023" i="13" s="1"/>
  <c r="A3023" i="13" s="1"/>
  <c r="J3024" i="13"/>
  <c r="K3024" i="13" s="1"/>
  <c r="A3024" i="13" s="1"/>
  <c r="J3025" i="13"/>
  <c r="K3025" i="13" s="1"/>
  <c r="A3025" i="13" s="1"/>
  <c r="J3026" i="13"/>
  <c r="K3026" i="13" s="1"/>
  <c r="A3026" i="13" s="1"/>
  <c r="J3027" i="13"/>
  <c r="K3027" i="13" s="1"/>
  <c r="A3027" i="13" s="1"/>
  <c r="J3028" i="13"/>
  <c r="K3028" i="13" s="1"/>
  <c r="A3028" i="13" s="1"/>
  <c r="J3029" i="13"/>
  <c r="K3029" i="13" s="1"/>
  <c r="A3029" i="13" s="1"/>
  <c r="J3030" i="13"/>
  <c r="K3030" i="13" s="1"/>
  <c r="A3030" i="13" s="1"/>
  <c r="J3031" i="13"/>
  <c r="K3031" i="13" s="1"/>
  <c r="A3031" i="13" s="1"/>
  <c r="J3032" i="13"/>
  <c r="K3032" i="13" s="1"/>
  <c r="A3032" i="13" s="1"/>
  <c r="J3033" i="13"/>
  <c r="K3033" i="13" s="1"/>
  <c r="A3033" i="13" s="1"/>
  <c r="J3034" i="13"/>
  <c r="K3034" i="13" s="1"/>
  <c r="A3034" i="13" s="1"/>
  <c r="J3035" i="13"/>
  <c r="K3035" i="13" s="1"/>
  <c r="A3035" i="13" s="1"/>
  <c r="J3036" i="13"/>
  <c r="K3036" i="13" s="1"/>
  <c r="A3036" i="13" s="1"/>
  <c r="J3037" i="13"/>
  <c r="K3037" i="13" s="1"/>
  <c r="A3037" i="13" s="1"/>
  <c r="J3038" i="13"/>
  <c r="K3038" i="13" s="1"/>
  <c r="A3038" i="13" s="1"/>
  <c r="J3039" i="13"/>
  <c r="K3039" i="13" s="1"/>
  <c r="A3039" i="13" s="1"/>
  <c r="J3040" i="13"/>
  <c r="K3040" i="13" s="1"/>
  <c r="A3040" i="13" s="1"/>
  <c r="J3041" i="13"/>
  <c r="K3041" i="13" s="1"/>
  <c r="A3041" i="13" s="1"/>
  <c r="J3042" i="13"/>
  <c r="K3042" i="13" s="1"/>
  <c r="A3042" i="13" s="1"/>
  <c r="J3043" i="13"/>
  <c r="K3043" i="13" s="1"/>
  <c r="A3043" i="13" s="1"/>
  <c r="J3044" i="13"/>
  <c r="K3044" i="13" s="1"/>
  <c r="A3044" i="13" s="1"/>
  <c r="J3045" i="13"/>
  <c r="K3045" i="13" s="1"/>
  <c r="A3045" i="13" s="1"/>
  <c r="J3046" i="13"/>
  <c r="K3046" i="13" s="1"/>
  <c r="A3046" i="13" s="1"/>
  <c r="J3047" i="13"/>
  <c r="K3047" i="13" s="1"/>
  <c r="A3047" i="13" s="1"/>
  <c r="J3048" i="13"/>
  <c r="K3048" i="13" s="1"/>
  <c r="A3048" i="13" s="1"/>
  <c r="J3049" i="13"/>
  <c r="K3049" i="13" s="1"/>
  <c r="A3049" i="13" s="1"/>
  <c r="J3050" i="13"/>
  <c r="K3050" i="13" s="1"/>
  <c r="A3050" i="13" s="1"/>
  <c r="J3051" i="13"/>
  <c r="K3051" i="13" s="1"/>
  <c r="A3051" i="13" s="1"/>
  <c r="J3052" i="13"/>
  <c r="K3052" i="13" s="1"/>
  <c r="A3052" i="13" s="1"/>
  <c r="J3053" i="13"/>
  <c r="K3053" i="13" s="1"/>
  <c r="A3053" i="13" s="1"/>
  <c r="J3054" i="13"/>
  <c r="K3054" i="13" s="1"/>
  <c r="A3054" i="13" s="1"/>
  <c r="J3055" i="13"/>
  <c r="K3055" i="13" s="1"/>
  <c r="A3055" i="13" s="1"/>
  <c r="J3056" i="13"/>
  <c r="K3056" i="13" s="1"/>
  <c r="A3056" i="13" s="1"/>
  <c r="J3057" i="13"/>
  <c r="K3057" i="13" s="1"/>
  <c r="A3057" i="13" s="1"/>
  <c r="J3058" i="13"/>
  <c r="K3058" i="13" s="1"/>
  <c r="A3058" i="13" s="1"/>
  <c r="J3059" i="13"/>
  <c r="K3059" i="13" s="1"/>
  <c r="A3059" i="13" s="1"/>
  <c r="J3060" i="13"/>
  <c r="K3060" i="13" s="1"/>
  <c r="A3060" i="13" s="1"/>
  <c r="J3061" i="13"/>
  <c r="K3061" i="13" s="1"/>
  <c r="A3061" i="13" s="1"/>
  <c r="J3062" i="13"/>
  <c r="K3062" i="13" s="1"/>
  <c r="A3062" i="13" s="1"/>
  <c r="J3063" i="13"/>
  <c r="K3063" i="13" s="1"/>
  <c r="A3063" i="13" s="1"/>
  <c r="J3064" i="13"/>
  <c r="K3064" i="13" s="1"/>
  <c r="A3064" i="13" s="1"/>
  <c r="J3065" i="13"/>
  <c r="K3065" i="13" s="1"/>
  <c r="A3065" i="13" s="1"/>
  <c r="J3066" i="13"/>
  <c r="K3066" i="13" s="1"/>
  <c r="A3066" i="13" s="1"/>
  <c r="J3067" i="13"/>
  <c r="K3067" i="13" s="1"/>
  <c r="A3067" i="13" s="1"/>
  <c r="J3068" i="13"/>
  <c r="K3068" i="13" s="1"/>
  <c r="A3068" i="13" s="1"/>
  <c r="J3069" i="13"/>
  <c r="K3069" i="13" s="1"/>
  <c r="A3069" i="13" s="1"/>
  <c r="J3070" i="13"/>
  <c r="K3070" i="13" s="1"/>
  <c r="A3070" i="13" s="1"/>
  <c r="J3071" i="13"/>
  <c r="K3071" i="13" s="1"/>
  <c r="A3071" i="13" s="1"/>
  <c r="J3072" i="13"/>
  <c r="K3072" i="13" s="1"/>
  <c r="A3072" i="13" s="1"/>
  <c r="J3073" i="13"/>
  <c r="K3073" i="13" s="1"/>
  <c r="A3073" i="13" s="1"/>
  <c r="J3074" i="13"/>
  <c r="K3074" i="13" s="1"/>
  <c r="A3074" i="13" s="1"/>
  <c r="J3075" i="13"/>
  <c r="K3075" i="13" s="1"/>
  <c r="A3075" i="13" s="1"/>
  <c r="J3076" i="13"/>
  <c r="K3076" i="13" s="1"/>
  <c r="A3076" i="13" s="1"/>
  <c r="J3077" i="13"/>
  <c r="K3077" i="13" s="1"/>
  <c r="A3077" i="13" s="1"/>
  <c r="J3078" i="13"/>
  <c r="K3078" i="13" s="1"/>
  <c r="A3078" i="13" s="1"/>
  <c r="J3079" i="13"/>
  <c r="K3079" i="13" s="1"/>
  <c r="A3079" i="13" s="1"/>
  <c r="J3080" i="13"/>
  <c r="K3080" i="13" s="1"/>
  <c r="A3080" i="13" s="1"/>
  <c r="J3081" i="13"/>
  <c r="K3081" i="13" s="1"/>
  <c r="A3081" i="13" s="1"/>
  <c r="J3082" i="13"/>
  <c r="K3082" i="13" s="1"/>
  <c r="A3082" i="13" s="1"/>
  <c r="J3083" i="13"/>
  <c r="K3083" i="13" s="1"/>
  <c r="A3083" i="13" s="1"/>
  <c r="J3084" i="13"/>
  <c r="K3084" i="13" s="1"/>
  <c r="A3084" i="13" s="1"/>
  <c r="J3085" i="13"/>
  <c r="K3085" i="13" s="1"/>
  <c r="A3085" i="13" s="1"/>
  <c r="J3086" i="13"/>
  <c r="K3086" i="13" s="1"/>
  <c r="A3086" i="13" s="1"/>
  <c r="J3087" i="13"/>
  <c r="K3087" i="13" s="1"/>
  <c r="A3087" i="13" s="1"/>
  <c r="J3088" i="13"/>
  <c r="K3088" i="13" s="1"/>
  <c r="A3088" i="13" s="1"/>
  <c r="J3089" i="13"/>
  <c r="K3089" i="13" s="1"/>
  <c r="A3089" i="13" s="1"/>
  <c r="J3090" i="13"/>
  <c r="K3090" i="13" s="1"/>
  <c r="A3090" i="13" s="1"/>
  <c r="J3091" i="13"/>
  <c r="K3091" i="13" s="1"/>
  <c r="A3091" i="13" s="1"/>
  <c r="J3092" i="13"/>
  <c r="K3092" i="13" s="1"/>
  <c r="A3092" i="13" s="1"/>
  <c r="J3093" i="13"/>
  <c r="K3093" i="13" s="1"/>
  <c r="A3093" i="13" s="1"/>
  <c r="J3094" i="13"/>
  <c r="K3094" i="13" s="1"/>
  <c r="A3094" i="13" s="1"/>
  <c r="J3095" i="13"/>
  <c r="K3095" i="13" s="1"/>
  <c r="A3095" i="13" s="1"/>
  <c r="J3096" i="13"/>
  <c r="K3096" i="13" s="1"/>
  <c r="A3096" i="13" s="1"/>
  <c r="J3097" i="13"/>
  <c r="K3097" i="13" s="1"/>
  <c r="A3097" i="13" s="1"/>
  <c r="J3098" i="13"/>
  <c r="K3098" i="13" s="1"/>
  <c r="A3098" i="13" s="1"/>
  <c r="J3099" i="13"/>
  <c r="K3099" i="13" s="1"/>
  <c r="A3099" i="13" s="1"/>
  <c r="J3100" i="13"/>
  <c r="K3100" i="13" s="1"/>
  <c r="A3100" i="13" s="1"/>
  <c r="J3101" i="13"/>
  <c r="K3101" i="13" s="1"/>
  <c r="A3101" i="13" s="1"/>
  <c r="J3102" i="13"/>
  <c r="K3102" i="13" s="1"/>
  <c r="A3102" i="13" s="1"/>
  <c r="J3103" i="13"/>
  <c r="K3103" i="13" s="1"/>
  <c r="A3103" i="13" s="1"/>
  <c r="J3104" i="13"/>
  <c r="K3104" i="13" s="1"/>
  <c r="A3104" i="13" s="1"/>
  <c r="J3105" i="13"/>
  <c r="K3105" i="13" s="1"/>
  <c r="A3105" i="13" s="1"/>
  <c r="J3106" i="13"/>
  <c r="K3106" i="13" s="1"/>
  <c r="A3106" i="13" s="1"/>
  <c r="J3107" i="13"/>
  <c r="K3107" i="13" s="1"/>
  <c r="A3107" i="13" s="1"/>
  <c r="J3108" i="13"/>
  <c r="K3108" i="13" s="1"/>
  <c r="A3108" i="13" s="1"/>
  <c r="J3109" i="13"/>
  <c r="K3109" i="13" s="1"/>
  <c r="A3109" i="13" s="1"/>
  <c r="J3110" i="13"/>
  <c r="K3110" i="13" s="1"/>
  <c r="A3110" i="13" s="1"/>
  <c r="J3111" i="13"/>
  <c r="K3111" i="13" s="1"/>
  <c r="A3111" i="13" s="1"/>
  <c r="J3112" i="13"/>
  <c r="K3112" i="13" s="1"/>
  <c r="A3112" i="13" s="1"/>
  <c r="J3113" i="13"/>
  <c r="K3113" i="13" s="1"/>
  <c r="A3113" i="13" s="1"/>
  <c r="J3114" i="13"/>
  <c r="K3114" i="13" s="1"/>
  <c r="A3114" i="13" s="1"/>
  <c r="J3115" i="13"/>
  <c r="K3115" i="13" s="1"/>
  <c r="A3115" i="13" s="1"/>
  <c r="J3116" i="13"/>
  <c r="K3116" i="13" s="1"/>
  <c r="A3116" i="13" s="1"/>
  <c r="J3117" i="13"/>
  <c r="K3117" i="13" s="1"/>
  <c r="A3117" i="13" s="1"/>
  <c r="J3118" i="13"/>
  <c r="K3118" i="13" s="1"/>
  <c r="A3118" i="13" s="1"/>
  <c r="J3119" i="13"/>
  <c r="K3119" i="13" s="1"/>
  <c r="A3119" i="13" s="1"/>
  <c r="J3120" i="13"/>
  <c r="K3120" i="13" s="1"/>
  <c r="A3120" i="13" s="1"/>
  <c r="J3121" i="13"/>
  <c r="K3121" i="13" s="1"/>
  <c r="A3121" i="13" s="1"/>
  <c r="J3122" i="13"/>
  <c r="K3122" i="13" s="1"/>
  <c r="A3122" i="13" s="1"/>
  <c r="J3123" i="13"/>
  <c r="K3123" i="13" s="1"/>
  <c r="A3123" i="13" s="1"/>
  <c r="J3124" i="13"/>
  <c r="K3124" i="13" s="1"/>
  <c r="A3124" i="13" s="1"/>
  <c r="J3125" i="13"/>
  <c r="K3125" i="13" s="1"/>
  <c r="A3125" i="13" s="1"/>
  <c r="J3126" i="13"/>
  <c r="K3126" i="13" s="1"/>
  <c r="A3126" i="13" s="1"/>
  <c r="J3127" i="13"/>
  <c r="K3127" i="13" s="1"/>
  <c r="A3127" i="13" s="1"/>
  <c r="J3128" i="13"/>
  <c r="K3128" i="13" s="1"/>
  <c r="A3128" i="13" s="1"/>
  <c r="J3129" i="13"/>
  <c r="K3129" i="13" s="1"/>
  <c r="A3129" i="13" s="1"/>
  <c r="J3130" i="13"/>
  <c r="K3130" i="13" s="1"/>
  <c r="A3130" i="13" s="1"/>
  <c r="J3131" i="13"/>
  <c r="K3131" i="13" s="1"/>
  <c r="A3131" i="13" s="1"/>
  <c r="J3132" i="13"/>
  <c r="K3132" i="13" s="1"/>
  <c r="A3132" i="13" s="1"/>
  <c r="J3133" i="13"/>
  <c r="K3133" i="13" s="1"/>
  <c r="A3133" i="13" s="1"/>
  <c r="J3134" i="13"/>
  <c r="K3134" i="13" s="1"/>
  <c r="A3134" i="13" s="1"/>
  <c r="J3135" i="13"/>
  <c r="K3135" i="13" s="1"/>
  <c r="A3135" i="13" s="1"/>
  <c r="J3136" i="13"/>
  <c r="K3136" i="13" s="1"/>
  <c r="A3136" i="13" s="1"/>
  <c r="J3137" i="13"/>
  <c r="K3137" i="13" s="1"/>
  <c r="A3137" i="13" s="1"/>
  <c r="J3138" i="13"/>
  <c r="K3138" i="13" s="1"/>
  <c r="A3138" i="13" s="1"/>
  <c r="J3139" i="13"/>
  <c r="K3139" i="13" s="1"/>
  <c r="A3139" i="13" s="1"/>
  <c r="J3140" i="13"/>
  <c r="K3140" i="13" s="1"/>
  <c r="A3140" i="13" s="1"/>
  <c r="J3141" i="13"/>
  <c r="K3141" i="13" s="1"/>
  <c r="A3141" i="13" s="1"/>
  <c r="J3142" i="13"/>
  <c r="K3142" i="13" s="1"/>
  <c r="A3142" i="13" s="1"/>
  <c r="J3143" i="13"/>
  <c r="K3143" i="13" s="1"/>
  <c r="A3143" i="13" s="1"/>
  <c r="J3144" i="13"/>
  <c r="K3144" i="13" s="1"/>
  <c r="A3144" i="13" s="1"/>
  <c r="J3145" i="13"/>
  <c r="K3145" i="13" s="1"/>
  <c r="A3145" i="13" s="1"/>
  <c r="J3146" i="13"/>
  <c r="K3146" i="13" s="1"/>
  <c r="A3146" i="13" s="1"/>
  <c r="J3147" i="13"/>
  <c r="K3147" i="13" s="1"/>
  <c r="A3147" i="13" s="1"/>
  <c r="J3148" i="13"/>
  <c r="K3148" i="13" s="1"/>
  <c r="A3148" i="13" s="1"/>
  <c r="J3149" i="13"/>
  <c r="K3149" i="13" s="1"/>
  <c r="A3149" i="13" s="1"/>
  <c r="J3150" i="13"/>
  <c r="K3150" i="13" s="1"/>
  <c r="A3150" i="13" s="1"/>
  <c r="J3151" i="13"/>
  <c r="K3151" i="13" s="1"/>
  <c r="A3151" i="13" s="1"/>
  <c r="J3152" i="13"/>
  <c r="K3152" i="13" s="1"/>
  <c r="A3152" i="13" s="1"/>
  <c r="J3153" i="13"/>
  <c r="K3153" i="13" s="1"/>
  <c r="A3153" i="13" s="1"/>
  <c r="J3154" i="13"/>
  <c r="K3154" i="13" s="1"/>
  <c r="A3154" i="13" s="1"/>
  <c r="J3155" i="13"/>
  <c r="K3155" i="13" s="1"/>
  <c r="A3155" i="13" s="1"/>
  <c r="J3156" i="13"/>
  <c r="K3156" i="13" s="1"/>
  <c r="A3156" i="13" s="1"/>
  <c r="J3157" i="13"/>
  <c r="K3157" i="13" s="1"/>
  <c r="A3157" i="13" s="1"/>
  <c r="J3158" i="13"/>
  <c r="K3158" i="13" s="1"/>
  <c r="A3158" i="13" s="1"/>
  <c r="J3159" i="13"/>
  <c r="K3159" i="13" s="1"/>
  <c r="A3159" i="13" s="1"/>
  <c r="J3160" i="13"/>
  <c r="K3160" i="13" s="1"/>
  <c r="A3160" i="13" s="1"/>
  <c r="J3161" i="13"/>
  <c r="K3161" i="13" s="1"/>
  <c r="A3161" i="13" s="1"/>
  <c r="J3162" i="13"/>
  <c r="K3162" i="13" s="1"/>
  <c r="A3162" i="13" s="1"/>
  <c r="J3163" i="13"/>
  <c r="K3163" i="13" s="1"/>
  <c r="A3163" i="13" s="1"/>
  <c r="J3164" i="13"/>
  <c r="K3164" i="13" s="1"/>
  <c r="A3164" i="13" s="1"/>
  <c r="J3165" i="13"/>
  <c r="K3165" i="13" s="1"/>
  <c r="A3165" i="13" s="1"/>
  <c r="J3166" i="13"/>
  <c r="K3166" i="13" s="1"/>
  <c r="A3166" i="13" s="1"/>
  <c r="J3167" i="13"/>
  <c r="K3167" i="13" s="1"/>
  <c r="A3167" i="13" s="1"/>
  <c r="J3168" i="13"/>
  <c r="K3168" i="13" s="1"/>
  <c r="A3168" i="13" s="1"/>
  <c r="J3169" i="13"/>
  <c r="K3169" i="13" s="1"/>
  <c r="A3169" i="13" s="1"/>
  <c r="J3170" i="13"/>
  <c r="K3170" i="13" s="1"/>
  <c r="A3170" i="13" s="1"/>
  <c r="J3171" i="13"/>
  <c r="K3171" i="13" s="1"/>
  <c r="A3171" i="13" s="1"/>
  <c r="J3172" i="13"/>
  <c r="K3172" i="13" s="1"/>
  <c r="A3172" i="13" s="1"/>
  <c r="J3173" i="13"/>
  <c r="K3173" i="13" s="1"/>
  <c r="A3173" i="13" s="1"/>
  <c r="J3174" i="13"/>
  <c r="K3174" i="13" s="1"/>
  <c r="A3174" i="13" s="1"/>
  <c r="J3175" i="13"/>
  <c r="K3175" i="13" s="1"/>
  <c r="A3175" i="13" s="1"/>
  <c r="J3176" i="13"/>
  <c r="K3176" i="13" s="1"/>
  <c r="A3176" i="13" s="1"/>
  <c r="J3177" i="13"/>
  <c r="K3177" i="13" s="1"/>
  <c r="A3177" i="13" s="1"/>
  <c r="J3178" i="13"/>
  <c r="K3178" i="13" s="1"/>
  <c r="A3178" i="13" s="1"/>
  <c r="J3179" i="13"/>
  <c r="K3179" i="13" s="1"/>
  <c r="A3179" i="13" s="1"/>
  <c r="J3180" i="13"/>
  <c r="K3180" i="13" s="1"/>
  <c r="A3180" i="13" s="1"/>
  <c r="J3181" i="13"/>
  <c r="K3181" i="13" s="1"/>
  <c r="A3181" i="13" s="1"/>
  <c r="J3182" i="13"/>
  <c r="K3182" i="13" s="1"/>
  <c r="A3182" i="13" s="1"/>
  <c r="J3183" i="13"/>
  <c r="K3183" i="13" s="1"/>
  <c r="A3183" i="13" s="1"/>
  <c r="J3184" i="13"/>
  <c r="K3184" i="13" s="1"/>
  <c r="A3184" i="13" s="1"/>
  <c r="J3185" i="13"/>
  <c r="K3185" i="13" s="1"/>
  <c r="A3185" i="13" s="1"/>
  <c r="J3186" i="13"/>
  <c r="K3186" i="13" s="1"/>
  <c r="A3186" i="13" s="1"/>
  <c r="J3187" i="13"/>
  <c r="K3187" i="13" s="1"/>
  <c r="A3187" i="13" s="1"/>
  <c r="J3188" i="13"/>
  <c r="K3188" i="13" s="1"/>
  <c r="A3188" i="13" s="1"/>
  <c r="J3189" i="13"/>
  <c r="K3189" i="13" s="1"/>
  <c r="A3189" i="13" s="1"/>
  <c r="J3190" i="13"/>
  <c r="K3190" i="13" s="1"/>
  <c r="A3190" i="13" s="1"/>
  <c r="J3191" i="13"/>
  <c r="K3191" i="13" s="1"/>
  <c r="A3191" i="13" s="1"/>
  <c r="J3192" i="13"/>
  <c r="K3192" i="13" s="1"/>
  <c r="A3192" i="13" s="1"/>
  <c r="J3193" i="13"/>
  <c r="K3193" i="13" s="1"/>
  <c r="A3193" i="13" s="1"/>
  <c r="J3194" i="13"/>
  <c r="K3194" i="13" s="1"/>
  <c r="A3194" i="13" s="1"/>
  <c r="J3195" i="13"/>
  <c r="K3195" i="13" s="1"/>
  <c r="A3195" i="13" s="1"/>
  <c r="J3196" i="13"/>
  <c r="K3196" i="13" s="1"/>
  <c r="A3196" i="13" s="1"/>
  <c r="J3197" i="13"/>
  <c r="K3197" i="13" s="1"/>
  <c r="A3197" i="13" s="1"/>
  <c r="J3198" i="13"/>
  <c r="K3198" i="13" s="1"/>
  <c r="A3198" i="13" s="1"/>
  <c r="J3199" i="13"/>
  <c r="K3199" i="13" s="1"/>
  <c r="A3199" i="13" s="1"/>
  <c r="J3200" i="13"/>
  <c r="K3200" i="13" s="1"/>
  <c r="A3200" i="13" s="1"/>
  <c r="J3201" i="13"/>
  <c r="K3201" i="13" s="1"/>
  <c r="A3201" i="13" s="1"/>
  <c r="J3202" i="13"/>
  <c r="K3202" i="13" s="1"/>
  <c r="A3202" i="13" s="1"/>
  <c r="J3203" i="13"/>
  <c r="K3203" i="13" s="1"/>
  <c r="A3203" i="13" s="1"/>
  <c r="J3204" i="13"/>
  <c r="K3204" i="13" s="1"/>
  <c r="A3204" i="13" s="1"/>
  <c r="J3205" i="13"/>
  <c r="K3205" i="13" s="1"/>
  <c r="A3205" i="13" s="1"/>
  <c r="J3206" i="13"/>
  <c r="K3206" i="13" s="1"/>
  <c r="A3206" i="13" s="1"/>
  <c r="J3207" i="13"/>
  <c r="K3207" i="13" s="1"/>
  <c r="A3207" i="13" s="1"/>
  <c r="J3208" i="13"/>
  <c r="K3208" i="13" s="1"/>
  <c r="A3208" i="13" s="1"/>
  <c r="J3209" i="13"/>
  <c r="K3209" i="13" s="1"/>
  <c r="A3209" i="13" s="1"/>
  <c r="J3210" i="13"/>
  <c r="K3210" i="13" s="1"/>
  <c r="A3210" i="13" s="1"/>
  <c r="J3211" i="13"/>
  <c r="K3211" i="13" s="1"/>
  <c r="A3211" i="13" s="1"/>
  <c r="J3212" i="13"/>
  <c r="K3212" i="13" s="1"/>
  <c r="A3212" i="13" s="1"/>
  <c r="J3213" i="13"/>
  <c r="K3213" i="13" s="1"/>
  <c r="A3213" i="13" s="1"/>
  <c r="J3214" i="13"/>
  <c r="K3214" i="13" s="1"/>
  <c r="A3214" i="13" s="1"/>
  <c r="J3215" i="13"/>
  <c r="K3215" i="13" s="1"/>
  <c r="A3215" i="13" s="1"/>
  <c r="J3216" i="13"/>
  <c r="K3216" i="13" s="1"/>
  <c r="A3216" i="13" s="1"/>
  <c r="J3217" i="13"/>
  <c r="K3217" i="13" s="1"/>
  <c r="A3217" i="13" s="1"/>
  <c r="J3218" i="13"/>
  <c r="K3218" i="13" s="1"/>
  <c r="A3218" i="13" s="1"/>
  <c r="J3219" i="13"/>
  <c r="K3219" i="13" s="1"/>
  <c r="A3219" i="13" s="1"/>
  <c r="J3220" i="13"/>
  <c r="K3220" i="13" s="1"/>
  <c r="A3220" i="13" s="1"/>
  <c r="J3221" i="13"/>
  <c r="K3221" i="13" s="1"/>
  <c r="A3221" i="13" s="1"/>
  <c r="J3222" i="13"/>
  <c r="K3222" i="13" s="1"/>
  <c r="A3222" i="13" s="1"/>
  <c r="J3223" i="13"/>
  <c r="K3223" i="13" s="1"/>
  <c r="A3223" i="13" s="1"/>
  <c r="J3224" i="13"/>
  <c r="K3224" i="13" s="1"/>
  <c r="A3224" i="13" s="1"/>
  <c r="J3225" i="13"/>
  <c r="K3225" i="13" s="1"/>
  <c r="A3225" i="13" s="1"/>
  <c r="J3226" i="13"/>
  <c r="K3226" i="13" s="1"/>
  <c r="A3226" i="13" s="1"/>
  <c r="J3227" i="13"/>
  <c r="K3227" i="13" s="1"/>
  <c r="A3227" i="13" s="1"/>
  <c r="J3228" i="13"/>
  <c r="K3228" i="13" s="1"/>
  <c r="A3228" i="13" s="1"/>
  <c r="J3229" i="13"/>
  <c r="K3229" i="13" s="1"/>
  <c r="A3229" i="13" s="1"/>
  <c r="J3230" i="13"/>
  <c r="K3230" i="13" s="1"/>
  <c r="A3230" i="13" s="1"/>
  <c r="J3231" i="13"/>
  <c r="K3231" i="13" s="1"/>
  <c r="A3231" i="13" s="1"/>
  <c r="J3232" i="13"/>
  <c r="K3232" i="13" s="1"/>
  <c r="A3232" i="13" s="1"/>
  <c r="J3233" i="13"/>
  <c r="K3233" i="13" s="1"/>
  <c r="A3233" i="13" s="1"/>
  <c r="J3234" i="13"/>
  <c r="K3234" i="13" s="1"/>
  <c r="A3234" i="13" s="1"/>
  <c r="J3235" i="13"/>
  <c r="K3235" i="13" s="1"/>
  <c r="A3235" i="13" s="1"/>
  <c r="J3236" i="13"/>
  <c r="K3236" i="13" s="1"/>
  <c r="A3236" i="13" s="1"/>
  <c r="J3237" i="13"/>
  <c r="K3237" i="13" s="1"/>
  <c r="A3237" i="13" s="1"/>
  <c r="J3238" i="13"/>
  <c r="K3238" i="13" s="1"/>
  <c r="A3238" i="13" s="1"/>
  <c r="J3239" i="13"/>
  <c r="K3239" i="13" s="1"/>
  <c r="A3239" i="13" s="1"/>
  <c r="J3240" i="13"/>
  <c r="K3240" i="13" s="1"/>
  <c r="A3240" i="13" s="1"/>
  <c r="J3241" i="13"/>
  <c r="K3241" i="13" s="1"/>
  <c r="A3241" i="13" s="1"/>
  <c r="J3242" i="13"/>
  <c r="K3242" i="13" s="1"/>
  <c r="A3242" i="13" s="1"/>
  <c r="J3243" i="13"/>
  <c r="K3243" i="13" s="1"/>
  <c r="A3243" i="13" s="1"/>
  <c r="J3244" i="13"/>
  <c r="K3244" i="13" s="1"/>
  <c r="A3244" i="13" s="1"/>
  <c r="J3245" i="13"/>
  <c r="K3245" i="13" s="1"/>
  <c r="A3245" i="13" s="1"/>
  <c r="J3246" i="13"/>
  <c r="K3246" i="13" s="1"/>
  <c r="A3246" i="13" s="1"/>
  <c r="J3247" i="13"/>
  <c r="K3247" i="13" s="1"/>
  <c r="A3247" i="13" s="1"/>
  <c r="J3248" i="13"/>
  <c r="K3248" i="13" s="1"/>
  <c r="A3248" i="13" s="1"/>
  <c r="J3249" i="13"/>
  <c r="K3249" i="13" s="1"/>
  <c r="A3249" i="13" s="1"/>
  <c r="J3250" i="13"/>
  <c r="K3250" i="13" s="1"/>
  <c r="A3250" i="13" s="1"/>
  <c r="J3251" i="13"/>
  <c r="K3251" i="13" s="1"/>
  <c r="A3251" i="13" s="1"/>
  <c r="J3252" i="13"/>
  <c r="K3252" i="13" s="1"/>
  <c r="A3252" i="13" s="1"/>
  <c r="J3253" i="13"/>
  <c r="K3253" i="13" s="1"/>
  <c r="A3253" i="13" s="1"/>
  <c r="J3254" i="13"/>
  <c r="K3254" i="13" s="1"/>
  <c r="A3254" i="13" s="1"/>
  <c r="J3255" i="13"/>
  <c r="K3255" i="13" s="1"/>
  <c r="A3255" i="13" s="1"/>
  <c r="J3256" i="13"/>
  <c r="K3256" i="13" s="1"/>
  <c r="A3256" i="13" s="1"/>
  <c r="J3257" i="13"/>
  <c r="K3257" i="13" s="1"/>
  <c r="A3257" i="13" s="1"/>
  <c r="J3258" i="13"/>
  <c r="K3258" i="13" s="1"/>
  <c r="A3258" i="13" s="1"/>
  <c r="J3259" i="13"/>
  <c r="K3259" i="13" s="1"/>
  <c r="A3259" i="13" s="1"/>
  <c r="J3260" i="13"/>
  <c r="K3260" i="13" s="1"/>
  <c r="A3260" i="13" s="1"/>
  <c r="J3261" i="13"/>
  <c r="K3261" i="13" s="1"/>
  <c r="A3261" i="13" s="1"/>
  <c r="J3262" i="13"/>
  <c r="K3262" i="13" s="1"/>
  <c r="A3262" i="13" s="1"/>
  <c r="J3263" i="13"/>
  <c r="K3263" i="13" s="1"/>
  <c r="A3263" i="13" s="1"/>
  <c r="J3264" i="13"/>
  <c r="K3264" i="13" s="1"/>
  <c r="A3264" i="13" s="1"/>
  <c r="J3265" i="13"/>
  <c r="K3265" i="13" s="1"/>
  <c r="A3265" i="13" s="1"/>
  <c r="J3266" i="13"/>
  <c r="K3266" i="13" s="1"/>
  <c r="A3266" i="13" s="1"/>
  <c r="J3267" i="13"/>
  <c r="K3267" i="13" s="1"/>
  <c r="A3267" i="13" s="1"/>
  <c r="J3268" i="13"/>
  <c r="K3268" i="13" s="1"/>
  <c r="A3268" i="13" s="1"/>
  <c r="J3269" i="13"/>
  <c r="K3269" i="13" s="1"/>
  <c r="A3269" i="13" s="1"/>
  <c r="J3270" i="13"/>
  <c r="K3270" i="13" s="1"/>
  <c r="A3270" i="13" s="1"/>
  <c r="J3271" i="13"/>
  <c r="K3271" i="13" s="1"/>
  <c r="A3271" i="13" s="1"/>
  <c r="J3272" i="13"/>
  <c r="K3272" i="13" s="1"/>
  <c r="A3272" i="13" s="1"/>
  <c r="J3273" i="13"/>
  <c r="K3273" i="13" s="1"/>
  <c r="A3273" i="13" s="1"/>
  <c r="J3274" i="13"/>
  <c r="K3274" i="13" s="1"/>
  <c r="A3274" i="13" s="1"/>
  <c r="J3275" i="13"/>
  <c r="K3275" i="13" s="1"/>
  <c r="A3275" i="13" s="1"/>
  <c r="J3276" i="13"/>
  <c r="K3276" i="13" s="1"/>
  <c r="A3276" i="13" s="1"/>
  <c r="J3277" i="13"/>
  <c r="K3277" i="13" s="1"/>
  <c r="A3277" i="13" s="1"/>
  <c r="J3278" i="13"/>
  <c r="K3278" i="13" s="1"/>
  <c r="A3278" i="13" s="1"/>
  <c r="J3279" i="13"/>
  <c r="K3279" i="13" s="1"/>
  <c r="A3279" i="13" s="1"/>
  <c r="J3280" i="13"/>
  <c r="K3280" i="13" s="1"/>
  <c r="A3280" i="13" s="1"/>
  <c r="J3281" i="13"/>
  <c r="K3281" i="13" s="1"/>
  <c r="A3281" i="13" s="1"/>
  <c r="J3282" i="13"/>
  <c r="K3282" i="13" s="1"/>
  <c r="A3282" i="13" s="1"/>
  <c r="J3283" i="13"/>
  <c r="K3283" i="13" s="1"/>
  <c r="A3283" i="13" s="1"/>
  <c r="J3284" i="13"/>
  <c r="K3284" i="13" s="1"/>
  <c r="A3284" i="13" s="1"/>
  <c r="J3285" i="13"/>
  <c r="K3285" i="13" s="1"/>
  <c r="A3285" i="13" s="1"/>
  <c r="J3286" i="13"/>
  <c r="K3286" i="13" s="1"/>
  <c r="A3286" i="13" s="1"/>
  <c r="J3287" i="13"/>
  <c r="K3287" i="13" s="1"/>
  <c r="A3287" i="13" s="1"/>
  <c r="J3288" i="13"/>
  <c r="K3288" i="13" s="1"/>
  <c r="A3288" i="13" s="1"/>
  <c r="J3289" i="13"/>
  <c r="K3289" i="13" s="1"/>
  <c r="A3289" i="13" s="1"/>
  <c r="J3290" i="13"/>
  <c r="K3290" i="13" s="1"/>
  <c r="A3290" i="13" s="1"/>
  <c r="J3291" i="13"/>
  <c r="K3291" i="13" s="1"/>
  <c r="A3291" i="13" s="1"/>
  <c r="J3292" i="13"/>
  <c r="K3292" i="13" s="1"/>
  <c r="A3292" i="13" s="1"/>
  <c r="J3293" i="13"/>
  <c r="K3293" i="13" s="1"/>
  <c r="A3293" i="13" s="1"/>
  <c r="J3294" i="13"/>
  <c r="K3294" i="13" s="1"/>
  <c r="A3294" i="13" s="1"/>
  <c r="J3295" i="13"/>
  <c r="K3295" i="13" s="1"/>
  <c r="A3295" i="13" s="1"/>
  <c r="J3296" i="13"/>
  <c r="K3296" i="13" s="1"/>
  <c r="A3296" i="13" s="1"/>
  <c r="J3297" i="13"/>
  <c r="K3297" i="13" s="1"/>
  <c r="A3297" i="13" s="1"/>
  <c r="J3298" i="13"/>
  <c r="K3298" i="13" s="1"/>
  <c r="A3298" i="13" s="1"/>
  <c r="J3299" i="13"/>
  <c r="K3299" i="13" s="1"/>
  <c r="A3299" i="13" s="1"/>
  <c r="J3300" i="13"/>
  <c r="K3300" i="13" s="1"/>
  <c r="A3300" i="13" s="1"/>
  <c r="J3301" i="13"/>
  <c r="K3301" i="13" s="1"/>
  <c r="A3301" i="13" s="1"/>
  <c r="J3302" i="13"/>
  <c r="K3302" i="13" s="1"/>
  <c r="A3302" i="13" s="1"/>
  <c r="J3303" i="13"/>
  <c r="K3303" i="13" s="1"/>
  <c r="A3303" i="13" s="1"/>
  <c r="J3304" i="13"/>
  <c r="K3304" i="13" s="1"/>
  <c r="A3304" i="13" s="1"/>
  <c r="J3305" i="13"/>
  <c r="K3305" i="13" s="1"/>
  <c r="A3305" i="13" s="1"/>
  <c r="J3306" i="13"/>
  <c r="K3306" i="13" s="1"/>
  <c r="A3306" i="13" s="1"/>
  <c r="J3307" i="13"/>
  <c r="K3307" i="13" s="1"/>
  <c r="A3307" i="13" s="1"/>
  <c r="J3308" i="13"/>
  <c r="K3308" i="13" s="1"/>
  <c r="A3308" i="13" s="1"/>
  <c r="J3309" i="13"/>
  <c r="K3309" i="13" s="1"/>
  <c r="A3309" i="13" s="1"/>
  <c r="J3310" i="13"/>
  <c r="K3310" i="13" s="1"/>
  <c r="A3310" i="13" s="1"/>
  <c r="J3311" i="13"/>
  <c r="K3311" i="13" s="1"/>
  <c r="A3311" i="13" s="1"/>
  <c r="J3312" i="13"/>
  <c r="K3312" i="13" s="1"/>
  <c r="A3312" i="13" s="1"/>
  <c r="J3313" i="13"/>
  <c r="K3313" i="13" s="1"/>
  <c r="A3313" i="13" s="1"/>
  <c r="J3314" i="13"/>
  <c r="K3314" i="13" s="1"/>
  <c r="A3314" i="13" s="1"/>
  <c r="J3315" i="13"/>
  <c r="K3315" i="13" s="1"/>
  <c r="A3315" i="13" s="1"/>
  <c r="J3316" i="13"/>
  <c r="K3316" i="13" s="1"/>
  <c r="A3316" i="13" s="1"/>
  <c r="J3317" i="13"/>
  <c r="K3317" i="13" s="1"/>
  <c r="A3317" i="13" s="1"/>
  <c r="J3318" i="13"/>
  <c r="K3318" i="13" s="1"/>
  <c r="A3318" i="13" s="1"/>
  <c r="J3319" i="13"/>
  <c r="K3319" i="13" s="1"/>
  <c r="A3319" i="13" s="1"/>
  <c r="J3320" i="13"/>
  <c r="K3320" i="13" s="1"/>
  <c r="A3320" i="13" s="1"/>
  <c r="J3321" i="13"/>
  <c r="K3321" i="13" s="1"/>
  <c r="A3321" i="13" s="1"/>
  <c r="J3322" i="13"/>
  <c r="K3322" i="13" s="1"/>
  <c r="A3322" i="13" s="1"/>
  <c r="J3323" i="13"/>
  <c r="K3323" i="13" s="1"/>
  <c r="A3323" i="13" s="1"/>
  <c r="J3324" i="13"/>
  <c r="K3324" i="13" s="1"/>
  <c r="A3324" i="13" s="1"/>
  <c r="J3325" i="13"/>
  <c r="K3325" i="13" s="1"/>
  <c r="A3325" i="13" s="1"/>
  <c r="J3326" i="13"/>
  <c r="K3326" i="13" s="1"/>
  <c r="A3326" i="13" s="1"/>
  <c r="J3327" i="13"/>
  <c r="K3327" i="13" s="1"/>
  <c r="A3327" i="13" s="1"/>
  <c r="J3328" i="13"/>
  <c r="K3328" i="13" s="1"/>
  <c r="A3328" i="13" s="1"/>
  <c r="J3329" i="13"/>
  <c r="K3329" i="13" s="1"/>
  <c r="A3329" i="13" s="1"/>
  <c r="J3330" i="13"/>
  <c r="K3330" i="13" s="1"/>
  <c r="A3330" i="13" s="1"/>
  <c r="J3331" i="13"/>
  <c r="K3331" i="13" s="1"/>
  <c r="A3331" i="13" s="1"/>
  <c r="J3332" i="13"/>
  <c r="K3332" i="13" s="1"/>
  <c r="A3332" i="13" s="1"/>
  <c r="J3333" i="13"/>
  <c r="K3333" i="13" s="1"/>
  <c r="A3333" i="13" s="1"/>
  <c r="J3334" i="13"/>
  <c r="K3334" i="13" s="1"/>
  <c r="A3334" i="13" s="1"/>
  <c r="J3335" i="13"/>
  <c r="K3335" i="13" s="1"/>
  <c r="A3335" i="13" s="1"/>
  <c r="J3336" i="13"/>
  <c r="K3336" i="13" s="1"/>
  <c r="A3336" i="13" s="1"/>
  <c r="J3337" i="13"/>
  <c r="K3337" i="13" s="1"/>
  <c r="A3337" i="13" s="1"/>
  <c r="J3338" i="13"/>
  <c r="K3338" i="13" s="1"/>
  <c r="A3338" i="13" s="1"/>
  <c r="J3339" i="13"/>
  <c r="K3339" i="13" s="1"/>
  <c r="A3339" i="13" s="1"/>
  <c r="J3340" i="13"/>
  <c r="K3340" i="13" s="1"/>
  <c r="A3340" i="13" s="1"/>
  <c r="J3341" i="13"/>
  <c r="K3341" i="13" s="1"/>
  <c r="A3341" i="13" s="1"/>
  <c r="J3342" i="13"/>
  <c r="K3342" i="13" s="1"/>
  <c r="A3342" i="13" s="1"/>
  <c r="J3343" i="13"/>
  <c r="K3343" i="13" s="1"/>
  <c r="A3343" i="13" s="1"/>
  <c r="J3344" i="13"/>
  <c r="K3344" i="13" s="1"/>
  <c r="A3344" i="13" s="1"/>
  <c r="J3345" i="13"/>
  <c r="K3345" i="13" s="1"/>
  <c r="A3345" i="13" s="1"/>
  <c r="J3346" i="13"/>
  <c r="K3346" i="13" s="1"/>
  <c r="A3346" i="13" s="1"/>
  <c r="J3347" i="13"/>
  <c r="K3347" i="13" s="1"/>
  <c r="A3347" i="13" s="1"/>
  <c r="J3348" i="13"/>
  <c r="K3348" i="13" s="1"/>
  <c r="A3348" i="13" s="1"/>
  <c r="J3349" i="13"/>
  <c r="K3349" i="13" s="1"/>
  <c r="A3349" i="13" s="1"/>
  <c r="J3350" i="13"/>
  <c r="K3350" i="13" s="1"/>
  <c r="A3350" i="13" s="1"/>
  <c r="J3351" i="13"/>
  <c r="K3351" i="13" s="1"/>
  <c r="A3351" i="13" s="1"/>
  <c r="J3352" i="13"/>
  <c r="K3352" i="13" s="1"/>
  <c r="A3352" i="13" s="1"/>
  <c r="J3353" i="13"/>
  <c r="K3353" i="13" s="1"/>
  <c r="A3353" i="13" s="1"/>
  <c r="J3354" i="13"/>
  <c r="K3354" i="13" s="1"/>
  <c r="A3354" i="13" s="1"/>
  <c r="J3355" i="13"/>
  <c r="K3355" i="13" s="1"/>
  <c r="A3355" i="13" s="1"/>
  <c r="J3356" i="13"/>
  <c r="K3356" i="13" s="1"/>
  <c r="A3356" i="13" s="1"/>
  <c r="J3357" i="13"/>
  <c r="K3357" i="13" s="1"/>
  <c r="A3357" i="13" s="1"/>
  <c r="J3358" i="13"/>
  <c r="K3358" i="13" s="1"/>
  <c r="A3358" i="13" s="1"/>
  <c r="J3359" i="13"/>
  <c r="K3359" i="13" s="1"/>
  <c r="A3359" i="13" s="1"/>
  <c r="J3360" i="13"/>
  <c r="K3360" i="13" s="1"/>
  <c r="A3360" i="13" s="1"/>
  <c r="J3361" i="13"/>
  <c r="K3361" i="13" s="1"/>
  <c r="A3361" i="13" s="1"/>
  <c r="J3362" i="13"/>
  <c r="K3362" i="13" s="1"/>
  <c r="A3362" i="13" s="1"/>
  <c r="J3363" i="13"/>
  <c r="K3363" i="13" s="1"/>
  <c r="A3363" i="13" s="1"/>
  <c r="J3364" i="13"/>
  <c r="K3364" i="13" s="1"/>
  <c r="A3364" i="13" s="1"/>
  <c r="J3365" i="13"/>
  <c r="K3365" i="13" s="1"/>
  <c r="A3365" i="13" s="1"/>
  <c r="J3366" i="13"/>
  <c r="K3366" i="13" s="1"/>
  <c r="A3366" i="13" s="1"/>
  <c r="J3367" i="13"/>
  <c r="K3367" i="13" s="1"/>
  <c r="A3367" i="13" s="1"/>
  <c r="J3368" i="13"/>
  <c r="K3368" i="13" s="1"/>
  <c r="A3368" i="13" s="1"/>
  <c r="J3369" i="13"/>
  <c r="K3369" i="13" s="1"/>
  <c r="A3369" i="13" s="1"/>
  <c r="J3370" i="13"/>
  <c r="K3370" i="13" s="1"/>
  <c r="A3370" i="13" s="1"/>
  <c r="J3371" i="13"/>
  <c r="K3371" i="13" s="1"/>
  <c r="A3371" i="13" s="1"/>
  <c r="J3372" i="13"/>
  <c r="K3372" i="13" s="1"/>
  <c r="A3372" i="13" s="1"/>
  <c r="J3373" i="13"/>
  <c r="K3373" i="13" s="1"/>
  <c r="A3373" i="13" s="1"/>
  <c r="J3374" i="13"/>
  <c r="K3374" i="13" s="1"/>
  <c r="A3374" i="13" s="1"/>
  <c r="J3375" i="13"/>
  <c r="K3375" i="13" s="1"/>
  <c r="A3375" i="13" s="1"/>
  <c r="J3376" i="13"/>
  <c r="K3376" i="13" s="1"/>
  <c r="A3376" i="13" s="1"/>
  <c r="J3377" i="13"/>
  <c r="K3377" i="13" s="1"/>
  <c r="A3377" i="13" s="1"/>
  <c r="J3378" i="13"/>
  <c r="K3378" i="13" s="1"/>
  <c r="A3378" i="13" s="1"/>
  <c r="J3379" i="13"/>
  <c r="K3379" i="13" s="1"/>
  <c r="A3379" i="13" s="1"/>
  <c r="J3380" i="13"/>
  <c r="K3380" i="13" s="1"/>
  <c r="A3380" i="13" s="1"/>
  <c r="J3381" i="13"/>
  <c r="K3381" i="13" s="1"/>
  <c r="A3381" i="13" s="1"/>
  <c r="J3382" i="13"/>
  <c r="K3382" i="13" s="1"/>
  <c r="A3382" i="13" s="1"/>
  <c r="J3383" i="13"/>
  <c r="K3383" i="13" s="1"/>
  <c r="A3383" i="13" s="1"/>
  <c r="J3384" i="13"/>
  <c r="K3384" i="13" s="1"/>
  <c r="A3384" i="13" s="1"/>
  <c r="J3385" i="13"/>
  <c r="K3385" i="13" s="1"/>
  <c r="A3385" i="13" s="1"/>
  <c r="J3386" i="13"/>
  <c r="K3386" i="13" s="1"/>
  <c r="A3386" i="13" s="1"/>
  <c r="J3387" i="13"/>
  <c r="K3387" i="13" s="1"/>
  <c r="A3387" i="13" s="1"/>
  <c r="J3388" i="13"/>
  <c r="K3388" i="13" s="1"/>
  <c r="A3388" i="13" s="1"/>
  <c r="J3389" i="13"/>
  <c r="K3389" i="13" s="1"/>
  <c r="A3389" i="13" s="1"/>
  <c r="J3390" i="13"/>
  <c r="K3390" i="13" s="1"/>
  <c r="A3390" i="13" s="1"/>
  <c r="J3391" i="13"/>
  <c r="K3391" i="13" s="1"/>
  <c r="A3391" i="13" s="1"/>
  <c r="J3392" i="13"/>
  <c r="K3392" i="13" s="1"/>
  <c r="A3392" i="13" s="1"/>
  <c r="J3393" i="13"/>
  <c r="K3393" i="13" s="1"/>
  <c r="A3393" i="13" s="1"/>
  <c r="J3394" i="13"/>
  <c r="K3394" i="13" s="1"/>
  <c r="A3394" i="13" s="1"/>
  <c r="J3395" i="13"/>
  <c r="K3395" i="13" s="1"/>
  <c r="A3395" i="13" s="1"/>
  <c r="J3396" i="13"/>
  <c r="K3396" i="13" s="1"/>
  <c r="A3396" i="13" s="1"/>
  <c r="J3397" i="13"/>
  <c r="K3397" i="13" s="1"/>
  <c r="A3397" i="13" s="1"/>
  <c r="J3398" i="13"/>
  <c r="K3398" i="13" s="1"/>
  <c r="A3398" i="13" s="1"/>
  <c r="J3399" i="13"/>
  <c r="K3399" i="13" s="1"/>
  <c r="A3399" i="13" s="1"/>
  <c r="J3400" i="13"/>
  <c r="K3400" i="13" s="1"/>
  <c r="A3400" i="13" s="1"/>
  <c r="J3401" i="13"/>
  <c r="K3401" i="13" s="1"/>
  <c r="A3401" i="13" s="1"/>
  <c r="J3402" i="13"/>
  <c r="K3402" i="13" s="1"/>
  <c r="A3402" i="13" s="1"/>
  <c r="J3403" i="13"/>
  <c r="K3403" i="13" s="1"/>
  <c r="A3403" i="13" s="1"/>
  <c r="J3404" i="13"/>
  <c r="K3404" i="13" s="1"/>
  <c r="A3404" i="13" s="1"/>
  <c r="J3405" i="13"/>
  <c r="K3405" i="13" s="1"/>
  <c r="A3405" i="13" s="1"/>
  <c r="J3406" i="13"/>
  <c r="K3406" i="13" s="1"/>
  <c r="A3406" i="13" s="1"/>
  <c r="J3407" i="13"/>
  <c r="K3407" i="13" s="1"/>
  <c r="A3407" i="13" s="1"/>
  <c r="J3408" i="13"/>
  <c r="K3408" i="13" s="1"/>
  <c r="A3408" i="13" s="1"/>
  <c r="J3409" i="13"/>
  <c r="K3409" i="13" s="1"/>
  <c r="A3409" i="13" s="1"/>
  <c r="J3410" i="13"/>
  <c r="K3410" i="13" s="1"/>
  <c r="A3410" i="13" s="1"/>
  <c r="J3411" i="13"/>
  <c r="K3411" i="13" s="1"/>
  <c r="A3411" i="13" s="1"/>
  <c r="J3412" i="13"/>
  <c r="K3412" i="13" s="1"/>
  <c r="A3412" i="13" s="1"/>
  <c r="J3413" i="13"/>
  <c r="K3413" i="13" s="1"/>
  <c r="A3413" i="13" s="1"/>
  <c r="J3414" i="13"/>
  <c r="K3414" i="13" s="1"/>
  <c r="A3414" i="13" s="1"/>
  <c r="J3415" i="13"/>
  <c r="K3415" i="13" s="1"/>
  <c r="A3415" i="13" s="1"/>
  <c r="J3416" i="13"/>
  <c r="K3416" i="13" s="1"/>
  <c r="A3416" i="13" s="1"/>
  <c r="J3417" i="13"/>
  <c r="K3417" i="13" s="1"/>
  <c r="A3417" i="13" s="1"/>
  <c r="J3418" i="13"/>
  <c r="K3418" i="13" s="1"/>
  <c r="A3418" i="13" s="1"/>
  <c r="J3419" i="13"/>
  <c r="K3419" i="13" s="1"/>
  <c r="A3419" i="13" s="1"/>
  <c r="J3420" i="13"/>
  <c r="K3420" i="13" s="1"/>
  <c r="A3420" i="13" s="1"/>
  <c r="J3421" i="13"/>
  <c r="K3421" i="13" s="1"/>
  <c r="A3421" i="13" s="1"/>
  <c r="J3422" i="13"/>
  <c r="K3422" i="13" s="1"/>
  <c r="A3422" i="13" s="1"/>
  <c r="J3423" i="13"/>
  <c r="K3423" i="13" s="1"/>
  <c r="A3423" i="13" s="1"/>
  <c r="J3424" i="13"/>
  <c r="K3424" i="13" s="1"/>
  <c r="A3424" i="13" s="1"/>
  <c r="J3425" i="13"/>
  <c r="K3425" i="13" s="1"/>
  <c r="A3425" i="13" s="1"/>
  <c r="J3426" i="13"/>
  <c r="K3426" i="13" s="1"/>
  <c r="A3426" i="13" s="1"/>
  <c r="J3427" i="13"/>
  <c r="K3427" i="13" s="1"/>
  <c r="A3427" i="13" s="1"/>
  <c r="J3428" i="13"/>
  <c r="K3428" i="13" s="1"/>
  <c r="A3428" i="13" s="1"/>
  <c r="J3429" i="13"/>
  <c r="K3429" i="13" s="1"/>
  <c r="A3429" i="13" s="1"/>
  <c r="J3430" i="13"/>
  <c r="K3430" i="13" s="1"/>
  <c r="A3430" i="13" s="1"/>
  <c r="J3431" i="13"/>
  <c r="K3431" i="13" s="1"/>
  <c r="A3431" i="13" s="1"/>
  <c r="J3432" i="13"/>
  <c r="K3432" i="13" s="1"/>
  <c r="A3432" i="13" s="1"/>
  <c r="J3433" i="13"/>
  <c r="K3433" i="13" s="1"/>
  <c r="A3433" i="13" s="1"/>
  <c r="J3434" i="13"/>
  <c r="K3434" i="13" s="1"/>
  <c r="A3434" i="13" s="1"/>
  <c r="J3435" i="13"/>
  <c r="K3435" i="13" s="1"/>
  <c r="A3435" i="13" s="1"/>
  <c r="J3436" i="13"/>
  <c r="K3436" i="13" s="1"/>
  <c r="A3436" i="13" s="1"/>
  <c r="J3437" i="13"/>
  <c r="K3437" i="13" s="1"/>
  <c r="A3437" i="13" s="1"/>
  <c r="J3438" i="13"/>
  <c r="K3438" i="13" s="1"/>
  <c r="A3438" i="13" s="1"/>
  <c r="J3439" i="13"/>
  <c r="K3439" i="13" s="1"/>
  <c r="A3439" i="13" s="1"/>
  <c r="J3440" i="13"/>
  <c r="K3440" i="13" s="1"/>
  <c r="A3440" i="13" s="1"/>
  <c r="J3441" i="13"/>
  <c r="K3441" i="13" s="1"/>
  <c r="A3441" i="13" s="1"/>
  <c r="J3442" i="13"/>
  <c r="K3442" i="13" s="1"/>
  <c r="A3442" i="13" s="1"/>
  <c r="J3443" i="13"/>
  <c r="K3443" i="13" s="1"/>
  <c r="A3443" i="13" s="1"/>
  <c r="J3444" i="13"/>
  <c r="K3444" i="13" s="1"/>
  <c r="A3444" i="13" s="1"/>
  <c r="J3445" i="13"/>
  <c r="K3445" i="13" s="1"/>
  <c r="A3445" i="13" s="1"/>
  <c r="J3446" i="13"/>
  <c r="K3446" i="13" s="1"/>
  <c r="A3446" i="13" s="1"/>
  <c r="J3447" i="13"/>
  <c r="K3447" i="13" s="1"/>
  <c r="A3447" i="13" s="1"/>
  <c r="J3448" i="13"/>
  <c r="K3448" i="13" s="1"/>
  <c r="A3448" i="13" s="1"/>
  <c r="J3449" i="13"/>
  <c r="K3449" i="13" s="1"/>
  <c r="A3449" i="13" s="1"/>
  <c r="J3450" i="13"/>
  <c r="K3450" i="13" s="1"/>
  <c r="A3450" i="13" s="1"/>
  <c r="J3451" i="13"/>
  <c r="K3451" i="13" s="1"/>
  <c r="A3451" i="13" s="1"/>
  <c r="J3452" i="13"/>
  <c r="K3452" i="13" s="1"/>
  <c r="A3452" i="13" s="1"/>
  <c r="J3453" i="13"/>
  <c r="K3453" i="13" s="1"/>
  <c r="A3453" i="13" s="1"/>
  <c r="J3454" i="13"/>
  <c r="K3454" i="13" s="1"/>
  <c r="A3454" i="13" s="1"/>
  <c r="J3455" i="13"/>
  <c r="K3455" i="13" s="1"/>
  <c r="A3455" i="13" s="1"/>
  <c r="J3456" i="13"/>
  <c r="K3456" i="13" s="1"/>
  <c r="A3456" i="13" s="1"/>
  <c r="J3457" i="13"/>
  <c r="K3457" i="13" s="1"/>
  <c r="A3457" i="13" s="1"/>
  <c r="J3458" i="13"/>
  <c r="K3458" i="13" s="1"/>
  <c r="A3458" i="13" s="1"/>
  <c r="J3459" i="13"/>
  <c r="K3459" i="13" s="1"/>
  <c r="A3459" i="13" s="1"/>
  <c r="J3460" i="13"/>
  <c r="K3460" i="13" s="1"/>
  <c r="A3460" i="13" s="1"/>
  <c r="J3461" i="13"/>
  <c r="K3461" i="13" s="1"/>
  <c r="A3461" i="13" s="1"/>
  <c r="J3462" i="13"/>
  <c r="K3462" i="13" s="1"/>
  <c r="A3462" i="13" s="1"/>
  <c r="J3463" i="13"/>
  <c r="K3463" i="13" s="1"/>
  <c r="A3463" i="13" s="1"/>
  <c r="J3464" i="13"/>
  <c r="K3464" i="13" s="1"/>
  <c r="A3464" i="13" s="1"/>
  <c r="J3465" i="13"/>
  <c r="K3465" i="13" s="1"/>
  <c r="A3465" i="13" s="1"/>
  <c r="J3466" i="13"/>
  <c r="K3466" i="13" s="1"/>
  <c r="A3466" i="13" s="1"/>
  <c r="J3467" i="13"/>
  <c r="K3467" i="13" s="1"/>
  <c r="A3467" i="13" s="1"/>
  <c r="J3468" i="13"/>
  <c r="K3468" i="13" s="1"/>
  <c r="A3468" i="13" s="1"/>
  <c r="J3469" i="13"/>
  <c r="K3469" i="13" s="1"/>
  <c r="A3469" i="13" s="1"/>
  <c r="J3470" i="13"/>
  <c r="K3470" i="13" s="1"/>
  <c r="A3470" i="13" s="1"/>
  <c r="J3471" i="13"/>
  <c r="K3471" i="13" s="1"/>
  <c r="A3471" i="13" s="1"/>
  <c r="J3472" i="13"/>
  <c r="K3472" i="13" s="1"/>
  <c r="A3472" i="13" s="1"/>
  <c r="J3473" i="13"/>
  <c r="K3473" i="13" s="1"/>
  <c r="A3473" i="13" s="1"/>
  <c r="J3474" i="13"/>
  <c r="K3474" i="13" s="1"/>
  <c r="A3474" i="13" s="1"/>
  <c r="J3475" i="13"/>
  <c r="K3475" i="13" s="1"/>
  <c r="A3475" i="13" s="1"/>
  <c r="J3476" i="13"/>
  <c r="K3476" i="13" s="1"/>
  <c r="A3476" i="13" s="1"/>
  <c r="J3477" i="13"/>
  <c r="K3477" i="13" s="1"/>
  <c r="A3477" i="13" s="1"/>
  <c r="J3478" i="13"/>
  <c r="K3478" i="13" s="1"/>
  <c r="A3478" i="13" s="1"/>
  <c r="J3479" i="13"/>
  <c r="K3479" i="13" s="1"/>
  <c r="A3479" i="13" s="1"/>
  <c r="J3480" i="13"/>
  <c r="K3480" i="13" s="1"/>
  <c r="A3480" i="13" s="1"/>
  <c r="J3481" i="13"/>
  <c r="K3481" i="13" s="1"/>
  <c r="A3481" i="13" s="1"/>
  <c r="J3482" i="13"/>
  <c r="K3482" i="13" s="1"/>
  <c r="A3482" i="13" s="1"/>
  <c r="J3483" i="13"/>
  <c r="K3483" i="13" s="1"/>
  <c r="A3483" i="13" s="1"/>
  <c r="J3484" i="13"/>
  <c r="K3484" i="13" s="1"/>
  <c r="A3484" i="13" s="1"/>
  <c r="J3485" i="13"/>
  <c r="K3485" i="13" s="1"/>
  <c r="A3485" i="13" s="1"/>
  <c r="J3486" i="13"/>
  <c r="K3486" i="13" s="1"/>
  <c r="A3486" i="13" s="1"/>
  <c r="J3487" i="13"/>
  <c r="K3487" i="13" s="1"/>
  <c r="A3487" i="13" s="1"/>
  <c r="J3488" i="13"/>
  <c r="K3488" i="13" s="1"/>
  <c r="A3488" i="13" s="1"/>
  <c r="J3489" i="13"/>
  <c r="K3489" i="13" s="1"/>
  <c r="A3489" i="13" s="1"/>
  <c r="J3490" i="13"/>
  <c r="K3490" i="13" s="1"/>
  <c r="A3490" i="13" s="1"/>
  <c r="J3491" i="13"/>
  <c r="K3491" i="13" s="1"/>
  <c r="A3491" i="13" s="1"/>
  <c r="J3492" i="13"/>
  <c r="K3492" i="13" s="1"/>
  <c r="A3492" i="13" s="1"/>
  <c r="J3493" i="13"/>
  <c r="K3493" i="13" s="1"/>
  <c r="A3493" i="13" s="1"/>
  <c r="J3494" i="13"/>
  <c r="K3494" i="13" s="1"/>
  <c r="A3494" i="13" s="1"/>
  <c r="J3495" i="13"/>
  <c r="K3495" i="13" s="1"/>
  <c r="A3495" i="13" s="1"/>
  <c r="J3496" i="13"/>
  <c r="K3496" i="13" s="1"/>
  <c r="A3496" i="13" s="1"/>
  <c r="J3497" i="13"/>
  <c r="K3497" i="13" s="1"/>
  <c r="A3497" i="13" s="1"/>
  <c r="J3498" i="13"/>
  <c r="K3498" i="13" s="1"/>
  <c r="A3498" i="13" s="1"/>
  <c r="J3499" i="13"/>
  <c r="K3499" i="13" s="1"/>
  <c r="A3499" i="13" s="1"/>
  <c r="J3500" i="13"/>
  <c r="K3500" i="13" s="1"/>
  <c r="A3500" i="13" s="1"/>
  <c r="J3501" i="13"/>
  <c r="K3501" i="13" s="1"/>
  <c r="A3501" i="13" s="1"/>
  <c r="J3502" i="13"/>
  <c r="K3502" i="13" s="1"/>
  <c r="A3502" i="13" s="1"/>
  <c r="J3503" i="13"/>
  <c r="K3503" i="13" s="1"/>
  <c r="A3503" i="13" s="1"/>
  <c r="J3504" i="13"/>
  <c r="K3504" i="13" s="1"/>
  <c r="A3504" i="13" s="1"/>
  <c r="J3505" i="13"/>
  <c r="K3505" i="13" s="1"/>
  <c r="A3505" i="13" s="1"/>
  <c r="J3506" i="13"/>
  <c r="K3506" i="13" s="1"/>
  <c r="A3506" i="13" s="1"/>
  <c r="J3507" i="13"/>
  <c r="K3507" i="13" s="1"/>
  <c r="A3507" i="13" s="1"/>
  <c r="J3508" i="13"/>
  <c r="K3508" i="13" s="1"/>
  <c r="A3508" i="13" s="1"/>
  <c r="J3509" i="13"/>
  <c r="K3509" i="13" s="1"/>
  <c r="A3509" i="13" s="1"/>
  <c r="J3510" i="13"/>
  <c r="K3510" i="13" s="1"/>
  <c r="A3510" i="13" s="1"/>
  <c r="J3511" i="13"/>
  <c r="K3511" i="13" s="1"/>
  <c r="A3511" i="13" s="1"/>
  <c r="J3512" i="13"/>
  <c r="K3512" i="13" s="1"/>
  <c r="A3512" i="13" s="1"/>
  <c r="J3513" i="13"/>
  <c r="K3513" i="13" s="1"/>
  <c r="A3513" i="13" s="1"/>
  <c r="J3514" i="13"/>
  <c r="K3514" i="13" s="1"/>
  <c r="A3514" i="13" s="1"/>
  <c r="J3515" i="13"/>
  <c r="K3515" i="13" s="1"/>
  <c r="A3515" i="13" s="1"/>
  <c r="J3516" i="13"/>
  <c r="K3516" i="13" s="1"/>
  <c r="A3516" i="13" s="1"/>
  <c r="J3517" i="13"/>
  <c r="K3517" i="13" s="1"/>
  <c r="A3517" i="13" s="1"/>
  <c r="J3518" i="13"/>
  <c r="K3518" i="13" s="1"/>
  <c r="A3518" i="13" s="1"/>
  <c r="J3519" i="13"/>
  <c r="K3519" i="13" s="1"/>
  <c r="A3519" i="13" s="1"/>
  <c r="J3520" i="13"/>
  <c r="K3520" i="13" s="1"/>
  <c r="A3520" i="13" s="1"/>
  <c r="J3521" i="13"/>
  <c r="K3521" i="13" s="1"/>
  <c r="A3521" i="13" s="1"/>
  <c r="J3522" i="13"/>
  <c r="K3522" i="13" s="1"/>
  <c r="A3522" i="13" s="1"/>
  <c r="J3523" i="13"/>
  <c r="K3523" i="13" s="1"/>
  <c r="A3523" i="13" s="1"/>
  <c r="J3524" i="13"/>
  <c r="K3524" i="13" s="1"/>
  <c r="A3524" i="13" s="1"/>
  <c r="J3525" i="13"/>
  <c r="K3525" i="13" s="1"/>
  <c r="A3525" i="13" s="1"/>
  <c r="J3526" i="13"/>
  <c r="K3526" i="13" s="1"/>
  <c r="A3526" i="13" s="1"/>
  <c r="J3527" i="13"/>
  <c r="K3527" i="13" s="1"/>
  <c r="A3527" i="13" s="1"/>
  <c r="J3528" i="13"/>
  <c r="K3528" i="13" s="1"/>
  <c r="A3528" i="13" s="1"/>
  <c r="J3529" i="13"/>
  <c r="K3529" i="13" s="1"/>
  <c r="A3529" i="13" s="1"/>
  <c r="J3530" i="13"/>
  <c r="K3530" i="13" s="1"/>
  <c r="A3530" i="13" s="1"/>
  <c r="J3531" i="13"/>
  <c r="K3531" i="13" s="1"/>
  <c r="A3531" i="13" s="1"/>
  <c r="J3532" i="13"/>
  <c r="K3532" i="13" s="1"/>
  <c r="A3532" i="13" s="1"/>
  <c r="J3533" i="13"/>
  <c r="K3533" i="13" s="1"/>
  <c r="A3533" i="13" s="1"/>
  <c r="J3534" i="13"/>
  <c r="K3534" i="13" s="1"/>
  <c r="A3534" i="13" s="1"/>
  <c r="J3535" i="13"/>
  <c r="K3535" i="13" s="1"/>
  <c r="A3535" i="13" s="1"/>
  <c r="J3536" i="13"/>
  <c r="K3536" i="13" s="1"/>
  <c r="A3536" i="13" s="1"/>
  <c r="J3537" i="13"/>
  <c r="K3537" i="13" s="1"/>
  <c r="A3537" i="13" s="1"/>
  <c r="J3538" i="13"/>
  <c r="K3538" i="13" s="1"/>
  <c r="A3538" i="13" s="1"/>
  <c r="J3539" i="13"/>
  <c r="K3539" i="13" s="1"/>
  <c r="A3539" i="13" s="1"/>
  <c r="J3540" i="13"/>
  <c r="K3540" i="13" s="1"/>
  <c r="A3540" i="13" s="1"/>
  <c r="J3541" i="13"/>
  <c r="K3541" i="13" s="1"/>
  <c r="A3541" i="13" s="1"/>
  <c r="J3542" i="13"/>
  <c r="K3542" i="13" s="1"/>
  <c r="A3542" i="13" s="1"/>
  <c r="J3543" i="13"/>
  <c r="K3543" i="13" s="1"/>
  <c r="A3543" i="13" s="1"/>
  <c r="J3544" i="13"/>
  <c r="K3544" i="13" s="1"/>
  <c r="A3544" i="13" s="1"/>
  <c r="J3545" i="13"/>
  <c r="K3545" i="13" s="1"/>
  <c r="A3545" i="13" s="1"/>
  <c r="J3546" i="13"/>
  <c r="K3546" i="13" s="1"/>
  <c r="A3546" i="13" s="1"/>
  <c r="J3547" i="13"/>
  <c r="K3547" i="13" s="1"/>
  <c r="A3547" i="13" s="1"/>
  <c r="J3548" i="13"/>
  <c r="K3548" i="13" s="1"/>
  <c r="A3548" i="13" s="1"/>
  <c r="J3549" i="13"/>
  <c r="K3549" i="13" s="1"/>
  <c r="A3549" i="13" s="1"/>
  <c r="J3550" i="13"/>
  <c r="K3550" i="13" s="1"/>
  <c r="A3550" i="13" s="1"/>
  <c r="J3551" i="13"/>
  <c r="K3551" i="13" s="1"/>
  <c r="A3551" i="13" s="1"/>
  <c r="J3552" i="13"/>
  <c r="K3552" i="13" s="1"/>
  <c r="A3552" i="13" s="1"/>
  <c r="J3553" i="13"/>
  <c r="K3553" i="13" s="1"/>
  <c r="A3553" i="13" s="1"/>
  <c r="J3554" i="13"/>
  <c r="K3554" i="13" s="1"/>
  <c r="A3554" i="13" s="1"/>
  <c r="J3555" i="13"/>
  <c r="K3555" i="13" s="1"/>
  <c r="A3555" i="13" s="1"/>
  <c r="J3556" i="13"/>
  <c r="K3556" i="13" s="1"/>
  <c r="A3556" i="13" s="1"/>
  <c r="J3557" i="13"/>
  <c r="K3557" i="13" s="1"/>
  <c r="A3557" i="13" s="1"/>
  <c r="J3558" i="13"/>
  <c r="K3558" i="13" s="1"/>
  <c r="A3558" i="13" s="1"/>
  <c r="J3559" i="13"/>
  <c r="K3559" i="13" s="1"/>
  <c r="A3559" i="13" s="1"/>
  <c r="J3560" i="13"/>
  <c r="K3560" i="13" s="1"/>
  <c r="A3560" i="13" s="1"/>
  <c r="J3561" i="13"/>
  <c r="K3561" i="13" s="1"/>
  <c r="A3561" i="13" s="1"/>
  <c r="J3562" i="13"/>
  <c r="K3562" i="13" s="1"/>
  <c r="A3562" i="13" s="1"/>
  <c r="J3563" i="13"/>
  <c r="K3563" i="13" s="1"/>
  <c r="A3563" i="13" s="1"/>
  <c r="J3564" i="13"/>
  <c r="K3564" i="13" s="1"/>
  <c r="A3564" i="13" s="1"/>
  <c r="J3565" i="13"/>
  <c r="K3565" i="13" s="1"/>
  <c r="A3565" i="13" s="1"/>
  <c r="J3566" i="13"/>
  <c r="K3566" i="13" s="1"/>
  <c r="A3566" i="13" s="1"/>
  <c r="J3567" i="13"/>
  <c r="K3567" i="13" s="1"/>
  <c r="A3567" i="13" s="1"/>
  <c r="J3568" i="13"/>
  <c r="K3568" i="13" s="1"/>
  <c r="A3568" i="13" s="1"/>
  <c r="J3569" i="13"/>
  <c r="K3569" i="13" s="1"/>
  <c r="A3569" i="13" s="1"/>
  <c r="J3570" i="13"/>
  <c r="K3570" i="13" s="1"/>
  <c r="A3570" i="13" s="1"/>
  <c r="J3571" i="13"/>
  <c r="K3571" i="13" s="1"/>
  <c r="A3571" i="13" s="1"/>
  <c r="J3572" i="13"/>
  <c r="K3572" i="13" s="1"/>
  <c r="A3572" i="13" s="1"/>
  <c r="J3573" i="13"/>
  <c r="K3573" i="13" s="1"/>
  <c r="A3573" i="13" s="1"/>
  <c r="J3574" i="13"/>
  <c r="K3574" i="13" s="1"/>
  <c r="A3574" i="13" s="1"/>
  <c r="J3575" i="13"/>
  <c r="K3575" i="13" s="1"/>
  <c r="A3575" i="13" s="1"/>
  <c r="J3576" i="13"/>
  <c r="K3576" i="13" s="1"/>
  <c r="A3576" i="13" s="1"/>
  <c r="J3577" i="13"/>
  <c r="K3577" i="13" s="1"/>
  <c r="A3577" i="13" s="1"/>
  <c r="J3578" i="13"/>
  <c r="K3578" i="13" s="1"/>
  <c r="A3578" i="13" s="1"/>
  <c r="J3579" i="13"/>
  <c r="K3579" i="13" s="1"/>
  <c r="A3579" i="13" s="1"/>
  <c r="J3580" i="13"/>
  <c r="K3580" i="13" s="1"/>
  <c r="A3580" i="13" s="1"/>
  <c r="J3581" i="13"/>
  <c r="K3581" i="13" s="1"/>
  <c r="A3581" i="13" s="1"/>
  <c r="J3582" i="13"/>
  <c r="K3582" i="13" s="1"/>
  <c r="A3582" i="13" s="1"/>
  <c r="J3583" i="13"/>
  <c r="K3583" i="13" s="1"/>
  <c r="A3583" i="13" s="1"/>
  <c r="J3584" i="13"/>
  <c r="K3584" i="13" s="1"/>
  <c r="A3584" i="13" s="1"/>
  <c r="J3585" i="13"/>
  <c r="K3585" i="13" s="1"/>
  <c r="A3585" i="13" s="1"/>
  <c r="J3586" i="13"/>
  <c r="K3586" i="13" s="1"/>
  <c r="A3586" i="13" s="1"/>
  <c r="J3587" i="13"/>
  <c r="K3587" i="13" s="1"/>
  <c r="A3587" i="13" s="1"/>
  <c r="J3588" i="13"/>
  <c r="K3588" i="13" s="1"/>
  <c r="A3588" i="13" s="1"/>
  <c r="J3589" i="13"/>
  <c r="K3589" i="13" s="1"/>
  <c r="A3589" i="13" s="1"/>
  <c r="J3590" i="13"/>
  <c r="K3590" i="13" s="1"/>
  <c r="A3590" i="13" s="1"/>
  <c r="J3591" i="13"/>
  <c r="K3591" i="13" s="1"/>
  <c r="A3591" i="13" s="1"/>
  <c r="J3592" i="13"/>
  <c r="K3592" i="13" s="1"/>
  <c r="A3592" i="13" s="1"/>
  <c r="J3593" i="13"/>
  <c r="K3593" i="13" s="1"/>
  <c r="A3593" i="13" s="1"/>
  <c r="J3594" i="13"/>
  <c r="K3594" i="13" s="1"/>
  <c r="A3594" i="13" s="1"/>
  <c r="J3595" i="13"/>
  <c r="K3595" i="13" s="1"/>
  <c r="A3595" i="13" s="1"/>
  <c r="J3596" i="13"/>
  <c r="K3596" i="13" s="1"/>
  <c r="A3596" i="13" s="1"/>
  <c r="J3597" i="13"/>
  <c r="K3597" i="13" s="1"/>
  <c r="A3597" i="13" s="1"/>
  <c r="J3598" i="13"/>
  <c r="K3598" i="13" s="1"/>
  <c r="A3598" i="13" s="1"/>
  <c r="J3599" i="13"/>
  <c r="K3599" i="13" s="1"/>
  <c r="A3599" i="13" s="1"/>
  <c r="J3600" i="13"/>
  <c r="K3600" i="13" s="1"/>
  <c r="A3600" i="13" s="1"/>
  <c r="J3601" i="13"/>
  <c r="K3601" i="13" s="1"/>
  <c r="A3601" i="13" s="1"/>
  <c r="J3602" i="13"/>
  <c r="K3602" i="13" s="1"/>
  <c r="A3602" i="13" s="1"/>
  <c r="J3603" i="13"/>
  <c r="K3603" i="13" s="1"/>
  <c r="A3603" i="13" s="1"/>
  <c r="J3604" i="13"/>
  <c r="K3604" i="13" s="1"/>
  <c r="A3604" i="13" s="1"/>
  <c r="J3605" i="13"/>
  <c r="K3605" i="13" s="1"/>
  <c r="A3605" i="13" s="1"/>
  <c r="J3606" i="13"/>
  <c r="K3606" i="13" s="1"/>
  <c r="A3606" i="13" s="1"/>
  <c r="J3607" i="13"/>
  <c r="K3607" i="13" s="1"/>
  <c r="A3607" i="13" s="1"/>
  <c r="J3608" i="13"/>
  <c r="K3608" i="13" s="1"/>
  <c r="A3608" i="13" s="1"/>
  <c r="J3609" i="13"/>
  <c r="K3609" i="13" s="1"/>
  <c r="A3609" i="13" s="1"/>
  <c r="J3610" i="13"/>
  <c r="K3610" i="13" s="1"/>
  <c r="A3610" i="13" s="1"/>
  <c r="J3611" i="13"/>
  <c r="K3611" i="13" s="1"/>
  <c r="A3611" i="13" s="1"/>
  <c r="J3612" i="13"/>
  <c r="K3612" i="13" s="1"/>
  <c r="A3612" i="13" s="1"/>
  <c r="J3613" i="13"/>
  <c r="K3613" i="13" s="1"/>
  <c r="A3613" i="13" s="1"/>
  <c r="J3614" i="13"/>
  <c r="K3614" i="13" s="1"/>
  <c r="A3614" i="13" s="1"/>
  <c r="J3615" i="13"/>
  <c r="K3615" i="13" s="1"/>
  <c r="A3615" i="13" s="1"/>
  <c r="J3616" i="13"/>
  <c r="K3616" i="13" s="1"/>
  <c r="A3616" i="13" s="1"/>
  <c r="J3617" i="13"/>
  <c r="K3617" i="13" s="1"/>
  <c r="A3617" i="13" s="1"/>
  <c r="J3618" i="13"/>
  <c r="K3618" i="13" s="1"/>
  <c r="A3618" i="13" s="1"/>
  <c r="J3619" i="13"/>
  <c r="K3619" i="13" s="1"/>
  <c r="A3619" i="13" s="1"/>
  <c r="J3620" i="13"/>
  <c r="K3620" i="13" s="1"/>
  <c r="A3620" i="13" s="1"/>
  <c r="J3621" i="13"/>
  <c r="K3621" i="13" s="1"/>
  <c r="A3621" i="13" s="1"/>
  <c r="J3622" i="13"/>
  <c r="K3622" i="13" s="1"/>
  <c r="A3622" i="13" s="1"/>
  <c r="J3623" i="13"/>
  <c r="K3623" i="13" s="1"/>
  <c r="A3623" i="13" s="1"/>
  <c r="J3624" i="13"/>
  <c r="K3624" i="13" s="1"/>
  <c r="A3624" i="13" s="1"/>
  <c r="J3625" i="13"/>
  <c r="K3625" i="13" s="1"/>
  <c r="A3625" i="13" s="1"/>
  <c r="J3626" i="13"/>
  <c r="K3626" i="13" s="1"/>
  <c r="A3626" i="13" s="1"/>
  <c r="J3627" i="13"/>
  <c r="K3627" i="13" s="1"/>
  <c r="A3627" i="13" s="1"/>
  <c r="J3628" i="13"/>
  <c r="K3628" i="13" s="1"/>
  <c r="A3628" i="13" s="1"/>
  <c r="J3629" i="13"/>
  <c r="K3629" i="13" s="1"/>
  <c r="A3629" i="13" s="1"/>
  <c r="J3630" i="13"/>
  <c r="K3630" i="13" s="1"/>
  <c r="A3630" i="13" s="1"/>
  <c r="J3631" i="13"/>
  <c r="K3631" i="13" s="1"/>
  <c r="A3631" i="13" s="1"/>
  <c r="J3632" i="13"/>
  <c r="K3632" i="13" s="1"/>
  <c r="A3632" i="13" s="1"/>
  <c r="J3633" i="13"/>
  <c r="K3633" i="13" s="1"/>
  <c r="A3633" i="13" s="1"/>
  <c r="J3634" i="13"/>
  <c r="K3634" i="13" s="1"/>
  <c r="A3634" i="13" s="1"/>
  <c r="J3635" i="13"/>
  <c r="K3635" i="13" s="1"/>
  <c r="A3635" i="13" s="1"/>
  <c r="J3636" i="13"/>
  <c r="K3636" i="13" s="1"/>
  <c r="A3636" i="13" s="1"/>
  <c r="J3637" i="13"/>
  <c r="K3637" i="13" s="1"/>
  <c r="A3637" i="13" s="1"/>
  <c r="J3638" i="13"/>
  <c r="K3638" i="13" s="1"/>
  <c r="A3638" i="13" s="1"/>
  <c r="J3639" i="13"/>
  <c r="K3639" i="13" s="1"/>
  <c r="A3639" i="13" s="1"/>
  <c r="J3640" i="13"/>
  <c r="K3640" i="13" s="1"/>
  <c r="A3640" i="13" s="1"/>
  <c r="J3641" i="13"/>
  <c r="K3641" i="13" s="1"/>
  <c r="A3641" i="13" s="1"/>
  <c r="J3642" i="13"/>
  <c r="K3642" i="13" s="1"/>
  <c r="A3642" i="13" s="1"/>
  <c r="J3643" i="13"/>
  <c r="K3643" i="13" s="1"/>
  <c r="A3643" i="13" s="1"/>
  <c r="J3644" i="13"/>
  <c r="K3644" i="13" s="1"/>
  <c r="A3644" i="13" s="1"/>
  <c r="J3645" i="13"/>
  <c r="K3645" i="13" s="1"/>
  <c r="A3645" i="13" s="1"/>
  <c r="J3646" i="13"/>
  <c r="K3646" i="13" s="1"/>
  <c r="A3646" i="13" s="1"/>
  <c r="J3647" i="13"/>
  <c r="K3647" i="13" s="1"/>
  <c r="A3647" i="13" s="1"/>
  <c r="J3648" i="13"/>
  <c r="K3648" i="13" s="1"/>
  <c r="A3648" i="13" s="1"/>
  <c r="J3649" i="13"/>
  <c r="K3649" i="13" s="1"/>
  <c r="A3649" i="13" s="1"/>
  <c r="J3650" i="13"/>
  <c r="K3650" i="13" s="1"/>
  <c r="A3650" i="13" s="1"/>
  <c r="J3651" i="13"/>
  <c r="K3651" i="13" s="1"/>
  <c r="A3651" i="13" s="1"/>
  <c r="J3652" i="13"/>
  <c r="K3652" i="13" s="1"/>
  <c r="A3652" i="13" s="1"/>
  <c r="J3653" i="13"/>
  <c r="K3653" i="13" s="1"/>
  <c r="A3653" i="13" s="1"/>
  <c r="J3654" i="13"/>
  <c r="K3654" i="13" s="1"/>
  <c r="A3654" i="13" s="1"/>
  <c r="J3655" i="13"/>
  <c r="K3655" i="13" s="1"/>
  <c r="A3655" i="13" s="1"/>
  <c r="J3656" i="13"/>
  <c r="K3656" i="13" s="1"/>
  <c r="A3656" i="13" s="1"/>
  <c r="J3657" i="13"/>
  <c r="K3657" i="13" s="1"/>
  <c r="A3657" i="13" s="1"/>
  <c r="J3658" i="13"/>
  <c r="K3658" i="13" s="1"/>
  <c r="A3658" i="13" s="1"/>
  <c r="J3659" i="13"/>
  <c r="K3659" i="13" s="1"/>
  <c r="A3659" i="13" s="1"/>
  <c r="J3660" i="13"/>
  <c r="K3660" i="13" s="1"/>
  <c r="A3660" i="13" s="1"/>
  <c r="J3661" i="13"/>
  <c r="K3661" i="13" s="1"/>
  <c r="A3661" i="13" s="1"/>
  <c r="J3662" i="13"/>
  <c r="K3662" i="13" s="1"/>
  <c r="A3662" i="13" s="1"/>
  <c r="J3663" i="13"/>
  <c r="K3663" i="13" s="1"/>
  <c r="A3663" i="13" s="1"/>
  <c r="J3664" i="13"/>
  <c r="K3664" i="13" s="1"/>
  <c r="A3664" i="13" s="1"/>
  <c r="J3665" i="13"/>
  <c r="K3665" i="13" s="1"/>
  <c r="A3665" i="13" s="1"/>
  <c r="J3666" i="13"/>
  <c r="K3666" i="13" s="1"/>
  <c r="A3666" i="13" s="1"/>
  <c r="J3667" i="13"/>
  <c r="K3667" i="13" s="1"/>
  <c r="A3667" i="13" s="1"/>
  <c r="J3668" i="13"/>
  <c r="K3668" i="13" s="1"/>
  <c r="A3668" i="13" s="1"/>
  <c r="J3669" i="13"/>
  <c r="K3669" i="13" s="1"/>
  <c r="A3669" i="13" s="1"/>
  <c r="J3670" i="13"/>
  <c r="K3670" i="13" s="1"/>
  <c r="A3670" i="13" s="1"/>
  <c r="J3671" i="13"/>
  <c r="K3671" i="13" s="1"/>
  <c r="A3671" i="13" s="1"/>
  <c r="J3672" i="13"/>
  <c r="K3672" i="13" s="1"/>
  <c r="A3672" i="13" s="1"/>
  <c r="J3673" i="13"/>
  <c r="K3673" i="13" s="1"/>
  <c r="A3673" i="13" s="1"/>
  <c r="J3674" i="13"/>
  <c r="K3674" i="13" s="1"/>
  <c r="A3674" i="13" s="1"/>
  <c r="J3675" i="13"/>
  <c r="K3675" i="13" s="1"/>
  <c r="A3675" i="13" s="1"/>
  <c r="J3676" i="13"/>
  <c r="K3676" i="13" s="1"/>
  <c r="A3676" i="13" s="1"/>
  <c r="J3677" i="13"/>
  <c r="K3677" i="13" s="1"/>
  <c r="A3677" i="13" s="1"/>
  <c r="J3678" i="13"/>
  <c r="K3678" i="13" s="1"/>
  <c r="A3678" i="13" s="1"/>
  <c r="J3679" i="13"/>
  <c r="K3679" i="13" s="1"/>
  <c r="A3679" i="13" s="1"/>
  <c r="J3680" i="13"/>
  <c r="K3680" i="13" s="1"/>
  <c r="A3680" i="13" s="1"/>
  <c r="J3681" i="13"/>
  <c r="K3681" i="13" s="1"/>
  <c r="A3681" i="13" s="1"/>
  <c r="J3682" i="13"/>
  <c r="K3682" i="13" s="1"/>
  <c r="A3682" i="13" s="1"/>
  <c r="J3683" i="13"/>
  <c r="K3683" i="13" s="1"/>
  <c r="A3683" i="13" s="1"/>
  <c r="J3684" i="13"/>
  <c r="K3684" i="13" s="1"/>
  <c r="A3684" i="13" s="1"/>
  <c r="J3685" i="13"/>
  <c r="K3685" i="13" s="1"/>
  <c r="A3685" i="13" s="1"/>
  <c r="J3686" i="13"/>
  <c r="K3686" i="13" s="1"/>
  <c r="A3686" i="13" s="1"/>
  <c r="J3687" i="13"/>
  <c r="K3687" i="13" s="1"/>
  <c r="A3687" i="13" s="1"/>
  <c r="J3688" i="13"/>
  <c r="K3688" i="13" s="1"/>
  <c r="A3688" i="13" s="1"/>
  <c r="J3689" i="13"/>
  <c r="K3689" i="13" s="1"/>
  <c r="A3689" i="13" s="1"/>
  <c r="J3690" i="13"/>
  <c r="K3690" i="13" s="1"/>
  <c r="A3690" i="13" s="1"/>
  <c r="J3691" i="13"/>
  <c r="K3691" i="13" s="1"/>
  <c r="A3691" i="13" s="1"/>
  <c r="J3692" i="13"/>
  <c r="K3692" i="13" s="1"/>
  <c r="A3692" i="13" s="1"/>
  <c r="J3693" i="13"/>
  <c r="K3693" i="13" s="1"/>
  <c r="A3693" i="13" s="1"/>
  <c r="J3694" i="13"/>
  <c r="K3694" i="13" s="1"/>
  <c r="A3694" i="13" s="1"/>
  <c r="J3695" i="13"/>
  <c r="K3695" i="13" s="1"/>
  <c r="A3695" i="13" s="1"/>
  <c r="J3696" i="13"/>
  <c r="K3696" i="13" s="1"/>
  <c r="A3696" i="13" s="1"/>
  <c r="J3697" i="13"/>
  <c r="K3697" i="13" s="1"/>
  <c r="A3697" i="13" s="1"/>
  <c r="J3698" i="13"/>
  <c r="K3698" i="13" s="1"/>
  <c r="A3698" i="13" s="1"/>
  <c r="J3699" i="13"/>
  <c r="K3699" i="13" s="1"/>
  <c r="A3699" i="13" s="1"/>
  <c r="J3700" i="13"/>
  <c r="K3700" i="13" s="1"/>
  <c r="A3700" i="13" s="1"/>
  <c r="J3701" i="13"/>
  <c r="K3701" i="13" s="1"/>
  <c r="A3701" i="13" s="1"/>
  <c r="J3702" i="13"/>
  <c r="K3702" i="13" s="1"/>
  <c r="A3702" i="13" s="1"/>
  <c r="J3703" i="13"/>
  <c r="K3703" i="13" s="1"/>
  <c r="A3703" i="13" s="1"/>
  <c r="J3704" i="13"/>
  <c r="K3704" i="13" s="1"/>
  <c r="A3704" i="13" s="1"/>
  <c r="J3705" i="13"/>
  <c r="K3705" i="13" s="1"/>
  <c r="A3705" i="13" s="1"/>
  <c r="J3706" i="13"/>
  <c r="K3706" i="13" s="1"/>
  <c r="A3706" i="13" s="1"/>
  <c r="J3707" i="13"/>
  <c r="K3707" i="13" s="1"/>
  <c r="A3707" i="13" s="1"/>
  <c r="J3708" i="13"/>
  <c r="K3708" i="13" s="1"/>
  <c r="A3708" i="13" s="1"/>
  <c r="J3709" i="13"/>
  <c r="K3709" i="13" s="1"/>
  <c r="A3709" i="13" s="1"/>
  <c r="J3710" i="13"/>
  <c r="K3710" i="13" s="1"/>
  <c r="A3710" i="13" s="1"/>
  <c r="J3711" i="13"/>
  <c r="K3711" i="13" s="1"/>
  <c r="A3711" i="13" s="1"/>
  <c r="J3712" i="13"/>
  <c r="K3712" i="13" s="1"/>
  <c r="A3712" i="13" s="1"/>
  <c r="J3713" i="13"/>
  <c r="K3713" i="13" s="1"/>
  <c r="A3713" i="13" s="1"/>
  <c r="J3714" i="13"/>
  <c r="K3714" i="13" s="1"/>
  <c r="A3714" i="13" s="1"/>
  <c r="J3715" i="13"/>
  <c r="K3715" i="13" s="1"/>
  <c r="A3715" i="13" s="1"/>
  <c r="J3716" i="13"/>
  <c r="K3716" i="13" s="1"/>
  <c r="A3716" i="13" s="1"/>
  <c r="J3717" i="13"/>
  <c r="K3717" i="13" s="1"/>
  <c r="A3717" i="13" s="1"/>
  <c r="J3718" i="13"/>
  <c r="K3718" i="13" s="1"/>
  <c r="A3718" i="13" s="1"/>
  <c r="J3719" i="13"/>
  <c r="K3719" i="13" s="1"/>
  <c r="A3719" i="13" s="1"/>
  <c r="J3720" i="13"/>
  <c r="K3720" i="13" s="1"/>
  <c r="A3720" i="13" s="1"/>
  <c r="J3721" i="13"/>
  <c r="K3721" i="13" s="1"/>
  <c r="A3721" i="13" s="1"/>
  <c r="J3722" i="13"/>
  <c r="K3722" i="13" s="1"/>
  <c r="A3722" i="13" s="1"/>
  <c r="J3723" i="13"/>
  <c r="K3723" i="13" s="1"/>
  <c r="A3723" i="13" s="1"/>
  <c r="J3724" i="13"/>
  <c r="K3724" i="13" s="1"/>
  <c r="A3724" i="13" s="1"/>
  <c r="J3725" i="13"/>
  <c r="K3725" i="13" s="1"/>
  <c r="A3725" i="13" s="1"/>
  <c r="J3726" i="13"/>
  <c r="K3726" i="13" s="1"/>
  <c r="A3726" i="13" s="1"/>
  <c r="J3727" i="13"/>
  <c r="K3727" i="13" s="1"/>
  <c r="A3727" i="13" s="1"/>
  <c r="J3728" i="13"/>
  <c r="K3728" i="13" s="1"/>
  <c r="A3728" i="13" s="1"/>
  <c r="J3729" i="13"/>
  <c r="K3729" i="13" s="1"/>
  <c r="A3729" i="13" s="1"/>
  <c r="J3730" i="13"/>
  <c r="K3730" i="13" s="1"/>
  <c r="A3730" i="13" s="1"/>
  <c r="J3731" i="13"/>
  <c r="K3731" i="13" s="1"/>
  <c r="A3731" i="13" s="1"/>
  <c r="J3732" i="13"/>
  <c r="K3732" i="13" s="1"/>
  <c r="A3732" i="13" s="1"/>
  <c r="J3733" i="13"/>
  <c r="K3733" i="13" s="1"/>
  <c r="A3733" i="13" s="1"/>
  <c r="J3734" i="13"/>
  <c r="K3734" i="13" s="1"/>
  <c r="A3734" i="13" s="1"/>
  <c r="J3735" i="13"/>
  <c r="K3735" i="13" s="1"/>
  <c r="A3735" i="13" s="1"/>
  <c r="J3736" i="13"/>
  <c r="K3736" i="13" s="1"/>
  <c r="A3736" i="13" s="1"/>
  <c r="J3737" i="13"/>
  <c r="K3737" i="13" s="1"/>
  <c r="A3737" i="13" s="1"/>
  <c r="J3738" i="13"/>
  <c r="K3738" i="13" s="1"/>
  <c r="A3738" i="13" s="1"/>
  <c r="J3739" i="13"/>
  <c r="K3739" i="13" s="1"/>
  <c r="A3739" i="13" s="1"/>
  <c r="J3740" i="13"/>
  <c r="K3740" i="13" s="1"/>
  <c r="A3740" i="13" s="1"/>
  <c r="J3741" i="13"/>
  <c r="K3741" i="13" s="1"/>
  <c r="A3741" i="13" s="1"/>
  <c r="J3742" i="13"/>
  <c r="K3742" i="13" s="1"/>
  <c r="A3742" i="13" s="1"/>
  <c r="J3743" i="13"/>
  <c r="K3743" i="13" s="1"/>
  <c r="A3743" i="13" s="1"/>
  <c r="J3744" i="13"/>
  <c r="K3744" i="13" s="1"/>
  <c r="A3744" i="13" s="1"/>
  <c r="J3745" i="13"/>
  <c r="K3745" i="13" s="1"/>
  <c r="A3745" i="13" s="1"/>
  <c r="J3746" i="13"/>
  <c r="K3746" i="13" s="1"/>
  <c r="A3746" i="13" s="1"/>
  <c r="J3747" i="13"/>
  <c r="K3747" i="13" s="1"/>
  <c r="A3747" i="13" s="1"/>
  <c r="J3748" i="13"/>
  <c r="K3748" i="13" s="1"/>
  <c r="A3748" i="13" s="1"/>
  <c r="J3749" i="13"/>
  <c r="K3749" i="13" s="1"/>
  <c r="A3749" i="13" s="1"/>
  <c r="J3750" i="13"/>
  <c r="K3750" i="13" s="1"/>
  <c r="A3750" i="13" s="1"/>
  <c r="J3751" i="13"/>
  <c r="K3751" i="13" s="1"/>
  <c r="A3751" i="13" s="1"/>
  <c r="J3752" i="13"/>
  <c r="K3752" i="13" s="1"/>
  <c r="A3752" i="13" s="1"/>
  <c r="J3753" i="13"/>
  <c r="K3753" i="13" s="1"/>
  <c r="A3753" i="13" s="1"/>
  <c r="J3754" i="13"/>
  <c r="K3754" i="13" s="1"/>
  <c r="A3754" i="13" s="1"/>
  <c r="J3755" i="13"/>
  <c r="K3755" i="13" s="1"/>
  <c r="A3755" i="13" s="1"/>
  <c r="J3756" i="13"/>
  <c r="K3756" i="13" s="1"/>
  <c r="A3756" i="13" s="1"/>
  <c r="J3757" i="13"/>
  <c r="K3757" i="13" s="1"/>
  <c r="A3757" i="13" s="1"/>
  <c r="J3758" i="13"/>
  <c r="K3758" i="13" s="1"/>
  <c r="A3758" i="13" s="1"/>
  <c r="J3759" i="13"/>
  <c r="K3759" i="13" s="1"/>
  <c r="A3759" i="13" s="1"/>
  <c r="J3760" i="13"/>
  <c r="K3760" i="13" s="1"/>
  <c r="A3760" i="13" s="1"/>
  <c r="J3761" i="13"/>
  <c r="K3761" i="13" s="1"/>
  <c r="A3761" i="13" s="1"/>
  <c r="J3762" i="13"/>
  <c r="K3762" i="13" s="1"/>
  <c r="A3762" i="13" s="1"/>
  <c r="J3763" i="13"/>
  <c r="K3763" i="13" s="1"/>
  <c r="A3763" i="13" s="1"/>
  <c r="J3764" i="13"/>
  <c r="K3764" i="13" s="1"/>
  <c r="A3764" i="13" s="1"/>
  <c r="J3765" i="13"/>
  <c r="K3765" i="13" s="1"/>
  <c r="A3765" i="13" s="1"/>
  <c r="J3766" i="13"/>
  <c r="K3766" i="13" s="1"/>
  <c r="A3766" i="13" s="1"/>
  <c r="J3767" i="13"/>
  <c r="K3767" i="13" s="1"/>
  <c r="A3767" i="13" s="1"/>
  <c r="J3768" i="13"/>
  <c r="K3768" i="13" s="1"/>
  <c r="A3768" i="13" s="1"/>
  <c r="J3769" i="13"/>
  <c r="K3769" i="13" s="1"/>
  <c r="A3769" i="13" s="1"/>
  <c r="J3770" i="13"/>
  <c r="K3770" i="13" s="1"/>
  <c r="A3770" i="13" s="1"/>
  <c r="J3771" i="13"/>
  <c r="K3771" i="13" s="1"/>
  <c r="A3771" i="13" s="1"/>
  <c r="J3772" i="13"/>
  <c r="K3772" i="13" s="1"/>
  <c r="A3772" i="13" s="1"/>
  <c r="J3773" i="13"/>
  <c r="K3773" i="13" s="1"/>
  <c r="A3773" i="13" s="1"/>
  <c r="J3774" i="13"/>
  <c r="K3774" i="13" s="1"/>
  <c r="A3774" i="13" s="1"/>
  <c r="J3775" i="13"/>
  <c r="K3775" i="13" s="1"/>
  <c r="A3775" i="13" s="1"/>
  <c r="J3776" i="13"/>
  <c r="K3776" i="13" s="1"/>
  <c r="A3776" i="13" s="1"/>
  <c r="J3777" i="13"/>
  <c r="K3777" i="13" s="1"/>
  <c r="A3777" i="13" s="1"/>
  <c r="J3778" i="13"/>
  <c r="K3778" i="13" s="1"/>
  <c r="A3778" i="13" s="1"/>
  <c r="J3779" i="13"/>
  <c r="K3779" i="13" s="1"/>
  <c r="A3779" i="13" s="1"/>
  <c r="J3780" i="13"/>
  <c r="K3780" i="13" s="1"/>
  <c r="A3780" i="13" s="1"/>
  <c r="J3781" i="13"/>
  <c r="K3781" i="13" s="1"/>
  <c r="A3781" i="13" s="1"/>
  <c r="J3782" i="13"/>
  <c r="K3782" i="13" s="1"/>
  <c r="A3782" i="13" s="1"/>
  <c r="J3783" i="13"/>
  <c r="K3783" i="13" s="1"/>
  <c r="A3783" i="13" s="1"/>
  <c r="J3784" i="13"/>
  <c r="K3784" i="13" s="1"/>
  <c r="A3784" i="13" s="1"/>
  <c r="J3785" i="13"/>
  <c r="K3785" i="13" s="1"/>
  <c r="A3785" i="13" s="1"/>
  <c r="J3786" i="13"/>
  <c r="K3786" i="13" s="1"/>
  <c r="A3786" i="13" s="1"/>
  <c r="J3787" i="13"/>
  <c r="K3787" i="13" s="1"/>
  <c r="A3787" i="13" s="1"/>
  <c r="J3788" i="13"/>
  <c r="K3788" i="13" s="1"/>
  <c r="A3788" i="13" s="1"/>
  <c r="J3789" i="13"/>
  <c r="K3789" i="13" s="1"/>
  <c r="A3789" i="13" s="1"/>
  <c r="J3790" i="13"/>
  <c r="K3790" i="13" s="1"/>
  <c r="A3790" i="13" s="1"/>
  <c r="J3791" i="13"/>
  <c r="K3791" i="13" s="1"/>
  <c r="A3791" i="13" s="1"/>
  <c r="J3792" i="13"/>
  <c r="K3792" i="13" s="1"/>
  <c r="A3792" i="13" s="1"/>
  <c r="J3793" i="13"/>
  <c r="K3793" i="13" s="1"/>
  <c r="A3793" i="13" s="1"/>
  <c r="J3794" i="13"/>
  <c r="K3794" i="13" s="1"/>
  <c r="A3794" i="13" s="1"/>
  <c r="J3795" i="13"/>
  <c r="K3795" i="13" s="1"/>
  <c r="A3795" i="13" s="1"/>
  <c r="J3796" i="13"/>
  <c r="K3796" i="13" s="1"/>
  <c r="A3796" i="13" s="1"/>
  <c r="J3797" i="13"/>
  <c r="K3797" i="13" s="1"/>
  <c r="A3797" i="13" s="1"/>
  <c r="J3798" i="13"/>
  <c r="K3798" i="13" s="1"/>
  <c r="A3798" i="13" s="1"/>
  <c r="J3799" i="13"/>
  <c r="K3799" i="13" s="1"/>
  <c r="A3799" i="13" s="1"/>
  <c r="J3800" i="13"/>
  <c r="K3800" i="13" s="1"/>
  <c r="A3800" i="13" s="1"/>
  <c r="J3801" i="13"/>
  <c r="K3801" i="13" s="1"/>
  <c r="A3801" i="13" s="1"/>
  <c r="J3802" i="13"/>
  <c r="K3802" i="13" s="1"/>
  <c r="A3802" i="13" s="1"/>
  <c r="J3803" i="13"/>
  <c r="K3803" i="13" s="1"/>
  <c r="A3803" i="13" s="1"/>
  <c r="J3804" i="13"/>
  <c r="K3804" i="13" s="1"/>
  <c r="A3804" i="13" s="1"/>
  <c r="J3805" i="13"/>
  <c r="K3805" i="13" s="1"/>
  <c r="A3805" i="13" s="1"/>
  <c r="J3806" i="13"/>
  <c r="K3806" i="13" s="1"/>
  <c r="A3806" i="13" s="1"/>
  <c r="J3807" i="13"/>
  <c r="K3807" i="13" s="1"/>
  <c r="A3807" i="13" s="1"/>
  <c r="J3808" i="13"/>
  <c r="K3808" i="13" s="1"/>
  <c r="A3808" i="13" s="1"/>
  <c r="J3809" i="13"/>
  <c r="K3809" i="13" s="1"/>
  <c r="A3809" i="13" s="1"/>
  <c r="J3810" i="13"/>
  <c r="K3810" i="13" s="1"/>
  <c r="A3810" i="13" s="1"/>
  <c r="J3811" i="13"/>
  <c r="K3811" i="13" s="1"/>
  <c r="A3811" i="13" s="1"/>
  <c r="J3812" i="13"/>
  <c r="K3812" i="13" s="1"/>
  <c r="A3812" i="13" s="1"/>
  <c r="J3813" i="13"/>
  <c r="K3813" i="13" s="1"/>
  <c r="A3813" i="13" s="1"/>
  <c r="J3814" i="13"/>
  <c r="K3814" i="13" s="1"/>
  <c r="A3814" i="13" s="1"/>
  <c r="J3815" i="13"/>
  <c r="K3815" i="13" s="1"/>
  <c r="A3815" i="13" s="1"/>
  <c r="J3816" i="13"/>
  <c r="K3816" i="13" s="1"/>
  <c r="A3816" i="13" s="1"/>
  <c r="J3817" i="13"/>
  <c r="K3817" i="13" s="1"/>
  <c r="A3817" i="13" s="1"/>
  <c r="J3818" i="13"/>
  <c r="K3818" i="13" s="1"/>
  <c r="A3818" i="13" s="1"/>
  <c r="J3819" i="13"/>
  <c r="K3819" i="13" s="1"/>
  <c r="A3819" i="13" s="1"/>
  <c r="J3820" i="13"/>
  <c r="K3820" i="13" s="1"/>
  <c r="A3820" i="13" s="1"/>
  <c r="J3821" i="13"/>
  <c r="K3821" i="13" s="1"/>
  <c r="A3821" i="13" s="1"/>
  <c r="J3822" i="13"/>
  <c r="K3822" i="13" s="1"/>
  <c r="A3822" i="13" s="1"/>
  <c r="J3823" i="13"/>
  <c r="K3823" i="13" s="1"/>
  <c r="A3823" i="13" s="1"/>
  <c r="J3824" i="13"/>
  <c r="K3824" i="13" s="1"/>
  <c r="A3824" i="13" s="1"/>
  <c r="J3825" i="13"/>
  <c r="K3825" i="13" s="1"/>
  <c r="A3825" i="13" s="1"/>
  <c r="J3826" i="13"/>
  <c r="K3826" i="13" s="1"/>
  <c r="A3826" i="13" s="1"/>
  <c r="J3827" i="13"/>
  <c r="K3827" i="13" s="1"/>
  <c r="A3827" i="13" s="1"/>
  <c r="J3828" i="13"/>
  <c r="K3828" i="13" s="1"/>
  <c r="A3828" i="13" s="1"/>
  <c r="J3829" i="13"/>
  <c r="K3829" i="13" s="1"/>
  <c r="A3829" i="13" s="1"/>
  <c r="J3830" i="13"/>
  <c r="K3830" i="13" s="1"/>
  <c r="A3830" i="13" s="1"/>
  <c r="J3831" i="13"/>
  <c r="K3831" i="13" s="1"/>
  <c r="A3831" i="13" s="1"/>
  <c r="J3832" i="13"/>
  <c r="K3832" i="13" s="1"/>
  <c r="A3832" i="13" s="1"/>
  <c r="J3833" i="13"/>
  <c r="K3833" i="13" s="1"/>
  <c r="A3833" i="13" s="1"/>
  <c r="J3834" i="13"/>
  <c r="K3834" i="13" s="1"/>
  <c r="A3834" i="13" s="1"/>
  <c r="J3835" i="13"/>
  <c r="K3835" i="13" s="1"/>
  <c r="A3835" i="13" s="1"/>
  <c r="J3836" i="13"/>
  <c r="K3836" i="13" s="1"/>
  <c r="A3836" i="13" s="1"/>
  <c r="J3837" i="13"/>
  <c r="K3837" i="13" s="1"/>
  <c r="A3837" i="13" s="1"/>
  <c r="J3838" i="13"/>
  <c r="K3838" i="13" s="1"/>
  <c r="A3838" i="13" s="1"/>
  <c r="J3839" i="13"/>
  <c r="K3839" i="13" s="1"/>
  <c r="A3839" i="13" s="1"/>
  <c r="J3840" i="13"/>
  <c r="K3840" i="13" s="1"/>
  <c r="A3840" i="13" s="1"/>
  <c r="J3841" i="13"/>
  <c r="K3841" i="13" s="1"/>
  <c r="A3841" i="13" s="1"/>
  <c r="J3842" i="13"/>
  <c r="K3842" i="13" s="1"/>
  <c r="A3842" i="13" s="1"/>
  <c r="J3843" i="13"/>
  <c r="K3843" i="13" s="1"/>
  <c r="A3843" i="13" s="1"/>
  <c r="J3844" i="13"/>
  <c r="K3844" i="13" s="1"/>
  <c r="A3844" i="13" s="1"/>
  <c r="J3845" i="13"/>
  <c r="K3845" i="13" s="1"/>
  <c r="A3845" i="13" s="1"/>
  <c r="J3846" i="13"/>
  <c r="K3846" i="13" s="1"/>
  <c r="A3846" i="13" s="1"/>
  <c r="J3847" i="13"/>
  <c r="K3847" i="13" s="1"/>
  <c r="A3847" i="13" s="1"/>
  <c r="J3848" i="13"/>
  <c r="K3848" i="13" s="1"/>
  <c r="A3848" i="13" s="1"/>
  <c r="J3849" i="13"/>
  <c r="K3849" i="13" s="1"/>
  <c r="A3849" i="13" s="1"/>
  <c r="J3850" i="13"/>
  <c r="K3850" i="13" s="1"/>
  <c r="A3850" i="13" s="1"/>
  <c r="J3851" i="13"/>
  <c r="K3851" i="13" s="1"/>
  <c r="A3851" i="13" s="1"/>
  <c r="J3852" i="13"/>
  <c r="K3852" i="13" s="1"/>
  <c r="A3852" i="13" s="1"/>
  <c r="J3853" i="13"/>
  <c r="K3853" i="13" s="1"/>
  <c r="A3853" i="13" s="1"/>
  <c r="J3854" i="13"/>
  <c r="K3854" i="13" s="1"/>
  <c r="A3854" i="13" s="1"/>
  <c r="J3855" i="13"/>
  <c r="K3855" i="13" s="1"/>
  <c r="A3855" i="13" s="1"/>
  <c r="J3856" i="13"/>
  <c r="K3856" i="13" s="1"/>
  <c r="A3856" i="13" s="1"/>
  <c r="J3857" i="13"/>
  <c r="K3857" i="13" s="1"/>
  <c r="A3857" i="13" s="1"/>
  <c r="J3858" i="13"/>
  <c r="K3858" i="13" s="1"/>
  <c r="A3858" i="13" s="1"/>
  <c r="J3859" i="13"/>
  <c r="K3859" i="13" s="1"/>
  <c r="A3859" i="13" s="1"/>
  <c r="J3860" i="13"/>
  <c r="K3860" i="13" s="1"/>
  <c r="A3860" i="13" s="1"/>
  <c r="J3861" i="13"/>
  <c r="K3861" i="13" s="1"/>
  <c r="A3861" i="13" s="1"/>
  <c r="J3862" i="13"/>
  <c r="K3862" i="13" s="1"/>
  <c r="A3862" i="13" s="1"/>
  <c r="J3863" i="13"/>
  <c r="K3863" i="13" s="1"/>
  <c r="A3863" i="13" s="1"/>
  <c r="J3864" i="13"/>
  <c r="K3864" i="13" s="1"/>
  <c r="A3864" i="13" s="1"/>
  <c r="J3865" i="13"/>
  <c r="K3865" i="13" s="1"/>
  <c r="A3865" i="13" s="1"/>
  <c r="J3866" i="13"/>
  <c r="K3866" i="13" s="1"/>
  <c r="A3866" i="13" s="1"/>
  <c r="J3867" i="13"/>
  <c r="K3867" i="13" s="1"/>
  <c r="A3867" i="13" s="1"/>
  <c r="J3868" i="13"/>
  <c r="K3868" i="13" s="1"/>
  <c r="A3868" i="13" s="1"/>
  <c r="J3869" i="13"/>
  <c r="K3869" i="13" s="1"/>
  <c r="A3869" i="13" s="1"/>
  <c r="J3870" i="13"/>
  <c r="K3870" i="13" s="1"/>
  <c r="A3870" i="13" s="1"/>
  <c r="J3871" i="13"/>
  <c r="K3871" i="13" s="1"/>
  <c r="A3871" i="13" s="1"/>
  <c r="J3872" i="13"/>
  <c r="K3872" i="13" s="1"/>
  <c r="A3872" i="13" s="1"/>
  <c r="J3873" i="13"/>
  <c r="K3873" i="13" s="1"/>
  <c r="A3873" i="13" s="1"/>
  <c r="J3874" i="13"/>
  <c r="K3874" i="13" s="1"/>
  <c r="A3874" i="13" s="1"/>
  <c r="J3875" i="13"/>
  <c r="K3875" i="13" s="1"/>
  <c r="A3875" i="13" s="1"/>
  <c r="J3876" i="13"/>
  <c r="K3876" i="13" s="1"/>
  <c r="A3876" i="13" s="1"/>
  <c r="J3877" i="13"/>
  <c r="K3877" i="13" s="1"/>
  <c r="A3877" i="13" s="1"/>
  <c r="J3878" i="13"/>
  <c r="K3878" i="13" s="1"/>
  <c r="A3878" i="13" s="1"/>
  <c r="J3879" i="13"/>
  <c r="K3879" i="13" s="1"/>
  <c r="A3879" i="13" s="1"/>
  <c r="J3880" i="13"/>
  <c r="K3880" i="13" s="1"/>
  <c r="A3880" i="13" s="1"/>
  <c r="J3881" i="13"/>
  <c r="K3881" i="13" s="1"/>
  <c r="A3881" i="13" s="1"/>
  <c r="J3882" i="13"/>
  <c r="K3882" i="13" s="1"/>
  <c r="A3882" i="13" s="1"/>
  <c r="J3883" i="13"/>
  <c r="K3883" i="13" s="1"/>
  <c r="A3883" i="13" s="1"/>
  <c r="J3884" i="13"/>
  <c r="K3884" i="13" s="1"/>
  <c r="A3884" i="13" s="1"/>
  <c r="J3885" i="13"/>
  <c r="K3885" i="13" s="1"/>
  <c r="A3885" i="13" s="1"/>
  <c r="J3886" i="13"/>
  <c r="K3886" i="13" s="1"/>
  <c r="A3886" i="13" s="1"/>
  <c r="J3887" i="13"/>
  <c r="K3887" i="13" s="1"/>
  <c r="A3887" i="13" s="1"/>
  <c r="J3888" i="13"/>
  <c r="K3888" i="13" s="1"/>
  <c r="A3888" i="13" s="1"/>
  <c r="J3889" i="13"/>
  <c r="K3889" i="13" s="1"/>
  <c r="A3889" i="13" s="1"/>
  <c r="J3890" i="13"/>
  <c r="K3890" i="13" s="1"/>
  <c r="A3890" i="13" s="1"/>
  <c r="J3891" i="13"/>
  <c r="K3891" i="13" s="1"/>
  <c r="A3891" i="13" s="1"/>
  <c r="J3892" i="13"/>
  <c r="K3892" i="13" s="1"/>
  <c r="A3892" i="13" s="1"/>
  <c r="J3893" i="13"/>
  <c r="K3893" i="13" s="1"/>
  <c r="A3893" i="13" s="1"/>
  <c r="J3894" i="13"/>
  <c r="K3894" i="13" s="1"/>
  <c r="A3894" i="13" s="1"/>
  <c r="J3895" i="13"/>
  <c r="K3895" i="13" s="1"/>
  <c r="A3895" i="13" s="1"/>
  <c r="J3896" i="13"/>
  <c r="K3896" i="13" s="1"/>
  <c r="A3896" i="13" s="1"/>
  <c r="J3897" i="13"/>
  <c r="K3897" i="13" s="1"/>
  <c r="A3897" i="13" s="1"/>
  <c r="J3898" i="13"/>
  <c r="K3898" i="13" s="1"/>
  <c r="A3898" i="13" s="1"/>
  <c r="J3899" i="13"/>
  <c r="K3899" i="13" s="1"/>
  <c r="A3899" i="13" s="1"/>
  <c r="J3900" i="13"/>
  <c r="K3900" i="13" s="1"/>
  <c r="A3900" i="13" s="1"/>
  <c r="J3901" i="13"/>
  <c r="K3901" i="13" s="1"/>
  <c r="A3901" i="13" s="1"/>
  <c r="J3902" i="13"/>
  <c r="K3902" i="13" s="1"/>
  <c r="A3902" i="13" s="1"/>
  <c r="J3903" i="13"/>
  <c r="K3903" i="13" s="1"/>
  <c r="A3903" i="13" s="1"/>
  <c r="J3904" i="13"/>
  <c r="K3904" i="13" s="1"/>
  <c r="A3904" i="13" s="1"/>
  <c r="J3905" i="13"/>
  <c r="K3905" i="13" s="1"/>
  <c r="A3905" i="13" s="1"/>
  <c r="J3906" i="13"/>
  <c r="K3906" i="13" s="1"/>
  <c r="A3906" i="13" s="1"/>
  <c r="J3907" i="13"/>
  <c r="K3907" i="13" s="1"/>
  <c r="A3907" i="13" s="1"/>
  <c r="J3908" i="13"/>
  <c r="K3908" i="13" s="1"/>
  <c r="A3908" i="13" s="1"/>
  <c r="J3909" i="13"/>
  <c r="K3909" i="13" s="1"/>
  <c r="A3909" i="13" s="1"/>
  <c r="J3910" i="13"/>
  <c r="K3910" i="13" s="1"/>
  <c r="A3910" i="13" s="1"/>
  <c r="J3911" i="13"/>
  <c r="K3911" i="13" s="1"/>
  <c r="A3911" i="13" s="1"/>
  <c r="J3912" i="13"/>
  <c r="K3912" i="13" s="1"/>
  <c r="A3912" i="13" s="1"/>
  <c r="J3913" i="13"/>
  <c r="K3913" i="13" s="1"/>
  <c r="A3913" i="13" s="1"/>
  <c r="J3914" i="13"/>
  <c r="K3914" i="13" s="1"/>
  <c r="A3914" i="13" s="1"/>
  <c r="J3915" i="13"/>
  <c r="K3915" i="13" s="1"/>
  <c r="A3915" i="13" s="1"/>
  <c r="J3916" i="13"/>
  <c r="K3916" i="13" s="1"/>
  <c r="A3916" i="13" s="1"/>
  <c r="J3917" i="13"/>
  <c r="K3917" i="13" s="1"/>
  <c r="A3917" i="13" s="1"/>
  <c r="J3918" i="13"/>
  <c r="K3918" i="13" s="1"/>
  <c r="A3918" i="13" s="1"/>
  <c r="J3919" i="13"/>
  <c r="K3919" i="13" s="1"/>
  <c r="A3919" i="13" s="1"/>
  <c r="J3920" i="13"/>
  <c r="K3920" i="13" s="1"/>
  <c r="A3920" i="13" s="1"/>
  <c r="J3921" i="13"/>
  <c r="K3921" i="13" s="1"/>
  <c r="A3921" i="13" s="1"/>
  <c r="J3922" i="13"/>
  <c r="K3922" i="13" s="1"/>
  <c r="A3922" i="13" s="1"/>
  <c r="J3923" i="13"/>
  <c r="K3923" i="13" s="1"/>
  <c r="A3923" i="13" s="1"/>
  <c r="J3924" i="13"/>
  <c r="K3924" i="13" s="1"/>
  <c r="A3924" i="13" s="1"/>
  <c r="J3925" i="13"/>
  <c r="K3925" i="13" s="1"/>
  <c r="A3925" i="13" s="1"/>
  <c r="J3926" i="13"/>
  <c r="K3926" i="13" s="1"/>
  <c r="A3926" i="13" s="1"/>
  <c r="J3927" i="13"/>
  <c r="K3927" i="13" s="1"/>
  <c r="A3927" i="13" s="1"/>
  <c r="J3928" i="13"/>
  <c r="K3928" i="13" s="1"/>
  <c r="A3928" i="13" s="1"/>
  <c r="J3929" i="13"/>
  <c r="K3929" i="13" s="1"/>
  <c r="A3929" i="13" s="1"/>
  <c r="J3930" i="13"/>
  <c r="K3930" i="13" s="1"/>
  <c r="A3930" i="13" s="1"/>
  <c r="J3931" i="13"/>
  <c r="K3931" i="13" s="1"/>
  <c r="A3931" i="13" s="1"/>
  <c r="J3932" i="13"/>
  <c r="K3932" i="13" s="1"/>
  <c r="A3932" i="13" s="1"/>
  <c r="J3933" i="13"/>
  <c r="K3933" i="13" s="1"/>
  <c r="A3933" i="13" s="1"/>
  <c r="J3934" i="13"/>
  <c r="K3934" i="13" s="1"/>
  <c r="A3934" i="13" s="1"/>
  <c r="J3935" i="13"/>
  <c r="K3935" i="13" s="1"/>
  <c r="A3935" i="13" s="1"/>
  <c r="J3936" i="13"/>
  <c r="K3936" i="13" s="1"/>
  <c r="A3936" i="13" s="1"/>
  <c r="J3937" i="13"/>
  <c r="K3937" i="13" s="1"/>
  <c r="A3937" i="13" s="1"/>
  <c r="J3938" i="13"/>
  <c r="K3938" i="13" s="1"/>
  <c r="A3938" i="13" s="1"/>
  <c r="J3939" i="13"/>
  <c r="K3939" i="13" s="1"/>
  <c r="A3939" i="13" s="1"/>
  <c r="J3940" i="13"/>
  <c r="K3940" i="13" s="1"/>
  <c r="A3940" i="13" s="1"/>
  <c r="J3941" i="13"/>
  <c r="K3941" i="13" s="1"/>
  <c r="A3941" i="13" s="1"/>
  <c r="J3942" i="13"/>
  <c r="K3942" i="13" s="1"/>
  <c r="A3942" i="13" s="1"/>
  <c r="J3943" i="13"/>
  <c r="K3943" i="13" s="1"/>
  <c r="A3943" i="13" s="1"/>
  <c r="J3944" i="13"/>
  <c r="K3944" i="13" s="1"/>
  <c r="A3944" i="13" s="1"/>
  <c r="J3945" i="13"/>
  <c r="K3945" i="13" s="1"/>
  <c r="A3945" i="13" s="1"/>
  <c r="J3946" i="13"/>
  <c r="K3946" i="13" s="1"/>
  <c r="A3946" i="13" s="1"/>
  <c r="J3947" i="13"/>
  <c r="K3947" i="13" s="1"/>
  <c r="A3947" i="13" s="1"/>
  <c r="J3948" i="13"/>
  <c r="K3948" i="13" s="1"/>
  <c r="A3948" i="13" s="1"/>
  <c r="J3949" i="13"/>
  <c r="K3949" i="13" s="1"/>
  <c r="A3949" i="13" s="1"/>
  <c r="J3950" i="13"/>
  <c r="K3950" i="13" s="1"/>
  <c r="A3950" i="13" s="1"/>
  <c r="J3951" i="13"/>
  <c r="K3951" i="13" s="1"/>
  <c r="A3951" i="13" s="1"/>
  <c r="J3952" i="13"/>
  <c r="K3952" i="13" s="1"/>
  <c r="A3952" i="13" s="1"/>
  <c r="J3953" i="13"/>
  <c r="K3953" i="13" s="1"/>
  <c r="A3953" i="13" s="1"/>
  <c r="J3954" i="13"/>
  <c r="K3954" i="13" s="1"/>
  <c r="A3954" i="13" s="1"/>
  <c r="J3955" i="13"/>
  <c r="K3955" i="13" s="1"/>
  <c r="A3955" i="13" s="1"/>
  <c r="J3956" i="13"/>
  <c r="K3956" i="13" s="1"/>
  <c r="A3956" i="13" s="1"/>
  <c r="J3957" i="13"/>
  <c r="K3957" i="13" s="1"/>
  <c r="A3957" i="13" s="1"/>
  <c r="J3958" i="13"/>
  <c r="K3958" i="13" s="1"/>
  <c r="A3958" i="13" s="1"/>
  <c r="J3959" i="13"/>
  <c r="K3959" i="13" s="1"/>
  <c r="A3959" i="13" s="1"/>
  <c r="J3960" i="13"/>
  <c r="K3960" i="13" s="1"/>
  <c r="A3960" i="13" s="1"/>
  <c r="J3961" i="13"/>
  <c r="K3961" i="13" s="1"/>
  <c r="A3961" i="13" s="1"/>
  <c r="J3962" i="13"/>
  <c r="K3962" i="13" s="1"/>
  <c r="A3962" i="13" s="1"/>
  <c r="J3963" i="13"/>
  <c r="K3963" i="13" s="1"/>
  <c r="A3963" i="13" s="1"/>
  <c r="J3964" i="13"/>
  <c r="K3964" i="13" s="1"/>
  <c r="A3964" i="13" s="1"/>
  <c r="J3965" i="13"/>
  <c r="K3965" i="13" s="1"/>
  <c r="A3965" i="13" s="1"/>
  <c r="J3966" i="13"/>
  <c r="K3966" i="13" s="1"/>
  <c r="A3966" i="13" s="1"/>
  <c r="J3967" i="13"/>
  <c r="K3967" i="13" s="1"/>
  <c r="A3967" i="13" s="1"/>
  <c r="J3968" i="13"/>
  <c r="K3968" i="13" s="1"/>
  <c r="A3968" i="13" s="1"/>
  <c r="J3969" i="13"/>
  <c r="K3969" i="13" s="1"/>
  <c r="A3969" i="13" s="1"/>
  <c r="J3970" i="13"/>
  <c r="K3970" i="13" s="1"/>
  <c r="A3970" i="13" s="1"/>
  <c r="J3971" i="13"/>
  <c r="K3971" i="13" s="1"/>
  <c r="A3971" i="13" s="1"/>
  <c r="J3972" i="13"/>
  <c r="K3972" i="13" s="1"/>
  <c r="A3972" i="13" s="1"/>
  <c r="J3973" i="13"/>
  <c r="K3973" i="13" s="1"/>
  <c r="A3973" i="13" s="1"/>
  <c r="J3974" i="13"/>
  <c r="K3974" i="13" s="1"/>
  <c r="A3974" i="13" s="1"/>
  <c r="J3975" i="13"/>
  <c r="K3975" i="13" s="1"/>
  <c r="A3975" i="13" s="1"/>
  <c r="J3976" i="13"/>
  <c r="K3976" i="13" s="1"/>
  <c r="A3976" i="13" s="1"/>
  <c r="J3977" i="13"/>
  <c r="K3977" i="13" s="1"/>
  <c r="A3977" i="13" s="1"/>
  <c r="J3978" i="13"/>
  <c r="K3978" i="13" s="1"/>
  <c r="A3978" i="13" s="1"/>
  <c r="J3979" i="13"/>
  <c r="K3979" i="13" s="1"/>
  <c r="A3979" i="13" s="1"/>
  <c r="J3980" i="13"/>
  <c r="K3980" i="13" s="1"/>
  <c r="A3980" i="13" s="1"/>
  <c r="J3981" i="13"/>
  <c r="K3981" i="13" s="1"/>
  <c r="A3981" i="13" s="1"/>
  <c r="J3982" i="13"/>
  <c r="K3982" i="13" s="1"/>
  <c r="A3982" i="13" s="1"/>
  <c r="J3983" i="13"/>
  <c r="K3983" i="13" s="1"/>
  <c r="A3983" i="13" s="1"/>
  <c r="J3984" i="13"/>
  <c r="K3984" i="13" s="1"/>
  <c r="A3984" i="13" s="1"/>
  <c r="J3985" i="13"/>
  <c r="K3985" i="13" s="1"/>
  <c r="A3985" i="13" s="1"/>
  <c r="J3986" i="13"/>
  <c r="K3986" i="13" s="1"/>
  <c r="A3986" i="13" s="1"/>
  <c r="J3987" i="13"/>
  <c r="K3987" i="13" s="1"/>
  <c r="A3987" i="13" s="1"/>
  <c r="J3988" i="13"/>
  <c r="K3988" i="13" s="1"/>
  <c r="A3988" i="13" s="1"/>
  <c r="J3989" i="13"/>
  <c r="K3989" i="13" s="1"/>
  <c r="A3989" i="13" s="1"/>
  <c r="J3990" i="13"/>
  <c r="K3990" i="13" s="1"/>
  <c r="A3990" i="13" s="1"/>
  <c r="J3991" i="13"/>
  <c r="K3991" i="13" s="1"/>
  <c r="A3991" i="13" s="1"/>
  <c r="J3992" i="13"/>
  <c r="K3992" i="13" s="1"/>
  <c r="A3992" i="13" s="1"/>
  <c r="J3993" i="13"/>
  <c r="K3993" i="13" s="1"/>
  <c r="A3993" i="13" s="1"/>
  <c r="J3994" i="13"/>
  <c r="K3994" i="13" s="1"/>
  <c r="A3994" i="13" s="1"/>
  <c r="J3995" i="13"/>
  <c r="K3995" i="13" s="1"/>
  <c r="A3995" i="13" s="1"/>
  <c r="J3996" i="13"/>
  <c r="K3996" i="13" s="1"/>
  <c r="A3996" i="13" s="1"/>
  <c r="J3997" i="13"/>
  <c r="K3997" i="13" s="1"/>
  <c r="A3997" i="13" s="1"/>
  <c r="J3998" i="13"/>
  <c r="K3998" i="13" s="1"/>
  <c r="A3998" i="13" s="1"/>
  <c r="J3999" i="13"/>
  <c r="K3999" i="13" s="1"/>
  <c r="A3999" i="13" s="1"/>
  <c r="J4000" i="13"/>
  <c r="K4000" i="13" s="1"/>
  <c r="A4000" i="13" s="1"/>
  <c r="J4001" i="13"/>
  <c r="K4001" i="13" s="1"/>
  <c r="A4001" i="13" s="1"/>
  <c r="J4002" i="13"/>
  <c r="K4002" i="13" s="1"/>
  <c r="A4002" i="13" s="1"/>
  <c r="J4003" i="13"/>
  <c r="K4003" i="13" s="1"/>
  <c r="A4003" i="13" s="1"/>
  <c r="J4004" i="13"/>
  <c r="K4004" i="13" s="1"/>
  <c r="A4004" i="13" s="1"/>
  <c r="J4005" i="13"/>
  <c r="K4005" i="13" s="1"/>
  <c r="A4005" i="13" s="1"/>
  <c r="J4006" i="13"/>
  <c r="K4006" i="13" s="1"/>
  <c r="A4006" i="13" s="1"/>
  <c r="J4007" i="13"/>
  <c r="K4007" i="13" s="1"/>
  <c r="A4007" i="13" s="1"/>
  <c r="J4008" i="13"/>
  <c r="K4008" i="13" s="1"/>
  <c r="A4008" i="13" s="1"/>
  <c r="J4009" i="13"/>
  <c r="K4009" i="13" s="1"/>
  <c r="A4009" i="13" s="1"/>
  <c r="J4010" i="13"/>
  <c r="K4010" i="13" s="1"/>
  <c r="A4010" i="13" s="1"/>
  <c r="J4011" i="13"/>
  <c r="K4011" i="13" s="1"/>
  <c r="A4011" i="13" s="1"/>
  <c r="J4012" i="13"/>
  <c r="K4012" i="13" s="1"/>
  <c r="A4012" i="13" s="1"/>
  <c r="J4013" i="13"/>
  <c r="K4013" i="13" s="1"/>
  <c r="A4013" i="13" s="1"/>
  <c r="J4014" i="13"/>
  <c r="K4014" i="13" s="1"/>
  <c r="A4014" i="13" s="1"/>
  <c r="J4015" i="13"/>
  <c r="K4015" i="13" s="1"/>
  <c r="A4015" i="13" s="1"/>
  <c r="J4016" i="13"/>
  <c r="K4016" i="13" s="1"/>
  <c r="A4016" i="13" s="1"/>
  <c r="J4017" i="13"/>
  <c r="K4017" i="13" s="1"/>
  <c r="A4017" i="13" s="1"/>
  <c r="J4018" i="13"/>
  <c r="K4018" i="13" s="1"/>
  <c r="A4018" i="13" s="1"/>
  <c r="J4019" i="13"/>
  <c r="K4019" i="13" s="1"/>
  <c r="A4019" i="13" s="1"/>
  <c r="J4020" i="13"/>
  <c r="K4020" i="13" s="1"/>
  <c r="A4020" i="13" s="1"/>
  <c r="J4021" i="13"/>
  <c r="K4021" i="13" s="1"/>
  <c r="A4021" i="13" s="1"/>
  <c r="J4022" i="13"/>
  <c r="K4022" i="13" s="1"/>
  <c r="A4022" i="13" s="1"/>
  <c r="J4023" i="13"/>
  <c r="K4023" i="13" s="1"/>
  <c r="A4023" i="13" s="1"/>
  <c r="J4024" i="13"/>
  <c r="K4024" i="13" s="1"/>
  <c r="A4024" i="13" s="1"/>
  <c r="J4025" i="13"/>
  <c r="K4025" i="13" s="1"/>
  <c r="A4025" i="13" s="1"/>
  <c r="J4026" i="13"/>
  <c r="K4026" i="13" s="1"/>
  <c r="A4026" i="13" s="1"/>
  <c r="J4027" i="13"/>
  <c r="K4027" i="13" s="1"/>
  <c r="A4027" i="13" s="1"/>
  <c r="J4028" i="13"/>
  <c r="K4028" i="13" s="1"/>
  <c r="A4028" i="13" s="1"/>
  <c r="J4029" i="13"/>
  <c r="K4029" i="13" s="1"/>
  <c r="A4029" i="13" s="1"/>
  <c r="J4030" i="13"/>
  <c r="K4030" i="13" s="1"/>
  <c r="A4030" i="13" s="1"/>
  <c r="J4031" i="13"/>
  <c r="K4031" i="13" s="1"/>
  <c r="A4031" i="13" s="1"/>
  <c r="J4032" i="13"/>
  <c r="K4032" i="13" s="1"/>
  <c r="A4032" i="13" s="1"/>
  <c r="J4033" i="13"/>
  <c r="K4033" i="13" s="1"/>
  <c r="A4033" i="13" s="1"/>
  <c r="J4034" i="13"/>
  <c r="K4034" i="13" s="1"/>
  <c r="A4034" i="13" s="1"/>
  <c r="J4035" i="13"/>
  <c r="K4035" i="13" s="1"/>
  <c r="A4035" i="13" s="1"/>
  <c r="J4036" i="13"/>
  <c r="K4036" i="13" s="1"/>
  <c r="A4036" i="13" s="1"/>
  <c r="J4037" i="13"/>
  <c r="K4037" i="13" s="1"/>
  <c r="A4037" i="13" s="1"/>
  <c r="J4038" i="13"/>
  <c r="K4038" i="13" s="1"/>
  <c r="A4038" i="13" s="1"/>
  <c r="J4039" i="13"/>
  <c r="K4039" i="13" s="1"/>
  <c r="A4039" i="13" s="1"/>
  <c r="J4040" i="13"/>
  <c r="K4040" i="13" s="1"/>
  <c r="A4040" i="13" s="1"/>
  <c r="J4041" i="13"/>
  <c r="K4041" i="13" s="1"/>
  <c r="A4041" i="13" s="1"/>
  <c r="J4042" i="13"/>
  <c r="K4042" i="13" s="1"/>
  <c r="A4042" i="13" s="1"/>
  <c r="J4043" i="13"/>
  <c r="K4043" i="13" s="1"/>
  <c r="A4043" i="13" s="1"/>
  <c r="J4044" i="13"/>
  <c r="K4044" i="13" s="1"/>
  <c r="A4044" i="13" s="1"/>
  <c r="J4045" i="13"/>
  <c r="K4045" i="13" s="1"/>
  <c r="A4045" i="13" s="1"/>
  <c r="J4046" i="13"/>
  <c r="K4046" i="13" s="1"/>
  <c r="A4046" i="13" s="1"/>
  <c r="J4047" i="13"/>
  <c r="K4047" i="13" s="1"/>
  <c r="A4047" i="13" s="1"/>
  <c r="J4048" i="13"/>
  <c r="K4048" i="13" s="1"/>
  <c r="A4048" i="13" s="1"/>
  <c r="J4049" i="13"/>
  <c r="K4049" i="13" s="1"/>
  <c r="A4049" i="13" s="1"/>
  <c r="J4050" i="13"/>
  <c r="K4050" i="13" s="1"/>
  <c r="A4050" i="13" s="1"/>
  <c r="J4051" i="13"/>
  <c r="K4051" i="13" s="1"/>
  <c r="A4051" i="13" s="1"/>
  <c r="J4052" i="13"/>
  <c r="K4052" i="13" s="1"/>
  <c r="A4052" i="13" s="1"/>
  <c r="J4053" i="13"/>
  <c r="K4053" i="13" s="1"/>
  <c r="A4053" i="13" s="1"/>
  <c r="J4054" i="13"/>
  <c r="K4054" i="13" s="1"/>
  <c r="A4054" i="13" s="1"/>
  <c r="J4055" i="13"/>
  <c r="K4055" i="13" s="1"/>
  <c r="A4055" i="13" s="1"/>
  <c r="J4056" i="13"/>
  <c r="K4056" i="13" s="1"/>
  <c r="A4056" i="13" s="1"/>
  <c r="J4057" i="13"/>
  <c r="K4057" i="13" s="1"/>
  <c r="A4057" i="13" s="1"/>
  <c r="J4058" i="13"/>
  <c r="K4058" i="13" s="1"/>
  <c r="A4058" i="13" s="1"/>
  <c r="J4059" i="13"/>
  <c r="K4059" i="13" s="1"/>
  <c r="A4059" i="13" s="1"/>
  <c r="J4060" i="13"/>
  <c r="K4060" i="13" s="1"/>
  <c r="A4060" i="13" s="1"/>
  <c r="J4061" i="13"/>
  <c r="K4061" i="13" s="1"/>
  <c r="A4061" i="13" s="1"/>
  <c r="J4062" i="13"/>
  <c r="K4062" i="13" s="1"/>
  <c r="A4062" i="13" s="1"/>
  <c r="J4063" i="13"/>
  <c r="K4063" i="13" s="1"/>
  <c r="A4063" i="13" s="1"/>
  <c r="J4064" i="13"/>
  <c r="K4064" i="13" s="1"/>
  <c r="A4064" i="13" s="1"/>
  <c r="J4065" i="13"/>
  <c r="K4065" i="13" s="1"/>
  <c r="A4065" i="13" s="1"/>
  <c r="J4066" i="13"/>
  <c r="K4066" i="13" s="1"/>
  <c r="A4066" i="13" s="1"/>
  <c r="J4067" i="13"/>
  <c r="K4067" i="13" s="1"/>
  <c r="A4067" i="13" s="1"/>
  <c r="J4068" i="13"/>
  <c r="K4068" i="13" s="1"/>
  <c r="A4068" i="13" s="1"/>
  <c r="J4069" i="13"/>
  <c r="K4069" i="13" s="1"/>
  <c r="A4069" i="13" s="1"/>
  <c r="J4070" i="13"/>
  <c r="K4070" i="13" s="1"/>
  <c r="A4070" i="13" s="1"/>
  <c r="J4071" i="13"/>
  <c r="K4071" i="13" s="1"/>
  <c r="A4071" i="13" s="1"/>
  <c r="J4072" i="13"/>
  <c r="K4072" i="13" s="1"/>
  <c r="A4072" i="13" s="1"/>
  <c r="J4073" i="13"/>
  <c r="K4073" i="13" s="1"/>
  <c r="A4073" i="13" s="1"/>
  <c r="J4074" i="13"/>
  <c r="K4074" i="13" s="1"/>
  <c r="A4074" i="13" s="1"/>
  <c r="J4075" i="13"/>
  <c r="K4075" i="13" s="1"/>
  <c r="A4075" i="13" s="1"/>
  <c r="J4076" i="13"/>
  <c r="K4076" i="13" s="1"/>
  <c r="A4076" i="13" s="1"/>
  <c r="J4077" i="13"/>
  <c r="K4077" i="13" s="1"/>
  <c r="A4077" i="13" s="1"/>
  <c r="J4078" i="13"/>
  <c r="K4078" i="13" s="1"/>
  <c r="A4078" i="13" s="1"/>
  <c r="J4079" i="13"/>
  <c r="K4079" i="13" s="1"/>
  <c r="A4079" i="13" s="1"/>
  <c r="J4080" i="13"/>
  <c r="K4080" i="13" s="1"/>
  <c r="A4080" i="13" s="1"/>
  <c r="J4081" i="13"/>
  <c r="K4081" i="13" s="1"/>
  <c r="A4081" i="13" s="1"/>
  <c r="J4082" i="13"/>
  <c r="K4082" i="13" s="1"/>
  <c r="A4082" i="13" s="1"/>
  <c r="J4083" i="13"/>
  <c r="K4083" i="13" s="1"/>
  <c r="A4083" i="13" s="1"/>
  <c r="J4084" i="13"/>
  <c r="K4084" i="13" s="1"/>
  <c r="A4084" i="13" s="1"/>
  <c r="J4085" i="13"/>
  <c r="K4085" i="13" s="1"/>
  <c r="A4085" i="13" s="1"/>
  <c r="J4086" i="13"/>
  <c r="K4086" i="13" s="1"/>
  <c r="A4086" i="13" s="1"/>
  <c r="J4087" i="13"/>
  <c r="K4087" i="13" s="1"/>
  <c r="A4087" i="13" s="1"/>
  <c r="J4088" i="13"/>
  <c r="K4088" i="13" s="1"/>
  <c r="A4088" i="13" s="1"/>
  <c r="J4089" i="13"/>
  <c r="K4089" i="13" s="1"/>
  <c r="A4089" i="13" s="1"/>
  <c r="J4090" i="13"/>
  <c r="K4090" i="13" s="1"/>
  <c r="A4090" i="13" s="1"/>
  <c r="J4091" i="13"/>
  <c r="K4091" i="13" s="1"/>
  <c r="A4091" i="13" s="1"/>
  <c r="J4092" i="13"/>
  <c r="K4092" i="13" s="1"/>
  <c r="A4092" i="13" s="1"/>
  <c r="J4093" i="13"/>
  <c r="K4093" i="13" s="1"/>
  <c r="A4093" i="13" s="1"/>
  <c r="J4094" i="13"/>
  <c r="K4094" i="13" s="1"/>
  <c r="A4094" i="13" s="1"/>
  <c r="J4095" i="13"/>
  <c r="K4095" i="13" s="1"/>
  <c r="A4095" i="13" s="1"/>
  <c r="J4096" i="13"/>
  <c r="K4096" i="13" s="1"/>
  <c r="A4096" i="13" s="1"/>
  <c r="J4097" i="13"/>
  <c r="K4097" i="13" s="1"/>
  <c r="A4097" i="13" s="1"/>
  <c r="J4098" i="13"/>
  <c r="K4098" i="13" s="1"/>
  <c r="A4098" i="13" s="1"/>
  <c r="J4099" i="13"/>
  <c r="K4099" i="13" s="1"/>
  <c r="A4099" i="13" s="1"/>
  <c r="J4100" i="13"/>
  <c r="K4100" i="13" s="1"/>
  <c r="A4100" i="13" s="1"/>
  <c r="J4101" i="13"/>
  <c r="K4101" i="13" s="1"/>
  <c r="A4101" i="13" s="1"/>
  <c r="J4102" i="13"/>
  <c r="K4102" i="13" s="1"/>
  <c r="A4102" i="13" s="1"/>
  <c r="J4103" i="13"/>
  <c r="K4103" i="13" s="1"/>
  <c r="A4103" i="13" s="1"/>
  <c r="J4104" i="13"/>
  <c r="K4104" i="13" s="1"/>
  <c r="A4104" i="13" s="1"/>
  <c r="J4105" i="13"/>
  <c r="K4105" i="13" s="1"/>
  <c r="A4105" i="13" s="1"/>
  <c r="J4106" i="13"/>
  <c r="K4106" i="13" s="1"/>
  <c r="A4106" i="13" s="1"/>
  <c r="J4107" i="13"/>
  <c r="K4107" i="13" s="1"/>
  <c r="A4107" i="13" s="1"/>
  <c r="J4108" i="13"/>
  <c r="K4108" i="13" s="1"/>
  <c r="A4108" i="13" s="1"/>
  <c r="J4109" i="13"/>
  <c r="K4109" i="13" s="1"/>
  <c r="A4109" i="13" s="1"/>
  <c r="J4110" i="13"/>
  <c r="K4110" i="13" s="1"/>
  <c r="A4110" i="13" s="1"/>
  <c r="J4111" i="13"/>
  <c r="K4111" i="13" s="1"/>
  <c r="A4111" i="13" s="1"/>
  <c r="J4112" i="13"/>
  <c r="K4112" i="13" s="1"/>
  <c r="A4112" i="13" s="1"/>
  <c r="J4113" i="13"/>
  <c r="K4113" i="13" s="1"/>
  <c r="A4113" i="13" s="1"/>
  <c r="J4114" i="13"/>
  <c r="K4114" i="13" s="1"/>
  <c r="A4114" i="13" s="1"/>
  <c r="J4115" i="13"/>
  <c r="K4115" i="13" s="1"/>
  <c r="A4115" i="13" s="1"/>
  <c r="J4116" i="13"/>
  <c r="K4116" i="13" s="1"/>
  <c r="A4116" i="13" s="1"/>
  <c r="J4117" i="13"/>
  <c r="K4117" i="13" s="1"/>
  <c r="A4117" i="13" s="1"/>
  <c r="J4118" i="13"/>
  <c r="K4118" i="13" s="1"/>
  <c r="A4118" i="13" s="1"/>
  <c r="J4119" i="13"/>
  <c r="K4119" i="13" s="1"/>
  <c r="A4119" i="13" s="1"/>
  <c r="J4120" i="13"/>
  <c r="K4120" i="13" s="1"/>
  <c r="A4120" i="13" s="1"/>
  <c r="J4121" i="13"/>
  <c r="K4121" i="13" s="1"/>
  <c r="A4121" i="13" s="1"/>
  <c r="J4122" i="13"/>
  <c r="K4122" i="13" s="1"/>
  <c r="A4122" i="13" s="1"/>
  <c r="J4123" i="13"/>
  <c r="K4123" i="13" s="1"/>
  <c r="A4123" i="13" s="1"/>
  <c r="J4124" i="13"/>
  <c r="K4124" i="13" s="1"/>
  <c r="A4124" i="13" s="1"/>
  <c r="J4125" i="13"/>
  <c r="K4125" i="13" s="1"/>
  <c r="A4125" i="13" s="1"/>
  <c r="J4126" i="13"/>
  <c r="K4126" i="13" s="1"/>
  <c r="A4126" i="13" s="1"/>
  <c r="J4127" i="13"/>
  <c r="K4127" i="13" s="1"/>
  <c r="A4127" i="13" s="1"/>
  <c r="J4128" i="13"/>
  <c r="K4128" i="13" s="1"/>
  <c r="A4128" i="13" s="1"/>
  <c r="J4129" i="13"/>
  <c r="K4129" i="13" s="1"/>
  <c r="A4129" i="13" s="1"/>
  <c r="J4130" i="13"/>
  <c r="K4130" i="13" s="1"/>
  <c r="A4130" i="13" s="1"/>
  <c r="J4131" i="13"/>
  <c r="K4131" i="13" s="1"/>
  <c r="A4131" i="13" s="1"/>
  <c r="J4132" i="13"/>
  <c r="K4132" i="13" s="1"/>
  <c r="A4132" i="13" s="1"/>
  <c r="J4133" i="13"/>
  <c r="K4133" i="13" s="1"/>
  <c r="A4133" i="13" s="1"/>
  <c r="J4134" i="13"/>
  <c r="K4134" i="13" s="1"/>
  <c r="A4134" i="13" s="1"/>
  <c r="J4135" i="13"/>
  <c r="K4135" i="13" s="1"/>
  <c r="A4135" i="13" s="1"/>
  <c r="J4136" i="13"/>
  <c r="K4136" i="13" s="1"/>
  <c r="A4136" i="13" s="1"/>
  <c r="J4137" i="13"/>
  <c r="K4137" i="13" s="1"/>
  <c r="A4137" i="13" s="1"/>
  <c r="J4138" i="13"/>
  <c r="K4138" i="13" s="1"/>
  <c r="A4138" i="13" s="1"/>
  <c r="J4139" i="13"/>
  <c r="K4139" i="13" s="1"/>
  <c r="A4139" i="13" s="1"/>
  <c r="J4140" i="13"/>
  <c r="K4140" i="13" s="1"/>
  <c r="A4140" i="13" s="1"/>
  <c r="J4141" i="13"/>
  <c r="K4141" i="13" s="1"/>
  <c r="A4141" i="13" s="1"/>
  <c r="J4142" i="13"/>
  <c r="K4142" i="13" s="1"/>
  <c r="A4142" i="13" s="1"/>
  <c r="J4143" i="13"/>
  <c r="K4143" i="13" s="1"/>
  <c r="A4143" i="13" s="1"/>
  <c r="J4144" i="13"/>
  <c r="K4144" i="13" s="1"/>
  <c r="A4144" i="13" s="1"/>
  <c r="J4145" i="13"/>
  <c r="K4145" i="13" s="1"/>
  <c r="A4145" i="13" s="1"/>
  <c r="J4146" i="13"/>
  <c r="K4146" i="13" s="1"/>
  <c r="A4146" i="13" s="1"/>
  <c r="J4147" i="13"/>
  <c r="K4147" i="13" s="1"/>
  <c r="A4147" i="13" s="1"/>
  <c r="J4148" i="13"/>
  <c r="K4148" i="13" s="1"/>
  <c r="A4148" i="13" s="1"/>
  <c r="J4149" i="13"/>
  <c r="K4149" i="13" s="1"/>
  <c r="A4149" i="13" s="1"/>
  <c r="J4150" i="13"/>
  <c r="K4150" i="13" s="1"/>
  <c r="A4150" i="13" s="1"/>
  <c r="J4151" i="13"/>
  <c r="K4151" i="13" s="1"/>
  <c r="A4151" i="13" s="1"/>
  <c r="J4152" i="13"/>
  <c r="K4152" i="13" s="1"/>
  <c r="A4152" i="13" s="1"/>
  <c r="J4153" i="13"/>
  <c r="K4153" i="13" s="1"/>
  <c r="A4153" i="13" s="1"/>
  <c r="J4154" i="13"/>
  <c r="K4154" i="13" s="1"/>
  <c r="A4154" i="13" s="1"/>
  <c r="J4155" i="13"/>
  <c r="K4155" i="13" s="1"/>
  <c r="A4155" i="13" s="1"/>
  <c r="J4156" i="13"/>
  <c r="K4156" i="13" s="1"/>
  <c r="A4156" i="13" s="1"/>
  <c r="J4157" i="13"/>
  <c r="K4157" i="13" s="1"/>
  <c r="A4157" i="13" s="1"/>
  <c r="J4158" i="13"/>
  <c r="K4158" i="13" s="1"/>
  <c r="A4158" i="13" s="1"/>
  <c r="J4159" i="13"/>
  <c r="K4159" i="13" s="1"/>
  <c r="A4159" i="13" s="1"/>
  <c r="J4160" i="13"/>
  <c r="K4160" i="13" s="1"/>
  <c r="A4160" i="13" s="1"/>
  <c r="J4161" i="13"/>
  <c r="K4161" i="13" s="1"/>
  <c r="A4161" i="13" s="1"/>
  <c r="J4162" i="13"/>
  <c r="K4162" i="13" s="1"/>
  <c r="A4162" i="13" s="1"/>
  <c r="J4163" i="13"/>
  <c r="K4163" i="13" s="1"/>
  <c r="A4163" i="13" s="1"/>
  <c r="J4164" i="13"/>
  <c r="K4164" i="13" s="1"/>
  <c r="A4164" i="13" s="1"/>
  <c r="J4165" i="13"/>
  <c r="K4165" i="13" s="1"/>
  <c r="A4165" i="13" s="1"/>
  <c r="J4166" i="13"/>
  <c r="K4166" i="13" s="1"/>
  <c r="A4166" i="13" s="1"/>
  <c r="J4167" i="13"/>
  <c r="K4167" i="13" s="1"/>
  <c r="A4167" i="13" s="1"/>
  <c r="J4168" i="13"/>
  <c r="K4168" i="13" s="1"/>
  <c r="A4168" i="13" s="1"/>
  <c r="J4169" i="13"/>
  <c r="K4169" i="13" s="1"/>
  <c r="A4169" i="13" s="1"/>
  <c r="J4170" i="13"/>
  <c r="K4170" i="13" s="1"/>
  <c r="A4170" i="13" s="1"/>
  <c r="J4171" i="13"/>
  <c r="K4171" i="13" s="1"/>
  <c r="A4171" i="13" s="1"/>
  <c r="J4172" i="13"/>
  <c r="K4172" i="13" s="1"/>
  <c r="A4172" i="13" s="1"/>
  <c r="J4173" i="13"/>
  <c r="K4173" i="13" s="1"/>
  <c r="A4173" i="13" s="1"/>
  <c r="J4174" i="13"/>
  <c r="K4174" i="13" s="1"/>
  <c r="A4174" i="13" s="1"/>
  <c r="J4175" i="13"/>
  <c r="K4175" i="13" s="1"/>
  <c r="A4175" i="13" s="1"/>
  <c r="J4176" i="13"/>
  <c r="K4176" i="13" s="1"/>
  <c r="A4176" i="13" s="1"/>
  <c r="J4177" i="13"/>
  <c r="K4177" i="13" s="1"/>
  <c r="A4177" i="13" s="1"/>
  <c r="J4178" i="13"/>
  <c r="K4178" i="13" s="1"/>
  <c r="A4178" i="13" s="1"/>
  <c r="J4179" i="13"/>
  <c r="K4179" i="13" s="1"/>
  <c r="A4179" i="13" s="1"/>
  <c r="J4180" i="13"/>
  <c r="K4180" i="13" s="1"/>
  <c r="A4180" i="13" s="1"/>
  <c r="J4181" i="13"/>
  <c r="K4181" i="13" s="1"/>
  <c r="A4181" i="13" s="1"/>
  <c r="J4182" i="13"/>
  <c r="K4182" i="13" s="1"/>
  <c r="A4182" i="13" s="1"/>
  <c r="J4183" i="13"/>
  <c r="K4183" i="13" s="1"/>
  <c r="A4183" i="13" s="1"/>
  <c r="J4184" i="13"/>
  <c r="K4184" i="13" s="1"/>
  <c r="A4184" i="13" s="1"/>
  <c r="J4185" i="13"/>
  <c r="K4185" i="13" s="1"/>
  <c r="A4185" i="13" s="1"/>
  <c r="J4186" i="13"/>
  <c r="K4186" i="13" s="1"/>
  <c r="A4186" i="13" s="1"/>
  <c r="J4187" i="13"/>
  <c r="K4187" i="13" s="1"/>
  <c r="A4187" i="13" s="1"/>
  <c r="J4188" i="13"/>
  <c r="K4188" i="13" s="1"/>
  <c r="A4188" i="13" s="1"/>
  <c r="J4189" i="13"/>
  <c r="K4189" i="13" s="1"/>
  <c r="A4189" i="13" s="1"/>
  <c r="J4190" i="13"/>
  <c r="K4190" i="13" s="1"/>
  <c r="A4190" i="13" s="1"/>
  <c r="J4191" i="13"/>
  <c r="K4191" i="13" s="1"/>
  <c r="A4191" i="13" s="1"/>
  <c r="J4192" i="13"/>
  <c r="K4192" i="13" s="1"/>
  <c r="A4192" i="13" s="1"/>
  <c r="J4193" i="13"/>
  <c r="K4193" i="13" s="1"/>
  <c r="A4193" i="13" s="1"/>
  <c r="J4194" i="13"/>
  <c r="K4194" i="13" s="1"/>
  <c r="A4194" i="13" s="1"/>
  <c r="J4195" i="13"/>
  <c r="K4195" i="13" s="1"/>
  <c r="A4195" i="13" s="1"/>
  <c r="J4196" i="13"/>
  <c r="K4196" i="13" s="1"/>
  <c r="A4196" i="13" s="1"/>
  <c r="J4197" i="13"/>
  <c r="K4197" i="13" s="1"/>
  <c r="A4197" i="13" s="1"/>
  <c r="J4198" i="13"/>
  <c r="K4198" i="13" s="1"/>
  <c r="A4198" i="13" s="1"/>
  <c r="J4199" i="13"/>
  <c r="K4199" i="13" s="1"/>
  <c r="A4199" i="13" s="1"/>
  <c r="J4200" i="13"/>
  <c r="K4200" i="13" s="1"/>
  <c r="A4200" i="13" s="1"/>
  <c r="J4201" i="13"/>
  <c r="K4201" i="13" s="1"/>
  <c r="A4201" i="13" s="1"/>
  <c r="J4202" i="13"/>
  <c r="K4202" i="13" s="1"/>
  <c r="A4202" i="13" s="1"/>
  <c r="J4203" i="13"/>
  <c r="K4203" i="13" s="1"/>
  <c r="A4203" i="13" s="1"/>
  <c r="J4204" i="13"/>
  <c r="K4204" i="13" s="1"/>
  <c r="A4204" i="13" s="1"/>
  <c r="J4205" i="13"/>
  <c r="K4205" i="13" s="1"/>
  <c r="A4205" i="13" s="1"/>
  <c r="J4206" i="13"/>
  <c r="K4206" i="13" s="1"/>
  <c r="A4206" i="13" s="1"/>
  <c r="J4207" i="13"/>
  <c r="K4207" i="13" s="1"/>
  <c r="A4207" i="13" s="1"/>
  <c r="J4208" i="13"/>
  <c r="K4208" i="13" s="1"/>
  <c r="A4208" i="13" s="1"/>
  <c r="J4209" i="13"/>
  <c r="K4209" i="13" s="1"/>
  <c r="A4209" i="13" s="1"/>
  <c r="J4210" i="13"/>
  <c r="K4210" i="13" s="1"/>
  <c r="A4210" i="13" s="1"/>
  <c r="J4211" i="13"/>
  <c r="K4211" i="13" s="1"/>
  <c r="A4211" i="13" s="1"/>
  <c r="J4212" i="13"/>
  <c r="K4212" i="13" s="1"/>
  <c r="A4212" i="13" s="1"/>
  <c r="J4213" i="13"/>
  <c r="K4213" i="13" s="1"/>
  <c r="A4213" i="13" s="1"/>
  <c r="J4214" i="13"/>
  <c r="K4214" i="13" s="1"/>
  <c r="A4214" i="13" s="1"/>
  <c r="J4215" i="13"/>
  <c r="K4215" i="13" s="1"/>
  <c r="A4215" i="13" s="1"/>
  <c r="J4216" i="13"/>
  <c r="K4216" i="13" s="1"/>
  <c r="A4216" i="13" s="1"/>
  <c r="J4217" i="13"/>
  <c r="K4217" i="13" s="1"/>
  <c r="A4217" i="13" s="1"/>
  <c r="J4218" i="13"/>
  <c r="K4218" i="13" s="1"/>
  <c r="A4218" i="13" s="1"/>
  <c r="J4219" i="13"/>
  <c r="K4219" i="13" s="1"/>
  <c r="A4219" i="13" s="1"/>
  <c r="J4220" i="13"/>
  <c r="K4220" i="13" s="1"/>
  <c r="A4220" i="13" s="1"/>
  <c r="J4221" i="13"/>
  <c r="K4221" i="13" s="1"/>
  <c r="A4221" i="13" s="1"/>
  <c r="J4222" i="13"/>
  <c r="K4222" i="13" s="1"/>
  <c r="A4222" i="13" s="1"/>
  <c r="J4223" i="13"/>
  <c r="K4223" i="13" s="1"/>
  <c r="A4223" i="13" s="1"/>
  <c r="J4224" i="13"/>
  <c r="K4224" i="13" s="1"/>
  <c r="A4224" i="13" s="1"/>
  <c r="J4225" i="13"/>
  <c r="K4225" i="13" s="1"/>
  <c r="A4225" i="13" s="1"/>
  <c r="J4226" i="13"/>
  <c r="K4226" i="13" s="1"/>
  <c r="A4226" i="13" s="1"/>
  <c r="J4227" i="13"/>
  <c r="K4227" i="13" s="1"/>
  <c r="A4227" i="13" s="1"/>
  <c r="J4228" i="13"/>
  <c r="K4228" i="13" s="1"/>
  <c r="A4228" i="13" s="1"/>
  <c r="J4229" i="13"/>
  <c r="K4229" i="13" s="1"/>
  <c r="A4229" i="13" s="1"/>
  <c r="J4230" i="13"/>
  <c r="K4230" i="13" s="1"/>
  <c r="A4230" i="13" s="1"/>
  <c r="J4231" i="13"/>
  <c r="K4231" i="13" s="1"/>
  <c r="A4231" i="13" s="1"/>
  <c r="J4232" i="13"/>
  <c r="K4232" i="13" s="1"/>
  <c r="A4232" i="13" s="1"/>
  <c r="J4233" i="13"/>
  <c r="K4233" i="13" s="1"/>
  <c r="A4233" i="13" s="1"/>
  <c r="J4234" i="13"/>
  <c r="K4234" i="13" s="1"/>
  <c r="A4234" i="13" s="1"/>
  <c r="J4235" i="13"/>
  <c r="K4235" i="13" s="1"/>
  <c r="A4235" i="13" s="1"/>
  <c r="J4236" i="13"/>
  <c r="K4236" i="13" s="1"/>
  <c r="A4236" i="13" s="1"/>
  <c r="J4237" i="13"/>
  <c r="K4237" i="13" s="1"/>
  <c r="A4237" i="13" s="1"/>
  <c r="J4238" i="13"/>
  <c r="K4238" i="13" s="1"/>
  <c r="A4238" i="13" s="1"/>
  <c r="J4239" i="13"/>
  <c r="K4239" i="13" s="1"/>
  <c r="A4239" i="13" s="1"/>
  <c r="J4240" i="13"/>
  <c r="K4240" i="13" s="1"/>
  <c r="A4240" i="13" s="1"/>
  <c r="J4241" i="13"/>
  <c r="K4241" i="13" s="1"/>
  <c r="A4241" i="13" s="1"/>
  <c r="J4242" i="13"/>
  <c r="K4242" i="13" s="1"/>
  <c r="A4242" i="13" s="1"/>
  <c r="J4243" i="13"/>
  <c r="K4243" i="13" s="1"/>
  <c r="A4243" i="13" s="1"/>
  <c r="J4244" i="13"/>
  <c r="K4244" i="13" s="1"/>
  <c r="A4244" i="13" s="1"/>
  <c r="J4245" i="13"/>
  <c r="K4245" i="13" s="1"/>
  <c r="A4245" i="13" s="1"/>
  <c r="J4246" i="13"/>
  <c r="K4246" i="13" s="1"/>
  <c r="A4246" i="13" s="1"/>
  <c r="J4247" i="13"/>
  <c r="K4247" i="13" s="1"/>
  <c r="A4247" i="13" s="1"/>
  <c r="J4248" i="13"/>
  <c r="K4248" i="13" s="1"/>
  <c r="A4248" i="13" s="1"/>
  <c r="J4249" i="13"/>
  <c r="K4249" i="13" s="1"/>
  <c r="A4249" i="13" s="1"/>
  <c r="J4250" i="13"/>
  <c r="K4250" i="13" s="1"/>
  <c r="A4250" i="13" s="1"/>
  <c r="J4251" i="13"/>
  <c r="K4251" i="13" s="1"/>
  <c r="A4251" i="13" s="1"/>
  <c r="J4252" i="13"/>
  <c r="K4252" i="13" s="1"/>
  <c r="A4252" i="13" s="1"/>
  <c r="J4253" i="13"/>
  <c r="K4253" i="13" s="1"/>
  <c r="A4253" i="13" s="1"/>
  <c r="J4254" i="13"/>
  <c r="K4254" i="13" s="1"/>
  <c r="A4254" i="13" s="1"/>
  <c r="J4255" i="13"/>
  <c r="K4255" i="13" s="1"/>
  <c r="A4255" i="13" s="1"/>
  <c r="J4256" i="13"/>
  <c r="K4256" i="13" s="1"/>
  <c r="A4256" i="13" s="1"/>
  <c r="J4257" i="13"/>
  <c r="K4257" i="13" s="1"/>
  <c r="A4257" i="13" s="1"/>
  <c r="J4258" i="13"/>
  <c r="K4258" i="13" s="1"/>
  <c r="A4258" i="13" s="1"/>
  <c r="J4259" i="13"/>
  <c r="K4259" i="13" s="1"/>
  <c r="A4259" i="13" s="1"/>
  <c r="J4260" i="13"/>
  <c r="K4260" i="13" s="1"/>
  <c r="A4260" i="13" s="1"/>
  <c r="J4261" i="13"/>
  <c r="K4261" i="13" s="1"/>
  <c r="A4261" i="13" s="1"/>
  <c r="J4262" i="13"/>
  <c r="K4262" i="13" s="1"/>
  <c r="A4262" i="13" s="1"/>
  <c r="J4263" i="13"/>
  <c r="K4263" i="13" s="1"/>
  <c r="A4263" i="13" s="1"/>
  <c r="J4264" i="13"/>
  <c r="K4264" i="13" s="1"/>
  <c r="A4264" i="13" s="1"/>
  <c r="J4265" i="13"/>
  <c r="K4265" i="13" s="1"/>
  <c r="A4265" i="13" s="1"/>
  <c r="J4266" i="13"/>
  <c r="K4266" i="13" s="1"/>
  <c r="A4266" i="13" s="1"/>
  <c r="J4267" i="13"/>
  <c r="K4267" i="13" s="1"/>
  <c r="A4267" i="13" s="1"/>
  <c r="J4268" i="13"/>
  <c r="K4268" i="13" s="1"/>
  <c r="A4268" i="13" s="1"/>
  <c r="J4269" i="13"/>
  <c r="K4269" i="13" s="1"/>
  <c r="A4269" i="13" s="1"/>
  <c r="J4270" i="13"/>
  <c r="K4270" i="13" s="1"/>
  <c r="A4270" i="13" s="1"/>
  <c r="J4271" i="13"/>
  <c r="K4271" i="13" s="1"/>
  <c r="A4271" i="13" s="1"/>
  <c r="J4272" i="13"/>
  <c r="K4272" i="13" s="1"/>
  <c r="A4272" i="13" s="1"/>
  <c r="J4273" i="13"/>
  <c r="K4273" i="13" s="1"/>
  <c r="A4273" i="13" s="1"/>
  <c r="J4274" i="13"/>
  <c r="K4274" i="13" s="1"/>
  <c r="A4274" i="13" s="1"/>
  <c r="J4275" i="13"/>
  <c r="K4275" i="13" s="1"/>
  <c r="A4275" i="13" s="1"/>
  <c r="J4276" i="13"/>
  <c r="K4276" i="13" s="1"/>
  <c r="A4276" i="13" s="1"/>
  <c r="J4277" i="13"/>
  <c r="K4277" i="13" s="1"/>
  <c r="A4277" i="13" s="1"/>
  <c r="J4278" i="13"/>
  <c r="K4278" i="13" s="1"/>
  <c r="A4278" i="13" s="1"/>
  <c r="J4279" i="13"/>
  <c r="K4279" i="13" s="1"/>
  <c r="A4279" i="13" s="1"/>
  <c r="J4280" i="13"/>
  <c r="K4280" i="13" s="1"/>
  <c r="A4280" i="13" s="1"/>
  <c r="J4281" i="13"/>
  <c r="K4281" i="13" s="1"/>
  <c r="A4281" i="13" s="1"/>
  <c r="J4282" i="13"/>
  <c r="K4282" i="13" s="1"/>
  <c r="A4282" i="13" s="1"/>
  <c r="J4283" i="13"/>
  <c r="K4283" i="13" s="1"/>
  <c r="A4283" i="13" s="1"/>
  <c r="J4284" i="13"/>
  <c r="K4284" i="13" s="1"/>
  <c r="A4284" i="13" s="1"/>
  <c r="J4285" i="13"/>
  <c r="K4285" i="13" s="1"/>
  <c r="A4285" i="13" s="1"/>
  <c r="J4286" i="13"/>
  <c r="K4286" i="13" s="1"/>
  <c r="A4286" i="13" s="1"/>
  <c r="J4287" i="13"/>
  <c r="K4287" i="13" s="1"/>
  <c r="A4287" i="13" s="1"/>
  <c r="J4288" i="13"/>
  <c r="K4288" i="13" s="1"/>
  <c r="A4288" i="13" s="1"/>
  <c r="J4289" i="13"/>
  <c r="K4289" i="13" s="1"/>
  <c r="A4289" i="13" s="1"/>
  <c r="J4290" i="13"/>
  <c r="K4290" i="13" s="1"/>
  <c r="A4290" i="13" s="1"/>
  <c r="J4291" i="13"/>
  <c r="K4291" i="13" s="1"/>
  <c r="A4291" i="13" s="1"/>
  <c r="J4292" i="13"/>
  <c r="K4292" i="13" s="1"/>
  <c r="A4292" i="13" s="1"/>
  <c r="J4293" i="13"/>
  <c r="K4293" i="13" s="1"/>
  <c r="A4293" i="13" s="1"/>
  <c r="J4294" i="13"/>
  <c r="K4294" i="13" s="1"/>
  <c r="A4294" i="13" s="1"/>
  <c r="J4295" i="13"/>
  <c r="K4295" i="13" s="1"/>
  <c r="A4295" i="13" s="1"/>
  <c r="J4296" i="13"/>
  <c r="K4296" i="13" s="1"/>
  <c r="A4296" i="13" s="1"/>
  <c r="J4297" i="13"/>
  <c r="K4297" i="13" s="1"/>
  <c r="A4297" i="13" s="1"/>
  <c r="J4298" i="13"/>
  <c r="K4298" i="13" s="1"/>
  <c r="A4298" i="13" s="1"/>
  <c r="J4299" i="13"/>
  <c r="K4299" i="13" s="1"/>
  <c r="A4299" i="13" s="1"/>
  <c r="J4300" i="13"/>
  <c r="K4300" i="13" s="1"/>
  <c r="A4300" i="13" s="1"/>
  <c r="J4301" i="13"/>
  <c r="K4301" i="13" s="1"/>
  <c r="A4301" i="13" s="1"/>
  <c r="J4302" i="13"/>
  <c r="K4302" i="13" s="1"/>
  <c r="A4302" i="13" s="1"/>
  <c r="J4303" i="13"/>
  <c r="K4303" i="13" s="1"/>
  <c r="A4303" i="13" s="1"/>
  <c r="J4304" i="13"/>
  <c r="K4304" i="13" s="1"/>
  <c r="A4304" i="13" s="1"/>
  <c r="J4305" i="13"/>
  <c r="K4305" i="13" s="1"/>
  <c r="A4305" i="13" s="1"/>
  <c r="J4306" i="13"/>
  <c r="K4306" i="13" s="1"/>
  <c r="A4306" i="13" s="1"/>
  <c r="J4307" i="13"/>
  <c r="K4307" i="13" s="1"/>
  <c r="A4307" i="13" s="1"/>
  <c r="J4308" i="13"/>
  <c r="K4308" i="13" s="1"/>
  <c r="A4308" i="13" s="1"/>
  <c r="J4309" i="13"/>
  <c r="K4309" i="13" s="1"/>
  <c r="A4309" i="13" s="1"/>
  <c r="J4310" i="13"/>
  <c r="K4310" i="13" s="1"/>
  <c r="A4310" i="13" s="1"/>
  <c r="J4311" i="13"/>
  <c r="K4311" i="13" s="1"/>
  <c r="A4311" i="13" s="1"/>
  <c r="J4312" i="13"/>
  <c r="K4312" i="13" s="1"/>
  <c r="A4312" i="13" s="1"/>
  <c r="J4313" i="13"/>
  <c r="K4313" i="13" s="1"/>
  <c r="A4313" i="13" s="1"/>
  <c r="J4314" i="13"/>
  <c r="K4314" i="13" s="1"/>
  <c r="A4314" i="13" s="1"/>
  <c r="J4315" i="13"/>
  <c r="K4315" i="13" s="1"/>
  <c r="A4315" i="13" s="1"/>
  <c r="J4316" i="13"/>
  <c r="K4316" i="13" s="1"/>
  <c r="A4316" i="13" s="1"/>
  <c r="J4317" i="13"/>
  <c r="K4317" i="13" s="1"/>
  <c r="A4317" i="13" s="1"/>
  <c r="J4318" i="13"/>
  <c r="K4318" i="13" s="1"/>
  <c r="A4318" i="13" s="1"/>
  <c r="J4319" i="13"/>
  <c r="K4319" i="13" s="1"/>
  <c r="A4319" i="13" s="1"/>
  <c r="J4320" i="13"/>
  <c r="K4320" i="13" s="1"/>
  <c r="A4320" i="13" s="1"/>
  <c r="J4321" i="13"/>
  <c r="K4321" i="13" s="1"/>
  <c r="A4321" i="13" s="1"/>
  <c r="J4322" i="13"/>
  <c r="K4322" i="13" s="1"/>
  <c r="A4322" i="13" s="1"/>
  <c r="J4323" i="13"/>
  <c r="K4323" i="13" s="1"/>
  <c r="A4323" i="13" s="1"/>
  <c r="J4324" i="13"/>
  <c r="K4324" i="13" s="1"/>
  <c r="A4324" i="13" s="1"/>
  <c r="J4325" i="13"/>
  <c r="K4325" i="13" s="1"/>
  <c r="A4325" i="13" s="1"/>
  <c r="J4326" i="13"/>
  <c r="K4326" i="13" s="1"/>
  <c r="A4326" i="13" s="1"/>
  <c r="J4327" i="13"/>
  <c r="K4327" i="13" s="1"/>
  <c r="A4327" i="13" s="1"/>
  <c r="J4328" i="13"/>
  <c r="K4328" i="13" s="1"/>
  <c r="A4328" i="13" s="1"/>
  <c r="J4329" i="13"/>
  <c r="K4329" i="13" s="1"/>
  <c r="A4329" i="13" s="1"/>
  <c r="J4330" i="13"/>
  <c r="K4330" i="13" s="1"/>
  <c r="A4330" i="13" s="1"/>
  <c r="J4331" i="13"/>
  <c r="K4331" i="13" s="1"/>
  <c r="A4331" i="13" s="1"/>
  <c r="J4332" i="13"/>
  <c r="K4332" i="13" s="1"/>
  <c r="A4332" i="13" s="1"/>
  <c r="J4333" i="13"/>
  <c r="K4333" i="13" s="1"/>
  <c r="A4333" i="13" s="1"/>
  <c r="J4334" i="13"/>
  <c r="K4334" i="13" s="1"/>
  <c r="A4334" i="13" s="1"/>
  <c r="J4335" i="13"/>
  <c r="K4335" i="13" s="1"/>
  <c r="A4335" i="13" s="1"/>
  <c r="J4336" i="13"/>
  <c r="K4336" i="13" s="1"/>
  <c r="A4336" i="13" s="1"/>
  <c r="J4337" i="13"/>
  <c r="K4337" i="13" s="1"/>
  <c r="A4337" i="13" s="1"/>
  <c r="J4338" i="13"/>
  <c r="K4338" i="13" s="1"/>
  <c r="A4338" i="13" s="1"/>
  <c r="J4339" i="13"/>
  <c r="K4339" i="13" s="1"/>
  <c r="A4339" i="13" s="1"/>
  <c r="J4340" i="13"/>
  <c r="K4340" i="13" s="1"/>
  <c r="A4340" i="13" s="1"/>
  <c r="J4341" i="13"/>
  <c r="K4341" i="13" s="1"/>
  <c r="A4341" i="13" s="1"/>
  <c r="J4342" i="13"/>
  <c r="K4342" i="13" s="1"/>
  <c r="A4342" i="13" s="1"/>
  <c r="J4343" i="13"/>
  <c r="K4343" i="13" s="1"/>
  <c r="A4343" i="13" s="1"/>
  <c r="J4344" i="13"/>
  <c r="K4344" i="13" s="1"/>
  <c r="A4344" i="13" s="1"/>
  <c r="J4345" i="13"/>
  <c r="K4345" i="13" s="1"/>
  <c r="A4345" i="13" s="1"/>
  <c r="J4346" i="13"/>
  <c r="K4346" i="13" s="1"/>
  <c r="A4346" i="13" s="1"/>
  <c r="J4347" i="13"/>
  <c r="K4347" i="13" s="1"/>
  <c r="A4347" i="13" s="1"/>
  <c r="J4348" i="13"/>
  <c r="K4348" i="13" s="1"/>
  <c r="A4348" i="13" s="1"/>
  <c r="J4349" i="13"/>
  <c r="K4349" i="13" s="1"/>
  <c r="A4349" i="13" s="1"/>
  <c r="J4350" i="13"/>
  <c r="K4350" i="13" s="1"/>
  <c r="A4350" i="13" s="1"/>
  <c r="J4351" i="13"/>
  <c r="K4351" i="13" s="1"/>
  <c r="A4351" i="13" s="1"/>
  <c r="J4352" i="13"/>
  <c r="K4352" i="13" s="1"/>
  <c r="A4352" i="13" s="1"/>
  <c r="J4353" i="13"/>
  <c r="K4353" i="13" s="1"/>
  <c r="A4353" i="13" s="1"/>
  <c r="J4354" i="13"/>
  <c r="K4354" i="13" s="1"/>
  <c r="A4354" i="13" s="1"/>
  <c r="J4355" i="13"/>
  <c r="K4355" i="13" s="1"/>
  <c r="A4355" i="13" s="1"/>
  <c r="J4356" i="13"/>
  <c r="K4356" i="13" s="1"/>
  <c r="A4356" i="13" s="1"/>
  <c r="J4357" i="13"/>
  <c r="K4357" i="13" s="1"/>
  <c r="A4357" i="13" s="1"/>
  <c r="J4358" i="13"/>
  <c r="K4358" i="13" s="1"/>
  <c r="A4358" i="13" s="1"/>
  <c r="J4359" i="13"/>
  <c r="K4359" i="13" s="1"/>
  <c r="A4359" i="13" s="1"/>
  <c r="J4360" i="13"/>
  <c r="K4360" i="13" s="1"/>
  <c r="A4360" i="13" s="1"/>
  <c r="J4361" i="13"/>
  <c r="K4361" i="13" s="1"/>
  <c r="A4361" i="13" s="1"/>
  <c r="J4362" i="13"/>
  <c r="K4362" i="13" s="1"/>
  <c r="A4362" i="13" s="1"/>
  <c r="J4363" i="13"/>
  <c r="K4363" i="13" s="1"/>
  <c r="A4363" i="13" s="1"/>
  <c r="J4364" i="13"/>
  <c r="K4364" i="13" s="1"/>
  <c r="A4364" i="13" s="1"/>
  <c r="J4365" i="13"/>
  <c r="K4365" i="13" s="1"/>
  <c r="A4365" i="13" s="1"/>
  <c r="J4366" i="13"/>
  <c r="K4366" i="13" s="1"/>
  <c r="A4366" i="13" s="1"/>
  <c r="J4367" i="13"/>
  <c r="K4367" i="13" s="1"/>
  <c r="A4367" i="13" s="1"/>
  <c r="J4368" i="13"/>
  <c r="K4368" i="13" s="1"/>
  <c r="A4368" i="13" s="1"/>
  <c r="J4369" i="13"/>
  <c r="K4369" i="13" s="1"/>
  <c r="A4369" i="13" s="1"/>
  <c r="J4370" i="13"/>
  <c r="K4370" i="13" s="1"/>
  <c r="A4370" i="13" s="1"/>
  <c r="J4371" i="13"/>
  <c r="K4371" i="13" s="1"/>
  <c r="A4371" i="13" s="1"/>
  <c r="J4372" i="13"/>
  <c r="K4372" i="13" s="1"/>
  <c r="A4372" i="13" s="1"/>
  <c r="J4373" i="13"/>
  <c r="K4373" i="13" s="1"/>
  <c r="A4373" i="13" s="1"/>
  <c r="J4374" i="13"/>
  <c r="K4374" i="13" s="1"/>
  <c r="A4374" i="13" s="1"/>
  <c r="J4375" i="13"/>
  <c r="K4375" i="13" s="1"/>
  <c r="A4375" i="13" s="1"/>
  <c r="J4376" i="13"/>
  <c r="K4376" i="13" s="1"/>
  <c r="A4376" i="13" s="1"/>
  <c r="J4377" i="13"/>
  <c r="K4377" i="13" s="1"/>
  <c r="A4377" i="13" s="1"/>
  <c r="J4378" i="13"/>
  <c r="K4378" i="13" s="1"/>
  <c r="A4378" i="13" s="1"/>
  <c r="J4379" i="13"/>
  <c r="K4379" i="13" s="1"/>
  <c r="A4379" i="13" s="1"/>
  <c r="J4380" i="13"/>
  <c r="K4380" i="13" s="1"/>
  <c r="A4380" i="13" s="1"/>
  <c r="J4381" i="13"/>
  <c r="K4381" i="13" s="1"/>
  <c r="A4381" i="13" s="1"/>
  <c r="J4382" i="13"/>
  <c r="K4382" i="13" s="1"/>
  <c r="A4382" i="13" s="1"/>
  <c r="J4383" i="13"/>
  <c r="K4383" i="13" s="1"/>
  <c r="A4383" i="13" s="1"/>
  <c r="J4384" i="13"/>
  <c r="K4384" i="13" s="1"/>
  <c r="A4384" i="13" s="1"/>
  <c r="J4385" i="13"/>
  <c r="K4385" i="13" s="1"/>
  <c r="A4385" i="13" s="1"/>
  <c r="J4386" i="13"/>
  <c r="K4386" i="13" s="1"/>
  <c r="A4386" i="13" s="1"/>
  <c r="J4387" i="13"/>
  <c r="K4387" i="13" s="1"/>
  <c r="A4387" i="13" s="1"/>
  <c r="J4388" i="13"/>
  <c r="K4388" i="13" s="1"/>
  <c r="A4388" i="13" s="1"/>
  <c r="J4389" i="13"/>
  <c r="K4389" i="13" s="1"/>
  <c r="A4389" i="13" s="1"/>
  <c r="J4390" i="13"/>
  <c r="K4390" i="13" s="1"/>
  <c r="A4390" i="13" s="1"/>
  <c r="J4391" i="13"/>
  <c r="K4391" i="13" s="1"/>
  <c r="A4391" i="13" s="1"/>
  <c r="J4392" i="13"/>
  <c r="K4392" i="13" s="1"/>
  <c r="A4392" i="13" s="1"/>
  <c r="J4393" i="13"/>
  <c r="K4393" i="13" s="1"/>
  <c r="A4393" i="13" s="1"/>
  <c r="J4394" i="13"/>
  <c r="K4394" i="13" s="1"/>
  <c r="A4394" i="13" s="1"/>
  <c r="J4395" i="13"/>
  <c r="K4395" i="13" s="1"/>
  <c r="A4395" i="13" s="1"/>
  <c r="J4396" i="13"/>
  <c r="K4396" i="13" s="1"/>
  <c r="A4396" i="13" s="1"/>
  <c r="J4397" i="13"/>
  <c r="K4397" i="13" s="1"/>
  <c r="A4397" i="13" s="1"/>
  <c r="J4398" i="13"/>
  <c r="K4398" i="13" s="1"/>
  <c r="A4398" i="13" s="1"/>
  <c r="J4399" i="13"/>
  <c r="K4399" i="13" s="1"/>
  <c r="A4399" i="13" s="1"/>
  <c r="J4400" i="13"/>
  <c r="K4400" i="13" s="1"/>
  <c r="A4400" i="13" s="1"/>
  <c r="J4401" i="13"/>
  <c r="K4401" i="13" s="1"/>
  <c r="A4401" i="13" s="1"/>
  <c r="J4402" i="13"/>
  <c r="K4402" i="13" s="1"/>
  <c r="A4402" i="13" s="1"/>
  <c r="J4403" i="13"/>
  <c r="K4403" i="13" s="1"/>
  <c r="A4403" i="13" s="1"/>
  <c r="J4404" i="13"/>
  <c r="K4404" i="13" s="1"/>
  <c r="A4404" i="13" s="1"/>
  <c r="J4405" i="13"/>
  <c r="K4405" i="13" s="1"/>
  <c r="A4405" i="13" s="1"/>
  <c r="J4406" i="13"/>
  <c r="K4406" i="13" s="1"/>
  <c r="A4406" i="13" s="1"/>
  <c r="J4407" i="13"/>
  <c r="K4407" i="13" s="1"/>
  <c r="A4407" i="13" s="1"/>
  <c r="J4408" i="13"/>
  <c r="K4408" i="13" s="1"/>
  <c r="A4408" i="13" s="1"/>
  <c r="J4409" i="13"/>
  <c r="K4409" i="13" s="1"/>
  <c r="A4409" i="13" s="1"/>
  <c r="J4410" i="13"/>
  <c r="K4410" i="13" s="1"/>
  <c r="A4410" i="13" s="1"/>
  <c r="J4411" i="13"/>
  <c r="K4411" i="13" s="1"/>
  <c r="A4411" i="13" s="1"/>
  <c r="J4412" i="13"/>
  <c r="K4412" i="13" s="1"/>
  <c r="A4412" i="13" s="1"/>
  <c r="J4413" i="13"/>
  <c r="K4413" i="13" s="1"/>
  <c r="A4413" i="13" s="1"/>
  <c r="J4414" i="13"/>
  <c r="K4414" i="13" s="1"/>
  <c r="A4414" i="13" s="1"/>
  <c r="J4415" i="13"/>
  <c r="K4415" i="13" s="1"/>
  <c r="A4415" i="13" s="1"/>
  <c r="J4416" i="13"/>
  <c r="K4416" i="13" s="1"/>
  <c r="A4416" i="13" s="1"/>
  <c r="J4417" i="13"/>
  <c r="K4417" i="13" s="1"/>
  <c r="A4417" i="13" s="1"/>
  <c r="J4418" i="13"/>
  <c r="K4418" i="13" s="1"/>
  <c r="A4418" i="13" s="1"/>
  <c r="J4419" i="13"/>
  <c r="K4419" i="13" s="1"/>
  <c r="A4419" i="13" s="1"/>
  <c r="J4420" i="13"/>
  <c r="K4420" i="13" s="1"/>
  <c r="A4420" i="13" s="1"/>
  <c r="J4421" i="13"/>
  <c r="K4421" i="13" s="1"/>
  <c r="A4421" i="13" s="1"/>
  <c r="J4422" i="13"/>
  <c r="K4422" i="13" s="1"/>
  <c r="A4422" i="13" s="1"/>
  <c r="J4423" i="13"/>
  <c r="K4423" i="13" s="1"/>
  <c r="A4423" i="13" s="1"/>
  <c r="J4424" i="13"/>
  <c r="K4424" i="13" s="1"/>
  <c r="A4424" i="13" s="1"/>
  <c r="J4425" i="13"/>
  <c r="K4425" i="13" s="1"/>
  <c r="A4425" i="13" s="1"/>
  <c r="J4426" i="13"/>
  <c r="K4426" i="13" s="1"/>
  <c r="A4426" i="13" s="1"/>
  <c r="J4427" i="13"/>
  <c r="K4427" i="13" s="1"/>
  <c r="A4427" i="13" s="1"/>
  <c r="J4428" i="13"/>
  <c r="K4428" i="13" s="1"/>
  <c r="A4428" i="13" s="1"/>
  <c r="J4429" i="13"/>
  <c r="K4429" i="13" s="1"/>
  <c r="A4429" i="13" s="1"/>
  <c r="J4430" i="13"/>
  <c r="K4430" i="13" s="1"/>
  <c r="A4430" i="13" s="1"/>
  <c r="J4431" i="13"/>
  <c r="K4431" i="13" s="1"/>
  <c r="A4431" i="13" s="1"/>
  <c r="J4432" i="13"/>
  <c r="K4432" i="13" s="1"/>
  <c r="A4432" i="13" s="1"/>
  <c r="J4433" i="13"/>
  <c r="K4433" i="13" s="1"/>
  <c r="A4433" i="13" s="1"/>
  <c r="J4434" i="13"/>
  <c r="K4434" i="13" s="1"/>
  <c r="A4434" i="13" s="1"/>
  <c r="J4435" i="13"/>
  <c r="K4435" i="13" s="1"/>
  <c r="A4435" i="13" s="1"/>
  <c r="J4436" i="13"/>
  <c r="K4436" i="13" s="1"/>
  <c r="A4436" i="13" s="1"/>
  <c r="J4437" i="13"/>
  <c r="K4437" i="13" s="1"/>
  <c r="A4437" i="13" s="1"/>
  <c r="J4438" i="13"/>
  <c r="K4438" i="13" s="1"/>
  <c r="A4438" i="13" s="1"/>
  <c r="J4439" i="13"/>
  <c r="K4439" i="13" s="1"/>
  <c r="A4439" i="13" s="1"/>
  <c r="J4440" i="13"/>
  <c r="K4440" i="13" s="1"/>
  <c r="A4440" i="13" s="1"/>
  <c r="J4441" i="13"/>
  <c r="K4441" i="13" s="1"/>
  <c r="A4441" i="13" s="1"/>
  <c r="J4442" i="13"/>
  <c r="K4442" i="13" s="1"/>
  <c r="A4442" i="13" s="1"/>
  <c r="J4443" i="13"/>
  <c r="K4443" i="13" s="1"/>
  <c r="A4443" i="13" s="1"/>
  <c r="J4444" i="13"/>
  <c r="K4444" i="13" s="1"/>
  <c r="A4444" i="13" s="1"/>
  <c r="J4445" i="13"/>
  <c r="K4445" i="13" s="1"/>
  <c r="A4445" i="13" s="1"/>
  <c r="J4446" i="13"/>
  <c r="K4446" i="13" s="1"/>
  <c r="A4446" i="13" s="1"/>
  <c r="J4447" i="13"/>
  <c r="K4447" i="13" s="1"/>
  <c r="A4447" i="13" s="1"/>
  <c r="J4448" i="13"/>
  <c r="K4448" i="13" s="1"/>
  <c r="A4448" i="13" s="1"/>
  <c r="J4449" i="13"/>
  <c r="K4449" i="13" s="1"/>
  <c r="A4449" i="13" s="1"/>
  <c r="J4450" i="13"/>
  <c r="K4450" i="13" s="1"/>
  <c r="A4450" i="13" s="1"/>
  <c r="J4451" i="13"/>
  <c r="K4451" i="13" s="1"/>
  <c r="A4451" i="13" s="1"/>
  <c r="J4452" i="13"/>
  <c r="K4452" i="13" s="1"/>
  <c r="A4452" i="13" s="1"/>
  <c r="J4453" i="13"/>
  <c r="K4453" i="13" s="1"/>
  <c r="A4453" i="13" s="1"/>
  <c r="J4454" i="13"/>
  <c r="K4454" i="13" s="1"/>
  <c r="A4454" i="13" s="1"/>
  <c r="J4455" i="13"/>
  <c r="K4455" i="13" s="1"/>
  <c r="A4455" i="13" s="1"/>
  <c r="J4456" i="13"/>
  <c r="K4456" i="13" s="1"/>
  <c r="A4456" i="13" s="1"/>
  <c r="J4457" i="13"/>
  <c r="K4457" i="13" s="1"/>
  <c r="A4457" i="13" s="1"/>
  <c r="J4458" i="13"/>
  <c r="K4458" i="13" s="1"/>
  <c r="A4458" i="13" s="1"/>
  <c r="J4459" i="13"/>
  <c r="K4459" i="13" s="1"/>
  <c r="A4459" i="13" s="1"/>
  <c r="J4460" i="13"/>
  <c r="K4460" i="13" s="1"/>
  <c r="A4460" i="13" s="1"/>
  <c r="J4461" i="13"/>
  <c r="K4461" i="13" s="1"/>
  <c r="A4461" i="13" s="1"/>
  <c r="J4462" i="13"/>
  <c r="K4462" i="13" s="1"/>
  <c r="A4462" i="13" s="1"/>
  <c r="J4463" i="13"/>
  <c r="K4463" i="13" s="1"/>
  <c r="A4463" i="13" s="1"/>
  <c r="J4464" i="13"/>
  <c r="K4464" i="13" s="1"/>
  <c r="A4464" i="13" s="1"/>
  <c r="J4465" i="13"/>
  <c r="K4465" i="13" s="1"/>
  <c r="A4465" i="13" s="1"/>
  <c r="J4466" i="13"/>
  <c r="K4466" i="13" s="1"/>
  <c r="A4466" i="13" s="1"/>
  <c r="J4467" i="13"/>
  <c r="K4467" i="13" s="1"/>
  <c r="A4467" i="13" s="1"/>
  <c r="J4468" i="13"/>
  <c r="K4468" i="13" s="1"/>
  <c r="A4468" i="13" s="1"/>
  <c r="J4469" i="13"/>
  <c r="K4469" i="13" s="1"/>
  <c r="A4469" i="13" s="1"/>
  <c r="J4470" i="13"/>
  <c r="K4470" i="13" s="1"/>
  <c r="A4470" i="13" s="1"/>
  <c r="J4471" i="13"/>
  <c r="K4471" i="13" s="1"/>
  <c r="A4471" i="13" s="1"/>
  <c r="J4472" i="13"/>
  <c r="K4472" i="13" s="1"/>
  <c r="A4472" i="13" s="1"/>
  <c r="J4473" i="13"/>
  <c r="K4473" i="13" s="1"/>
  <c r="A4473" i="13" s="1"/>
  <c r="J4474" i="13"/>
  <c r="K4474" i="13" s="1"/>
  <c r="A4474" i="13" s="1"/>
  <c r="J4475" i="13"/>
  <c r="K4475" i="13" s="1"/>
  <c r="A4475" i="13" s="1"/>
  <c r="J4476" i="13"/>
  <c r="K4476" i="13" s="1"/>
  <c r="A4476" i="13" s="1"/>
  <c r="J4477" i="13"/>
  <c r="K4477" i="13" s="1"/>
  <c r="A4477" i="13" s="1"/>
  <c r="J4478" i="13"/>
  <c r="K4478" i="13" s="1"/>
  <c r="A4478" i="13" s="1"/>
  <c r="J4479" i="13"/>
  <c r="K4479" i="13" s="1"/>
  <c r="A4479" i="13" s="1"/>
  <c r="J4480" i="13"/>
  <c r="K4480" i="13" s="1"/>
  <c r="A4480" i="13" s="1"/>
  <c r="J4481" i="13"/>
  <c r="K4481" i="13" s="1"/>
  <c r="A4481" i="13" s="1"/>
  <c r="J4482" i="13"/>
  <c r="K4482" i="13" s="1"/>
  <c r="A4482" i="13" s="1"/>
  <c r="J4483" i="13"/>
  <c r="K4483" i="13" s="1"/>
  <c r="A4483" i="13" s="1"/>
  <c r="J4484" i="13"/>
  <c r="K4484" i="13" s="1"/>
  <c r="A4484" i="13" s="1"/>
  <c r="J4485" i="13"/>
  <c r="K4485" i="13" s="1"/>
  <c r="A4485" i="13" s="1"/>
  <c r="J4486" i="13"/>
  <c r="K4486" i="13" s="1"/>
  <c r="A4486" i="13" s="1"/>
  <c r="J4487" i="13"/>
  <c r="K4487" i="13" s="1"/>
  <c r="A4487" i="13" s="1"/>
  <c r="J4488" i="13"/>
  <c r="K4488" i="13" s="1"/>
  <c r="A4488" i="13" s="1"/>
  <c r="J4489" i="13"/>
  <c r="K4489" i="13" s="1"/>
  <c r="A4489" i="13" s="1"/>
  <c r="J4490" i="13"/>
  <c r="K4490" i="13" s="1"/>
  <c r="A4490" i="13" s="1"/>
  <c r="J4491" i="13"/>
  <c r="K4491" i="13" s="1"/>
  <c r="A4491" i="13" s="1"/>
  <c r="J4492" i="13"/>
  <c r="K4492" i="13" s="1"/>
  <c r="A4492" i="13" s="1"/>
  <c r="J4493" i="13"/>
  <c r="K4493" i="13" s="1"/>
  <c r="A4493" i="13" s="1"/>
  <c r="J4494" i="13"/>
  <c r="K4494" i="13" s="1"/>
  <c r="A4494" i="13" s="1"/>
  <c r="J4495" i="13"/>
  <c r="K4495" i="13" s="1"/>
  <c r="A4495" i="13" s="1"/>
  <c r="J4496" i="13"/>
  <c r="K4496" i="13" s="1"/>
  <c r="A4496" i="13" s="1"/>
  <c r="J4497" i="13"/>
  <c r="K4497" i="13" s="1"/>
  <c r="A4497" i="13" s="1"/>
  <c r="J4498" i="13"/>
  <c r="K4498" i="13" s="1"/>
  <c r="A4498" i="13" s="1"/>
  <c r="J4499" i="13"/>
  <c r="K4499" i="13" s="1"/>
  <c r="A4499" i="13" s="1"/>
  <c r="J4500" i="13"/>
  <c r="K4500" i="13" s="1"/>
  <c r="A4500" i="13" s="1"/>
  <c r="J4501" i="13"/>
  <c r="K4501" i="13" s="1"/>
  <c r="A4501" i="13" s="1"/>
  <c r="J4502" i="13"/>
  <c r="K4502" i="13" s="1"/>
  <c r="A4502" i="13" s="1"/>
  <c r="J4503" i="13"/>
  <c r="K4503" i="13" s="1"/>
  <c r="A4503" i="13" s="1"/>
  <c r="J4504" i="13"/>
  <c r="K4504" i="13" s="1"/>
  <c r="A4504" i="13" s="1"/>
  <c r="J4505" i="13"/>
  <c r="K4505" i="13" s="1"/>
  <c r="A4505" i="13" s="1"/>
  <c r="J4506" i="13"/>
  <c r="K4506" i="13" s="1"/>
  <c r="A4506" i="13" s="1"/>
  <c r="J4507" i="13"/>
  <c r="K4507" i="13" s="1"/>
  <c r="A4507" i="13" s="1"/>
  <c r="J4508" i="13"/>
  <c r="K4508" i="13" s="1"/>
  <c r="A4508" i="13" s="1"/>
  <c r="J4509" i="13"/>
  <c r="K4509" i="13" s="1"/>
  <c r="A4509" i="13" s="1"/>
  <c r="J4510" i="13"/>
  <c r="K4510" i="13" s="1"/>
  <c r="A4510" i="13" s="1"/>
  <c r="J4511" i="13"/>
  <c r="K4511" i="13" s="1"/>
  <c r="A4511" i="13" s="1"/>
  <c r="J4512" i="13"/>
  <c r="K4512" i="13" s="1"/>
  <c r="A4512" i="13" s="1"/>
  <c r="J4513" i="13"/>
  <c r="K4513" i="13" s="1"/>
  <c r="A4513" i="13" s="1"/>
  <c r="J4514" i="13"/>
  <c r="K4514" i="13" s="1"/>
  <c r="A4514" i="13" s="1"/>
  <c r="J4515" i="13"/>
  <c r="K4515" i="13" s="1"/>
  <c r="A4515" i="13" s="1"/>
  <c r="J4516" i="13"/>
  <c r="K4516" i="13" s="1"/>
  <c r="A4516" i="13" s="1"/>
  <c r="J4517" i="13"/>
  <c r="K4517" i="13" s="1"/>
  <c r="A4517" i="13" s="1"/>
  <c r="J4518" i="13"/>
  <c r="K4518" i="13" s="1"/>
  <c r="A4518" i="13" s="1"/>
  <c r="J4519" i="13"/>
  <c r="K4519" i="13" s="1"/>
  <c r="A4519" i="13" s="1"/>
  <c r="J4520" i="13"/>
  <c r="K4520" i="13" s="1"/>
  <c r="A4520" i="13" s="1"/>
  <c r="J4521" i="13"/>
  <c r="K4521" i="13" s="1"/>
  <c r="A4521" i="13" s="1"/>
  <c r="J4522" i="13"/>
  <c r="K4522" i="13" s="1"/>
  <c r="A4522" i="13" s="1"/>
  <c r="J4523" i="13"/>
  <c r="K4523" i="13" s="1"/>
  <c r="A4523" i="13" s="1"/>
  <c r="J4524" i="13"/>
  <c r="K4524" i="13" s="1"/>
  <c r="A4524" i="13" s="1"/>
  <c r="J4525" i="13"/>
  <c r="K4525" i="13" s="1"/>
  <c r="A4525" i="13" s="1"/>
  <c r="J4526" i="13"/>
  <c r="K4526" i="13" s="1"/>
  <c r="A4526" i="13" s="1"/>
  <c r="J4527" i="13"/>
  <c r="K4527" i="13" s="1"/>
  <c r="A4527" i="13" s="1"/>
  <c r="J4528" i="13"/>
  <c r="K4528" i="13" s="1"/>
  <c r="A4528" i="13" s="1"/>
  <c r="J4529" i="13"/>
  <c r="K4529" i="13" s="1"/>
  <c r="A4529" i="13" s="1"/>
  <c r="J4530" i="13"/>
  <c r="K4530" i="13" s="1"/>
  <c r="A4530" i="13" s="1"/>
  <c r="J4531" i="13"/>
  <c r="K4531" i="13" s="1"/>
  <c r="A4531" i="13" s="1"/>
  <c r="J4532" i="13"/>
  <c r="K4532" i="13" s="1"/>
  <c r="A4532" i="13" s="1"/>
  <c r="J4533" i="13"/>
  <c r="K4533" i="13" s="1"/>
  <c r="A4533" i="13" s="1"/>
  <c r="J4534" i="13"/>
  <c r="K4534" i="13" s="1"/>
  <c r="A4534" i="13" s="1"/>
  <c r="J4535" i="13"/>
  <c r="K4535" i="13" s="1"/>
  <c r="A4535" i="13" s="1"/>
  <c r="J4536" i="13"/>
  <c r="K4536" i="13" s="1"/>
  <c r="A4536" i="13" s="1"/>
  <c r="J4537" i="13"/>
  <c r="K4537" i="13" s="1"/>
  <c r="A4537" i="13" s="1"/>
  <c r="J4538" i="13"/>
  <c r="K4538" i="13" s="1"/>
  <c r="A4538" i="13" s="1"/>
  <c r="J4539" i="13"/>
  <c r="K4539" i="13" s="1"/>
  <c r="A4539" i="13" s="1"/>
  <c r="J4540" i="13"/>
  <c r="K4540" i="13" s="1"/>
  <c r="A4540" i="13" s="1"/>
  <c r="J4541" i="13"/>
  <c r="K4541" i="13" s="1"/>
  <c r="A4541" i="13" s="1"/>
  <c r="J4542" i="13"/>
  <c r="K4542" i="13" s="1"/>
  <c r="A4542" i="13" s="1"/>
  <c r="J4543" i="13"/>
  <c r="K4543" i="13" s="1"/>
  <c r="A4543" i="13" s="1"/>
  <c r="J4544" i="13"/>
  <c r="K4544" i="13" s="1"/>
  <c r="A4544" i="13" s="1"/>
  <c r="J4545" i="13"/>
  <c r="K4545" i="13" s="1"/>
  <c r="A4545" i="13" s="1"/>
  <c r="J4546" i="13"/>
  <c r="K4546" i="13" s="1"/>
  <c r="A4546" i="13" s="1"/>
  <c r="J4547" i="13"/>
  <c r="K4547" i="13" s="1"/>
  <c r="A4547" i="13" s="1"/>
  <c r="J4548" i="13"/>
  <c r="K4548" i="13" s="1"/>
  <c r="A4548" i="13" s="1"/>
  <c r="J4549" i="13"/>
  <c r="K4549" i="13" s="1"/>
  <c r="A4549" i="13" s="1"/>
  <c r="J4550" i="13"/>
  <c r="K4550" i="13" s="1"/>
  <c r="A4550" i="13" s="1"/>
  <c r="J4551" i="13"/>
  <c r="K4551" i="13" s="1"/>
  <c r="A4551" i="13" s="1"/>
  <c r="J4552" i="13"/>
  <c r="K4552" i="13" s="1"/>
  <c r="A4552" i="13" s="1"/>
  <c r="J4553" i="13"/>
  <c r="K4553" i="13" s="1"/>
  <c r="A4553" i="13" s="1"/>
  <c r="J4554" i="13"/>
  <c r="K4554" i="13" s="1"/>
  <c r="A4554" i="13" s="1"/>
  <c r="J4555" i="13"/>
  <c r="K4555" i="13" s="1"/>
  <c r="A4555" i="13" s="1"/>
  <c r="J4556" i="13"/>
  <c r="K4556" i="13" s="1"/>
  <c r="A4556" i="13" s="1"/>
  <c r="J4557" i="13"/>
  <c r="K4557" i="13" s="1"/>
  <c r="A4557" i="13" s="1"/>
  <c r="J4558" i="13"/>
  <c r="K4558" i="13" s="1"/>
  <c r="A4558" i="13" s="1"/>
  <c r="J4559" i="13"/>
  <c r="K4559" i="13" s="1"/>
  <c r="A4559" i="13" s="1"/>
  <c r="J4560" i="13"/>
  <c r="K4560" i="13" s="1"/>
  <c r="A4560" i="13" s="1"/>
  <c r="J4561" i="13"/>
  <c r="K4561" i="13" s="1"/>
  <c r="A4561" i="13" s="1"/>
  <c r="J4562" i="13"/>
  <c r="K4562" i="13" s="1"/>
  <c r="A4562" i="13" s="1"/>
  <c r="J4563" i="13"/>
  <c r="K4563" i="13" s="1"/>
  <c r="A4563" i="13" s="1"/>
  <c r="J4564" i="13"/>
  <c r="K4564" i="13" s="1"/>
  <c r="A4564" i="13" s="1"/>
  <c r="J4565" i="13"/>
  <c r="K4565" i="13" s="1"/>
  <c r="A4565" i="13" s="1"/>
  <c r="J4566" i="13"/>
  <c r="K4566" i="13" s="1"/>
  <c r="A4566" i="13" s="1"/>
  <c r="J4567" i="13"/>
  <c r="K4567" i="13" s="1"/>
  <c r="A4567" i="13" s="1"/>
  <c r="J4568" i="13"/>
  <c r="K4568" i="13" s="1"/>
  <c r="A4568" i="13" s="1"/>
  <c r="J4569" i="13"/>
  <c r="K4569" i="13" s="1"/>
  <c r="A4569" i="13" s="1"/>
  <c r="J4570" i="13"/>
  <c r="K4570" i="13" s="1"/>
  <c r="A4570" i="13" s="1"/>
  <c r="J4571" i="13"/>
  <c r="K4571" i="13" s="1"/>
  <c r="A4571" i="13" s="1"/>
  <c r="J4572" i="13"/>
  <c r="K4572" i="13" s="1"/>
  <c r="A4572" i="13" s="1"/>
  <c r="J4573" i="13"/>
  <c r="K4573" i="13" s="1"/>
  <c r="A4573" i="13" s="1"/>
  <c r="J4574" i="13"/>
  <c r="K4574" i="13" s="1"/>
  <c r="A4574" i="13" s="1"/>
  <c r="J4575" i="13"/>
  <c r="K4575" i="13" s="1"/>
  <c r="A4575" i="13" s="1"/>
  <c r="J4576" i="13"/>
  <c r="K4576" i="13" s="1"/>
  <c r="A4576" i="13" s="1"/>
  <c r="J4577" i="13"/>
  <c r="K4577" i="13" s="1"/>
  <c r="A4577" i="13" s="1"/>
  <c r="J4578" i="13"/>
  <c r="K4578" i="13" s="1"/>
  <c r="A4578" i="13" s="1"/>
  <c r="J4579" i="13"/>
  <c r="K4579" i="13" s="1"/>
  <c r="A4579" i="13" s="1"/>
  <c r="J4580" i="13"/>
  <c r="K4580" i="13" s="1"/>
  <c r="A4580" i="13" s="1"/>
  <c r="J4581" i="13"/>
  <c r="K4581" i="13" s="1"/>
  <c r="A4581" i="13" s="1"/>
  <c r="J4582" i="13"/>
  <c r="K4582" i="13" s="1"/>
  <c r="A4582" i="13" s="1"/>
  <c r="J4583" i="13"/>
  <c r="K4583" i="13" s="1"/>
  <c r="A4583" i="13" s="1"/>
  <c r="J4584" i="13"/>
  <c r="K4584" i="13" s="1"/>
  <c r="A4584" i="13" s="1"/>
  <c r="J4585" i="13"/>
  <c r="K4585" i="13" s="1"/>
  <c r="A4585" i="13" s="1"/>
  <c r="J4586" i="13"/>
  <c r="K4586" i="13" s="1"/>
  <c r="A4586" i="13" s="1"/>
  <c r="J4587" i="13"/>
  <c r="K4587" i="13" s="1"/>
  <c r="A4587" i="13" s="1"/>
  <c r="J4588" i="13"/>
  <c r="K4588" i="13" s="1"/>
  <c r="A4588" i="13" s="1"/>
  <c r="J4589" i="13"/>
  <c r="K4589" i="13" s="1"/>
  <c r="A4589" i="13" s="1"/>
  <c r="J4590" i="13"/>
  <c r="K4590" i="13" s="1"/>
  <c r="A4590" i="13" s="1"/>
  <c r="J4591" i="13"/>
  <c r="K4591" i="13" s="1"/>
  <c r="A4591" i="13" s="1"/>
  <c r="J4592" i="13"/>
  <c r="K4592" i="13" s="1"/>
  <c r="A4592" i="13" s="1"/>
  <c r="J4593" i="13"/>
  <c r="K4593" i="13" s="1"/>
  <c r="A4593" i="13" s="1"/>
  <c r="J4594" i="13"/>
  <c r="K4594" i="13" s="1"/>
  <c r="A4594" i="13" s="1"/>
  <c r="J4595" i="13"/>
  <c r="K4595" i="13" s="1"/>
  <c r="A4595" i="13" s="1"/>
  <c r="J4596" i="13"/>
  <c r="K4596" i="13" s="1"/>
  <c r="A4596" i="13" s="1"/>
  <c r="J4597" i="13"/>
  <c r="K4597" i="13" s="1"/>
  <c r="A4597" i="13" s="1"/>
  <c r="J4598" i="13"/>
  <c r="K4598" i="13" s="1"/>
  <c r="A4598" i="13" s="1"/>
  <c r="J4599" i="13"/>
  <c r="K4599" i="13" s="1"/>
  <c r="A4599" i="13" s="1"/>
  <c r="J4600" i="13"/>
  <c r="K4600" i="13" s="1"/>
  <c r="A4600" i="13" s="1"/>
  <c r="J4601" i="13"/>
  <c r="K4601" i="13" s="1"/>
  <c r="A4601" i="13" s="1"/>
  <c r="J4602" i="13"/>
  <c r="K4602" i="13" s="1"/>
  <c r="A4602" i="13" s="1"/>
  <c r="J4603" i="13"/>
  <c r="K4603" i="13" s="1"/>
  <c r="A4603" i="13" s="1"/>
  <c r="J4604" i="13"/>
  <c r="K4604" i="13" s="1"/>
  <c r="A4604" i="13" s="1"/>
  <c r="J4605" i="13"/>
  <c r="K4605" i="13" s="1"/>
  <c r="A4605" i="13" s="1"/>
  <c r="J4606" i="13"/>
  <c r="K4606" i="13" s="1"/>
  <c r="A4606" i="13" s="1"/>
  <c r="J4607" i="13"/>
  <c r="K4607" i="13" s="1"/>
  <c r="A4607" i="13" s="1"/>
  <c r="J4608" i="13"/>
  <c r="K4608" i="13" s="1"/>
  <c r="A4608" i="13" s="1"/>
  <c r="J4609" i="13"/>
  <c r="K4609" i="13" s="1"/>
  <c r="A4609" i="13" s="1"/>
  <c r="J4610" i="13"/>
  <c r="K4610" i="13" s="1"/>
  <c r="A4610" i="13" s="1"/>
  <c r="J4611" i="13"/>
  <c r="K4611" i="13" s="1"/>
  <c r="A4611" i="13" s="1"/>
  <c r="J4612" i="13"/>
  <c r="K4612" i="13" s="1"/>
  <c r="A4612" i="13" s="1"/>
  <c r="J4613" i="13"/>
  <c r="K4613" i="13" s="1"/>
  <c r="A4613" i="13" s="1"/>
  <c r="J4614" i="13"/>
  <c r="K4614" i="13" s="1"/>
  <c r="A4614" i="13" s="1"/>
  <c r="J4615" i="13"/>
  <c r="K4615" i="13" s="1"/>
  <c r="A4615" i="13" s="1"/>
  <c r="J4616" i="13"/>
  <c r="K4616" i="13" s="1"/>
  <c r="A4616" i="13" s="1"/>
  <c r="J4617" i="13"/>
  <c r="K4617" i="13" s="1"/>
  <c r="A4617" i="13" s="1"/>
  <c r="J4618" i="13"/>
  <c r="K4618" i="13" s="1"/>
  <c r="A4618" i="13" s="1"/>
  <c r="J4619" i="13"/>
  <c r="K4619" i="13" s="1"/>
  <c r="A4619" i="13" s="1"/>
  <c r="J4620" i="13"/>
  <c r="K4620" i="13" s="1"/>
  <c r="A4620" i="13" s="1"/>
  <c r="J4621" i="13"/>
  <c r="K4621" i="13" s="1"/>
  <c r="A4621" i="13" s="1"/>
  <c r="J4622" i="13"/>
  <c r="K4622" i="13" s="1"/>
  <c r="A4622" i="13" s="1"/>
  <c r="J4623" i="13"/>
  <c r="K4623" i="13" s="1"/>
  <c r="A4623" i="13" s="1"/>
  <c r="J4624" i="13"/>
  <c r="K4624" i="13" s="1"/>
  <c r="A4624" i="13" s="1"/>
  <c r="J4625" i="13"/>
  <c r="K4625" i="13" s="1"/>
  <c r="A4625" i="13" s="1"/>
  <c r="J4626" i="13"/>
  <c r="K4626" i="13" s="1"/>
  <c r="A4626" i="13" s="1"/>
  <c r="J4627" i="13"/>
  <c r="K4627" i="13" s="1"/>
  <c r="A4627" i="13" s="1"/>
  <c r="J4628" i="13"/>
  <c r="K4628" i="13" s="1"/>
  <c r="A4628" i="13" s="1"/>
  <c r="J4629" i="13"/>
  <c r="K4629" i="13" s="1"/>
  <c r="A4629" i="13" s="1"/>
  <c r="J4630" i="13"/>
  <c r="K4630" i="13" s="1"/>
  <c r="A4630" i="13" s="1"/>
  <c r="J4631" i="13"/>
  <c r="K4631" i="13" s="1"/>
  <c r="A4631" i="13" s="1"/>
  <c r="J4632" i="13"/>
  <c r="K4632" i="13" s="1"/>
  <c r="A4632" i="13" s="1"/>
  <c r="J4633" i="13"/>
  <c r="K4633" i="13" s="1"/>
  <c r="A4633" i="13" s="1"/>
  <c r="J4634" i="13"/>
  <c r="K4634" i="13" s="1"/>
  <c r="A4634" i="13" s="1"/>
  <c r="J4635" i="13"/>
  <c r="K4635" i="13" s="1"/>
  <c r="A4635" i="13" s="1"/>
  <c r="J4636" i="13"/>
  <c r="K4636" i="13" s="1"/>
  <c r="A4636" i="13" s="1"/>
  <c r="J4637" i="13"/>
  <c r="K4637" i="13" s="1"/>
  <c r="A4637" i="13" s="1"/>
  <c r="J4638" i="13"/>
  <c r="K4638" i="13" s="1"/>
  <c r="A4638" i="13" s="1"/>
  <c r="J4639" i="13"/>
  <c r="K4639" i="13" s="1"/>
  <c r="A4639" i="13" s="1"/>
  <c r="J4640" i="13"/>
  <c r="K4640" i="13" s="1"/>
  <c r="A4640" i="13" s="1"/>
  <c r="J4641" i="13"/>
  <c r="K4641" i="13" s="1"/>
  <c r="A4641" i="13" s="1"/>
  <c r="J4642" i="13"/>
  <c r="K4642" i="13" s="1"/>
  <c r="A4642" i="13" s="1"/>
  <c r="J4643" i="13"/>
  <c r="K4643" i="13" s="1"/>
  <c r="A4643" i="13" s="1"/>
  <c r="J4644" i="13"/>
  <c r="K4644" i="13" s="1"/>
  <c r="A4644" i="13" s="1"/>
  <c r="J4645" i="13"/>
  <c r="K4645" i="13" s="1"/>
  <c r="A4645" i="13" s="1"/>
  <c r="J4646" i="13"/>
  <c r="K4646" i="13" s="1"/>
  <c r="A4646" i="13" s="1"/>
  <c r="J4647" i="13"/>
  <c r="K4647" i="13" s="1"/>
  <c r="A4647" i="13" s="1"/>
  <c r="J4648" i="13"/>
  <c r="K4648" i="13" s="1"/>
  <c r="A4648" i="13" s="1"/>
  <c r="J4649" i="13"/>
  <c r="K4649" i="13" s="1"/>
  <c r="A4649" i="13" s="1"/>
  <c r="J4650" i="13"/>
  <c r="K4650" i="13" s="1"/>
  <c r="A4650" i="13" s="1"/>
  <c r="J4651" i="13"/>
  <c r="K4651" i="13" s="1"/>
  <c r="A4651" i="13" s="1"/>
  <c r="J4652" i="13"/>
  <c r="K4652" i="13" s="1"/>
  <c r="A4652" i="13" s="1"/>
  <c r="J4653" i="13"/>
  <c r="K4653" i="13" s="1"/>
  <c r="A4653" i="13" s="1"/>
  <c r="J4654" i="13"/>
  <c r="K4654" i="13" s="1"/>
  <c r="A4654" i="13" s="1"/>
  <c r="J4655" i="13"/>
  <c r="K4655" i="13" s="1"/>
  <c r="A4655" i="13" s="1"/>
  <c r="J4656" i="13"/>
  <c r="K4656" i="13" s="1"/>
  <c r="A4656" i="13" s="1"/>
  <c r="J4657" i="13"/>
  <c r="K4657" i="13" s="1"/>
  <c r="A4657" i="13" s="1"/>
  <c r="J4658" i="13"/>
  <c r="K4658" i="13" s="1"/>
  <c r="A4658" i="13" s="1"/>
  <c r="J4659" i="13"/>
  <c r="K4659" i="13" s="1"/>
  <c r="A4659" i="13" s="1"/>
  <c r="J4660" i="13"/>
  <c r="K4660" i="13" s="1"/>
  <c r="A4660" i="13" s="1"/>
  <c r="J4661" i="13"/>
  <c r="K4661" i="13" s="1"/>
  <c r="A4661" i="13" s="1"/>
  <c r="J4662" i="13"/>
  <c r="K4662" i="13" s="1"/>
  <c r="A4662" i="13" s="1"/>
  <c r="J4663" i="13"/>
  <c r="K4663" i="13" s="1"/>
  <c r="A4663" i="13" s="1"/>
  <c r="J4664" i="13"/>
  <c r="K4664" i="13" s="1"/>
  <c r="A4664" i="13" s="1"/>
  <c r="J4665" i="13"/>
  <c r="K4665" i="13" s="1"/>
  <c r="A4665" i="13" s="1"/>
  <c r="J4666" i="13"/>
  <c r="K4666" i="13" s="1"/>
  <c r="A4666" i="13" s="1"/>
  <c r="J4667" i="13"/>
  <c r="K4667" i="13" s="1"/>
  <c r="A4667" i="13" s="1"/>
  <c r="J4668" i="13"/>
  <c r="K4668" i="13" s="1"/>
  <c r="A4668" i="13" s="1"/>
  <c r="J4669" i="13"/>
  <c r="K4669" i="13" s="1"/>
  <c r="A4669" i="13" s="1"/>
  <c r="J4670" i="13"/>
  <c r="K4670" i="13" s="1"/>
  <c r="A4670" i="13" s="1"/>
  <c r="J4671" i="13"/>
  <c r="K4671" i="13" s="1"/>
  <c r="A4671" i="13" s="1"/>
  <c r="J4672" i="13"/>
  <c r="K4672" i="13" s="1"/>
  <c r="A4672" i="13" s="1"/>
  <c r="J4673" i="13"/>
  <c r="K4673" i="13" s="1"/>
  <c r="A4673" i="13" s="1"/>
  <c r="J4674" i="13"/>
  <c r="K4674" i="13" s="1"/>
  <c r="A4674" i="13" s="1"/>
  <c r="J4675" i="13"/>
  <c r="K4675" i="13" s="1"/>
  <c r="A4675" i="13" s="1"/>
  <c r="J4676" i="13"/>
  <c r="K4676" i="13" s="1"/>
  <c r="A4676" i="13" s="1"/>
  <c r="J4677" i="13"/>
  <c r="K4677" i="13" s="1"/>
  <c r="A4677" i="13" s="1"/>
  <c r="J4678" i="13"/>
  <c r="K4678" i="13" s="1"/>
  <c r="A4678" i="13" s="1"/>
  <c r="J4679" i="13"/>
  <c r="K4679" i="13" s="1"/>
  <c r="A4679" i="13" s="1"/>
  <c r="J4680" i="13"/>
  <c r="K4680" i="13" s="1"/>
  <c r="A4680" i="13" s="1"/>
  <c r="J4681" i="13"/>
  <c r="K4681" i="13" s="1"/>
  <c r="A4681" i="13" s="1"/>
  <c r="J4682" i="13"/>
  <c r="K4682" i="13" s="1"/>
  <c r="A4682" i="13" s="1"/>
  <c r="J4683" i="13"/>
  <c r="K4683" i="13" s="1"/>
  <c r="A4683" i="13" s="1"/>
  <c r="J4684" i="13"/>
  <c r="K4684" i="13" s="1"/>
  <c r="A4684" i="13" s="1"/>
  <c r="J4685" i="13"/>
  <c r="K4685" i="13" s="1"/>
  <c r="A4685" i="13" s="1"/>
  <c r="J4686" i="13"/>
  <c r="K4686" i="13" s="1"/>
  <c r="A4686" i="13" s="1"/>
  <c r="J4687" i="13"/>
  <c r="K4687" i="13" s="1"/>
  <c r="A4687" i="13" s="1"/>
  <c r="J4688" i="13"/>
  <c r="K4688" i="13" s="1"/>
  <c r="A4688" i="13" s="1"/>
  <c r="J4689" i="13"/>
  <c r="K4689" i="13" s="1"/>
  <c r="A4689" i="13" s="1"/>
  <c r="J4690" i="13"/>
  <c r="K4690" i="13" s="1"/>
  <c r="A4690" i="13" s="1"/>
  <c r="J4691" i="13"/>
  <c r="K4691" i="13" s="1"/>
  <c r="A4691" i="13" s="1"/>
  <c r="J4692" i="13"/>
  <c r="K4692" i="13" s="1"/>
  <c r="A4692" i="13" s="1"/>
  <c r="J4693" i="13"/>
  <c r="K4693" i="13" s="1"/>
  <c r="A4693" i="13" s="1"/>
  <c r="J4694" i="13"/>
  <c r="K4694" i="13" s="1"/>
  <c r="A4694" i="13" s="1"/>
  <c r="J4695" i="13"/>
  <c r="K4695" i="13" s="1"/>
  <c r="A4695" i="13" s="1"/>
  <c r="J4696" i="13"/>
  <c r="K4696" i="13" s="1"/>
  <c r="A4696" i="13" s="1"/>
  <c r="J4697" i="13"/>
  <c r="K4697" i="13" s="1"/>
  <c r="A4697" i="13" s="1"/>
  <c r="J4698" i="13"/>
  <c r="K4698" i="13" s="1"/>
  <c r="A4698" i="13" s="1"/>
  <c r="J4699" i="13"/>
  <c r="K4699" i="13" s="1"/>
  <c r="A4699" i="13" s="1"/>
  <c r="J4700" i="13"/>
  <c r="K4700" i="13" s="1"/>
  <c r="A4700" i="13" s="1"/>
  <c r="J4701" i="13"/>
  <c r="K4701" i="13" s="1"/>
  <c r="A4701" i="13" s="1"/>
  <c r="J4702" i="13"/>
  <c r="K4702" i="13" s="1"/>
  <c r="A4702" i="13" s="1"/>
  <c r="J4703" i="13"/>
  <c r="K4703" i="13" s="1"/>
  <c r="A4703" i="13" s="1"/>
  <c r="J4704" i="13"/>
  <c r="K4704" i="13" s="1"/>
  <c r="A4704" i="13" s="1"/>
  <c r="J4705" i="13"/>
  <c r="K4705" i="13" s="1"/>
  <c r="A4705" i="13" s="1"/>
  <c r="J4706" i="13"/>
  <c r="K4706" i="13" s="1"/>
  <c r="A4706" i="13" s="1"/>
  <c r="J4707" i="13"/>
  <c r="K4707" i="13" s="1"/>
  <c r="A4707" i="13" s="1"/>
  <c r="J4708" i="13"/>
  <c r="K4708" i="13" s="1"/>
  <c r="A4708" i="13" s="1"/>
  <c r="J4709" i="13"/>
  <c r="K4709" i="13" s="1"/>
  <c r="A4709" i="13" s="1"/>
  <c r="J4710" i="13"/>
  <c r="K4710" i="13" s="1"/>
  <c r="A4710" i="13" s="1"/>
  <c r="J4711" i="13"/>
  <c r="K4711" i="13" s="1"/>
  <c r="A4711" i="13" s="1"/>
  <c r="J4712" i="13"/>
  <c r="K4712" i="13" s="1"/>
  <c r="A4712" i="13" s="1"/>
  <c r="J4713" i="13"/>
  <c r="K4713" i="13" s="1"/>
  <c r="A4713" i="13" s="1"/>
  <c r="J4714" i="13"/>
  <c r="K4714" i="13" s="1"/>
  <c r="A4714" i="13" s="1"/>
  <c r="J4715" i="13"/>
  <c r="K4715" i="13" s="1"/>
  <c r="A4715" i="13" s="1"/>
  <c r="J4716" i="13"/>
  <c r="K4716" i="13" s="1"/>
  <c r="A4716" i="13" s="1"/>
  <c r="J4717" i="13"/>
  <c r="K4717" i="13" s="1"/>
  <c r="A4717" i="13" s="1"/>
  <c r="J4718" i="13"/>
  <c r="K4718" i="13" s="1"/>
  <c r="A4718" i="13" s="1"/>
  <c r="J4719" i="13"/>
  <c r="K4719" i="13" s="1"/>
  <c r="A4719" i="13" s="1"/>
  <c r="J4720" i="13"/>
  <c r="K4720" i="13" s="1"/>
  <c r="A4720" i="13" s="1"/>
  <c r="J4721" i="13"/>
  <c r="K4721" i="13" s="1"/>
  <c r="A4721" i="13" s="1"/>
  <c r="J4722" i="13"/>
  <c r="K4722" i="13" s="1"/>
  <c r="A4722" i="13" s="1"/>
  <c r="J4723" i="13"/>
  <c r="K4723" i="13" s="1"/>
  <c r="A4723" i="13" s="1"/>
  <c r="J4724" i="13"/>
  <c r="K4724" i="13" s="1"/>
  <c r="A4724" i="13" s="1"/>
  <c r="J4725" i="13"/>
  <c r="K4725" i="13" s="1"/>
  <c r="A4725" i="13" s="1"/>
  <c r="J4726" i="13"/>
  <c r="K4726" i="13" s="1"/>
  <c r="A4726" i="13" s="1"/>
  <c r="J4727" i="13"/>
  <c r="K4727" i="13" s="1"/>
  <c r="A4727" i="13" s="1"/>
  <c r="J4728" i="13"/>
  <c r="K4728" i="13" s="1"/>
  <c r="A4728" i="13" s="1"/>
  <c r="J4729" i="13"/>
  <c r="K4729" i="13" s="1"/>
  <c r="A4729" i="13" s="1"/>
  <c r="J4730" i="13"/>
  <c r="K4730" i="13" s="1"/>
  <c r="A4730" i="13" s="1"/>
  <c r="J4731" i="13"/>
  <c r="K4731" i="13" s="1"/>
  <c r="A4731" i="13" s="1"/>
  <c r="J4732" i="13"/>
  <c r="K4732" i="13" s="1"/>
  <c r="A4732" i="13" s="1"/>
  <c r="J4733" i="13"/>
  <c r="K4733" i="13" s="1"/>
  <c r="A4733" i="13" s="1"/>
  <c r="J4734" i="13"/>
  <c r="K4734" i="13" s="1"/>
  <c r="A4734" i="13" s="1"/>
  <c r="J4735" i="13"/>
  <c r="K4735" i="13" s="1"/>
  <c r="A4735" i="13" s="1"/>
  <c r="J4736" i="13"/>
  <c r="K4736" i="13" s="1"/>
  <c r="A4736" i="13" s="1"/>
  <c r="J4737" i="13"/>
  <c r="K4737" i="13" s="1"/>
  <c r="A4737" i="13" s="1"/>
  <c r="J4738" i="13"/>
  <c r="K4738" i="13" s="1"/>
  <c r="A4738" i="13" s="1"/>
  <c r="J4739" i="13"/>
  <c r="K4739" i="13" s="1"/>
  <c r="A4739" i="13" s="1"/>
  <c r="J4740" i="13"/>
  <c r="K4740" i="13" s="1"/>
  <c r="A4740" i="13" s="1"/>
  <c r="J4741" i="13"/>
  <c r="K4741" i="13" s="1"/>
  <c r="A4741" i="13" s="1"/>
  <c r="J4742" i="13"/>
  <c r="K4742" i="13" s="1"/>
  <c r="A4742" i="13" s="1"/>
  <c r="J4743" i="13"/>
  <c r="K4743" i="13" s="1"/>
  <c r="A4743" i="13" s="1"/>
  <c r="J4744" i="13"/>
  <c r="K4744" i="13" s="1"/>
  <c r="A4744" i="13" s="1"/>
  <c r="J4745" i="13"/>
  <c r="K4745" i="13" s="1"/>
  <c r="A4745" i="13" s="1"/>
  <c r="J4746" i="13"/>
  <c r="K4746" i="13" s="1"/>
  <c r="A4746" i="13" s="1"/>
  <c r="J4747" i="13"/>
  <c r="K4747" i="13" s="1"/>
  <c r="A4747" i="13" s="1"/>
  <c r="J4748" i="13"/>
  <c r="K4748" i="13" s="1"/>
  <c r="A4748" i="13" s="1"/>
  <c r="J4749" i="13"/>
  <c r="K4749" i="13" s="1"/>
  <c r="A4749" i="13" s="1"/>
  <c r="J4750" i="13"/>
  <c r="K4750" i="13" s="1"/>
  <c r="A4750" i="13" s="1"/>
  <c r="J4751" i="13"/>
  <c r="K4751" i="13" s="1"/>
  <c r="A4751" i="13" s="1"/>
  <c r="J4752" i="13"/>
  <c r="K4752" i="13" s="1"/>
  <c r="A4752" i="13" s="1"/>
  <c r="J4753" i="13"/>
  <c r="K4753" i="13" s="1"/>
  <c r="A4753" i="13" s="1"/>
  <c r="J4754" i="13"/>
  <c r="K4754" i="13" s="1"/>
  <c r="A4754" i="13" s="1"/>
  <c r="J4755" i="13"/>
  <c r="K4755" i="13" s="1"/>
  <c r="A4755" i="13" s="1"/>
  <c r="J4756" i="13"/>
  <c r="K4756" i="13" s="1"/>
  <c r="A4756" i="13" s="1"/>
  <c r="J4757" i="13"/>
  <c r="K4757" i="13" s="1"/>
  <c r="A4757" i="13" s="1"/>
  <c r="J4758" i="13"/>
  <c r="K4758" i="13" s="1"/>
  <c r="A4758" i="13" s="1"/>
  <c r="J4759" i="13"/>
  <c r="K4759" i="13" s="1"/>
  <c r="A4759" i="13" s="1"/>
  <c r="J4760" i="13"/>
  <c r="K4760" i="13" s="1"/>
  <c r="A4760" i="13" s="1"/>
  <c r="J4761" i="13"/>
  <c r="K4761" i="13" s="1"/>
  <c r="A4761" i="13" s="1"/>
  <c r="J4762" i="13"/>
  <c r="K4762" i="13" s="1"/>
  <c r="A4762" i="13" s="1"/>
  <c r="J4763" i="13"/>
  <c r="K4763" i="13" s="1"/>
  <c r="A4763" i="13" s="1"/>
  <c r="J4764" i="13"/>
  <c r="K4764" i="13" s="1"/>
  <c r="A4764" i="13" s="1"/>
  <c r="J4765" i="13"/>
  <c r="K4765" i="13" s="1"/>
  <c r="A4765" i="13" s="1"/>
  <c r="J4766" i="13"/>
  <c r="K4766" i="13" s="1"/>
  <c r="A4766" i="13" s="1"/>
  <c r="J4767" i="13"/>
  <c r="K4767" i="13" s="1"/>
  <c r="A4767" i="13" s="1"/>
  <c r="J4768" i="13"/>
  <c r="K4768" i="13" s="1"/>
  <c r="A4768" i="13" s="1"/>
  <c r="J4769" i="13"/>
  <c r="K4769" i="13" s="1"/>
  <c r="A4769" i="13" s="1"/>
  <c r="J4770" i="13"/>
  <c r="K4770" i="13" s="1"/>
  <c r="A4770" i="13" s="1"/>
  <c r="J4771" i="13"/>
  <c r="K4771" i="13" s="1"/>
  <c r="A4771" i="13" s="1"/>
  <c r="J4772" i="13"/>
  <c r="K4772" i="13" s="1"/>
  <c r="A4772" i="13" s="1"/>
  <c r="J4773" i="13"/>
  <c r="K4773" i="13" s="1"/>
  <c r="A4773" i="13" s="1"/>
  <c r="J4774" i="13"/>
  <c r="K4774" i="13" s="1"/>
  <c r="A4774" i="13" s="1"/>
  <c r="J4775" i="13"/>
  <c r="K4775" i="13" s="1"/>
  <c r="A4775" i="13" s="1"/>
  <c r="J4776" i="13"/>
  <c r="K4776" i="13" s="1"/>
  <c r="A4776" i="13" s="1"/>
  <c r="J4777" i="13"/>
  <c r="K4777" i="13" s="1"/>
  <c r="A4777" i="13" s="1"/>
  <c r="J4778" i="13"/>
  <c r="K4778" i="13" s="1"/>
  <c r="A4778" i="13" s="1"/>
  <c r="J4779" i="13"/>
  <c r="K4779" i="13" s="1"/>
  <c r="A4779" i="13" s="1"/>
  <c r="J4780" i="13"/>
  <c r="K4780" i="13" s="1"/>
  <c r="A4780" i="13" s="1"/>
  <c r="J4781" i="13"/>
  <c r="K4781" i="13" s="1"/>
  <c r="A4781" i="13" s="1"/>
  <c r="J4782" i="13"/>
  <c r="K4782" i="13" s="1"/>
  <c r="A4782" i="13" s="1"/>
  <c r="J4783" i="13"/>
  <c r="K4783" i="13" s="1"/>
  <c r="A4783" i="13" s="1"/>
  <c r="J4784" i="13"/>
  <c r="K4784" i="13" s="1"/>
  <c r="A4784" i="13" s="1"/>
  <c r="J4785" i="13"/>
  <c r="K4785" i="13" s="1"/>
  <c r="A4785" i="13" s="1"/>
  <c r="J4786" i="13"/>
  <c r="K4786" i="13" s="1"/>
  <c r="A4786" i="13" s="1"/>
  <c r="J4787" i="13"/>
  <c r="K4787" i="13" s="1"/>
  <c r="A4787" i="13" s="1"/>
  <c r="J4788" i="13"/>
  <c r="K4788" i="13" s="1"/>
  <c r="A4788" i="13" s="1"/>
  <c r="J4789" i="13"/>
  <c r="K4789" i="13" s="1"/>
  <c r="A4789" i="13" s="1"/>
  <c r="J4790" i="13"/>
  <c r="K4790" i="13" s="1"/>
  <c r="A4790" i="13" s="1"/>
  <c r="J4791" i="13"/>
  <c r="K4791" i="13" s="1"/>
  <c r="A4791" i="13" s="1"/>
  <c r="J4792" i="13"/>
  <c r="K4792" i="13" s="1"/>
  <c r="A4792" i="13" s="1"/>
  <c r="J4793" i="13"/>
  <c r="K4793" i="13" s="1"/>
  <c r="A4793" i="13" s="1"/>
  <c r="J4794" i="13"/>
  <c r="K4794" i="13" s="1"/>
  <c r="A4794" i="13" s="1"/>
  <c r="J4795" i="13"/>
  <c r="K4795" i="13" s="1"/>
  <c r="A4795" i="13" s="1"/>
  <c r="J4796" i="13"/>
  <c r="K4796" i="13" s="1"/>
  <c r="A4796" i="13" s="1"/>
  <c r="J4797" i="13"/>
  <c r="K4797" i="13" s="1"/>
  <c r="A4797" i="13" s="1"/>
  <c r="J4798" i="13"/>
  <c r="K4798" i="13" s="1"/>
  <c r="A4798" i="13" s="1"/>
  <c r="J4799" i="13"/>
  <c r="K4799" i="13" s="1"/>
  <c r="A4799" i="13" s="1"/>
  <c r="J4800" i="13"/>
  <c r="K4800" i="13" s="1"/>
  <c r="A4800" i="13" s="1"/>
  <c r="J4801" i="13"/>
  <c r="K4801" i="13" s="1"/>
  <c r="A4801" i="13" s="1"/>
  <c r="J4802" i="13"/>
  <c r="K4802" i="13" s="1"/>
  <c r="A4802" i="13" s="1"/>
  <c r="J4803" i="13"/>
  <c r="K4803" i="13" s="1"/>
  <c r="A4803" i="13" s="1"/>
  <c r="J4804" i="13"/>
  <c r="K4804" i="13" s="1"/>
  <c r="A4804" i="13" s="1"/>
  <c r="J4805" i="13"/>
  <c r="K4805" i="13" s="1"/>
  <c r="A4805" i="13" s="1"/>
  <c r="J4806" i="13"/>
  <c r="K4806" i="13" s="1"/>
  <c r="A4806" i="13" s="1"/>
  <c r="J4807" i="13"/>
  <c r="K4807" i="13" s="1"/>
  <c r="A4807" i="13" s="1"/>
  <c r="J4808" i="13"/>
  <c r="K4808" i="13" s="1"/>
  <c r="A4808" i="13" s="1"/>
  <c r="J4809" i="13"/>
  <c r="K4809" i="13" s="1"/>
  <c r="A4809" i="13" s="1"/>
  <c r="J4810" i="13"/>
  <c r="K4810" i="13" s="1"/>
  <c r="A4810" i="13" s="1"/>
  <c r="J4811" i="13"/>
  <c r="K4811" i="13" s="1"/>
  <c r="A4811" i="13" s="1"/>
  <c r="J4812" i="13"/>
  <c r="K4812" i="13" s="1"/>
  <c r="A4812" i="13" s="1"/>
  <c r="J4813" i="13"/>
  <c r="K4813" i="13" s="1"/>
  <c r="A4813" i="13" s="1"/>
  <c r="J4814" i="13"/>
  <c r="K4814" i="13" s="1"/>
  <c r="A4814" i="13" s="1"/>
  <c r="J4815" i="13"/>
  <c r="K4815" i="13" s="1"/>
  <c r="A4815" i="13" s="1"/>
  <c r="J4816" i="13"/>
  <c r="K4816" i="13" s="1"/>
  <c r="A4816" i="13" s="1"/>
  <c r="J4817" i="13"/>
  <c r="K4817" i="13" s="1"/>
  <c r="A4817" i="13" s="1"/>
  <c r="J4818" i="13"/>
  <c r="K4818" i="13" s="1"/>
  <c r="A4818" i="13" s="1"/>
  <c r="J4819" i="13"/>
  <c r="K4819" i="13" s="1"/>
  <c r="A4819" i="13" s="1"/>
  <c r="J4820" i="13"/>
  <c r="K4820" i="13" s="1"/>
  <c r="A4820" i="13" s="1"/>
  <c r="J4821" i="13"/>
  <c r="K4821" i="13" s="1"/>
  <c r="A4821" i="13" s="1"/>
  <c r="J4822" i="13"/>
  <c r="K4822" i="13" s="1"/>
  <c r="A4822" i="13" s="1"/>
  <c r="J4823" i="13"/>
  <c r="K4823" i="13" s="1"/>
  <c r="A4823" i="13" s="1"/>
  <c r="J4824" i="13"/>
  <c r="K4824" i="13" s="1"/>
  <c r="A4824" i="13" s="1"/>
  <c r="J4825" i="13"/>
  <c r="K4825" i="13" s="1"/>
  <c r="A4825" i="13" s="1"/>
  <c r="J4826" i="13"/>
  <c r="K4826" i="13" s="1"/>
  <c r="A4826" i="13" s="1"/>
  <c r="J4827" i="13"/>
  <c r="K4827" i="13" s="1"/>
  <c r="A4827" i="13" s="1"/>
  <c r="J4828" i="13"/>
  <c r="K4828" i="13" s="1"/>
  <c r="A4828" i="13" s="1"/>
  <c r="J4829" i="13"/>
  <c r="K4829" i="13" s="1"/>
  <c r="A4829" i="13" s="1"/>
  <c r="J4830" i="13"/>
  <c r="K4830" i="13" s="1"/>
  <c r="A4830" i="13" s="1"/>
  <c r="J4831" i="13"/>
  <c r="K4831" i="13" s="1"/>
  <c r="A4831" i="13" s="1"/>
  <c r="J4832" i="13"/>
  <c r="K4832" i="13" s="1"/>
  <c r="A4832" i="13" s="1"/>
  <c r="J4833" i="13"/>
  <c r="K4833" i="13" s="1"/>
  <c r="A4833" i="13" s="1"/>
  <c r="J4834" i="13"/>
  <c r="K4834" i="13" s="1"/>
  <c r="A4834" i="13" s="1"/>
  <c r="J4835" i="13"/>
  <c r="K4835" i="13" s="1"/>
  <c r="A4835" i="13" s="1"/>
  <c r="J4836" i="13"/>
  <c r="K4836" i="13" s="1"/>
  <c r="A4836" i="13" s="1"/>
  <c r="J4837" i="13"/>
  <c r="K4837" i="13" s="1"/>
  <c r="A4837" i="13" s="1"/>
  <c r="J4838" i="13"/>
  <c r="K4838" i="13" s="1"/>
  <c r="A4838" i="13" s="1"/>
  <c r="J4839" i="13"/>
  <c r="K4839" i="13" s="1"/>
  <c r="A4839" i="13" s="1"/>
  <c r="J4840" i="13"/>
  <c r="K4840" i="13" s="1"/>
  <c r="A4840" i="13" s="1"/>
  <c r="J4841" i="13"/>
  <c r="K4841" i="13" s="1"/>
  <c r="A4841" i="13" s="1"/>
  <c r="J4842" i="13"/>
  <c r="K4842" i="13" s="1"/>
  <c r="A4842" i="13" s="1"/>
  <c r="J4843" i="13"/>
  <c r="K4843" i="13" s="1"/>
  <c r="A4843" i="13" s="1"/>
  <c r="J4844" i="13"/>
  <c r="K4844" i="13" s="1"/>
  <c r="A4844" i="13" s="1"/>
  <c r="J4845" i="13"/>
  <c r="K4845" i="13" s="1"/>
  <c r="A4845" i="13" s="1"/>
  <c r="J4846" i="13"/>
  <c r="K4846" i="13" s="1"/>
  <c r="A4846" i="13" s="1"/>
  <c r="J4847" i="13"/>
  <c r="K4847" i="13" s="1"/>
  <c r="A4847" i="13" s="1"/>
  <c r="J4848" i="13"/>
  <c r="K4848" i="13" s="1"/>
  <c r="A4848" i="13" s="1"/>
  <c r="J4849" i="13"/>
  <c r="K4849" i="13" s="1"/>
  <c r="A4849" i="13" s="1"/>
  <c r="J4850" i="13"/>
  <c r="K4850" i="13" s="1"/>
  <c r="A4850" i="13" s="1"/>
  <c r="J4851" i="13"/>
  <c r="K4851" i="13" s="1"/>
  <c r="A4851" i="13" s="1"/>
  <c r="J4852" i="13"/>
  <c r="K4852" i="13" s="1"/>
  <c r="A4852" i="13" s="1"/>
  <c r="J4853" i="13"/>
  <c r="K4853" i="13" s="1"/>
  <c r="A4853" i="13" s="1"/>
  <c r="J4854" i="13"/>
  <c r="K4854" i="13" s="1"/>
  <c r="A4854" i="13" s="1"/>
  <c r="J4855" i="13"/>
  <c r="K4855" i="13" s="1"/>
  <c r="A4855" i="13" s="1"/>
  <c r="J4856" i="13"/>
  <c r="K4856" i="13" s="1"/>
  <c r="A4856" i="13" s="1"/>
  <c r="J4857" i="13"/>
  <c r="K4857" i="13" s="1"/>
  <c r="A4857" i="13" s="1"/>
  <c r="J4858" i="13"/>
  <c r="K4858" i="13" s="1"/>
  <c r="A4858" i="13" s="1"/>
  <c r="J4859" i="13"/>
  <c r="K4859" i="13" s="1"/>
  <c r="A4859" i="13" s="1"/>
  <c r="J4860" i="13"/>
  <c r="K4860" i="13" s="1"/>
  <c r="A4860" i="13" s="1"/>
  <c r="J4861" i="13"/>
  <c r="K4861" i="13" s="1"/>
  <c r="A4861" i="13" s="1"/>
  <c r="J4862" i="13"/>
  <c r="K4862" i="13" s="1"/>
  <c r="A4862" i="13" s="1"/>
  <c r="J4863" i="13"/>
  <c r="K4863" i="13" s="1"/>
  <c r="A4863" i="13" s="1"/>
  <c r="J4864" i="13"/>
  <c r="K4864" i="13" s="1"/>
  <c r="A4864" i="13" s="1"/>
  <c r="J4865" i="13"/>
  <c r="K4865" i="13" s="1"/>
  <c r="A4865" i="13" s="1"/>
  <c r="J4866" i="13"/>
  <c r="K4866" i="13" s="1"/>
  <c r="A4866" i="13" s="1"/>
  <c r="J4867" i="13"/>
  <c r="K4867" i="13" s="1"/>
  <c r="A4867" i="13" s="1"/>
  <c r="J4868" i="13"/>
  <c r="K4868" i="13" s="1"/>
  <c r="A4868" i="13" s="1"/>
  <c r="J4869" i="13"/>
  <c r="K4869" i="13" s="1"/>
  <c r="A4869" i="13" s="1"/>
  <c r="J4870" i="13"/>
  <c r="K4870" i="13" s="1"/>
  <c r="A4870" i="13" s="1"/>
  <c r="J4871" i="13"/>
  <c r="K4871" i="13" s="1"/>
  <c r="A4871" i="13" s="1"/>
  <c r="J4872" i="13"/>
  <c r="K4872" i="13" s="1"/>
  <c r="A4872" i="13" s="1"/>
  <c r="J4873" i="13"/>
  <c r="K4873" i="13" s="1"/>
  <c r="A4873" i="13" s="1"/>
  <c r="J4874" i="13"/>
  <c r="K4874" i="13" s="1"/>
  <c r="A4874" i="13" s="1"/>
  <c r="J4875" i="13"/>
  <c r="K4875" i="13" s="1"/>
  <c r="A4875" i="13" s="1"/>
  <c r="J4876" i="13"/>
  <c r="K4876" i="13" s="1"/>
  <c r="A4876" i="13" s="1"/>
  <c r="J4877" i="13"/>
  <c r="K4877" i="13" s="1"/>
  <c r="A4877" i="13" s="1"/>
  <c r="J4878" i="13"/>
  <c r="K4878" i="13" s="1"/>
  <c r="A4878" i="13" s="1"/>
  <c r="J4879" i="13"/>
  <c r="K4879" i="13" s="1"/>
  <c r="A4879" i="13" s="1"/>
  <c r="J4880" i="13"/>
  <c r="K4880" i="13" s="1"/>
  <c r="A4880" i="13" s="1"/>
  <c r="J4881" i="13"/>
  <c r="K4881" i="13" s="1"/>
  <c r="A4881" i="13" s="1"/>
  <c r="J4882" i="13"/>
  <c r="K4882" i="13" s="1"/>
  <c r="A4882" i="13" s="1"/>
  <c r="J4883" i="13"/>
  <c r="K4883" i="13" s="1"/>
  <c r="A4883" i="13" s="1"/>
  <c r="J4884" i="13"/>
  <c r="K4884" i="13" s="1"/>
  <c r="A4884" i="13" s="1"/>
  <c r="J4885" i="13"/>
  <c r="K4885" i="13" s="1"/>
  <c r="A4885" i="13" s="1"/>
  <c r="J4886" i="13"/>
  <c r="K4886" i="13" s="1"/>
  <c r="A4886" i="13" s="1"/>
  <c r="J4887" i="13"/>
  <c r="K4887" i="13" s="1"/>
  <c r="A4887" i="13" s="1"/>
  <c r="J4888" i="13"/>
  <c r="K4888" i="13" s="1"/>
  <c r="A4888" i="13" s="1"/>
  <c r="J4889" i="13"/>
  <c r="K4889" i="13" s="1"/>
  <c r="A4889" i="13" s="1"/>
  <c r="J4890" i="13"/>
  <c r="K4890" i="13" s="1"/>
  <c r="A4890" i="13" s="1"/>
  <c r="J4891" i="13"/>
  <c r="K4891" i="13" s="1"/>
  <c r="A4891" i="13" s="1"/>
  <c r="J4892" i="13"/>
  <c r="K4892" i="13" s="1"/>
  <c r="A4892" i="13" s="1"/>
  <c r="J4893" i="13"/>
  <c r="K4893" i="13" s="1"/>
  <c r="A4893" i="13" s="1"/>
  <c r="J4894" i="13"/>
  <c r="K4894" i="13" s="1"/>
  <c r="A4894" i="13" s="1"/>
  <c r="J4895" i="13"/>
  <c r="K4895" i="13" s="1"/>
  <c r="A4895" i="13" s="1"/>
  <c r="J4896" i="13"/>
  <c r="K4896" i="13" s="1"/>
  <c r="A4896" i="13" s="1"/>
  <c r="J4897" i="13"/>
  <c r="K4897" i="13" s="1"/>
  <c r="A4897" i="13" s="1"/>
  <c r="J4898" i="13"/>
  <c r="K4898" i="13" s="1"/>
  <c r="A4898" i="13" s="1"/>
  <c r="J4899" i="13"/>
  <c r="K4899" i="13" s="1"/>
  <c r="A4899" i="13" s="1"/>
  <c r="J4900" i="13"/>
  <c r="K4900" i="13" s="1"/>
  <c r="A4900" i="13" s="1"/>
  <c r="J4901" i="13"/>
  <c r="K4901" i="13" s="1"/>
  <c r="A4901" i="13" s="1"/>
  <c r="J4902" i="13"/>
  <c r="K4902" i="13" s="1"/>
  <c r="A4902" i="13" s="1"/>
  <c r="J4903" i="13"/>
  <c r="K4903" i="13" s="1"/>
  <c r="A4903" i="13" s="1"/>
  <c r="J4904" i="13"/>
  <c r="K4904" i="13" s="1"/>
  <c r="A4904" i="13" s="1"/>
  <c r="J4905" i="13"/>
  <c r="K4905" i="13" s="1"/>
  <c r="A4905" i="13" s="1"/>
  <c r="J4906" i="13"/>
  <c r="K4906" i="13" s="1"/>
  <c r="A4906" i="13" s="1"/>
  <c r="J4907" i="13"/>
  <c r="K4907" i="13" s="1"/>
  <c r="A4907" i="13" s="1"/>
  <c r="J4908" i="13"/>
  <c r="K4908" i="13" s="1"/>
  <c r="A4908" i="13" s="1"/>
  <c r="J4909" i="13"/>
  <c r="K4909" i="13" s="1"/>
  <c r="A4909" i="13" s="1"/>
  <c r="J4910" i="13"/>
  <c r="K4910" i="13" s="1"/>
  <c r="A4910" i="13" s="1"/>
  <c r="J4911" i="13"/>
  <c r="K4911" i="13" s="1"/>
  <c r="A4911" i="13" s="1"/>
  <c r="J4912" i="13"/>
  <c r="K4912" i="13" s="1"/>
  <c r="A4912" i="13" s="1"/>
  <c r="J4913" i="13"/>
  <c r="K4913" i="13" s="1"/>
  <c r="A4913" i="13" s="1"/>
  <c r="J4914" i="13"/>
  <c r="K4914" i="13" s="1"/>
  <c r="A4914" i="13" s="1"/>
  <c r="J4915" i="13"/>
  <c r="K4915" i="13" s="1"/>
  <c r="A4915" i="13" s="1"/>
  <c r="J4916" i="13"/>
  <c r="K4916" i="13" s="1"/>
  <c r="A4916" i="13" s="1"/>
  <c r="J4917" i="13"/>
  <c r="K4917" i="13" s="1"/>
  <c r="A4917" i="13" s="1"/>
  <c r="J4918" i="13"/>
  <c r="K4918" i="13" s="1"/>
  <c r="A4918" i="13" s="1"/>
  <c r="J4919" i="13"/>
  <c r="K4919" i="13" s="1"/>
  <c r="A4919" i="13" s="1"/>
  <c r="J4920" i="13"/>
  <c r="K4920" i="13" s="1"/>
  <c r="A4920" i="13" s="1"/>
  <c r="J4921" i="13"/>
  <c r="K4921" i="13" s="1"/>
  <c r="A4921" i="13" s="1"/>
  <c r="J4922" i="13"/>
  <c r="K4922" i="13" s="1"/>
  <c r="A4922" i="13" s="1"/>
  <c r="J4923" i="13"/>
  <c r="K4923" i="13" s="1"/>
  <c r="A4923" i="13" s="1"/>
  <c r="J4924" i="13"/>
  <c r="K4924" i="13" s="1"/>
  <c r="A4924" i="13" s="1"/>
  <c r="J4925" i="13"/>
  <c r="K4925" i="13" s="1"/>
  <c r="A4925" i="13" s="1"/>
  <c r="J4926" i="13"/>
  <c r="K4926" i="13" s="1"/>
  <c r="A4926" i="13" s="1"/>
  <c r="J4927" i="13"/>
  <c r="K4927" i="13" s="1"/>
  <c r="A4927" i="13" s="1"/>
  <c r="J4928" i="13"/>
  <c r="K4928" i="13" s="1"/>
  <c r="A4928" i="13" s="1"/>
  <c r="J4929" i="13"/>
  <c r="K4929" i="13" s="1"/>
  <c r="A4929" i="13" s="1"/>
  <c r="J4930" i="13"/>
  <c r="K4930" i="13" s="1"/>
  <c r="A4930" i="13" s="1"/>
  <c r="J4931" i="13"/>
  <c r="K4931" i="13" s="1"/>
  <c r="A4931" i="13" s="1"/>
  <c r="J4932" i="13"/>
  <c r="K4932" i="13" s="1"/>
  <c r="A4932" i="13" s="1"/>
  <c r="J4933" i="13"/>
  <c r="K4933" i="13" s="1"/>
  <c r="A4933" i="13" s="1"/>
  <c r="J4934" i="13"/>
  <c r="K4934" i="13" s="1"/>
  <c r="A4934" i="13" s="1"/>
  <c r="J4935" i="13"/>
  <c r="K4935" i="13" s="1"/>
  <c r="A4935" i="13" s="1"/>
  <c r="J4936" i="13"/>
  <c r="K4936" i="13" s="1"/>
  <c r="A4936" i="13" s="1"/>
  <c r="J4937" i="13"/>
  <c r="K4937" i="13" s="1"/>
  <c r="A4937" i="13" s="1"/>
  <c r="J4938" i="13"/>
  <c r="K4938" i="13" s="1"/>
  <c r="A4938" i="13" s="1"/>
  <c r="J4939" i="13"/>
  <c r="K4939" i="13" s="1"/>
  <c r="A4939" i="13" s="1"/>
  <c r="J4940" i="13"/>
  <c r="K4940" i="13" s="1"/>
  <c r="A4940" i="13" s="1"/>
  <c r="J4941" i="13"/>
  <c r="K4941" i="13" s="1"/>
  <c r="A4941" i="13" s="1"/>
  <c r="J4942" i="13"/>
  <c r="K4942" i="13" s="1"/>
  <c r="A4942" i="13" s="1"/>
  <c r="J4943" i="13"/>
  <c r="K4943" i="13" s="1"/>
  <c r="A4943" i="13" s="1"/>
  <c r="J4944" i="13"/>
  <c r="K4944" i="13" s="1"/>
  <c r="A4944" i="13" s="1"/>
  <c r="J4945" i="13"/>
  <c r="K4945" i="13" s="1"/>
  <c r="A4945" i="13" s="1"/>
  <c r="J4946" i="13"/>
  <c r="K4946" i="13" s="1"/>
  <c r="A4946" i="13" s="1"/>
  <c r="J4947" i="13"/>
  <c r="K4947" i="13" s="1"/>
  <c r="A4947" i="13" s="1"/>
  <c r="J4948" i="13"/>
  <c r="K4948" i="13" s="1"/>
  <c r="A4948" i="13" s="1"/>
  <c r="J4949" i="13"/>
  <c r="K4949" i="13" s="1"/>
  <c r="A4949" i="13" s="1"/>
  <c r="J4950" i="13"/>
  <c r="K4950" i="13" s="1"/>
  <c r="A4950" i="13" s="1"/>
  <c r="J4951" i="13"/>
  <c r="K4951" i="13" s="1"/>
  <c r="A4951" i="13" s="1"/>
  <c r="J4952" i="13"/>
  <c r="K4952" i="13" s="1"/>
  <c r="A4952" i="13" s="1"/>
  <c r="J4953" i="13"/>
  <c r="K4953" i="13" s="1"/>
  <c r="A4953" i="13" s="1"/>
  <c r="J4954" i="13"/>
  <c r="K4954" i="13" s="1"/>
  <c r="A4954" i="13" s="1"/>
  <c r="J4955" i="13"/>
  <c r="K4955" i="13" s="1"/>
  <c r="A4955" i="13" s="1"/>
  <c r="J4956" i="13"/>
  <c r="K4956" i="13" s="1"/>
  <c r="A4956" i="13" s="1"/>
  <c r="J4957" i="13"/>
  <c r="K4957" i="13" s="1"/>
  <c r="A4957" i="13" s="1"/>
  <c r="J4958" i="13"/>
  <c r="K4958" i="13" s="1"/>
  <c r="A4958" i="13" s="1"/>
  <c r="J4959" i="13"/>
  <c r="K4959" i="13" s="1"/>
  <c r="A4959" i="13" s="1"/>
  <c r="J4960" i="13"/>
  <c r="K4960" i="13" s="1"/>
  <c r="A4960" i="13" s="1"/>
  <c r="J4961" i="13"/>
  <c r="K4961" i="13" s="1"/>
  <c r="A4961" i="13" s="1"/>
  <c r="J4962" i="13"/>
  <c r="K4962" i="13" s="1"/>
  <c r="A4962" i="13" s="1"/>
  <c r="J4963" i="13"/>
  <c r="K4963" i="13" s="1"/>
  <c r="A4963" i="13" s="1"/>
  <c r="J4964" i="13"/>
  <c r="K4964" i="13" s="1"/>
  <c r="A4964" i="13" s="1"/>
  <c r="J4965" i="13"/>
  <c r="K4965" i="13" s="1"/>
  <c r="A4965" i="13" s="1"/>
  <c r="J4966" i="13"/>
  <c r="K4966" i="13" s="1"/>
  <c r="A4966" i="13" s="1"/>
  <c r="J4967" i="13"/>
  <c r="K4967" i="13" s="1"/>
  <c r="A4967" i="13" s="1"/>
  <c r="J4968" i="13"/>
  <c r="K4968" i="13" s="1"/>
  <c r="A4968" i="13" s="1"/>
  <c r="J4969" i="13"/>
  <c r="K4969" i="13" s="1"/>
  <c r="A4969" i="13" s="1"/>
  <c r="J4970" i="13"/>
  <c r="K4970" i="13" s="1"/>
  <c r="A4970" i="13" s="1"/>
  <c r="J4971" i="13"/>
  <c r="K4971" i="13" s="1"/>
  <c r="A4971" i="13" s="1"/>
  <c r="J4972" i="13"/>
  <c r="K4972" i="13" s="1"/>
  <c r="A4972" i="13" s="1"/>
  <c r="J4973" i="13"/>
  <c r="K4973" i="13" s="1"/>
  <c r="A4973" i="13" s="1"/>
  <c r="J4974" i="13"/>
  <c r="K4974" i="13" s="1"/>
  <c r="A4974" i="13" s="1"/>
  <c r="J4975" i="13"/>
  <c r="K4975" i="13" s="1"/>
  <c r="A4975" i="13" s="1"/>
  <c r="J4976" i="13"/>
  <c r="K4976" i="13" s="1"/>
  <c r="A4976" i="13" s="1"/>
  <c r="J4977" i="13"/>
  <c r="K4977" i="13" s="1"/>
  <c r="A4977" i="13" s="1"/>
  <c r="J4978" i="13"/>
  <c r="K4978" i="13" s="1"/>
  <c r="A4978" i="13" s="1"/>
  <c r="J4979" i="13"/>
  <c r="K4979" i="13" s="1"/>
  <c r="A4979" i="13" s="1"/>
  <c r="J4980" i="13"/>
  <c r="K4980" i="13" s="1"/>
  <c r="A4980" i="13" s="1"/>
  <c r="J4981" i="13"/>
  <c r="K4981" i="13" s="1"/>
  <c r="A4981" i="13" s="1"/>
  <c r="J4982" i="13"/>
  <c r="K4982" i="13" s="1"/>
  <c r="A4982" i="13" s="1"/>
  <c r="J4983" i="13"/>
  <c r="K4983" i="13" s="1"/>
  <c r="A4983" i="13" s="1"/>
  <c r="J4984" i="13"/>
  <c r="K4984" i="13" s="1"/>
  <c r="A4984" i="13" s="1"/>
  <c r="J4985" i="13"/>
  <c r="K4985" i="13" s="1"/>
  <c r="A4985" i="13" s="1"/>
  <c r="J4986" i="13"/>
  <c r="K4986" i="13" s="1"/>
  <c r="A4986" i="13" s="1"/>
  <c r="J4987" i="13"/>
  <c r="K4987" i="13" s="1"/>
  <c r="A4987" i="13" s="1"/>
  <c r="J4988" i="13"/>
  <c r="K4988" i="13" s="1"/>
  <c r="A4988" i="13" s="1"/>
  <c r="J4989" i="13"/>
  <c r="K4989" i="13" s="1"/>
  <c r="A4989" i="13" s="1"/>
  <c r="J4990" i="13"/>
  <c r="K4990" i="13" s="1"/>
  <c r="A4990" i="13" s="1"/>
  <c r="J4991" i="13"/>
  <c r="K4991" i="13" s="1"/>
  <c r="A4991" i="13" s="1"/>
  <c r="J4992" i="13"/>
  <c r="K4992" i="13" s="1"/>
  <c r="A4992" i="13" s="1"/>
  <c r="J4993" i="13"/>
  <c r="K4993" i="13" s="1"/>
  <c r="A4993" i="13" s="1"/>
  <c r="J4994" i="13"/>
  <c r="K4994" i="13" s="1"/>
  <c r="A4994" i="13" s="1"/>
  <c r="J4995" i="13"/>
  <c r="K4995" i="13" s="1"/>
  <c r="A4995" i="13" s="1"/>
  <c r="J4996" i="13"/>
  <c r="K4996" i="13" s="1"/>
  <c r="A4996" i="13" s="1"/>
  <c r="J4997" i="13"/>
  <c r="K4997" i="13" s="1"/>
  <c r="A4997" i="13" s="1"/>
  <c r="J4998" i="13"/>
  <c r="K4998" i="13" s="1"/>
  <c r="A4998" i="13" s="1"/>
  <c r="J4999" i="13"/>
  <c r="K4999" i="13" s="1"/>
  <c r="A4999" i="13" s="1"/>
  <c r="J5000" i="13"/>
  <c r="K5000" i="13" s="1"/>
  <c r="A5000" i="13" s="1"/>
  <c r="J5001" i="13"/>
  <c r="K5001" i="13" s="1"/>
  <c r="A5001" i="13" s="1"/>
  <c r="J5002" i="13"/>
  <c r="K5002" i="13" s="1"/>
  <c r="A5002" i="13" s="1"/>
  <c r="J5003" i="13"/>
  <c r="K5003" i="13" s="1"/>
  <c r="A5003" i="13" s="1"/>
  <c r="J5004" i="13"/>
  <c r="K5004" i="13" s="1"/>
  <c r="A5004" i="13" s="1"/>
  <c r="J5005" i="13"/>
  <c r="K5005" i="13" s="1"/>
  <c r="A5005" i="13" s="1"/>
  <c r="J5006" i="13"/>
  <c r="K5006" i="13" s="1"/>
  <c r="A5006" i="13" s="1"/>
  <c r="J5007" i="13"/>
  <c r="K5007" i="13" s="1"/>
  <c r="A5007" i="13" s="1"/>
  <c r="J5008" i="13"/>
  <c r="K5008" i="13" s="1"/>
  <c r="A5008" i="13" s="1"/>
  <c r="J5009" i="13"/>
  <c r="K5009" i="13" s="1"/>
  <c r="A5009" i="13" s="1"/>
  <c r="J5010" i="13"/>
  <c r="K5010" i="13" s="1"/>
  <c r="A5010" i="13" s="1"/>
  <c r="J5011" i="13"/>
  <c r="K5011" i="13" s="1"/>
  <c r="A5011" i="13" s="1"/>
  <c r="J5012" i="13"/>
  <c r="K5012" i="13" s="1"/>
  <c r="A5012" i="13" s="1"/>
  <c r="J5013" i="13"/>
  <c r="K5013" i="13" s="1"/>
  <c r="A5013" i="13" s="1"/>
  <c r="J5014" i="13"/>
  <c r="K5014" i="13" s="1"/>
  <c r="A5014" i="13" s="1"/>
  <c r="J5015" i="13"/>
  <c r="K5015" i="13" s="1"/>
  <c r="A5015" i="13" s="1"/>
  <c r="J5016" i="13"/>
  <c r="K5016" i="13" s="1"/>
  <c r="A5016" i="13" s="1"/>
  <c r="J5017" i="13"/>
  <c r="K5017" i="13" s="1"/>
  <c r="A5017" i="13" s="1"/>
  <c r="J5018" i="13"/>
  <c r="K5018" i="13" s="1"/>
  <c r="A5018" i="13" s="1"/>
  <c r="J5019" i="13"/>
  <c r="K5019" i="13" s="1"/>
  <c r="A5019" i="13" s="1"/>
  <c r="J5020" i="13"/>
  <c r="K5020" i="13" s="1"/>
  <c r="A5020" i="13" s="1"/>
  <c r="J5021" i="13"/>
  <c r="K5021" i="13" s="1"/>
  <c r="A5021" i="13" s="1"/>
  <c r="J5022" i="13"/>
  <c r="K5022" i="13" s="1"/>
  <c r="A5022" i="13" s="1"/>
  <c r="J5023" i="13"/>
  <c r="K5023" i="13" s="1"/>
  <c r="A5023" i="13" s="1"/>
  <c r="J5024" i="13"/>
  <c r="K5024" i="13" s="1"/>
  <c r="A5024" i="13" s="1"/>
  <c r="J5025" i="13"/>
  <c r="K5025" i="13" s="1"/>
  <c r="A5025" i="13" s="1"/>
  <c r="J5026" i="13"/>
  <c r="K5026" i="13" s="1"/>
  <c r="A5026" i="13" s="1"/>
  <c r="J5027" i="13"/>
  <c r="K5027" i="13" s="1"/>
  <c r="A5027" i="13" s="1"/>
  <c r="J5028" i="13"/>
  <c r="K5028" i="13" s="1"/>
  <c r="A5028" i="13" s="1"/>
  <c r="J5029" i="13"/>
  <c r="K5029" i="13" s="1"/>
  <c r="A5029" i="13" s="1"/>
  <c r="J5030" i="13"/>
  <c r="K5030" i="13" s="1"/>
  <c r="A5030" i="13" s="1"/>
  <c r="J5031" i="13"/>
  <c r="K5031" i="13" s="1"/>
  <c r="A5031" i="13" s="1"/>
  <c r="J5032" i="13"/>
  <c r="K5032" i="13" s="1"/>
  <c r="A5032" i="13" s="1"/>
  <c r="J5033" i="13"/>
  <c r="K5033" i="13" s="1"/>
  <c r="A5033" i="13" s="1"/>
  <c r="J5034" i="13"/>
  <c r="K5034" i="13" s="1"/>
  <c r="A5034" i="13" s="1"/>
  <c r="J5035" i="13"/>
  <c r="K5035" i="13" s="1"/>
  <c r="A5035" i="13" s="1"/>
  <c r="J5036" i="13"/>
  <c r="K5036" i="13" s="1"/>
  <c r="A5036" i="13" s="1"/>
  <c r="J5037" i="13"/>
  <c r="K5037" i="13" s="1"/>
  <c r="A5037" i="13" s="1"/>
  <c r="J5038" i="13"/>
  <c r="K5038" i="13" s="1"/>
  <c r="A5038" i="13" s="1"/>
  <c r="J5039" i="13"/>
  <c r="K5039" i="13" s="1"/>
  <c r="A5039" i="13" s="1"/>
  <c r="J5040" i="13"/>
  <c r="K5040" i="13" s="1"/>
  <c r="A5040" i="13" s="1"/>
  <c r="J5041" i="13"/>
  <c r="K5041" i="13" s="1"/>
  <c r="A5041" i="13" s="1"/>
  <c r="J5042" i="13"/>
  <c r="K5042" i="13" s="1"/>
  <c r="A5042" i="13" s="1"/>
  <c r="J5043" i="13"/>
  <c r="K5043" i="13" s="1"/>
  <c r="A5043" i="13" s="1"/>
  <c r="J5044" i="13"/>
  <c r="K5044" i="13" s="1"/>
  <c r="A5044" i="13" s="1"/>
  <c r="J5045" i="13"/>
  <c r="K5045" i="13" s="1"/>
  <c r="A5045" i="13" s="1"/>
  <c r="J5046" i="13"/>
  <c r="K5046" i="13" s="1"/>
  <c r="A5046" i="13" s="1"/>
  <c r="J5047" i="13"/>
  <c r="K5047" i="13" s="1"/>
  <c r="A5047" i="13" s="1"/>
  <c r="J5048" i="13"/>
  <c r="K5048" i="13" s="1"/>
  <c r="A5048" i="13" s="1"/>
  <c r="J5049" i="13"/>
  <c r="K5049" i="13" s="1"/>
  <c r="A5049" i="13" s="1"/>
  <c r="J5050" i="13"/>
  <c r="K5050" i="13" s="1"/>
  <c r="A5050" i="13" s="1"/>
  <c r="J5051" i="13"/>
  <c r="K5051" i="13" s="1"/>
  <c r="A5051" i="13" s="1"/>
  <c r="J5052" i="13"/>
  <c r="K5052" i="13" s="1"/>
  <c r="A5052" i="13" s="1"/>
  <c r="J5053" i="13"/>
  <c r="K5053" i="13" s="1"/>
  <c r="A5053" i="13" s="1"/>
  <c r="J5054" i="13"/>
  <c r="K5054" i="13" s="1"/>
  <c r="A5054" i="13" s="1"/>
  <c r="J5055" i="13"/>
  <c r="K5055" i="13" s="1"/>
  <c r="A5055" i="13" s="1"/>
  <c r="J5056" i="13"/>
  <c r="K5056" i="13" s="1"/>
  <c r="A5056" i="13" s="1"/>
  <c r="J5057" i="13"/>
  <c r="K5057" i="13" s="1"/>
  <c r="A5057" i="13" s="1"/>
  <c r="J5058" i="13"/>
  <c r="K5058" i="13" s="1"/>
  <c r="A5058" i="13" s="1"/>
  <c r="J5059" i="13"/>
  <c r="K5059" i="13" s="1"/>
  <c r="A5059" i="13" s="1"/>
  <c r="J5060" i="13"/>
  <c r="K5060" i="13" s="1"/>
  <c r="A5060" i="13" s="1"/>
  <c r="J5061" i="13"/>
  <c r="K5061" i="13" s="1"/>
  <c r="A5061" i="13" s="1"/>
  <c r="J5062" i="13"/>
  <c r="K5062" i="13" s="1"/>
  <c r="A5062" i="13" s="1"/>
  <c r="J5063" i="13"/>
  <c r="K5063" i="13" s="1"/>
  <c r="A5063" i="13" s="1"/>
  <c r="J5064" i="13"/>
  <c r="K5064" i="13" s="1"/>
  <c r="A5064" i="13" s="1"/>
  <c r="J5065" i="13"/>
  <c r="K5065" i="13" s="1"/>
  <c r="A5065" i="13" s="1"/>
  <c r="J5066" i="13"/>
  <c r="K5066" i="13" s="1"/>
  <c r="A5066" i="13" s="1"/>
  <c r="J5067" i="13"/>
  <c r="K5067" i="13" s="1"/>
  <c r="A5067" i="13" s="1"/>
  <c r="J5068" i="13"/>
  <c r="K5068" i="13" s="1"/>
  <c r="A5068" i="13" s="1"/>
  <c r="J5069" i="13"/>
  <c r="K5069" i="13" s="1"/>
  <c r="A5069" i="13" s="1"/>
  <c r="J5070" i="13"/>
  <c r="K5070" i="13" s="1"/>
  <c r="A5070" i="13" s="1"/>
  <c r="J5071" i="13"/>
  <c r="K5071" i="13" s="1"/>
  <c r="A5071" i="13" s="1"/>
  <c r="J5072" i="13"/>
  <c r="K5072" i="13" s="1"/>
  <c r="A5072" i="13" s="1"/>
  <c r="J5073" i="13"/>
  <c r="K5073" i="13" s="1"/>
  <c r="A5073" i="13" s="1"/>
  <c r="J5074" i="13"/>
  <c r="K5074" i="13" s="1"/>
  <c r="A5074" i="13" s="1"/>
  <c r="J5075" i="13"/>
  <c r="K5075" i="13" s="1"/>
  <c r="A5075" i="13" s="1"/>
  <c r="J5076" i="13"/>
  <c r="K5076" i="13" s="1"/>
  <c r="A5076" i="13" s="1"/>
  <c r="J5077" i="13"/>
  <c r="K5077" i="13" s="1"/>
  <c r="A5077" i="13" s="1"/>
  <c r="J5078" i="13"/>
  <c r="K5078" i="13" s="1"/>
  <c r="A5078" i="13" s="1"/>
  <c r="J5079" i="13"/>
  <c r="K5079" i="13" s="1"/>
  <c r="A5079" i="13" s="1"/>
  <c r="J5080" i="13"/>
  <c r="K5080" i="13" s="1"/>
  <c r="A5080" i="13" s="1"/>
  <c r="J5081" i="13"/>
  <c r="K5081" i="13" s="1"/>
  <c r="A5081" i="13" s="1"/>
  <c r="J5082" i="13"/>
  <c r="K5082" i="13" s="1"/>
  <c r="A5082" i="13" s="1"/>
  <c r="J5083" i="13"/>
  <c r="K5083" i="13" s="1"/>
  <c r="A5083" i="13" s="1"/>
  <c r="J5084" i="13"/>
  <c r="K5084" i="13" s="1"/>
  <c r="A5084" i="13" s="1"/>
  <c r="J5085" i="13"/>
  <c r="K5085" i="13" s="1"/>
  <c r="A5085" i="13" s="1"/>
  <c r="J5086" i="13"/>
  <c r="K5086" i="13" s="1"/>
  <c r="A5086" i="13" s="1"/>
  <c r="J5087" i="13"/>
  <c r="K5087" i="13" s="1"/>
  <c r="A5087" i="13" s="1"/>
  <c r="J5088" i="13"/>
  <c r="K5088" i="13" s="1"/>
  <c r="A5088" i="13" s="1"/>
  <c r="J5089" i="13"/>
  <c r="K5089" i="13" s="1"/>
  <c r="A5089" i="13" s="1"/>
  <c r="J5090" i="13"/>
  <c r="K5090" i="13" s="1"/>
  <c r="A5090" i="13" s="1"/>
  <c r="J5091" i="13"/>
  <c r="K5091" i="13" s="1"/>
  <c r="A5091" i="13" s="1"/>
  <c r="J5092" i="13"/>
  <c r="K5092" i="13" s="1"/>
  <c r="A5092" i="13" s="1"/>
  <c r="J5093" i="13"/>
  <c r="K5093" i="13" s="1"/>
  <c r="A5093" i="13" s="1"/>
  <c r="J5094" i="13"/>
  <c r="K5094" i="13" s="1"/>
  <c r="A5094" i="13" s="1"/>
  <c r="J5095" i="13"/>
  <c r="K5095" i="13" s="1"/>
  <c r="A5095" i="13" s="1"/>
  <c r="J5096" i="13"/>
  <c r="K5096" i="13" s="1"/>
  <c r="A5096" i="13" s="1"/>
  <c r="J5097" i="13"/>
  <c r="K5097" i="13" s="1"/>
  <c r="A5097" i="13" s="1"/>
  <c r="J5098" i="13"/>
  <c r="K5098" i="13" s="1"/>
  <c r="A5098" i="13" s="1"/>
  <c r="J5099" i="13"/>
  <c r="K5099" i="13" s="1"/>
  <c r="A5099" i="13" s="1"/>
  <c r="J5100" i="13"/>
  <c r="K5100" i="13" s="1"/>
  <c r="A5100" i="13" s="1"/>
  <c r="J5101" i="13"/>
  <c r="K5101" i="13" s="1"/>
  <c r="A5101" i="13" s="1"/>
  <c r="J5102" i="13"/>
  <c r="K5102" i="13" s="1"/>
  <c r="A5102" i="13" s="1"/>
  <c r="J5103" i="13"/>
  <c r="K5103" i="13" s="1"/>
  <c r="A5103" i="13" s="1"/>
  <c r="J5104" i="13"/>
  <c r="K5104" i="13" s="1"/>
  <c r="A5104" i="13" s="1"/>
  <c r="J5105" i="13"/>
  <c r="K5105" i="13" s="1"/>
  <c r="A5105" i="13" s="1"/>
  <c r="J5106" i="13"/>
  <c r="K5106" i="13" s="1"/>
  <c r="A5106" i="13" s="1"/>
  <c r="J5107" i="13"/>
  <c r="K5107" i="13" s="1"/>
  <c r="A5107" i="13" s="1"/>
  <c r="J5108" i="13"/>
  <c r="K5108" i="13" s="1"/>
  <c r="A5108" i="13" s="1"/>
  <c r="J5109" i="13"/>
  <c r="K5109" i="13" s="1"/>
  <c r="A5109" i="13" s="1"/>
  <c r="J5110" i="13"/>
  <c r="K5110" i="13" s="1"/>
  <c r="A5110" i="13" s="1"/>
  <c r="J5111" i="13"/>
  <c r="K5111" i="13" s="1"/>
  <c r="A5111" i="13" s="1"/>
  <c r="J5112" i="13"/>
  <c r="K5112" i="13" s="1"/>
  <c r="A5112" i="13" s="1"/>
  <c r="J5113" i="13"/>
  <c r="K5113" i="13" s="1"/>
  <c r="A5113" i="13" s="1"/>
  <c r="J5114" i="13"/>
  <c r="K5114" i="13" s="1"/>
  <c r="A5114" i="13" s="1"/>
  <c r="J5115" i="13"/>
  <c r="K5115" i="13" s="1"/>
  <c r="A5115" i="13" s="1"/>
  <c r="J5116" i="13"/>
  <c r="K5116" i="13" s="1"/>
  <c r="A5116" i="13" s="1"/>
  <c r="J5117" i="13"/>
  <c r="K5117" i="13" s="1"/>
  <c r="A5117" i="13" s="1"/>
  <c r="J5118" i="13"/>
  <c r="K5118" i="13" s="1"/>
  <c r="A5118" i="13" s="1"/>
  <c r="J5119" i="13"/>
  <c r="K5119" i="13" s="1"/>
  <c r="A5119" i="13" s="1"/>
  <c r="J5120" i="13"/>
  <c r="K5120" i="13" s="1"/>
  <c r="A5120" i="13" s="1"/>
  <c r="J5121" i="13"/>
  <c r="K5121" i="13" s="1"/>
  <c r="A5121" i="13" s="1"/>
  <c r="J5122" i="13"/>
  <c r="K5122" i="13" s="1"/>
  <c r="A5122" i="13" s="1"/>
  <c r="J5123" i="13"/>
  <c r="K5123" i="13" s="1"/>
  <c r="A5123" i="13" s="1"/>
  <c r="J5124" i="13"/>
  <c r="K5124" i="13" s="1"/>
  <c r="A5124" i="13" s="1"/>
  <c r="J5125" i="13"/>
  <c r="K5125" i="13" s="1"/>
  <c r="A5125" i="13" s="1"/>
  <c r="J5126" i="13"/>
  <c r="K5126" i="13" s="1"/>
  <c r="A5126" i="13" s="1"/>
  <c r="J5127" i="13"/>
  <c r="K5127" i="13" s="1"/>
  <c r="A5127" i="13" s="1"/>
  <c r="J5128" i="13"/>
  <c r="K5128" i="13" s="1"/>
  <c r="A5128" i="13" s="1"/>
  <c r="J5129" i="13"/>
  <c r="K5129" i="13" s="1"/>
  <c r="A5129" i="13" s="1"/>
  <c r="J5130" i="13"/>
  <c r="K5130" i="13" s="1"/>
  <c r="A5130" i="13" s="1"/>
  <c r="J5131" i="13"/>
  <c r="K5131" i="13" s="1"/>
  <c r="A5131" i="13" s="1"/>
  <c r="J5132" i="13"/>
  <c r="K5132" i="13" s="1"/>
  <c r="A5132" i="13" s="1"/>
  <c r="J5133" i="13"/>
  <c r="K5133" i="13" s="1"/>
  <c r="A5133" i="13" s="1"/>
  <c r="J5134" i="13"/>
  <c r="K5134" i="13" s="1"/>
  <c r="A5134" i="13" s="1"/>
  <c r="J5135" i="13"/>
  <c r="K5135" i="13" s="1"/>
  <c r="A5135" i="13" s="1"/>
  <c r="J5136" i="13"/>
  <c r="K5136" i="13" s="1"/>
  <c r="A5136" i="13" s="1"/>
  <c r="J5137" i="13"/>
  <c r="K5137" i="13" s="1"/>
  <c r="A5137" i="13" s="1"/>
  <c r="J5138" i="13"/>
  <c r="K5138" i="13" s="1"/>
  <c r="A5138" i="13" s="1"/>
  <c r="J5139" i="13"/>
  <c r="K5139" i="13" s="1"/>
  <c r="A5139" i="13" s="1"/>
  <c r="J5140" i="13"/>
  <c r="K5140" i="13" s="1"/>
  <c r="A5140" i="13" s="1"/>
  <c r="J5141" i="13"/>
  <c r="K5141" i="13" s="1"/>
  <c r="A5141" i="13" s="1"/>
  <c r="J5142" i="13"/>
  <c r="K5142" i="13" s="1"/>
  <c r="A5142" i="13" s="1"/>
  <c r="J5143" i="13"/>
  <c r="K5143" i="13" s="1"/>
  <c r="A5143" i="13" s="1"/>
  <c r="J5144" i="13"/>
  <c r="K5144" i="13" s="1"/>
  <c r="A5144" i="13" s="1"/>
  <c r="J5145" i="13"/>
  <c r="K5145" i="13" s="1"/>
  <c r="A5145" i="13" s="1"/>
  <c r="J5146" i="13"/>
  <c r="K5146" i="13" s="1"/>
  <c r="A5146" i="13" s="1"/>
  <c r="J5147" i="13"/>
  <c r="K5147" i="13" s="1"/>
  <c r="A5147" i="13" s="1"/>
  <c r="J5148" i="13"/>
  <c r="K5148" i="13" s="1"/>
  <c r="A5148" i="13" s="1"/>
  <c r="J5149" i="13"/>
  <c r="K5149" i="13" s="1"/>
  <c r="A5149" i="13" s="1"/>
  <c r="J5150" i="13"/>
  <c r="K5150" i="13" s="1"/>
  <c r="A5150" i="13" s="1"/>
  <c r="J5151" i="13"/>
  <c r="K5151" i="13" s="1"/>
  <c r="A5151" i="13" s="1"/>
  <c r="J5152" i="13"/>
  <c r="K5152" i="13" s="1"/>
  <c r="A5152" i="13" s="1"/>
  <c r="J5153" i="13"/>
  <c r="K5153" i="13" s="1"/>
  <c r="A5153" i="13" s="1"/>
  <c r="J5154" i="13"/>
  <c r="K5154" i="13" s="1"/>
  <c r="A5154" i="13" s="1"/>
  <c r="J5155" i="13"/>
  <c r="K5155" i="13" s="1"/>
  <c r="A5155" i="13" s="1"/>
  <c r="J5156" i="13"/>
  <c r="K5156" i="13" s="1"/>
  <c r="A5156" i="13" s="1"/>
  <c r="J5157" i="13"/>
  <c r="K5157" i="13" s="1"/>
  <c r="A5157" i="13" s="1"/>
  <c r="J5158" i="13"/>
  <c r="K5158" i="13" s="1"/>
  <c r="A5158" i="13" s="1"/>
  <c r="J5159" i="13"/>
  <c r="K5159" i="13" s="1"/>
  <c r="A5159" i="13" s="1"/>
  <c r="J5160" i="13"/>
  <c r="K5160" i="13" s="1"/>
  <c r="A5160" i="13" s="1"/>
  <c r="J5161" i="13"/>
  <c r="K5161" i="13" s="1"/>
  <c r="A5161" i="13" s="1"/>
  <c r="J5162" i="13"/>
  <c r="K5162" i="13" s="1"/>
  <c r="A5162" i="13" s="1"/>
  <c r="J5163" i="13"/>
  <c r="K5163" i="13" s="1"/>
  <c r="A5163" i="13" s="1"/>
  <c r="J5164" i="13"/>
  <c r="K5164" i="13" s="1"/>
  <c r="A5164" i="13" s="1"/>
  <c r="J5165" i="13"/>
  <c r="K5165" i="13" s="1"/>
  <c r="A5165" i="13" s="1"/>
  <c r="J5166" i="13"/>
  <c r="K5166" i="13" s="1"/>
  <c r="A5166" i="13" s="1"/>
  <c r="J5167" i="13"/>
  <c r="K5167" i="13" s="1"/>
  <c r="A5167" i="13" s="1"/>
  <c r="J5168" i="13"/>
  <c r="K5168" i="13" s="1"/>
  <c r="A5168" i="13" s="1"/>
  <c r="J5169" i="13"/>
  <c r="K5169" i="13" s="1"/>
  <c r="A5169" i="13" s="1"/>
  <c r="J5170" i="13"/>
  <c r="K5170" i="13" s="1"/>
  <c r="A5170" i="13" s="1"/>
  <c r="J5171" i="13"/>
  <c r="K5171" i="13" s="1"/>
  <c r="A5171" i="13" s="1"/>
  <c r="J5172" i="13"/>
  <c r="K5172" i="13" s="1"/>
  <c r="A5172" i="13" s="1"/>
  <c r="J5173" i="13"/>
  <c r="K5173" i="13" s="1"/>
  <c r="A5173" i="13" s="1"/>
  <c r="J5174" i="13"/>
  <c r="K5174" i="13" s="1"/>
  <c r="A5174" i="13" s="1"/>
  <c r="J5175" i="13"/>
  <c r="K5175" i="13" s="1"/>
  <c r="A5175" i="13" s="1"/>
  <c r="J5176" i="13"/>
  <c r="K5176" i="13" s="1"/>
  <c r="A5176" i="13" s="1"/>
  <c r="J5177" i="13"/>
  <c r="K5177" i="13" s="1"/>
  <c r="A5177" i="13" s="1"/>
  <c r="J5178" i="13"/>
  <c r="K5178" i="13" s="1"/>
  <c r="A5178" i="13" s="1"/>
  <c r="J5179" i="13"/>
  <c r="K5179" i="13" s="1"/>
  <c r="A5179" i="13" s="1"/>
  <c r="J5180" i="13"/>
  <c r="K5180" i="13" s="1"/>
  <c r="A5180" i="13" s="1"/>
  <c r="J5181" i="13"/>
  <c r="K5181" i="13" s="1"/>
  <c r="A5181" i="13" s="1"/>
  <c r="J5182" i="13"/>
  <c r="K5182" i="13" s="1"/>
  <c r="A5182" i="13" s="1"/>
  <c r="J5183" i="13"/>
  <c r="K5183" i="13" s="1"/>
  <c r="A5183" i="13" s="1"/>
  <c r="J5184" i="13"/>
  <c r="K5184" i="13" s="1"/>
  <c r="A5184" i="13" s="1"/>
  <c r="J5185" i="13"/>
  <c r="K5185" i="13" s="1"/>
  <c r="A5185" i="13" s="1"/>
  <c r="J5186" i="13"/>
  <c r="K5186" i="13" s="1"/>
  <c r="A5186" i="13" s="1"/>
  <c r="J5187" i="13"/>
  <c r="K5187" i="13" s="1"/>
  <c r="A5187" i="13" s="1"/>
  <c r="J5188" i="13"/>
  <c r="K5188" i="13" s="1"/>
  <c r="A5188" i="13" s="1"/>
  <c r="J5189" i="13"/>
  <c r="K5189" i="13" s="1"/>
  <c r="A5189" i="13" s="1"/>
  <c r="J5190" i="13"/>
  <c r="K5190" i="13" s="1"/>
  <c r="A5190" i="13" s="1"/>
  <c r="J5191" i="13"/>
  <c r="K5191" i="13" s="1"/>
  <c r="A5191" i="13" s="1"/>
  <c r="J5192" i="13"/>
  <c r="K5192" i="13" s="1"/>
  <c r="A5192" i="13" s="1"/>
  <c r="J5193" i="13"/>
  <c r="K5193" i="13" s="1"/>
  <c r="A5193" i="13" s="1"/>
  <c r="J5194" i="13"/>
  <c r="K5194" i="13" s="1"/>
  <c r="A5194" i="13" s="1"/>
  <c r="J5195" i="13"/>
  <c r="K5195" i="13" s="1"/>
  <c r="A5195" i="13" s="1"/>
  <c r="J5196" i="13"/>
  <c r="K5196" i="13" s="1"/>
  <c r="A5196" i="13" s="1"/>
  <c r="J5197" i="13"/>
  <c r="K5197" i="13" s="1"/>
  <c r="A5197" i="13" s="1"/>
  <c r="J5198" i="13"/>
  <c r="K5198" i="13" s="1"/>
  <c r="A5198" i="13" s="1"/>
  <c r="J5199" i="13"/>
  <c r="K5199" i="13" s="1"/>
  <c r="A5199" i="13" s="1"/>
  <c r="J5200" i="13"/>
  <c r="K5200" i="13" s="1"/>
  <c r="A5200" i="13" s="1"/>
  <c r="J5201" i="13"/>
  <c r="K5201" i="13" s="1"/>
  <c r="A5201" i="13" s="1"/>
  <c r="J5202" i="13"/>
  <c r="K5202" i="13" s="1"/>
  <c r="A5202" i="13" s="1"/>
  <c r="J5203" i="13"/>
  <c r="K5203" i="13" s="1"/>
  <c r="A5203" i="13" s="1"/>
  <c r="J5204" i="13"/>
  <c r="K5204" i="13" s="1"/>
  <c r="A5204" i="13" s="1"/>
  <c r="J5205" i="13"/>
  <c r="K5205" i="13" s="1"/>
  <c r="A5205" i="13" s="1"/>
  <c r="J5206" i="13"/>
  <c r="K5206" i="13" s="1"/>
  <c r="A5206" i="13" s="1"/>
  <c r="J5207" i="13"/>
  <c r="K5207" i="13" s="1"/>
  <c r="A5207" i="13" s="1"/>
  <c r="J5208" i="13"/>
  <c r="K5208" i="13" s="1"/>
  <c r="A5208" i="13" s="1"/>
  <c r="J5209" i="13"/>
  <c r="K5209" i="13" s="1"/>
  <c r="A5209" i="13" s="1"/>
  <c r="J5210" i="13"/>
  <c r="K5210" i="13" s="1"/>
  <c r="A5210" i="13" s="1"/>
  <c r="J5211" i="13"/>
  <c r="K5211" i="13" s="1"/>
  <c r="A5211" i="13" s="1"/>
  <c r="J5212" i="13"/>
  <c r="K5212" i="13" s="1"/>
  <c r="A5212" i="13" s="1"/>
  <c r="J5213" i="13"/>
  <c r="K5213" i="13" s="1"/>
  <c r="A5213" i="13" s="1"/>
  <c r="J5214" i="13"/>
  <c r="K5214" i="13" s="1"/>
  <c r="A5214" i="13" s="1"/>
  <c r="J5215" i="13"/>
  <c r="K5215" i="13" s="1"/>
  <c r="A5215" i="13" s="1"/>
  <c r="J5216" i="13"/>
  <c r="K5216" i="13" s="1"/>
  <c r="A5216" i="13" s="1"/>
  <c r="J5217" i="13"/>
  <c r="K5217" i="13" s="1"/>
  <c r="A5217" i="13" s="1"/>
  <c r="J5218" i="13"/>
  <c r="K5218" i="13" s="1"/>
  <c r="A5218" i="13" s="1"/>
  <c r="J5219" i="13"/>
  <c r="K5219" i="13" s="1"/>
  <c r="A5219" i="13" s="1"/>
  <c r="J5220" i="13"/>
  <c r="K5220" i="13" s="1"/>
  <c r="A5220" i="13" s="1"/>
  <c r="J5221" i="13"/>
  <c r="K5221" i="13" s="1"/>
  <c r="A5221" i="13" s="1"/>
  <c r="J5222" i="13"/>
  <c r="K5222" i="13" s="1"/>
  <c r="A5222" i="13" s="1"/>
  <c r="J5223" i="13"/>
  <c r="K5223" i="13" s="1"/>
  <c r="A5223" i="13" s="1"/>
  <c r="J5224" i="13"/>
  <c r="K5224" i="13" s="1"/>
  <c r="A5224" i="13" s="1"/>
  <c r="J5225" i="13"/>
  <c r="K5225" i="13" s="1"/>
  <c r="A5225" i="13" s="1"/>
  <c r="J5226" i="13"/>
  <c r="K5226" i="13" s="1"/>
  <c r="A5226" i="13" s="1"/>
  <c r="J5227" i="13"/>
  <c r="K5227" i="13" s="1"/>
  <c r="A5227" i="13" s="1"/>
  <c r="J5228" i="13"/>
  <c r="K5228" i="13" s="1"/>
  <c r="A5228" i="13" s="1"/>
  <c r="J5229" i="13"/>
  <c r="K5229" i="13" s="1"/>
  <c r="A5229" i="13" s="1"/>
  <c r="J5230" i="13"/>
  <c r="K5230" i="13" s="1"/>
  <c r="A5230" i="13" s="1"/>
  <c r="J5231" i="13"/>
  <c r="K5231" i="13" s="1"/>
  <c r="A5231" i="13" s="1"/>
  <c r="J5232" i="13"/>
  <c r="K5232" i="13" s="1"/>
  <c r="A5232" i="13" s="1"/>
  <c r="J5233" i="13"/>
  <c r="K5233" i="13" s="1"/>
  <c r="A5233" i="13" s="1"/>
  <c r="J5234" i="13"/>
  <c r="K5234" i="13" s="1"/>
  <c r="A5234" i="13" s="1"/>
  <c r="J5235" i="13"/>
  <c r="K5235" i="13" s="1"/>
  <c r="A5235" i="13" s="1"/>
  <c r="J5236" i="13"/>
  <c r="K5236" i="13" s="1"/>
  <c r="A5236" i="13" s="1"/>
  <c r="J5237" i="13"/>
  <c r="K5237" i="13" s="1"/>
  <c r="A5237" i="13" s="1"/>
  <c r="J5238" i="13"/>
  <c r="K5238" i="13" s="1"/>
  <c r="A5238" i="13" s="1"/>
  <c r="J5239" i="13"/>
  <c r="K5239" i="13" s="1"/>
  <c r="A5239" i="13" s="1"/>
  <c r="J5240" i="13"/>
  <c r="K5240" i="13" s="1"/>
  <c r="A5240" i="13" s="1"/>
  <c r="J5241" i="13"/>
  <c r="K5241" i="13" s="1"/>
  <c r="A5241" i="13" s="1"/>
  <c r="J5242" i="13"/>
  <c r="K5242" i="13" s="1"/>
  <c r="A5242" i="13" s="1"/>
  <c r="J5243" i="13"/>
  <c r="K5243" i="13" s="1"/>
  <c r="A5243" i="13" s="1"/>
  <c r="J5244" i="13"/>
  <c r="K5244" i="13" s="1"/>
  <c r="A5244" i="13" s="1"/>
  <c r="J5245" i="13"/>
  <c r="K5245" i="13" s="1"/>
  <c r="A5245" i="13" s="1"/>
  <c r="J5246" i="13"/>
  <c r="K5246" i="13" s="1"/>
  <c r="A5246" i="13" s="1"/>
  <c r="J5247" i="13"/>
  <c r="K5247" i="13" s="1"/>
  <c r="A5247" i="13" s="1"/>
  <c r="J5248" i="13"/>
  <c r="K5248" i="13" s="1"/>
  <c r="A5248" i="13" s="1"/>
  <c r="J5249" i="13"/>
  <c r="K5249" i="13" s="1"/>
  <c r="A5249" i="13" s="1"/>
  <c r="J5250" i="13"/>
  <c r="K5250" i="13" s="1"/>
  <c r="A5250" i="13" s="1"/>
  <c r="J5251" i="13"/>
  <c r="K5251" i="13" s="1"/>
  <c r="A5251" i="13" s="1"/>
  <c r="J5252" i="13"/>
  <c r="K5252" i="13" s="1"/>
  <c r="A5252" i="13" s="1"/>
  <c r="J5253" i="13"/>
  <c r="K5253" i="13" s="1"/>
  <c r="A5253" i="13" s="1"/>
  <c r="J5254" i="13"/>
  <c r="K5254" i="13" s="1"/>
  <c r="A5254" i="13" s="1"/>
  <c r="J5255" i="13"/>
  <c r="K5255" i="13" s="1"/>
  <c r="A5255" i="13" s="1"/>
  <c r="J5256" i="13"/>
  <c r="K5256" i="13" s="1"/>
  <c r="A5256" i="13" s="1"/>
  <c r="J5257" i="13"/>
  <c r="K5257" i="13" s="1"/>
  <c r="A5257" i="13" s="1"/>
  <c r="J5258" i="13"/>
  <c r="K5258" i="13" s="1"/>
  <c r="A5258" i="13" s="1"/>
  <c r="J5259" i="13"/>
  <c r="K5259" i="13" s="1"/>
  <c r="A5259" i="13" s="1"/>
  <c r="J5260" i="13"/>
  <c r="K5260" i="13" s="1"/>
  <c r="A5260" i="13" s="1"/>
  <c r="J5261" i="13"/>
  <c r="K5261" i="13" s="1"/>
  <c r="A5261" i="13" s="1"/>
  <c r="J5262" i="13"/>
  <c r="K5262" i="13" s="1"/>
  <c r="A5262" i="13" s="1"/>
  <c r="J5263" i="13"/>
  <c r="K5263" i="13" s="1"/>
  <c r="A5263" i="13" s="1"/>
  <c r="J5264" i="13"/>
  <c r="K5264" i="13" s="1"/>
  <c r="A5264" i="13" s="1"/>
  <c r="J5265" i="13"/>
  <c r="K5265" i="13" s="1"/>
  <c r="A5265" i="13" s="1"/>
  <c r="J5266" i="13"/>
  <c r="K5266" i="13" s="1"/>
  <c r="A5266" i="13" s="1"/>
  <c r="J5267" i="13"/>
  <c r="K5267" i="13" s="1"/>
  <c r="A5267" i="13" s="1"/>
  <c r="J5268" i="13"/>
  <c r="K5268" i="13" s="1"/>
  <c r="A5268" i="13" s="1"/>
  <c r="J5269" i="13"/>
  <c r="K5269" i="13" s="1"/>
  <c r="A5269" i="13" s="1"/>
  <c r="J5270" i="13"/>
  <c r="K5270" i="13" s="1"/>
  <c r="A5270" i="13" s="1"/>
  <c r="J5271" i="13"/>
  <c r="K5271" i="13" s="1"/>
  <c r="A5271" i="13" s="1"/>
  <c r="J5272" i="13"/>
  <c r="K5272" i="13" s="1"/>
  <c r="A5272" i="13" s="1"/>
  <c r="J5273" i="13"/>
  <c r="K5273" i="13" s="1"/>
  <c r="A5273" i="13" s="1"/>
  <c r="J5274" i="13"/>
  <c r="K5274" i="13" s="1"/>
  <c r="A5274" i="13" s="1"/>
  <c r="J5275" i="13"/>
  <c r="K5275" i="13" s="1"/>
  <c r="A5275" i="13" s="1"/>
  <c r="J5276" i="13"/>
  <c r="K5276" i="13" s="1"/>
  <c r="A5276" i="13" s="1"/>
  <c r="J5277" i="13"/>
  <c r="K5277" i="13" s="1"/>
  <c r="A5277" i="13" s="1"/>
  <c r="J5278" i="13"/>
  <c r="K5278" i="13" s="1"/>
  <c r="A5278" i="13" s="1"/>
  <c r="J5279" i="13"/>
  <c r="K5279" i="13" s="1"/>
  <c r="A5279" i="13" s="1"/>
  <c r="J5280" i="13"/>
  <c r="K5280" i="13" s="1"/>
  <c r="A5280" i="13" s="1"/>
  <c r="J5281" i="13"/>
  <c r="K5281" i="13" s="1"/>
  <c r="A5281" i="13" s="1"/>
  <c r="J5282" i="13"/>
  <c r="K5282" i="13" s="1"/>
  <c r="A5282" i="13" s="1"/>
  <c r="J5283" i="13"/>
  <c r="K5283" i="13" s="1"/>
  <c r="A5283" i="13" s="1"/>
  <c r="J5284" i="13"/>
  <c r="K5284" i="13" s="1"/>
  <c r="A5284" i="13" s="1"/>
  <c r="J5285" i="13"/>
  <c r="K5285" i="13" s="1"/>
  <c r="A5285" i="13" s="1"/>
  <c r="J5286" i="13"/>
  <c r="K5286" i="13" s="1"/>
  <c r="A5286" i="13" s="1"/>
  <c r="J5287" i="13"/>
  <c r="K5287" i="13" s="1"/>
  <c r="A5287" i="13" s="1"/>
  <c r="J5288" i="13"/>
  <c r="K5288" i="13" s="1"/>
  <c r="A5288" i="13" s="1"/>
  <c r="J5289" i="13"/>
  <c r="K5289" i="13" s="1"/>
  <c r="A5289" i="13" s="1"/>
  <c r="J5290" i="13"/>
  <c r="K5290" i="13" s="1"/>
  <c r="A5290" i="13" s="1"/>
  <c r="J5291" i="13"/>
  <c r="K5291" i="13" s="1"/>
  <c r="A5291" i="13" s="1"/>
  <c r="J5292" i="13"/>
  <c r="K5292" i="13" s="1"/>
  <c r="A5292" i="13" s="1"/>
  <c r="J5293" i="13"/>
  <c r="K5293" i="13" s="1"/>
  <c r="A5293" i="13" s="1"/>
  <c r="J5294" i="13"/>
  <c r="K5294" i="13" s="1"/>
  <c r="A5294" i="13" s="1"/>
  <c r="J5295" i="13"/>
  <c r="K5295" i="13" s="1"/>
  <c r="A5295" i="13" s="1"/>
  <c r="J5296" i="13"/>
  <c r="K5296" i="13" s="1"/>
  <c r="A5296" i="13" s="1"/>
  <c r="J5297" i="13"/>
  <c r="K5297" i="13" s="1"/>
  <c r="A5297" i="13" s="1"/>
  <c r="J5298" i="13"/>
  <c r="K5298" i="13" s="1"/>
  <c r="A5298" i="13" s="1"/>
  <c r="J5299" i="13"/>
  <c r="K5299" i="13" s="1"/>
  <c r="A5299" i="13" s="1"/>
  <c r="J5300" i="13"/>
  <c r="K5300" i="13" s="1"/>
  <c r="A5300" i="13" s="1"/>
  <c r="J5301" i="13"/>
  <c r="K5301" i="13" s="1"/>
  <c r="A5301" i="13" s="1"/>
  <c r="J5302" i="13"/>
  <c r="K5302" i="13" s="1"/>
  <c r="A5302" i="13" s="1"/>
  <c r="J5303" i="13"/>
  <c r="K5303" i="13" s="1"/>
  <c r="A5303" i="13" s="1"/>
  <c r="J5304" i="13"/>
  <c r="K5304" i="13" s="1"/>
  <c r="A5304" i="13" s="1"/>
  <c r="J5305" i="13"/>
  <c r="K5305" i="13" s="1"/>
  <c r="A5305" i="13" s="1"/>
  <c r="J5306" i="13"/>
  <c r="K5306" i="13" s="1"/>
  <c r="A5306" i="13" s="1"/>
  <c r="J5307" i="13"/>
  <c r="K5307" i="13" s="1"/>
  <c r="A5307" i="13" s="1"/>
  <c r="J5308" i="13"/>
  <c r="K5308" i="13" s="1"/>
  <c r="A5308" i="13" s="1"/>
  <c r="J5309" i="13"/>
  <c r="K5309" i="13" s="1"/>
  <c r="A5309" i="13" s="1"/>
  <c r="J5310" i="13"/>
  <c r="K5310" i="13" s="1"/>
  <c r="A5310" i="13" s="1"/>
  <c r="J5311" i="13"/>
  <c r="K5311" i="13" s="1"/>
  <c r="A5311" i="13" s="1"/>
  <c r="J5312" i="13"/>
  <c r="K5312" i="13" s="1"/>
  <c r="A5312" i="13" s="1"/>
  <c r="J5313" i="13"/>
  <c r="K5313" i="13" s="1"/>
  <c r="A5313" i="13" s="1"/>
  <c r="J5314" i="13"/>
  <c r="K5314" i="13" s="1"/>
  <c r="A5314" i="13" s="1"/>
  <c r="J5315" i="13"/>
  <c r="K5315" i="13" s="1"/>
  <c r="A5315" i="13" s="1"/>
  <c r="J5316" i="13"/>
  <c r="K5316" i="13" s="1"/>
  <c r="A5316" i="13" s="1"/>
  <c r="J5317" i="13"/>
  <c r="K5317" i="13" s="1"/>
  <c r="A5317" i="13" s="1"/>
  <c r="J5318" i="13"/>
  <c r="K5318" i="13" s="1"/>
  <c r="A5318" i="13" s="1"/>
  <c r="J5319" i="13"/>
  <c r="K5319" i="13" s="1"/>
  <c r="A5319" i="13" s="1"/>
  <c r="J5320" i="13"/>
  <c r="K5320" i="13" s="1"/>
  <c r="A5320" i="13" s="1"/>
  <c r="J5321" i="13"/>
  <c r="K5321" i="13" s="1"/>
  <c r="A5321" i="13" s="1"/>
  <c r="J5322" i="13"/>
  <c r="K5322" i="13" s="1"/>
  <c r="A5322" i="13" s="1"/>
  <c r="J5323" i="13"/>
  <c r="K5323" i="13" s="1"/>
  <c r="A5323" i="13" s="1"/>
  <c r="J5324" i="13"/>
  <c r="K5324" i="13" s="1"/>
  <c r="A5324" i="13" s="1"/>
  <c r="J5325" i="13"/>
  <c r="K5325" i="13" s="1"/>
  <c r="A5325" i="13" s="1"/>
  <c r="J5326" i="13"/>
  <c r="K5326" i="13" s="1"/>
  <c r="A5326" i="13" s="1"/>
  <c r="J5327" i="13"/>
  <c r="K5327" i="13" s="1"/>
  <c r="A5327" i="13" s="1"/>
  <c r="J5328" i="13"/>
  <c r="K5328" i="13" s="1"/>
  <c r="A5328" i="13" s="1"/>
  <c r="J5329" i="13"/>
  <c r="K5329" i="13" s="1"/>
  <c r="A5329" i="13" s="1"/>
  <c r="J5330" i="13"/>
  <c r="K5330" i="13" s="1"/>
  <c r="A5330" i="13" s="1"/>
  <c r="J5331" i="13"/>
  <c r="K5331" i="13" s="1"/>
  <c r="A5331" i="13" s="1"/>
  <c r="J5332" i="13"/>
  <c r="K5332" i="13" s="1"/>
  <c r="A5332" i="13" s="1"/>
  <c r="J5333" i="13"/>
  <c r="K5333" i="13" s="1"/>
  <c r="A5333" i="13" s="1"/>
  <c r="J5334" i="13"/>
  <c r="K5334" i="13" s="1"/>
  <c r="A5334" i="13" s="1"/>
  <c r="J5335" i="13"/>
  <c r="K5335" i="13" s="1"/>
  <c r="A5335" i="13" s="1"/>
  <c r="J5336" i="13"/>
  <c r="K5336" i="13" s="1"/>
  <c r="A5336" i="13" s="1"/>
  <c r="J5337" i="13"/>
  <c r="K5337" i="13" s="1"/>
  <c r="A5337" i="13" s="1"/>
  <c r="J5338" i="13"/>
  <c r="K5338" i="13" s="1"/>
  <c r="A5338" i="13" s="1"/>
  <c r="J5339" i="13"/>
  <c r="K5339" i="13" s="1"/>
  <c r="A5339" i="13" s="1"/>
  <c r="J5340" i="13"/>
  <c r="K5340" i="13" s="1"/>
  <c r="A5340" i="13" s="1"/>
  <c r="J5341" i="13"/>
  <c r="K5341" i="13" s="1"/>
  <c r="A5341" i="13" s="1"/>
  <c r="J5342" i="13"/>
  <c r="K5342" i="13" s="1"/>
  <c r="A5342" i="13" s="1"/>
  <c r="J5343" i="13"/>
  <c r="K5343" i="13" s="1"/>
  <c r="A5343" i="13" s="1"/>
  <c r="J5344" i="13"/>
  <c r="K5344" i="13" s="1"/>
  <c r="A5344" i="13" s="1"/>
  <c r="J5345" i="13"/>
  <c r="K5345" i="13" s="1"/>
  <c r="A5345" i="13" s="1"/>
  <c r="J5346" i="13"/>
  <c r="K5346" i="13" s="1"/>
  <c r="A5346" i="13" s="1"/>
  <c r="J5347" i="13"/>
  <c r="K5347" i="13" s="1"/>
  <c r="A5347" i="13" s="1"/>
  <c r="J5348" i="13"/>
  <c r="K5348" i="13" s="1"/>
  <c r="A5348" i="13" s="1"/>
  <c r="J5349" i="13"/>
  <c r="K5349" i="13" s="1"/>
  <c r="A5349" i="13" s="1"/>
  <c r="J5350" i="13"/>
  <c r="K5350" i="13" s="1"/>
  <c r="A5350" i="13" s="1"/>
  <c r="J5351" i="13"/>
  <c r="K5351" i="13" s="1"/>
  <c r="A5351" i="13" s="1"/>
  <c r="J5352" i="13"/>
  <c r="K5352" i="13" s="1"/>
  <c r="A5352" i="13" s="1"/>
  <c r="J5353" i="13"/>
  <c r="K5353" i="13" s="1"/>
  <c r="A5353" i="13" s="1"/>
  <c r="J5354" i="13"/>
  <c r="K5354" i="13" s="1"/>
  <c r="A5354" i="13" s="1"/>
  <c r="J5355" i="13"/>
  <c r="K5355" i="13" s="1"/>
  <c r="A5355" i="13" s="1"/>
  <c r="J5356" i="13"/>
  <c r="K5356" i="13" s="1"/>
  <c r="A5356" i="13" s="1"/>
  <c r="J5357" i="13"/>
  <c r="K5357" i="13" s="1"/>
  <c r="A5357" i="13" s="1"/>
  <c r="J5358" i="13"/>
  <c r="K5358" i="13" s="1"/>
  <c r="A5358" i="13" s="1"/>
  <c r="J5359" i="13"/>
  <c r="K5359" i="13" s="1"/>
  <c r="A5359" i="13" s="1"/>
  <c r="J5360" i="13"/>
  <c r="K5360" i="13" s="1"/>
  <c r="A5360" i="13" s="1"/>
  <c r="J5361" i="13"/>
  <c r="K5361" i="13" s="1"/>
  <c r="A5361" i="13" s="1"/>
  <c r="J5362" i="13"/>
  <c r="K5362" i="13" s="1"/>
  <c r="A5362" i="13" s="1"/>
  <c r="J5363" i="13"/>
  <c r="K5363" i="13" s="1"/>
  <c r="A5363" i="13" s="1"/>
  <c r="J5364" i="13"/>
  <c r="K5364" i="13" s="1"/>
  <c r="A5364" i="13" s="1"/>
  <c r="J5365" i="13"/>
  <c r="K5365" i="13" s="1"/>
  <c r="A5365" i="13" s="1"/>
  <c r="J5366" i="13"/>
  <c r="K5366" i="13" s="1"/>
  <c r="A5366" i="13" s="1"/>
  <c r="J5367" i="13"/>
  <c r="K5367" i="13" s="1"/>
  <c r="A5367" i="13" s="1"/>
  <c r="J5368" i="13"/>
  <c r="K5368" i="13" s="1"/>
  <c r="A5368" i="13" s="1"/>
  <c r="J5369" i="13"/>
  <c r="K5369" i="13" s="1"/>
  <c r="A5369" i="13" s="1"/>
  <c r="J5370" i="13"/>
  <c r="K5370" i="13" s="1"/>
  <c r="A5370" i="13" s="1"/>
  <c r="J5371" i="13"/>
  <c r="K5371" i="13" s="1"/>
  <c r="A5371" i="13" s="1"/>
  <c r="J5372" i="13"/>
  <c r="K5372" i="13" s="1"/>
  <c r="A5372" i="13" s="1"/>
  <c r="J5373" i="13"/>
  <c r="K5373" i="13" s="1"/>
  <c r="A5373" i="13" s="1"/>
  <c r="J5374" i="13"/>
  <c r="K5374" i="13" s="1"/>
  <c r="A5374" i="13" s="1"/>
  <c r="J5375" i="13"/>
  <c r="K5375" i="13" s="1"/>
  <c r="A5375" i="13" s="1"/>
  <c r="J5376" i="13"/>
  <c r="K5376" i="13" s="1"/>
  <c r="A5376" i="13" s="1"/>
  <c r="J5377" i="13"/>
  <c r="K5377" i="13" s="1"/>
  <c r="A5377" i="13" s="1"/>
  <c r="J5378" i="13"/>
  <c r="K5378" i="13" s="1"/>
  <c r="A5378" i="13" s="1"/>
  <c r="J5379" i="13"/>
  <c r="K5379" i="13" s="1"/>
  <c r="A5379" i="13" s="1"/>
  <c r="J5380" i="13"/>
  <c r="K5380" i="13" s="1"/>
  <c r="A5380" i="13" s="1"/>
  <c r="J5381" i="13"/>
  <c r="K5381" i="13" s="1"/>
  <c r="A5381" i="13" s="1"/>
  <c r="J5382" i="13"/>
  <c r="K5382" i="13" s="1"/>
  <c r="A5382" i="13" s="1"/>
  <c r="J5383" i="13"/>
  <c r="K5383" i="13" s="1"/>
  <c r="A5383" i="13" s="1"/>
  <c r="J5384" i="13"/>
  <c r="K5384" i="13" s="1"/>
  <c r="A5384" i="13" s="1"/>
  <c r="J5385" i="13"/>
  <c r="K5385" i="13" s="1"/>
  <c r="A5385" i="13" s="1"/>
  <c r="J5386" i="13"/>
  <c r="K5386" i="13" s="1"/>
  <c r="A5386" i="13" s="1"/>
  <c r="J5387" i="13"/>
  <c r="K5387" i="13" s="1"/>
  <c r="A5387" i="13" s="1"/>
  <c r="J5388" i="13"/>
  <c r="K5388" i="13" s="1"/>
  <c r="A5388" i="13" s="1"/>
  <c r="J5389" i="13"/>
  <c r="K5389" i="13" s="1"/>
  <c r="A5389" i="13" s="1"/>
  <c r="J5390" i="13"/>
  <c r="K5390" i="13" s="1"/>
  <c r="A5390" i="13" s="1"/>
  <c r="J5391" i="13"/>
  <c r="K5391" i="13" s="1"/>
  <c r="A5391" i="13" s="1"/>
  <c r="J5392" i="13"/>
  <c r="K5392" i="13" s="1"/>
  <c r="A5392" i="13" s="1"/>
  <c r="J5393" i="13"/>
  <c r="K5393" i="13" s="1"/>
  <c r="A5393" i="13" s="1"/>
  <c r="J5394" i="13"/>
  <c r="K5394" i="13" s="1"/>
  <c r="A5394" i="13" s="1"/>
  <c r="J5395" i="13"/>
  <c r="K5395" i="13" s="1"/>
  <c r="A5395" i="13" s="1"/>
  <c r="J5396" i="13"/>
  <c r="K5396" i="13" s="1"/>
  <c r="A5396" i="13" s="1"/>
  <c r="J5397" i="13"/>
  <c r="K5397" i="13" s="1"/>
  <c r="A5397" i="13" s="1"/>
  <c r="J5398" i="13"/>
  <c r="K5398" i="13" s="1"/>
  <c r="A5398" i="13" s="1"/>
  <c r="J5399" i="13"/>
  <c r="K5399" i="13" s="1"/>
  <c r="A5399" i="13" s="1"/>
  <c r="J5400" i="13"/>
  <c r="K5400" i="13" s="1"/>
  <c r="A5400" i="13" s="1"/>
  <c r="J5401" i="13"/>
  <c r="K5401" i="13" s="1"/>
  <c r="A5401" i="13" s="1"/>
  <c r="J5402" i="13"/>
  <c r="K5402" i="13" s="1"/>
  <c r="A5402" i="13" s="1"/>
  <c r="J5403" i="13"/>
  <c r="K5403" i="13" s="1"/>
  <c r="A5403" i="13" s="1"/>
  <c r="J5404" i="13"/>
  <c r="K5404" i="13" s="1"/>
  <c r="A5404" i="13" s="1"/>
  <c r="J5405" i="13"/>
  <c r="K5405" i="13" s="1"/>
  <c r="A5405" i="13" s="1"/>
  <c r="J5406" i="13"/>
  <c r="K5406" i="13" s="1"/>
  <c r="A5406" i="13" s="1"/>
  <c r="J5407" i="13"/>
  <c r="K5407" i="13" s="1"/>
  <c r="A5407" i="13" s="1"/>
  <c r="J5408" i="13"/>
  <c r="K5408" i="13" s="1"/>
  <c r="A5408" i="13" s="1"/>
  <c r="J5409" i="13"/>
  <c r="K5409" i="13" s="1"/>
  <c r="A5409" i="13" s="1"/>
  <c r="J5410" i="13"/>
  <c r="K5410" i="13" s="1"/>
  <c r="A5410" i="13" s="1"/>
  <c r="J5411" i="13"/>
  <c r="K5411" i="13" s="1"/>
  <c r="A5411" i="13" s="1"/>
  <c r="J5412" i="13"/>
  <c r="K5412" i="13" s="1"/>
  <c r="A5412" i="13" s="1"/>
  <c r="J5413" i="13"/>
  <c r="K5413" i="13" s="1"/>
  <c r="A5413" i="13" s="1"/>
  <c r="J5414" i="13"/>
  <c r="K5414" i="13" s="1"/>
  <c r="A5414" i="13" s="1"/>
  <c r="J5415" i="13"/>
  <c r="K5415" i="13" s="1"/>
  <c r="A5415" i="13" s="1"/>
  <c r="J5416" i="13"/>
  <c r="K5416" i="13" s="1"/>
  <c r="A5416" i="13" s="1"/>
  <c r="J5417" i="13"/>
  <c r="K5417" i="13" s="1"/>
  <c r="A5417" i="13" s="1"/>
  <c r="J5418" i="13"/>
  <c r="K5418" i="13" s="1"/>
  <c r="A5418" i="13" s="1"/>
  <c r="J5419" i="13"/>
  <c r="K5419" i="13" s="1"/>
  <c r="A5419" i="13" s="1"/>
  <c r="J5420" i="13"/>
  <c r="K5420" i="13" s="1"/>
  <c r="A5420" i="13" s="1"/>
  <c r="J5421" i="13"/>
  <c r="K5421" i="13" s="1"/>
  <c r="A5421" i="13" s="1"/>
  <c r="J5422" i="13"/>
  <c r="K5422" i="13" s="1"/>
  <c r="A5422" i="13" s="1"/>
  <c r="J5423" i="13"/>
  <c r="K5423" i="13" s="1"/>
  <c r="A5423" i="13" s="1"/>
  <c r="J5424" i="13"/>
  <c r="K5424" i="13" s="1"/>
  <c r="A5424" i="13" s="1"/>
  <c r="J5425" i="13"/>
  <c r="K5425" i="13" s="1"/>
  <c r="A5425" i="13" s="1"/>
  <c r="J5426" i="13"/>
  <c r="K5426" i="13" s="1"/>
  <c r="A5426" i="13" s="1"/>
  <c r="J5427" i="13"/>
  <c r="K5427" i="13" s="1"/>
  <c r="A5427" i="13" s="1"/>
  <c r="J5428" i="13"/>
  <c r="K5428" i="13" s="1"/>
  <c r="A5428" i="13" s="1"/>
  <c r="J5429" i="13"/>
  <c r="K5429" i="13" s="1"/>
  <c r="A5429" i="13" s="1"/>
  <c r="J5430" i="13"/>
  <c r="K5430" i="13" s="1"/>
  <c r="A5430" i="13" s="1"/>
  <c r="J5431" i="13"/>
  <c r="K5431" i="13" s="1"/>
  <c r="A5431" i="13" s="1"/>
  <c r="J5432" i="13"/>
  <c r="K5432" i="13" s="1"/>
  <c r="A5432" i="13" s="1"/>
  <c r="J5433" i="13"/>
  <c r="K5433" i="13" s="1"/>
  <c r="A5433" i="13" s="1"/>
  <c r="J5434" i="13"/>
  <c r="K5434" i="13" s="1"/>
  <c r="A5434" i="13" s="1"/>
  <c r="J5435" i="13"/>
  <c r="K5435" i="13" s="1"/>
  <c r="A5435" i="13" s="1"/>
  <c r="J5436" i="13"/>
  <c r="K5436" i="13" s="1"/>
  <c r="A5436" i="13" s="1"/>
  <c r="J5437" i="13"/>
  <c r="K5437" i="13" s="1"/>
  <c r="A5437" i="13" s="1"/>
  <c r="J5438" i="13"/>
  <c r="K5438" i="13" s="1"/>
  <c r="A5438" i="13" s="1"/>
  <c r="J5439" i="13"/>
  <c r="K5439" i="13" s="1"/>
  <c r="A5439" i="13" s="1"/>
  <c r="J5440" i="13"/>
  <c r="K5440" i="13" s="1"/>
  <c r="A5440" i="13" s="1"/>
  <c r="J5441" i="13"/>
  <c r="K5441" i="13" s="1"/>
  <c r="A5441" i="13" s="1"/>
  <c r="J5442" i="13"/>
  <c r="K5442" i="13" s="1"/>
  <c r="A5442" i="13" s="1"/>
  <c r="J5443" i="13"/>
  <c r="K5443" i="13" s="1"/>
  <c r="A5443" i="13" s="1"/>
  <c r="J5444" i="13"/>
  <c r="K5444" i="13" s="1"/>
  <c r="A5444" i="13" s="1"/>
  <c r="J5445" i="13"/>
  <c r="K5445" i="13" s="1"/>
  <c r="A5445" i="13" s="1"/>
  <c r="J5446" i="13"/>
  <c r="K5446" i="13" s="1"/>
  <c r="A5446" i="13" s="1"/>
  <c r="J5447" i="13"/>
  <c r="K5447" i="13" s="1"/>
  <c r="A5447" i="13" s="1"/>
  <c r="J5448" i="13"/>
  <c r="K5448" i="13" s="1"/>
  <c r="A5448" i="13" s="1"/>
  <c r="J5449" i="13"/>
  <c r="K5449" i="13" s="1"/>
  <c r="A5449" i="13" s="1"/>
  <c r="J5450" i="13"/>
  <c r="K5450" i="13" s="1"/>
  <c r="A5450" i="13" s="1"/>
  <c r="J5451" i="13"/>
  <c r="K5451" i="13" s="1"/>
  <c r="A5451" i="13" s="1"/>
  <c r="J5452" i="13"/>
  <c r="K5452" i="13" s="1"/>
  <c r="A5452" i="13" s="1"/>
  <c r="J5453" i="13"/>
  <c r="K5453" i="13" s="1"/>
  <c r="A5453" i="13" s="1"/>
  <c r="J5454" i="13"/>
  <c r="K5454" i="13" s="1"/>
  <c r="A5454" i="13" s="1"/>
  <c r="J5455" i="13"/>
  <c r="K5455" i="13" s="1"/>
  <c r="A5455" i="13" s="1"/>
  <c r="J5456" i="13"/>
  <c r="K5456" i="13" s="1"/>
  <c r="A5456" i="13" s="1"/>
  <c r="J5457" i="13"/>
  <c r="K5457" i="13" s="1"/>
  <c r="A5457" i="13" s="1"/>
  <c r="J5458" i="13"/>
  <c r="K5458" i="13" s="1"/>
  <c r="A5458" i="13" s="1"/>
  <c r="J5459" i="13"/>
  <c r="K5459" i="13" s="1"/>
  <c r="A5459" i="13" s="1"/>
  <c r="J5460" i="13"/>
  <c r="K5460" i="13" s="1"/>
  <c r="A5460" i="13" s="1"/>
  <c r="J5461" i="13"/>
  <c r="K5461" i="13" s="1"/>
  <c r="A5461" i="13" s="1"/>
  <c r="J5462" i="13"/>
  <c r="K5462" i="13" s="1"/>
  <c r="A5462" i="13" s="1"/>
  <c r="J5463" i="13"/>
  <c r="K5463" i="13" s="1"/>
  <c r="A5463" i="13" s="1"/>
  <c r="J5464" i="13"/>
  <c r="K5464" i="13" s="1"/>
  <c r="A5464" i="13" s="1"/>
  <c r="J5465" i="13"/>
  <c r="K5465" i="13" s="1"/>
  <c r="A5465" i="13" s="1"/>
  <c r="J5466" i="13"/>
  <c r="K5466" i="13" s="1"/>
  <c r="A5466" i="13" s="1"/>
  <c r="J5467" i="13"/>
  <c r="K5467" i="13" s="1"/>
  <c r="A5467" i="13" s="1"/>
  <c r="J5468" i="13"/>
  <c r="K5468" i="13" s="1"/>
  <c r="A5468" i="13" s="1"/>
  <c r="J5469" i="13"/>
  <c r="K5469" i="13" s="1"/>
  <c r="A5469" i="13" s="1"/>
  <c r="J5470" i="13"/>
  <c r="K5470" i="13" s="1"/>
  <c r="A5470" i="13" s="1"/>
  <c r="J5471" i="13"/>
  <c r="K5471" i="13" s="1"/>
  <c r="A5471" i="13" s="1"/>
  <c r="J5472" i="13"/>
  <c r="K5472" i="13" s="1"/>
  <c r="A5472" i="13" s="1"/>
  <c r="J5473" i="13"/>
  <c r="K5473" i="13" s="1"/>
  <c r="A5473" i="13" s="1"/>
  <c r="J5474" i="13"/>
  <c r="K5474" i="13" s="1"/>
  <c r="A5474" i="13" s="1"/>
  <c r="J5475" i="13"/>
  <c r="K5475" i="13" s="1"/>
  <c r="A5475" i="13" s="1"/>
  <c r="J5476" i="13"/>
  <c r="K5476" i="13" s="1"/>
  <c r="A5476" i="13" s="1"/>
  <c r="J5477" i="13"/>
  <c r="K5477" i="13" s="1"/>
  <c r="A5477" i="13" s="1"/>
  <c r="J5478" i="13"/>
  <c r="K5478" i="13" s="1"/>
  <c r="A5478" i="13" s="1"/>
  <c r="J5479" i="13"/>
  <c r="K5479" i="13" s="1"/>
  <c r="A5479" i="13" s="1"/>
  <c r="J5480" i="13"/>
  <c r="K5480" i="13" s="1"/>
  <c r="A5480" i="13" s="1"/>
  <c r="J5481" i="13"/>
  <c r="K5481" i="13" s="1"/>
  <c r="A5481" i="13" s="1"/>
  <c r="J5482" i="13"/>
  <c r="K5482" i="13" s="1"/>
  <c r="A5482" i="13" s="1"/>
  <c r="J5483" i="13"/>
  <c r="K5483" i="13" s="1"/>
  <c r="A5483" i="13" s="1"/>
  <c r="J5484" i="13"/>
  <c r="K5484" i="13" s="1"/>
  <c r="A5484" i="13" s="1"/>
  <c r="J5485" i="13"/>
  <c r="K5485" i="13" s="1"/>
  <c r="A5485" i="13" s="1"/>
  <c r="J5486" i="13"/>
  <c r="K5486" i="13" s="1"/>
  <c r="A5486" i="13" s="1"/>
  <c r="J5487" i="13"/>
  <c r="K5487" i="13" s="1"/>
  <c r="A5487" i="13" s="1"/>
  <c r="J5488" i="13"/>
  <c r="K5488" i="13" s="1"/>
  <c r="A5488" i="13" s="1"/>
  <c r="J5489" i="13"/>
  <c r="K5489" i="13" s="1"/>
  <c r="A5489" i="13" s="1"/>
  <c r="J5490" i="13"/>
  <c r="K5490" i="13" s="1"/>
  <c r="A5490" i="13" s="1"/>
  <c r="J5491" i="13"/>
  <c r="K5491" i="13" s="1"/>
  <c r="A5491" i="13" s="1"/>
  <c r="J5492" i="13"/>
  <c r="K5492" i="13" s="1"/>
  <c r="A5492" i="13" s="1"/>
  <c r="J5493" i="13"/>
  <c r="K5493" i="13" s="1"/>
  <c r="A5493" i="13" s="1"/>
  <c r="J5494" i="13"/>
  <c r="K5494" i="13" s="1"/>
  <c r="A5494" i="13" s="1"/>
  <c r="J5495" i="13"/>
  <c r="K5495" i="13" s="1"/>
  <c r="A5495" i="13" s="1"/>
  <c r="J5496" i="13"/>
  <c r="K5496" i="13" s="1"/>
  <c r="A5496" i="13" s="1"/>
  <c r="J5497" i="13"/>
  <c r="K5497" i="13" s="1"/>
  <c r="A5497" i="13" s="1"/>
  <c r="J5498" i="13"/>
  <c r="K5498" i="13" s="1"/>
  <c r="A5498" i="13" s="1"/>
  <c r="J5499" i="13"/>
  <c r="K5499" i="13" s="1"/>
  <c r="A5499" i="13" s="1"/>
  <c r="J5500" i="13"/>
  <c r="K5500" i="13" s="1"/>
  <c r="A5500" i="13" s="1"/>
  <c r="J5501" i="13"/>
  <c r="K5501" i="13" s="1"/>
  <c r="A5501" i="13" s="1"/>
  <c r="J5502" i="13"/>
  <c r="K5502" i="13" s="1"/>
  <c r="A5502" i="13" s="1"/>
  <c r="J5503" i="13"/>
  <c r="K5503" i="13" s="1"/>
  <c r="A5503" i="13" s="1"/>
  <c r="J5504" i="13"/>
  <c r="K5504" i="13" s="1"/>
  <c r="A5504" i="13" s="1"/>
  <c r="J5505" i="13"/>
  <c r="K5505" i="13" s="1"/>
  <c r="A5505" i="13" s="1"/>
  <c r="J5506" i="13"/>
  <c r="K5506" i="13" s="1"/>
  <c r="A5506" i="13" s="1"/>
  <c r="J5507" i="13"/>
  <c r="K5507" i="13" s="1"/>
  <c r="A5507" i="13" s="1"/>
  <c r="J5508" i="13"/>
  <c r="K5508" i="13" s="1"/>
  <c r="A5508" i="13" s="1"/>
  <c r="J5509" i="13"/>
  <c r="K5509" i="13" s="1"/>
  <c r="A5509" i="13" s="1"/>
  <c r="J5510" i="13"/>
  <c r="K5510" i="13" s="1"/>
  <c r="A5510" i="13" s="1"/>
  <c r="J5511" i="13"/>
  <c r="K5511" i="13" s="1"/>
  <c r="A5511" i="13" s="1"/>
  <c r="J5512" i="13"/>
  <c r="K5512" i="13" s="1"/>
  <c r="A5512" i="13" s="1"/>
  <c r="J5513" i="13"/>
  <c r="K5513" i="13" s="1"/>
  <c r="A5513" i="13" s="1"/>
  <c r="J5514" i="13"/>
  <c r="K5514" i="13" s="1"/>
  <c r="A5514" i="13" s="1"/>
  <c r="J5515" i="13"/>
  <c r="K5515" i="13" s="1"/>
  <c r="A5515" i="13" s="1"/>
  <c r="J5516" i="13"/>
  <c r="K5516" i="13" s="1"/>
  <c r="A5516" i="13" s="1"/>
  <c r="J5517" i="13"/>
  <c r="K5517" i="13" s="1"/>
  <c r="A5517" i="13" s="1"/>
  <c r="J5518" i="13"/>
  <c r="K5518" i="13" s="1"/>
  <c r="A5518" i="13" s="1"/>
  <c r="J5519" i="13"/>
  <c r="K5519" i="13" s="1"/>
  <c r="A5519" i="13" s="1"/>
  <c r="J5520" i="13"/>
  <c r="K5520" i="13" s="1"/>
  <c r="A5520" i="13" s="1"/>
  <c r="J5521" i="13"/>
  <c r="K5521" i="13" s="1"/>
  <c r="A5521" i="13" s="1"/>
  <c r="J5522" i="13"/>
  <c r="K5522" i="13" s="1"/>
  <c r="A5522" i="13" s="1"/>
  <c r="J5523" i="13"/>
  <c r="K5523" i="13" s="1"/>
  <c r="A5523" i="13" s="1"/>
  <c r="J5524" i="13"/>
  <c r="K5524" i="13" s="1"/>
  <c r="A5524" i="13" s="1"/>
  <c r="J5525" i="13"/>
  <c r="K5525" i="13" s="1"/>
  <c r="A5525" i="13" s="1"/>
  <c r="J5526" i="13"/>
  <c r="K5526" i="13" s="1"/>
  <c r="A5526" i="13" s="1"/>
  <c r="J5527" i="13"/>
  <c r="K5527" i="13" s="1"/>
  <c r="A5527" i="13" s="1"/>
  <c r="J5528" i="13"/>
  <c r="K5528" i="13" s="1"/>
  <c r="A5528" i="13" s="1"/>
  <c r="J5529" i="13"/>
  <c r="K5529" i="13" s="1"/>
  <c r="A5529" i="13" s="1"/>
  <c r="J5530" i="13"/>
  <c r="K5530" i="13" s="1"/>
  <c r="A5530" i="13" s="1"/>
  <c r="J5531" i="13"/>
  <c r="K5531" i="13" s="1"/>
  <c r="A5531" i="13" s="1"/>
  <c r="J5532" i="13"/>
  <c r="K5532" i="13" s="1"/>
  <c r="A5532" i="13" s="1"/>
  <c r="J5533" i="13"/>
  <c r="K5533" i="13" s="1"/>
  <c r="A5533" i="13" s="1"/>
  <c r="J5534" i="13"/>
  <c r="K5534" i="13" s="1"/>
  <c r="A5534" i="13" s="1"/>
  <c r="J5535" i="13"/>
  <c r="K5535" i="13" s="1"/>
  <c r="A5535" i="13" s="1"/>
  <c r="J5536" i="13"/>
  <c r="K5536" i="13" s="1"/>
  <c r="A5536" i="13" s="1"/>
  <c r="J5537" i="13"/>
  <c r="K5537" i="13" s="1"/>
  <c r="A5537" i="13" s="1"/>
  <c r="J5538" i="13"/>
  <c r="K5538" i="13" s="1"/>
  <c r="A5538" i="13" s="1"/>
  <c r="J5539" i="13"/>
  <c r="K5539" i="13" s="1"/>
  <c r="A5539" i="13" s="1"/>
  <c r="J5540" i="13"/>
  <c r="K5540" i="13" s="1"/>
  <c r="A5540" i="13" s="1"/>
  <c r="J5541" i="13"/>
  <c r="K5541" i="13" s="1"/>
  <c r="A5541" i="13" s="1"/>
  <c r="J5542" i="13"/>
  <c r="K5542" i="13" s="1"/>
  <c r="A5542" i="13" s="1"/>
  <c r="J5543" i="13"/>
  <c r="K5543" i="13" s="1"/>
  <c r="A5543" i="13" s="1"/>
  <c r="J5544" i="13"/>
  <c r="K5544" i="13" s="1"/>
  <c r="A5544" i="13" s="1"/>
  <c r="J5545" i="13"/>
  <c r="K5545" i="13" s="1"/>
  <c r="A5545" i="13" s="1"/>
  <c r="J5546" i="13"/>
  <c r="K5546" i="13" s="1"/>
  <c r="A5546" i="13" s="1"/>
  <c r="J5547" i="13"/>
  <c r="K5547" i="13" s="1"/>
  <c r="A5547" i="13" s="1"/>
  <c r="J5548" i="13"/>
  <c r="K5548" i="13" s="1"/>
  <c r="A5548" i="13" s="1"/>
  <c r="J5549" i="13"/>
  <c r="K5549" i="13" s="1"/>
  <c r="A5549" i="13" s="1"/>
  <c r="J5550" i="13"/>
  <c r="K5550" i="13" s="1"/>
  <c r="A5550" i="13" s="1"/>
  <c r="J5551" i="13"/>
  <c r="K5551" i="13" s="1"/>
  <c r="A5551" i="13" s="1"/>
  <c r="J5552" i="13"/>
  <c r="K5552" i="13" s="1"/>
  <c r="A5552" i="13" s="1"/>
  <c r="J5553" i="13"/>
  <c r="K5553" i="13" s="1"/>
  <c r="A5553" i="13" s="1"/>
  <c r="J5554" i="13"/>
  <c r="K5554" i="13" s="1"/>
  <c r="A5554" i="13" s="1"/>
  <c r="J5555" i="13"/>
  <c r="K5555" i="13" s="1"/>
  <c r="A5555" i="13" s="1"/>
  <c r="J5556" i="13"/>
  <c r="K5556" i="13" s="1"/>
  <c r="A5556" i="13" s="1"/>
  <c r="J5557" i="13"/>
  <c r="K5557" i="13" s="1"/>
  <c r="A5557" i="13" s="1"/>
  <c r="J5558" i="13"/>
  <c r="K5558" i="13" s="1"/>
  <c r="A5558" i="13" s="1"/>
  <c r="J5559" i="13"/>
  <c r="K5559" i="13" s="1"/>
  <c r="A5559" i="13" s="1"/>
  <c r="J5560" i="13"/>
  <c r="K5560" i="13" s="1"/>
  <c r="A5560" i="13" s="1"/>
  <c r="J5561" i="13"/>
  <c r="K5561" i="13" s="1"/>
  <c r="A5561" i="13" s="1"/>
  <c r="J5562" i="13"/>
  <c r="K5562" i="13" s="1"/>
  <c r="A5562" i="13" s="1"/>
  <c r="J5563" i="13"/>
  <c r="K5563" i="13" s="1"/>
  <c r="A5563" i="13" s="1"/>
  <c r="J5564" i="13"/>
  <c r="K5564" i="13" s="1"/>
  <c r="A5564" i="13" s="1"/>
  <c r="J5565" i="13"/>
  <c r="K5565" i="13" s="1"/>
  <c r="A5565" i="13" s="1"/>
  <c r="J5566" i="13"/>
  <c r="K5566" i="13" s="1"/>
  <c r="A5566" i="13" s="1"/>
  <c r="J5567" i="13"/>
  <c r="K5567" i="13" s="1"/>
  <c r="A5567" i="13" s="1"/>
  <c r="J5568" i="13"/>
  <c r="K5568" i="13" s="1"/>
  <c r="A5568" i="13" s="1"/>
  <c r="J5569" i="13"/>
  <c r="K5569" i="13" s="1"/>
  <c r="A5569" i="13" s="1"/>
  <c r="J5570" i="13"/>
  <c r="K5570" i="13" s="1"/>
  <c r="A5570" i="13" s="1"/>
  <c r="J5571" i="13"/>
  <c r="K5571" i="13" s="1"/>
  <c r="A5571" i="13" s="1"/>
  <c r="J5572" i="13"/>
  <c r="K5572" i="13" s="1"/>
  <c r="A5572" i="13" s="1"/>
  <c r="J5573" i="13"/>
  <c r="K5573" i="13" s="1"/>
  <c r="A5573" i="13" s="1"/>
  <c r="J5574" i="13"/>
  <c r="K5574" i="13" s="1"/>
  <c r="A5574" i="13" s="1"/>
  <c r="J5575" i="13"/>
  <c r="K5575" i="13" s="1"/>
  <c r="A5575" i="13" s="1"/>
  <c r="J5576" i="13"/>
  <c r="K5576" i="13" s="1"/>
  <c r="A5576" i="13" s="1"/>
  <c r="J5577" i="13"/>
  <c r="K5577" i="13" s="1"/>
  <c r="A5577" i="13" s="1"/>
  <c r="J5578" i="13"/>
  <c r="K5578" i="13" s="1"/>
  <c r="A5578" i="13" s="1"/>
  <c r="J5579" i="13"/>
  <c r="K5579" i="13" s="1"/>
  <c r="A5579" i="13" s="1"/>
  <c r="J5580" i="13"/>
  <c r="K5580" i="13" s="1"/>
  <c r="A5580" i="13" s="1"/>
  <c r="J5581" i="13"/>
  <c r="K5581" i="13" s="1"/>
  <c r="A5581" i="13" s="1"/>
  <c r="J5582" i="13"/>
  <c r="K5582" i="13" s="1"/>
  <c r="A5582" i="13" s="1"/>
  <c r="J5583" i="13"/>
  <c r="K5583" i="13" s="1"/>
  <c r="A5583" i="13" s="1"/>
  <c r="J5584" i="13"/>
  <c r="K5584" i="13" s="1"/>
  <c r="A5584" i="13" s="1"/>
  <c r="J5585" i="13"/>
  <c r="K5585" i="13" s="1"/>
  <c r="A5585" i="13" s="1"/>
  <c r="J5586" i="13"/>
  <c r="K5586" i="13" s="1"/>
  <c r="A5586" i="13" s="1"/>
  <c r="J5587" i="13"/>
  <c r="K5587" i="13" s="1"/>
  <c r="A5587" i="13" s="1"/>
  <c r="J5588" i="13"/>
  <c r="K5588" i="13" s="1"/>
  <c r="A5588" i="13" s="1"/>
  <c r="J5589" i="13"/>
  <c r="K5589" i="13" s="1"/>
  <c r="A5589" i="13" s="1"/>
  <c r="J5590" i="13"/>
  <c r="K5590" i="13" s="1"/>
  <c r="A5590" i="13" s="1"/>
  <c r="J5591" i="13"/>
  <c r="K5591" i="13" s="1"/>
  <c r="A5591" i="13" s="1"/>
  <c r="J5592" i="13"/>
  <c r="K5592" i="13" s="1"/>
  <c r="A5592" i="13" s="1"/>
  <c r="J5593" i="13"/>
  <c r="K5593" i="13" s="1"/>
  <c r="A5593" i="13" s="1"/>
  <c r="J5594" i="13"/>
  <c r="K5594" i="13" s="1"/>
  <c r="A5594" i="13" s="1"/>
  <c r="J5595" i="13"/>
  <c r="K5595" i="13" s="1"/>
  <c r="A5595" i="13" s="1"/>
  <c r="J5596" i="13"/>
  <c r="K5596" i="13" s="1"/>
  <c r="A5596" i="13" s="1"/>
  <c r="J5597" i="13"/>
  <c r="K5597" i="13" s="1"/>
  <c r="A5597" i="13" s="1"/>
  <c r="J5598" i="13"/>
  <c r="K5598" i="13" s="1"/>
  <c r="A5598" i="13" s="1"/>
  <c r="J5599" i="13"/>
  <c r="K5599" i="13" s="1"/>
  <c r="A5599" i="13" s="1"/>
  <c r="J5600" i="13"/>
  <c r="K5600" i="13" s="1"/>
  <c r="A5600" i="13" s="1"/>
  <c r="J5601" i="13"/>
  <c r="K5601" i="13" s="1"/>
  <c r="A5601" i="13" s="1"/>
  <c r="J5602" i="13"/>
  <c r="K5602" i="13" s="1"/>
  <c r="A5602" i="13" s="1"/>
  <c r="J5603" i="13"/>
  <c r="K5603" i="13" s="1"/>
  <c r="A5603" i="13" s="1"/>
  <c r="J5604" i="13"/>
  <c r="K5604" i="13" s="1"/>
  <c r="A5604" i="13" s="1"/>
  <c r="J5605" i="13"/>
  <c r="K5605" i="13" s="1"/>
  <c r="A5605" i="13" s="1"/>
  <c r="J5606" i="13"/>
  <c r="K5606" i="13" s="1"/>
  <c r="A5606" i="13" s="1"/>
  <c r="J5607" i="13"/>
  <c r="K5607" i="13" s="1"/>
  <c r="A5607" i="13" s="1"/>
  <c r="J5608" i="13"/>
  <c r="K5608" i="13" s="1"/>
  <c r="A5608" i="13" s="1"/>
  <c r="J5609" i="13"/>
  <c r="K5609" i="13" s="1"/>
  <c r="A5609" i="13" s="1"/>
  <c r="J5610" i="13"/>
  <c r="K5610" i="13" s="1"/>
  <c r="A5610" i="13" s="1"/>
  <c r="J5611" i="13"/>
  <c r="K5611" i="13" s="1"/>
  <c r="A5611" i="13" s="1"/>
  <c r="J5612" i="13"/>
  <c r="K5612" i="13" s="1"/>
  <c r="A5612" i="13" s="1"/>
  <c r="J5613" i="13"/>
  <c r="K5613" i="13" s="1"/>
  <c r="A5613" i="13" s="1"/>
  <c r="J5614" i="13"/>
  <c r="K5614" i="13" s="1"/>
  <c r="A5614" i="13" s="1"/>
  <c r="J5615" i="13"/>
  <c r="K5615" i="13" s="1"/>
  <c r="A5615" i="13" s="1"/>
  <c r="J5616" i="13"/>
  <c r="K5616" i="13" s="1"/>
  <c r="A5616" i="13" s="1"/>
  <c r="J5617" i="13"/>
  <c r="K5617" i="13" s="1"/>
  <c r="A5617" i="13" s="1"/>
  <c r="J5618" i="13"/>
  <c r="K5618" i="13" s="1"/>
  <c r="A5618" i="13" s="1"/>
  <c r="J5619" i="13"/>
  <c r="K5619" i="13" s="1"/>
  <c r="A5619" i="13" s="1"/>
  <c r="J5620" i="13"/>
  <c r="K5620" i="13" s="1"/>
  <c r="A5620" i="13" s="1"/>
  <c r="J5621" i="13"/>
  <c r="K5621" i="13" s="1"/>
  <c r="A5621" i="13" s="1"/>
  <c r="J5622" i="13"/>
  <c r="K5622" i="13" s="1"/>
  <c r="A5622" i="13" s="1"/>
  <c r="J5623" i="13"/>
  <c r="K5623" i="13" s="1"/>
  <c r="A5623" i="13" s="1"/>
  <c r="J5624" i="13"/>
  <c r="K5624" i="13" s="1"/>
  <c r="A5624" i="13" s="1"/>
  <c r="J5625" i="13"/>
  <c r="K5625" i="13" s="1"/>
  <c r="A5625" i="13" s="1"/>
  <c r="J5626" i="13"/>
  <c r="K5626" i="13" s="1"/>
  <c r="A5626" i="13" s="1"/>
  <c r="J5627" i="13"/>
  <c r="K5627" i="13" s="1"/>
  <c r="A5627" i="13" s="1"/>
  <c r="J5628" i="13"/>
  <c r="K5628" i="13" s="1"/>
  <c r="A5628" i="13" s="1"/>
  <c r="J5629" i="13"/>
  <c r="K5629" i="13" s="1"/>
  <c r="A5629" i="13" s="1"/>
  <c r="J5630" i="13"/>
  <c r="K5630" i="13" s="1"/>
  <c r="A5630" i="13" s="1"/>
  <c r="J5631" i="13"/>
  <c r="K5631" i="13" s="1"/>
  <c r="A5631" i="13" s="1"/>
  <c r="J5632" i="13"/>
  <c r="K5632" i="13" s="1"/>
  <c r="A5632" i="13" s="1"/>
  <c r="J5633" i="13"/>
  <c r="K5633" i="13" s="1"/>
  <c r="A5633" i="13" s="1"/>
  <c r="J5634" i="13"/>
  <c r="K5634" i="13" s="1"/>
  <c r="A5634" i="13" s="1"/>
  <c r="J5635" i="13"/>
  <c r="K5635" i="13" s="1"/>
  <c r="A5635" i="13" s="1"/>
  <c r="J5636" i="13"/>
  <c r="K5636" i="13" s="1"/>
  <c r="A5636" i="13" s="1"/>
  <c r="J5637" i="13"/>
  <c r="K5637" i="13" s="1"/>
  <c r="A5637" i="13" s="1"/>
  <c r="J5638" i="13"/>
  <c r="K5638" i="13" s="1"/>
  <c r="A5638" i="13" s="1"/>
  <c r="J5639" i="13"/>
  <c r="K5639" i="13" s="1"/>
  <c r="A5639" i="13" s="1"/>
  <c r="J5640" i="13"/>
  <c r="K5640" i="13" s="1"/>
  <c r="A5640" i="13" s="1"/>
  <c r="J5641" i="13"/>
  <c r="K5641" i="13" s="1"/>
  <c r="A5641" i="13" s="1"/>
  <c r="J5642" i="13"/>
  <c r="K5642" i="13" s="1"/>
  <c r="A5642" i="13" s="1"/>
  <c r="J5643" i="13"/>
  <c r="K5643" i="13" s="1"/>
  <c r="A5643" i="13" s="1"/>
  <c r="J5644" i="13"/>
  <c r="K5644" i="13" s="1"/>
  <c r="A5644" i="13" s="1"/>
  <c r="J5645" i="13"/>
  <c r="K5645" i="13" s="1"/>
  <c r="A5645" i="13" s="1"/>
  <c r="J5646" i="13"/>
  <c r="K5646" i="13" s="1"/>
  <c r="A5646" i="13" s="1"/>
  <c r="J5647" i="13"/>
  <c r="K5647" i="13" s="1"/>
  <c r="A5647" i="13" s="1"/>
  <c r="J5648" i="13"/>
  <c r="K5648" i="13" s="1"/>
  <c r="A5648" i="13" s="1"/>
  <c r="J5649" i="13"/>
  <c r="K5649" i="13" s="1"/>
  <c r="A5649" i="13" s="1"/>
  <c r="J5650" i="13"/>
  <c r="K5650" i="13" s="1"/>
  <c r="A5650" i="13" s="1"/>
  <c r="J5651" i="13"/>
  <c r="K5651" i="13" s="1"/>
  <c r="A5651" i="13" s="1"/>
  <c r="J5652" i="13"/>
  <c r="K5652" i="13" s="1"/>
  <c r="A5652" i="13" s="1"/>
  <c r="J5653" i="13"/>
  <c r="K5653" i="13" s="1"/>
  <c r="A5653" i="13" s="1"/>
  <c r="J5654" i="13"/>
  <c r="K5654" i="13" s="1"/>
  <c r="A5654" i="13" s="1"/>
  <c r="J5655" i="13"/>
  <c r="K5655" i="13" s="1"/>
  <c r="A5655" i="13" s="1"/>
  <c r="J5656" i="13"/>
  <c r="K5656" i="13" s="1"/>
  <c r="A5656" i="13" s="1"/>
  <c r="J5657" i="13"/>
  <c r="K5657" i="13" s="1"/>
  <c r="A5657" i="13" s="1"/>
  <c r="J5658" i="13"/>
  <c r="K5658" i="13" s="1"/>
  <c r="A5658" i="13" s="1"/>
  <c r="J5659" i="13"/>
  <c r="K5659" i="13" s="1"/>
  <c r="A5659" i="13" s="1"/>
  <c r="J5660" i="13"/>
  <c r="K5660" i="13" s="1"/>
  <c r="A5660" i="13" s="1"/>
  <c r="J5661" i="13"/>
  <c r="K5661" i="13" s="1"/>
  <c r="A5661" i="13" s="1"/>
  <c r="J5662" i="13"/>
  <c r="K5662" i="13" s="1"/>
  <c r="A5662" i="13" s="1"/>
  <c r="J5663" i="13"/>
  <c r="K5663" i="13" s="1"/>
  <c r="A5663" i="13" s="1"/>
  <c r="J5664" i="13"/>
  <c r="K5664" i="13" s="1"/>
  <c r="A5664" i="13" s="1"/>
  <c r="J5665" i="13"/>
  <c r="K5665" i="13" s="1"/>
  <c r="A5665" i="13" s="1"/>
  <c r="J5666" i="13"/>
  <c r="K5666" i="13" s="1"/>
  <c r="A5666" i="13" s="1"/>
  <c r="J5667" i="13"/>
  <c r="K5667" i="13" s="1"/>
  <c r="A5667" i="13" s="1"/>
  <c r="J5668" i="13"/>
  <c r="K5668" i="13" s="1"/>
  <c r="A5668" i="13" s="1"/>
  <c r="J5669" i="13"/>
  <c r="K5669" i="13" s="1"/>
  <c r="A5669" i="13" s="1"/>
  <c r="J5670" i="13"/>
  <c r="K5670" i="13" s="1"/>
  <c r="A5670" i="13" s="1"/>
  <c r="J5671" i="13"/>
  <c r="K5671" i="13" s="1"/>
  <c r="A5671" i="13" s="1"/>
  <c r="J5672" i="13"/>
  <c r="K5672" i="13" s="1"/>
  <c r="A5672" i="13" s="1"/>
  <c r="J5673" i="13"/>
  <c r="K5673" i="13" s="1"/>
  <c r="A5673" i="13" s="1"/>
  <c r="J5674" i="13"/>
  <c r="K5674" i="13" s="1"/>
  <c r="A5674" i="13" s="1"/>
  <c r="J5675" i="13"/>
  <c r="K5675" i="13" s="1"/>
  <c r="A5675" i="13" s="1"/>
  <c r="J5676" i="13"/>
  <c r="K5676" i="13" s="1"/>
  <c r="A5676" i="13" s="1"/>
  <c r="J5677" i="13"/>
  <c r="K5677" i="13" s="1"/>
  <c r="A5677" i="13" s="1"/>
  <c r="J5678" i="13"/>
  <c r="K5678" i="13" s="1"/>
  <c r="A5678" i="13" s="1"/>
  <c r="J5679" i="13"/>
  <c r="K5679" i="13" s="1"/>
  <c r="A5679" i="13" s="1"/>
  <c r="J5680" i="13"/>
  <c r="K5680" i="13" s="1"/>
  <c r="A5680" i="13" s="1"/>
  <c r="J5681" i="13"/>
  <c r="K5681" i="13" s="1"/>
  <c r="A5681" i="13" s="1"/>
  <c r="J5682" i="13"/>
  <c r="K5682" i="13" s="1"/>
  <c r="A5682" i="13" s="1"/>
  <c r="J5683" i="13"/>
  <c r="K5683" i="13" s="1"/>
  <c r="A5683" i="13" s="1"/>
  <c r="J5684" i="13"/>
  <c r="K5684" i="13" s="1"/>
  <c r="A5684" i="13" s="1"/>
  <c r="J5685" i="13"/>
  <c r="K5685" i="13" s="1"/>
  <c r="A5685" i="13" s="1"/>
  <c r="J5686" i="13"/>
  <c r="K5686" i="13" s="1"/>
  <c r="A5686" i="13" s="1"/>
  <c r="J5687" i="13"/>
  <c r="K5687" i="13" s="1"/>
  <c r="A5687" i="13" s="1"/>
  <c r="J5688" i="13"/>
  <c r="K5688" i="13" s="1"/>
  <c r="A5688" i="13" s="1"/>
  <c r="J5689" i="13"/>
  <c r="K5689" i="13" s="1"/>
  <c r="A5689" i="13" s="1"/>
  <c r="J5690" i="13"/>
  <c r="K5690" i="13" s="1"/>
  <c r="A5690" i="13" s="1"/>
  <c r="J5691" i="13"/>
  <c r="K5691" i="13" s="1"/>
  <c r="A5691" i="13" s="1"/>
  <c r="J5692" i="13"/>
  <c r="K5692" i="13" s="1"/>
  <c r="A5692" i="13" s="1"/>
  <c r="J5693" i="13"/>
  <c r="K5693" i="13" s="1"/>
  <c r="A5693" i="13" s="1"/>
  <c r="J5694" i="13"/>
  <c r="K5694" i="13" s="1"/>
  <c r="A5694" i="13" s="1"/>
  <c r="J5695" i="13"/>
  <c r="K5695" i="13" s="1"/>
  <c r="A5695" i="13" s="1"/>
  <c r="J5696" i="13"/>
  <c r="K5696" i="13" s="1"/>
  <c r="A5696" i="13" s="1"/>
  <c r="J5697" i="13"/>
  <c r="K5697" i="13" s="1"/>
  <c r="A5697" i="13" s="1"/>
  <c r="J5698" i="13"/>
  <c r="K5698" i="13" s="1"/>
  <c r="A5698" i="13" s="1"/>
  <c r="J5699" i="13"/>
  <c r="K5699" i="13" s="1"/>
  <c r="A5699" i="13" s="1"/>
  <c r="J5700" i="13"/>
  <c r="K5700" i="13" s="1"/>
  <c r="A5700" i="13" s="1"/>
  <c r="J5701" i="13"/>
  <c r="K5701" i="13" s="1"/>
  <c r="A5701" i="13" s="1"/>
  <c r="J5702" i="13"/>
  <c r="K5702" i="13" s="1"/>
  <c r="A5702" i="13" s="1"/>
  <c r="J5703" i="13"/>
  <c r="K5703" i="13" s="1"/>
  <c r="A5703" i="13" s="1"/>
  <c r="J5704" i="13"/>
  <c r="K5704" i="13" s="1"/>
  <c r="A5704" i="13" s="1"/>
  <c r="J5705" i="13"/>
  <c r="K5705" i="13" s="1"/>
  <c r="A5705" i="13" s="1"/>
  <c r="J5706" i="13"/>
  <c r="K5706" i="13" s="1"/>
  <c r="A5706" i="13" s="1"/>
  <c r="J5707" i="13"/>
  <c r="K5707" i="13" s="1"/>
  <c r="A5707" i="13" s="1"/>
  <c r="J5708" i="13"/>
  <c r="K5708" i="13" s="1"/>
  <c r="A5708" i="13" s="1"/>
  <c r="J5709" i="13"/>
  <c r="K5709" i="13" s="1"/>
  <c r="A5709" i="13" s="1"/>
  <c r="J5710" i="13"/>
  <c r="K5710" i="13" s="1"/>
  <c r="A5710" i="13" s="1"/>
  <c r="J5711" i="13"/>
  <c r="K5711" i="13" s="1"/>
  <c r="A5711" i="13" s="1"/>
  <c r="J5712" i="13"/>
  <c r="K5712" i="13" s="1"/>
  <c r="A5712" i="13" s="1"/>
  <c r="J5713" i="13"/>
  <c r="K5713" i="13" s="1"/>
  <c r="A5713" i="13" s="1"/>
  <c r="J5714" i="13"/>
  <c r="K5714" i="13" s="1"/>
  <c r="A5714" i="13" s="1"/>
  <c r="J5715" i="13"/>
  <c r="K5715" i="13" s="1"/>
  <c r="A5715" i="13" s="1"/>
  <c r="J5716" i="13"/>
  <c r="K5716" i="13" s="1"/>
  <c r="A5716" i="13" s="1"/>
  <c r="J5717" i="13"/>
  <c r="K5717" i="13" s="1"/>
  <c r="A5717" i="13" s="1"/>
  <c r="J5718" i="13"/>
  <c r="K5718" i="13" s="1"/>
  <c r="A5718" i="13" s="1"/>
  <c r="J5719" i="13"/>
  <c r="K5719" i="13" s="1"/>
  <c r="A5719" i="13" s="1"/>
  <c r="J5720" i="13"/>
  <c r="K5720" i="13" s="1"/>
  <c r="A5720" i="13" s="1"/>
  <c r="J5721" i="13"/>
  <c r="K5721" i="13" s="1"/>
  <c r="A5721" i="13" s="1"/>
  <c r="J5722" i="13"/>
  <c r="K5722" i="13" s="1"/>
  <c r="A5722" i="13" s="1"/>
  <c r="J5723" i="13"/>
  <c r="K5723" i="13" s="1"/>
  <c r="A5723" i="13" s="1"/>
  <c r="J5724" i="13"/>
  <c r="K5724" i="13" s="1"/>
  <c r="A5724" i="13" s="1"/>
  <c r="J5725" i="13"/>
  <c r="K5725" i="13" s="1"/>
  <c r="A5725" i="13" s="1"/>
  <c r="J5726" i="13"/>
  <c r="K5726" i="13" s="1"/>
  <c r="A5726" i="13" s="1"/>
  <c r="J5727" i="13"/>
  <c r="K5727" i="13" s="1"/>
  <c r="A5727" i="13" s="1"/>
  <c r="J5728" i="13"/>
  <c r="K5728" i="13" s="1"/>
  <c r="A5728" i="13" s="1"/>
  <c r="J5729" i="13"/>
  <c r="K5729" i="13" s="1"/>
  <c r="A5729" i="13" s="1"/>
  <c r="J5730" i="13"/>
  <c r="K5730" i="13" s="1"/>
  <c r="A5730" i="13" s="1"/>
  <c r="J5731" i="13"/>
  <c r="K5731" i="13" s="1"/>
  <c r="A5731" i="13" s="1"/>
  <c r="J5732" i="13"/>
  <c r="K5732" i="13" s="1"/>
  <c r="A5732" i="13" s="1"/>
  <c r="J5733" i="13"/>
  <c r="K5733" i="13" s="1"/>
  <c r="A5733" i="13" s="1"/>
  <c r="J5734" i="13"/>
  <c r="K5734" i="13" s="1"/>
  <c r="A5734" i="13" s="1"/>
  <c r="J5735" i="13"/>
  <c r="K5735" i="13" s="1"/>
  <c r="A5735" i="13" s="1"/>
  <c r="J5736" i="13"/>
  <c r="K5736" i="13" s="1"/>
  <c r="A5736" i="13" s="1"/>
  <c r="J5737" i="13"/>
  <c r="K5737" i="13" s="1"/>
  <c r="A5737" i="13" s="1"/>
  <c r="J5738" i="13"/>
  <c r="K5738" i="13" s="1"/>
  <c r="A5738" i="13" s="1"/>
  <c r="J5739" i="13"/>
  <c r="K5739" i="13" s="1"/>
  <c r="A5739" i="13" s="1"/>
  <c r="J5740" i="13"/>
  <c r="K5740" i="13" s="1"/>
  <c r="A5740" i="13" s="1"/>
  <c r="J5741" i="13"/>
  <c r="K5741" i="13" s="1"/>
  <c r="A5741" i="13" s="1"/>
  <c r="J5742" i="13"/>
  <c r="K5742" i="13" s="1"/>
  <c r="A5742" i="13" s="1"/>
  <c r="J5743" i="13"/>
  <c r="K5743" i="13" s="1"/>
  <c r="A5743" i="13" s="1"/>
  <c r="J5744" i="13"/>
  <c r="K5744" i="13" s="1"/>
  <c r="A5744" i="13" s="1"/>
  <c r="J5745" i="13"/>
  <c r="K5745" i="13" s="1"/>
  <c r="A5745" i="13" s="1"/>
  <c r="J5746" i="13"/>
  <c r="K5746" i="13" s="1"/>
  <c r="A5746" i="13" s="1"/>
  <c r="J5747" i="13"/>
  <c r="K5747" i="13" s="1"/>
  <c r="A5747" i="13" s="1"/>
  <c r="J5748" i="13"/>
  <c r="K5748" i="13" s="1"/>
  <c r="A5748" i="13" s="1"/>
  <c r="J5749" i="13"/>
  <c r="K5749" i="13" s="1"/>
  <c r="A5749" i="13" s="1"/>
  <c r="J5750" i="13"/>
  <c r="K5750" i="13" s="1"/>
  <c r="A5750" i="13" s="1"/>
  <c r="J5751" i="13"/>
  <c r="K5751" i="13" s="1"/>
  <c r="A5751" i="13" s="1"/>
  <c r="J5752" i="13"/>
  <c r="K5752" i="13" s="1"/>
  <c r="A5752" i="13" s="1"/>
  <c r="J5753" i="13"/>
  <c r="K5753" i="13" s="1"/>
  <c r="A5753" i="13" s="1"/>
  <c r="J5754" i="13"/>
  <c r="K5754" i="13" s="1"/>
  <c r="A5754" i="13" s="1"/>
  <c r="J5755" i="13"/>
  <c r="K5755" i="13" s="1"/>
  <c r="A5755" i="13" s="1"/>
  <c r="J5756" i="13"/>
  <c r="K5756" i="13" s="1"/>
  <c r="A5756" i="13" s="1"/>
  <c r="J5757" i="13"/>
  <c r="K5757" i="13" s="1"/>
  <c r="A5757" i="13" s="1"/>
  <c r="J5758" i="13"/>
  <c r="K5758" i="13" s="1"/>
  <c r="A5758" i="13" s="1"/>
  <c r="J5759" i="13"/>
  <c r="K5759" i="13" s="1"/>
  <c r="A5759" i="13" s="1"/>
  <c r="J5760" i="13"/>
  <c r="K5760" i="13" s="1"/>
  <c r="A5760" i="13" s="1"/>
  <c r="J5761" i="13"/>
  <c r="K5761" i="13" s="1"/>
  <c r="A5761" i="13" s="1"/>
  <c r="J5762" i="13"/>
  <c r="K5762" i="13" s="1"/>
  <c r="A5762" i="13" s="1"/>
  <c r="J5763" i="13"/>
  <c r="K5763" i="13" s="1"/>
  <c r="A5763" i="13" s="1"/>
  <c r="J5764" i="13"/>
  <c r="K5764" i="13" s="1"/>
  <c r="A5764" i="13" s="1"/>
  <c r="J5765" i="13"/>
  <c r="K5765" i="13" s="1"/>
  <c r="A5765" i="13" s="1"/>
  <c r="J5766" i="13"/>
  <c r="K5766" i="13" s="1"/>
  <c r="A5766" i="13" s="1"/>
  <c r="J5767" i="13"/>
  <c r="K5767" i="13" s="1"/>
  <c r="A5767" i="13" s="1"/>
  <c r="J5768" i="13"/>
  <c r="K5768" i="13" s="1"/>
  <c r="A5768" i="13" s="1"/>
  <c r="J5769" i="13"/>
  <c r="K5769" i="13" s="1"/>
  <c r="A5769" i="13" s="1"/>
  <c r="J5770" i="13"/>
  <c r="K5770" i="13" s="1"/>
  <c r="A5770" i="13" s="1"/>
  <c r="J5771" i="13"/>
  <c r="K5771" i="13" s="1"/>
  <c r="A5771" i="13" s="1"/>
  <c r="J5772" i="13"/>
  <c r="K5772" i="13" s="1"/>
  <c r="A5772" i="13" s="1"/>
  <c r="J5773" i="13"/>
  <c r="K5773" i="13" s="1"/>
  <c r="A5773" i="13" s="1"/>
  <c r="J5774" i="13"/>
  <c r="K5774" i="13" s="1"/>
  <c r="A5774" i="13" s="1"/>
  <c r="J5775" i="13"/>
  <c r="K5775" i="13" s="1"/>
  <c r="A5775" i="13" s="1"/>
  <c r="J5776" i="13"/>
  <c r="K5776" i="13" s="1"/>
  <c r="A5776" i="13" s="1"/>
  <c r="J5777" i="13"/>
  <c r="K5777" i="13" s="1"/>
  <c r="A5777" i="13" s="1"/>
  <c r="J5778" i="13"/>
  <c r="K5778" i="13" s="1"/>
  <c r="A5778" i="13" s="1"/>
  <c r="J5779" i="13"/>
  <c r="K5779" i="13" s="1"/>
  <c r="A5779" i="13" s="1"/>
  <c r="J5780" i="13"/>
  <c r="K5780" i="13" s="1"/>
  <c r="A5780" i="13" s="1"/>
  <c r="J5781" i="13"/>
  <c r="K5781" i="13" s="1"/>
  <c r="A5781" i="13" s="1"/>
  <c r="J5782" i="13"/>
  <c r="K5782" i="13" s="1"/>
  <c r="A5782" i="13" s="1"/>
  <c r="J5783" i="13"/>
  <c r="K5783" i="13" s="1"/>
  <c r="A5783" i="13" s="1"/>
  <c r="J5784" i="13"/>
  <c r="K5784" i="13" s="1"/>
  <c r="A5784" i="13" s="1"/>
  <c r="J5785" i="13"/>
  <c r="K5785" i="13" s="1"/>
  <c r="A5785" i="13" s="1"/>
  <c r="J5786" i="13"/>
  <c r="K5786" i="13" s="1"/>
  <c r="A5786" i="13" s="1"/>
  <c r="J5787" i="13"/>
  <c r="K5787" i="13" s="1"/>
  <c r="A5787" i="13" s="1"/>
  <c r="J5788" i="13"/>
  <c r="K5788" i="13" s="1"/>
  <c r="A5788" i="13" s="1"/>
  <c r="J5789" i="13"/>
  <c r="K5789" i="13" s="1"/>
  <c r="A5789" i="13" s="1"/>
  <c r="J5790" i="13"/>
  <c r="K5790" i="13" s="1"/>
  <c r="A5790" i="13" s="1"/>
  <c r="J5791" i="13"/>
  <c r="K5791" i="13" s="1"/>
  <c r="A5791" i="13" s="1"/>
  <c r="J5792" i="13"/>
  <c r="K5792" i="13" s="1"/>
  <c r="A5792" i="13" s="1"/>
  <c r="J5793" i="13"/>
  <c r="K5793" i="13" s="1"/>
  <c r="A5793" i="13" s="1"/>
  <c r="J5794" i="13"/>
  <c r="K5794" i="13" s="1"/>
  <c r="A5794" i="13" s="1"/>
  <c r="J5795" i="13"/>
  <c r="K5795" i="13" s="1"/>
  <c r="A5795" i="13" s="1"/>
  <c r="J5796" i="13"/>
  <c r="K5796" i="13" s="1"/>
  <c r="A5796" i="13" s="1"/>
  <c r="J5797" i="13"/>
  <c r="K5797" i="13" s="1"/>
  <c r="A5797" i="13" s="1"/>
  <c r="J5798" i="13"/>
  <c r="K5798" i="13" s="1"/>
  <c r="A5798" i="13" s="1"/>
  <c r="J5799" i="13"/>
  <c r="K5799" i="13" s="1"/>
  <c r="A5799" i="13" s="1"/>
  <c r="J5800" i="13"/>
  <c r="K5800" i="13" s="1"/>
  <c r="A5800" i="13" s="1"/>
  <c r="J5801" i="13"/>
  <c r="K5801" i="13" s="1"/>
  <c r="A5801" i="13" s="1"/>
  <c r="J5802" i="13"/>
  <c r="K5802" i="13" s="1"/>
  <c r="A5802" i="13" s="1"/>
  <c r="J5803" i="13"/>
  <c r="K5803" i="13" s="1"/>
  <c r="A5803" i="13" s="1"/>
  <c r="J5804" i="13"/>
  <c r="K5804" i="13" s="1"/>
  <c r="A5804" i="13" s="1"/>
  <c r="J5805" i="13"/>
  <c r="K5805" i="13" s="1"/>
  <c r="A5805" i="13" s="1"/>
  <c r="J5806" i="13"/>
  <c r="K5806" i="13" s="1"/>
  <c r="A5806" i="13" s="1"/>
  <c r="J5807" i="13"/>
  <c r="K5807" i="13" s="1"/>
  <c r="A5807" i="13" s="1"/>
  <c r="J5808" i="13"/>
  <c r="K5808" i="13" s="1"/>
  <c r="A5808" i="13" s="1"/>
  <c r="J5809" i="13"/>
  <c r="K5809" i="13" s="1"/>
  <c r="A5809" i="13" s="1"/>
  <c r="J5810" i="13"/>
  <c r="K5810" i="13" s="1"/>
  <c r="A5810" i="13" s="1"/>
  <c r="J5811" i="13"/>
  <c r="K5811" i="13" s="1"/>
  <c r="A5811" i="13" s="1"/>
  <c r="J5812" i="13"/>
  <c r="K5812" i="13" s="1"/>
  <c r="A5812" i="13" s="1"/>
  <c r="J5813" i="13"/>
  <c r="K5813" i="13" s="1"/>
  <c r="A5813" i="13" s="1"/>
  <c r="J5814" i="13"/>
  <c r="K5814" i="13" s="1"/>
  <c r="A5814" i="13" s="1"/>
  <c r="J5815" i="13"/>
  <c r="K5815" i="13" s="1"/>
  <c r="A5815" i="13" s="1"/>
  <c r="J5816" i="13"/>
  <c r="K5816" i="13" s="1"/>
  <c r="A5816" i="13" s="1"/>
  <c r="J5817" i="13"/>
  <c r="K5817" i="13" s="1"/>
  <c r="A5817" i="13" s="1"/>
  <c r="J5818" i="13"/>
  <c r="K5818" i="13" s="1"/>
  <c r="A5818" i="13" s="1"/>
  <c r="J5819" i="13"/>
  <c r="K5819" i="13" s="1"/>
  <c r="A5819" i="13" s="1"/>
  <c r="J5820" i="13"/>
  <c r="K5820" i="13" s="1"/>
  <c r="A5820" i="13" s="1"/>
  <c r="J5821" i="13"/>
  <c r="K5821" i="13" s="1"/>
  <c r="A5821" i="13" s="1"/>
  <c r="J5822" i="13"/>
  <c r="K5822" i="13" s="1"/>
  <c r="A5822" i="13" s="1"/>
  <c r="J5823" i="13"/>
  <c r="K5823" i="13" s="1"/>
  <c r="A5823" i="13" s="1"/>
  <c r="J5824" i="13"/>
  <c r="K5824" i="13" s="1"/>
  <c r="A5824" i="13" s="1"/>
  <c r="J5825" i="13"/>
  <c r="K5825" i="13" s="1"/>
  <c r="A5825" i="13" s="1"/>
  <c r="J5826" i="13"/>
  <c r="K5826" i="13" s="1"/>
  <c r="A5826" i="13" s="1"/>
  <c r="J5827" i="13"/>
  <c r="K5827" i="13" s="1"/>
  <c r="A5827" i="13" s="1"/>
  <c r="J5828" i="13"/>
  <c r="K5828" i="13" s="1"/>
  <c r="A5828" i="13" s="1"/>
  <c r="J5829" i="13"/>
  <c r="K5829" i="13" s="1"/>
  <c r="A5829" i="13" s="1"/>
  <c r="J5830" i="13"/>
  <c r="K5830" i="13" s="1"/>
  <c r="A5830" i="13" s="1"/>
  <c r="J5831" i="13"/>
  <c r="K5831" i="13" s="1"/>
  <c r="A5831" i="13" s="1"/>
  <c r="J5832" i="13"/>
  <c r="K5832" i="13" s="1"/>
  <c r="A5832" i="13" s="1"/>
  <c r="J5833" i="13"/>
  <c r="K5833" i="13" s="1"/>
  <c r="A5833" i="13" s="1"/>
  <c r="J5834" i="13"/>
  <c r="K5834" i="13" s="1"/>
  <c r="A5834" i="13" s="1"/>
  <c r="J5835" i="13"/>
  <c r="K5835" i="13" s="1"/>
  <c r="A5835" i="13" s="1"/>
  <c r="J5836" i="13"/>
  <c r="K5836" i="13" s="1"/>
  <c r="A5836" i="13" s="1"/>
  <c r="J5837" i="13"/>
  <c r="K5837" i="13" s="1"/>
  <c r="A5837" i="13" s="1"/>
  <c r="J5838" i="13"/>
  <c r="K5838" i="13" s="1"/>
  <c r="A5838" i="13" s="1"/>
  <c r="J5839" i="13"/>
  <c r="K5839" i="13" s="1"/>
  <c r="A5839" i="13" s="1"/>
  <c r="J5840" i="13"/>
  <c r="K5840" i="13" s="1"/>
  <c r="A5840" i="13" s="1"/>
  <c r="J5841" i="13"/>
  <c r="K5841" i="13" s="1"/>
  <c r="A5841" i="13" s="1"/>
  <c r="J5842" i="13"/>
  <c r="K5842" i="13" s="1"/>
  <c r="A5842" i="13" s="1"/>
  <c r="J5843" i="13"/>
  <c r="K5843" i="13" s="1"/>
  <c r="A5843" i="13" s="1"/>
  <c r="J5844" i="13"/>
  <c r="K5844" i="13" s="1"/>
  <c r="A5844" i="13" s="1"/>
  <c r="J5845" i="13"/>
  <c r="K5845" i="13" s="1"/>
  <c r="A5845" i="13" s="1"/>
  <c r="J5846" i="13"/>
  <c r="K5846" i="13" s="1"/>
  <c r="A5846" i="13" s="1"/>
  <c r="J5847" i="13"/>
  <c r="K5847" i="13" s="1"/>
  <c r="A5847" i="13" s="1"/>
  <c r="J5848" i="13"/>
  <c r="K5848" i="13" s="1"/>
  <c r="A5848" i="13" s="1"/>
  <c r="J5849" i="13"/>
  <c r="K5849" i="13" s="1"/>
  <c r="A5849" i="13" s="1"/>
  <c r="J5850" i="13"/>
  <c r="K5850" i="13" s="1"/>
  <c r="A5850" i="13" s="1"/>
  <c r="J5851" i="13"/>
  <c r="K5851" i="13" s="1"/>
  <c r="A5851" i="13" s="1"/>
  <c r="J5852" i="13"/>
  <c r="K5852" i="13" s="1"/>
  <c r="A5852" i="13" s="1"/>
  <c r="J5853" i="13"/>
  <c r="K5853" i="13" s="1"/>
  <c r="A5853" i="13" s="1"/>
  <c r="J5854" i="13"/>
  <c r="K5854" i="13" s="1"/>
  <c r="A5854" i="13" s="1"/>
  <c r="J5855" i="13"/>
  <c r="K5855" i="13" s="1"/>
  <c r="A5855" i="13" s="1"/>
  <c r="J5856" i="13"/>
  <c r="K5856" i="13" s="1"/>
  <c r="A5856" i="13" s="1"/>
  <c r="J5857" i="13"/>
  <c r="K5857" i="13" s="1"/>
  <c r="A5857" i="13" s="1"/>
  <c r="J5858" i="13"/>
  <c r="K5858" i="13" s="1"/>
  <c r="A5858" i="13" s="1"/>
  <c r="J5859" i="13"/>
  <c r="K5859" i="13" s="1"/>
  <c r="A5859" i="13" s="1"/>
  <c r="J5860" i="13"/>
  <c r="K5860" i="13" s="1"/>
  <c r="A5860" i="13" s="1"/>
  <c r="J5861" i="13"/>
  <c r="K5861" i="13" s="1"/>
  <c r="A5861" i="13" s="1"/>
  <c r="J5862" i="13"/>
  <c r="K5862" i="13" s="1"/>
  <c r="A5862" i="13" s="1"/>
  <c r="J5863" i="13"/>
  <c r="K5863" i="13" s="1"/>
  <c r="A5863" i="13" s="1"/>
  <c r="J5864" i="13"/>
  <c r="K5864" i="13" s="1"/>
  <c r="A5864" i="13" s="1"/>
  <c r="J5865" i="13"/>
  <c r="K5865" i="13" s="1"/>
  <c r="A5865" i="13" s="1"/>
  <c r="J5866" i="13"/>
  <c r="K5866" i="13" s="1"/>
  <c r="A5866" i="13" s="1"/>
  <c r="J5867" i="13"/>
  <c r="K5867" i="13" s="1"/>
  <c r="A5867" i="13" s="1"/>
  <c r="J5868" i="13"/>
  <c r="K5868" i="13" s="1"/>
  <c r="A5868" i="13" s="1"/>
  <c r="J5869" i="13"/>
  <c r="K5869" i="13" s="1"/>
  <c r="A5869" i="13" s="1"/>
  <c r="J5870" i="13"/>
  <c r="K5870" i="13" s="1"/>
  <c r="A5870" i="13" s="1"/>
  <c r="J5871" i="13"/>
  <c r="K5871" i="13" s="1"/>
  <c r="A5871" i="13" s="1"/>
  <c r="J5872" i="13"/>
  <c r="K5872" i="13" s="1"/>
  <c r="A5872" i="13" s="1"/>
  <c r="J5873" i="13"/>
  <c r="K5873" i="13" s="1"/>
  <c r="A5873" i="13" s="1"/>
  <c r="J5874" i="13"/>
  <c r="K5874" i="13" s="1"/>
  <c r="A5874" i="13" s="1"/>
  <c r="J5875" i="13"/>
  <c r="K5875" i="13" s="1"/>
  <c r="A5875" i="13" s="1"/>
  <c r="J5876" i="13"/>
  <c r="K5876" i="13" s="1"/>
  <c r="A5876" i="13" s="1"/>
  <c r="J5877" i="13"/>
  <c r="K5877" i="13" s="1"/>
  <c r="A5877" i="13" s="1"/>
  <c r="J5878" i="13"/>
  <c r="K5878" i="13" s="1"/>
  <c r="A5878" i="13" s="1"/>
  <c r="J5879" i="13"/>
  <c r="K5879" i="13" s="1"/>
  <c r="A5879" i="13" s="1"/>
  <c r="J5880" i="13"/>
  <c r="K5880" i="13" s="1"/>
  <c r="A5880" i="13" s="1"/>
  <c r="J5881" i="13"/>
  <c r="K5881" i="13" s="1"/>
  <c r="A5881" i="13" s="1"/>
  <c r="J5882" i="13"/>
  <c r="K5882" i="13" s="1"/>
  <c r="A5882" i="13" s="1"/>
  <c r="J5883" i="13"/>
  <c r="K5883" i="13" s="1"/>
  <c r="A5883" i="13" s="1"/>
  <c r="J5884" i="13"/>
  <c r="K5884" i="13" s="1"/>
  <c r="A5884" i="13" s="1"/>
  <c r="J5885" i="13"/>
  <c r="K5885" i="13" s="1"/>
  <c r="A5885" i="13" s="1"/>
  <c r="J5886" i="13"/>
  <c r="K5886" i="13" s="1"/>
  <c r="A5886" i="13" s="1"/>
  <c r="J5887" i="13"/>
  <c r="K5887" i="13" s="1"/>
  <c r="A5887" i="13" s="1"/>
  <c r="J5888" i="13"/>
  <c r="K5888" i="13" s="1"/>
  <c r="A5888" i="13" s="1"/>
  <c r="J5889" i="13"/>
  <c r="K5889" i="13" s="1"/>
  <c r="A5889" i="13" s="1"/>
  <c r="J5890" i="13"/>
  <c r="K5890" i="13" s="1"/>
  <c r="A5890" i="13" s="1"/>
  <c r="J5891" i="13"/>
  <c r="K5891" i="13" s="1"/>
  <c r="A5891" i="13" s="1"/>
  <c r="J5892" i="13"/>
  <c r="K5892" i="13" s="1"/>
  <c r="A5892" i="13" s="1"/>
  <c r="J5893" i="13"/>
  <c r="K5893" i="13" s="1"/>
  <c r="A5893" i="13" s="1"/>
  <c r="J5894" i="13"/>
  <c r="K5894" i="13" s="1"/>
  <c r="A5894" i="13" s="1"/>
  <c r="J5895" i="13"/>
  <c r="K5895" i="13" s="1"/>
  <c r="A5895" i="13" s="1"/>
  <c r="J5896" i="13"/>
  <c r="K5896" i="13" s="1"/>
  <c r="A5896" i="13" s="1"/>
  <c r="J5897" i="13"/>
  <c r="K5897" i="13" s="1"/>
  <c r="A5897" i="13" s="1"/>
  <c r="J5898" i="13"/>
  <c r="K5898" i="13" s="1"/>
  <c r="A5898" i="13" s="1"/>
  <c r="J5899" i="13"/>
  <c r="K5899" i="13" s="1"/>
  <c r="A5899" i="13" s="1"/>
  <c r="J5900" i="13"/>
  <c r="K5900" i="13" s="1"/>
  <c r="A5900" i="13" s="1"/>
  <c r="J5901" i="13"/>
  <c r="K5901" i="13" s="1"/>
  <c r="A5901" i="13" s="1"/>
  <c r="J5902" i="13"/>
  <c r="K5902" i="13" s="1"/>
  <c r="A5902" i="13" s="1"/>
  <c r="J5903" i="13"/>
  <c r="K5903" i="13" s="1"/>
  <c r="A5903" i="13" s="1"/>
  <c r="J5904" i="13"/>
  <c r="K5904" i="13" s="1"/>
  <c r="A5904" i="13" s="1"/>
  <c r="J5905" i="13"/>
  <c r="K5905" i="13" s="1"/>
  <c r="A5905" i="13" s="1"/>
  <c r="J5906" i="13"/>
  <c r="K5906" i="13" s="1"/>
  <c r="A5906" i="13" s="1"/>
  <c r="J5907" i="13"/>
  <c r="K5907" i="13" s="1"/>
  <c r="A5907" i="13" s="1"/>
  <c r="J5908" i="13"/>
  <c r="K5908" i="13" s="1"/>
  <c r="A5908" i="13" s="1"/>
  <c r="J5909" i="13"/>
  <c r="K5909" i="13" s="1"/>
  <c r="A5909" i="13" s="1"/>
  <c r="J5910" i="13"/>
  <c r="K5910" i="13" s="1"/>
  <c r="A5910" i="13" s="1"/>
  <c r="J5911" i="13"/>
  <c r="K5911" i="13" s="1"/>
  <c r="A5911" i="13" s="1"/>
  <c r="J5912" i="13"/>
  <c r="K5912" i="13" s="1"/>
  <c r="A5912" i="13" s="1"/>
  <c r="J5913" i="13"/>
  <c r="K5913" i="13" s="1"/>
  <c r="A5913" i="13" s="1"/>
  <c r="J5914" i="13"/>
  <c r="K5914" i="13" s="1"/>
  <c r="A5914" i="13" s="1"/>
  <c r="J5915" i="13"/>
  <c r="K5915" i="13" s="1"/>
  <c r="A5915" i="13" s="1"/>
  <c r="J5916" i="13"/>
  <c r="K5916" i="13" s="1"/>
  <c r="A5916" i="13" s="1"/>
  <c r="J5917" i="13"/>
  <c r="K5917" i="13" s="1"/>
  <c r="A5917" i="13" s="1"/>
  <c r="J5918" i="13"/>
  <c r="K5918" i="13" s="1"/>
  <c r="A5918" i="13" s="1"/>
  <c r="J5919" i="13"/>
  <c r="K5919" i="13" s="1"/>
  <c r="A5919" i="13" s="1"/>
  <c r="J5920" i="13"/>
  <c r="K5920" i="13" s="1"/>
  <c r="A5920" i="13" s="1"/>
  <c r="J5921" i="13"/>
  <c r="K5921" i="13" s="1"/>
  <c r="A5921" i="13" s="1"/>
  <c r="J5922" i="13"/>
  <c r="K5922" i="13" s="1"/>
  <c r="A5922" i="13" s="1"/>
  <c r="J5923" i="13"/>
  <c r="K5923" i="13" s="1"/>
  <c r="A5923" i="13" s="1"/>
  <c r="J5924" i="13"/>
  <c r="K5924" i="13" s="1"/>
  <c r="A5924" i="13" s="1"/>
  <c r="J5925" i="13"/>
  <c r="K5925" i="13" s="1"/>
  <c r="A5925" i="13" s="1"/>
  <c r="J5926" i="13"/>
  <c r="K5926" i="13" s="1"/>
  <c r="A5926" i="13" s="1"/>
  <c r="J5927" i="13"/>
  <c r="K5927" i="13" s="1"/>
  <c r="A5927" i="13" s="1"/>
  <c r="J5928" i="13"/>
  <c r="K5928" i="13" s="1"/>
  <c r="A5928" i="13" s="1"/>
  <c r="J5929" i="13"/>
  <c r="K5929" i="13" s="1"/>
  <c r="A5929" i="13" s="1"/>
  <c r="J5930" i="13"/>
  <c r="K5930" i="13" s="1"/>
  <c r="A5930" i="13" s="1"/>
  <c r="J5931" i="13"/>
  <c r="K5931" i="13" s="1"/>
  <c r="A5931" i="13" s="1"/>
  <c r="J5932" i="13"/>
  <c r="K5932" i="13" s="1"/>
  <c r="A5932" i="13" s="1"/>
  <c r="J5933" i="13"/>
  <c r="K5933" i="13" s="1"/>
  <c r="A5933" i="13" s="1"/>
  <c r="J5934" i="13"/>
  <c r="K5934" i="13" s="1"/>
  <c r="A5934" i="13" s="1"/>
  <c r="J5935" i="13"/>
  <c r="K5935" i="13" s="1"/>
  <c r="A5935" i="13" s="1"/>
  <c r="J5936" i="13"/>
  <c r="K5936" i="13" s="1"/>
  <c r="A5936" i="13" s="1"/>
  <c r="J5937" i="13"/>
  <c r="K5937" i="13" s="1"/>
  <c r="A5937" i="13" s="1"/>
  <c r="J5938" i="13"/>
  <c r="K5938" i="13" s="1"/>
  <c r="A5938" i="13" s="1"/>
  <c r="J5939" i="13"/>
  <c r="K5939" i="13" s="1"/>
  <c r="A5939" i="13" s="1"/>
  <c r="J5940" i="13"/>
  <c r="K5940" i="13" s="1"/>
  <c r="A5940" i="13" s="1"/>
  <c r="J5941" i="13"/>
  <c r="K5941" i="13" s="1"/>
  <c r="A5941" i="13" s="1"/>
  <c r="J5942" i="13"/>
  <c r="K5942" i="13" s="1"/>
  <c r="A5942" i="13" s="1"/>
  <c r="J5943" i="13"/>
  <c r="K5943" i="13" s="1"/>
  <c r="A5943" i="13" s="1"/>
  <c r="J5944" i="13"/>
  <c r="K5944" i="13" s="1"/>
  <c r="A5944" i="13" s="1"/>
  <c r="J5945" i="13"/>
  <c r="K5945" i="13" s="1"/>
  <c r="A5945" i="13" s="1"/>
  <c r="J5946" i="13"/>
  <c r="K5946" i="13" s="1"/>
  <c r="A5946" i="13" s="1"/>
  <c r="J5947" i="13"/>
  <c r="K5947" i="13" s="1"/>
  <c r="A5947" i="13" s="1"/>
  <c r="J5948" i="13"/>
  <c r="K5948" i="13" s="1"/>
  <c r="A5948" i="13" s="1"/>
  <c r="J5949" i="13"/>
  <c r="K5949" i="13" s="1"/>
  <c r="A5949" i="13" s="1"/>
  <c r="J5950" i="13"/>
  <c r="K5950" i="13" s="1"/>
  <c r="A5950" i="13" s="1"/>
  <c r="J5951" i="13"/>
  <c r="K5951" i="13" s="1"/>
  <c r="A5951" i="13" s="1"/>
  <c r="J5952" i="13"/>
  <c r="K5952" i="13" s="1"/>
  <c r="A5952" i="13" s="1"/>
  <c r="J5953" i="13"/>
  <c r="K5953" i="13" s="1"/>
  <c r="A5953" i="13" s="1"/>
  <c r="J5954" i="13"/>
  <c r="K5954" i="13" s="1"/>
  <c r="A5954" i="13" s="1"/>
  <c r="J5955" i="13"/>
  <c r="K5955" i="13" s="1"/>
  <c r="A5955" i="13" s="1"/>
  <c r="J5956" i="13"/>
  <c r="K5956" i="13" s="1"/>
  <c r="A5956" i="13" s="1"/>
  <c r="J5957" i="13"/>
  <c r="K5957" i="13" s="1"/>
  <c r="A5957" i="13" s="1"/>
  <c r="J5958" i="13"/>
  <c r="K5958" i="13" s="1"/>
  <c r="A5958" i="13" s="1"/>
  <c r="J5959" i="13"/>
  <c r="K5959" i="13" s="1"/>
  <c r="A5959" i="13" s="1"/>
  <c r="J5960" i="13"/>
  <c r="K5960" i="13" s="1"/>
  <c r="A5960" i="13" s="1"/>
  <c r="J5961" i="13"/>
  <c r="K5961" i="13" s="1"/>
  <c r="A5961" i="13" s="1"/>
  <c r="J5962" i="13"/>
  <c r="K5962" i="13" s="1"/>
  <c r="A5962" i="13" s="1"/>
  <c r="J5963" i="13"/>
  <c r="K5963" i="13" s="1"/>
  <c r="A5963" i="13" s="1"/>
  <c r="J5964" i="13"/>
  <c r="K5964" i="13" s="1"/>
  <c r="A5964" i="13" s="1"/>
  <c r="J5965" i="13"/>
  <c r="K5965" i="13" s="1"/>
  <c r="A5965" i="13" s="1"/>
  <c r="J5966" i="13"/>
  <c r="K5966" i="13" s="1"/>
  <c r="A5966" i="13" s="1"/>
  <c r="J5967" i="13"/>
  <c r="K5967" i="13" s="1"/>
  <c r="A5967" i="13" s="1"/>
  <c r="J5968" i="13"/>
  <c r="K5968" i="13" s="1"/>
  <c r="A5968" i="13" s="1"/>
  <c r="J5969" i="13"/>
  <c r="K5969" i="13" s="1"/>
  <c r="A5969" i="13" s="1"/>
  <c r="J5970" i="13"/>
  <c r="K5970" i="13" s="1"/>
  <c r="A5970" i="13" s="1"/>
  <c r="J5971" i="13"/>
  <c r="K5971" i="13" s="1"/>
  <c r="A5971" i="13" s="1"/>
  <c r="J5972" i="13"/>
  <c r="K5972" i="13" s="1"/>
  <c r="A5972" i="13" s="1"/>
  <c r="J5973" i="13"/>
  <c r="K5973" i="13" s="1"/>
  <c r="A5973" i="13" s="1"/>
  <c r="J5974" i="13"/>
  <c r="K5974" i="13" s="1"/>
  <c r="A5974" i="13" s="1"/>
  <c r="J5975" i="13"/>
  <c r="K5975" i="13" s="1"/>
  <c r="A5975" i="13" s="1"/>
  <c r="J5976" i="13"/>
  <c r="K5976" i="13" s="1"/>
  <c r="A5976" i="13" s="1"/>
  <c r="J5977" i="13"/>
  <c r="K5977" i="13" s="1"/>
  <c r="A5977" i="13" s="1"/>
  <c r="J5978" i="13"/>
  <c r="K5978" i="13" s="1"/>
  <c r="A5978" i="13" s="1"/>
  <c r="J5979" i="13"/>
  <c r="K5979" i="13" s="1"/>
  <c r="A5979" i="13" s="1"/>
  <c r="J5980" i="13"/>
  <c r="K5980" i="13" s="1"/>
  <c r="A5980" i="13" s="1"/>
  <c r="J5981" i="13"/>
  <c r="K5981" i="13" s="1"/>
  <c r="A5981" i="13" s="1"/>
  <c r="J5982" i="13"/>
  <c r="K5982" i="13" s="1"/>
  <c r="A5982" i="13" s="1"/>
  <c r="J5983" i="13"/>
  <c r="K5983" i="13" s="1"/>
  <c r="A5983" i="13" s="1"/>
  <c r="J5984" i="13"/>
  <c r="K5984" i="13" s="1"/>
  <c r="A5984" i="13" s="1"/>
  <c r="J5985" i="13"/>
  <c r="K5985" i="13" s="1"/>
  <c r="A5985" i="13" s="1"/>
  <c r="J5986" i="13"/>
  <c r="K5986" i="13" s="1"/>
  <c r="A5986" i="13" s="1"/>
  <c r="J5987" i="13"/>
  <c r="K5987" i="13" s="1"/>
  <c r="A5987" i="13" s="1"/>
  <c r="J5988" i="13"/>
  <c r="K5988" i="13" s="1"/>
  <c r="A5988" i="13" s="1"/>
  <c r="J5989" i="13"/>
  <c r="K5989" i="13" s="1"/>
  <c r="A5989" i="13" s="1"/>
  <c r="J5990" i="13"/>
  <c r="K5990" i="13" s="1"/>
  <c r="A5990" i="13" s="1"/>
  <c r="J5991" i="13"/>
  <c r="K5991" i="13" s="1"/>
  <c r="A5991" i="13" s="1"/>
  <c r="J5992" i="13"/>
  <c r="K5992" i="13" s="1"/>
  <c r="A5992" i="13" s="1"/>
  <c r="J5993" i="13"/>
  <c r="K5993" i="13" s="1"/>
  <c r="A5993" i="13" s="1"/>
  <c r="J5994" i="13"/>
  <c r="K5994" i="13" s="1"/>
  <c r="A5994" i="13" s="1"/>
  <c r="J5995" i="13"/>
  <c r="K5995" i="13" s="1"/>
  <c r="A5995" i="13" s="1"/>
  <c r="J5996" i="13"/>
  <c r="K5996" i="13" s="1"/>
  <c r="A5996" i="13" s="1"/>
  <c r="J5997" i="13"/>
  <c r="K5997" i="13" s="1"/>
  <c r="A5997" i="13" s="1"/>
  <c r="J5998" i="13"/>
  <c r="K5998" i="13" s="1"/>
  <c r="A5998" i="13" s="1"/>
  <c r="J5999" i="13"/>
  <c r="K5999" i="13" s="1"/>
  <c r="A5999" i="13" s="1"/>
  <c r="J6000" i="13"/>
  <c r="K6000" i="13" s="1"/>
  <c r="A6000" i="13" s="1"/>
  <c r="J6001" i="13"/>
  <c r="K6001" i="13" s="1"/>
  <c r="A6001" i="13" s="1"/>
  <c r="J6002" i="13"/>
  <c r="K6002" i="13" s="1"/>
  <c r="A6002" i="13" s="1"/>
  <c r="J6003" i="13"/>
  <c r="K6003" i="13" s="1"/>
  <c r="A6003" i="13" s="1"/>
  <c r="J6004" i="13"/>
  <c r="K6004" i="13" s="1"/>
  <c r="A6004" i="13" s="1"/>
  <c r="J6005" i="13"/>
  <c r="K6005" i="13" s="1"/>
  <c r="A6005" i="13" s="1"/>
  <c r="J6006" i="13"/>
  <c r="K6006" i="13" s="1"/>
  <c r="A6006" i="13" s="1"/>
  <c r="J6007" i="13"/>
  <c r="K6007" i="13" s="1"/>
  <c r="A6007" i="13" s="1"/>
  <c r="J6008" i="13"/>
  <c r="K6008" i="13" s="1"/>
  <c r="A6008" i="13" s="1"/>
  <c r="J6009" i="13"/>
  <c r="K6009" i="13" s="1"/>
  <c r="A6009" i="13" s="1"/>
  <c r="J6010" i="13"/>
  <c r="K6010" i="13" s="1"/>
  <c r="A6010" i="13" s="1"/>
  <c r="J6011" i="13"/>
  <c r="K6011" i="13" s="1"/>
  <c r="A6011" i="13" s="1"/>
  <c r="J6012" i="13"/>
  <c r="K6012" i="13" s="1"/>
  <c r="A6012" i="13" s="1"/>
  <c r="J6013" i="13"/>
  <c r="K6013" i="13" s="1"/>
  <c r="A6013" i="13" s="1"/>
  <c r="J6014" i="13"/>
  <c r="K6014" i="13" s="1"/>
  <c r="A6014" i="13" s="1"/>
  <c r="J6015" i="13"/>
  <c r="K6015" i="13" s="1"/>
  <c r="A6015" i="13" s="1"/>
  <c r="J6016" i="13"/>
  <c r="K6016" i="13" s="1"/>
  <c r="A6016" i="13" s="1"/>
  <c r="J6017" i="13"/>
  <c r="K6017" i="13" s="1"/>
  <c r="A6017" i="13" s="1"/>
  <c r="J6018" i="13"/>
  <c r="K6018" i="13" s="1"/>
  <c r="A6018" i="13" s="1"/>
  <c r="J6019" i="13"/>
  <c r="K6019" i="13" s="1"/>
  <c r="A6019" i="13" s="1"/>
  <c r="J6020" i="13"/>
  <c r="K6020" i="13" s="1"/>
  <c r="A6020" i="13" s="1"/>
  <c r="J6021" i="13"/>
  <c r="K6021" i="13" s="1"/>
  <c r="A6021" i="13" s="1"/>
  <c r="J6022" i="13"/>
  <c r="K6022" i="13" s="1"/>
  <c r="A6022" i="13" s="1"/>
  <c r="J6023" i="13"/>
  <c r="K6023" i="13" s="1"/>
  <c r="A6023" i="13" s="1"/>
  <c r="J6024" i="13"/>
  <c r="K6024" i="13" s="1"/>
  <c r="A6024" i="13" s="1"/>
  <c r="J6025" i="13"/>
  <c r="K6025" i="13" s="1"/>
  <c r="A6025" i="13" s="1"/>
  <c r="J6026" i="13"/>
  <c r="K6026" i="13" s="1"/>
  <c r="A6026" i="13" s="1"/>
  <c r="J6027" i="13"/>
  <c r="K6027" i="13" s="1"/>
  <c r="A6027" i="13" s="1"/>
  <c r="J6028" i="13"/>
  <c r="K6028" i="13" s="1"/>
  <c r="A6028" i="13" s="1"/>
  <c r="J6029" i="13"/>
  <c r="K6029" i="13" s="1"/>
  <c r="A6029" i="13" s="1"/>
  <c r="J6030" i="13"/>
  <c r="K6030" i="13" s="1"/>
  <c r="A6030" i="13" s="1"/>
  <c r="J6031" i="13"/>
  <c r="K6031" i="13" s="1"/>
  <c r="A6031" i="13" s="1"/>
  <c r="J6032" i="13"/>
  <c r="K6032" i="13" s="1"/>
  <c r="A6032" i="13" s="1"/>
  <c r="J6033" i="13"/>
  <c r="K6033" i="13" s="1"/>
  <c r="A6033" i="13" s="1"/>
  <c r="J6034" i="13"/>
  <c r="K6034" i="13" s="1"/>
  <c r="A6034" i="13" s="1"/>
  <c r="J6035" i="13"/>
  <c r="K6035" i="13" s="1"/>
  <c r="A6035" i="13" s="1"/>
  <c r="J6036" i="13"/>
  <c r="K6036" i="13" s="1"/>
  <c r="A6036" i="13" s="1"/>
  <c r="J6037" i="13"/>
  <c r="K6037" i="13" s="1"/>
  <c r="A6037" i="13" s="1"/>
  <c r="J6038" i="13"/>
  <c r="K6038" i="13" s="1"/>
  <c r="A6038" i="13" s="1"/>
  <c r="J6039" i="13"/>
  <c r="K6039" i="13" s="1"/>
  <c r="A6039" i="13" s="1"/>
  <c r="J6040" i="13"/>
  <c r="K6040" i="13" s="1"/>
  <c r="A6040" i="13" s="1"/>
  <c r="J6041" i="13"/>
  <c r="K6041" i="13" s="1"/>
  <c r="A6041" i="13" s="1"/>
  <c r="J6042" i="13"/>
  <c r="K6042" i="13" s="1"/>
  <c r="A6042" i="13" s="1"/>
  <c r="J6043" i="13"/>
  <c r="K6043" i="13" s="1"/>
  <c r="A6043" i="13" s="1"/>
  <c r="J6044" i="13"/>
  <c r="K6044" i="13" s="1"/>
  <c r="A6044" i="13" s="1"/>
  <c r="J6045" i="13"/>
  <c r="K6045" i="13" s="1"/>
  <c r="A6045" i="13" s="1"/>
  <c r="J6046" i="13"/>
  <c r="K6046" i="13" s="1"/>
  <c r="A6046" i="13" s="1"/>
  <c r="J6047" i="13"/>
  <c r="K6047" i="13" s="1"/>
  <c r="A6047" i="13" s="1"/>
  <c r="J6048" i="13"/>
  <c r="K6048" i="13" s="1"/>
  <c r="A6048" i="13" s="1"/>
  <c r="J6049" i="13"/>
  <c r="K6049" i="13" s="1"/>
  <c r="A6049" i="13" s="1"/>
  <c r="J6050" i="13"/>
  <c r="K6050" i="13" s="1"/>
  <c r="A6050" i="13" s="1"/>
  <c r="J6051" i="13"/>
  <c r="K6051" i="13" s="1"/>
  <c r="A6051" i="13" s="1"/>
  <c r="J6052" i="13"/>
  <c r="K6052" i="13" s="1"/>
  <c r="A6052" i="13" s="1"/>
  <c r="J6053" i="13"/>
  <c r="K6053" i="13" s="1"/>
  <c r="A6053" i="13" s="1"/>
  <c r="J6054" i="13"/>
  <c r="K6054" i="13" s="1"/>
  <c r="A6054" i="13" s="1"/>
  <c r="J6055" i="13"/>
  <c r="K6055" i="13" s="1"/>
  <c r="A6055" i="13" s="1"/>
  <c r="J6056" i="13"/>
  <c r="K6056" i="13" s="1"/>
  <c r="A6056" i="13" s="1"/>
  <c r="J6057" i="13"/>
  <c r="K6057" i="13" s="1"/>
  <c r="A6057" i="13" s="1"/>
  <c r="J6058" i="13"/>
  <c r="K6058" i="13" s="1"/>
  <c r="A6058" i="13" s="1"/>
  <c r="J6059" i="13"/>
  <c r="K6059" i="13" s="1"/>
  <c r="A6059" i="13" s="1"/>
  <c r="J6060" i="13"/>
  <c r="K6060" i="13" s="1"/>
  <c r="A6060" i="13" s="1"/>
  <c r="J6061" i="13"/>
  <c r="K6061" i="13" s="1"/>
  <c r="A6061" i="13" s="1"/>
  <c r="J6062" i="13"/>
  <c r="K6062" i="13" s="1"/>
  <c r="A6062" i="13" s="1"/>
  <c r="J6063" i="13"/>
  <c r="K6063" i="13" s="1"/>
  <c r="A6063" i="13" s="1"/>
  <c r="J6064" i="13"/>
  <c r="K6064" i="13" s="1"/>
  <c r="A6064" i="13" s="1"/>
  <c r="J6065" i="13"/>
  <c r="K6065" i="13" s="1"/>
  <c r="A6065" i="13" s="1"/>
  <c r="J6066" i="13"/>
  <c r="K6066" i="13" s="1"/>
  <c r="A6066" i="13" s="1"/>
  <c r="J6067" i="13"/>
  <c r="K6067" i="13" s="1"/>
  <c r="A6067" i="13" s="1"/>
  <c r="J6068" i="13"/>
  <c r="K6068" i="13" s="1"/>
  <c r="A6068" i="13" s="1"/>
  <c r="J6069" i="13"/>
  <c r="K6069" i="13" s="1"/>
  <c r="A6069" i="13" s="1"/>
  <c r="J6070" i="13"/>
  <c r="K6070" i="13" s="1"/>
  <c r="A6070" i="13" s="1"/>
  <c r="J6071" i="13"/>
  <c r="K6071" i="13" s="1"/>
  <c r="A6071" i="13" s="1"/>
  <c r="J6072" i="13"/>
  <c r="K6072" i="13" s="1"/>
  <c r="A6072" i="13" s="1"/>
  <c r="J6073" i="13"/>
  <c r="K6073" i="13" s="1"/>
  <c r="A6073" i="13" s="1"/>
  <c r="J6074" i="13"/>
  <c r="K6074" i="13" s="1"/>
  <c r="A6074" i="13" s="1"/>
  <c r="J6075" i="13"/>
  <c r="K6075" i="13" s="1"/>
  <c r="A6075" i="13" s="1"/>
  <c r="J6076" i="13"/>
  <c r="K6076" i="13" s="1"/>
  <c r="A6076" i="13" s="1"/>
  <c r="J6077" i="13"/>
  <c r="K6077" i="13" s="1"/>
  <c r="A6077" i="13" s="1"/>
  <c r="J6078" i="13"/>
  <c r="K6078" i="13" s="1"/>
  <c r="A6078" i="13" s="1"/>
  <c r="J6079" i="13"/>
  <c r="K6079" i="13" s="1"/>
  <c r="A6079" i="13" s="1"/>
  <c r="J6080" i="13"/>
  <c r="K6080" i="13" s="1"/>
  <c r="A6080" i="13" s="1"/>
  <c r="J6081" i="13"/>
  <c r="K6081" i="13" s="1"/>
  <c r="A6081" i="13" s="1"/>
  <c r="J6082" i="13"/>
  <c r="K6082" i="13" s="1"/>
  <c r="A6082" i="13" s="1"/>
  <c r="J6083" i="13"/>
  <c r="K6083" i="13" s="1"/>
  <c r="A6083" i="13" s="1"/>
  <c r="J6084" i="13"/>
  <c r="K6084" i="13" s="1"/>
  <c r="A6084" i="13" s="1"/>
  <c r="J6085" i="13"/>
  <c r="K6085" i="13" s="1"/>
  <c r="A6085" i="13" s="1"/>
  <c r="J6086" i="13"/>
  <c r="K6086" i="13" s="1"/>
  <c r="A6086" i="13" s="1"/>
  <c r="J6087" i="13"/>
  <c r="K6087" i="13" s="1"/>
  <c r="A6087" i="13" s="1"/>
  <c r="J6088" i="13"/>
  <c r="K6088" i="13" s="1"/>
  <c r="A6088" i="13" s="1"/>
  <c r="J6089" i="13"/>
  <c r="K6089" i="13" s="1"/>
  <c r="A6089" i="13" s="1"/>
  <c r="J6090" i="13"/>
  <c r="K6090" i="13" s="1"/>
  <c r="A6090" i="13" s="1"/>
  <c r="J6091" i="13"/>
  <c r="K6091" i="13" s="1"/>
  <c r="A6091" i="13" s="1"/>
  <c r="J6092" i="13"/>
  <c r="K6092" i="13" s="1"/>
  <c r="A6092" i="13" s="1"/>
  <c r="J6093" i="13"/>
  <c r="K6093" i="13" s="1"/>
  <c r="A6093" i="13" s="1"/>
  <c r="J6094" i="13"/>
  <c r="K6094" i="13" s="1"/>
  <c r="A6094" i="13" s="1"/>
  <c r="J6095" i="13"/>
  <c r="K6095" i="13" s="1"/>
  <c r="A6095" i="13" s="1"/>
  <c r="J6096" i="13"/>
  <c r="K6096" i="13" s="1"/>
  <c r="A6096" i="13" s="1"/>
  <c r="J6097" i="13"/>
  <c r="K6097" i="13" s="1"/>
  <c r="A6097" i="13" s="1"/>
  <c r="J6098" i="13"/>
  <c r="K6098" i="13" s="1"/>
  <c r="A6098" i="13" s="1"/>
  <c r="J6099" i="13"/>
  <c r="K6099" i="13" s="1"/>
  <c r="A6099" i="13" s="1"/>
  <c r="J6100" i="13"/>
  <c r="K6100" i="13" s="1"/>
  <c r="A6100" i="13" s="1"/>
  <c r="J6101" i="13"/>
  <c r="K6101" i="13" s="1"/>
  <c r="A6101" i="13" s="1"/>
  <c r="J6102" i="13"/>
  <c r="K6102" i="13" s="1"/>
  <c r="A6102" i="13" s="1"/>
  <c r="J6103" i="13"/>
  <c r="K6103" i="13" s="1"/>
  <c r="A6103" i="13" s="1"/>
  <c r="J6104" i="13"/>
  <c r="K6104" i="13" s="1"/>
  <c r="A6104" i="13" s="1"/>
  <c r="J6105" i="13"/>
  <c r="K6105" i="13" s="1"/>
  <c r="A6105" i="13" s="1"/>
  <c r="J6106" i="13"/>
  <c r="K6106" i="13" s="1"/>
  <c r="A6106" i="13" s="1"/>
  <c r="J6107" i="13"/>
  <c r="K6107" i="13" s="1"/>
  <c r="A6107" i="13" s="1"/>
  <c r="J6108" i="13"/>
  <c r="K6108" i="13" s="1"/>
  <c r="A6108" i="13" s="1"/>
  <c r="J6109" i="13"/>
  <c r="K6109" i="13" s="1"/>
  <c r="A6109" i="13" s="1"/>
  <c r="J6110" i="13"/>
  <c r="K6110" i="13" s="1"/>
  <c r="A6110" i="13" s="1"/>
  <c r="J6111" i="13"/>
  <c r="K6111" i="13" s="1"/>
  <c r="A6111" i="13" s="1"/>
  <c r="J6112" i="13"/>
  <c r="K6112" i="13" s="1"/>
  <c r="A6112" i="13" s="1"/>
  <c r="J6113" i="13"/>
  <c r="K6113" i="13" s="1"/>
  <c r="A6113" i="13" s="1"/>
  <c r="J6114" i="13"/>
  <c r="K6114" i="13" s="1"/>
  <c r="A6114" i="13" s="1"/>
  <c r="J6115" i="13"/>
  <c r="K6115" i="13" s="1"/>
  <c r="A6115" i="13" s="1"/>
  <c r="J6116" i="13"/>
  <c r="K6116" i="13" s="1"/>
  <c r="A6116" i="13" s="1"/>
  <c r="J6117" i="13"/>
  <c r="K6117" i="13" s="1"/>
  <c r="A6117" i="13" s="1"/>
  <c r="J6118" i="13"/>
  <c r="K6118" i="13" s="1"/>
  <c r="A6118" i="13" s="1"/>
  <c r="J6119" i="13"/>
  <c r="K6119" i="13" s="1"/>
  <c r="A6119" i="13" s="1"/>
  <c r="J6120" i="13"/>
  <c r="K6120" i="13" s="1"/>
  <c r="A6120" i="13" s="1"/>
  <c r="J6121" i="13"/>
  <c r="K6121" i="13" s="1"/>
  <c r="A6121" i="13" s="1"/>
  <c r="J6122" i="13"/>
  <c r="K6122" i="13" s="1"/>
  <c r="A6122" i="13" s="1"/>
  <c r="J6123" i="13"/>
  <c r="K6123" i="13" s="1"/>
  <c r="A6123" i="13" s="1"/>
  <c r="J6124" i="13"/>
  <c r="K6124" i="13" s="1"/>
  <c r="A6124" i="13" s="1"/>
  <c r="J6125" i="13"/>
  <c r="K6125" i="13" s="1"/>
  <c r="A6125" i="13" s="1"/>
  <c r="J6126" i="13"/>
  <c r="K6126" i="13" s="1"/>
  <c r="A6126" i="13" s="1"/>
  <c r="J6127" i="13"/>
  <c r="K6127" i="13" s="1"/>
  <c r="A6127" i="13" s="1"/>
  <c r="J6128" i="13"/>
  <c r="K6128" i="13" s="1"/>
  <c r="A6128" i="13" s="1"/>
  <c r="J6129" i="13"/>
  <c r="K6129" i="13" s="1"/>
  <c r="A6129" i="13" s="1"/>
  <c r="J6130" i="13"/>
  <c r="K6130" i="13" s="1"/>
  <c r="A6130" i="13" s="1"/>
  <c r="J6131" i="13"/>
  <c r="K6131" i="13" s="1"/>
  <c r="A6131" i="13" s="1"/>
  <c r="J6132" i="13"/>
  <c r="K6132" i="13" s="1"/>
  <c r="A6132" i="13" s="1"/>
  <c r="J6133" i="13"/>
  <c r="K6133" i="13" s="1"/>
  <c r="A6133" i="13" s="1"/>
  <c r="J6134" i="13"/>
  <c r="K6134" i="13" s="1"/>
  <c r="A6134" i="13" s="1"/>
  <c r="J6135" i="13"/>
  <c r="K6135" i="13" s="1"/>
  <c r="A6135" i="13" s="1"/>
  <c r="J6136" i="13"/>
  <c r="K6136" i="13" s="1"/>
  <c r="A6136" i="13" s="1"/>
  <c r="J6137" i="13"/>
  <c r="K6137" i="13" s="1"/>
  <c r="A6137" i="13" s="1"/>
  <c r="J6138" i="13"/>
  <c r="K6138" i="13" s="1"/>
  <c r="A6138" i="13" s="1"/>
  <c r="J6139" i="13"/>
  <c r="K6139" i="13" s="1"/>
  <c r="A6139" i="13" s="1"/>
  <c r="J6140" i="13"/>
  <c r="K6140" i="13" s="1"/>
  <c r="A6140" i="13" s="1"/>
  <c r="J6141" i="13"/>
  <c r="K6141" i="13" s="1"/>
  <c r="A6141" i="13" s="1"/>
  <c r="J6142" i="13"/>
  <c r="K6142" i="13" s="1"/>
  <c r="A6142" i="13" s="1"/>
  <c r="J6143" i="13"/>
  <c r="K6143" i="13" s="1"/>
  <c r="A6143" i="13" s="1"/>
  <c r="J6144" i="13"/>
  <c r="K6144" i="13" s="1"/>
  <c r="A6144" i="13" s="1"/>
  <c r="J6145" i="13"/>
  <c r="K6145" i="13" s="1"/>
  <c r="A6145" i="13" s="1"/>
  <c r="J6146" i="13"/>
  <c r="K6146" i="13" s="1"/>
  <c r="A6146" i="13" s="1"/>
  <c r="J6147" i="13"/>
  <c r="K6147" i="13" s="1"/>
  <c r="A6147" i="13" s="1"/>
  <c r="J6148" i="13"/>
  <c r="K6148" i="13" s="1"/>
  <c r="A6148" i="13" s="1"/>
  <c r="J6149" i="13"/>
  <c r="K6149" i="13" s="1"/>
  <c r="A6149" i="13" s="1"/>
  <c r="J6150" i="13"/>
  <c r="K6150" i="13" s="1"/>
  <c r="A6150" i="13" s="1"/>
  <c r="J6151" i="13"/>
  <c r="K6151" i="13" s="1"/>
  <c r="A6151" i="13" s="1"/>
  <c r="J6152" i="13"/>
  <c r="K6152" i="13" s="1"/>
  <c r="A6152" i="13" s="1"/>
  <c r="J6153" i="13"/>
  <c r="K6153" i="13" s="1"/>
  <c r="A6153" i="13" s="1"/>
  <c r="J6154" i="13"/>
  <c r="K6154" i="13" s="1"/>
  <c r="A6154" i="13" s="1"/>
  <c r="J6155" i="13"/>
  <c r="K6155" i="13" s="1"/>
  <c r="A6155" i="13" s="1"/>
  <c r="J6156" i="13"/>
  <c r="K6156" i="13" s="1"/>
  <c r="A6156" i="13" s="1"/>
  <c r="J6157" i="13"/>
  <c r="K6157" i="13" s="1"/>
  <c r="A6157" i="13" s="1"/>
  <c r="J6158" i="13"/>
  <c r="K6158" i="13" s="1"/>
  <c r="A6158" i="13" s="1"/>
  <c r="J6159" i="13"/>
  <c r="K6159" i="13" s="1"/>
  <c r="A6159" i="13" s="1"/>
  <c r="J6160" i="13"/>
  <c r="K6160" i="13" s="1"/>
  <c r="A6160" i="13" s="1"/>
  <c r="J6161" i="13"/>
  <c r="K6161" i="13" s="1"/>
  <c r="A6161" i="13" s="1"/>
  <c r="J6162" i="13"/>
  <c r="K6162" i="13" s="1"/>
  <c r="A6162" i="13" s="1"/>
  <c r="J6163" i="13"/>
  <c r="K6163" i="13" s="1"/>
  <c r="A6163" i="13" s="1"/>
  <c r="J6164" i="13"/>
  <c r="K6164" i="13" s="1"/>
  <c r="A6164" i="13" s="1"/>
  <c r="J6165" i="13"/>
  <c r="K6165" i="13" s="1"/>
  <c r="A6165" i="13" s="1"/>
  <c r="J6166" i="13"/>
  <c r="K6166" i="13" s="1"/>
  <c r="A6166" i="13" s="1"/>
  <c r="J6167" i="13"/>
  <c r="K6167" i="13" s="1"/>
  <c r="A6167" i="13" s="1"/>
  <c r="J6168" i="13"/>
  <c r="K6168" i="13" s="1"/>
  <c r="A6168" i="13" s="1"/>
  <c r="J6169" i="13"/>
  <c r="K6169" i="13" s="1"/>
  <c r="A6169" i="13" s="1"/>
  <c r="J6170" i="13"/>
  <c r="K6170" i="13" s="1"/>
  <c r="A6170" i="13" s="1"/>
  <c r="J6171" i="13"/>
  <c r="K6171" i="13" s="1"/>
  <c r="A6171" i="13" s="1"/>
  <c r="J6172" i="13"/>
  <c r="K6172" i="13" s="1"/>
  <c r="A6172" i="13" s="1"/>
  <c r="J6173" i="13"/>
  <c r="K6173" i="13" s="1"/>
  <c r="A6173" i="13" s="1"/>
  <c r="J6174" i="13"/>
  <c r="K6174" i="13" s="1"/>
  <c r="A6174" i="13" s="1"/>
  <c r="J6175" i="13"/>
  <c r="K6175" i="13" s="1"/>
  <c r="A6175" i="13" s="1"/>
  <c r="J6176" i="13"/>
  <c r="K6176" i="13" s="1"/>
  <c r="A6176" i="13" s="1"/>
  <c r="J6177" i="13"/>
  <c r="K6177" i="13" s="1"/>
  <c r="A6177" i="13" s="1"/>
  <c r="J6178" i="13"/>
  <c r="K6178" i="13" s="1"/>
  <c r="A6178" i="13" s="1"/>
  <c r="J6179" i="13"/>
  <c r="K6179" i="13" s="1"/>
  <c r="A6179" i="13" s="1"/>
  <c r="J6180" i="13"/>
  <c r="K6180" i="13" s="1"/>
  <c r="A6180" i="13" s="1"/>
  <c r="J6181" i="13"/>
  <c r="K6181" i="13" s="1"/>
  <c r="A6181" i="13" s="1"/>
  <c r="J6182" i="13"/>
  <c r="K6182" i="13" s="1"/>
  <c r="A6182" i="13" s="1"/>
  <c r="J6183" i="13"/>
  <c r="K6183" i="13" s="1"/>
  <c r="A6183" i="13" s="1"/>
  <c r="J6184" i="13"/>
  <c r="K6184" i="13" s="1"/>
  <c r="A6184" i="13" s="1"/>
  <c r="J6185" i="13"/>
  <c r="K6185" i="13" s="1"/>
  <c r="A6185" i="13" s="1"/>
  <c r="J6186" i="13"/>
  <c r="K6186" i="13" s="1"/>
  <c r="A6186" i="13" s="1"/>
  <c r="J6187" i="13"/>
  <c r="K6187" i="13" s="1"/>
  <c r="A6187" i="13" s="1"/>
  <c r="J6188" i="13"/>
  <c r="K6188" i="13" s="1"/>
  <c r="A6188" i="13" s="1"/>
  <c r="J6189" i="13"/>
  <c r="K6189" i="13" s="1"/>
  <c r="A6189" i="13" s="1"/>
  <c r="J6190" i="13"/>
  <c r="K6190" i="13" s="1"/>
  <c r="A6190" i="13" s="1"/>
  <c r="J6191" i="13"/>
  <c r="K6191" i="13" s="1"/>
  <c r="A6191" i="13" s="1"/>
  <c r="J6192" i="13"/>
  <c r="K6192" i="13" s="1"/>
  <c r="A6192" i="13" s="1"/>
  <c r="J6193" i="13"/>
  <c r="K6193" i="13" s="1"/>
  <c r="A6193" i="13" s="1"/>
  <c r="J6194" i="13"/>
  <c r="K6194" i="13" s="1"/>
  <c r="A6194" i="13" s="1"/>
  <c r="J6195" i="13"/>
  <c r="K6195" i="13" s="1"/>
  <c r="A6195" i="13" s="1"/>
  <c r="J6196" i="13"/>
  <c r="K6196" i="13" s="1"/>
  <c r="A6196" i="13" s="1"/>
  <c r="J6197" i="13"/>
  <c r="K6197" i="13" s="1"/>
  <c r="A6197" i="13" s="1"/>
  <c r="J6198" i="13"/>
  <c r="K6198" i="13" s="1"/>
  <c r="A6198" i="13" s="1"/>
  <c r="J6199" i="13"/>
  <c r="K6199" i="13" s="1"/>
  <c r="A6199" i="13" s="1"/>
  <c r="J6200" i="13"/>
  <c r="K6200" i="13" s="1"/>
  <c r="A6200" i="13" s="1"/>
  <c r="J6201" i="13"/>
  <c r="K6201" i="13" s="1"/>
  <c r="A6201" i="13" s="1"/>
  <c r="J6202" i="13"/>
  <c r="K6202" i="13" s="1"/>
  <c r="A6202" i="13" s="1"/>
  <c r="J6203" i="13"/>
  <c r="K6203" i="13" s="1"/>
  <c r="A6203" i="13" s="1"/>
  <c r="J6204" i="13"/>
  <c r="K6204" i="13" s="1"/>
  <c r="A6204" i="13" s="1"/>
  <c r="J6205" i="13"/>
  <c r="K6205" i="13" s="1"/>
  <c r="A6205" i="13" s="1"/>
  <c r="J6206" i="13"/>
  <c r="K6206" i="13" s="1"/>
  <c r="A6206" i="13" s="1"/>
  <c r="J6207" i="13"/>
  <c r="K6207" i="13" s="1"/>
  <c r="A6207" i="13" s="1"/>
  <c r="J6208" i="13"/>
  <c r="K6208" i="13" s="1"/>
  <c r="A6208" i="13" s="1"/>
  <c r="J6209" i="13"/>
  <c r="K6209" i="13" s="1"/>
  <c r="A6209" i="13" s="1"/>
  <c r="J6210" i="13"/>
  <c r="K6210" i="13" s="1"/>
  <c r="A6210" i="13" s="1"/>
  <c r="J6211" i="13"/>
  <c r="K6211" i="13" s="1"/>
  <c r="A6211" i="13" s="1"/>
  <c r="J6212" i="13"/>
  <c r="K6212" i="13" s="1"/>
  <c r="A6212" i="13" s="1"/>
  <c r="J6213" i="13"/>
  <c r="K6213" i="13" s="1"/>
  <c r="A6213" i="13" s="1"/>
  <c r="J6214" i="13"/>
  <c r="K6214" i="13" s="1"/>
  <c r="A6214" i="13" s="1"/>
  <c r="J6215" i="13"/>
  <c r="K6215" i="13" s="1"/>
  <c r="A6215" i="13" s="1"/>
  <c r="J6216" i="13"/>
  <c r="K6216" i="13" s="1"/>
  <c r="A6216" i="13" s="1"/>
  <c r="J6217" i="13"/>
  <c r="K6217" i="13" s="1"/>
  <c r="A6217" i="13" s="1"/>
  <c r="J6218" i="13"/>
  <c r="K6218" i="13" s="1"/>
  <c r="A6218" i="13" s="1"/>
  <c r="J6219" i="13"/>
  <c r="K6219" i="13" s="1"/>
  <c r="A6219" i="13" s="1"/>
  <c r="J6220" i="13"/>
  <c r="K6220" i="13" s="1"/>
  <c r="A6220" i="13" s="1"/>
  <c r="J6221" i="13"/>
  <c r="K6221" i="13" s="1"/>
  <c r="A6221" i="13" s="1"/>
  <c r="J6222" i="13"/>
  <c r="K6222" i="13" s="1"/>
  <c r="A6222" i="13" s="1"/>
  <c r="J6223" i="13"/>
  <c r="K6223" i="13" s="1"/>
  <c r="A6223" i="13" s="1"/>
  <c r="J6224" i="13"/>
  <c r="K6224" i="13" s="1"/>
  <c r="A6224" i="13" s="1"/>
  <c r="J6225" i="13"/>
  <c r="K6225" i="13" s="1"/>
  <c r="A6225" i="13" s="1"/>
  <c r="J6226" i="13"/>
  <c r="K6226" i="13" s="1"/>
  <c r="A6226" i="13" s="1"/>
  <c r="J6227" i="13"/>
  <c r="K6227" i="13" s="1"/>
  <c r="A6227" i="13" s="1"/>
  <c r="J6228" i="13"/>
  <c r="K6228" i="13" s="1"/>
  <c r="A6228" i="13" s="1"/>
  <c r="J6229" i="13"/>
  <c r="K6229" i="13" s="1"/>
  <c r="A6229" i="13" s="1"/>
  <c r="J6230" i="13"/>
  <c r="K6230" i="13" s="1"/>
  <c r="A6230" i="13" s="1"/>
  <c r="J6231" i="13"/>
  <c r="K6231" i="13" s="1"/>
  <c r="A6231" i="13" s="1"/>
  <c r="J6232" i="13"/>
  <c r="K6232" i="13" s="1"/>
  <c r="A6232" i="13" s="1"/>
  <c r="J6233" i="13"/>
  <c r="K6233" i="13" s="1"/>
  <c r="A6233" i="13" s="1"/>
  <c r="J6234" i="13"/>
  <c r="K6234" i="13" s="1"/>
  <c r="A6234" i="13" s="1"/>
  <c r="J6235" i="13"/>
  <c r="K6235" i="13" s="1"/>
  <c r="A6235" i="13" s="1"/>
  <c r="J6236" i="13"/>
  <c r="K6236" i="13" s="1"/>
  <c r="A6236" i="13" s="1"/>
  <c r="J6237" i="13"/>
  <c r="K6237" i="13" s="1"/>
  <c r="A6237" i="13" s="1"/>
  <c r="J6238" i="13"/>
  <c r="K6238" i="13" s="1"/>
  <c r="A6238" i="13" s="1"/>
  <c r="J6239" i="13"/>
  <c r="K6239" i="13" s="1"/>
  <c r="A6239" i="13" s="1"/>
  <c r="J6240" i="13"/>
  <c r="K6240" i="13" s="1"/>
  <c r="A6240" i="13" s="1"/>
  <c r="J6241" i="13"/>
  <c r="K6241" i="13" s="1"/>
  <c r="A6241" i="13" s="1"/>
  <c r="J6242" i="13"/>
  <c r="K6242" i="13" s="1"/>
  <c r="A6242" i="13" s="1"/>
  <c r="J6243" i="13"/>
  <c r="K6243" i="13" s="1"/>
  <c r="A6243" i="13" s="1"/>
  <c r="J6244" i="13"/>
  <c r="K6244" i="13" s="1"/>
  <c r="A6244" i="13" s="1"/>
  <c r="J6245" i="13"/>
  <c r="K6245" i="13" s="1"/>
  <c r="A6245" i="13" s="1"/>
  <c r="J6246" i="13"/>
  <c r="K6246" i="13" s="1"/>
  <c r="A6246" i="13" s="1"/>
  <c r="J6247" i="13"/>
  <c r="K6247" i="13" s="1"/>
  <c r="A6247" i="13" s="1"/>
  <c r="J6248" i="13"/>
  <c r="K6248" i="13" s="1"/>
  <c r="A6248" i="13" s="1"/>
  <c r="J6249" i="13"/>
  <c r="K6249" i="13" s="1"/>
  <c r="A6249" i="13" s="1"/>
  <c r="J6250" i="13"/>
  <c r="K6250" i="13" s="1"/>
  <c r="A6250" i="13" s="1"/>
  <c r="J6251" i="13"/>
  <c r="K6251" i="13" s="1"/>
  <c r="A6251" i="13" s="1"/>
  <c r="J6252" i="13"/>
  <c r="K6252" i="13" s="1"/>
  <c r="A6252" i="13" s="1"/>
  <c r="J6253" i="13"/>
  <c r="K6253" i="13" s="1"/>
  <c r="A6253" i="13" s="1"/>
  <c r="J6254" i="13"/>
  <c r="K6254" i="13" s="1"/>
  <c r="A6254" i="13" s="1"/>
  <c r="J6255" i="13"/>
  <c r="K6255" i="13" s="1"/>
  <c r="A6255" i="13" s="1"/>
  <c r="J6256" i="13"/>
  <c r="K6256" i="13" s="1"/>
  <c r="A6256" i="13" s="1"/>
  <c r="J6257" i="13"/>
  <c r="K6257" i="13" s="1"/>
  <c r="A6257" i="13" s="1"/>
  <c r="J6258" i="13"/>
  <c r="K6258" i="13" s="1"/>
  <c r="A6258" i="13" s="1"/>
  <c r="J6259" i="13"/>
  <c r="K6259" i="13" s="1"/>
  <c r="A6259" i="13" s="1"/>
  <c r="J6260" i="13"/>
  <c r="K6260" i="13" s="1"/>
  <c r="A6260" i="13" s="1"/>
  <c r="J6261" i="13"/>
  <c r="K6261" i="13" s="1"/>
  <c r="A6261" i="13" s="1"/>
  <c r="J6262" i="13"/>
  <c r="K6262" i="13" s="1"/>
  <c r="A6262" i="13" s="1"/>
  <c r="J6263" i="13"/>
  <c r="K6263" i="13" s="1"/>
  <c r="A6263" i="13" s="1"/>
  <c r="J6264" i="13"/>
  <c r="K6264" i="13" s="1"/>
  <c r="A6264" i="13" s="1"/>
  <c r="J6265" i="13"/>
  <c r="K6265" i="13" s="1"/>
  <c r="A6265" i="13" s="1"/>
  <c r="J6266" i="13"/>
  <c r="K6266" i="13" s="1"/>
  <c r="A6266" i="13" s="1"/>
  <c r="J6267" i="13"/>
  <c r="K6267" i="13" s="1"/>
  <c r="A6267" i="13" s="1"/>
  <c r="J6268" i="13"/>
  <c r="K6268" i="13" s="1"/>
  <c r="A6268" i="13" s="1"/>
  <c r="J6269" i="13"/>
  <c r="K6269" i="13" s="1"/>
  <c r="A6269" i="13" s="1"/>
  <c r="J6270" i="13"/>
  <c r="K6270" i="13" s="1"/>
  <c r="A6270" i="13" s="1"/>
  <c r="J6271" i="13"/>
  <c r="K6271" i="13" s="1"/>
  <c r="A6271" i="13" s="1"/>
  <c r="J6272" i="13"/>
  <c r="K6272" i="13" s="1"/>
  <c r="A6272" i="13" s="1"/>
  <c r="J6273" i="13"/>
  <c r="K6273" i="13" s="1"/>
  <c r="A6273" i="13" s="1"/>
  <c r="J6274" i="13"/>
  <c r="K6274" i="13" s="1"/>
  <c r="A6274" i="13" s="1"/>
  <c r="J6275" i="13"/>
  <c r="K6275" i="13" s="1"/>
  <c r="A6275" i="13" s="1"/>
  <c r="J6276" i="13"/>
  <c r="K6276" i="13" s="1"/>
  <c r="A6276" i="13" s="1"/>
  <c r="J6277" i="13"/>
  <c r="K6277" i="13" s="1"/>
  <c r="A6277" i="13" s="1"/>
  <c r="J6278" i="13"/>
  <c r="K6278" i="13" s="1"/>
  <c r="A6278" i="13" s="1"/>
  <c r="J6279" i="13"/>
  <c r="K6279" i="13" s="1"/>
  <c r="A6279" i="13" s="1"/>
  <c r="J6280" i="13"/>
  <c r="K6280" i="13" s="1"/>
  <c r="A6280" i="13" s="1"/>
  <c r="J6281" i="13"/>
  <c r="K6281" i="13" s="1"/>
  <c r="A6281" i="13" s="1"/>
  <c r="J6282" i="13"/>
  <c r="K6282" i="13" s="1"/>
  <c r="A6282" i="13" s="1"/>
  <c r="J6283" i="13"/>
  <c r="K6283" i="13" s="1"/>
  <c r="A6283" i="13" s="1"/>
  <c r="J6284" i="13"/>
  <c r="K6284" i="13" s="1"/>
  <c r="A6284" i="13" s="1"/>
  <c r="J6285" i="13"/>
  <c r="K6285" i="13" s="1"/>
  <c r="A6285" i="13" s="1"/>
  <c r="J6286" i="13"/>
  <c r="K6286" i="13" s="1"/>
  <c r="A6286" i="13" s="1"/>
  <c r="J6287" i="13"/>
  <c r="K6287" i="13" s="1"/>
  <c r="A6287" i="13" s="1"/>
  <c r="J6288" i="13"/>
  <c r="K6288" i="13" s="1"/>
  <c r="A6288" i="13" s="1"/>
  <c r="J6289" i="13"/>
  <c r="K6289" i="13" s="1"/>
  <c r="A6289" i="13" s="1"/>
  <c r="J6290" i="13"/>
  <c r="K6290" i="13" s="1"/>
  <c r="A6290" i="13" s="1"/>
  <c r="J6291" i="13"/>
  <c r="K6291" i="13" s="1"/>
  <c r="A6291" i="13" s="1"/>
  <c r="J6292" i="13"/>
  <c r="K6292" i="13" s="1"/>
  <c r="A6292" i="13" s="1"/>
  <c r="J6293" i="13"/>
  <c r="K6293" i="13" s="1"/>
  <c r="A6293" i="13" s="1"/>
  <c r="J6294" i="13"/>
  <c r="K6294" i="13" s="1"/>
  <c r="A6294" i="13" s="1"/>
  <c r="J6295" i="13"/>
  <c r="K6295" i="13" s="1"/>
  <c r="A6295" i="13" s="1"/>
  <c r="J6296" i="13"/>
  <c r="K6296" i="13" s="1"/>
  <c r="A6296" i="13" s="1"/>
  <c r="J6297" i="13"/>
  <c r="K6297" i="13" s="1"/>
  <c r="A6297" i="13" s="1"/>
  <c r="J6298" i="13"/>
  <c r="K6298" i="13" s="1"/>
  <c r="A6298" i="13" s="1"/>
  <c r="J6299" i="13"/>
  <c r="K6299" i="13" s="1"/>
  <c r="A6299" i="13" s="1"/>
  <c r="J6300" i="13"/>
  <c r="K6300" i="13" s="1"/>
  <c r="A6300" i="13" s="1"/>
  <c r="J6301" i="13"/>
  <c r="K6301" i="13" s="1"/>
  <c r="A6301" i="13" s="1"/>
  <c r="J6302" i="13"/>
  <c r="K6302" i="13" s="1"/>
  <c r="A6302" i="13" s="1"/>
  <c r="J6303" i="13"/>
  <c r="K6303" i="13" s="1"/>
  <c r="A6303" i="13" s="1"/>
  <c r="J6304" i="13"/>
  <c r="K6304" i="13" s="1"/>
  <c r="A6304" i="13" s="1"/>
  <c r="J6305" i="13"/>
  <c r="K6305" i="13" s="1"/>
  <c r="A6305" i="13" s="1"/>
  <c r="J6306" i="13"/>
  <c r="K6306" i="13" s="1"/>
  <c r="A6306" i="13" s="1"/>
  <c r="J6307" i="13"/>
  <c r="K6307" i="13" s="1"/>
  <c r="A6307" i="13" s="1"/>
  <c r="J6308" i="13"/>
  <c r="K6308" i="13" s="1"/>
  <c r="A6308" i="13" s="1"/>
  <c r="J6309" i="13"/>
  <c r="K6309" i="13" s="1"/>
  <c r="A6309" i="13" s="1"/>
  <c r="J6310" i="13"/>
  <c r="K6310" i="13" s="1"/>
  <c r="A6310" i="13" s="1"/>
  <c r="J6311" i="13"/>
  <c r="K6311" i="13" s="1"/>
  <c r="A6311" i="13" s="1"/>
  <c r="J6312" i="13"/>
  <c r="K6312" i="13" s="1"/>
  <c r="A6312" i="13" s="1"/>
  <c r="J6313" i="13"/>
  <c r="K6313" i="13" s="1"/>
  <c r="A6313" i="13" s="1"/>
  <c r="J6314" i="13"/>
  <c r="K6314" i="13" s="1"/>
  <c r="A6314" i="13" s="1"/>
  <c r="J6315" i="13"/>
  <c r="K6315" i="13" s="1"/>
  <c r="A6315" i="13" s="1"/>
  <c r="J6316" i="13"/>
  <c r="K6316" i="13" s="1"/>
  <c r="A6316" i="13" s="1"/>
  <c r="J6317" i="13"/>
  <c r="K6317" i="13" s="1"/>
  <c r="A6317" i="13" s="1"/>
  <c r="J6318" i="13"/>
  <c r="K6318" i="13" s="1"/>
  <c r="A6318" i="13" s="1"/>
  <c r="J6319" i="13"/>
  <c r="K6319" i="13" s="1"/>
  <c r="A6319" i="13" s="1"/>
  <c r="J6320" i="13"/>
  <c r="K6320" i="13" s="1"/>
  <c r="A6320" i="13" s="1"/>
  <c r="J6321" i="13"/>
  <c r="K6321" i="13" s="1"/>
  <c r="A6321" i="13" s="1"/>
  <c r="J6322" i="13"/>
  <c r="K6322" i="13" s="1"/>
  <c r="A6322" i="13" s="1"/>
  <c r="J6323" i="13"/>
  <c r="K6323" i="13" s="1"/>
  <c r="A6323" i="13" s="1"/>
  <c r="J6324" i="13"/>
  <c r="K6324" i="13" s="1"/>
  <c r="A6324" i="13" s="1"/>
  <c r="J6325" i="13"/>
  <c r="K6325" i="13" s="1"/>
  <c r="A6325" i="13" s="1"/>
  <c r="J6326" i="13"/>
  <c r="K6326" i="13" s="1"/>
  <c r="A6326" i="13" s="1"/>
  <c r="J6327" i="13"/>
  <c r="K6327" i="13" s="1"/>
  <c r="A6327" i="13" s="1"/>
  <c r="J6328" i="13"/>
  <c r="K6328" i="13" s="1"/>
  <c r="A6328" i="13" s="1"/>
  <c r="J6329" i="13"/>
  <c r="K6329" i="13" s="1"/>
  <c r="A6329" i="13" s="1"/>
  <c r="J6330" i="13"/>
  <c r="K6330" i="13" s="1"/>
  <c r="A6330" i="13" s="1"/>
  <c r="J6331" i="13"/>
  <c r="K6331" i="13" s="1"/>
  <c r="A6331" i="13" s="1"/>
  <c r="J6332" i="13"/>
  <c r="K6332" i="13" s="1"/>
  <c r="A6332" i="13" s="1"/>
  <c r="J6333" i="13"/>
  <c r="K6333" i="13" s="1"/>
  <c r="A6333" i="13" s="1"/>
  <c r="J6334" i="13"/>
  <c r="K6334" i="13" s="1"/>
  <c r="A6334" i="13" s="1"/>
  <c r="J6335" i="13"/>
  <c r="K6335" i="13" s="1"/>
  <c r="A6335" i="13" s="1"/>
  <c r="J6336" i="13"/>
  <c r="K6336" i="13" s="1"/>
  <c r="A6336" i="13" s="1"/>
  <c r="J6337" i="13"/>
  <c r="K6337" i="13" s="1"/>
  <c r="A6337" i="13" s="1"/>
  <c r="J6338" i="13"/>
  <c r="K6338" i="13" s="1"/>
  <c r="A6338" i="13" s="1"/>
  <c r="J6339" i="13"/>
  <c r="K6339" i="13" s="1"/>
  <c r="A6339" i="13" s="1"/>
  <c r="J6340" i="13"/>
  <c r="K6340" i="13" s="1"/>
  <c r="A6340" i="13" s="1"/>
  <c r="J6341" i="13"/>
  <c r="K6341" i="13" s="1"/>
  <c r="A6341" i="13" s="1"/>
  <c r="J6342" i="13"/>
  <c r="K6342" i="13" s="1"/>
  <c r="A6342" i="13" s="1"/>
  <c r="J6343" i="13"/>
  <c r="K6343" i="13" s="1"/>
  <c r="A6343" i="13" s="1"/>
  <c r="J6344" i="13"/>
  <c r="K6344" i="13" s="1"/>
  <c r="A6344" i="13" s="1"/>
  <c r="J6345" i="13"/>
  <c r="K6345" i="13" s="1"/>
  <c r="A6345" i="13" s="1"/>
  <c r="J6346" i="13"/>
  <c r="K6346" i="13" s="1"/>
  <c r="A6346" i="13" s="1"/>
  <c r="J6347" i="13"/>
  <c r="K6347" i="13" s="1"/>
  <c r="A6347" i="13" s="1"/>
  <c r="J6348" i="13"/>
  <c r="K6348" i="13" s="1"/>
  <c r="A6348" i="13" s="1"/>
  <c r="J6349" i="13"/>
  <c r="K6349" i="13" s="1"/>
  <c r="A6349" i="13" s="1"/>
  <c r="J6350" i="13"/>
  <c r="K6350" i="13" s="1"/>
  <c r="A6350" i="13" s="1"/>
  <c r="J6351" i="13"/>
  <c r="K6351" i="13" s="1"/>
  <c r="A6351" i="13" s="1"/>
  <c r="J6352" i="13"/>
  <c r="K6352" i="13" s="1"/>
  <c r="A6352" i="13" s="1"/>
  <c r="J6353" i="13"/>
  <c r="K6353" i="13" s="1"/>
  <c r="A6353" i="13" s="1"/>
  <c r="J6354" i="13"/>
  <c r="K6354" i="13" s="1"/>
  <c r="A6354" i="13" s="1"/>
  <c r="J6355" i="13"/>
  <c r="K6355" i="13" s="1"/>
  <c r="A6355" i="13" s="1"/>
  <c r="J6356" i="13"/>
  <c r="K6356" i="13" s="1"/>
  <c r="A6356" i="13" s="1"/>
  <c r="J6357" i="13"/>
  <c r="K6357" i="13" s="1"/>
  <c r="A6357" i="13" s="1"/>
  <c r="J6358" i="13"/>
  <c r="K6358" i="13" s="1"/>
  <c r="A6358" i="13" s="1"/>
  <c r="J6359" i="13"/>
  <c r="K6359" i="13" s="1"/>
  <c r="A6359" i="13" s="1"/>
  <c r="J6360" i="13"/>
  <c r="K6360" i="13" s="1"/>
  <c r="A6360" i="13" s="1"/>
  <c r="J6361" i="13"/>
  <c r="K6361" i="13" s="1"/>
  <c r="A6361" i="13" s="1"/>
  <c r="J6362" i="13"/>
  <c r="K6362" i="13" s="1"/>
  <c r="A6362" i="13" s="1"/>
  <c r="J6363" i="13"/>
  <c r="K6363" i="13" s="1"/>
  <c r="A6363" i="13" s="1"/>
  <c r="J6364" i="13"/>
  <c r="K6364" i="13" s="1"/>
  <c r="A6364" i="13" s="1"/>
  <c r="J6365" i="13"/>
  <c r="K6365" i="13" s="1"/>
  <c r="A6365" i="13" s="1"/>
  <c r="J6366" i="13"/>
  <c r="K6366" i="13" s="1"/>
  <c r="A6366" i="13" s="1"/>
  <c r="J6367" i="13"/>
  <c r="K6367" i="13" s="1"/>
  <c r="A6367" i="13" s="1"/>
  <c r="J6368" i="13"/>
  <c r="K6368" i="13" s="1"/>
  <c r="A6368" i="13" s="1"/>
  <c r="J6369" i="13"/>
  <c r="K6369" i="13" s="1"/>
  <c r="A6369" i="13" s="1"/>
  <c r="J6370" i="13"/>
  <c r="K6370" i="13" s="1"/>
  <c r="A6370" i="13" s="1"/>
  <c r="J6371" i="13"/>
  <c r="K6371" i="13" s="1"/>
  <c r="A6371" i="13" s="1"/>
  <c r="J6372" i="13"/>
  <c r="K6372" i="13" s="1"/>
  <c r="A6372" i="13" s="1"/>
  <c r="J6373" i="13"/>
  <c r="K6373" i="13" s="1"/>
  <c r="A6373" i="13" s="1"/>
  <c r="J6374" i="13"/>
  <c r="K6374" i="13" s="1"/>
  <c r="A6374" i="13" s="1"/>
  <c r="J6375" i="13"/>
  <c r="K6375" i="13" s="1"/>
  <c r="A6375" i="13" s="1"/>
  <c r="J6376" i="13"/>
  <c r="K6376" i="13" s="1"/>
  <c r="A6376" i="13" s="1"/>
  <c r="J6377" i="13"/>
  <c r="K6377" i="13" s="1"/>
  <c r="A6377" i="13" s="1"/>
  <c r="J6378" i="13"/>
  <c r="K6378" i="13" s="1"/>
  <c r="A6378" i="13" s="1"/>
  <c r="J6379" i="13"/>
  <c r="K6379" i="13" s="1"/>
  <c r="A6379" i="13" s="1"/>
  <c r="J6380" i="13"/>
  <c r="K6380" i="13" s="1"/>
  <c r="A6380" i="13" s="1"/>
  <c r="J6381" i="13"/>
  <c r="K6381" i="13" s="1"/>
  <c r="A6381" i="13" s="1"/>
  <c r="J6382" i="13"/>
  <c r="K6382" i="13" s="1"/>
  <c r="A6382" i="13" s="1"/>
  <c r="J6383" i="13"/>
  <c r="K6383" i="13" s="1"/>
  <c r="A6383" i="13" s="1"/>
  <c r="J6384" i="13"/>
  <c r="K6384" i="13" s="1"/>
  <c r="A6384" i="13" s="1"/>
  <c r="J6385" i="13"/>
  <c r="K6385" i="13" s="1"/>
  <c r="A6385" i="13" s="1"/>
  <c r="J6386" i="13"/>
  <c r="K6386" i="13" s="1"/>
  <c r="A6386" i="13" s="1"/>
  <c r="J6387" i="13"/>
  <c r="K6387" i="13" s="1"/>
  <c r="A6387" i="13" s="1"/>
  <c r="J6388" i="13"/>
  <c r="K6388" i="13" s="1"/>
  <c r="A6388" i="13" s="1"/>
  <c r="J6389" i="13"/>
  <c r="K6389" i="13" s="1"/>
  <c r="A6389" i="13" s="1"/>
  <c r="J6390" i="13"/>
  <c r="K6390" i="13" s="1"/>
  <c r="A6390" i="13" s="1"/>
  <c r="J6391" i="13"/>
  <c r="K6391" i="13" s="1"/>
  <c r="A6391" i="13" s="1"/>
  <c r="J6392" i="13"/>
  <c r="K6392" i="13" s="1"/>
  <c r="A6392" i="13" s="1"/>
  <c r="J6393" i="13"/>
  <c r="K6393" i="13" s="1"/>
  <c r="A6393" i="13" s="1"/>
  <c r="J6394" i="13"/>
  <c r="K6394" i="13" s="1"/>
  <c r="A6394" i="13" s="1"/>
  <c r="J6395" i="13"/>
  <c r="K6395" i="13" s="1"/>
  <c r="A6395" i="13" s="1"/>
  <c r="J6396" i="13"/>
  <c r="K6396" i="13" s="1"/>
  <c r="A6396" i="13" s="1"/>
  <c r="J6397" i="13"/>
  <c r="K6397" i="13" s="1"/>
  <c r="A6397" i="13" s="1"/>
  <c r="J6398" i="13"/>
  <c r="K6398" i="13" s="1"/>
  <c r="A6398" i="13" s="1"/>
  <c r="J6399" i="13"/>
  <c r="K6399" i="13" s="1"/>
  <c r="A6399" i="13" s="1"/>
  <c r="J6400" i="13"/>
  <c r="K6400" i="13" s="1"/>
  <c r="A6400" i="13" s="1"/>
  <c r="J6401" i="13"/>
  <c r="K6401" i="13" s="1"/>
  <c r="A6401" i="13" s="1"/>
  <c r="J6402" i="13"/>
  <c r="K6402" i="13" s="1"/>
  <c r="A6402" i="13" s="1"/>
  <c r="J6403" i="13"/>
  <c r="K6403" i="13" s="1"/>
  <c r="A6403" i="13" s="1"/>
  <c r="J6404" i="13"/>
  <c r="K6404" i="13" s="1"/>
  <c r="A6404" i="13" s="1"/>
  <c r="J6405" i="13"/>
  <c r="K6405" i="13" s="1"/>
  <c r="A6405" i="13" s="1"/>
  <c r="J6406" i="13"/>
  <c r="K6406" i="13" s="1"/>
  <c r="A6406" i="13" s="1"/>
  <c r="J6407" i="13"/>
  <c r="K6407" i="13" s="1"/>
  <c r="A6407" i="13" s="1"/>
  <c r="J6408" i="13"/>
  <c r="K6408" i="13" s="1"/>
  <c r="A6408" i="13" s="1"/>
  <c r="J6409" i="13"/>
  <c r="K6409" i="13" s="1"/>
  <c r="A6409" i="13" s="1"/>
  <c r="J6410" i="13"/>
  <c r="K6410" i="13" s="1"/>
  <c r="A6410" i="13" s="1"/>
  <c r="J6411" i="13"/>
  <c r="K6411" i="13" s="1"/>
  <c r="A6411" i="13" s="1"/>
  <c r="J6412" i="13"/>
  <c r="K6412" i="13" s="1"/>
  <c r="A6412" i="13" s="1"/>
  <c r="J6413" i="13"/>
  <c r="K6413" i="13" s="1"/>
  <c r="A6413" i="13" s="1"/>
  <c r="J6414" i="13"/>
  <c r="K6414" i="13" s="1"/>
  <c r="A6414" i="13" s="1"/>
  <c r="J6415" i="13"/>
  <c r="K6415" i="13" s="1"/>
  <c r="A6415" i="13" s="1"/>
  <c r="J6416" i="13"/>
  <c r="K6416" i="13" s="1"/>
  <c r="A6416" i="13" s="1"/>
  <c r="J6417" i="13"/>
  <c r="K6417" i="13" s="1"/>
  <c r="A6417" i="13" s="1"/>
  <c r="J6418" i="13"/>
  <c r="K6418" i="13" s="1"/>
  <c r="A6418" i="13" s="1"/>
  <c r="J6419" i="13"/>
  <c r="K6419" i="13" s="1"/>
  <c r="A6419" i="13" s="1"/>
  <c r="J6420" i="13"/>
  <c r="K6420" i="13" s="1"/>
  <c r="A6420" i="13" s="1"/>
  <c r="J6421" i="13"/>
  <c r="K6421" i="13" s="1"/>
  <c r="A6421" i="13" s="1"/>
  <c r="J6422" i="13"/>
  <c r="K6422" i="13" s="1"/>
  <c r="A6422" i="13" s="1"/>
  <c r="J6423" i="13"/>
  <c r="K6423" i="13" s="1"/>
  <c r="A6423" i="13" s="1"/>
  <c r="J6424" i="13"/>
  <c r="K6424" i="13" s="1"/>
  <c r="A6424" i="13" s="1"/>
  <c r="J6425" i="13"/>
  <c r="K6425" i="13" s="1"/>
  <c r="A6425" i="13" s="1"/>
  <c r="J6426" i="13"/>
  <c r="K6426" i="13" s="1"/>
  <c r="A6426" i="13" s="1"/>
  <c r="J6427" i="13"/>
  <c r="K6427" i="13" s="1"/>
  <c r="A6427" i="13" s="1"/>
  <c r="J6428" i="13"/>
  <c r="K6428" i="13" s="1"/>
  <c r="A6428" i="13" s="1"/>
  <c r="J6429" i="13"/>
  <c r="K6429" i="13" s="1"/>
  <c r="A6429" i="13" s="1"/>
  <c r="J6430" i="13"/>
  <c r="K6430" i="13" s="1"/>
  <c r="A6430" i="13" s="1"/>
  <c r="J6431" i="13"/>
  <c r="K6431" i="13" s="1"/>
  <c r="A6431" i="13" s="1"/>
  <c r="J6432" i="13"/>
  <c r="K6432" i="13" s="1"/>
  <c r="A6432" i="13" s="1"/>
  <c r="J6433" i="13"/>
  <c r="K6433" i="13" s="1"/>
  <c r="A6433" i="13" s="1"/>
  <c r="J6434" i="13"/>
  <c r="K6434" i="13" s="1"/>
  <c r="A6434" i="13" s="1"/>
  <c r="J6435" i="13"/>
  <c r="K6435" i="13" s="1"/>
  <c r="A6435" i="13" s="1"/>
  <c r="J6436" i="13"/>
  <c r="K6436" i="13" s="1"/>
  <c r="A6436" i="13" s="1"/>
  <c r="J6437" i="13"/>
  <c r="K6437" i="13" s="1"/>
  <c r="A6437" i="13" s="1"/>
  <c r="J6438" i="13"/>
  <c r="K6438" i="13" s="1"/>
  <c r="A6438" i="13" s="1"/>
  <c r="J6439" i="13"/>
  <c r="K6439" i="13" s="1"/>
  <c r="A6439" i="13" s="1"/>
  <c r="J6440" i="13"/>
  <c r="K6440" i="13" s="1"/>
  <c r="A6440" i="13" s="1"/>
  <c r="J6441" i="13"/>
  <c r="K6441" i="13" s="1"/>
  <c r="A6441" i="13" s="1"/>
  <c r="J6442" i="13"/>
  <c r="K6442" i="13" s="1"/>
  <c r="A6442" i="13" s="1"/>
  <c r="J6443" i="13"/>
  <c r="K6443" i="13" s="1"/>
  <c r="A6443" i="13" s="1"/>
  <c r="J6444" i="13"/>
  <c r="K6444" i="13" s="1"/>
  <c r="A6444" i="13" s="1"/>
  <c r="J6445" i="13"/>
  <c r="K6445" i="13" s="1"/>
  <c r="A6445" i="13" s="1"/>
  <c r="J6446" i="13"/>
  <c r="K6446" i="13" s="1"/>
  <c r="A6446" i="13" s="1"/>
  <c r="J6447" i="13"/>
  <c r="K6447" i="13" s="1"/>
  <c r="A6447" i="13" s="1"/>
  <c r="J6448" i="13"/>
  <c r="K6448" i="13" s="1"/>
  <c r="A6448" i="13" s="1"/>
  <c r="J6449" i="13"/>
  <c r="K6449" i="13" s="1"/>
  <c r="A6449" i="13" s="1"/>
  <c r="J6450" i="13"/>
  <c r="K6450" i="13" s="1"/>
  <c r="A6450" i="13" s="1"/>
  <c r="J6451" i="13"/>
  <c r="K6451" i="13" s="1"/>
  <c r="A6451" i="13" s="1"/>
  <c r="J6452" i="13"/>
  <c r="K6452" i="13" s="1"/>
  <c r="A6452" i="13" s="1"/>
  <c r="J6453" i="13"/>
  <c r="K6453" i="13" s="1"/>
  <c r="A6453" i="13" s="1"/>
  <c r="J6454" i="13"/>
  <c r="K6454" i="13" s="1"/>
  <c r="A6454" i="13" s="1"/>
  <c r="J6455" i="13"/>
  <c r="K6455" i="13" s="1"/>
  <c r="A6455" i="13" s="1"/>
  <c r="J6456" i="13"/>
  <c r="K6456" i="13" s="1"/>
  <c r="A6456" i="13" s="1"/>
  <c r="J6457" i="13"/>
  <c r="K6457" i="13" s="1"/>
  <c r="A6457" i="13" s="1"/>
  <c r="J6458" i="13"/>
  <c r="K6458" i="13" s="1"/>
  <c r="A6458" i="13" s="1"/>
  <c r="J6459" i="13"/>
  <c r="K6459" i="13" s="1"/>
  <c r="A6459" i="13" s="1"/>
  <c r="J6460" i="13"/>
  <c r="K6460" i="13" s="1"/>
  <c r="A6460" i="13" s="1"/>
  <c r="J6461" i="13"/>
  <c r="K6461" i="13" s="1"/>
  <c r="A6461" i="13" s="1"/>
  <c r="J6462" i="13"/>
  <c r="K6462" i="13" s="1"/>
  <c r="A6462" i="13" s="1"/>
  <c r="J6463" i="13"/>
  <c r="K6463" i="13" s="1"/>
  <c r="A6463" i="13" s="1"/>
  <c r="J6464" i="13"/>
  <c r="K6464" i="13" s="1"/>
  <c r="A6464" i="13" s="1"/>
  <c r="J6465" i="13"/>
  <c r="K6465" i="13" s="1"/>
  <c r="A6465" i="13" s="1"/>
  <c r="J6466" i="13"/>
  <c r="K6466" i="13" s="1"/>
  <c r="A6466" i="13" s="1"/>
  <c r="J6467" i="13"/>
  <c r="K6467" i="13" s="1"/>
  <c r="A6467" i="13" s="1"/>
  <c r="J6468" i="13"/>
  <c r="K6468" i="13" s="1"/>
  <c r="A6468" i="13" s="1"/>
  <c r="J6469" i="13"/>
  <c r="K6469" i="13" s="1"/>
  <c r="A6469" i="13" s="1"/>
  <c r="J6470" i="13"/>
  <c r="K6470" i="13" s="1"/>
  <c r="A6470" i="13" s="1"/>
  <c r="J6471" i="13"/>
  <c r="K6471" i="13" s="1"/>
  <c r="A6471" i="13" s="1"/>
  <c r="J6472" i="13"/>
  <c r="K6472" i="13" s="1"/>
  <c r="A6472" i="13" s="1"/>
  <c r="J6473" i="13"/>
  <c r="K6473" i="13" s="1"/>
  <c r="A6473" i="13" s="1"/>
  <c r="J6474" i="13"/>
  <c r="K6474" i="13" s="1"/>
  <c r="A6474" i="13" s="1"/>
  <c r="J6475" i="13"/>
  <c r="K6475" i="13" s="1"/>
  <c r="A6475" i="13" s="1"/>
  <c r="J6476" i="13"/>
  <c r="K6476" i="13" s="1"/>
  <c r="A6476" i="13" s="1"/>
  <c r="J6477" i="13"/>
  <c r="K6477" i="13" s="1"/>
  <c r="A6477" i="13" s="1"/>
  <c r="J6478" i="13"/>
  <c r="K6478" i="13" s="1"/>
  <c r="A6478" i="13" s="1"/>
  <c r="J6479" i="13"/>
  <c r="K6479" i="13" s="1"/>
  <c r="A6479" i="13" s="1"/>
  <c r="J6480" i="13"/>
  <c r="K6480" i="13" s="1"/>
  <c r="A6480" i="13" s="1"/>
  <c r="J6481" i="13"/>
  <c r="K6481" i="13" s="1"/>
  <c r="A6481" i="13" s="1"/>
  <c r="J6482" i="13"/>
  <c r="K6482" i="13" s="1"/>
  <c r="A6482" i="13" s="1"/>
  <c r="J6483" i="13"/>
  <c r="K6483" i="13" s="1"/>
  <c r="A6483" i="13" s="1"/>
  <c r="J6484" i="13"/>
  <c r="K6484" i="13" s="1"/>
  <c r="A6484" i="13" s="1"/>
  <c r="J6485" i="13"/>
  <c r="K6485" i="13" s="1"/>
  <c r="A6485" i="13" s="1"/>
  <c r="J6486" i="13"/>
  <c r="K6486" i="13" s="1"/>
  <c r="A6486" i="13" s="1"/>
  <c r="J6487" i="13"/>
  <c r="K6487" i="13" s="1"/>
  <c r="A6487" i="13" s="1"/>
  <c r="J6488" i="13"/>
  <c r="K6488" i="13" s="1"/>
  <c r="A6488" i="13" s="1"/>
  <c r="J6489" i="13"/>
  <c r="K6489" i="13" s="1"/>
  <c r="A6489" i="13" s="1"/>
  <c r="J6490" i="13"/>
  <c r="K6490" i="13" s="1"/>
  <c r="A6490" i="13" s="1"/>
  <c r="J6491" i="13"/>
  <c r="K6491" i="13" s="1"/>
  <c r="A6491" i="13" s="1"/>
  <c r="J6492" i="13"/>
  <c r="K6492" i="13" s="1"/>
  <c r="A6492" i="13" s="1"/>
  <c r="J6493" i="13"/>
  <c r="K6493" i="13" s="1"/>
  <c r="A6493" i="13" s="1"/>
  <c r="J6494" i="13"/>
  <c r="K6494" i="13" s="1"/>
  <c r="A6494" i="13" s="1"/>
  <c r="J6495" i="13"/>
  <c r="K6495" i="13" s="1"/>
  <c r="A6495" i="13" s="1"/>
  <c r="J6496" i="13"/>
  <c r="K6496" i="13" s="1"/>
  <c r="A6496" i="13" s="1"/>
  <c r="J6497" i="13"/>
  <c r="K6497" i="13" s="1"/>
  <c r="A6497" i="13" s="1"/>
  <c r="J6498" i="13"/>
  <c r="K6498" i="13" s="1"/>
  <c r="A6498" i="13" s="1"/>
  <c r="J6499" i="13"/>
  <c r="K6499" i="13" s="1"/>
  <c r="A6499" i="13" s="1"/>
  <c r="J6500" i="13"/>
  <c r="K6500" i="13" s="1"/>
  <c r="A6500" i="13" s="1"/>
  <c r="J6501" i="13"/>
  <c r="K6501" i="13" s="1"/>
  <c r="A6501" i="13" s="1"/>
  <c r="J6502" i="13"/>
  <c r="K6502" i="13" s="1"/>
  <c r="A6502" i="13" s="1"/>
  <c r="J6503" i="13"/>
  <c r="K6503" i="13" s="1"/>
  <c r="A6503" i="13" s="1"/>
  <c r="J6504" i="13"/>
  <c r="K6504" i="13" s="1"/>
  <c r="A6504" i="13" s="1"/>
  <c r="J6505" i="13"/>
  <c r="K6505" i="13" s="1"/>
  <c r="A6505" i="13" s="1"/>
  <c r="J6506" i="13"/>
  <c r="K6506" i="13" s="1"/>
  <c r="A6506" i="13" s="1"/>
  <c r="J6507" i="13"/>
  <c r="K6507" i="13" s="1"/>
  <c r="A6507" i="13" s="1"/>
  <c r="J6508" i="13"/>
  <c r="K6508" i="13" s="1"/>
  <c r="A6508" i="13" s="1"/>
  <c r="J6509" i="13"/>
  <c r="K6509" i="13" s="1"/>
  <c r="A6509" i="13" s="1"/>
  <c r="J6510" i="13"/>
  <c r="K6510" i="13" s="1"/>
  <c r="A6510" i="13" s="1"/>
  <c r="J6511" i="13"/>
  <c r="K6511" i="13" s="1"/>
  <c r="A6511" i="13" s="1"/>
  <c r="J6512" i="13"/>
  <c r="K6512" i="13" s="1"/>
  <c r="A6512" i="13" s="1"/>
  <c r="J6513" i="13"/>
  <c r="K6513" i="13" s="1"/>
  <c r="A6513" i="13" s="1"/>
  <c r="J6514" i="13"/>
  <c r="K6514" i="13" s="1"/>
  <c r="A6514" i="13" s="1"/>
  <c r="J6515" i="13"/>
  <c r="K6515" i="13" s="1"/>
  <c r="A6515" i="13" s="1"/>
  <c r="J6516" i="13"/>
  <c r="K6516" i="13" s="1"/>
  <c r="A6516" i="13" s="1"/>
  <c r="J6517" i="13"/>
  <c r="K6517" i="13" s="1"/>
  <c r="A6517" i="13" s="1"/>
  <c r="J6518" i="13"/>
  <c r="K6518" i="13" s="1"/>
  <c r="A6518" i="13" s="1"/>
  <c r="J6519" i="13"/>
  <c r="K6519" i="13" s="1"/>
  <c r="A6519" i="13" s="1"/>
  <c r="J6520" i="13"/>
  <c r="K6520" i="13" s="1"/>
  <c r="A6520" i="13" s="1"/>
  <c r="J6521" i="13"/>
  <c r="K6521" i="13" s="1"/>
  <c r="A6521" i="13" s="1"/>
  <c r="J6522" i="13"/>
  <c r="K6522" i="13" s="1"/>
  <c r="A6522" i="13" s="1"/>
  <c r="J6523" i="13"/>
  <c r="K6523" i="13" s="1"/>
  <c r="A6523" i="13" s="1"/>
  <c r="J6524" i="13"/>
  <c r="K6524" i="13" s="1"/>
  <c r="A6524" i="13" s="1"/>
  <c r="J6525" i="13"/>
  <c r="K6525" i="13" s="1"/>
  <c r="A6525" i="13" s="1"/>
  <c r="J6526" i="13"/>
  <c r="K6526" i="13" s="1"/>
  <c r="A6526" i="13" s="1"/>
  <c r="J6527" i="13"/>
  <c r="K6527" i="13" s="1"/>
  <c r="A6527" i="13" s="1"/>
  <c r="J6528" i="13"/>
  <c r="K6528" i="13" s="1"/>
  <c r="A6528" i="13" s="1"/>
  <c r="J6529" i="13"/>
  <c r="K6529" i="13" s="1"/>
  <c r="A6529" i="13" s="1"/>
  <c r="J6530" i="13"/>
  <c r="K6530" i="13" s="1"/>
  <c r="A6530" i="13" s="1"/>
  <c r="J6531" i="13"/>
  <c r="K6531" i="13" s="1"/>
  <c r="A6531" i="13" s="1"/>
  <c r="J6532" i="13"/>
  <c r="K6532" i="13" s="1"/>
  <c r="A6532" i="13" s="1"/>
  <c r="J6533" i="13"/>
  <c r="K6533" i="13" s="1"/>
  <c r="A6533" i="13" s="1"/>
  <c r="J6534" i="13"/>
  <c r="K6534" i="13" s="1"/>
  <c r="A6534" i="13" s="1"/>
  <c r="J6535" i="13"/>
  <c r="K6535" i="13" s="1"/>
  <c r="A6535" i="13" s="1"/>
  <c r="J6536" i="13"/>
  <c r="K6536" i="13" s="1"/>
  <c r="A6536" i="13" s="1"/>
  <c r="J6537" i="13"/>
  <c r="K6537" i="13" s="1"/>
  <c r="A6537" i="13" s="1"/>
  <c r="J6538" i="13"/>
  <c r="K6538" i="13" s="1"/>
  <c r="A6538" i="13" s="1"/>
  <c r="J6539" i="13"/>
  <c r="K6539" i="13" s="1"/>
  <c r="A6539" i="13" s="1"/>
  <c r="J6540" i="13"/>
  <c r="K6540" i="13" s="1"/>
  <c r="A6540" i="13" s="1"/>
  <c r="J6541" i="13"/>
  <c r="K6541" i="13" s="1"/>
  <c r="A6541" i="13" s="1"/>
  <c r="J6542" i="13"/>
  <c r="K6542" i="13" s="1"/>
  <c r="A6542" i="13" s="1"/>
  <c r="J6543" i="13"/>
  <c r="K6543" i="13" s="1"/>
  <c r="A6543" i="13" s="1"/>
  <c r="J6544" i="13"/>
  <c r="K6544" i="13" s="1"/>
  <c r="A6544" i="13" s="1"/>
  <c r="J6545" i="13"/>
  <c r="K6545" i="13" s="1"/>
  <c r="A6545" i="13" s="1"/>
  <c r="J6546" i="13"/>
  <c r="K6546" i="13" s="1"/>
  <c r="A6546" i="13" s="1"/>
  <c r="J6547" i="13"/>
  <c r="K6547" i="13" s="1"/>
  <c r="A6547" i="13" s="1"/>
  <c r="J6548" i="13"/>
  <c r="K6548" i="13" s="1"/>
  <c r="A6548" i="13" s="1"/>
  <c r="J6549" i="13"/>
  <c r="K6549" i="13" s="1"/>
  <c r="A6549" i="13" s="1"/>
  <c r="J6550" i="13"/>
  <c r="K6550" i="13" s="1"/>
  <c r="A6550" i="13" s="1"/>
  <c r="J6551" i="13"/>
  <c r="K6551" i="13" s="1"/>
  <c r="A6551" i="13" s="1"/>
  <c r="J6552" i="13"/>
  <c r="K6552" i="13" s="1"/>
  <c r="A6552" i="13" s="1"/>
  <c r="J6553" i="13"/>
  <c r="K6553" i="13" s="1"/>
  <c r="A6553" i="13" s="1"/>
  <c r="J6554" i="13"/>
  <c r="K6554" i="13" s="1"/>
  <c r="A6554" i="13" s="1"/>
  <c r="J6555" i="13"/>
  <c r="K6555" i="13" s="1"/>
  <c r="A6555" i="13" s="1"/>
  <c r="J6556" i="13"/>
  <c r="K6556" i="13" s="1"/>
  <c r="A6556" i="13" s="1"/>
  <c r="J6557" i="13"/>
  <c r="K6557" i="13" s="1"/>
  <c r="A6557" i="13" s="1"/>
  <c r="J6558" i="13"/>
  <c r="K6558" i="13" s="1"/>
  <c r="A6558" i="13" s="1"/>
  <c r="J6559" i="13"/>
  <c r="K6559" i="13" s="1"/>
  <c r="A6559" i="13" s="1"/>
  <c r="J6560" i="13"/>
  <c r="K6560" i="13" s="1"/>
  <c r="A6560" i="13" s="1"/>
  <c r="J6561" i="13"/>
  <c r="K6561" i="13" s="1"/>
  <c r="A6561" i="13" s="1"/>
  <c r="J6562" i="13"/>
  <c r="K6562" i="13" s="1"/>
  <c r="A6562" i="13" s="1"/>
  <c r="J6563" i="13"/>
  <c r="K6563" i="13" s="1"/>
  <c r="A6563" i="13" s="1"/>
  <c r="J6564" i="13"/>
  <c r="K6564" i="13" s="1"/>
  <c r="A6564" i="13" s="1"/>
  <c r="J6565" i="13"/>
  <c r="K6565" i="13" s="1"/>
  <c r="A6565" i="13" s="1"/>
  <c r="J6566" i="13"/>
  <c r="K6566" i="13" s="1"/>
  <c r="A6566" i="13" s="1"/>
  <c r="J6567" i="13"/>
  <c r="K6567" i="13" s="1"/>
  <c r="A6567" i="13" s="1"/>
  <c r="J6568" i="13"/>
  <c r="K6568" i="13" s="1"/>
  <c r="A6568" i="13" s="1"/>
  <c r="J6569" i="13"/>
  <c r="K6569" i="13" s="1"/>
  <c r="A6569" i="13" s="1"/>
  <c r="J6570" i="13"/>
  <c r="K6570" i="13" s="1"/>
  <c r="A6570" i="13" s="1"/>
  <c r="J6571" i="13"/>
  <c r="K6571" i="13" s="1"/>
  <c r="A6571" i="13" s="1"/>
  <c r="J6572" i="13"/>
  <c r="K6572" i="13" s="1"/>
  <c r="A6572" i="13" s="1"/>
  <c r="J6573" i="13"/>
  <c r="K6573" i="13" s="1"/>
  <c r="A6573" i="13" s="1"/>
  <c r="J6574" i="13"/>
  <c r="K6574" i="13" s="1"/>
  <c r="A6574" i="13" s="1"/>
  <c r="J6575" i="13"/>
  <c r="K6575" i="13" s="1"/>
  <c r="A6575" i="13" s="1"/>
  <c r="J6576" i="13"/>
  <c r="K6576" i="13" s="1"/>
  <c r="A6576" i="13" s="1"/>
  <c r="J6577" i="13"/>
  <c r="K6577" i="13" s="1"/>
  <c r="A6577" i="13" s="1"/>
  <c r="J6578" i="13"/>
  <c r="K6578" i="13" s="1"/>
  <c r="A6578" i="13" s="1"/>
  <c r="J6579" i="13"/>
  <c r="K6579" i="13" s="1"/>
  <c r="A6579" i="13" s="1"/>
  <c r="J6580" i="13"/>
  <c r="K6580" i="13" s="1"/>
  <c r="A6580" i="13" s="1"/>
  <c r="J6581" i="13"/>
  <c r="K6581" i="13" s="1"/>
  <c r="A6581" i="13" s="1"/>
  <c r="J6582" i="13"/>
  <c r="K6582" i="13" s="1"/>
  <c r="A6582" i="13" s="1"/>
  <c r="J6583" i="13"/>
  <c r="K6583" i="13" s="1"/>
  <c r="A6583" i="13" s="1"/>
  <c r="J6584" i="13"/>
  <c r="K6584" i="13" s="1"/>
  <c r="A6584" i="13" s="1"/>
  <c r="J6585" i="13"/>
  <c r="K6585" i="13" s="1"/>
  <c r="A6585" i="13" s="1"/>
  <c r="J6586" i="13"/>
  <c r="K6586" i="13" s="1"/>
  <c r="A6586" i="13" s="1"/>
  <c r="J6587" i="13"/>
  <c r="K6587" i="13" s="1"/>
  <c r="A6587" i="13" s="1"/>
  <c r="J6588" i="13"/>
  <c r="K6588" i="13" s="1"/>
  <c r="A6588" i="13" s="1"/>
  <c r="J6589" i="13"/>
  <c r="K6589" i="13" s="1"/>
  <c r="A6589" i="13" s="1"/>
  <c r="J6590" i="13"/>
  <c r="K6590" i="13" s="1"/>
  <c r="A6590" i="13" s="1"/>
  <c r="J6591" i="13"/>
  <c r="K6591" i="13" s="1"/>
  <c r="A6591" i="13" s="1"/>
  <c r="J6592" i="13"/>
  <c r="K6592" i="13" s="1"/>
  <c r="A6592" i="13" s="1"/>
  <c r="J6593" i="13"/>
  <c r="K6593" i="13" s="1"/>
  <c r="A6593" i="13" s="1"/>
  <c r="J6594" i="13"/>
  <c r="K6594" i="13" s="1"/>
  <c r="A6594" i="13" s="1"/>
  <c r="J6595" i="13"/>
  <c r="K6595" i="13" s="1"/>
  <c r="A6595" i="13" s="1"/>
  <c r="J6596" i="13"/>
  <c r="K6596" i="13" s="1"/>
  <c r="A6596" i="13" s="1"/>
  <c r="J6597" i="13"/>
  <c r="K6597" i="13" s="1"/>
  <c r="A6597" i="13" s="1"/>
  <c r="J6598" i="13"/>
  <c r="K6598" i="13" s="1"/>
  <c r="A6598" i="13" s="1"/>
  <c r="J6599" i="13"/>
  <c r="K6599" i="13" s="1"/>
  <c r="A6599" i="13" s="1"/>
  <c r="J6600" i="13"/>
  <c r="K6600" i="13" s="1"/>
  <c r="A6600" i="13" s="1"/>
  <c r="J6601" i="13"/>
  <c r="K6601" i="13" s="1"/>
  <c r="A6601" i="13" s="1"/>
  <c r="J6602" i="13"/>
  <c r="K6602" i="13" s="1"/>
  <c r="A6602" i="13" s="1"/>
  <c r="J6603" i="13"/>
  <c r="K6603" i="13" s="1"/>
  <c r="A6603" i="13" s="1"/>
  <c r="J6604" i="13"/>
  <c r="K6604" i="13" s="1"/>
  <c r="A6604" i="13" s="1"/>
  <c r="J6605" i="13"/>
  <c r="K6605" i="13" s="1"/>
  <c r="A6605" i="13" s="1"/>
  <c r="J6606" i="13"/>
  <c r="K6606" i="13" s="1"/>
  <c r="A6606" i="13" s="1"/>
  <c r="J6607" i="13"/>
  <c r="K6607" i="13" s="1"/>
  <c r="A6607" i="13" s="1"/>
  <c r="J6608" i="13"/>
  <c r="K6608" i="13" s="1"/>
  <c r="A6608" i="13" s="1"/>
  <c r="J6609" i="13"/>
  <c r="K6609" i="13" s="1"/>
  <c r="A6609" i="13" s="1"/>
  <c r="J6610" i="13"/>
  <c r="K6610" i="13" s="1"/>
  <c r="A6610" i="13" s="1"/>
  <c r="J6611" i="13"/>
  <c r="K6611" i="13" s="1"/>
  <c r="A6611" i="13" s="1"/>
  <c r="J6612" i="13"/>
  <c r="K6612" i="13" s="1"/>
  <c r="A6612" i="13" s="1"/>
  <c r="J6613" i="13"/>
  <c r="K6613" i="13" s="1"/>
  <c r="A6613" i="13" s="1"/>
  <c r="J6614" i="13"/>
  <c r="K6614" i="13" s="1"/>
  <c r="A6614" i="13" s="1"/>
  <c r="J6615" i="13"/>
  <c r="K6615" i="13" s="1"/>
  <c r="A6615" i="13" s="1"/>
  <c r="J6616" i="13"/>
  <c r="K6616" i="13" s="1"/>
  <c r="A6616" i="13" s="1"/>
  <c r="J6617" i="13"/>
  <c r="K6617" i="13" s="1"/>
  <c r="A6617" i="13" s="1"/>
  <c r="J6618" i="13"/>
  <c r="K6618" i="13" s="1"/>
  <c r="A6618" i="13" s="1"/>
  <c r="J6619" i="13"/>
  <c r="K6619" i="13" s="1"/>
  <c r="A6619" i="13" s="1"/>
  <c r="J6620" i="13"/>
  <c r="K6620" i="13" s="1"/>
  <c r="A6620" i="13" s="1"/>
  <c r="J6621" i="13"/>
  <c r="K6621" i="13" s="1"/>
  <c r="A6621" i="13" s="1"/>
  <c r="J6622" i="13"/>
  <c r="K6622" i="13" s="1"/>
  <c r="A6622" i="13" s="1"/>
  <c r="J6623" i="13"/>
  <c r="K6623" i="13" s="1"/>
  <c r="A6623" i="13" s="1"/>
  <c r="J6624" i="13"/>
  <c r="K6624" i="13" s="1"/>
  <c r="A6624" i="13" s="1"/>
  <c r="J6625" i="13"/>
  <c r="K6625" i="13" s="1"/>
  <c r="A6625" i="13" s="1"/>
  <c r="J6626" i="13"/>
  <c r="K6626" i="13" s="1"/>
  <c r="A6626" i="13" s="1"/>
  <c r="J6627" i="13"/>
  <c r="K6627" i="13" s="1"/>
  <c r="A6627" i="13" s="1"/>
  <c r="J6628" i="13"/>
  <c r="K6628" i="13" s="1"/>
  <c r="A6628" i="13" s="1"/>
  <c r="J6629" i="13"/>
  <c r="K6629" i="13" s="1"/>
  <c r="A6629" i="13" s="1"/>
  <c r="J6630" i="13"/>
  <c r="K6630" i="13" s="1"/>
  <c r="A6630" i="13" s="1"/>
  <c r="J6631" i="13"/>
  <c r="K6631" i="13" s="1"/>
  <c r="A6631" i="13" s="1"/>
  <c r="J6632" i="13"/>
  <c r="K6632" i="13" s="1"/>
  <c r="A6632" i="13" s="1"/>
  <c r="J6633" i="13"/>
  <c r="K6633" i="13" s="1"/>
  <c r="A6633" i="13" s="1"/>
  <c r="J6634" i="13"/>
  <c r="K6634" i="13" s="1"/>
  <c r="A6634" i="13" s="1"/>
  <c r="J6635" i="13"/>
  <c r="K6635" i="13" s="1"/>
  <c r="A6635" i="13" s="1"/>
  <c r="J6636" i="13"/>
  <c r="K6636" i="13" s="1"/>
  <c r="A6636" i="13" s="1"/>
  <c r="J6637" i="13"/>
  <c r="K6637" i="13" s="1"/>
  <c r="A6637" i="13" s="1"/>
  <c r="J6638" i="13"/>
  <c r="K6638" i="13" s="1"/>
  <c r="A6638" i="13" s="1"/>
  <c r="J6639" i="13"/>
  <c r="K6639" i="13" s="1"/>
  <c r="A6639" i="13" s="1"/>
  <c r="J6640" i="13"/>
  <c r="K6640" i="13" s="1"/>
  <c r="A6640" i="13" s="1"/>
  <c r="J6641" i="13"/>
  <c r="K6641" i="13" s="1"/>
  <c r="A6641" i="13" s="1"/>
  <c r="J6642" i="13"/>
  <c r="K6642" i="13" s="1"/>
  <c r="A6642" i="13" s="1"/>
  <c r="J6643" i="13"/>
  <c r="K6643" i="13" s="1"/>
  <c r="A6643" i="13" s="1"/>
  <c r="J6644" i="13"/>
  <c r="K6644" i="13" s="1"/>
  <c r="A6644" i="13" s="1"/>
  <c r="J6645" i="13"/>
  <c r="K6645" i="13" s="1"/>
  <c r="A6645" i="13" s="1"/>
  <c r="J6646" i="13"/>
  <c r="K6646" i="13" s="1"/>
  <c r="A6646" i="13" s="1"/>
  <c r="J6647" i="13"/>
  <c r="K6647" i="13" s="1"/>
  <c r="A6647" i="13" s="1"/>
  <c r="J6648" i="13"/>
  <c r="K6648" i="13" s="1"/>
  <c r="A6648" i="13" s="1"/>
  <c r="J6649" i="13"/>
  <c r="K6649" i="13" s="1"/>
  <c r="A6649" i="13" s="1"/>
  <c r="J6650" i="13"/>
  <c r="K6650" i="13" s="1"/>
  <c r="A6650" i="13" s="1"/>
  <c r="J6651" i="13"/>
  <c r="K6651" i="13" s="1"/>
  <c r="A6651" i="13" s="1"/>
  <c r="J6652" i="13"/>
  <c r="K6652" i="13" s="1"/>
  <c r="A6652" i="13" s="1"/>
  <c r="J6653" i="13"/>
  <c r="K6653" i="13" s="1"/>
  <c r="A6653" i="13" s="1"/>
  <c r="J6654" i="13"/>
  <c r="K6654" i="13" s="1"/>
  <c r="A6654" i="13" s="1"/>
  <c r="J6655" i="13"/>
  <c r="K6655" i="13" s="1"/>
  <c r="A6655" i="13" s="1"/>
  <c r="J6656" i="13"/>
  <c r="K6656" i="13" s="1"/>
  <c r="A6656" i="13" s="1"/>
  <c r="J6657" i="13"/>
  <c r="K6657" i="13" s="1"/>
  <c r="A6657" i="13" s="1"/>
  <c r="J6658" i="13"/>
  <c r="K6658" i="13" s="1"/>
  <c r="A6658" i="13" s="1"/>
  <c r="J6659" i="13"/>
  <c r="K6659" i="13" s="1"/>
  <c r="A6659" i="13" s="1"/>
  <c r="J6660" i="13"/>
  <c r="K6660" i="13" s="1"/>
  <c r="A6660" i="13" s="1"/>
  <c r="J6661" i="13"/>
  <c r="K6661" i="13" s="1"/>
  <c r="A6661" i="13" s="1"/>
  <c r="J6662" i="13"/>
  <c r="K6662" i="13" s="1"/>
  <c r="A6662" i="13" s="1"/>
  <c r="J6663" i="13"/>
  <c r="K6663" i="13" s="1"/>
  <c r="A6663" i="13" s="1"/>
  <c r="J6664" i="13"/>
  <c r="K6664" i="13" s="1"/>
  <c r="A6664" i="13" s="1"/>
  <c r="J6665" i="13"/>
  <c r="K6665" i="13" s="1"/>
  <c r="A6665" i="13" s="1"/>
  <c r="J6666" i="13"/>
  <c r="K6666" i="13" s="1"/>
  <c r="A6666" i="13" s="1"/>
  <c r="J6667" i="13"/>
  <c r="K6667" i="13" s="1"/>
  <c r="A6667" i="13" s="1"/>
  <c r="J6668" i="13"/>
  <c r="K6668" i="13" s="1"/>
  <c r="A6668" i="13" s="1"/>
  <c r="J6669" i="13"/>
  <c r="K6669" i="13" s="1"/>
  <c r="A6669" i="13" s="1"/>
  <c r="J6670" i="13"/>
  <c r="K6670" i="13" s="1"/>
  <c r="A6670" i="13" s="1"/>
  <c r="J6671" i="13"/>
  <c r="K6671" i="13" s="1"/>
  <c r="A6671" i="13" s="1"/>
  <c r="J6672" i="13"/>
  <c r="K6672" i="13" s="1"/>
  <c r="A6672" i="13" s="1"/>
  <c r="J6673" i="13"/>
  <c r="K6673" i="13" s="1"/>
  <c r="A6673" i="13" s="1"/>
  <c r="J6674" i="13"/>
  <c r="K6674" i="13" s="1"/>
  <c r="A6674" i="13" s="1"/>
  <c r="J6675" i="13"/>
  <c r="K6675" i="13" s="1"/>
  <c r="A6675" i="13" s="1"/>
  <c r="J6676" i="13"/>
  <c r="K6676" i="13" s="1"/>
  <c r="A6676" i="13" s="1"/>
  <c r="J6677" i="13"/>
  <c r="K6677" i="13" s="1"/>
  <c r="A6677" i="13" s="1"/>
  <c r="J6678" i="13"/>
  <c r="K6678" i="13" s="1"/>
  <c r="A6678" i="13" s="1"/>
  <c r="J6679" i="13"/>
  <c r="K6679" i="13" s="1"/>
  <c r="A6679" i="13" s="1"/>
  <c r="J6680" i="13"/>
  <c r="K6680" i="13" s="1"/>
  <c r="A6680" i="13" s="1"/>
  <c r="J6681" i="13"/>
  <c r="K6681" i="13" s="1"/>
  <c r="A6681" i="13" s="1"/>
  <c r="J6682" i="13"/>
  <c r="K6682" i="13" s="1"/>
  <c r="A6682" i="13" s="1"/>
  <c r="J6683" i="13"/>
  <c r="K6683" i="13" s="1"/>
  <c r="A6683" i="13" s="1"/>
  <c r="J6684" i="13"/>
  <c r="K6684" i="13" s="1"/>
  <c r="A6684" i="13" s="1"/>
  <c r="J6685" i="13"/>
  <c r="K6685" i="13" s="1"/>
  <c r="A6685" i="13" s="1"/>
  <c r="J6686" i="13"/>
  <c r="K6686" i="13" s="1"/>
  <c r="A6686" i="13" s="1"/>
  <c r="J6687" i="13"/>
  <c r="K6687" i="13" s="1"/>
  <c r="A6687" i="13" s="1"/>
  <c r="J6688" i="13"/>
  <c r="K6688" i="13" s="1"/>
  <c r="A6688" i="13" s="1"/>
  <c r="J6689" i="13"/>
  <c r="K6689" i="13" s="1"/>
  <c r="A6689" i="13" s="1"/>
  <c r="J6690" i="13"/>
  <c r="K6690" i="13" s="1"/>
  <c r="A6690" i="13" s="1"/>
  <c r="J6691" i="13"/>
  <c r="K6691" i="13" s="1"/>
  <c r="A6691" i="13" s="1"/>
  <c r="J6692" i="13"/>
  <c r="K6692" i="13" s="1"/>
  <c r="A6692" i="13" s="1"/>
  <c r="J6693" i="13"/>
  <c r="K6693" i="13" s="1"/>
  <c r="A6693" i="13" s="1"/>
  <c r="J6694" i="13"/>
  <c r="K6694" i="13" s="1"/>
  <c r="A6694" i="13" s="1"/>
  <c r="J6695" i="13"/>
  <c r="K6695" i="13" s="1"/>
  <c r="A6695" i="13" s="1"/>
  <c r="J6696" i="13"/>
  <c r="K6696" i="13" s="1"/>
  <c r="A6696" i="13" s="1"/>
  <c r="J6697" i="13"/>
  <c r="K6697" i="13" s="1"/>
  <c r="A6697" i="13" s="1"/>
  <c r="J6698" i="13"/>
  <c r="K6698" i="13" s="1"/>
  <c r="A6698" i="13" s="1"/>
  <c r="J6699" i="13"/>
  <c r="K6699" i="13" s="1"/>
  <c r="A6699" i="13" s="1"/>
  <c r="J6700" i="13"/>
  <c r="K6700" i="13" s="1"/>
  <c r="A6700" i="13" s="1"/>
  <c r="J6701" i="13"/>
  <c r="K6701" i="13" s="1"/>
  <c r="A6701" i="13" s="1"/>
  <c r="J6702" i="13"/>
  <c r="K6702" i="13" s="1"/>
  <c r="A6702" i="13" s="1"/>
  <c r="J6703" i="13"/>
  <c r="K6703" i="13" s="1"/>
  <c r="A6703" i="13" s="1"/>
  <c r="J6704" i="13"/>
  <c r="K6704" i="13" s="1"/>
  <c r="A6704" i="13" s="1"/>
  <c r="J6705" i="13"/>
  <c r="K6705" i="13" s="1"/>
  <c r="A6705" i="13" s="1"/>
  <c r="J6706" i="13"/>
  <c r="K6706" i="13" s="1"/>
  <c r="A6706" i="13" s="1"/>
  <c r="J6707" i="13"/>
  <c r="K6707" i="13" s="1"/>
  <c r="A6707" i="13" s="1"/>
  <c r="J6708" i="13"/>
  <c r="K6708" i="13" s="1"/>
  <c r="A6708" i="13" s="1"/>
  <c r="J6709" i="13"/>
  <c r="K6709" i="13" s="1"/>
  <c r="A6709" i="13" s="1"/>
  <c r="J6710" i="13"/>
  <c r="K6710" i="13" s="1"/>
  <c r="A6710" i="13" s="1"/>
  <c r="J6711" i="13"/>
  <c r="K6711" i="13" s="1"/>
  <c r="A6711" i="13" s="1"/>
  <c r="J6712" i="13"/>
  <c r="K6712" i="13" s="1"/>
  <c r="A6712" i="13" s="1"/>
  <c r="J6713" i="13"/>
  <c r="K6713" i="13" s="1"/>
  <c r="A6713" i="13" s="1"/>
  <c r="J6714" i="13"/>
  <c r="K6714" i="13" s="1"/>
  <c r="A6714" i="13" s="1"/>
  <c r="J6715" i="13"/>
  <c r="K6715" i="13" s="1"/>
  <c r="A6715" i="13" s="1"/>
  <c r="J6716" i="13"/>
  <c r="K6716" i="13" s="1"/>
  <c r="A6716" i="13" s="1"/>
  <c r="J6717" i="13"/>
  <c r="K6717" i="13" s="1"/>
  <c r="A6717" i="13" s="1"/>
  <c r="J6718" i="13"/>
  <c r="K6718" i="13" s="1"/>
  <c r="A6718" i="13" s="1"/>
  <c r="J6719" i="13"/>
  <c r="K6719" i="13" s="1"/>
  <c r="A6719" i="13" s="1"/>
  <c r="J6720" i="13"/>
  <c r="K6720" i="13" s="1"/>
  <c r="A6720" i="13" s="1"/>
  <c r="J6721" i="13"/>
  <c r="K6721" i="13" s="1"/>
  <c r="A6721" i="13" s="1"/>
  <c r="J6722" i="13"/>
  <c r="K6722" i="13" s="1"/>
  <c r="A6722" i="13" s="1"/>
  <c r="J6723" i="13"/>
  <c r="K6723" i="13" s="1"/>
  <c r="A6723" i="13" s="1"/>
  <c r="J6724" i="13"/>
  <c r="K6724" i="13" s="1"/>
  <c r="A6724" i="13" s="1"/>
  <c r="J6725" i="13"/>
  <c r="K6725" i="13" s="1"/>
  <c r="A6725" i="13" s="1"/>
  <c r="J6726" i="13"/>
  <c r="K6726" i="13" s="1"/>
  <c r="A6726" i="13" s="1"/>
  <c r="J6727" i="13"/>
  <c r="K6727" i="13" s="1"/>
  <c r="A6727" i="13" s="1"/>
  <c r="J6728" i="13"/>
  <c r="K6728" i="13" s="1"/>
  <c r="A6728" i="13" s="1"/>
  <c r="J6729" i="13"/>
  <c r="K6729" i="13" s="1"/>
  <c r="A6729" i="13" s="1"/>
  <c r="J6730" i="13"/>
  <c r="K6730" i="13" s="1"/>
  <c r="A6730" i="13" s="1"/>
  <c r="J6731" i="13"/>
  <c r="K6731" i="13" s="1"/>
  <c r="A6731" i="13" s="1"/>
  <c r="J6732" i="13"/>
  <c r="K6732" i="13" s="1"/>
  <c r="A6732" i="13" s="1"/>
  <c r="J6733" i="13"/>
  <c r="K6733" i="13" s="1"/>
  <c r="A6733" i="13" s="1"/>
  <c r="J6734" i="13"/>
  <c r="K6734" i="13" s="1"/>
  <c r="A6734" i="13" s="1"/>
  <c r="J6735" i="13"/>
  <c r="K6735" i="13" s="1"/>
  <c r="A6735" i="13" s="1"/>
  <c r="J6736" i="13"/>
  <c r="K6736" i="13" s="1"/>
  <c r="A6736" i="13" s="1"/>
  <c r="J6737" i="13"/>
  <c r="K6737" i="13" s="1"/>
  <c r="A6737" i="13" s="1"/>
  <c r="J6738" i="13"/>
  <c r="K6738" i="13" s="1"/>
  <c r="A6738" i="13" s="1"/>
  <c r="J6739" i="13"/>
  <c r="K6739" i="13" s="1"/>
  <c r="A6739" i="13" s="1"/>
  <c r="J6740" i="13"/>
  <c r="K6740" i="13" s="1"/>
  <c r="A6740" i="13" s="1"/>
  <c r="J6741" i="13"/>
  <c r="K6741" i="13" s="1"/>
  <c r="A6741" i="13" s="1"/>
  <c r="J6742" i="13"/>
  <c r="K6742" i="13" s="1"/>
  <c r="A6742" i="13" s="1"/>
  <c r="J6743" i="13"/>
  <c r="K6743" i="13" s="1"/>
  <c r="A6743" i="13" s="1"/>
  <c r="J6744" i="13"/>
  <c r="K6744" i="13" s="1"/>
  <c r="A6744" i="13" s="1"/>
  <c r="J6745" i="13"/>
  <c r="K6745" i="13" s="1"/>
  <c r="A6745" i="13" s="1"/>
  <c r="J6746" i="13"/>
  <c r="K6746" i="13" s="1"/>
  <c r="A6746" i="13" s="1"/>
  <c r="J6747" i="13"/>
  <c r="K6747" i="13" s="1"/>
  <c r="A6747" i="13" s="1"/>
  <c r="J6748" i="13"/>
  <c r="K6748" i="13" s="1"/>
  <c r="A6748" i="13" s="1"/>
  <c r="J6749" i="13"/>
  <c r="K6749" i="13" s="1"/>
  <c r="A6749" i="13" s="1"/>
  <c r="J6750" i="13"/>
  <c r="K6750" i="13" s="1"/>
  <c r="A6750" i="13" s="1"/>
  <c r="J6751" i="13"/>
  <c r="K6751" i="13" s="1"/>
  <c r="A6751" i="13" s="1"/>
  <c r="J6752" i="13"/>
  <c r="K6752" i="13" s="1"/>
  <c r="A6752" i="13" s="1"/>
  <c r="J6753" i="13"/>
  <c r="K6753" i="13" s="1"/>
  <c r="A6753" i="13" s="1"/>
  <c r="J6754" i="13"/>
  <c r="K6754" i="13" s="1"/>
  <c r="A6754" i="13" s="1"/>
  <c r="J6755" i="13"/>
  <c r="K6755" i="13" s="1"/>
  <c r="A6755" i="13" s="1"/>
  <c r="J6756" i="13"/>
  <c r="K6756" i="13" s="1"/>
  <c r="A6756" i="13" s="1"/>
  <c r="J6757" i="13"/>
  <c r="K6757" i="13" s="1"/>
  <c r="A6757" i="13" s="1"/>
  <c r="J6758" i="13"/>
  <c r="K6758" i="13" s="1"/>
  <c r="A6758" i="13" s="1"/>
  <c r="J6759" i="13"/>
  <c r="K6759" i="13" s="1"/>
  <c r="A6759" i="13" s="1"/>
  <c r="J6760" i="13"/>
  <c r="K6760" i="13" s="1"/>
  <c r="A6760" i="13" s="1"/>
  <c r="J6761" i="13"/>
  <c r="K6761" i="13" s="1"/>
  <c r="A6761" i="13" s="1"/>
  <c r="J6762" i="13"/>
  <c r="K6762" i="13" s="1"/>
  <c r="A6762" i="13" s="1"/>
  <c r="J6763" i="13"/>
  <c r="K6763" i="13" s="1"/>
  <c r="A6763" i="13" s="1"/>
  <c r="J6764" i="13"/>
  <c r="K6764" i="13" s="1"/>
  <c r="A6764" i="13" s="1"/>
  <c r="J6765" i="13"/>
  <c r="K6765" i="13" s="1"/>
  <c r="A6765" i="13" s="1"/>
  <c r="J6766" i="13"/>
  <c r="K6766" i="13" s="1"/>
  <c r="A6766" i="13" s="1"/>
  <c r="J6767" i="13"/>
  <c r="K6767" i="13" s="1"/>
  <c r="A6767" i="13" s="1"/>
  <c r="J6768" i="13"/>
  <c r="K6768" i="13" s="1"/>
  <c r="A6768" i="13" s="1"/>
  <c r="J6769" i="13"/>
  <c r="K6769" i="13" s="1"/>
  <c r="A6769" i="13" s="1"/>
  <c r="J6770" i="13"/>
  <c r="K6770" i="13" s="1"/>
  <c r="A6770" i="13" s="1"/>
  <c r="J6771" i="13"/>
  <c r="K6771" i="13" s="1"/>
  <c r="A6771" i="13" s="1"/>
  <c r="J6772" i="13"/>
  <c r="K6772" i="13" s="1"/>
  <c r="A6772" i="13" s="1"/>
  <c r="J6773" i="13"/>
  <c r="K6773" i="13" s="1"/>
  <c r="A6773" i="13" s="1"/>
  <c r="J6774" i="13"/>
  <c r="K6774" i="13" s="1"/>
  <c r="A6774" i="13" s="1"/>
  <c r="J6775" i="13"/>
  <c r="K6775" i="13" s="1"/>
  <c r="A6775" i="13" s="1"/>
  <c r="J6776" i="13"/>
  <c r="K6776" i="13" s="1"/>
  <c r="A6776" i="13" s="1"/>
  <c r="J6777" i="13"/>
  <c r="K6777" i="13" s="1"/>
  <c r="A6777" i="13" s="1"/>
  <c r="J6778" i="13"/>
  <c r="K6778" i="13" s="1"/>
  <c r="A6778" i="13" s="1"/>
  <c r="J6779" i="13"/>
  <c r="K6779" i="13" s="1"/>
  <c r="A6779" i="13" s="1"/>
  <c r="J6780" i="13"/>
  <c r="K6780" i="13" s="1"/>
  <c r="A6780" i="13" s="1"/>
  <c r="J6781" i="13"/>
  <c r="K6781" i="13" s="1"/>
  <c r="A6781" i="13" s="1"/>
  <c r="J6782" i="13"/>
  <c r="K6782" i="13" s="1"/>
  <c r="A6782" i="13" s="1"/>
  <c r="J6783" i="13"/>
  <c r="K6783" i="13" s="1"/>
  <c r="A6783" i="13" s="1"/>
  <c r="J6784" i="13"/>
  <c r="K6784" i="13" s="1"/>
  <c r="A6784" i="13" s="1"/>
  <c r="J6785" i="13"/>
  <c r="K6785" i="13" s="1"/>
  <c r="A6785" i="13" s="1"/>
  <c r="J6786" i="13"/>
  <c r="K6786" i="13" s="1"/>
  <c r="A6786" i="13" s="1"/>
  <c r="J6787" i="13"/>
  <c r="K6787" i="13" s="1"/>
  <c r="A6787" i="13" s="1"/>
  <c r="J6788" i="13"/>
  <c r="K6788" i="13" s="1"/>
  <c r="A6788" i="13" s="1"/>
  <c r="J6789" i="13"/>
  <c r="K6789" i="13" s="1"/>
  <c r="A6789" i="13" s="1"/>
  <c r="J6790" i="13"/>
  <c r="K6790" i="13" s="1"/>
  <c r="A6790" i="13" s="1"/>
  <c r="J6791" i="13"/>
  <c r="K6791" i="13" s="1"/>
  <c r="A6791" i="13" s="1"/>
  <c r="J6792" i="13"/>
  <c r="K6792" i="13" s="1"/>
  <c r="A6792" i="13" s="1"/>
  <c r="J6793" i="13"/>
  <c r="K6793" i="13" s="1"/>
  <c r="A6793" i="13" s="1"/>
  <c r="J6794" i="13"/>
  <c r="K6794" i="13" s="1"/>
  <c r="A6794" i="13" s="1"/>
  <c r="J6795" i="13"/>
  <c r="K6795" i="13" s="1"/>
  <c r="A6795" i="13" s="1"/>
  <c r="J6796" i="13"/>
  <c r="K6796" i="13" s="1"/>
  <c r="A6796" i="13" s="1"/>
  <c r="J6797" i="13"/>
  <c r="K6797" i="13" s="1"/>
  <c r="A6797" i="13" s="1"/>
  <c r="J6798" i="13"/>
  <c r="K6798" i="13" s="1"/>
  <c r="A6798" i="13" s="1"/>
  <c r="J6799" i="13"/>
  <c r="K6799" i="13" s="1"/>
  <c r="A6799" i="13" s="1"/>
  <c r="J6800" i="13"/>
  <c r="K6800" i="13" s="1"/>
  <c r="A6800" i="13" s="1"/>
  <c r="J6801" i="13"/>
  <c r="K6801" i="13" s="1"/>
  <c r="A6801" i="13" s="1"/>
  <c r="J6802" i="13"/>
  <c r="K6802" i="13" s="1"/>
  <c r="A6802" i="13" s="1"/>
  <c r="J6803" i="13"/>
  <c r="K6803" i="13" s="1"/>
  <c r="A6803" i="13" s="1"/>
  <c r="J6804" i="13"/>
  <c r="K6804" i="13" s="1"/>
  <c r="A6804" i="13" s="1"/>
  <c r="J6805" i="13"/>
  <c r="K6805" i="13" s="1"/>
  <c r="A6805" i="13" s="1"/>
  <c r="J6806" i="13"/>
  <c r="K6806" i="13" s="1"/>
  <c r="A6806" i="13" s="1"/>
  <c r="J6807" i="13"/>
  <c r="K6807" i="13" s="1"/>
  <c r="A6807" i="13" s="1"/>
  <c r="J6808" i="13"/>
  <c r="K6808" i="13" s="1"/>
  <c r="A6808" i="13" s="1"/>
  <c r="J6809" i="13"/>
  <c r="K6809" i="13" s="1"/>
  <c r="A6809" i="13" s="1"/>
  <c r="J6810" i="13"/>
  <c r="K6810" i="13" s="1"/>
  <c r="A6810" i="13" s="1"/>
  <c r="J6811" i="13"/>
  <c r="K6811" i="13" s="1"/>
  <c r="A6811" i="13" s="1"/>
  <c r="J6812" i="13"/>
  <c r="K6812" i="13" s="1"/>
  <c r="A6812" i="13" s="1"/>
  <c r="J6813" i="13"/>
  <c r="K6813" i="13" s="1"/>
  <c r="A6813" i="13" s="1"/>
  <c r="J6814" i="13"/>
  <c r="K6814" i="13" s="1"/>
  <c r="A6814" i="13" s="1"/>
  <c r="J6815" i="13"/>
  <c r="K6815" i="13" s="1"/>
  <c r="A6815" i="13" s="1"/>
  <c r="J6816" i="13"/>
  <c r="K6816" i="13" s="1"/>
  <c r="A6816" i="13" s="1"/>
  <c r="J6817" i="13"/>
  <c r="K6817" i="13" s="1"/>
  <c r="A6817" i="13" s="1"/>
  <c r="J6818" i="13"/>
  <c r="K6818" i="13" s="1"/>
  <c r="A6818" i="13" s="1"/>
  <c r="J6819" i="13"/>
  <c r="K6819" i="13" s="1"/>
  <c r="A6819" i="13" s="1"/>
  <c r="J6820" i="13"/>
  <c r="K6820" i="13" s="1"/>
  <c r="A6820" i="13" s="1"/>
  <c r="J6821" i="13"/>
  <c r="K6821" i="13" s="1"/>
  <c r="A6821" i="13" s="1"/>
  <c r="J6822" i="13"/>
  <c r="K6822" i="13" s="1"/>
  <c r="A6822" i="13" s="1"/>
  <c r="J6823" i="13"/>
  <c r="K6823" i="13" s="1"/>
  <c r="A6823" i="13" s="1"/>
  <c r="J6824" i="13"/>
  <c r="K6824" i="13" s="1"/>
  <c r="A6824" i="13" s="1"/>
  <c r="J6825" i="13"/>
  <c r="K6825" i="13" s="1"/>
  <c r="A6825" i="13" s="1"/>
  <c r="J6826" i="13"/>
  <c r="K6826" i="13" s="1"/>
  <c r="A6826" i="13" s="1"/>
  <c r="J6827" i="13"/>
  <c r="K6827" i="13" s="1"/>
  <c r="A6827" i="13" s="1"/>
  <c r="J6828" i="13"/>
  <c r="K6828" i="13" s="1"/>
  <c r="A6828" i="13" s="1"/>
  <c r="J6829" i="13"/>
  <c r="K6829" i="13" s="1"/>
  <c r="A6829" i="13" s="1"/>
  <c r="J6830" i="13"/>
  <c r="K6830" i="13" s="1"/>
  <c r="A6830" i="13" s="1"/>
  <c r="J6831" i="13"/>
  <c r="K6831" i="13" s="1"/>
  <c r="A6831" i="13" s="1"/>
  <c r="J6832" i="13"/>
  <c r="K6832" i="13" s="1"/>
  <c r="A6832" i="13" s="1"/>
  <c r="J6833" i="13"/>
  <c r="K6833" i="13" s="1"/>
  <c r="A6833" i="13" s="1"/>
  <c r="J6834" i="13"/>
  <c r="K6834" i="13" s="1"/>
  <c r="A6834" i="13" s="1"/>
  <c r="J6835" i="13"/>
  <c r="K6835" i="13" s="1"/>
  <c r="A6835" i="13" s="1"/>
  <c r="J6836" i="13"/>
  <c r="K6836" i="13" s="1"/>
  <c r="A6836" i="13" s="1"/>
  <c r="J6837" i="13"/>
  <c r="K6837" i="13" s="1"/>
  <c r="A6837" i="13" s="1"/>
  <c r="J6838" i="13"/>
  <c r="K6838" i="13" s="1"/>
  <c r="A6838" i="13" s="1"/>
  <c r="J6839" i="13"/>
  <c r="K6839" i="13" s="1"/>
  <c r="A6839" i="13" s="1"/>
  <c r="J6840" i="13"/>
  <c r="K6840" i="13" s="1"/>
  <c r="A6840" i="13" s="1"/>
  <c r="J6841" i="13"/>
  <c r="K6841" i="13" s="1"/>
  <c r="A6841" i="13" s="1"/>
  <c r="J6842" i="13"/>
  <c r="K6842" i="13" s="1"/>
  <c r="A6842" i="13" s="1"/>
  <c r="J6843" i="13"/>
  <c r="K6843" i="13" s="1"/>
  <c r="A6843" i="13" s="1"/>
  <c r="J6844" i="13"/>
  <c r="K6844" i="13" s="1"/>
  <c r="A6844" i="13" s="1"/>
  <c r="J6845" i="13"/>
  <c r="K6845" i="13" s="1"/>
  <c r="A6845" i="13" s="1"/>
  <c r="J6846" i="13"/>
  <c r="K6846" i="13" s="1"/>
  <c r="A6846" i="13" s="1"/>
  <c r="J6847" i="13"/>
  <c r="K6847" i="13" s="1"/>
  <c r="A6847" i="13" s="1"/>
  <c r="J6848" i="13"/>
  <c r="K6848" i="13" s="1"/>
  <c r="A6848" i="13" s="1"/>
  <c r="J6849" i="13"/>
  <c r="K6849" i="13" s="1"/>
  <c r="A6849" i="13" s="1"/>
  <c r="J6850" i="13"/>
  <c r="K6850" i="13" s="1"/>
  <c r="A6850" i="13" s="1"/>
  <c r="J6851" i="13"/>
  <c r="K6851" i="13" s="1"/>
  <c r="A6851" i="13" s="1"/>
  <c r="J6852" i="13"/>
  <c r="K6852" i="13" s="1"/>
  <c r="A6852" i="13" s="1"/>
  <c r="J6853" i="13"/>
  <c r="K6853" i="13" s="1"/>
  <c r="A6853" i="13" s="1"/>
  <c r="J6854" i="13"/>
  <c r="K6854" i="13" s="1"/>
  <c r="A6854" i="13" s="1"/>
  <c r="J6855" i="13"/>
  <c r="K6855" i="13" s="1"/>
  <c r="A6855" i="13" s="1"/>
  <c r="J6856" i="13"/>
  <c r="K6856" i="13" s="1"/>
  <c r="A6856" i="13" s="1"/>
  <c r="J6857" i="13"/>
  <c r="K6857" i="13" s="1"/>
  <c r="A6857" i="13" s="1"/>
  <c r="J6858" i="13"/>
  <c r="K6858" i="13" s="1"/>
  <c r="A6858" i="13" s="1"/>
  <c r="J6859" i="13"/>
  <c r="K6859" i="13" s="1"/>
  <c r="A6859" i="13" s="1"/>
  <c r="J6860" i="13"/>
  <c r="K6860" i="13" s="1"/>
  <c r="A6860" i="13" s="1"/>
  <c r="J6861" i="13"/>
  <c r="K6861" i="13" s="1"/>
  <c r="A6861" i="13" s="1"/>
  <c r="J6862" i="13"/>
  <c r="K6862" i="13" s="1"/>
  <c r="A6862" i="13" s="1"/>
  <c r="J6863" i="13"/>
  <c r="K6863" i="13" s="1"/>
  <c r="A6863" i="13" s="1"/>
  <c r="J6864" i="13"/>
  <c r="K6864" i="13" s="1"/>
  <c r="A6864" i="13" s="1"/>
  <c r="J6865" i="13"/>
  <c r="K6865" i="13" s="1"/>
  <c r="A6865" i="13" s="1"/>
  <c r="J6866" i="13"/>
  <c r="K6866" i="13" s="1"/>
  <c r="A6866" i="13" s="1"/>
  <c r="J6867" i="13"/>
  <c r="K6867" i="13" s="1"/>
  <c r="A6867" i="13" s="1"/>
  <c r="J6868" i="13"/>
  <c r="K6868" i="13" s="1"/>
  <c r="A6868" i="13" s="1"/>
  <c r="J6869" i="13"/>
  <c r="K6869" i="13" s="1"/>
  <c r="A6869" i="13" s="1"/>
  <c r="J6870" i="13"/>
  <c r="K6870" i="13" s="1"/>
  <c r="A6870" i="13" s="1"/>
  <c r="J6871" i="13"/>
  <c r="K6871" i="13" s="1"/>
  <c r="A6871" i="13" s="1"/>
  <c r="J6872" i="13"/>
  <c r="K6872" i="13" s="1"/>
  <c r="A6872" i="13" s="1"/>
  <c r="J6873" i="13"/>
  <c r="K6873" i="13" s="1"/>
  <c r="A6873" i="13" s="1"/>
  <c r="J6874" i="13"/>
  <c r="K6874" i="13" s="1"/>
  <c r="A6874" i="13" s="1"/>
  <c r="J6875" i="13"/>
  <c r="K6875" i="13" s="1"/>
  <c r="A6875" i="13" s="1"/>
  <c r="J6876" i="13"/>
  <c r="K6876" i="13" s="1"/>
  <c r="A6876" i="13" s="1"/>
  <c r="J6877" i="13"/>
  <c r="K6877" i="13" s="1"/>
  <c r="A6877" i="13" s="1"/>
  <c r="J6878" i="13"/>
  <c r="K6878" i="13" s="1"/>
  <c r="A6878" i="13" s="1"/>
  <c r="J6879" i="13"/>
  <c r="K6879" i="13" s="1"/>
  <c r="A6879" i="13" s="1"/>
  <c r="J6880" i="13"/>
  <c r="K6880" i="13" s="1"/>
  <c r="A6880" i="13" s="1"/>
  <c r="J6881" i="13"/>
  <c r="K6881" i="13" s="1"/>
  <c r="A6881" i="13" s="1"/>
  <c r="J6882" i="13"/>
  <c r="K6882" i="13" s="1"/>
  <c r="A6882" i="13" s="1"/>
  <c r="J6883" i="13"/>
  <c r="K6883" i="13" s="1"/>
  <c r="A6883" i="13" s="1"/>
  <c r="J6884" i="13"/>
  <c r="K6884" i="13" s="1"/>
  <c r="A6884" i="13" s="1"/>
  <c r="J6885" i="13"/>
  <c r="K6885" i="13" s="1"/>
  <c r="A6885" i="13" s="1"/>
  <c r="J6886" i="13"/>
  <c r="K6886" i="13" s="1"/>
  <c r="A6886" i="13" s="1"/>
  <c r="J6887" i="13"/>
  <c r="K6887" i="13" s="1"/>
  <c r="A6887" i="13" s="1"/>
  <c r="J6888" i="13"/>
  <c r="K6888" i="13" s="1"/>
  <c r="A6888" i="13" s="1"/>
  <c r="J6889" i="13"/>
  <c r="K6889" i="13" s="1"/>
  <c r="A6889" i="13" s="1"/>
  <c r="J6890" i="13"/>
  <c r="K6890" i="13" s="1"/>
  <c r="A6890" i="13" s="1"/>
  <c r="J6891" i="13"/>
  <c r="K6891" i="13" s="1"/>
  <c r="A6891" i="13" s="1"/>
  <c r="J6892" i="13"/>
  <c r="K6892" i="13" s="1"/>
  <c r="A6892" i="13" s="1"/>
  <c r="J6893" i="13"/>
  <c r="K6893" i="13" s="1"/>
  <c r="A6893" i="13" s="1"/>
  <c r="J6894" i="13"/>
  <c r="K6894" i="13" s="1"/>
  <c r="A6894" i="13" s="1"/>
  <c r="J6895" i="13"/>
  <c r="K6895" i="13" s="1"/>
  <c r="A6895" i="13" s="1"/>
  <c r="J6896" i="13"/>
  <c r="K6896" i="13" s="1"/>
  <c r="A6896" i="13" s="1"/>
  <c r="J6897" i="13"/>
  <c r="K6897" i="13" s="1"/>
  <c r="A6897" i="13" s="1"/>
  <c r="J6898" i="13"/>
  <c r="K6898" i="13" s="1"/>
  <c r="A6898" i="13" s="1"/>
  <c r="J6899" i="13"/>
  <c r="K6899" i="13" s="1"/>
  <c r="A6899" i="13" s="1"/>
  <c r="J6900" i="13"/>
  <c r="K6900" i="13" s="1"/>
  <c r="A6900" i="13" s="1"/>
  <c r="J6901" i="13"/>
  <c r="K6901" i="13" s="1"/>
  <c r="A6901" i="13" s="1"/>
  <c r="J6902" i="13"/>
  <c r="K6902" i="13" s="1"/>
  <c r="A6902" i="13" s="1"/>
  <c r="J6903" i="13"/>
  <c r="K6903" i="13" s="1"/>
  <c r="A6903" i="13" s="1"/>
  <c r="J6904" i="13"/>
  <c r="K6904" i="13" s="1"/>
  <c r="A6904" i="13" s="1"/>
  <c r="J6905" i="13"/>
  <c r="K6905" i="13" s="1"/>
  <c r="A6905" i="13" s="1"/>
  <c r="J6906" i="13"/>
  <c r="K6906" i="13" s="1"/>
  <c r="A6906" i="13" s="1"/>
  <c r="J6907" i="13"/>
  <c r="K6907" i="13" s="1"/>
  <c r="A6907" i="13" s="1"/>
  <c r="J6908" i="13"/>
  <c r="K6908" i="13" s="1"/>
  <c r="A6908" i="13" s="1"/>
  <c r="J6909" i="13"/>
  <c r="K6909" i="13" s="1"/>
  <c r="A6909" i="13" s="1"/>
  <c r="J6910" i="13"/>
  <c r="K6910" i="13" s="1"/>
  <c r="A6910" i="13" s="1"/>
  <c r="J6911" i="13"/>
  <c r="K6911" i="13" s="1"/>
  <c r="A6911" i="13" s="1"/>
  <c r="J6912" i="13"/>
  <c r="K6912" i="13" s="1"/>
  <c r="A6912" i="13" s="1"/>
  <c r="J6913" i="13"/>
  <c r="K6913" i="13" s="1"/>
  <c r="A6913" i="13" s="1"/>
  <c r="J6914" i="13"/>
  <c r="K6914" i="13" s="1"/>
  <c r="A6914" i="13" s="1"/>
  <c r="J6915" i="13"/>
  <c r="K6915" i="13" s="1"/>
  <c r="A6915" i="13" s="1"/>
  <c r="J6916" i="13"/>
  <c r="K6916" i="13" s="1"/>
  <c r="A6916" i="13" s="1"/>
  <c r="J6917" i="13"/>
  <c r="K6917" i="13" s="1"/>
  <c r="A6917" i="13" s="1"/>
  <c r="J6918" i="13"/>
  <c r="K6918" i="13" s="1"/>
  <c r="A6918" i="13" s="1"/>
  <c r="J6919" i="13"/>
  <c r="K6919" i="13" s="1"/>
  <c r="A6919" i="13" s="1"/>
  <c r="J6920" i="13"/>
  <c r="K6920" i="13" s="1"/>
  <c r="A6920" i="13" s="1"/>
  <c r="J6921" i="13"/>
  <c r="K6921" i="13" s="1"/>
  <c r="A6921" i="13" s="1"/>
  <c r="J6922" i="13"/>
  <c r="K6922" i="13" s="1"/>
  <c r="A6922" i="13" s="1"/>
  <c r="J6923" i="13"/>
  <c r="K6923" i="13" s="1"/>
  <c r="A6923" i="13" s="1"/>
  <c r="J6924" i="13"/>
  <c r="K6924" i="13" s="1"/>
  <c r="A6924" i="13" s="1"/>
  <c r="J6925" i="13"/>
  <c r="K6925" i="13" s="1"/>
  <c r="A6925" i="13" s="1"/>
  <c r="J6926" i="13"/>
  <c r="K6926" i="13" s="1"/>
  <c r="A6926" i="13" s="1"/>
  <c r="J6927" i="13"/>
  <c r="K6927" i="13" s="1"/>
  <c r="A6927" i="13" s="1"/>
  <c r="J6928" i="13"/>
  <c r="K6928" i="13" s="1"/>
  <c r="A6928" i="13" s="1"/>
  <c r="J6929" i="13"/>
  <c r="K6929" i="13" s="1"/>
  <c r="A6929" i="13" s="1"/>
  <c r="J6930" i="13"/>
  <c r="K6930" i="13" s="1"/>
  <c r="A6930" i="13" s="1"/>
  <c r="J6931" i="13"/>
  <c r="K6931" i="13" s="1"/>
  <c r="A6931" i="13" s="1"/>
  <c r="J6932" i="13"/>
  <c r="K6932" i="13" s="1"/>
  <c r="A6932" i="13" s="1"/>
  <c r="J6933" i="13"/>
  <c r="K6933" i="13" s="1"/>
  <c r="A6933" i="13" s="1"/>
  <c r="J6934" i="13"/>
  <c r="K6934" i="13" s="1"/>
  <c r="A6934" i="13" s="1"/>
  <c r="J6935" i="13"/>
  <c r="K6935" i="13" s="1"/>
  <c r="A6935" i="13" s="1"/>
  <c r="J6936" i="13"/>
  <c r="K6936" i="13" s="1"/>
  <c r="A6936" i="13" s="1"/>
  <c r="J6937" i="13"/>
  <c r="K6937" i="13" s="1"/>
  <c r="A6937" i="13" s="1"/>
  <c r="J6938" i="13"/>
  <c r="K6938" i="13" s="1"/>
  <c r="A6938" i="13" s="1"/>
  <c r="J6939" i="13"/>
  <c r="K6939" i="13" s="1"/>
  <c r="A6939" i="13" s="1"/>
  <c r="J6940" i="13"/>
  <c r="K6940" i="13" s="1"/>
  <c r="A6940" i="13" s="1"/>
  <c r="J6941" i="13"/>
  <c r="K6941" i="13" s="1"/>
  <c r="A6941" i="13" s="1"/>
  <c r="J6942" i="13"/>
  <c r="K6942" i="13" s="1"/>
  <c r="A6942" i="13" s="1"/>
  <c r="J6943" i="13"/>
  <c r="K6943" i="13" s="1"/>
  <c r="A6943" i="13" s="1"/>
  <c r="J6944" i="13"/>
  <c r="K6944" i="13" s="1"/>
  <c r="A6944" i="13" s="1"/>
  <c r="J6945" i="13"/>
  <c r="K6945" i="13" s="1"/>
  <c r="A6945" i="13" s="1"/>
  <c r="J6946" i="13"/>
  <c r="K6946" i="13" s="1"/>
  <c r="A6946" i="13" s="1"/>
  <c r="J6947" i="13"/>
  <c r="K6947" i="13" s="1"/>
  <c r="A6947" i="13" s="1"/>
  <c r="J6948" i="13"/>
  <c r="K6948" i="13" s="1"/>
  <c r="A6948" i="13" s="1"/>
  <c r="J6949" i="13"/>
  <c r="K6949" i="13" s="1"/>
  <c r="A6949" i="13" s="1"/>
  <c r="J6950" i="13"/>
  <c r="K6950" i="13" s="1"/>
  <c r="A6950" i="13" s="1"/>
  <c r="J6951" i="13"/>
  <c r="K6951" i="13" s="1"/>
  <c r="A6951" i="13" s="1"/>
  <c r="J6952" i="13"/>
  <c r="K6952" i="13" s="1"/>
  <c r="A6952" i="13" s="1"/>
  <c r="J6953" i="13"/>
  <c r="K6953" i="13" s="1"/>
  <c r="A6953" i="13" s="1"/>
  <c r="J6954" i="13"/>
  <c r="K6954" i="13" s="1"/>
  <c r="A6954" i="13" s="1"/>
  <c r="J6955" i="13"/>
  <c r="K6955" i="13" s="1"/>
  <c r="A6955" i="13" s="1"/>
  <c r="J6956" i="13"/>
  <c r="K6956" i="13" s="1"/>
  <c r="A6956" i="13" s="1"/>
  <c r="J6957" i="13"/>
  <c r="K6957" i="13" s="1"/>
  <c r="A6957" i="13" s="1"/>
  <c r="J6958" i="13"/>
  <c r="K6958" i="13" s="1"/>
  <c r="A6958" i="13" s="1"/>
  <c r="J6959" i="13"/>
  <c r="K6959" i="13" s="1"/>
  <c r="A6959" i="13" s="1"/>
  <c r="J6960" i="13"/>
  <c r="K6960" i="13" s="1"/>
  <c r="A6960" i="13" s="1"/>
  <c r="J6961" i="13"/>
  <c r="K6961" i="13" s="1"/>
  <c r="A6961" i="13" s="1"/>
  <c r="J6962" i="13"/>
  <c r="K6962" i="13" s="1"/>
  <c r="A6962" i="13" s="1"/>
  <c r="J6963" i="13"/>
  <c r="K6963" i="13" s="1"/>
  <c r="A6963" i="13" s="1"/>
  <c r="J6964" i="13"/>
  <c r="K6964" i="13" s="1"/>
  <c r="A6964" i="13" s="1"/>
  <c r="J6965" i="13"/>
  <c r="K6965" i="13" s="1"/>
  <c r="A6965" i="13" s="1"/>
  <c r="J6966" i="13"/>
  <c r="K6966" i="13" s="1"/>
  <c r="A6966" i="13" s="1"/>
  <c r="J6967" i="13"/>
  <c r="K6967" i="13" s="1"/>
  <c r="A6967" i="13" s="1"/>
  <c r="J6968" i="13"/>
  <c r="K6968" i="13" s="1"/>
  <c r="A6968" i="13" s="1"/>
  <c r="J6969" i="13"/>
  <c r="K6969" i="13" s="1"/>
  <c r="A6969" i="13" s="1"/>
  <c r="J6970" i="13"/>
  <c r="K6970" i="13" s="1"/>
  <c r="A6970" i="13" s="1"/>
  <c r="J6971" i="13"/>
  <c r="K6971" i="13" s="1"/>
  <c r="A6971" i="13" s="1"/>
  <c r="J6972" i="13"/>
  <c r="K6972" i="13" s="1"/>
  <c r="A6972" i="13" s="1"/>
  <c r="J6973" i="13"/>
  <c r="K6973" i="13" s="1"/>
  <c r="A6973" i="13" s="1"/>
  <c r="J6974" i="13"/>
  <c r="K6974" i="13" s="1"/>
  <c r="A6974" i="13" s="1"/>
  <c r="J6975" i="13"/>
  <c r="K6975" i="13" s="1"/>
  <c r="A6975" i="13" s="1"/>
  <c r="J6976" i="13"/>
  <c r="K6976" i="13" s="1"/>
  <c r="A6976" i="13" s="1"/>
  <c r="J6977" i="13"/>
  <c r="K6977" i="13" s="1"/>
  <c r="A6977" i="13" s="1"/>
  <c r="J6978" i="13"/>
  <c r="K6978" i="13" s="1"/>
  <c r="A6978" i="13" s="1"/>
  <c r="J6979" i="13"/>
  <c r="K6979" i="13" s="1"/>
  <c r="A6979" i="13" s="1"/>
  <c r="J6980" i="13"/>
  <c r="K6980" i="13" s="1"/>
  <c r="A6980" i="13" s="1"/>
  <c r="J6981" i="13"/>
  <c r="K6981" i="13" s="1"/>
  <c r="A6981" i="13" s="1"/>
  <c r="J6982" i="13"/>
  <c r="K6982" i="13" s="1"/>
  <c r="A6982" i="13" s="1"/>
  <c r="J6983" i="13"/>
  <c r="K6983" i="13" s="1"/>
  <c r="A6983" i="13" s="1"/>
  <c r="J6984" i="13"/>
  <c r="K6984" i="13" s="1"/>
  <c r="A6984" i="13" s="1"/>
  <c r="J6985" i="13"/>
  <c r="K6985" i="13" s="1"/>
  <c r="A6985" i="13" s="1"/>
  <c r="J6986" i="13"/>
  <c r="K6986" i="13" s="1"/>
  <c r="A6986" i="13" s="1"/>
  <c r="J6987" i="13"/>
  <c r="K6987" i="13" s="1"/>
  <c r="A6987" i="13" s="1"/>
  <c r="J6988" i="13"/>
  <c r="K6988" i="13" s="1"/>
  <c r="A6988" i="13" s="1"/>
  <c r="J6989" i="13"/>
  <c r="K6989" i="13" s="1"/>
  <c r="A6989" i="13" s="1"/>
  <c r="J6990" i="13"/>
  <c r="K6990" i="13" s="1"/>
  <c r="A6990" i="13" s="1"/>
  <c r="J6991" i="13"/>
  <c r="K6991" i="13" s="1"/>
  <c r="A6991" i="13" s="1"/>
  <c r="J6992" i="13"/>
  <c r="K6992" i="13" s="1"/>
  <c r="A6992" i="13" s="1"/>
  <c r="J6993" i="13"/>
  <c r="K6993" i="13" s="1"/>
  <c r="A6993" i="13" s="1"/>
  <c r="J6994" i="13"/>
  <c r="K6994" i="13" s="1"/>
  <c r="A6994" i="13" s="1"/>
  <c r="J6995" i="13"/>
  <c r="K6995" i="13" s="1"/>
  <c r="A6995" i="13" s="1"/>
  <c r="J6996" i="13"/>
  <c r="K6996" i="13" s="1"/>
  <c r="A6996" i="13" s="1"/>
  <c r="J6997" i="13"/>
  <c r="K6997" i="13" s="1"/>
  <c r="A6997" i="13" s="1"/>
  <c r="J6998" i="13"/>
  <c r="K6998" i="13" s="1"/>
  <c r="A6998" i="13" s="1"/>
  <c r="J6999" i="13"/>
  <c r="K6999" i="13" s="1"/>
  <c r="A6999" i="13" s="1"/>
  <c r="J7000" i="13"/>
  <c r="K7000" i="13" s="1"/>
  <c r="A7000" i="13" s="1"/>
  <c r="J7001" i="13"/>
  <c r="K7001" i="13" s="1"/>
  <c r="A7001" i="13" s="1"/>
  <c r="J7002" i="13"/>
  <c r="K7002" i="13" s="1"/>
  <c r="A7002" i="13" s="1"/>
  <c r="J7003" i="13"/>
  <c r="K7003" i="13" s="1"/>
  <c r="A7003" i="13" s="1"/>
  <c r="J7004" i="13"/>
  <c r="K7004" i="13" s="1"/>
  <c r="A7004" i="13" s="1"/>
  <c r="J7005" i="13"/>
  <c r="K7005" i="13" s="1"/>
  <c r="A7005" i="13" s="1"/>
  <c r="J7006" i="13"/>
  <c r="K7006" i="13" s="1"/>
  <c r="A7006" i="13" s="1"/>
  <c r="J7007" i="13"/>
  <c r="K7007" i="13" s="1"/>
  <c r="A7007" i="13" s="1"/>
  <c r="J7008" i="13"/>
  <c r="K7008" i="13" s="1"/>
  <c r="A7008" i="13" s="1"/>
  <c r="J7009" i="13"/>
  <c r="K7009" i="13" s="1"/>
  <c r="A7009" i="13" s="1"/>
  <c r="J7010" i="13"/>
  <c r="K7010" i="13" s="1"/>
  <c r="A7010" i="13" s="1"/>
  <c r="J7011" i="13"/>
  <c r="K7011" i="13" s="1"/>
  <c r="A7011" i="13" s="1"/>
  <c r="J7012" i="13"/>
  <c r="K7012" i="13" s="1"/>
  <c r="A7012" i="13" s="1"/>
  <c r="J7013" i="13"/>
  <c r="K7013" i="13" s="1"/>
  <c r="A7013" i="13" s="1"/>
  <c r="J7014" i="13"/>
  <c r="K7014" i="13" s="1"/>
  <c r="A7014" i="13" s="1"/>
  <c r="J7015" i="13"/>
  <c r="K7015" i="13" s="1"/>
  <c r="A7015" i="13" s="1"/>
  <c r="J7016" i="13"/>
  <c r="K7016" i="13" s="1"/>
  <c r="A7016" i="13" s="1"/>
  <c r="J7017" i="13"/>
  <c r="K7017" i="13" s="1"/>
  <c r="A7017" i="13" s="1"/>
  <c r="J7018" i="13"/>
  <c r="K7018" i="13" s="1"/>
  <c r="A7018" i="13" s="1"/>
  <c r="J7019" i="13"/>
  <c r="K7019" i="13" s="1"/>
  <c r="A7019" i="13" s="1"/>
  <c r="J7020" i="13"/>
  <c r="K7020" i="13" s="1"/>
  <c r="A7020" i="13" s="1"/>
  <c r="J7021" i="13"/>
  <c r="K7021" i="13" s="1"/>
  <c r="A7021" i="13" s="1"/>
  <c r="J7022" i="13"/>
  <c r="K7022" i="13" s="1"/>
  <c r="A7022" i="13" s="1"/>
  <c r="J7023" i="13"/>
  <c r="K7023" i="13" s="1"/>
  <c r="A7023" i="13" s="1"/>
  <c r="J7024" i="13"/>
  <c r="K7024" i="13" s="1"/>
  <c r="A7024" i="13" s="1"/>
  <c r="J7025" i="13"/>
  <c r="K7025" i="13" s="1"/>
  <c r="A7025" i="13" s="1"/>
  <c r="J7026" i="13"/>
  <c r="K7026" i="13" s="1"/>
  <c r="A7026" i="13" s="1"/>
  <c r="J7027" i="13"/>
  <c r="K7027" i="13" s="1"/>
  <c r="A7027" i="13" s="1"/>
  <c r="J7028" i="13"/>
  <c r="K7028" i="13" s="1"/>
  <c r="A7028" i="13" s="1"/>
  <c r="J7029" i="13"/>
  <c r="K7029" i="13" s="1"/>
  <c r="A7029" i="13" s="1"/>
  <c r="J7030" i="13"/>
  <c r="K7030" i="13" s="1"/>
  <c r="A7030" i="13" s="1"/>
  <c r="J7031" i="13"/>
  <c r="K7031" i="13" s="1"/>
  <c r="A7031" i="13" s="1"/>
  <c r="J7032" i="13"/>
  <c r="K7032" i="13" s="1"/>
  <c r="A7032" i="13" s="1"/>
  <c r="J7033" i="13"/>
  <c r="K7033" i="13" s="1"/>
  <c r="A7033" i="13" s="1"/>
  <c r="J7034" i="13"/>
  <c r="K7034" i="13" s="1"/>
  <c r="A7034" i="13" s="1"/>
  <c r="J7035" i="13"/>
  <c r="K7035" i="13" s="1"/>
  <c r="A7035" i="13" s="1"/>
  <c r="J7036" i="13"/>
  <c r="K7036" i="13" s="1"/>
  <c r="A7036" i="13" s="1"/>
  <c r="J7037" i="13"/>
  <c r="K7037" i="13" s="1"/>
  <c r="A7037" i="13" s="1"/>
  <c r="J7038" i="13"/>
  <c r="K7038" i="13" s="1"/>
  <c r="A7038" i="13" s="1"/>
  <c r="J7039" i="13"/>
  <c r="K7039" i="13" s="1"/>
  <c r="A7039" i="13" s="1"/>
  <c r="J7040" i="13"/>
  <c r="K7040" i="13" s="1"/>
  <c r="A7040" i="13" s="1"/>
  <c r="J7041" i="13"/>
  <c r="K7041" i="13" s="1"/>
  <c r="A7041" i="13" s="1"/>
  <c r="J7042" i="13"/>
  <c r="K7042" i="13" s="1"/>
  <c r="A7042" i="13" s="1"/>
  <c r="J7043" i="13"/>
  <c r="K7043" i="13" s="1"/>
  <c r="A7043" i="13" s="1"/>
  <c r="J7044" i="13"/>
  <c r="K7044" i="13" s="1"/>
  <c r="A7044" i="13" s="1"/>
  <c r="J7045" i="13"/>
  <c r="K7045" i="13" s="1"/>
  <c r="A7045" i="13" s="1"/>
  <c r="J7046" i="13"/>
  <c r="K7046" i="13" s="1"/>
  <c r="A7046" i="13" s="1"/>
  <c r="J7047" i="13"/>
  <c r="K7047" i="13" s="1"/>
  <c r="A7047" i="13" s="1"/>
  <c r="J7048" i="13"/>
  <c r="K7048" i="13" s="1"/>
  <c r="A7048" i="13" s="1"/>
  <c r="J7049" i="13"/>
  <c r="K7049" i="13" s="1"/>
  <c r="A7049" i="13" s="1"/>
  <c r="J7050" i="13"/>
  <c r="K7050" i="13" s="1"/>
  <c r="A7050" i="13" s="1"/>
  <c r="J7051" i="13"/>
  <c r="K7051" i="13" s="1"/>
  <c r="A7051" i="13" s="1"/>
  <c r="J7052" i="13"/>
  <c r="K7052" i="13" s="1"/>
  <c r="A7052" i="13" s="1"/>
  <c r="J7053" i="13"/>
  <c r="K7053" i="13" s="1"/>
  <c r="A7053" i="13" s="1"/>
  <c r="J7054" i="13"/>
  <c r="K7054" i="13" s="1"/>
  <c r="A7054" i="13" s="1"/>
  <c r="J7055" i="13"/>
  <c r="K7055" i="13" s="1"/>
  <c r="A7055" i="13" s="1"/>
  <c r="J7056" i="13"/>
  <c r="K7056" i="13" s="1"/>
  <c r="A7056" i="13" s="1"/>
  <c r="J7057" i="13"/>
  <c r="K7057" i="13" s="1"/>
  <c r="A7057" i="13" s="1"/>
  <c r="J7058" i="13"/>
  <c r="K7058" i="13" s="1"/>
  <c r="A7058" i="13" s="1"/>
  <c r="J7059" i="13"/>
  <c r="K7059" i="13" s="1"/>
  <c r="A7059" i="13" s="1"/>
  <c r="J7060" i="13"/>
  <c r="K7060" i="13" s="1"/>
  <c r="A7060" i="13" s="1"/>
  <c r="J7061" i="13"/>
  <c r="K7061" i="13" s="1"/>
  <c r="A7061" i="13" s="1"/>
  <c r="J7062" i="13"/>
  <c r="K7062" i="13" s="1"/>
  <c r="A7062" i="13" s="1"/>
  <c r="J7063" i="13"/>
  <c r="K7063" i="13" s="1"/>
  <c r="A7063" i="13" s="1"/>
  <c r="J7064" i="13"/>
  <c r="K7064" i="13" s="1"/>
  <c r="A7064" i="13" s="1"/>
  <c r="J7065" i="13"/>
  <c r="K7065" i="13" s="1"/>
  <c r="A7065" i="13" s="1"/>
  <c r="J7066" i="13"/>
  <c r="K7066" i="13" s="1"/>
  <c r="A7066" i="13" s="1"/>
  <c r="J7067" i="13"/>
  <c r="K7067" i="13" s="1"/>
  <c r="A7067" i="13" s="1"/>
  <c r="J7068" i="13"/>
  <c r="K7068" i="13" s="1"/>
  <c r="A7068" i="13" s="1"/>
  <c r="J7069" i="13"/>
  <c r="K7069" i="13" s="1"/>
  <c r="A7069" i="13" s="1"/>
  <c r="J7070" i="13"/>
  <c r="K7070" i="13" s="1"/>
  <c r="A7070" i="13" s="1"/>
  <c r="J7071" i="13"/>
  <c r="K7071" i="13" s="1"/>
  <c r="A7071" i="13" s="1"/>
  <c r="J7072" i="13"/>
  <c r="K7072" i="13" s="1"/>
  <c r="A7072" i="13" s="1"/>
  <c r="J7073" i="13"/>
  <c r="K7073" i="13" s="1"/>
  <c r="A7073" i="13" s="1"/>
  <c r="J7074" i="13"/>
  <c r="K7074" i="13" s="1"/>
  <c r="A7074" i="13" s="1"/>
  <c r="J7075" i="13"/>
  <c r="K7075" i="13" s="1"/>
  <c r="A7075" i="13" s="1"/>
  <c r="J7076" i="13"/>
  <c r="K7076" i="13" s="1"/>
  <c r="A7076" i="13" s="1"/>
  <c r="J7077" i="13"/>
  <c r="K7077" i="13" s="1"/>
  <c r="A7077" i="13" s="1"/>
  <c r="J7078" i="13"/>
  <c r="K7078" i="13" s="1"/>
  <c r="A7078" i="13" s="1"/>
  <c r="J7079" i="13"/>
  <c r="K7079" i="13" s="1"/>
  <c r="A7079" i="13" s="1"/>
  <c r="J7080" i="13"/>
  <c r="K7080" i="13" s="1"/>
  <c r="A7080" i="13" s="1"/>
  <c r="J7081" i="13"/>
  <c r="K7081" i="13" s="1"/>
  <c r="A7081" i="13" s="1"/>
  <c r="J7082" i="13"/>
  <c r="K7082" i="13" s="1"/>
  <c r="A7082" i="13" s="1"/>
  <c r="J7083" i="13"/>
  <c r="K7083" i="13" s="1"/>
  <c r="A7083" i="13" s="1"/>
  <c r="J7084" i="13"/>
  <c r="K7084" i="13" s="1"/>
  <c r="A7084" i="13" s="1"/>
  <c r="J7085" i="13"/>
  <c r="K7085" i="13" s="1"/>
  <c r="A7085" i="13" s="1"/>
  <c r="J7086" i="13"/>
  <c r="K7086" i="13" s="1"/>
  <c r="A7086" i="13" s="1"/>
  <c r="J7087" i="13"/>
  <c r="K7087" i="13" s="1"/>
  <c r="A7087" i="13" s="1"/>
  <c r="J7088" i="13"/>
  <c r="K7088" i="13" s="1"/>
  <c r="A7088" i="13" s="1"/>
  <c r="J7089" i="13"/>
  <c r="K7089" i="13" s="1"/>
  <c r="A7089" i="13" s="1"/>
  <c r="J7090" i="13"/>
  <c r="K7090" i="13" s="1"/>
  <c r="A7090" i="13" s="1"/>
  <c r="J7091" i="13"/>
  <c r="K7091" i="13" s="1"/>
  <c r="A7091" i="13" s="1"/>
  <c r="J7092" i="13"/>
  <c r="K7092" i="13" s="1"/>
  <c r="A7092" i="13" s="1"/>
  <c r="J7093" i="13"/>
  <c r="K7093" i="13" s="1"/>
  <c r="A7093" i="13" s="1"/>
  <c r="J7094" i="13"/>
  <c r="K7094" i="13" s="1"/>
  <c r="A7094" i="13" s="1"/>
  <c r="J7095" i="13"/>
  <c r="K7095" i="13" s="1"/>
  <c r="A7095" i="13" s="1"/>
  <c r="J7096" i="13"/>
  <c r="K7096" i="13" s="1"/>
  <c r="A7096" i="13" s="1"/>
  <c r="J7097" i="13"/>
  <c r="K7097" i="13" s="1"/>
  <c r="A7097" i="13" s="1"/>
  <c r="J7098" i="13"/>
  <c r="K7098" i="13" s="1"/>
  <c r="A7098" i="13" s="1"/>
  <c r="J7099" i="13"/>
  <c r="K7099" i="13" s="1"/>
  <c r="A7099" i="13" s="1"/>
  <c r="J7100" i="13"/>
  <c r="K7100" i="13" s="1"/>
  <c r="A7100" i="13" s="1"/>
  <c r="J7101" i="13"/>
  <c r="K7101" i="13" s="1"/>
  <c r="A7101" i="13" s="1"/>
  <c r="J7102" i="13"/>
  <c r="K7102" i="13" s="1"/>
  <c r="A7102" i="13" s="1"/>
  <c r="J7103" i="13"/>
  <c r="K7103" i="13" s="1"/>
  <c r="A7103" i="13" s="1"/>
  <c r="J7104" i="13"/>
  <c r="K7104" i="13" s="1"/>
  <c r="A7104" i="13" s="1"/>
  <c r="J7105" i="13"/>
  <c r="K7105" i="13" s="1"/>
  <c r="A7105" i="13" s="1"/>
  <c r="J7106" i="13"/>
  <c r="K7106" i="13" s="1"/>
  <c r="A7106" i="13" s="1"/>
  <c r="J7107" i="13"/>
  <c r="K7107" i="13" s="1"/>
  <c r="A7107" i="13" s="1"/>
  <c r="J7108" i="13"/>
  <c r="K7108" i="13" s="1"/>
  <c r="A7108" i="13" s="1"/>
  <c r="J7109" i="13"/>
  <c r="K7109" i="13" s="1"/>
  <c r="A7109" i="13" s="1"/>
  <c r="J7110" i="13"/>
  <c r="K7110" i="13" s="1"/>
  <c r="A7110" i="13" s="1"/>
  <c r="J7111" i="13"/>
  <c r="K7111" i="13" s="1"/>
  <c r="A7111" i="13" s="1"/>
  <c r="J7112" i="13"/>
  <c r="K7112" i="13" s="1"/>
  <c r="A7112" i="13" s="1"/>
  <c r="J7113" i="13"/>
  <c r="K7113" i="13" s="1"/>
  <c r="A7113" i="13" s="1"/>
  <c r="J7114" i="13"/>
  <c r="K7114" i="13" s="1"/>
  <c r="A7114" i="13" s="1"/>
  <c r="J7115" i="13"/>
  <c r="K7115" i="13" s="1"/>
  <c r="A7115" i="13" s="1"/>
  <c r="J7116" i="13"/>
  <c r="K7116" i="13" s="1"/>
  <c r="A7116" i="13" s="1"/>
  <c r="J7117" i="13"/>
  <c r="K7117" i="13" s="1"/>
  <c r="A7117" i="13" s="1"/>
  <c r="J7118" i="13"/>
  <c r="K7118" i="13" s="1"/>
  <c r="A7118" i="13" s="1"/>
  <c r="J7119" i="13"/>
  <c r="K7119" i="13" s="1"/>
  <c r="A7119" i="13" s="1"/>
  <c r="J7120" i="13"/>
  <c r="K7120" i="13" s="1"/>
  <c r="A7120" i="13" s="1"/>
  <c r="J7121" i="13"/>
  <c r="K7121" i="13" s="1"/>
  <c r="A7121" i="13" s="1"/>
  <c r="J7122" i="13"/>
  <c r="K7122" i="13" s="1"/>
  <c r="A7122" i="13" s="1"/>
  <c r="J7123" i="13"/>
  <c r="K7123" i="13" s="1"/>
  <c r="A7123" i="13" s="1"/>
  <c r="J7124" i="13"/>
  <c r="K7124" i="13" s="1"/>
  <c r="A7124" i="13" s="1"/>
  <c r="J7125" i="13"/>
  <c r="K7125" i="13" s="1"/>
  <c r="A7125" i="13" s="1"/>
  <c r="J7126" i="13"/>
  <c r="K7126" i="13" s="1"/>
  <c r="A7126" i="13" s="1"/>
  <c r="J7127" i="13"/>
  <c r="K7127" i="13" s="1"/>
  <c r="A7127" i="13" s="1"/>
  <c r="J7128" i="13"/>
  <c r="K7128" i="13" s="1"/>
  <c r="A7128" i="13" s="1"/>
  <c r="J7129" i="13"/>
  <c r="K7129" i="13" s="1"/>
  <c r="A7129" i="13" s="1"/>
  <c r="J7130" i="13"/>
  <c r="K7130" i="13" s="1"/>
  <c r="A7130" i="13" s="1"/>
  <c r="J7131" i="13"/>
  <c r="K7131" i="13" s="1"/>
  <c r="A7131" i="13" s="1"/>
  <c r="J7132" i="13"/>
  <c r="K7132" i="13" s="1"/>
  <c r="A7132" i="13" s="1"/>
  <c r="J7133" i="13"/>
  <c r="K7133" i="13" s="1"/>
  <c r="A7133" i="13" s="1"/>
  <c r="J7134" i="13"/>
  <c r="K7134" i="13" s="1"/>
  <c r="A7134" i="13" s="1"/>
  <c r="J7135" i="13"/>
  <c r="K7135" i="13" s="1"/>
  <c r="A7135" i="13" s="1"/>
  <c r="J7136" i="13"/>
  <c r="K7136" i="13" s="1"/>
  <c r="A7136" i="13" s="1"/>
  <c r="J7137" i="13"/>
  <c r="K7137" i="13" s="1"/>
  <c r="A7137" i="13" s="1"/>
  <c r="J7138" i="13"/>
  <c r="K7138" i="13" s="1"/>
  <c r="A7138" i="13" s="1"/>
  <c r="J7139" i="13"/>
  <c r="K7139" i="13" s="1"/>
  <c r="A7139" i="13" s="1"/>
  <c r="J7140" i="13"/>
  <c r="K7140" i="13" s="1"/>
  <c r="A7140" i="13" s="1"/>
  <c r="J7141" i="13"/>
  <c r="K7141" i="13" s="1"/>
  <c r="A7141" i="13" s="1"/>
  <c r="J7142" i="13"/>
  <c r="K7142" i="13" s="1"/>
  <c r="A7142" i="13" s="1"/>
  <c r="J7143" i="13"/>
  <c r="K7143" i="13" s="1"/>
  <c r="A7143" i="13" s="1"/>
  <c r="J7144" i="13"/>
  <c r="K7144" i="13" s="1"/>
  <c r="A7144" i="13" s="1"/>
  <c r="J7145" i="13"/>
  <c r="K7145" i="13" s="1"/>
  <c r="A7145" i="13" s="1"/>
  <c r="J7146" i="13"/>
  <c r="K7146" i="13" s="1"/>
  <c r="A7146" i="13" s="1"/>
  <c r="J7147" i="13"/>
  <c r="K7147" i="13" s="1"/>
  <c r="A7147" i="13" s="1"/>
  <c r="J7148" i="13"/>
  <c r="K7148" i="13" s="1"/>
  <c r="A7148" i="13" s="1"/>
  <c r="J7149" i="13"/>
  <c r="K7149" i="13" s="1"/>
  <c r="A7149" i="13" s="1"/>
  <c r="J7150" i="13"/>
  <c r="K7150" i="13" s="1"/>
  <c r="A7150" i="13" s="1"/>
  <c r="J7151" i="13"/>
  <c r="K7151" i="13" s="1"/>
  <c r="A7151" i="13" s="1"/>
  <c r="J7152" i="13"/>
  <c r="K7152" i="13" s="1"/>
  <c r="A7152" i="13" s="1"/>
  <c r="J7153" i="13"/>
  <c r="K7153" i="13" s="1"/>
  <c r="A7153" i="13" s="1"/>
  <c r="J7154" i="13"/>
  <c r="K7154" i="13" s="1"/>
  <c r="A7154" i="13" s="1"/>
  <c r="J7155" i="13"/>
  <c r="K7155" i="13" s="1"/>
  <c r="A7155" i="13" s="1"/>
  <c r="J7156" i="13"/>
  <c r="K7156" i="13" s="1"/>
  <c r="A7156" i="13" s="1"/>
  <c r="J7157" i="13"/>
  <c r="K7157" i="13" s="1"/>
  <c r="A7157" i="13" s="1"/>
  <c r="J7158" i="13"/>
  <c r="K7158" i="13" s="1"/>
  <c r="A7158" i="13" s="1"/>
  <c r="J7159" i="13"/>
  <c r="K7159" i="13" s="1"/>
  <c r="A7159" i="13" s="1"/>
  <c r="J7160" i="13"/>
  <c r="K7160" i="13" s="1"/>
  <c r="A7160" i="13" s="1"/>
  <c r="J7161" i="13"/>
  <c r="K7161" i="13" s="1"/>
  <c r="A7161" i="13" s="1"/>
  <c r="J7162" i="13"/>
  <c r="K7162" i="13" s="1"/>
  <c r="A7162" i="13" s="1"/>
  <c r="J7163" i="13"/>
  <c r="K7163" i="13" s="1"/>
  <c r="A7163" i="13" s="1"/>
  <c r="J7164" i="13"/>
  <c r="K7164" i="13" s="1"/>
  <c r="A7164" i="13" s="1"/>
  <c r="J7165" i="13"/>
  <c r="K7165" i="13" s="1"/>
  <c r="A7165" i="13" s="1"/>
  <c r="J7166" i="13"/>
  <c r="K7166" i="13" s="1"/>
  <c r="A7166" i="13" s="1"/>
  <c r="J7167" i="13"/>
  <c r="K7167" i="13" s="1"/>
  <c r="A7167" i="13" s="1"/>
  <c r="J7168" i="13"/>
  <c r="K7168" i="13" s="1"/>
  <c r="A7168" i="13" s="1"/>
  <c r="J7169" i="13"/>
  <c r="K7169" i="13" s="1"/>
  <c r="A7169" i="13" s="1"/>
  <c r="J7170" i="13"/>
  <c r="K7170" i="13" s="1"/>
  <c r="A7170" i="13" s="1"/>
  <c r="J7171" i="13"/>
  <c r="K7171" i="13" s="1"/>
  <c r="A7171" i="13" s="1"/>
  <c r="J7172" i="13"/>
  <c r="K7172" i="13" s="1"/>
  <c r="A7172" i="13" s="1"/>
  <c r="J7173" i="13"/>
  <c r="K7173" i="13" s="1"/>
  <c r="A7173" i="13" s="1"/>
  <c r="J7174" i="13"/>
  <c r="K7174" i="13" s="1"/>
  <c r="A7174" i="13" s="1"/>
  <c r="J7175" i="13"/>
  <c r="K7175" i="13" s="1"/>
  <c r="A7175" i="13" s="1"/>
  <c r="J7176" i="13"/>
  <c r="K7176" i="13" s="1"/>
  <c r="A7176" i="13" s="1"/>
  <c r="J7177" i="13"/>
  <c r="K7177" i="13" s="1"/>
  <c r="A7177" i="13" s="1"/>
  <c r="J7178" i="13"/>
  <c r="K7178" i="13" s="1"/>
  <c r="A7178" i="13" s="1"/>
  <c r="J7179" i="13"/>
  <c r="K7179" i="13" s="1"/>
  <c r="A7179" i="13" s="1"/>
  <c r="J7180" i="13"/>
  <c r="K7180" i="13" s="1"/>
  <c r="A7180" i="13" s="1"/>
  <c r="J7181" i="13"/>
  <c r="K7181" i="13" s="1"/>
  <c r="A7181" i="13" s="1"/>
  <c r="J7182" i="13"/>
  <c r="K7182" i="13" s="1"/>
  <c r="A7182" i="13" s="1"/>
  <c r="J7183" i="13"/>
  <c r="K7183" i="13" s="1"/>
  <c r="A7183" i="13" s="1"/>
  <c r="J7184" i="13"/>
  <c r="K7184" i="13" s="1"/>
  <c r="A7184" i="13" s="1"/>
  <c r="J7185" i="13"/>
  <c r="K7185" i="13" s="1"/>
  <c r="A7185" i="13" s="1"/>
  <c r="J7186" i="13"/>
  <c r="K7186" i="13" s="1"/>
  <c r="A7186" i="13" s="1"/>
  <c r="J7187" i="13"/>
  <c r="K7187" i="13" s="1"/>
  <c r="A7187" i="13" s="1"/>
  <c r="J7188" i="13"/>
  <c r="K7188" i="13" s="1"/>
  <c r="A7188" i="13" s="1"/>
  <c r="J7189" i="13"/>
  <c r="K7189" i="13" s="1"/>
  <c r="A7189" i="13" s="1"/>
  <c r="J7190" i="13"/>
  <c r="K7190" i="13" s="1"/>
  <c r="A7190" i="13" s="1"/>
  <c r="J7191" i="13"/>
  <c r="K7191" i="13" s="1"/>
  <c r="A7191" i="13" s="1"/>
  <c r="J7192" i="13"/>
  <c r="K7192" i="13" s="1"/>
  <c r="A7192" i="13" s="1"/>
  <c r="J7193" i="13"/>
  <c r="K7193" i="13" s="1"/>
  <c r="A7193" i="13" s="1"/>
  <c r="J7194" i="13"/>
  <c r="K7194" i="13" s="1"/>
  <c r="A7194" i="13" s="1"/>
  <c r="J7195" i="13"/>
  <c r="K7195" i="13" s="1"/>
  <c r="A7195" i="13" s="1"/>
  <c r="J7196" i="13"/>
  <c r="K7196" i="13" s="1"/>
  <c r="A7196" i="13" s="1"/>
  <c r="J7197" i="13"/>
  <c r="K7197" i="13" s="1"/>
  <c r="A7197" i="13" s="1"/>
  <c r="J7198" i="13"/>
  <c r="K7198" i="13" s="1"/>
  <c r="A7198" i="13" s="1"/>
  <c r="J7199" i="13"/>
  <c r="K7199" i="13" s="1"/>
  <c r="A7199" i="13" s="1"/>
  <c r="J7200" i="13"/>
  <c r="K7200" i="13" s="1"/>
  <c r="A7200" i="13" s="1"/>
  <c r="J7201" i="13"/>
  <c r="K7201" i="13" s="1"/>
  <c r="A7201" i="13" s="1"/>
  <c r="J7202" i="13"/>
  <c r="K7202" i="13" s="1"/>
  <c r="A7202" i="13" s="1"/>
  <c r="J7203" i="13"/>
  <c r="K7203" i="13" s="1"/>
  <c r="A7203" i="13" s="1"/>
  <c r="J7204" i="13"/>
  <c r="K7204" i="13" s="1"/>
  <c r="A7204" i="13" s="1"/>
  <c r="J7205" i="13"/>
  <c r="K7205" i="13" s="1"/>
  <c r="A7205" i="13" s="1"/>
  <c r="J7206" i="13"/>
  <c r="K7206" i="13" s="1"/>
  <c r="A7206" i="13" s="1"/>
  <c r="J7207" i="13"/>
  <c r="K7207" i="13" s="1"/>
  <c r="A7207" i="13" s="1"/>
  <c r="J7208" i="13"/>
  <c r="K7208" i="13" s="1"/>
  <c r="A7208" i="13" s="1"/>
  <c r="J7209" i="13"/>
  <c r="K7209" i="13" s="1"/>
  <c r="A7209" i="13" s="1"/>
  <c r="J7210" i="13"/>
  <c r="K7210" i="13" s="1"/>
  <c r="A7210" i="13" s="1"/>
  <c r="J7211" i="13"/>
  <c r="K7211" i="13" s="1"/>
  <c r="A7211" i="13" s="1"/>
  <c r="J7212" i="13"/>
  <c r="K7212" i="13" s="1"/>
  <c r="A7212" i="13" s="1"/>
  <c r="J7213" i="13"/>
  <c r="K7213" i="13" s="1"/>
  <c r="A7213" i="13" s="1"/>
  <c r="J7214" i="13"/>
  <c r="K7214" i="13" s="1"/>
  <c r="A7214" i="13" s="1"/>
  <c r="J7215" i="13"/>
  <c r="K7215" i="13" s="1"/>
  <c r="A7215" i="13" s="1"/>
  <c r="J7216" i="13"/>
  <c r="K7216" i="13" s="1"/>
  <c r="A7216" i="13" s="1"/>
  <c r="J7217" i="13"/>
  <c r="K7217" i="13" s="1"/>
  <c r="A7217" i="13" s="1"/>
  <c r="J7218" i="13"/>
  <c r="K7218" i="13" s="1"/>
  <c r="A7218" i="13" s="1"/>
  <c r="J7219" i="13"/>
  <c r="K7219" i="13" s="1"/>
  <c r="A7219" i="13" s="1"/>
  <c r="J7220" i="13"/>
  <c r="K7220" i="13" s="1"/>
  <c r="A7220" i="13" s="1"/>
  <c r="J7221" i="13"/>
  <c r="K7221" i="13" s="1"/>
  <c r="A7221" i="13" s="1"/>
  <c r="J7222" i="13"/>
  <c r="K7222" i="13" s="1"/>
  <c r="A7222" i="13" s="1"/>
  <c r="J7223" i="13"/>
  <c r="K7223" i="13" s="1"/>
  <c r="A7223" i="13" s="1"/>
  <c r="J7224" i="13"/>
  <c r="K7224" i="13" s="1"/>
  <c r="A7224" i="13" s="1"/>
  <c r="J7225" i="13"/>
  <c r="K7225" i="13" s="1"/>
  <c r="A7225" i="13" s="1"/>
  <c r="J7226" i="13"/>
  <c r="K7226" i="13" s="1"/>
  <c r="A7226" i="13" s="1"/>
  <c r="J7227" i="13"/>
  <c r="K7227" i="13" s="1"/>
  <c r="A7227" i="13" s="1"/>
  <c r="J7228" i="13"/>
  <c r="K7228" i="13" s="1"/>
  <c r="A7228" i="13" s="1"/>
  <c r="J7229" i="13"/>
  <c r="K7229" i="13" s="1"/>
  <c r="A7229" i="13" s="1"/>
  <c r="J7230" i="13"/>
  <c r="K7230" i="13" s="1"/>
  <c r="A7230" i="13" s="1"/>
  <c r="J7231" i="13"/>
  <c r="K7231" i="13" s="1"/>
  <c r="A7231" i="13" s="1"/>
  <c r="J7232" i="13"/>
  <c r="K7232" i="13" s="1"/>
  <c r="A7232" i="13" s="1"/>
  <c r="J7233" i="13"/>
  <c r="K7233" i="13" s="1"/>
  <c r="A7233" i="13" s="1"/>
  <c r="J7234" i="13"/>
  <c r="K7234" i="13" s="1"/>
  <c r="A7234" i="13" s="1"/>
  <c r="J7235" i="13"/>
  <c r="K7235" i="13" s="1"/>
  <c r="A7235" i="13" s="1"/>
  <c r="J7236" i="13"/>
  <c r="K7236" i="13" s="1"/>
  <c r="A7236" i="13" s="1"/>
  <c r="J7237" i="13"/>
  <c r="K7237" i="13" s="1"/>
  <c r="A7237" i="13" s="1"/>
  <c r="J7238" i="13"/>
  <c r="K7238" i="13" s="1"/>
  <c r="A7238" i="13" s="1"/>
  <c r="J7239" i="13"/>
  <c r="K7239" i="13" s="1"/>
  <c r="A7239" i="13" s="1"/>
  <c r="J7240" i="13"/>
  <c r="K7240" i="13" s="1"/>
  <c r="A7240" i="13" s="1"/>
  <c r="J7241" i="13"/>
  <c r="K7241" i="13" s="1"/>
  <c r="A7241" i="13" s="1"/>
  <c r="J7242" i="13"/>
  <c r="K7242" i="13" s="1"/>
  <c r="A7242" i="13" s="1"/>
  <c r="J7243" i="13"/>
  <c r="K7243" i="13" s="1"/>
  <c r="A7243" i="13" s="1"/>
  <c r="J7244" i="13"/>
  <c r="K7244" i="13" s="1"/>
  <c r="A7244" i="13" s="1"/>
  <c r="J7245" i="13"/>
  <c r="K7245" i="13" s="1"/>
  <c r="A7245" i="13" s="1"/>
  <c r="J7246" i="13"/>
  <c r="K7246" i="13" s="1"/>
  <c r="A7246" i="13" s="1"/>
  <c r="J7247" i="13"/>
  <c r="K7247" i="13" s="1"/>
  <c r="A7247" i="13" s="1"/>
  <c r="J7248" i="13"/>
  <c r="K7248" i="13" s="1"/>
  <c r="A7248" i="13" s="1"/>
  <c r="J7249" i="13"/>
  <c r="K7249" i="13" s="1"/>
  <c r="A7249" i="13" s="1"/>
  <c r="J7250" i="13"/>
  <c r="K7250" i="13" s="1"/>
  <c r="A7250" i="13" s="1"/>
  <c r="J7251" i="13"/>
  <c r="K7251" i="13" s="1"/>
  <c r="A7251" i="13" s="1"/>
  <c r="J7252" i="13"/>
  <c r="K7252" i="13" s="1"/>
  <c r="A7252" i="13" s="1"/>
  <c r="J7253" i="13"/>
  <c r="K7253" i="13" s="1"/>
  <c r="A7253" i="13" s="1"/>
  <c r="J7254" i="13"/>
  <c r="K7254" i="13" s="1"/>
  <c r="A7254" i="13" s="1"/>
  <c r="J7255" i="13"/>
  <c r="K7255" i="13" s="1"/>
  <c r="A7255" i="13" s="1"/>
  <c r="J7256" i="13"/>
  <c r="K7256" i="13" s="1"/>
  <c r="A7256" i="13" s="1"/>
  <c r="J7257" i="13"/>
  <c r="K7257" i="13" s="1"/>
  <c r="A7257" i="13" s="1"/>
  <c r="J7258" i="13"/>
  <c r="K7258" i="13" s="1"/>
  <c r="A7258" i="13" s="1"/>
  <c r="J7259" i="13"/>
  <c r="K7259" i="13" s="1"/>
  <c r="A7259" i="13" s="1"/>
  <c r="J7260" i="13"/>
  <c r="K7260" i="13" s="1"/>
  <c r="A7260" i="13" s="1"/>
  <c r="J7261" i="13"/>
  <c r="K7261" i="13" s="1"/>
  <c r="A7261" i="13" s="1"/>
  <c r="J7262" i="13"/>
  <c r="K7262" i="13" s="1"/>
  <c r="A7262" i="13" s="1"/>
  <c r="J7263" i="13"/>
  <c r="K7263" i="13" s="1"/>
  <c r="A7263" i="13" s="1"/>
  <c r="J7264" i="13"/>
  <c r="K7264" i="13" s="1"/>
  <c r="A7264" i="13" s="1"/>
  <c r="J7265" i="13"/>
  <c r="K7265" i="13" s="1"/>
  <c r="A7265" i="13" s="1"/>
  <c r="J7266" i="13"/>
  <c r="K7266" i="13" s="1"/>
  <c r="A7266" i="13" s="1"/>
  <c r="J7267" i="13"/>
  <c r="K7267" i="13" s="1"/>
  <c r="A7267" i="13" s="1"/>
  <c r="J7268" i="13"/>
  <c r="K7268" i="13" s="1"/>
  <c r="A7268" i="13" s="1"/>
  <c r="J7269" i="13"/>
  <c r="K7269" i="13" s="1"/>
  <c r="A7269" i="13" s="1"/>
  <c r="J7270" i="13"/>
  <c r="K7270" i="13" s="1"/>
  <c r="A7270" i="13" s="1"/>
  <c r="J7271" i="13"/>
  <c r="K7271" i="13" s="1"/>
  <c r="A7271" i="13" s="1"/>
  <c r="J7272" i="13"/>
  <c r="K7272" i="13" s="1"/>
  <c r="A7272" i="13" s="1"/>
  <c r="J7273" i="13"/>
  <c r="K7273" i="13" s="1"/>
  <c r="A7273" i="13" s="1"/>
  <c r="J7274" i="13"/>
  <c r="K7274" i="13" s="1"/>
  <c r="A7274" i="13" s="1"/>
  <c r="J7275" i="13"/>
  <c r="K7275" i="13" s="1"/>
  <c r="A7275" i="13" s="1"/>
  <c r="J7276" i="13"/>
  <c r="K7276" i="13" s="1"/>
  <c r="A7276" i="13" s="1"/>
  <c r="J7277" i="13"/>
  <c r="K7277" i="13" s="1"/>
  <c r="A7277" i="13" s="1"/>
  <c r="J7278" i="13"/>
  <c r="K7278" i="13" s="1"/>
  <c r="A7278" i="13" s="1"/>
  <c r="J7279" i="13"/>
  <c r="K7279" i="13" s="1"/>
  <c r="A7279" i="13" s="1"/>
  <c r="J7280" i="13"/>
  <c r="K7280" i="13" s="1"/>
  <c r="A7280" i="13" s="1"/>
  <c r="J7281" i="13"/>
  <c r="K7281" i="13" s="1"/>
  <c r="A7281" i="13" s="1"/>
  <c r="J7282" i="13"/>
  <c r="K7282" i="13" s="1"/>
  <c r="A7282" i="13" s="1"/>
  <c r="J7283" i="13"/>
  <c r="K7283" i="13" s="1"/>
  <c r="A7283" i="13" s="1"/>
  <c r="J7284" i="13"/>
  <c r="K7284" i="13" s="1"/>
  <c r="A7284" i="13" s="1"/>
  <c r="J7285" i="13"/>
  <c r="K7285" i="13" s="1"/>
  <c r="A7285" i="13" s="1"/>
  <c r="J7286" i="13"/>
  <c r="K7286" i="13" s="1"/>
  <c r="A7286" i="13" s="1"/>
  <c r="J7287" i="13"/>
  <c r="K7287" i="13" s="1"/>
  <c r="A7287" i="13" s="1"/>
  <c r="J7288" i="13"/>
  <c r="K7288" i="13" s="1"/>
  <c r="A7288" i="13" s="1"/>
  <c r="J7289" i="13"/>
  <c r="K7289" i="13" s="1"/>
  <c r="A7289" i="13" s="1"/>
  <c r="J7290" i="13"/>
  <c r="K7290" i="13" s="1"/>
  <c r="A7290" i="13" s="1"/>
  <c r="J7291" i="13"/>
  <c r="K7291" i="13" s="1"/>
  <c r="A7291" i="13" s="1"/>
  <c r="J7292" i="13"/>
  <c r="K7292" i="13" s="1"/>
  <c r="A7292" i="13" s="1"/>
  <c r="J7293" i="13"/>
  <c r="K7293" i="13" s="1"/>
  <c r="A7293" i="13" s="1"/>
  <c r="J7294" i="13"/>
  <c r="K7294" i="13" s="1"/>
  <c r="A7294" i="13" s="1"/>
  <c r="J7295" i="13"/>
  <c r="K7295" i="13" s="1"/>
  <c r="A7295" i="13" s="1"/>
  <c r="J7296" i="13"/>
  <c r="K7296" i="13" s="1"/>
  <c r="A7296" i="13" s="1"/>
  <c r="J7297" i="13"/>
  <c r="K7297" i="13" s="1"/>
  <c r="A7297" i="13" s="1"/>
  <c r="J7298" i="13"/>
  <c r="K7298" i="13" s="1"/>
  <c r="A7298" i="13" s="1"/>
  <c r="J7299" i="13"/>
  <c r="K7299" i="13" s="1"/>
  <c r="A7299" i="13" s="1"/>
  <c r="J7300" i="13"/>
  <c r="K7300" i="13" s="1"/>
  <c r="A7300" i="13" s="1"/>
  <c r="J7301" i="13"/>
  <c r="K7301" i="13" s="1"/>
  <c r="A7301" i="13" s="1"/>
  <c r="J7302" i="13"/>
  <c r="K7302" i="13" s="1"/>
  <c r="A7302" i="13" s="1"/>
  <c r="J7303" i="13"/>
  <c r="K7303" i="13" s="1"/>
  <c r="A7303" i="13" s="1"/>
  <c r="J7304" i="13"/>
  <c r="K7304" i="13" s="1"/>
  <c r="A7304" i="13" s="1"/>
  <c r="J7305" i="13"/>
  <c r="K7305" i="13" s="1"/>
  <c r="A7305" i="13" s="1"/>
  <c r="J7306" i="13"/>
  <c r="K7306" i="13" s="1"/>
  <c r="A7306" i="13" s="1"/>
  <c r="J7307" i="13"/>
  <c r="K7307" i="13" s="1"/>
  <c r="A7307" i="13" s="1"/>
  <c r="J7308" i="13"/>
  <c r="K7308" i="13" s="1"/>
  <c r="A7308" i="13" s="1"/>
  <c r="J7309" i="13"/>
  <c r="K7309" i="13" s="1"/>
  <c r="A7309" i="13" s="1"/>
  <c r="J7310" i="13"/>
  <c r="K7310" i="13" s="1"/>
  <c r="A7310" i="13" s="1"/>
  <c r="J7311" i="13"/>
  <c r="K7311" i="13" s="1"/>
  <c r="A7311" i="13" s="1"/>
  <c r="J7312" i="13"/>
  <c r="K7312" i="13" s="1"/>
  <c r="A7312" i="13" s="1"/>
  <c r="J7313" i="13"/>
  <c r="K7313" i="13" s="1"/>
  <c r="A7313" i="13" s="1"/>
  <c r="J7314" i="13"/>
  <c r="K7314" i="13" s="1"/>
  <c r="A7314" i="13" s="1"/>
  <c r="J7315" i="13"/>
  <c r="K7315" i="13" s="1"/>
  <c r="A7315" i="13" s="1"/>
  <c r="J7316" i="13"/>
  <c r="K7316" i="13" s="1"/>
  <c r="A7316" i="13" s="1"/>
  <c r="J7317" i="13"/>
  <c r="K7317" i="13" s="1"/>
  <c r="A7317" i="13" s="1"/>
  <c r="J7318" i="13"/>
  <c r="K7318" i="13" s="1"/>
  <c r="A7318" i="13" s="1"/>
  <c r="J7319" i="13"/>
  <c r="K7319" i="13" s="1"/>
  <c r="A7319" i="13" s="1"/>
  <c r="J7320" i="13"/>
  <c r="K7320" i="13" s="1"/>
  <c r="A7320" i="13" s="1"/>
  <c r="J7321" i="13"/>
  <c r="K7321" i="13" s="1"/>
  <c r="A7321" i="13" s="1"/>
  <c r="J7322" i="13"/>
  <c r="K7322" i="13" s="1"/>
  <c r="A7322" i="13" s="1"/>
  <c r="J7323" i="13"/>
  <c r="K7323" i="13" s="1"/>
  <c r="A7323" i="13" s="1"/>
  <c r="J7324" i="13"/>
  <c r="K7324" i="13" s="1"/>
  <c r="A7324" i="13" s="1"/>
  <c r="J7325" i="13"/>
  <c r="K7325" i="13" s="1"/>
  <c r="A7325" i="13" s="1"/>
  <c r="J7326" i="13"/>
  <c r="K7326" i="13" s="1"/>
  <c r="A7326" i="13" s="1"/>
  <c r="J7327" i="13"/>
  <c r="K7327" i="13" s="1"/>
  <c r="A7327" i="13" s="1"/>
  <c r="J7328" i="13"/>
  <c r="K7328" i="13" s="1"/>
  <c r="A7328" i="13" s="1"/>
  <c r="J7329" i="13"/>
  <c r="K7329" i="13" s="1"/>
  <c r="A7329" i="13" s="1"/>
  <c r="J7330" i="13"/>
  <c r="K7330" i="13" s="1"/>
  <c r="A7330" i="13" s="1"/>
  <c r="J7331" i="13"/>
  <c r="K7331" i="13" s="1"/>
  <c r="A7331" i="13" s="1"/>
  <c r="J7332" i="13"/>
  <c r="K7332" i="13" s="1"/>
  <c r="A7332" i="13" s="1"/>
  <c r="J7333" i="13"/>
  <c r="K7333" i="13" s="1"/>
  <c r="A7333" i="13" s="1"/>
  <c r="J7334" i="13"/>
  <c r="K7334" i="13" s="1"/>
  <c r="A7334" i="13" s="1"/>
  <c r="J7335" i="13"/>
  <c r="K7335" i="13" s="1"/>
  <c r="A7335" i="13" s="1"/>
  <c r="J7336" i="13"/>
  <c r="K7336" i="13" s="1"/>
  <c r="A7336" i="13" s="1"/>
  <c r="J7337" i="13"/>
  <c r="K7337" i="13" s="1"/>
  <c r="A7337" i="13" s="1"/>
  <c r="J7338" i="13"/>
  <c r="K7338" i="13" s="1"/>
  <c r="A7338" i="13" s="1"/>
  <c r="J7339" i="13"/>
  <c r="K7339" i="13" s="1"/>
  <c r="A7339" i="13" s="1"/>
  <c r="J7340" i="13"/>
  <c r="K7340" i="13" s="1"/>
  <c r="A7340" i="13" s="1"/>
  <c r="J7341" i="13"/>
  <c r="K7341" i="13" s="1"/>
  <c r="A7341" i="13" s="1"/>
  <c r="J7342" i="13"/>
  <c r="K7342" i="13" s="1"/>
  <c r="A7342" i="13" s="1"/>
  <c r="J7343" i="13"/>
  <c r="K7343" i="13" s="1"/>
  <c r="A7343" i="13" s="1"/>
  <c r="J7344" i="13"/>
  <c r="K7344" i="13" s="1"/>
  <c r="A7344" i="13" s="1"/>
  <c r="J7345" i="13"/>
  <c r="K7345" i="13" s="1"/>
  <c r="A7345" i="13" s="1"/>
  <c r="J7346" i="13"/>
  <c r="K7346" i="13" s="1"/>
  <c r="A7346" i="13" s="1"/>
  <c r="J7347" i="13"/>
  <c r="K7347" i="13" s="1"/>
  <c r="A7347" i="13" s="1"/>
  <c r="J7348" i="13"/>
  <c r="K7348" i="13" s="1"/>
  <c r="A7348" i="13" s="1"/>
  <c r="J7349" i="13"/>
  <c r="K7349" i="13" s="1"/>
  <c r="A7349" i="13" s="1"/>
  <c r="J7350" i="13"/>
  <c r="K7350" i="13" s="1"/>
  <c r="A7350" i="13" s="1"/>
  <c r="J7351" i="13"/>
  <c r="K7351" i="13" s="1"/>
  <c r="A7351" i="13" s="1"/>
  <c r="J7352" i="13"/>
  <c r="K7352" i="13" s="1"/>
  <c r="A7352" i="13" s="1"/>
  <c r="J7353" i="13"/>
  <c r="K7353" i="13" s="1"/>
  <c r="A7353" i="13" s="1"/>
  <c r="J7354" i="13"/>
  <c r="K7354" i="13" s="1"/>
  <c r="A7354" i="13" s="1"/>
  <c r="J7355" i="13"/>
  <c r="K7355" i="13" s="1"/>
  <c r="A7355" i="13" s="1"/>
  <c r="J7356" i="13"/>
  <c r="K7356" i="13" s="1"/>
  <c r="A7356" i="13" s="1"/>
  <c r="J7357" i="13"/>
  <c r="K7357" i="13" s="1"/>
  <c r="A7357" i="13" s="1"/>
  <c r="J7358" i="13"/>
  <c r="K7358" i="13" s="1"/>
  <c r="A7358" i="13" s="1"/>
  <c r="J7359" i="13"/>
  <c r="K7359" i="13" s="1"/>
  <c r="A7359" i="13" s="1"/>
  <c r="J7360" i="13"/>
  <c r="K7360" i="13" s="1"/>
  <c r="A7360" i="13" s="1"/>
  <c r="J7361" i="13"/>
  <c r="K7361" i="13" s="1"/>
  <c r="A7361" i="13" s="1"/>
  <c r="J7362" i="13"/>
  <c r="K7362" i="13" s="1"/>
  <c r="A7362" i="13" s="1"/>
  <c r="J7363" i="13"/>
  <c r="K7363" i="13" s="1"/>
  <c r="A7363" i="13" s="1"/>
  <c r="J7364" i="13"/>
  <c r="K7364" i="13" s="1"/>
  <c r="A7364" i="13" s="1"/>
  <c r="J7365" i="13"/>
  <c r="K7365" i="13" s="1"/>
  <c r="A7365" i="13" s="1"/>
  <c r="J7366" i="13"/>
  <c r="K7366" i="13" s="1"/>
  <c r="A7366" i="13" s="1"/>
  <c r="J7367" i="13"/>
  <c r="K7367" i="13" s="1"/>
  <c r="A7367" i="13" s="1"/>
  <c r="J7368" i="13"/>
  <c r="K7368" i="13" s="1"/>
  <c r="A7368" i="13" s="1"/>
  <c r="J7369" i="13"/>
  <c r="K7369" i="13" s="1"/>
  <c r="A7369" i="13" s="1"/>
  <c r="J7370" i="13"/>
  <c r="K7370" i="13" s="1"/>
  <c r="A7370" i="13" s="1"/>
  <c r="J7371" i="13"/>
  <c r="K7371" i="13" s="1"/>
  <c r="A7371" i="13" s="1"/>
  <c r="J7372" i="13"/>
  <c r="K7372" i="13" s="1"/>
  <c r="A7372" i="13" s="1"/>
  <c r="J7373" i="13"/>
  <c r="K7373" i="13" s="1"/>
  <c r="A7373" i="13" s="1"/>
  <c r="J7374" i="13"/>
  <c r="K7374" i="13" s="1"/>
  <c r="A7374" i="13" s="1"/>
  <c r="J7375" i="13"/>
  <c r="K7375" i="13" s="1"/>
  <c r="A7375" i="13" s="1"/>
  <c r="J7376" i="13"/>
  <c r="K7376" i="13" s="1"/>
  <c r="A7376" i="13" s="1"/>
  <c r="J7377" i="13"/>
  <c r="K7377" i="13" s="1"/>
  <c r="A7377" i="13" s="1"/>
  <c r="J7378" i="13"/>
  <c r="K7378" i="13" s="1"/>
  <c r="A7378" i="13" s="1"/>
  <c r="J7379" i="13"/>
  <c r="K7379" i="13" s="1"/>
  <c r="A7379" i="13" s="1"/>
  <c r="J7380" i="13"/>
  <c r="K7380" i="13" s="1"/>
  <c r="A7380" i="13" s="1"/>
  <c r="J7381" i="13"/>
  <c r="K7381" i="13" s="1"/>
  <c r="A7381" i="13" s="1"/>
  <c r="J7382" i="13"/>
  <c r="K7382" i="13" s="1"/>
  <c r="A7382" i="13" s="1"/>
  <c r="J7383" i="13"/>
  <c r="K7383" i="13" s="1"/>
  <c r="A7383" i="13" s="1"/>
  <c r="J7384" i="13"/>
  <c r="K7384" i="13" s="1"/>
  <c r="A7384" i="13" s="1"/>
  <c r="J7385" i="13"/>
  <c r="K7385" i="13" s="1"/>
  <c r="A7385" i="13" s="1"/>
  <c r="J7386" i="13"/>
  <c r="K7386" i="13" s="1"/>
  <c r="A7386" i="13" s="1"/>
  <c r="J7387" i="13"/>
  <c r="K7387" i="13" s="1"/>
  <c r="A7387" i="13" s="1"/>
  <c r="J7388" i="13"/>
  <c r="K7388" i="13" s="1"/>
  <c r="A7388" i="13" s="1"/>
  <c r="J7389" i="13"/>
  <c r="K7389" i="13" s="1"/>
  <c r="A7389" i="13" s="1"/>
  <c r="J7390" i="13"/>
  <c r="K7390" i="13" s="1"/>
  <c r="A7390" i="13" s="1"/>
  <c r="J7391" i="13"/>
  <c r="K7391" i="13" s="1"/>
  <c r="A7391" i="13" s="1"/>
  <c r="J7392" i="13"/>
  <c r="K7392" i="13" s="1"/>
  <c r="A7392" i="13" s="1"/>
  <c r="J7393" i="13"/>
  <c r="K7393" i="13" s="1"/>
  <c r="A7393" i="13" s="1"/>
  <c r="J7394" i="13"/>
  <c r="K7394" i="13" s="1"/>
  <c r="A7394" i="13" s="1"/>
  <c r="J7395" i="13"/>
  <c r="K7395" i="13" s="1"/>
  <c r="A7395" i="13" s="1"/>
  <c r="J7396" i="13"/>
  <c r="K7396" i="13" s="1"/>
  <c r="A7396" i="13" s="1"/>
  <c r="J7397" i="13"/>
  <c r="K7397" i="13" s="1"/>
  <c r="A7397" i="13" s="1"/>
  <c r="J7398" i="13"/>
  <c r="K7398" i="13" s="1"/>
  <c r="A7398" i="13" s="1"/>
  <c r="J7399" i="13"/>
  <c r="K7399" i="13" s="1"/>
  <c r="A7399" i="13" s="1"/>
  <c r="J7400" i="13"/>
  <c r="K7400" i="13" s="1"/>
  <c r="A7400" i="13" s="1"/>
  <c r="J7401" i="13"/>
  <c r="K7401" i="13" s="1"/>
  <c r="A7401" i="13" s="1"/>
  <c r="J7402" i="13"/>
  <c r="K7402" i="13" s="1"/>
  <c r="A7402" i="13" s="1"/>
  <c r="J7403" i="13"/>
  <c r="K7403" i="13" s="1"/>
  <c r="A7403" i="13" s="1"/>
  <c r="J7404" i="13"/>
  <c r="K7404" i="13" s="1"/>
  <c r="A7404" i="13" s="1"/>
  <c r="J7405" i="13"/>
  <c r="K7405" i="13" s="1"/>
  <c r="A7405" i="13" s="1"/>
  <c r="J7406" i="13"/>
  <c r="K7406" i="13" s="1"/>
  <c r="A7406" i="13" s="1"/>
  <c r="J7407" i="13"/>
  <c r="K7407" i="13" s="1"/>
  <c r="A7407" i="13" s="1"/>
  <c r="J7408" i="13"/>
  <c r="K7408" i="13" s="1"/>
  <c r="A7408" i="13" s="1"/>
  <c r="J7409" i="13"/>
  <c r="K7409" i="13" s="1"/>
  <c r="A7409" i="13" s="1"/>
  <c r="J7410" i="13"/>
  <c r="K7410" i="13" s="1"/>
  <c r="A7410" i="13" s="1"/>
  <c r="J7411" i="13"/>
  <c r="K7411" i="13" s="1"/>
  <c r="A7411" i="13" s="1"/>
  <c r="J7412" i="13"/>
  <c r="K7412" i="13" s="1"/>
  <c r="A7412" i="13" s="1"/>
  <c r="J7413" i="13"/>
  <c r="K7413" i="13" s="1"/>
  <c r="A7413" i="13" s="1"/>
  <c r="J7414" i="13"/>
  <c r="K7414" i="13" s="1"/>
  <c r="A7414" i="13" s="1"/>
  <c r="J7415" i="13"/>
  <c r="K7415" i="13" s="1"/>
  <c r="A7415" i="13" s="1"/>
  <c r="J7416" i="13"/>
  <c r="K7416" i="13" s="1"/>
  <c r="A7416" i="13" s="1"/>
  <c r="J7417" i="13"/>
  <c r="K7417" i="13" s="1"/>
  <c r="A7417" i="13" s="1"/>
  <c r="J7418" i="13"/>
  <c r="K7418" i="13" s="1"/>
  <c r="A7418" i="13" s="1"/>
  <c r="J7419" i="13"/>
  <c r="K7419" i="13" s="1"/>
  <c r="A7419" i="13" s="1"/>
  <c r="J7420" i="13"/>
  <c r="K7420" i="13" s="1"/>
  <c r="A7420" i="13" s="1"/>
  <c r="J7421" i="13"/>
  <c r="K7421" i="13" s="1"/>
  <c r="A7421" i="13" s="1"/>
  <c r="J7422" i="13"/>
  <c r="K7422" i="13" s="1"/>
  <c r="A7422" i="13" s="1"/>
  <c r="J7423" i="13"/>
  <c r="K7423" i="13" s="1"/>
  <c r="A7423" i="13" s="1"/>
  <c r="J7424" i="13"/>
  <c r="K7424" i="13" s="1"/>
  <c r="A7424" i="13" s="1"/>
  <c r="J7425" i="13"/>
  <c r="K7425" i="13" s="1"/>
  <c r="A7425" i="13" s="1"/>
  <c r="J7426" i="13"/>
  <c r="K7426" i="13" s="1"/>
  <c r="A7426" i="13" s="1"/>
  <c r="J7427" i="13"/>
  <c r="K7427" i="13" s="1"/>
  <c r="A7427" i="13" s="1"/>
  <c r="J7428" i="13"/>
  <c r="K7428" i="13" s="1"/>
  <c r="A7428" i="13" s="1"/>
  <c r="J7429" i="13"/>
  <c r="K7429" i="13" s="1"/>
  <c r="A7429" i="13" s="1"/>
  <c r="J7430" i="13"/>
  <c r="K7430" i="13" s="1"/>
  <c r="A7430" i="13" s="1"/>
  <c r="J7431" i="13"/>
  <c r="K7431" i="13" s="1"/>
  <c r="A7431" i="13" s="1"/>
  <c r="J7432" i="13"/>
  <c r="K7432" i="13" s="1"/>
  <c r="A7432" i="13" s="1"/>
  <c r="J7433" i="13"/>
  <c r="K7433" i="13" s="1"/>
  <c r="A7433" i="13" s="1"/>
  <c r="J7434" i="13"/>
  <c r="K7434" i="13" s="1"/>
  <c r="A7434" i="13" s="1"/>
  <c r="J7435" i="13"/>
  <c r="K7435" i="13" s="1"/>
  <c r="A7435" i="13" s="1"/>
  <c r="J7436" i="13"/>
  <c r="K7436" i="13" s="1"/>
  <c r="A7436" i="13" s="1"/>
  <c r="J7437" i="13"/>
  <c r="K7437" i="13" s="1"/>
  <c r="A7437" i="13" s="1"/>
  <c r="J7438" i="13"/>
  <c r="K7438" i="13" s="1"/>
  <c r="A7438" i="13" s="1"/>
  <c r="J7439" i="13"/>
  <c r="K7439" i="13" s="1"/>
  <c r="A7439" i="13" s="1"/>
  <c r="J7440" i="13"/>
  <c r="K7440" i="13" s="1"/>
  <c r="A7440" i="13" s="1"/>
  <c r="J7441" i="13"/>
  <c r="K7441" i="13" s="1"/>
  <c r="A7441" i="13" s="1"/>
  <c r="J7442" i="13"/>
  <c r="K7442" i="13" s="1"/>
  <c r="A7442" i="13" s="1"/>
  <c r="J7443" i="13"/>
  <c r="K7443" i="13" s="1"/>
  <c r="A7443" i="13" s="1"/>
  <c r="J7444" i="13"/>
  <c r="K7444" i="13" s="1"/>
  <c r="A7444" i="13" s="1"/>
  <c r="J7445" i="13"/>
  <c r="K7445" i="13" s="1"/>
  <c r="A7445" i="13" s="1"/>
  <c r="J7446" i="13"/>
  <c r="K7446" i="13" s="1"/>
  <c r="A7446" i="13" s="1"/>
  <c r="J7447" i="13"/>
  <c r="K7447" i="13" s="1"/>
  <c r="A7447" i="13" s="1"/>
  <c r="J7448" i="13"/>
  <c r="K7448" i="13" s="1"/>
  <c r="A7448" i="13" s="1"/>
  <c r="J7449" i="13"/>
  <c r="K7449" i="13" s="1"/>
  <c r="A7449" i="13" s="1"/>
  <c r="J7450" i="13"/>
  <c r="K7450" i="13" s="1"/>
  <c r="A7450" i="13" s="1"/>
  <c r="J7451" i="13"/>
  <c r="K7451" i="13" s="1"/>
  <c r="A7451" i="13" s="1"/>
  <c r="J7452" i="13"/>
  <c r="K7452" i="13" s="1"/>
  <c r="A7452" i="13" s="1"/>
  <c r="J7453" i="13"/>
  <c r="K7453" i="13" s="1"/>
  <c r="A7453" i="13" s="1"/>
  <c r="J7454" i="13"/>
  <c r="K7454" i="13" s="1"/>
  <c r="A7454" i="13" s="1"/>
  <c r="J7455" i="13"/>
  <c r="K7455" i="13" s="1"/>
  <c r="A7455" i="13" s="1"/>
  <c r="J7456" i="13"/>
  <c r="K7456" i="13" s="1"/>
  <c r="A7456" i="13" s="1"/>
  <c r="J7457" i="13"/>
  <c r="K7457" i="13" s="1"/>
  <c r="A7457" i="13" s="1"/>
  <c r="J7458" i="13"/>
  <c r="K7458" i="13" s="1"/>
  <c r="A7458" i="13" s="1"/>
  <c r="J7459" i="13"/>
  <c r="K7459" i="13" s="1"/>
  <c r="A7459" i="13" s="1"/>
  <c r="J7460" i="13"/>
  <c r="K7460" i="13" s="1"/>
  <c r="A7460" i="13" s="1"/>
  <c r="J7461" i="13"/>
  <c r="K7461" i="13" s="1"/>
  <c r="A7461" i="13" s="1"/>
  <c r="J7462" i="13"/>
  <c r="K7462" i="13" s="1"/>
  <c r="A7462" i="13" s="1"/>
  <c r="J7463" i="13"/>
  <c r="K7463" i="13" s="1"/>
  <c r="A7463" i="13" s="1"/>
  <c r="J7464" i="13"/>
  <c r="K7464" i="13" s="1"/>
  <c r="A7464" i="13" s="1"/>
  <c r="J7465" i="13"/>
  <c r="K7465" i="13" s="1"/>
  <c r="A7465" i="13" s="1"/>
  <c r="J7466" i="13"/>
  <c r="K7466" i="13" s="1"/>
  <c r="A7466" i="13" s="1"/>
  <c r="J7467" i="13"/>
  <c r="K7467" i="13" s="1"/>
  <c r="A7467" i="13" s="1"/>
  <c r="J7468" i="13"/>
  <c r="K7468" i="13" s="1"/>
  <c r="A7468" i="13" s="1"/>
  <c r="J7469" i="13"/>
  <c r="K7469" i="13" s="1"/>
  <c r="A7469" i="13" s="1"/>
  <c r="J7470" i="13"/>
  <c r="K7470" i="13" s="1"/>
  <c r="A7470" i="13" s="1"/>
  <c r="J7471" i="13"/>
  <c r="K7471" i="13" s="1"/>
  <c r="A7471" i="13" s="1"/>
  <c r="J7472" i="13"/>
  <c r="K7472" i="13" s="1"/>
  <c r="A7472" i="13" s="1"/>
  <c r="J7473" i="13"/>
  <c r="K7473" i="13" s="1"/>
  <c r="A7473" i="13" s="1"/>
  <c r="J7474" i="13"/>
  <c r="K7474" i="13" s="1"/>
  <c r="A7474" i="13" s="1"/>
  <c r="J7475" i="13"/>
  <c r="K7475" i="13" s="1"/>
  <c r="A7475" i="13" s="1"/>
  <c r="J7476" i="13"/>
  <c r="K7476" i="13" s="1"/>
  <c r="A7476" i="13" s="1"/>
  <c r="J7477" i="13"/>
  <c r="K7477" i="13" s="1"/>
  <c r="A7477" i="13" s="1"/>
  <c r="J7478" i="13"/>
  <c r="K7478" i="13" s="1"/>
  <c r="A7478" i="13" s="1"/>
  <c r="J7479" i="13"/>
  <c r="K7479" i="13" s="1"/>
  <c r="A7479" i="13" s="1"/>
  <c r="J7480" i="13"/>
  <c r="K7480" i="13" s="1"/>
  <c r="A7480" i="13" s="1"/>
  <c r="J7481" i="13"/>
  <c r="K7481" i="13" s="1"/>
  <c r="A7481" i="13" s="1"/>
  <c r="J7482" i="13"/>
  <c r="K7482" i="13" s="1"/>
  <c r="A7482" i="13" s="1"/>
  <c r="J7483" i="13"/>
  <c r="K7483" i="13" s="1"/>
  <c r="A7483" i="13" s="1"/>
  <c r="J7484" i="13"/>
  <c r="K7484" i="13" s="1"/>
  <c r="A7484" i="13" s="1"/>
  <c r="J7485" i="13"/>
  <c r="K7485" i="13" s="1"/>
  <c r="A7485" i="13" s="1"/>
  <c r="J7486" i="13"/>
  <c r="K7486" i="13" s="1"/>
  <c r="A7486" i="13" s="1"/>
  <c r="J7487" i="13"/>
  <c r="K7487" i="13" s="1"/>
  <c r="A7487" i="13" s="1"/>
  <c r="J7488" i="13"/>
  <c r="K7488" i="13" s="1"/>
  <c r="A7488" i="13" s="1"/>
  <c r="J7489" i="13"/>
  <c r="K7489" i="13" s="1"/>
  <c r="A7489" i="13" s="1"/>
  <c r="J7490" i="13"/>
  <c r="K7490" i="13" s="1"/>
  <c r="A7490" i="13" s="1"/>
  <c r="J7491" i="13"/>
  <c r="K7491" i="13" s="1"/>
  <c r="A7491" i="13" s="1"/>
  <c r="J7492" i="13"/>
  <c r="K7492" i="13" s="1"/>
  <c r="A7492" i="13" s="1"/>
  <c r="J7493" i="13"/>
  <c r="K7493" i="13" s="1"/>
  <c r="A7493" i="13" s="1"/>
  <c r="J7494" i="13"/>
  <c r="K7494" i="13" s="1"/>
  <c r="A7494" i="13" s="1"/>
  <c r="J7495" i="13"/>
  <c r="K7495" i="13" s="1"/>
  <c r="A7495" i="13" s="1"/>
  <c r="J7496" i="13"/>
  <c r="K7496" i="13" s="1"/>
  <c r="A7496" i="13" s="1"/>
  <c r="J7497" i="13"/>
  <c r="K7497" i="13" s="1"/>
  <c r="A7497" i="13" s="1"/>
  <c r="J7498" i="13"/>
  <c r="K7498" i="13" s="1"/>
  <c r="A7498" i="13" s="1"/>
  <c r="J7499" i="13"/>
  <c r="K7499" i="13" s="1"/>
  <c r="A7499" i="13" s="1"/>
  <c r="J7500" i="13"/>
  <c r="K7500" i="13" s="1"/>
  <c r="A7500" i="13" s="1"/>
  <c r="J7501" i="13"/>
  <c r="K7501" i="13" s="1"/>
  <c r="A7501" i="13" s="1"/>
  <c r="J7502" i="13"/>
  <c r="K7502" i="13" s="1"/>
  <c r="A7502" i="13" s="1"/>
  <c r="J7503" i="13"/>
  <c r="K7503" i="13" s="1"/>
  <c r="A7503" i="13" s="1"/>
  <c r="J7504" i="13"/>
  <c r="K7504" i="13" s="1"/>
  <c r="A7504" i="13" s="1"/>
  <c r="J7505" i="13"/>
  <c r="K7505" i="13" s="1"/>
  <c r="A7505" i="13" s="1"/>
  <c r="J7506" i="13"/>
  <c r="K7506" i="13" s="1"/>
  <c r="A7506" i="13" s="1"/>
  <c r="J7507" i="13"/>
  <c r="K7507" i="13" s="1"/>
  <c r="A7507" i="13" s="1"/>
  <c r="J7508" i="13"/>
  <c r="K7508" i="13" s="1"/>
  <c r="A7508" i="13" s="1"/>
  <c r="J7509" i="13"/>
  <c r="K7509" i="13" s="1"/>
  <c r="A7509" i="13" s="1"/>
  <c r="J7510" i="13"/>
  <c r="K7510" i="13" s="1"/>
  <c r="A7510" i="13" s="1"/>
  <c r="J7511" i="13"/>
  <c r="K7511" i="13" s="1"/>
  <c r="A7511" i="13" s="1"/>
  <c r="J7512" i="13"/>
  <c r="K7512" i="13" s="1"/>
  <c r="A7512" i="13" s="1"/>
  <c r="J7513" i="13"/>
  <c r="K7513" i="13" s="1"/>
  <c r="A7513" i="13" s="1"/>
  <c r="J7514" i="13"/>
  <c r="K7514" i="13" s="1"/>
  <c r="A7514" i="13" s="1"/>
  <c r="J7515" i="13"/>
  <c r="K7515" i="13" s="1"/>
  <c r="A7515" i="13" s="1"/>
  <c r="J7516" i="13"/>
  <c r="K7516" i="13" s="1"/>
  <c r="A7516" i="13" s="1"/>
  <c r="J7517" i="13"/>
  <c r="K7517" i="13" s="1"/>
  <c r="A7517" i="13" s="1"/>
  <c r="J7518" i="13"/>
  <c r="K7518" i="13" s="1"/>
  <c r="A7518" i="13" s="1"/>
  <c r="J7519" i="13"/>
  <c r="K7519" i="13" s="1"/>
  <c r="A7519" i="13" s="1"/>
  <c r="J7520" i="13"/>
  <c r="K7520" i="13" s="1"/>
  <c r="A7520" i="13" s="1"/>
  <c r="J7521" i="13"/>
  <c r="K7521" i="13" s="1"/>
  <c r="A7521" i="13" s="1"/>
  <c r="J7522" i="13"/>
  <c r="K7522" i="13" s="1"/>
  <c r="A7522" i="13" s="1"/>
  <c r="J7523" i="13"/>
  <c r="K7523" i="13" s="1"/>
  <c r="A7523" i="13" s="1"/>
  <c r="J7524" i="13"/>
  <c r="K7524" i="13" s="1"/>
  <c r="A7524" i="13" s="1"/>
  <c r="J7525" i="13"/>
  <c r="K7525" i="13" s="1"/>
  <c r="A7525" i="13" s="1"/>
  <c r="J7526" i="13"/>
  <c r="K7526" i="13" s="1"/>
  <c r="A7526" i="13" s="1"/>
  <c r="J7527" i="13"/>
  <c r="K7527" i="13" s="1"/>
  <c r="A7527" i="13" s="1"/>
  <c r="J7528" i="13"/>
  <c r="K7528" i="13" s="1"/>
  <c r="A7528" i="13" s="1"/>
  <c r="J7529" i="13"/>
  <c r="K7529" i="13" s="1"/>
  <c r="A7529" i="13" s="1"/>
  <c r="J7530" i="13"/>
  <c r="K7530" i="13" s="1"/>
  <c r="A7530" i="13" s="1"/>
  <c r="J7531" i="13"/>
  <c r="K7531" i="13" s="1"/>
  <c r="A7531" i="13" s="1"/>
  <c r="J7532" i="13"/>
  <c r="K7532" i="13" s="1"/>
  <c r="A7532" i="13" s="1"/>
  <c r="J7533" i="13"/>
  <c r="K7533" i="13" s="1"/>
  <c r="A7533" i="13" s="1"/>
  <c r="J7534" i="13"/>
  <c r="K7534" i="13" s="1"/>
  <c r="A7534" i="13" s="1"/>
  <c r="J7535" i="13"/>
  <c r="K7535" i="13" s="1"/>
  <c r="A7535" i="13" s="1"/>
  <c r="J7536" i="13"/>
  <c r="K7536" i="13" s="1"/>
  <c r="A7536" i="13" s="1"/>
  <c r="J7537" i="13"/>
  <c r="K7537" i="13" s="1"/>
  <c r="A7537" i="13" s="1"/>
  <c r="J7538" i="13"/>
  <c r="K7538" i="13" s="1"/>
  <c r="A7538" i="13" s="1"/>
  <c r="J7539" i="13"/>
  <c r="K7539" i="13" s="1"/>
  <c r="A7539" i="13" s="1"/>
  <c r="J7540" i="13"/>
  <c r="K7540" i="13" s="1"/>
  <c r="A7540" i="13" s="1"/>
  <c r="J7541" i="13"/>
  <c r="K7541" i="13" s="1"/>
  <c r="A7541" i="13" s="1"/>
  <c r="J7542" i="13"/>
  <c r="K7542" i="13" s="1"/>
  <c r="A7542" i="13" s="1"/>
  <c r="J7543" i="13"/>
  <c r="K7543" i="13" s="1"/>
  <c r="A7543" i="13" s="1"/>
  <c r="J7544" i="13"/>
  <c r="K7544" i="13" s="1"/>
  <c r="A7544" i="13" s="1"/>
  <c r="J7545" i="13"/>
  <c r="K7545" i="13" s="1"/>
  <c r="A7545" i="13" s="1"/>
  <c r="J7546" i="13"/>
  <c r="K7546" i="13" s="1"/>
  <c r="A7546" i="13" s="1"/>
  <c r="J7547" i="13"/>
  <c r="K7547" i="13" s="1"/>
  <c r="A7547" i="13" s="1"/>
  <c r="J7548" i="13"/>
  <c r="K7548" i="13" s="1"/>
  <c r="A7548" i="13" s="1"/>
  <c r="J7549" i="13"/>
  <c r="K7549" i="13" s="1"/>
  <c r="A7549" i="13" s="1"/>
  <c r="J7550" i="13"/>
  <c r="K7550" i="13" s="1"/>
  <c r="A7550" i="13" s="1"/>
  <c r="J7551" i="13"/>
  <c r="K7551" i="13" s="1"/>
  <c r="A7551" i="13" s="1"/>
  <c r="J7552" i="13"/>
  <c r="K7552" i="13" s="1"/>
  <c r="A7552" i="13" s="1"/>
  <c r="J7553" i="13"/>
  <c r="K7553" i="13" s="1"/>
  <c r="A7553" i="13" s="1"/>
  <c r="J7554" i="13"/>
  <c r="K7554" i="13" s="1"/>
  <c r="A7554" i="13" s="1"/>
  <c r="J7555" i="13"/>
  <c r="K7555" i="13" s="1"/>
  <c r="A7555" i="13" s="1"/>
  <c r="J7556" i="13"/>
  <c r="K7556" i="13" s="1"/>
  <c r="A7556" i="13" s="1"/>
  <c r="J7557" i="13"/>
  <c r="K7557" i="13" s="1"/>
  <c r="A7557" i="13" s="1"/>
  <c r="J7558" i="13"/>
  <c r="K7558" i="13" s="1"/>
  <c r="A7558" i="13" s="1"/>
  <c r="J7559" i="13"/>
  <c r="K7559" i="13" s="1"/>
  <c r="A7559" i="13" s="1"/>
  <c r="J7560" i="13"/>
  <c r="K7560" i="13" s="1"/>
  <c r="A7560" i="13" s="1"/>
  <c r="J7561" i="13"/>
  <c r="K7561" i="13" s="1"/>
  <c r="A7561" i="13" s="1"/>
  <c r="J7562" i="13"/>
  <c r="K7562" i="13" s="1"/>
  <c r="A7562" i="13" s="1"/>
  <c r="J7563" i="13"/>
  <c r="K7563" i="13" s="1"/>
  <c r="A7563" i="13" s="1"/>
  <c r="J7564" i="13"/>
  <c r="K7564" i="13" s="1"/>
  <c r="A7564" i="13" s="1"/>
  <c r="J7565" i="13"/>
  <c r="K7565" i="13" s="1"/>
  <c r="A7565" i="13" s="1"/>
  <c r="J7566" i="13"/>
  <c r="K7566" i="13" s="1"/>
  <c r="A7566" i="13" s="1"/>
  <c r="J7567" i="13"/>
  <c r="K7567" i="13" s="1"/>
  <c r="A7567" i="13" s="1"/>
  <c r="J7568" i="13"/>
  <c r="K7568" i="13" s="1"/>
  <c r="A7568" i="13" s="1"/>
  <c r="J7569" i="13"/>
  <c r="K7569" i="13" s="1"/>
  <c r="A7569" i="13" s="1"/>
  <c r="J7570" i="13"/>
  <c r="K7570" i="13" s="1"/>
  <c r="A7570" i="13" s="1"/>
  <c r="J7571" i="13"/>
  <c r="K7571" i="13" s="1"/>
  <c r="A7571" i="13" s="1"/>
  <c r="J7572" i="13"/>
  <c r="K7572" i="13" s="1"/>
  <c r="A7572" i="13" s="1"/>
  <c r="J7573" i="13"/>
  <c r="K7573" i="13" s="1"/>
  <c r="A7573" i="13" s="1"/>
  <c r="J7574" i="13"/>
  <c r="K7574" i="13" s="1"/>
  <c r="A7574" i="13" s="1"/>
  <c r="J7575" i="13"/>
  <c r="K7575" i="13" s="1"/>
  <c r="A7575" i="13" s="1"/>
  <c r="J7576" i="13"/>
  <c r="K7576" i="13" s="1"/>
  <c r="A7576" i="13" s="1"/>
  <c r="J7577" i="13"/>
  <c r="K7577" i="13" s="1"/>
  <c r="A7577" i="13" s="1"/>
  <c r="J7578" i="13"/>
  <c r="K7578" i="13" s="1"/>
  <c r="A7578" i="13" s="1"/>
  <c r="J7579" i="13"/>
  <c r="K7579" i="13" s="1"/>
  <c r="A7579" i="13" s="1"/>
  <c r="J7580" i="13"/>
  <c r="K7580" i="13" s="1"/>
  <c r="A7580" i="13" s="1"/>
  <c r="J7581" i="13"/>
  <c r="K7581" i="13" s="1"/>
  <c r="A7581" i="13" s="1"/>
  <c r="J7582" i="13"/>
  <c r="K7582" i="13" s="1"/>
  <c r="A7582" i="13" s="1"/>
  <c r="J7583" i="13"/>
  <c r="K7583" i="13" s="1"/>
  <c r="A7583" i="13" s="1"/>
  <c r="J7584" i="13"/>
  <c r="K7584" i="13" s="1"/>
  <c r="A7584" i="13" s="1"/>
  <c r="J7585" i="13"/>
  <c r="K7585" i="13" s="1"/>
  <c r="A7585" i="13" s="1"/>
  <c r="J7586" i="13"/>
  <c r="K7586" i="13" s="1"/>
  <c r="A7586" i="13" s="1"/>
  <c r="J7587" i="13"/>
  <c r="K7587" i="13" s="1"/>
  <c r="A7587" i="13" s="1"/>
  <c r="J7588" i="13"/>
  <c r="K7588" i="13" s="1"/>
  <c r="A7588" i="13" s="1"/>
  <c r="J7589" i="13"/>
  <c r="K7589" i="13" s="1"/>
  <c r="A7589" i="13" s="1"/>
  <c r="J7590" i="13"/>
  <c r="K7590" i="13" s="1"/>
  <c r="A7590" i="13" s="1"/>
  <c r="J7591" i="13"/>
  <c r="K7591" i="13" s="1"/>
  <c r="A7591" i="13" s="1"/>
  <c r="J7592" i="13"/>
  <c r="K7592" i="13" s="1"/>
  <c r="A7592" i="13" s="1"/>
  <c r="J7593" i="13"/>
  <c r="K7593" i="13" s="1"/>
  <c r="A7593" i="13" s="1"/>
  <c r="J7594" i="13"/>
  <c r="K7594" i="13" s="1"/>
  <c r="A7594" i="13" s="1"/>
  <c r="J7595" i="13"/>
  <c r="K7595" i="13" s="1"/>
  <c r="A7595" i="13" s="1"/>
  <c r="J7596" i="13"/>
  <c r="K7596" i="13" s="1"/>
  <c r="A7596" i="13" s="1"/>
  <c r="J7597" i="13"/>
  <c r="K7597" i="13" s="1"/>
  <c r="A7597" i="13" s="1"/>
  <c r="J7598" i="13"/>
  <c r="K7598" i="13" s="1"/>
  <c r="A7598" i="13" s="1"/>
  <c r="J7599" i="13"/>
  <c r="K7599" i="13" s="1"/>
  <c r="A7599" i="13" s="1"/>
  <c r="J7600" i="13"/>
  <c r="K7600" i="13" s="1"/>
  <c r="A7600" i="13" s="1"/>
  <c r="J7601" i="13"/>
  <c r="K7601" i="13" s="1"/>
  <c r="A7601" i="13" s="1"/>
  <c r="J7602" i="13"/>
  <c r="K7602" i="13" s="1"/>
  <c r="A7602" i="13" s="1"/>
  <c r="J7603" i="13"/>
  <c r="K7603" i="13" s="1"/>
  <c r="A7603" i="13" s="1"/>
  <c r="J7604" i="13"/>
  <c r="K7604" i="13" s="1"/>
  <c r="A7604" i="13" s="1"/>
  <c r="J7605" i="13"/>
  <c r="K7605" i="13" s="1"/>
  <c r="A7605" i="13" s="1"/>
  <c r="J7606" i="13"/>
  <c r="K7606" i="13" s="1"/>
  <c r="A7606" i="13" s="1"/>
  <c r="J7607" i="13"/>
  <c r="K7607" i="13" s="1"/>
  <c r="A7607" i="13" s="1"/>
  <c r="J7608" i="13"/>
  <c r="K7608" i="13" s="1"/>
  <c r="A7608" i="13" s="1"/>
  <c r="J7609" i="13"/>
  <c r="K7609" i="13" s="1"/>
  <c r="A7609" i="13" s="1"/>
  <c r="J7610" i="13"/>
  <c r="K7610" i="13" s="1"/>
  <c r="A7610" i="13" s="1"/>
  <c r="J7611" i="13"/>
  <c r="K7611" i="13" s="1"/>
  <c r="A7611" i="13" s="1"/>
  <c r="J7612" i="13"/>
  <c r="K7612" i="13" s="1"/>
  <c r="A7612" i="13" s="1"/>
  <c r="J7613" i="13"/>
  <c r="K7613" i="13" s="1"/>
  <c r="A7613" i="13" s="1"/>
  <c r="J7614" i="13"/>
  <c r="K7614" i="13" s="1"/>
  <c r="A7614" i="13" s="1"/>
  <c r="J7615" i="13"/>
  <c r="K7615" i="13" s="1"/>
  <c r="A7615" i="13" s="1"/>
  <c r="J7616" i="13"/>
  <c r="K7616" i="13" s="1"/>
  <c r="A7616" i="13" s="1"/>
  <c r="J7617" i="13"/>
  <c r="K7617" i="13" s="1"/>
  <c r="A7617" i="13" s="1"/>
  <c r="J7618" i="13"/>
  <c r="K7618" i="13" s="1"/>
  <c r="A7618" i="13" s="1"/>
  <c r="J7619" i="13"/>
  <c r="K7619" i="13" s="1"/>
  <c r="A7619" i="13" s="1"/>
  <c r="J7620" i="13"/>
  <c r="K7620" i="13" s="1"/>
  <c r="A7620" i="13" s="1"/>
  <c r="J7621" i="13"/>
  <c r="K7621" i="13" s="1"/>
  <c r="A7621" i="13" s="1"/>
  <c r="J7622" i="13"/>
  <c r="K7622" i="13" s="1"/>
  <c r="A7622" i="13" s="1"/>
  <c r="J7623" i="13"/>
  <c r="K7623" i="13" s="1"/>
  <c r="A7623" i="13" s="1"/>
  <c r="J7624" i="13"/>
  <c r="K7624" i="13" s="1"/>
  <c r="A7624" i="13" s="1"/>
  <c r="J7625" i="13"/>
  <c r="K7625" i="13" s="1"/>
  <c r="A7625" i="13" s="1"/>
  <c r="J7626" i="13"/>
  <c r="K7626" i="13" s="1"/>
  <c r="A7626" i="13" s="1"/>
  <c r="J7627" i="13"/>
  <c r="K7627" i="13" s="1"/>
  <c r="A7627" i="13" s="1"/>
  <c r="J7628" i="13"/>
  <c r="K7628" i="13" s="1"/>
  <c r="A7628" i="13" s="1"/>
  <c r="J7629" i="13"/>
  <c r="K7629" i="13" s="1"/>
  <c r="A7629" i="13" s="1"/>
  <c r="J7630" i="13"/>
  <c r="K7630" i="13" s="1"/>
  <c r="A7630" i="13" s="1"/>
  <c r="J7631" i="13"/>
  <c r="K7631" i="13" s="1"/>
  <c r="A7631" i="13" s="1"/>
  <c r="J7632" i="13"/>
  <c r="K7632" i="13" s="1"/>
  <c r="A7632" i="13" s="1"/>
  <c r="J7633" i="13"/>
  <c r="K7633" i="13" s="1"/>
  <c r="A7633" i="13" s="1"/>
  <c r="J7634" i="13"/>
  <c r="K7634" i="13" s="1"/>
  <c r="A7634" i="13" s="1"/>
  <c r="J7635" i="13"/>
  <c r="K7635" i="13" s="1"/>
  <c r="A7635" i="13" s="1"/>
  <c r="J7636" i="13"/>
  <c r="K7636" i="13" s="1"/>
  <c r="A7636" i="13" s="1"/>
  <c r="J7637" i="13"/>
  <c r="K7637" i="13" s="1"/>
  <c r="A7637" i="13" s="1"/>
  <c r="J7638" i="13"/>
  <c r="K7638" i="13" s="1"/>
  <c r="A7638" i="13" s="1"/>
  <c r="J7639" i="13"/>
  <c r="K7639" i="13" s="1"/>
  <c r="A7639" i="13" s="1"/>
  <c r="J7640" i="13"/>
  <c r="K7640" i="13" s="1"/>
  <c r="A7640" i="13" s="1"/>
  <c r="J7641" i="13"/>
  <c r="K7641" i="13" s="1"/>
  <c r="A7641" i="13" s="1"/>
  <c r="J7642" i="13"/>
  <c r="K7642" i="13" s="1"/>
  <c r="A7642" i="13" s="1"/>
  <c r="J7643" i="13"/>
  <c r="K7643" i="13" s="1"/>
  <c r="A7643" i="13" s="1"/>
  <c r="J7644" i="13"/>
  <c r="K7644" i="13" s="1"/>
  <c r="A7644" i="13" s="1"/>
  <c r="J7645" i="13"/>
  <c r="K7645" i="13" s="1"/>
  <c r="A7645" i="13" s="1"/>
  <c r="J7646" i="13"/>
  <c r="K7646" i="13" s="1"/>
  <c r="A7646" i="13" s="1"/>
  <c r="J7647" i="13"/>
  <c r="K7647" i="13" s="1"/>
  <c r="A7647" i="13" s="1"/>
  <c r="J7648" i="13"/>
  <c r="K7648" i="13" s="1"/>
  <c r="A7648" i="13" s="1"/>
  <c r="J7649" i="13"/>
  <c r="K7649" i="13" s="1"/>
  <c r="A7649" i="13" s="1"/>
  <c r="J7650" i="13"/>
  <c r="K7650" i="13" s="1"/>
  <c r="A7650" i="13" s="1"/>
  <c r="J7651" i="13"/>
  <c r="K7651" i="13" s="1"/>
  <c r="A7651" i="13" s="1"/>
  <c r="J7652" i="13"/>
  <c r="K7652" i="13" s="1"/>
  <c r="A7652" i="13" s="1"/>
  <c r="J7653" i="13"/>
  <c r="K7653" i="13" s="1"/>
  <c r="A7653" i="13" s="1"/>
  <c r="J7654" i="13"/>
  <c r="K7654" i="13" s="1"/>
  <c r="A7654" i="13" s="1"/>
  <c r="J7655" i="13"/>
  <c r="K7655" i="13" s="1"/>
  <c r="A7655" i="13" s="1"/>
  <c r="J7656" i="13"/>
  <c r="K7656" i="13" s="1"/>
  <c r="A7656" i="13" s="1"/>
  <c r="J7657" i="13"/>
  <c r="K7657" i="13" s="1"/>
  <c r="A7657" i="13" s="1"/>
  <c r="J7658" i="13"/>
  <c r="K7658" i="13" s="1"/>
  <c r="A7658" i="13" s="1"/>
  <c r="J7659" i="13"/>
  <c r="K7659" i="13" s="1"/>
  <c r="A7659" i="13" s="1"/>
  <c r="J7660" i="13"/>
  <c r="K7660" i="13" s="1"/>
  <c r="A7660" i="13" s="1"/>
  <c r="J7661" i="13"/>
  <c r="K7661" i="13" s="1"/>
  <c r="A7661" i="13" s="1"/>
  <c r="J7662" i="13"/>
  <c r="K7662" i="13" s="1"/>
  <c r="A7662" i="13" s="1"/>
  <c r="J7663" i="13"/>
  <c r="K7663" i="13" s="1"/>
  <c r="A7663" i="13" s="1"/>
  <c r="J7664" i="13"/>
  <c r="K7664" i="13" s="1"/>
  <c r="A7664" i="13" s="1"/>
  <c r="J7665" i="13"/>
  <c r="K7665" i="13" s="1"/>
  <c r="A7665" i="13" s="1"/>
  <c r="J7666" i="13"/>
  <c r="K7666" i="13" s="1"/>
  <c r="A7666" i="13" s="1"/>
  <c r="J7667" i="13"/>
  <c r="K7667" i="13" s="1"/>
  <c r="A7667" i="13" s="1"/>
  <c r="J7668" i="13"/>
  <c r="K7668" i="13" s="1"/>
  <c r="A7668" i="13" s="1"/>
  <c r="J7669" i="13"/>
  <c r="K7669" i="13" s="1"/>
  <c r="A7669" i="13" s="1"/>
  <c r="J7670" i="13"/>
  <c r="K7670" i="13" s="1"/>
  <c r="A7670" i="13" s="1"/>
  <c r="J7671" i="13"/>
  <c r="K7671" i="13" s="1"/>
  <c r="A7671" i="13" s="1"/>
  <c r="J7672" i="13"/>
  <c r="K7672" i="13" s="1"/>
  <c r="A7672" i="13" s="1"/>
  <c r="J7673" i="13"/>
  <c r="K7673" i="13" s="1"/>
  <c r="A7673" i="13" s="1"/>
  <c r="J7674" i="13"/>
  <c r="K7674" i="13" s="1"/>
  <c r="A7674" i="13" s="1"/>
  <c r="J7675" i="13"/>
  <c r="K7675" i="13" s="1"/>
  <c r="A7675" i="13" s="1"/>
  <c r="J7676" i="13"/>
  <c r="K7676" i="13" s="1"/>
  <c r="A7676" i="13" s="1"/>
  <c r="J7677" i="13"/>
  <c r="K7677" i="13" s="1"/>
  <c r="A7677" i="13" s="1"/>
  <c r="J7678" i="13"/>
  <c r="K7678" i="13" s="1"/>
  <c r="A7678" i="13" s="1"/>
  <c r="J7679" i="13"/>
  <c r="K7679" i="13" s="1"/>
  <c r="A7679" i="13" s="1"/>
  <c r="J7680" i="13"/>
  <c r="K7680" i="13" s="1"/>
  <c r="A7680" i="13" s="1"/>
  <c r="J7681" i="13"/>
  <c r="K7681" i="13" s="1"/>
  <c r="A7681" i="13" s="1"/>
  <c r="J7682" i="13"/>
  <c r="K7682" i="13" s="1"/>
  <c r="A7682" i="13" s="1"/>
  <c r="J7683" i="13"/>
  <c r="K7683" i="13" s="1"/>
  <c r="A7683" i="13" s="1"/>
  <c r="J7684" i="13"/>
  <c r="K7684" i="13" s="1"/>
  <c r="A7684" i="13" s="1"/>
  <c r="J7685" i="13"/>
  <c r="K7685" i="13" s="1"/>
  <c r="A7685" i="13" s="1"/>
  <c r="J7686" i="13"/>
  <c r="K7686" i="13" s="1"/>
  <c r="A7686" i="13" s="1"/>
  <c r="J7687" i="13"/>
  <c r="K7687" i="13" s="1"/>
  <c r="A7687" i="13" s="1"/>
  <c r="J7688" i="13"/>
  <c r="K7688" i="13" s="1"/>
  <c r="A7688" i="13" s="1"/>
  <c r="J7689" i="13"/>
  <c r="K7689" i="13" s="1"/>
  <c r="A7689" i="13" s="1"/>
  <c r="J7690" i="13"/>
  <c r="K7690" i="13" s="1"/>
  <c r="A7690" i="13" s="1"/>
  <c r="J7691" i="13"/>
  <c r="K7691" i="13" s="1"/>
  <c r="A7691" i="13" s="1"/>
  <c r="J7692" i="13"/>
  <c r="K7692" i="13" s="1"/>
  <c r="A7692" i="13" s="1"/>
  <c r="J7693" i="13"/>
  <c r="K7693" i="13" s="1"/>
  <c r="A7693" i="13" s="1"/>
  <c r="J7694" i="13"/>
  <c r="K7694" i="13" s="1"/>
  <c r="A7694" i="13" s="1"/>
  <c r="J7695" i="13"/>
  <c r="K7695" i="13" s="1"/>
  <c r="A7695" i="13" s="1"/>
  <c r="J7696" i="13"/>
  <c r="K7696" i="13" s="1"/>
  <c r="A7696" i="13" s="1"/>
  <c r="J7697" i="13"/>
  <c r="K7697" i="13" s="1"/>
  <c r="A7697" i="13" s="1"/>
  <c r="J7698" i="13"/>
  <c r="K7698" i="13" s="1"/>
  <c r="A7698" i="13" s="1"/>
  <c r="J7699" i="13"/>
  <c r="K7699" i="13" s="1"/>
  <c r="A7699" i="13" s="1"/>
  <c r="J7700" i="13"/>
  <c r="K7700" i="13" s="1"/>
  <c r="A7700" i="13" s="1"/>
  <c r="J7701" i="13"/>
  <c r="K7701" i="13" s="1"/>
  <c r="A7701" i="13" s="1"/>
  <c r="J7702" i="13"/>
  <c r="K7702" i="13" s="1"/>
  <c r="A7702" i="13" s="1"/>
  <c r="J7703" i="13"/>
  <c r="K7703" i="13" s="1"/>
  <c r="A7703" i="13" s="1"/>
  <c r="J7704" i="13"/>
  <c r="K7704" i="13" s="1"/>
  <c r="A7704" i="13" s="1"/>
  <c r="J7705" i="13"/>
  <c r="K7705" i="13" s="1"/>
  <c r="A7705" i="13" s="1"/>
  <c r="J7706" i="13"/>
  <c r="K7706" i="13" s="1"/>
  <c r="A7706" i="13" s="1"/>
  <c r="J7707" i="13"/>
  <c r="K7707" i="13" s="1"/>
  <c r="A7707" i="13" s="1"/>
  <c r="J7708" i="13"/>
  <c r="K7708" i="13" s="1"/>
  <c r="A7708" i="13" s="1"/>
  <c r="J7709" i="13"/>
  <c r="K7709" i="13" s="1"/>
  <c r="A7709" i="13" s="1"/>
  <c r="J7710" i="13"/>
  <c r="K7710" i="13" s="1"/>
  <c r="A7710" i="13" s="1"/>
  <c r="J7711" i="13"/>
  <c r="K7711" i="13" s="1"/>
  <c r="A7711" i="13" s="1"/>
  <c r="J7712" i="13"/>
  <c r="K7712" i="13" s="1"/>
  <c r="A7712" i="13" s="1"/>
  <c r="J7713" i="13"/>
  <c r="K7713" i="13" s="1"/>
  <c r="A7713" i="13" s="1"/>
  <c r="J7714" i="13"/>
  <c r="K7714" i="13" s="1"/>
  <c r="A7714" i="13" s="1"/>
  <c r="J7715" i="13"/>
  <c r="K7715" i="13" s="1"/>
  <c r="A7715" i="13" s="1"/>
  <c r="J7716" i="13"/>
  <c r="K7716" i="13" s="1"/>
  <c r="A7716" i="13" s="1"/>
  <c r="J7717" i="13"/>
  <c r="K7717" i="13" s="1"/>
  <c r="A7717" i="13" s="1"/>
  <c r="J7718" i="13"/>
  <c r="K7718" i="13" s="1"/>
  <c r="A7718" i="13" s="1"/>
  <c r="J7719" i="13"/>
  <c r="K7719" i="13" s="1"/>
  <c r="A7719" i="13" s="1"/>
  <c r="J7720" i="13"/>
  <c r="K7720" i="13" s="1"/>
  <c r="A7720" i="13" s="1"/>
  <c r="J7721" i="13"/>
  <c r="K7721" i="13" s="1"/>
  <c r="A7721" i="13" s="1"/>
  <c r="J7722" i="13"/>
  <c r="K7722" i="13" s="1"/>
  <c r="A7722" i="13" s="1"/>
  <c r="J7723" i="13"/>
  <c r="K7723" i="13" s="1"/>
  <c r="A7723" i="13" s="1"/>
  <c r="J7724" i="13"/>
  <c r="K7724" i="13" s="1"/>
  <c r="A7724" i="13" s="1"/>
  <c r="J7725" i="13"/>
  <c r="K7725" i="13" s="1"/>
  <c r="A7725" i="13" s="1"/>
  <c r="J7726" i="13"/>
  <c r="K7726" i="13" s="1"/>
  <c r="A7726" i="13" s="1"/>
  <c r="J7727" i="13"/>
  <c r="K7727" i="13" s="1"/>
  <c r="A7727" i="13" s="1"/>
  <c r="J7728" i="13"/>
  <c r="K7728" i="13" s="1"/>
  <c r="A7728" i="13" s="1"/>
  <c r="J7729" i="13"/>
  <c r="K7729" i="13" s="1"/>
  <c r="A7729" i="13" s="1"/>
  <c r="J7730" i="13"/>
  <c r="K7730" i="13" s="1"/>
  <c r="A7730" i="13" s="1"/>
  <c r="J7731" i="13"/>
  <c r="K7731" i="13" s="1"/>
  <c r="A7731" i="13" s="1"/>
  <c r="J7732" i="13"/>
  <c r="K7732" i="13" s="1"/>
  <c r="A7732" i="13" s="1"/>
  <c r="J7733" i="13"/>
  <c r="K7733" i="13" s="1"/>
  <c r="A7733" i="13" s="1"/>
  <c r="J7734" i="13"/>
  <c r="K7734" i="13" s="1"/>
  <c r="A7734" i="13" s="1"/>
  <c r="J7735" i="13"/>
  <c r="K7735" i="13" s="1"/>
  <c r="A7735" i="13" s="1"/>
  <c r="J7736" i="13"/>
  <c r="K7736" i="13" s="1"/>
  <c r="A7736" i="13" s="1"/>
  <c r="J7737" i="13"/>
  <c r="K7737" i="13" s="1"/>
  <c r="A7737" i="13" s="1"/>
  <c r="J7738" i="13"/>
  <c r="K7738" i="13" s="1"/>
  <c r="A7738" i="13" s="1"/>
  <c r="J7739" i="13"/>
  <c r="K7739" i="13" s="1"/>
  <c r="A7739" i="13" s="1"/>
  <c r="J7740" i="13"/>
  <c r="K7740" i="13" s="1"/>
  <c r="A7740" i="13" s="1"/>
  <c r="J7741" i="13"/>
  <c r="K7741" i="13" s="1"/>
  <c r="A7741" i="13" s="1"/>
  <c r="J7742" i="13"/>
  <c r="K7742" i="13" s="1"/>
  <c r="A7742" i="13" s="1"/>
  <c r="J7743" i="13"/>
  <c r="K7743" i="13" s="1"/>
  <c r="A7743" i="13" s="1"/>
  <c r="J7744" i="13"/>
  <c r="K7744" i="13" s="1"/>
  <c r="A7744" i="13" s="1"/>
  <c r="J7745" i="13"/>
  <c r="K7745" i="13" s="1"/>
  <c r="A7745" i="13" s="1"/>
  <c r="J7746" i="13"/>
  <c r="K7746" i="13" s="1"/>
  <c r="A7746" i="13" s="1"/>
  <c r="J7747" i="13"/>
  <c r="K7747" i="13" s="1"/>
  <c r="A7747" i="13" s="1"/>
  <c r="J7748" i="13"/>
  <c r="K7748" i="13" s="1"/>
  <c r="A7748" i="13" s="1"/>
  <c r="J7749" i="13"/>
  <c r="K7749" i="13" s="1"/>
  <c r="A7749" i="13" s="1"/>
  <c r="J7750" i="13"/>
  <c r="K7750" i="13" s="1"/>
  <c r="A7750" i="13" s="1"/>
  <c r="J7751" i="13"/>
  <c r="K7751" i="13" s="1"/>
  <c r="A7751" i="13" s="1"/>
  <c r="J7752" i="13"/>
  <c r="K7752" i="13" s="1"/>
  <c r="A7752" i="13" s="1"/>
  <c r="J7753" i="13"/>
  <c r="K7753" i="13" s="1"/>
  <c r="A7753" i="13" s="1"/>
  <c r="J7754" i="13"/>
  <c r="K7754" i="13" s="1"/>
  <c r="A7754" i="13" s="1"/>
  <c r="J7755" i="13"/>
  <c r="K7755" i="13" s="1"/>
  <c r="A7755" i="13" s="1"/>
  <c r="J7756" i="13"/>
  <c r="K7756" i="13" s="1"/>
  <c r="A7756" i="13" s="1"/>
  <c r="J7757" i="13"/>
  <c r="K7757" i="13" s="1"/>
  <c r="A7757" i="13" s="1"/>
  <c r="J7758" i="13"/>
  <c r="K7758" i="13" s="1"/>
  <c r="A7758" i="13" s="1"/>
  <c r="J7759" i="13"/>
  <c r="K7759" i="13" s="1"/>
  <c r="A7759" i="13" s="1"/>
  <c r="J7760" i="13"/>
  <c r="K7760" i="13" s="1"/>
  <c r="A7760" i="13" s="1"/>
  <c r="J7761" i="13"/>
  <c r="K7761" i="13" s="1"/>
  <c r="A7761" i="13" s="1"/>
  <c r="J7762" i="13"/>
  <c r="K7762" i="13" s="1"/>
  <c r="A7762" i="13" s="1"/>
  <c r="J7763" i="13"/>
  <c r="K7763" i="13" s="1"/>
  <c r="A7763" i="13" s="1"/>
  <c r="J7764" i="13"/>
  <c r="K7764" i="13" s="1"/>
  <c r="A7764" i="13" s="1"/>
  <c r="J7765" i="13"/>
  <c r="K7765" i="13" s="1"/>
  <c r="A7765" i="13" s="1"/>
  <c r="J7766" i="13"/>
  <c r="K7766" i="13" s="1"/>
  <c r="A7766" i="13" s="1"/>
  <c r="J7767" i="13"/>
  <c r="K7767" i="13" s="1"/>
  <c r="A7767" i="13" s="1"/>
  <c r="J7768" i="13"/>
  <c r="K7768" i="13" s="1"/>
  <c r="A7768" i="13" s="1"/>
  <c r="J7769" i="13"/>
  <c r="K7769" i="13" s="1"/>
  <c r="A7769" i="13" s="1"/>
  <c r="J7770" i="13"/>
  <c r="K7770" i="13" s="1"/>
  <c r="A7770" i="13" s="1"/>
  <c r="J7771" i="13"/>
  <c r="K7771" i="13" s="1"/>
  <c r="A7771" i="13" s="1"/>
  <c r="J7772" i="13"/>
  <c r="K7772" i="13" s="1"/>
  <c r="A7772" i="13" s="1"/>
  <c r="J7773" i="13"/>
  <c r="K7773" i="13" s="1"/>
  <c r="A7773" i="13" s="1"/>
  <c r="J7774" i="13"/>
  <c r="K7774" i="13" s="1"/>
  <c r="A7774" i="13" s="1"/>
  <c r="J7775" i="13"/>
  <c r="K7775" i="13" s="1"/>
  <c r="A7775" i="13" s="1"/>
  <c r="J7776" i="13"/>
  <c r="K7776" i="13" s="1"/>
  <c r="A7776" i="13" s="1"/>
  <c r="J7777" i="13"/>
  <c r="K7777" i="13" s="1"/>
  <c r="A7777" i="13" s="1"/>
  <c r="J7778" i="13"/>
  <c r="K7778" i="13" s="1"/>
  <c r="A7778" i="13" s="1"/>
  <c r="J7779" i="13"/>
  <c r="K7779" i="13" s="1"/>
  <c r="A7779" i="13" s="1"/>
  <c r="J7780" i="13"/>
  <c r="K7780" i="13" s="1"/>
  <c r="A7780" i="13" s="1"/>
  <c r="J7781" i="13"/>
  <c r="K7781" i="13" s="1"/>
  <c r="A7781" i="13" s="1"/>
  <c r="J7782" i="13"/>
  <c r="K7782" i="13" s="1"/>
  <c r="A7782" i="13" s="1"/>
  <c r="J7783" i="13"/>
  <c r="K7783" i="13" s="1"/>
  <c r="A7783" i="13" s="1"/>
  <c r="J7784" i="13"/>
  <c r="K7784" i="13" s="1"/>
  <c r="A7784" i="13" s="1"/>
  <c r="J7785" i="13"/>
  <c r="K7785" i="13" s="1"/>
  <c r="A7785" i="13" s="1"/>
  <c r="J7786" i="13"/>
  <c r="K7786" i="13" s="1"/>
  <c r="A7786" i="13" s="1"/>
  <c r="J7787" i="13"/>
  <c r="K7787" i="13" s="1"/>
  <c r="A7787" i="13" s="1"/>
  <c r="J7788" i="13"/>
  <c r="K7788" i="13" s="1"/>
  <c r="A7788" i="13" s="1"/>
  <c r="J7789" i="13"/>
  <c r="K7789" i="13" s="1"/>
  <c r="A7789" i="13" s="1"/>
  <c r="J7790" i="13"/>
  <c r="K7790" i="13" s="1"/>
  <c r="A7790" i="13" s="1"/>
  <c r="J7791" i="13"/>
  <c r="K7791" i="13" s="1"/>
  <c r="A7791" i="13" s="1"/>
  <c r="J7792" i="13"/>
  <c r="K7792" i="13" s="1"/>
  <c r="A7792" i="13" s="1"/>
  <c r="J7793" i="13"/>
  <c r="K7793" i="13" s="1"/>
  <c r="A7793" i="13" s="1"/>
  <c r="J7794" i="13"/>
  <c r="K7794" i="13" s="1"/>
  <c r="A7794" i="13" s="1"/>
  <c r="J7795" i="13"/>
  <c r="K7795" i="13" s="1"/>
  <c r="A7795" i="13" s="1"/>
  <c r="J7796" i="13"/>
  <c r="K7796" i="13" s="1"/>
  <c r="A7796" i="13" s="1"/>
  <c r="J7797" i="13"/>
  <c r="K7797" i="13" s="1"/>
  <c r="A7797" i="13" s="1"/>
  <c r="J7798" i="13"/>
  <c r="K7798" i="13" s="1"/>
  <c r="A7798" i="13" s="1"/>
  <c r="J7799" i="13"/>
  <c r="K7799" i="13" s="1"/>
  <c r="A7799" i="13" s="1"/>
  <c r="J7800" i="13"/>
  <c r="K7800" i="13" s="1"/>
  <c r="A7800" i="13" s="1"/>
  <c r="J7801" i="13"/>
  <c r="K7801" i="13" s="1"/>
  <c r="A7801" i="13" s="1"/>
  <c r="J7802" i="13"/>
  <c r="K7802" i="13" s="1"/>
  <c r="A7802" i="13" s="1"/>
  <c r="J7803" i="13"/>
  <c r="K7803" i="13" s="1"/>
  <c r="A7803" i="13" s="1"/>
  <c r="J7804" i="13"/>
  <c r="K7804" i="13" s="1"/>
  <c r="A7804" i="13" s="1"/>
  <c r="J7805" i="13"/>
  <c r="K7805" i="13" s="1"/>
  <c r="A7805" i="13" s="1"/>
  <c r="J7806" i="13"/>
  <c r="K7806" i="13" s="1"/>
  <c r="A7806" i="13" s="1"/>
  <c r="J7807" i="13"/>
  <c r="K7807" i="13" s="1"/>
  <c r="A7807" i="13" s="1"/>
  <c r="J7808" i="13"/>
  <c r="K7808" i="13" s="1"/>
  <c r="A7808" i="13" s="1"/>
  <c r="J7809" i="13"/>
  <c r="K7809" i="13" s="1"/>
  <c r="A7809" i="13" s="1"/>
  <c r="J7810" i="13"/>
  <c r="K7810" i="13" s="1"/>
  <c r="A7810" i="13" s="1"/>
  <c r="J7811" i="13"/>
  <c r="K7811" i="13" s="1"/>
  <c r="A7811" i="13" s="1"/>
  <c r="J7812" i="13"/>
  <c r="K7812" i="13" s="1"/>
  <c r="A7812" i="13" s="1"/>
  <c r="J7813" i="13"/>
  <c r="K7813" i="13" s="1"/>
  <c r="A7813" i="13" s="1"/>
  <c r="J7814" i="13"/>
  <c r="K7814" i="13" s="1"/>
  <c r="A7814" i="13" s="1"/>
  <c r="J7815" i="13"/>
  <c r="K7815" i="13" s="1"/>
  <c r="A7815" i="13" s="1"/>
  <c r="J7816" i="13"/>
  <c r="K7816" i="13" s="1"/>
  <c r="A7816" i="13" s="1"/>
  <c r="J7817" i="13"/>
  <c r="K7817" i="13" s="1"/>
  <c r="A7817" i="13" s="1"/>
  <c r="J7818" i="13"/>
  <c r="K7818" i="13" s="1"/>
  <c r="A7818" i="13" s="1"/>
  <c r="J7819" i="13"/>
  <c r="K7819" i="13" s="1"/>
  <c r="A7819" i="13" s="1"/>
  <c r="J7820" i="13"/>
  <c r="K7820" i="13" s="1"/>
  <c r="A7820" i="13" s="1"/>
  <c r="J7821" i="13"/>
  <c r="K7821" i="13" s="1"/>
  <c r="A7821" i="13" s="1"/>
  <c r="J7822" i="13"/>
  <c r="K7822" i="13" s="1"/>
  <c r="A7822" i="13" s="1"/>
  <c r="J7823" i="13"/>
  <c r="K7823" i="13" s="1"/>
  <c r="A7823" i="13" s="1"/>
  <c r="J7824" i="13"/>
  <c r="K7824" i="13" s="1"/>
  <c r="A7824" i="13" s="1"/>
  <c r="J7825" i="13"/>
  <c r="K7825" i="13" s="1"/>
  <c r="A7825" i="13" s="1"/>
  <c r="J7826" i="13"/>
  <c r="K7826" i="13" s="1"/>
  <c r="A7826" i="13" s="1"/>
  <c r="J7827" i="13"/>
  <c r="K7827" i="13" s="1"/>
  <c r="A7827" i="13" s="1"/>
  <c r="J7828" i="13"/>
  <c r="K7828" i="13" s="1"/>
  <c r="A7828" i="13" s="1"/>
  <c r="J7829" i="13"/>
  <c r="K7829" i="13" s="1"/>
  <c r="A7829" i="13" s="1"/>
  <c r="J7830" i="13"/>
  <c r="K7830" i="13" s="1"/>
  <c r="A7830" i="13" s="1"/>
  <c r="J7831" i="13"/>
  <c r="K7831" i="13" s="1"/>
  <c r="A7831" i="13" s="1"/>
  <c r="J7832" i="13"/>
  <c r="K7832" i="13" s="1"/>
  <c r="A7832" i="13" s="1"/>
  <c r="J7833" i="13"/>
  <c r="K7833" i="13" s="1"/>
  <c r="A7833" i="13" s="1"/>
  <c r="J7834" i="13"/>
  <c r="K7834" i="13" s="1"/>
  <c r="A7834" i="13" s="1"/>
  <c r="J7835" i="13"/>
  <c r="K7835" i="13" s="1"/>
  <c r="A7835" i="13" s="1"/>
  <c r="J7836" i="13"/>
  <c r="K7836" i="13" s="1"/>
  <c r="A7836" i="13" s="1"/>
  <c r="J7837" i="13"/>
  <c r="K7837" i="13" s="1"/>
  <c r="A7837" i="13" s="1"/>
  <c r="J7838" i="13"/>
  <c r="K7838" i="13" s="1"/>
  <c r="A7838" i="13" s="1"/>
  <c r="J7839" i="13"/>
  <c r="K7839" i="13" s="1"/>
  <c r="A7839" i="13" s="1"/>
  <c r="J7840" i="13"/>
  <c r="K7840" i="13" s="1"/>
  <c r="A7840" i="13" s="1"/>
  <c r="J7841" i="13"/>
  <c r="K7841" i="13" s="1"/>
  <c r="A7841" i="13" s="1"/>
  <c r="J7842" i="13"/>
  <c r="K7842" i="13" s="1"/>
  <c r="A7842" i="13" s="1"/>
  <c r="J7843" i="13"/>
  <c r="K7843" i="13" s="1"/>
  <c r="A7843" i="13" s="1"/>
  <c r="J7844" i="13"/>
  <c r="K7844" i="13" s="1"/>
  <c r="A7844" i="13" s="1"/>
  <c r="J7845" i="13"/>
  <c r="K7845" i="13" s="1"/>
  <c r="A7845" i="13" s="1"/>
  <c r="J7846" i="13"/>
  <c r="K7846" i="13" s="1"/>
  <c r="A7846" i="13" s="1"/>
  <c r="J7847" i="13"/>
  <c r="K7847" i="13" s="1"/>
  <c r="A7847" i="13" s="1"/>
  <c r="J7848" i="13"/>
  <c r="K7848" i="13" s="1"/>
  <c r="A7848" i="13" s="1"/>
  <c r="J7849" i="13"/>
  <c r="K7849" i="13" s="1"/>
  <c r="A7849" i="13" s="1"/>
  <c r="J7850" i="13"/>
  <c r="K7850" i="13" s="1"/>
  <c r="A7850" i="13" s="1"/>
  <c r="J7851" i="13"/>
  <c r="K7851" i="13" s="1"/>
  <c r="A7851" i="13" s="1"/>
  <c r="J7852" i="13"/>
  <c r="K7852" i="13" s="1"/>
  <c r="A7852" i="13" s="1"/>
  <c r="J7853" i="13"/>
  <c r="K7853" i="13" s="1"/>
  <c r="A7853" i="13" s="1"/>
  <c r="J7854" i="13"/>
  <c r="K7854" i="13" s="1"/>
  <c r="A7854" i="13" s="1"/>
  <c r="J7855" i="13"/>
  <c r="K7855" i="13" s="1"/>
  <c r="A7855" i="13" s="1"/>
  <c r="J7856" i="13"/>
  <c r="K7856" i="13" s="1"/>
  <c r="A7856" i="13" s="1"/>
  <c r="J7857" i="13"/>
  <c r="K7857" i="13" s="1"/>
  <c r="A7857" i="13" s="1"/>
  <c r="J7858" i="13"/>
  <c r="K7858" i="13" s="1"/>
  <c r="A7858" i="13" s="1"/>
  <c r="J7859" i="13"/>
  <c r="K7859" i="13" s="1"/>
  <c r="A7859" i="13" s="1"/>
  <c r="J7860" i="13"/>
  <c r="K7860" i="13" s="1"/>
  <c r="A7860" i="13" s="1"/>
  <c r="J7861" i="13"/>
  <c r="K7861" i="13" s="1"/>
  <c r="A7861" i="13" s="1"/>
  <c r="J7862" i="13"/>
  <c r="K7862" i="13" s="1"/>
  <c r="A7862" i="13" s="1"/>
  <c r="J7863" i="13"/>
  <c r="K7863" i="13" s="1"/>
  <c r="A7863" i="13" s="1"/>
  <c r="J7864" i="13"/>
  <c r="K7864" i="13" s="1"/>
  <c r="A7864" i="13" s="1"/>
  <c r="J7865" i="13"/>
  <c r="K7865" i="13" s="1"/>
  <c r="A7865" i="13" s="1"/>
  <c r="J7866" i="13"/>
  <c r="K7866" i="13" s="1"/>
  <c r="A7866" i="13" s="1"/>
  <c r="J7867" i="13"/>
  <c r="K7867" i="13" s="1"/>
  <c r="A7867" i="13" s="1"/>
  <c r="J7868" i="13"/>
  <c r="K7868" i="13" s="1"/>
  <c r="A7868" i="13" s="1"/>
  <c r="J7869" i="13"/>
  <c r="K7869" i="13" s="1"/>
  <c r="A7869" i="13" s="1"/>
  <c r="J7870" i="13"/>
  <c r="K7870" i="13" s="1"/>
  <c r="A7870" i="13" s="1"/>
  <c r="J7871" i="13"/>
  <c r="K7871" i="13" s="1"/>
  <c r="A7871" i="13" s="1"/>
  <c r="J7872" i="13"/>
  <c r="K7872" i="13" s="1"/>
  <c r="A7872" i="13" s="1"/>
  <c r="J7873" i="13"/>
  <c r="K7873" i="13" s="1"/>
  <c r="A7873" i="13" s="1"/>
  <c r="J7874" i="13"/>
  <c r="K7874" i="13" s="1"/>
  <c r="A7874" i="13" s="1"/>
  <c r="J7875" i="13"/>
  <c r="K7875" i="13" s="1"/>
  <c r="A7875" i="13" s="1"/>
  <c r="J7876" i="13"/>
  <c r="K7876" i="13" s="1"/>
  <c r="A7876" i="13" s="1"/>
  <c r="J7877" i="13"/>
  <c r="K7877" i="13" s="1"/>
  <c r="A7877" i="13" s="1"/>
  <c r="J7878" i="13"/>
  <c r="K7878" i="13" s="1"/>
  <c r="A7878" i="13" s="1"/>
  <c r="J7879" i="13"/>
  <c r="K7879" i="13" s="1"/>
  <c r="A7879" i="13" s="1"/>
  <c r="J7880" i="13"/>
  <c r="K7880" i="13" s="1"/>
  <c r="A7880" i="13" s="1"/>
  <c r="J7881" i="13"/>
  <c r="K7881" i="13" s="1"/>
  <c r="A7881" i="13" s="1"/>
  <c r="J7882" i="13"/>
  <c r="K7882" i="13" s="1"/>
  <c r="A7882" i="13" s="1"/>
  <c r="J7883" i="13"/>
  <c r="K7883" i="13" s="1"/>
  <c r="A7883" i="13" s="1"/>
  <c r="J7884" i="13"/>
  <c r="K7884" i="13" s="1"/>
  <c r="A7884" i="13" s="1"/>
  <c r="J7885" i="13"/>
  <c r="K7885" i="13" s="1"/>
  <c r="A7885" i="13" s="1"/>
  <c r="J7886" i="13"/>
  <c r="K7886" i="13" s="1"/>
  <c r="A7886" i="13" s="1"/>
  <c r="J7887" i="13"/>
  <c r="K7887" i="13" s="1"/>
  <c r="A7887" i="13" s="1"/>
  <c r="J7888" i="13"/>
  <c r="K7888" i="13" s="1"/>
  <c r="A7888" i="13" s="1"/>
  <c r="J7889" i="13"/>
  <c r="K7889" i="13" s="1"/>
  <c r="A7889" i="13" s="1"/>
  <c r="J7890" i="13"/>
  <c r="K7890" i="13" s="1"/>
  <c r="A7890" i="13" s="1"/>
  <c r="J7891" i="13"/>
  <c r="K7891" i="13" s="1"/>
  <c r="A7891" i="13" s="1"/>
  <c r="J7892" i="13"/>
  <c r="K7892" i="13" s="1"/>
  <c r="A7892" i="13" s="1"/>
  <c r="J7893" i="13"/>
  <c r="K7893" i="13" s="1"/>
  <c r="A7893" i="13" s="1"/>
  <c r="J7894" i="13"/>
  <c r="K7894" i="13" s="1"/>
  <c r="A7894" i="13" s="1"/>
  <c r="J7895" i="13"/>
  <c r="K7895" i="13" s="1"/>
  <c r="A7895" i="13" s="1"/>
  <c r="J7896" i="13"/>
  <c r="K7896" i="13" s="1"/>
  <c r="A7896" i="13" s="1"/>
  <c r="J7897" i="13"/>
  <c r="K7897" i="13" s="1"/>
  <c r="A7897" i="13" s="1"/>
  <c r="J7898" i="13"/>
  <c r="K7898" i="13" s="1"/>
  <c r="A7898" i="13" s="1"/>
  <c r="J7899" i="13"/>
  <c r="K7899" i="13" s="1"/>
  <c r="A7899" i="13" s="1"/>
  <c r="J7900" i="13"/>
  <c r="K7900" i="13" s="1"/>
  <c r="A7900" i="13" s="1"/>
  <c r="J7901" i="13"/>
  <c r="K7901" i="13" s="1"/>
  <c r="A7901" i="13" s="1"/>
  <c r="J7902" i="13"/>
  <c r="K7902" i="13" s="1"/>
  <c r="A7902" i="13" s="1"/>
  <c r="J7903" i="13"/>
  <c r="K7903" i="13" s="1"/>
  <c r="A7903" i="13" s="1"/>
  <c r="J7904" i="13"/>
  <c r="K7904" i="13" s="1"/>
  <c r="A7904" i="13" s="1"/>
  <c r="J7905" i="13"/>
  <c r="K7905" i="13" s="1"/>
  <c r="A7905" i="13" s="1"/>
  <c r="J7906" i="13"/>
  <c r="K7906" i="13" s="1"/>
  <c r="A7906" i="13" s="1"/>
  <c r="J7907" i="13"/>
  <c r="K7907" i="13" s="1"/>
  <c r="A7907" i="13" s="1"/>
  <c r="J7908" i="13"/>
  <c r="K7908" i="13" s="1"/>
  <c r="A7908" i="13" s="1"/>
  <c r="J7909" i="13"/>
  <c r="K7909" i="13" s="1"/>
  <c r="A7909" i="13" s="1"/>
  <c r="J7910" i="13"/>
  <c r="K7910" i="13" s="1"/>
  <c r="A7910" i="13" s="1"/>
  <c r="J7911" i="13"/>
  <c r="K7911" i="13" s="1"/>
  <c r="A7911" i="13" s="1"/>
  <c r="J7912" i="13"/>
  <c r="K7912" i="13" s="1"/>
  <c r="A7912" i="13" s="1"/>
  <c r="J7913" i="13"/>
  <c r="K7913" i="13" s="1"/>
  <c r="A7913" i="13" s="1"/>
  <c r="J7914" i="13"/>
  <c r="K7914" i="13" s="1"/>
  <c r="A7914" i="13" s="1"/>
  <c r="J7915" i="13"/>
  <c r="K7915" i="13" s="1"/>
  <c r="A7915" i="13" s="1"/>
  <c r="J7916" i="13"/>
  <c r="K7916" i="13" s="1"/>
  <c r="A7916" i="13" s="1"/>
  <c r="J7917" i="13"/>
  <c r="K7917" i="13" s="1"/>
  <c r="A7917" i="13" s="1"/>
  <c r="J7918" i="13"/>
  <c r="K7918" i="13" s="1"/>
  <c r="A7918" i="13" s="1"/>
  <c r="J7919" i="13"/>
  <c r="K7919" i="13" s="1"/>
  <c r="A7919" i="13" s="1"/>
  <c r="J7920" i="13"/>
  <c r="K7920" i="13" s="1"/>
  <c r="A7920" i="13" s="1"/>
  <c r="J7921" i="13"/>
  <c r="K7921" i="13" s="1"/>
  <c r="A7921" i="13" s="1"/>
  <c r="J7922" i="13"/>
  <c r="K7922" i="13" s="1"/>
  <c r="A7922" i="13" s="1"/>
  <c r="J7923" i="13"/>
  <c r="K7923" i="13" s="1"/>
  <c r="A7923" i="13" s="1"/>
  <c r="J7924" i="13"/>
  <c r="K7924" i="13" s="1"/>
  <c r="A7924" i="13" s="1"/>
  <c r="J7925" i="13"/>
  <c r="K7925" i="13" s="1"/>
  <c r="A7925" i="13" s="1"/>
  <c r="J7926" i="13"/>
  <c r="K7926" i="13" s="1"/>
  <c r="A7926" i="13" s="1"/>
  <c r="J7927" i="13"/>
  <c r="K7927" i="13" s="1"/>
  <c r="A7927" i="13" s="1"/>
  <c r="J7928" i="13"/>
  <c r="K7928" i="13" s="1"/>
  <c r="A7928" i="13" s="1"/>
  <c r="J7929" i="13"/>
  <c r="K7929" i="13" s="1"/>
  <c r="A7929" i="13" s="1"/>
  <c r="J7930" i="13"/>
  <c r="K7930" i="13" s="1"/>
  <c r="A7930" i="13" s="1"/>
  <c r="J7931" i="13"/>
  <c r="K7931" i="13" s="1"/>
  <c r="A7931" i="13" s="1"/>
  <c r="J7932" i="13"/>
  <c r="K7932" i="13" s="1"/>
  <c r="A7932" i="13" s="1"/>
  <c r="J7933" i="13"/>
  <c r="K7933" i="13" s="1"/>
  <c r="A7933" i="13" s="1"/>
  <c r="J7934" i="13"/>
  <c r="K7934" i="13" s="1"/>
  <c r="A7934" i="13" s="1"/>
  <c r="J7935" i="13"/>
  <c r="K7935" i="13" s="1"/>
  <c r="A7935" i="13" s="1"/>
  <c r="J7936" i="13"/>
  <c r="K7936" i="13" s="1"/>
  <c r="A7936" i="13" s="1"/>
  <c r="J7937" i="13"/>
  <c r="K7937" i="13" s="1"/>
  <c r="A7937" i="13" s="1"/>
  <c r="J7938" i="13"/>
  <c r="K7938" i="13" s="1"/>
  <c r="A7938" i="13" s="1"/>
  <c r="J7939" i="13"/>
  <c r="K7939" i="13" s="1"/>
  <c r="A7939" i="13" s="1"/>
  <c r="J7940" i="13"/>
  <c r="K7940" i="13" s="1"/>
  <c r="A7940" i="13" s="1"/>
  <c r="J7941" i="13"/>
  <c r="K7941" i="13" s="1"/>
  <c r="A7941" i="13" s="1"/>
  <c r="J7942" i="13"/>
  <c r="K7942" i="13" s="1"/>
  <c r="A7942" i="13" s="1"/>
  <c r="J7943" i="13"/>
  <c r="K7943" i="13" s="1"/>
  <c r="A7943" i="13" s="1"/>
  <c r="J7944" i="13"/>
  <c r="K7944" i="13" s="1"/>
  <c r="A7944" i="13" s="1"/>
  <c r="J7945" i="13"/>
  <c r="K7945" i="13" s="1"/>
  <c r="A7945" i="13" s="1"/>
  <c r="J7946" i="13"/>
  <c r="K7946" i="13" s="1"/>
  <c r="A7946" i="13" s="1"/>
  <c r="J7947" i="13"/>
  <c r="K7947" i="13" s="1"/>
  <c r="A7947" i="13" s="1"/>
  <c r="J7948" i="13"/>
  <c r="K7948" i="13" s="1"/>
  <c r="A7948" i="13" s="1"/>
  <c r="J7949" i="13"/>
  <c r="K7949" i="13" s="1"/>
  <c r="A7949" i="13" s="1"/>
  <c r="J7950" i="13"/>
  <c r="K7950" i="13" s="1"/>
  <c r="A7950" i="13" s="1"/>
  <c r="J7951" i="13"/>
  <c r="K7951" i="13" s="1"/>
  <c r="A7951" i="13" s="1"/>
  <c r="J7952" i="13"/>
  <c r="K7952" i="13" s="1"/>
  <c r="A7952" i="13" s="1"/>
  <c r="J7953" i="13"/>
  <c r="K7953" i="13" s="1"/>
  <c r="A7953" i="13" s="1"/>
  <c r="J7954" i="13"/>
  <c r="K7954" i="13" s="1"/>
  <c r="A7954" i="13" s="1"/>
  <c r="J7955" i="13"/>
  <c r="K7955" i="13" s="1"/>
  <c r="A7955" i="13" s="1"/>
  <c r="J7956" i="13"/>
  <c r="K7956" i="13" s="1"/>
  <c r="A7956" i="13" s="1"/>
  <c r="J7957" i="13"/>
  <c r="K7957" i="13" s="1"/>
  <c r="A7957" i="13" s="1"/>
  <c r="J7958" i="13"/>
  <c r="K7958" i="13" s="1"/>
  <c r="A7958" i="13" s="1"/>
  <c r="J7959" i="13"/>
  <c r="K7959" i="13" s="1"/>
  <c r="A7959" i="13" s="1"/>
  <c r="J7960" i="13"/>
  <c r="K7960" i="13" s="1"/>
  <c r="A7960" i="13" s="1"/>
  <c r="J7961" i="13"/>
  <c r="K7961" i="13" s="1"/>
  <c r="A7961" i="13" s="1"/>
  <c r="J7962" i="13"/>
  <c r="K7962" i="13" s="1"/>
  <c r="A7962" i="13" s="1"/>
  <c r="J7963" i="13"/>
  <c r="K7963" i="13" s="1"/>
  <c r="A7963" i="13" s="1"/>
  <c r="J7964" i="13"/>
  <c r="K7964" i="13" s="1"/>
  <c r="A7964" i="13" s="1"/>
  <c r="J7965" i="13"/>
  <c r="K7965" i="13" s="1"/>
  <c r="A7965" i="13" s="1"/>
  <c r="J7966" i="13"/>
  <c r="K7966" i="13" s="1"/>
  <c r="A7966" i="13" s="1"/>
  <c r="J7967" i="13"/>
  <c r="K7967" i="13" s="1"/>
  <c r="A7967" i="13" s="1"/>
  <c r="J7968" i="13"/>
  <c r="K7968" i="13" s="1"/>
  <c r="A7968" i="13" s="1"/>
  <c r="J7969" i="13"/>
  <c r="K7969" i="13" s="1"/>
  <c r="A7969" i="13" s="1"/>
  <c r="J7970" i="13"/>
  <c r="K7970" i="13" s="1"/>
  <c r="A7970" i="13" s="1"/>
  <c r="J7971" i="13"/>
  <c r="K7971" i="13" s="1"/>
  <c r="A7971" i="13" s="1"/>
  <c r="J7972" i="13"/>
  <c r="K7972" i="13" s="1"/>
  <c r="A7972" i="13" s="1"/>
  <c r="J7973" i="13"/>
  <c r="K7973" i="13" s="1"/>
  <c r="A7973" i="13" s="1"/>
  <c r="J7974" i="13"/>
  <c r="K7974" i="13" s="1"/>
  <c r="A7974" i="13" s="1"/>
  <c r="J7975" i="13"/>
  <c r="K7975" i="13" s="1"/>
  <c r="A7975" i="13" s="1"/>
  <c r="J7976" i="13"/>
  <c r="K7976" i="13" s="1"/>
  <c r="A7976" i="13" s="1"/>
  <c r="J7977" i="13"/>
  <c r="K7977" i="13" s="1"/>
  <c r="A7977" i="13" s="1"/>
  <c r="J7978" i="13"/>
  <c r="K7978" i="13" s="1"/>
  <c r="A7978" i="13" s="1"/>
  <c r="J7979" i="13"/>
  <c r="K7979" i="13" s="1"/>
  <c r="A7979" i="13" s="1"/>
  <c r="J7980" i="13"/>
  <c r="K7980" i="13" s="1"/>
  <c r="A7980" i="13" s="1"/>
  <c r="J7981" i="13"/>
  <c r="K7981" i="13" s="1"/>
  <c r="A7981" i="13" s="1"/>
  <c r="J7982" i="13"/>
  <c r="K7982" i="13" s="1"/>
  <c r="A7982" i="13" s="1"/>
  <c r="J7983" i="13"/>
  <c r="K7983" i="13" s="1"/>
  <c r="A7983" i="13" s="1"/>
  <c r="J7984" i="13"/>
  <c r="K7984" i="13" s="1"/>
  <c r="A7984" i="13" s="1"/>
  <c r="J7985" i="13"/>
  <c r="K7985" i="13" s="1"/>
  <c r="A7985" i="13" s="1"/>
  <c r="J7986" i="13"/>
  <c r="K7986" i="13" s="1"/>
  <c r="A7986" i="13" s="1"/>
  <c r="J7987" i="13"/>
  <c r="K7987" i="13" s="1"/>
  <c r="A7987" i="13" s="1"/>
  <c r="J7988" i="13"/>
  <c r="K7988" i="13" s="1"/>
  <c r="A7988" i="13" s="1"/>
  <c r="J7989" i="13"/>
  <c r="K7989" i="13" s="1"/>
  <c r="A7989" i="13" s="1"/>
  <c r="J7990" i="13"/>
  <c r="K7990" i="13" s="1"/>
  <c r="A7990" i="13" s="1"/>
  <c r="J7991" i="13"/>
  <c r="K7991" i="13" s="1"/>
  <c r="A7991" i="13" s="1"/>
  <c r="J7992" i="13"/>
  <c r="K7992" i="13" s="1"/>
  <c r="A7992" i="13" s="1"/>
  <c r="J7993" i="13"/>
  <c r="K7993" i="13" s="1"/>
  <c r="A7993" i="13" s="1"/>
  <c r="J7994" i="13"/>
  <c r="K7994" i="13" s="1"/>
  <c r="A7994" i="13" s="1"/>
  <c r="J7995" i="13"/>
  <c r="K7995" i="13" s="1"/>
  <c r="A7995" i="13" s="1"/>
  <c r="J7996" i="13"/>
  <c r="K7996" i="13" s="1"/>
  <c r="A7996" i="13" s="1"/>
  <c r="J7997" i="13"/>
  <c r="K7997" i="13" s="1"/>
  <c r="A7997" i="13" s="1"/>
  <c r="J7998" i="13"/>
  <c r="K7998" i="13" s="1"/>
  <c r="A7998" i="13" s="1"/>
  <c r="J7999" i="13"/>
  <c r="K7999" i="13" s="1"/>
  <c r="A7999" i="13" s="1"/>
  <c r="J8000" i="13"/>
  <c r="K8000" i="13" s="1"/>
  <c r="A8000" i="13" s="1"/>
  <c r="J8001" i="13"/>
  <c r="K8001" i="13" s="1"/>
  <c r="A8001" i="13" s="1"/>
  <c r="J8002" i="13"/>
  <c r="K8002" i="13" s="1"/>
  <c r="A8002" i="13" s="1"/>
  <c r="J8003" i="13"/>
  <c r="K8003" i="13" s="1"/>
  <c r="A8003" i="13" s="1"/>
  <c r="J8004" i="13"/>
  <c r="K8004" i="13" s="1"/>
  <c r="A8004" i="13" s="1"/>
  <c r="J8005" i="13"/>
  <c r="K8005" i="13" s="1"/>
  <c r="A8005" i="13" s="1"/>
  <c r="J8006" i="13"/>
  <c r="K8006" i="13" s="1"/>
  <c r="A8006" i="13" s="1"/>
  <c r="J8007" i="13"/>
  <c r="K8007" i="13" s="1"/>
  <c r="A8007" i="13" s="1"/>
  <c r="J8008" i="13"/>
  <c r="K8008" i="13" s="1"/>
  <c r="A8008" i="13" s="1"/>
  <c r="J8009" i="13"/>
  <c r="K8009" i="13" s="1"/>
  <c r="A8009" i="13" s="1"/>
  <c r="J8010" i="13"/>
  <c r="K8010" i="13" s="1"/>
  <c r="A8010" i="13" s="1"/>
  <c r="J8011" i="13"/>
  <c r="K8011" i="13" s="1"/>
  <c r="A8011" i="13" s="1"/>
  <c r="J8012" i="13"/>
  <c r="K8012" i="13" s="1"/>
  <c r="A8012" i="13" s="1"/>
  <c r="J8013" i="13"/>
  <c r="K8013" i="13" s="1"/>
  <c r="A8013" i="13" s="1"/>
  <c r="J8014" i="13"/>
  <c r="K8014" i="13" s="1"/>
  <c r="A8014" i="13" s="1"/>
  <c r="J8015" i="13"/>
  <c r="K8015" i="13" s="1"/>
  <c r="A8015" i="13" s="1"/>
  <c r="J8016" i="13"/>
  <c r="K8016" i="13" s="1"/>
  <c r="A8016" i="13" s="1"/>
  <c r="J8017" i="13"/>
  <c r="K8017" i="13" s="1"/>
  <c r="A8017" i="13" s="1"/>
  <c r="J8018" i="13"/>
  <c r="K8018" i="13" s="1"/>
  <c r="A8018" i="13" s="1"/>
  <c r="J8019" i="13"/>
  <c r="K8019" i="13" s="1"/>
  <c r="A8019" i="13" s="1"/>
  <c r="J8020" i="13"/>
  <c r="K8020" i="13" s="1"/>
  <c r="A8020" i="13" s="1"/>
  <c r="J8021" i="13"/>
  <c r="K8021" i="13" s="1"/>
  <c r="A8021" i="13" s="1"/>
  <c r="J8022" i="13"/>
  <c r="K8022" i="13" s="1"/>
  <c r="A8022" i="13" s="1"/>
  <c r="J8023" i="13"/>
  <c r="K8023" i="13" s="1"/>
  <c r="A8023" i="13" s="1"/>
  <c r="J8024" i="13"/>
  <c r="K8024" i="13" s="1"/>
  <c r="A8024" i="13" s="1"/>
  <c r="J8025" i="13"/>
  <c r="K8025" i="13" s="1"/>
  <c r="A8025" i="13" s="1"/>
  <c r="J8026" i="13"/>
  <c r="K8026" i="13" s="1"/>
  <c r="A8026" i="13" s="1"/>
  <c r="J8027" i="13"/>
  <c r="K8027" i="13" s="1"/>
  <c r="A8027" i="13" s="1"/>
  <c r="J8028" i="13"/>
  <c r="K8028" i="13" s="1"/>
  <c r="A8028" i="13" s="1"/>
  <c r="J8029" i="13"/>
  <c r="K8029" i="13" s="1"/>
  <c r="A8029" i="13" s="1"/>
  <c r="J8030" i="13"/>
  <c r="K8030" i="13" s="1"/>
  <c r="A8030" i="13" s="1"/>
  <c r="J8031" i="13"/>
  <c r="K8031" i="13" s="1"/>
  <c r="A8031" i="13" s="1"/>
  <c r="J8032" i="13"/>
  <c r="K8032" i="13" s="1"/>
  <c r="A8032" i="13" s="1"/>
  <c r="J8033" i="13"/>
  <c r="K8033" i="13" s="1"/>
  <c r="A8033" i="13" s="1"/>
  <c r="J8034" i="13"/>
  <c r="K8034" i="13" s="1"/>
  <c r="A8034" i="13" s="1"/>
  <c r="J8035" i="13"/>
  <c r="K8035" i="13" s="1"/>
  <c r="A8035" i="13" s="1"/>
  <c r="J8036" i="13"/>
  <c r="K8036" i="13" s="1"/>
  <c r="A8036" i="13" s="1"/>
  <c r="J8037" i="13"/>
  <c r="K8037" i="13" s="1"/>
  <c r="A8037" i="13" s="1"/>
  <c r="J8038" i="13"/>
  <c r="K8038" i="13" s="1"/>
  <c r="A8038" i="13" s="1"/>
  <c r="J8039" i="13"/>
  <c r="K8039" i="13" s="1"/>
  <c r="A8039" i="13" s="1"/>
  <c r="J8040" i="13"/>
  <c r="K8040" i="13" s="1"/>
  <c r="A8040" i="13" s="1"/>
  <c r="J8041" i="13"/>
  <c r="K8041" i="13" s="1"/>
  <c r="A8041" i="13" s="1"/>
  <c r="J8042" i="13"/>
  <c r="K8042" i="13" s="1"/>
  <c r="A8042" i="13" s="1"/>
  <c r="J8043" i="13"/>
  <c r="K8043" i="13" s="1"/>
  <c r="A8043" i="13" s="1"/>
  <c r="J8044" i="13"/>
  <c r="K8044" i="13" s="1"/>
  <c r="A8044" i="13" s="1"/>
  <c r="J8045" i="13"/>
  <c r="K8045" i="13" s="1"/>
  <c r="A8045" i="13" s="1"/>
  <c r="J8046" i="13"/>
  <c r="K8046" i="13" s="1"/>
  <c r="A8046" i="13" s="1"/>
  <c r="J8047" i="13"/>
  <c r="K8047" i="13" s="1"/>
  <c r="A8047" i="13" s="1"/>
  <c r="J8048" i="13"/>
  <c r="K8048" i="13" s="1"/>
  <c r="A8048" i="13" s="1"/>
  <c r="J8049" i="13"/>
  <c r="K8049" i="13" s="1"/>
  <c r="A8049" i="13" s="1"/>
  <c r="J8050" i="13"/>
  <c r="K8050" i="13" s="1"/>
  <c r="A8050" i="13" s="1"/>
  <c r="J8051" i="13"/>
  <c r="K8051" i="13" s="1"/>
  <c r="A8051" i="13" s="1"/>
  <c r="J8052" i="13"/>
  <c r="K8052" i="13" s="1"/>
  <c r="A8052" i="13" s="1"/>
  <c r="J8053" i="13"/>
  <c r="K8053" i="13" s="1"/>
  <c r="A8053" i="13" s="1"/>
  <c r="J8054" i="13"/>
  <c r="K8054" i="13" s="1"/>
  <c r="A8054" i="13" s="1"/>
  <c r="J8055" i="13"/>
  <c r="K8055" i="13" s="1"/>
  <c r="A8055" i="13" s="1"/>
  <c r="J8056" i="13"/>
  <c r="K8056" i="13" s="1"/>
  <c r="A8056" i="13" s="1"/>
  <c r="J8057" i="13"/>
  <c r="K8057" i="13" s="1"/>
  <c r="A8057" i="13" s="1"/>
  <c r="J8058" i="13"/>
  <c r="K8058" i="13" s="1"/>
  <c r="A8058" i="13" s="1"/>
  <c r="J8059" i="13"/>
  <c r="K8059" i="13" s="1"/>
  <c r="A8059" i="13" s="1"/>
  <c r="J8060" i="13"/>
  <c r="K8060" i="13" s="1"/>
  <c r="A8060" i="13" s="1"/>
  <c r="J8061" i="13"/>
  <c r="K8061" i="13" s="1"/>
  <c r="A8061" i="13" s="1"/>
  <c r="J8062" i="13"/>
  <c r="K8062" i="13" s="1"/>
  <c r="A8062" i="13" s="1"/>
  <c r="J8063" i="13"/>
  <c r="K8063" i="13" s="1"/>
  <c r="A8063" i="13" s="1"/>
  <c r="J8064" i="13"/>
  <c r="K8064" i="13" s="1"/>
  <c r="A8064" i="13" s="1"/>
  <c r="J8065" i="13"/>
  <c r="K8065" i="13" s="1"/>
  <c r="A8065" i="13" s="1"/>
  <c r="J8066" i="13"/>
  <c r="K8066" i="13" s="1"/>
  <c r="A8066" i="13" s="1"/>
  <c r="J8067" i="13"/>
  <c r="K8067" i="13" s="1"/>
  <c r="A8067" i="13" s="1"/>
  <c r="J8068" i="13"/>
  <c r="K8068" i="13" s="1"/>
  <c r="A8068" i="13" s="1"/>
  <c r="J8069" i="13"/>
  <c r="K8069" i="13" s="1"/>
  <c r="A8069" i="13" s="1"/>
  <c r="J8070" i="13"/>
  <c r="K8070" i="13" s="1"/>
  <c r="A8070" i="13" s="1"/>
  <c r="J8071" i="13"/>
  <c r="K8071" i="13" s="1"/>
  <c r="A8071" i="13" s="1"/>
  <c r="J8072" i="13"/>
  <c r="K8072" i="13" s="1"/>
  <c r="A8072" i="13" s="1"/>
  <c r="J8073" i="13"/>
  <c r="K8073" i="13" s="1"/>
  <c r="A8073" i="13" s="1"/>
  <c r="J8074" i="13"/>
  <c r="K8074" i="13" s="1"/>
  <c r="A8074" i="13" s="1"/>
  <c r="J8075" i="13"/>
  <c r="K8075" i="13" s="1"/>
  <c r="A8075" i="13" s="1"/>
  <c r="J8076" i="13"/>
  <c r="K8076" i="13" s="1"/>
  <c r="A8076" i="13" s="1"/>
  <c r="J8077" i="13"/>
  <c r="K8077" i="13" s="1"/>
  <c r="A8077" i="13" s="1"/>
  <c r="J8078" i="13"/>
  <c r="K8078" i="13" s="1"/>
  <c r="A8078" i="13" s="1"/>
  <c r="J8079" i="13"/>
  <c r="K8079" i="13" s="1"/>
  <c r="A8079" i="13" s="1"/>
  <c r="J8080" i="13"/>
  <c r="K8080" i="13" s="1"/>
  <c r="A8080" i="13" s="1"/>
  <c r="J8081" i="13"/>
  <c r="K8081" i="13" s="1"/>
  <c r="A8081" i="13" s="1"/>
  <c r="J8082" i="13"/>
  <c r="K8082" i="13" s="1"/>
  <c r="A8082" i="13" s="1"/>
  <c r="J8083" i="13"/>
  <c r="K8083" i="13" s="1"/>
  <c r="A8083" i="13" s="1"/>
  <c r="J8084" i="13"/>
  <c r="K8084" i="13" s="1"/>
  <c r="A8084" i="13" s="1"/>
  <c r="J8085" i="13"/>
  <c r="K8085" i="13" s="1"/>
  <c r="A8085" i="13" s="1"/>
  <c r="J8086" i="13"/>
  <c r="K8086" i="13" s="1"/>
  <c r="A8086" i="13" s="1"/>
  <c r="J8087" i="13"/>
  <c r="K8087" i="13" s="1"/>
  <c r="A8087" i="13" s="1"/>
  <c r="J8088" i="13"/>
  <c r="K8088" i="13" s="1"/>
  <c r="A8088" i="13" s="1"/>
  <c r="J8089" i="13"/>
  <c r="K8089" i="13" s="1"/>
  <c r="A8089" i="13" s="1"/>
  <c r="J8090" i="13"/>
  <c r="K8090" i="13" s="1"/>
  <c r="A8090" i="13" s="1"/>
  <c r="J8091" i="13"/>
  <c r="K8091" i="13" s="1"/>
  <c r="A8091" i="13" s="1"/>
  <c r="J8092" i="13"/>
  <c r="K8092" i="13" s="1"/>
  <c r="A8092" i="13" s="1"/>
  <c r="J8093" i="13"/>
  <c r="K8093" i="13" s="1"/>
  <c r="A8093" i="13" s="1"/>
  <c r="J8094" i="13"/>
  <c r="K8094" i="13" s="1"/>
  <c r="A8094" i="13" s="1"/>
  <c r="J8095" i="13"/>
  <c r="K8095" i="13" s="1"/>
  <c r="A8095" i="13" s="1"/>
  <c r="J8096" i="13"/>
  <c r="K8096" i="13" s="1"/>
  <c r="A8096" i="13" s="1"/>
  <c r="J8097" i="13"/>
  <c r="K8097" i="13" s="1"/>
  <c r="A8097" i="13" s="1"/>
  <c r="J8098" i="13"/>
  <c r="K8098" i="13" s="1"/>
  <c r="A8098" i="13" s="1"/>
  <c r="J8099" i="13"/>
  <c r="K8099" i="13" s="1"/>
  <c r="A8099" i="13" s="1"/>
  <c r="J8100" i="13"/>
  <c r="K8100" i="13" s="1"/>
  <c r="A8100" i="13" s="1"/>
  <c r="J8101" i="13"/>
  <c r="K8101" i="13" s="1"/>
  <c r="A8101" i="13" s="1"/>
  <c r="J8102" i="13"/>
  <c r="K8102" i="13" s="1"/>
  <c r="A8102" i="13" s="1"/>
  <c r="J8103" i="13"/>
  <c r="K8103" i="13" s="1"/>
  <c r="A8103" i="13" s="1"/>
  <c r="J8104" i="13"/>
  <c r="K8104" i="13" s="1"/>
  <c r="A8104" i="13" s="1"/>
  <c r="J8105" i="13"/>
  <c r="K8105" i="13" s="1"/>
  <c r="A8105" i="13" s="1"/>
  <c r="J8106" i="13"/>
  <c r="K8106" i="13" s="1"/>
  <c r="A8106" i="13" s="1"/>
  <c r="J8107" i="13"/>
  <c r="K8107" i="13" s="1"/>
  <c r="A8107" i="13" s="1"/>
  <c r="J8108" i="13"/>
  <c r="K8108" i="13" s="1"/>
  <c r="A8108" i="13" s="1"/>
  <c r="J8109" i="13"/>
  <c r="K8109" i="13" s="1"/>
  <c r="A8109" i="13" s="1"/>
  <c r="J8110" i="13"/>
  <c r="K8110" i="13" s="1"/>
  <c r="A8110" i="13" s="1"/>
  <c r="J8111" i="13"/>
  <c r="K8111" i="13" s="1"/>
  <c r="A8111" i="13" s="1"/>
  <c r="J8112" i="13"/>
  <c r="K8112" i="13" s="1"/>
  <c r="A8112" i="13" s="1"/>
  <c r="J8113" i="13"/>
  <c r="K8113" i="13" s="1"/>
  <c r="A8113" i="13" s="1"/>
  <c r="J8114" i="13"/>
  <c r="K8114" i="13" s="1"/>
  <c r="A8114" i="13" s="1"/>
  <c r="J8115" i="13"/>
  <c r="K8115" i="13" s="1"/>
  <c r="A8115" i="13" s="1"/>
  <c r="J8116" i="13"/>
  <c r="K8116" i="13" s="1"/>
  <c r="A8116" i="13" s="1"/>
  <c r="J8117" i="13"/>
  <c r="K8117" i="13" s="1"/>
  <c r="A8117" i="13" s="1"/>
  <c r="J8118" i="13"/>
  <c r="K8118" i="13" s="1"/>
  <c r="A8118" i="13" s="1"/>
  <c r="J8119" i="13"/>
  <c r="K8119" i="13" s="1"/>
  <c r="A8119" i="13" s="1"/>
  <c r="J8120" i="13"/>
  <c r="K8120" i="13" s="1"/>
  <c r="A8120" i="13" s="1"/>
  <c r="J8121" i="13"/>
  <c r="K8121" i="13" s="1"/>
  <c r="A8121" i="13" s="1"/>
  <c r="J8122" i="13"/>
  <c r="K8122" i="13" s="1"/>
  <c r="A8122" i="13" s="1"/>
  <c r="J8123" i="13"/>
  <c r="K8123" i="13" s="1"/>
  <c r="A8123" i="13" s="1"/>
  <c r="J8124" i="13"/>
  <c r="K8124" i="13" s="1"/>
  <c r="A8124" i="13" s="1"/>
  <c r="J8125" i="13"/>
  <c r="K8125" i="13" s="1"/>
  <c r="A8125" i="13" s="1"/>
  <c r="J8126" i="13"/>
  <c r="K8126" i="13" s="1"/>
  <c r="A8126" i="13" s="1"/>
  <c r="J8127" i="13"/>
  <c r="K8127" i="13" s="1"/>
  <c r="A8127" i="13" s="1"/>
  <c r="J8128" i="13"/>
  <c r="K8128" i="13" s="1"/>
  <c r="A8128" i="13" s="1"/>
  <c r="J8129" i="13"/>
  <c r="K8129" i="13" s="1"/>
  <c r="A8129" i="13" s="1"/>
  <c r="J8130" i="13"/>
  <c r="K8130" i="13" s="1"/>
  <c r="A8130" i="13" s="1"/>
  <c r="J8131" i="13"/>
  <c r="K8131" i="13" s="1"/>
  <c r="A8131" i="13" s="1"/>
  <c r="J8132" i="13"/>
  <c r="K8132" i="13" s="1"/>
  <c r="A8132" i="13" s="1"/>
  <c r="J8133" i="13"/>
  <c r="K8133" i="13" s="1"/>
  <c r="A8133" i="13" s="1"/>
  <c r="J8134" i="13"/>
  <c r="K8134" i="13" s="1"/>
  <c r="A8134" i="13" s="1"/>
  <c r="J8135" i="13"/>
  <c r="K8135" i="13" s="1"/>
  <c r="A8135" i="13" s="1"/>
  <c r="J8136" i="13"/>
  <c r="K8136" i="13" s="1"/>
  <c r="A8136" i="13" s="1"/>
  <c r="J8137" i="13"/>
  <c r="K8137" i="13" s="1"/>
  <c r="A8137" i="13" s="1"/>
  <c r="J8138" i="13"/>
  <c r="K8138" i="13" s="1"/>
  <c r="A8138" i="13" s="1"/>
  <c r="J8139" i="13"/>
  <c r="K8139" i="13" s="1"/>
  <c r="A8139" i="13" s="1"/>
  <c r="J8140" i="13"/>
  <c r="K8140" i="13" s="1"/>
  <c r="A8140" i="13" s="1"/>
  <c r="J8141" i="13"/>
  <c r="K8141" i="13" s="1"/>
  <c r="A8141" i="13" s="1"/>
  <c r="J8142" i="13"/>
  <c r="K8142" i="13" s="1"/>
  <c r="A8142" i="13" s="1"/>
  <c r="J8143" i="13"/>
  <c r="K8143" i="13" s="1"/>
  <c r="A8143" i="13" s="1"/>
  <c r="J8144" i="13"/>
  <c r="K8144" i="13" s="1"/>
  <c r="A8144" i="13" s="1"/>
  <c r="J8145" i="13"/>
  <c r="K8145" i="13" s="1"/>
  <c r="A8145" i="13" s="1"/>
  <c r="J8146" i="13"/>
  <c r="K8146" i="13" s="1"/>
  <c r="A8146" i="13" s="1"/>
  <c r="J8147" i="13"/>
  <c r="K8147" i="13" s="1"/>
  <c r="A8147" i="13" s="1"/>
  <c r="J8148" i="13"/>
  <c r="K8148" i="13" s="1"/>
  <c r="A8148" i="13" s="1"/>
  <c r="J8149" i="13"/>
  <c r="K8149" i="13" s="1"/>
  <c r="A8149" i="13" s="1"/>
  <c r="J8150" i="13"/>
  <c r="K8150" i="13" s="1"/>
  <c r="A8150" i="13" s="1"/>
  <c r="J8151" i="13"/>
  <c r="K8151" i="13" s="1"/>
  <c r="A8151" i="13" s="1"/>
  <c r="J8152" i="13"/>
  <c r="K8152" i="13" s="1"/>
  <c r="A8152" i="13" s="1"/>
  <c r="J8153" i="13"/>
  <c r="K8153" i="13" s="1"/>
  <c r="A8153" i="13" s="1"/>
  <c r="J8154" i="13"/>
  <c r="K8154" i="13" s="1"/>
  <c r="A8154" i="13" s="1"/>
  <c r="J8155" i="13"/>
  <c r="K8155" i="13" s="1"/>
  <c r="A8155" i="13" s="1"/>
  <c r="J8156" i="13"/>
  <c r="K8156" i="13" s="1"/>
  <c r="A8156" i="13" s="1"/>
  <c r="J8157" i="13"/>
  <c r="K8157" i="13" s="1"/>
  <c r="A8157" i="13" s="1"/>
  <c r="J8158" i="13"/>
  <c r="K8158" i="13" s="1"/>
  <c r="A8158" i="13" s="1"/>
  <c r="J8159" i="13"/>
  <c r="K8159" i="13" s="1"/>
  <c r="A8159" i="13" s="1"/>
  <c r="J8160" i="13"/>
  <c r="K8160" i="13" s="1"/>
  <c r="A8160" i="13" s="1"/>
  <c r="J8161" i="13"/>
  <c r="K8161" i="13" s="1"/>
  <c r="A8161" i="13" s="1"/>
  <c r="J8162" i="13"/>
  <c r="K8162" i="13" s="1"/>
  <c r="A8162" i="13" s="1"/>
  <c r="J8163" i="13"/>
  <c r="K8163" i="13" s="1"/>
  <c r="A8163" i="13" s="1"/>
  <c r="J8164" i="13"/>
  <c r="K8164" i="13" s="1"/>
  <c r="A8164" i="13" s="1"/>
  <c r="J8165" i="13"/>
  <c r="K8165" i="13" s="1"/>
  <c r="A8165" i="13" s="1"/>
  <c r="J8166" i="13"/>
  <c r="K8166" i="13" s="1"/>
  <c r="A8166" i="13" s="1"/>
  <c r="J8167" i="13"/>
  <c r="K8167" i="13" s="1"/>
  <c r="A8167" i="13" s="1"/>
  <c r="J8168" i="13"/>
  <c r="K8168" i="13" s="1"/>
  <c r="A8168" i="13" s="1"/>
  <c r="J8169" i="13"/>
  <c r="K8169" i="13" s="1"/>
  <c r="A8169" i="13" s="1"/>
  <c r="J8170" i="13"/>
  <c r="K8170" i="13" s="1"/>
  <c r="A8170" i="13" s="1"/>
  <c r="J8171" i="13"/>
  <c r="K8171" i="13" s="1"/>
  <c r="A8171" i="13" s="1"/>
  <c r="J8172" i="13"/>
  <c r="K8172" i="13" s="1"/>
  <c r="A8172" i="13" s="1"/>
  <c r="J8173" i="13"/>
  <c r="K8173" i="13" s="1"/>
  <c r="A8173" i="13" s="1"/>
  <c r="J8174" i="13"/>
  <c r="K8174" i="13" s="1"/>
  <c r="A8174" i="13" s="1"/>
  <c r="J8175" i="13"/>
  <c r="K8175" i="13" s="1"/>
  <c r="A8175" i="13" s="1"/>
  <c r="J8176" i="13"/>
  <c r="K8176" i="13" s="1"/>
  <c r="A8176" i="13" s="1"/>
  <c r="J8177" i="13"/>
  <c r="K8177" i="13" s="1"/>
  <c r="A8177" i="13" s="1"/>
  <c r="J8178" i="13"/>
  <c r="K8178" i="13" s="1"/>
  <c r="A8178" i="13" s="1"/>
  <c r="J8179" i="13"/>
  <c r="K8179" i="13" s="1"/>
  <c r="A8179" i="13" s="1"/>
  <c r="J8180" i="13"/>
  <c r="K8180" i="13" s="1"/>
  <c r="A8180" i="13" s="1"/>
  <c r="J8181" i="13"/>
  <c r="K8181" i="13" s="1"/>
  <c r="A8181" i="13" s="1"/>
  <c r="J8182" i="13"/>
  <c r="K8182" i="13" s="1"/>
  <c r="A8182" i="13" s="1"/>
  <c r="J8183" i="13"/>
  <c r="K8183" i="13" s="1"/>
  <c r="A8183" i="13" s="1"/>
  <c r="J8184" i="13"/>
  <c r="K8184" i="13" s="1"/>
  <c r="A8184" i="13" s="1"/>
  <c r="J8185" i="13"/>
  <c r="K8185" i="13" s="1"/>
  <c r="A8185" i="13" s="1"/>
  <c r="J8186" i="13"/>
  <c r="K8186" i="13" s="1"/>
  <c r="A8186" i="13" s="1"/>
  <c r="J8187" i="13"/>
  <c r="K8187" i="13" s="1"/>
  <c r="A8187" i="13" s="1"/>
  <c r="J8188" i="13"/>
  <c r="K8188" i="13" s="1"/>
  <c r="A8188" i="13" s="1"/>
  <c r="J8189" i="13"/>
  <c r="K8189" i="13" s="1"/>
  <c r="A8189" i="13" s="1"/>
  <c r="J8190" i="13"/>
  <c r="K8190" i="13" s="1"/>
  <c r="A8190" i="13" s="1"/>
  <c r="J8191" i="13"/>
  <c r="K8191" i="13" s="1"/>
  <c r="A8191" i="13" s="1"/>
  <c r="J8192" i="13"/>
  <c r="K8192" i="13" s="1"/>
  <c r="A8192" i="13" s="1"/>
  <c r="J8193" i="13"/>
  <c r="K8193" i="13" s="1"/>
  <c r="A8193" i="13" s="1"/>
  <c r="J8194" i="13"/>
  <c r="K8194" i="13" s="1"/>
  <c r="A8194" i="13" s="1"/>
  <c r="J8195" i="13"/>
  <c r="K8195" i="13" s="1"/>
  <c r="A8195" i="13" s="1"/>
  <c r="J8196" i="13"/>
  <c r="K8196" i="13" s="1"/>
  <c r="A8196" i="13" s="1"/>
  <c r="J8197" i="13"/>
  <c r="K8197" i="13" s="1"/>
  <c r="A8197" i="13" s="1"/>
  <c r="J8198" i="13"/>
  <c r="K8198" i="13" s="1"/>
  <c r="A8198" i="13" s="1"/>
  <c r="J8199" i="13"/>
  <c r="K8199" i="13" s="1"/>
  <c r="A8199" i="13" s="1"/>
  <c r="J8200" i="13"/>
  <c r="K8200" i="13" s="1"/>
  <c r="A8200" i="13" s="1"/>
  <c r="J8201" i="13"/>
  <c r="K8201" i="13" s="1"/>
  <c r="A8201" i="13" s="1"/>
  <c r="J8202" i="13"/>
  <c r="K8202" i="13" s="1"/>
  <c r="A8202" i="13" s="1"/>
  <c r="J8203" i="13"/>
  <c r="K8203" i="13" s="1"/>
  <c r="A8203" i="13" s="1"/>
  <c r="J8204" i="13"/>
  <c r="K8204" i="13" s="1"/>
  <c r="A8204" i="13" s="1"/>
  <c r="J8205" i="13"/>
  <c r="K8205" i="13" s="1"/>
  <c r="A8205" i="13" s="1"/>
  <c r="J8206" i="13"/>
  <c r="K8206" i="13" s="1"/>
  <c r="A8206" i="13" s="1"/>
  <c r="J8207" i="13"/>
  <c r="K8207" i="13" s="1"/>
  <c r="A8207" i="13" s="1"/>
  <c r="J8208" i="13"/>
  <c r="K8208" i="13" s="1"/>
  <c r="A8208" i="13" s="1"/>
  <c r="J8209" i="13"/>
  <c r="K8209" i="13" s="1"/>
  <c r="A8209" i="13" s="1"/>
  <c r="J8210" i="13"/>
  <c r="K8210" i="13" s="1"/>
  <c r="A8210" i="13" s="1"/>
  <c r="J8211" i="13"/>
  <c r="K8211" i="13" s="1"/>
  <c r="A8211" i="13" s="1"/>
  <c r="J8212" i="13"/>
  <c r="K8212" i="13" s="1"/>
  <c r="A8212" i="13" s="1"/>
  <c r="J8213" i="13"/>
  <c r="K8213" i="13" s="1"/>
  <c r="A8213" i="13" s="1"/>
  <c r="J8214" i="13"/>
  <c r="K8214" i="13" s="1"/>
  <c r="A8214" i="13" s="1"/>
  <c r="J8215" i="13"/>
  <c r="K8215" i="13" s="1"/>
  <c r="A8215" i="13" s="1"/>
  <c r="J8216" i="13"/>
  <c r="K8216" i="13" s="1"/>
  <c r="A8216" i="13" s="1"/>
  <c r="J8217" i="13"/>
  <c r="K8217" i="13" s="1"/>
  <c r="A8217" i="13" s="1"/>
  <c r="J8218" i="13"/>
  <c r="K8218" i="13" s="1"/>
  <c r="A8218" i="13" s="1"/>
  <c r="J8219" i="13"/>
  <c r="K8219" i="13" s="1"/>
  <c r="A8219" i="13" s="1"/>
  <c r="J8220" i="13"/>
  <c r="K8220" i="13" s="1"/>
  <c r="A8220" i="13" s="1"/>
  <c r="J8221" i="13"/>
  <c r="K8221" i="13" s="1"/>
  <c r="A8221" i="13" s="1"/>
  <c r="J8222" i="13"/>
  <c r="K8222" i="13" s="1"/>
  <c r="A8222" i="13" s="1"/>
  <c r="J8223" i="13"/>
  <c r="K8223" i="13" s="1"/>
  <c r="A8223" i="13" s="1"/>
  <c r="J8224" i="13"/>
  <c r="K8224" i="13" s="1"/>
  <c r="A8224" i="13" s="1"/>
  <c r="J8225" i="13"/>
  <c r="K8225" i="13" s="1"/>
  <c r="A8225" i="13" s="1"/>
  <c r="J8226" i="13"/>
  <c r="K8226" i="13" s="1"/>
  <c r="A8226" i="13" s="1"/>
  <c r="J8227" i="13"/>
  <c r="K8227" i="13" s="1"/>
  <c r="A8227" i="13" s="1"/>
  <c r="J8228" i="13"/>
  <c r="K8228" i="13" s="1"/>
  <c r="A8228" i="13" s="1"/>
  <c r="J8229" i="13"/>
  <c r="K8229" i="13" s="1"/>
  <c r="A8229" i="13" s="1"/>
  <c r="J8230" i="13"/>
  <c r="K8230" i="13" s="1"/>
  <c r="A8230" i="13" s="1"/>
  <c r="J8231" i="13"/>
  <c r="K8231" i="13" s="1"/>
  <c r="A8231" i="13" s="1"/>
  <c r="J8232" i="13"/>
  <c r="K8232" i="13" s="1"/>
  <c r="A8232" i="13" s="1"/>
  <c r="J8233" i="13"/>
  <c r="K8233" i="13" s="1"/>
  <c r="A8233" i="13" s="1"/>
  <c r="J8234" i="13"/>
  <c r="K8234" i="13" s="1"/>
  <c r="A8234" i="13" s="1"/>
  <c r="J8235" i="13"/>
  <c r="K8235" i="13" s="1"/>
  <c r="A8235" i="13" s="1"/>
  <c r="J8236" i="13"/>
  <c r="K8236" i="13" s="1"/>
  <c r="A8236" i="13" s="1"/>
  <c r="J8237" i="13"/>
  <c r="K8237" i="13" s="1"/>
  <c r="A8237" i="13" s="1"/>
  <c r="J8238" i="13"/>
  <c r="K8238" i="13" s="1"/>
  <c r="A8238" i="13" s="1"/>
  <c r="J8239" i="13"/>
  <c r="K8239" i="13" s="1"/>
  <c r="A8239" i="13" s="1"/>
  <c r="J8240" i="13"/>
  <c r="K8240" i="13" s="1"/>
  <c r="A8240" i="13" s="1"/>
  <c r="J8241" i="13"/>
  <c r="K8241" i="13" s="1"/>
  <c r="A8241" i="13" s="1"/>
  <c r="J8242" i="13"/>
  <c r="K8242" i="13" s="1"/>
  <c r="A8242" i="13" s="1"/>
  <c r="J8243" i="13"/>
  <c r="K8243" i="13" s="1"/>
  <c r="A8243" i="13" s="1"/>
  <c r="J8244" i="13"/>
  <c r="K8244" i="13" s="1"/>
  <c r="A8244" i="13" s="1"/>
  <c r="J8245" i="13"/>
  <c r="K8245" i="13" s="1"/>
  <c r="A8245" i="13" s="1"/>
  <c r="J8246" i="13"/>
  <c r="K8246" i="13" s="1"/>
  <c r="A8246" i="13" s="1"/>
  <c r="J8247" i="13"/>
  <c r="K8247" i="13" s="1"/>
  <c r="A8247" i="13" s="1"/>
  <c r="J8248" i="13"/>
  <c r="K8248" i="13" s="1"/>
  <c r="A8248" i="13" s="1"/>
  <c r="J8249" i="13"/>
  <c r="K8249" i="13" s="1"/>
  <c r="A8249" i="13" s="1"/>
  <c r="J8250" i="13"/>
  <c r="K8250" i="13" s="1"/>
  <c r="A8250" i="13" s="1"/>
  <c r="J8251" i="13"/>
  <c r="K8251" i="13" s="1"/>
  <c r="A8251" i="13" s="1"/>
  <c r="J8252" i="13"/>
  <c r="K8252" i="13" s="1"/>
  <c r="A8252" i="13" s="1"/>
  <c r="J8253" i="13"/>
  <c r="K8253" i="13" s="1"/>
  <c r="A8253" i="13" s="1"/>
  <c r="J8254" i="13"/>
  <c r="K8254" i="13" s="1"/>
  <c r="A8254" i="13" s="1"/>
  <c r="J8255" i="13"/>
  <c r="K8255" i="13" s="1"/>
  <c r="A8255" i="13" s="1"/>
  <c r="J8256" i="13"/>
  <c r="K8256" i="13" s="1"/>
  <c r="A8256" i="13" s="1"/>
  <c r="J8257" i="13"/>
  <c r="K8257" i="13" s="1"/>
  <c r="A8257" i="13" s="1"/>
  <c r="J8258" i="13"/>
  <c r="K8258" i="13" s="1"/>
  <c r="A8258" i="13" s="1"/>
  <c r="J8259" i="13"/>
  <c r="K8259" i="13" s="1"/>
  <c r="A8259" i="13" s="1"/>
  <c r="J8260" i="13"/>
  <c r="K8260" i="13" s="1"/>
  <c r="A8260" i="13" s="1"/>
  <c r="J8261" i="13"/>
  <c r="K8261" i="13" s="1"/>
  <c r="A8261" i="13" s="1"/>
  <c r="J8262" i="13"/>
  <c r="K8262" i="13" s="1"/>
  <c r="A8262" i="13" s="1"/>
  <c r="J8263" i="13"/>
  <c r="K8263" i="13" s="1"/>
  <c r="A8263" i="13" s="1"/>
  <c r="J8264" i="13"/>
  <c r="K8264" i="13" s="1"/>
  <c r="A8264" i="13" s="1"/>
  <c r="J8265" i="13"/>
  <c r="K8265" i="13" s="1"/>
  <c r="A8265" i="13" s="1"/>
  <c r="J8266" i="13"/>
  <c r="K8266" i="13" s="1"/>
  <c r="A8266" i="13" s="1"/>
  <c r="J8267" i="13"/>
  <c r="K8267" i="13" s="1"/>
  <c r="A8267" i="13" s="1"/>
  <c r="J8268" i="13"/>
  <c r="K8268" i="13" s="1"/>
  <c r="A8268" i="13" s="1"/>
  <c r="J8269" i="13"/>
  <c r="K8269" i="13" s="1"/>
  <c r="A8269" i="13" s="1"/>
  <c r="J8270" i="13"/>
  <c r="K8270" i="13" s="1"/>
  <c r="A8270" i="13" s="1"/>
  <c r="J8271" i="13"/>
  <c r="K8271" i="13" s="1"/>
  <c r="A8271" i="13" s="1"/>
  <c r="J8272" i="13"/>
  <c r="K8272" i="13" s="1"/>
  <c r="A8272" i="13" s="1"/>
  <c r="J8273" i="13"/>
  <c r="K8273" i="13" s="1"/>
  <c r="A8273" i="13" s="1"/>
  <c r="J8274" i="13"/>
  <c r="K8274" i="13" s="1"/>
  <c r="A8274" i="13" s="1"/>
  <c r="J8275" i="13"/>
  <c r="K8275" i="13" s="1"/>
  <c r="A8275" i="13" s="1"/>
  <c r="J8276" i="13"/>
  <c r="K8276" i="13" s="1"/>
  <c r="A8276" i="13" s="1"/>
  <c r="J8277" i="13"/>
  <c r="K8277" i="13" s="1"/>
  <c r="A8277" i="13" s="1"/>
  <c r="J8278" i="13"/>
  <c r="K8278" i="13" s="1"/>
  <c r="A8278" i="13" s="1"/>
  <c r="J8279" i="13"/>
  <c r="K8279" i="13" s="1"/>
  <c r="A8279" i="13" s="1"/>
  <c r="J8280" i="13"/>
  <c r="K8280" i="13" s="1"/>
  <c r="A8280" i="13" s="1"/>
  <c r="J8281" i="13"/>
  <c r="K8281" i="13" s="1"/>
  <c r="A8281" i="13" s="1"/>
  <c r="J8282" i="13"/>
  <c r="K8282" i="13" s="1"/>
  <c r="A8282" i="13" s="1"/>
  <c r="J8283" i="13"/>
  <c r="K8283" i="13" s="1"/>
  <c r="A8283" i="13" s="1"/>
  <c r="J8284" i="13"/>
  <c r="K8284" i="13" s="1"/>
  <c r="A8284" i="13" s="1"/>
  <c r="J8285" i="13"/>
  <c r="K8285" i="13" s="1"/>
  <c r="A8285" i="13" s="1"/>
  <c r="J8286" i="13"/>
  <c r="K8286" i="13" s="1"/>
  <c r="A8286" i="13" s="1"/>
  <c r="J8287" i="13"/>
  <c r="K8287" i="13" s="1"/>
  <c r="A8287" i="13" s="1"/>
  <c r="J8288" i="13"/>
  <c r="K8288" i="13" s="1"/>
  <c r="A8288" i="13" s="1"/>
  <c r="J8289" i="13"/>
  <c r="K8289" i="13" s="1"/>
  <c r="A8289" i="13" s="1"/>
  <c r="J8290" i="13"/>
  <c r="K8290" i="13" s="1"/>
  <c r="A8290" i="13" s="1"/>
  <c r="J8291" i="13"/>
  <c r="K8291" i="13" s="1"/>
  <c r="A8291" i="13" s="1"/>
  <c r="J8292" i="13"/>
  <c r="K8292" i="13" s="1"/>
  <c r="A8292" i="13" s="1"/>
  <c r="J8293" i="13"/>
  <c r="K8293" i="13" s="1"/>
  <c r="A8293" i="13" s="1"/>
  <c r="J8294" i="13"/>
  <c r="K8294" i="13" s="1"/>
  <c r="A8294" i="13" s="1"/>
  <c r="J8295" i="13"/>
  <c r="K8295" i="13" s="1"/>
  <c r="A8295" i="13" s="1"/>
  <c r="J8296" i="13"/>
  <c r="K8296" i="13" s="1"/>
  <c r="A8296" i="13" s="1"/>
  <c r="J8297" i="13"/>
  <c r="K8297" i="13" s="1"/>
  <c r="A8297" i="13" s="1"/>
  <c r="J8298" i="13"/>
  <c r="K8298" i="13" s="1"/>
  <c r="A8298" i="13" s="1"/>
  <c r="J8299" i="13"/>
  <c r="K8299" i="13" s="1"/>
  <c r="A8299" i="13" s="1"/>
  <c r="J8300" i="13"/>
  <c r="K8300" i="13" s="1"/>
  <c r="A8300" i="13" s="1"/>
  <c r="J8301" i="13"/>
  <c r="K8301" i="13" s="1"/>
  <c r="A8301" i="13" s="1"/>
  <c r="J8302" i="13"/>
  <c r="K8302" i="13" s="1"/>
  <c r="A8302" i="13" s="1"/>
  <c r="J8303" i="13"/>
  <c r="K8303" i="13" s="1"/>
  <c r="A8303" i="13" s="1"/>
  <c r="J8304" i="13"/>
  <c r="K8304" i="13" s="1"/>
  <c r="A8304" i="13" s="1"/>
  <c r="J8305" i="13"/>
  <c r="K8305" i="13" s="1"/>
  <c r="A8305" i="13" s="1"/>
  <c r="J8306" i="13"/>
  <c r="K8306" i="13" s="1"/>
  <c r="A8306" i="13" s="1"/>
  <c r="J8307" i="13"/>
  <c r="K8307" i="13" s="1"/>
  <c r="A8307" i="13" s="1"/>
  <c r="J8308" i="13"/>
  <c r="K8308" i="13" s="1"/>
  <c r="A8308" i="13" s="1"/>
  <c r="J8309" i="13"/>
  <c r="K8309" i="13" s="1"/>
  <c r="A8309" i="13" s="1"/>
  <c r="J8310" i="13"/>
  <c r="K8310" i="13" s="1"/>
  <c r="A8310" i="13" s="1"/>
  <c r="J8311" i="13"/>
  <c r="K8311" i="13" s="1"/>
  <c r="A8311" i="13" s="1"/>
  <c r="J8312" i="13"/>
  <c r="K8312" i="13" s="1"/>
  <c r="A8312" i="13" s="1"/>
  <c r="J8313" i="13"/>
  <c r="K8313" i="13" s="1"/>
  <c r="A8313" i="13" s="1"/>
  <c r="J8314" i="13"/>
  <c r="K8314" i="13" s="1"/>
  <c r="A8314" i="13" s="1"/>
  <c r="J8315" i="13"/>
  <c r="K8315" i="13" s="1"/>
  <c r="A8315" i="13" s="1"/>
  <c r="J8316" i="13"/>
  <c r="K8316" i="13" s="1"/>
  <c r="A8316" i="13" s="1"/>
  <c r="J8317" i="13"/>
  <c r="K8317" i="13" s="1"/>
  <c r="A8317" i="13" s="1"/>
  <c r="J8318" i="13"/>
  <c r="K8318" i="13" s="1"/>
  <c r="A8318" i="13" s="1"/>
  <c r="J8319" i="13"/>
  <c r="K8319" i="13" s="1"/>
  <c r="A8319" i="13" s="1"/>
  <c r="J8320" i="13"/>
  <c r="K8320" i="13" s="1"/>
  <c r="A8320" i="13" s="1"/>
  <c r="J8321" i="13"/>
  <c r="K8321" i="13" s="1"/>
  <c r="A8321" i="13" s="1"/>
  <c r="J8322" i="13"/>
  <c r="K8322" i="13" s="1"/>
  <c r="A8322" i="13" s="1"/>
  <c r="J8323" i="13"/>
  <c r="K8323" i="13" s="1"/>
  <c r="A8323" i="13" s="1"/>
  <c r="J8324" i="13"/>
  <c r="K8324" i="13" s="1"/>
  <c r="A8324" i="13" s="1"/>
  <c r="J8325" i="13"/>
  <c r="K8325" i="13" s="1"/>
  <c r="A8325" i="13" s="1"/>
  <c r="J8326" i="13"/>
  <c r="K8326" i="13" s="1"/>
  <c r="A8326" i="13" s="1"/>
  <c r="J8327" i="13"/>
  <c r="K8327" i="13" s="1"/>
  <c r="A8327" i="13" s="1"/>
  <c r="J8328" i="13"/>
  <c r="K8328" i="13" s="1"/>
  <c r="A8328" i="13" s="1"/>
  <c r="J8329" i="13"/>
  <c r="K8329" i="13" s="1"/>
  <c r="A8329" i="13" s="1"/>
  <c r="J8330" i="13"/>
  <c r="K8330" i="13" s="1"/>
  <c r="A8330" i="13" s="1"/>
  <c r="J8331" i="13"/>
  <c r="K8331" i="13" s="1"/>
  <c r="A8331" i="13" s="1"/>
  <c r="J8332" i="13"/>
  <c r="K8332" i="13" s="1"/>
  <c r="A8332" i="13" s="1"/>
  <c r="J8333" i="13"/>
  <c r="K8333" i="13" s="1"/>
  <c r="A8333" i="13" s="1"/>
  <c r="J8334" i="13"/>
  <c r="K8334" i="13" s="1"/>
  <c r="A8334" i="13" s="1"/>
  <c r="J8335" i="13"/>
  <c r="K8335" i="13" s="1"/>
  <c r="A8335" i="13" s="1"/>
  <c r="J8336" i="13"/>
  <c r="K8336" i="13" s="1"/>
  <c r="A8336" i="13" s="1"/>
  <c r="J8337" i="13"/>
  <c r="K8337" i="13" s="1"/>
  <c r="A8337" i="13" s="1"/>
  <c r="J8338" i="13"/>
  <c r="K8338" i="13" s="1"/>
  <c r="A8338" i="13" s="1"/>
  <c r="J8339" i="13"/>
  <c r="K8339" i="13" s="1"/>
  <c r="A8339" i="13" s="1"/>
  <c r="J8340" i="13"/>
  <c r="K8340" i="13" s="1"/>
  <c r="A8340" i="13" s="1"/>
  <c r="J8341" i="13"/>
  <c r="K8341" i="13" s="1"/>
  <c r="A8341" i="13" s="1"/>
  <c r="J8342" i="13"/>
  <c r="K8342" i="13" s="1"/>
  <c r="A8342" i="13" s="1"/>
  <c r="J8343" i="13"/>
  <c r="K8343" i="13" s="1"/>
  <c r="A8343" i="13" s="1"/>
  <c r="J8344" i="13"/>
  <c r="K8344" i="13" s="1"/>
  <c r="A8344" i="13" s="1"/>
  <c r="J8345" i="13"/>
  <c r="K8345" i="13" s="1"/>
  <c r="A8345" i="13" s="1"/>
  <c r="J8346" i="13"/>
  <c r="K8346" i="13" s="1"/>
  <c r="A8346" i="13" s="1"/>
  <c r="J8347" i="13"/>
  <c r="K8347" i="13" s="1"/>
  <c r="A8347" i="13" s="1"/>
  <c r="J8348" i="13"/>
  <c r="K8348" i="13" s="1"/>
  <c r="A8348" i="13" s="1"/>
  <c r="J8349" i="13"/>
  <c r="K8349" i="13" s="1"/>
  <c r="A8349" i="13" s="1"/>
  <c r="J8350" i="13"/>
  <c r="K8350" i="13" s="1"/>
  <c r="A8350" i="13" s="1"/>
  <c r="J8351" i="13"/>
  <c r="K8351" i="13" s="1"/>
  <c r="A8351" i="13" s="1"/>
  <c r="J8352" i="13"/>
  <c r="K8352" i="13" s="1"/>
  <c r="A8352" i="13" s="1"/>
  <c r="J8353" i="13"/>
  <c r="K8353" i="13" s="1"/>
  <c r="A8353" i="13" s="1"/>
  <c r="J8354" i="13"/>
  <c r="K8354" i="13" s="1"/>
  <c r="A8354" i="13" s="1"/>
  <c r="J8355" i="13"/>
  <c r="K8355" i="13" s="1"/>
  <c r="A8355" i="13" s="1"/>
  <c r="J8356" i="13"/>
  <c r="K8356" i="13" s="1"/>
  <c r="A8356" i="13" s="1"/>
  <c r="J8357" i="13"/>
  <c r="K8357" i="13" s="1"/>
  <c r="A8357" i="13" s="1"/>
  <c r="J8358" i="13"/>
  <c r="K8358" i="13" s="1"/>
  <c r="A8358" i="13" s="1"/>
  <c r="J8359" i="13"/>
  <c r="K8359" i="13" s="1"/>
  <c r="A8359" i="13" s="1"/>
  <c r="J8360" i="13"/>
  <c r="K8360" i="13" s="1"/>
  <c r="A8360" i="13" s="1"/>
  <c r="J8361" i="13"/>
  <c r="K8361" i="13" s="1"/>
  <c r="A8361" i="13" s="1"/>
  <c r="J8362" i="13"/>
  <c r="K8362" i="13" s="1"/>
  <c r="A8362" i="13" s="1"/>
  <c r="J8363" i="13"/>
  <c r="K8363" i="13" s="1"/>
  <c r="A8363" i="13" s="1"/>
  <c r="J8364" i="13"/>
  <c r="K8364" i="13" s="1"/>
  <c r="A8364" i="13" s="1"/>
  <c r="J8365" i="13"/>
  <c r="K8365" i="13" s="1"/>
  <c r="A8365" i="13" s="1"/>
  <c r="J8366" i="13"/>
  <c r="K8366" i="13" s="1"/>
  <c r="A8366" i="13" s="1"/>
  <c r="J8367" i="13"/>
  <c r="K8367" i="13" s="1"/>
  <c r="A8367" i="13" s="1"/>
  <c r="J8368" i="13"/>
  <c r="K8368" i="13" s="1"/>
  <c r="A8368" i="13" s="1"/>
  <c r="J8369" i="13"/>
  <c r="K8369" i="13" s="1"/>
  <c r="A8369" i="13" s="1"/>
  <c r="J8370" i="13"/>
  <c r="K8370" i="13" s="1"/>
  <c r="A8370" i="13" s="1"/>
  <c r="J8371" i="13"/>
  <c r="K8371" i="13" s="1"/>
  <c r="A8371" i="13" s="1"/>
  <c r="J8372" i="13"/>
  <c r="K8372" i="13" s="1"/>
  <c r="A8372" i="13" s="1"/>
  <c r="J8373" i="13"/>
  <c r="K8373" i="13" s="1"/>
  <c r="A8373" i="13" s="1"/>
  <c r="J8374" i="13"/>
  <c r="K8374" i="13" s="1"/>
  <c r="A8374" i="13" s="1"/>
  <c r="J8375" i="13"/>
  <c r="K8375" i="13" s="1"/>
  <c r="A8375" i="13" s="1"/>
  <c r="J8376" i="13"/>
  <c r="K8376" i="13" s="1"/>
  <c r="A8376" i="13" s="1"/>
  <c r="J8377" i="13"/>
  <c r="K8377" i="13" s="1"/>
  <c r="A8377" i="13" s="1"/>
  <c r="J8378" i="13"/>
  <c r="K8378" i="13" s="1"/>
  <c r="A8378" i="13" s="1"/>
  <c r="J8379" i="13"/>
  <c r="K8379" i="13" s="1"/>
  <c r="A8379" i="13" s="1"/>
  <c r="J8380" i="13"/>
  <c r="K8380" i="13" s="1"/>
  <c r="A8380" i="13" s="1"/>
  <c r="J8381" i="13"/>
  <c r="K8381" i="13" s="1"/>
  <c r="A8381" i="13" s="1"/>
  <c r="J8382" i="13"/>
  <c r="K8382" i="13" s="1"/>
  <c r="A8382" i="13" s="1"/>
  <c r="J8383" i="13"/>
  <c r="K8383" i="13" s="1"/>
  <c r="A8383" i="13" s="1"/>
  <c r="J8384" i="13"/>
  <c r="K8384" i="13" s="1"/>
  <c r="A8384" i="13" s="1"/>
  <c r="J8385" i="13"/>
  <c r="K8385" i="13" s="1"/>
  <c r="A8385" i="13" s="1"/>
  <c r="J8386" i="13"/>
  <c r="K8386" i="13" s="1"/>
  <c r="A8386" i="13" s="1"/>
  <c r="J8387" i="13"/>
  <c r="K8387" i="13" s="1"/>
  <c r="A8387" i="13" s="1"/>
  <c r="J8388" i="13"/>
  <c r="K8388" i="13" s="1"/>
  <c r="A8388" i="13" s="1"/>
  <c r="J8389" i="13"/>
  <c r="K8389" i="13" s="1"/>
  <c r="A8389" i="13" s="1"/>
  <c r="J8390" i="13"/>
  <c r="K8390" i="13" s="1"/>
  <c r="A8390" i="13" s="1"/>
  <c r="J8391" i="13"/>
  <c r="K8391" i="13" s="1"/>
  <c r="A8391" i="13" s="1"/>
  <c r="J8392" i="13"/>
  <c r="K8392" i="13" s="1"/>
  <c r="A8392" i="13" s="1"/>
  <c r="J8393" i="13"/>
  <c r="K8393" i="13" s="1"/>
  <c r="A8393" i="13" s="1"/>
  <c r="J8394" i="13"/>
  <c r="K8394" i="13" s="1"/>
  <c r="A8394" i="13" s="1"/>
  <c r="J8395" i="13"/>
  <c r="K8395" i="13" s="1"/>
  <c r="A8395" i="13" s="1"/>
  <c r="J8396" i="13"/>
  <c r="K8396" i="13" s="1"/>
  <c r="A8396" i="13" s="1"/>
  <c r="J8397" i="13"/>
  <c r="K8397" i="13" s="1"/>
  <c r="A8397" i="13" s="1"/>
  <c r="J8398" i="13"/>
  <c r="K8398" i="13" s="1"/>
  <c r="A8398" i="13" s="1"/>
  <c r="J8399" i="13"/>
  <c r="K8399" i="13" s="1"/>
  <c r="A8399" i="13" s="1"/>
  <c r="J8400" i="13"/>
  <c r="K8400" i="13" s="1"/>
  <c r="A8400" i="13" s="1"/>
  <c r="J8401" i="13"/>
  <c r="K8401" i="13" s="1"/>
  <c r="A8401" i="13" s="1"/>
  <c r="J8402" i="13"/>
  <c r="K8402" i="13" s="1"/>
  <c r="A8402" i="13" s="1"/>
  <c r="J8403" i="13"/>
  <c r="K8403" i="13" s="1"/>
  <c r="A8403" i="13" s="1"/>
  <c r="J8404" i="13"/>
  <c r="K8404" i="13" s="1"/>
  <c r="A8404" i="13" s="1"/>
  <c r="J8405" i="13"/>
  <c r="K8405" i="13" s="1"/>
  <c r="A8405" i="13" s="1"/>
  <c r="J8406" i="13"/>
  <c r="K8406" i="13" s="1"/>
  <c r="A8406" i="13" s="1"/>
  <c r="J8407" i="13"/>
  <c r="K8407" i="13" s="1"/>
  <c r="A8407" i="13" s="1"/>
  <c r="J8408" i="13"/>
  <c r="K8408" i="13" s="1"/>
  <c r="A8408" i="13" s="1"/>
  <c r="J8409" i="13"/>
  <c r="K8409" i="13" s="1"/>
  <c r="A8409" i="13" s="1"/>
  <c r="J8410" i="13"/>
  <c r="K8410" i="13" s="1"/>
  <c r="A8410" i="13" s="1"/>
  <c r="J8411" i="13"/>
  <c r="K8411" i="13" s="1"/>
  <c r="A8411" i="13" s="1"/>
  <c r="J8412" i="13"/>
  <c r="K8412" i="13" s="1"/>
  <c r="A8412" i="13" s="1"/>
  <c r="J8413" i="13"/>
  <c r="K8413" i="13" s="1"/>
  <c r="A8413" i="13" s="1"/>
  <c r="J8414" i="13"/>
  <c r="K8414" i="13" s="1"/>
  <c r="A8414" i="13" s="1"/>
  <c r="J8415" i="13"/>
  <c r="K8415" i="13" s="1"/>
  <c r="A8415" i="13" s="1"/>
  <c r="J8416" i="13"/>
  <c r="K8416" i="13" s="1"/>
  <c r="A8416" i="13" s="1"/>
  <c r="J8417" i="13"/>
  <c r="K8417" i="13" s="1"/>
  <c r="A8417" i="13" s="1"/>
  <c r="J8418" i="13"/>
  <c r="K8418" i="13" s="1"/>
  <c r="A8418" i="13" s="1"/>
  <c r="J8419" i="13"/>
  <c r="K8419" i="13" s="1"/>
  <c r="A8419" i="13" s="1"/>
  <c r="J8420" i="13"/>
  <c r="K8420" i="13" s="1"/>
  <c r="A8420" i="13" s="1"/>
  <c r="J8421" i="13"/>
  <c r="K8421" i="13" s="1"/>
  <c r="A8421" i="13" s="1"/>
  <c r="J8422" i="13"/>
  <c r="K8422" i="13" s="1"/>
  <c r="A8422" i="13" s="1"/>
  <c r="J8423" i="13"/>
  <c r="K8423" i="13" s="1"/>
  <c r="A8423" i="13" s="1"/>
  <c r="J8424" i="13"/>
  <c r="K8424" i="13" s="1"/>
  <c r="A8424" i="13" s="1"/>
  <c r="J8425" i="13"/>
  <c r="K8425" i="13" s="1"/>
  <c r="A8425" i="13" s="1"/>
  <c r="J8426" i="13"/>
  <c r="K8426" i="13" s="1"/>
  <c r="A8426" i="13" s="1"/>
  <c r="J8427" i="13"/>
  <c r="K8427" i="13" s="1"/>
  <c r="A8427" i="13" s="1"/>
  <c r="J8428" i="13"/>
  <c r="K8428" i="13" s="1"/>
  <c r="A8428" i="13" s="1"/>
  <c r="J8429" i="13"/>
  <c r="K8429" i="13" s="1"/>
  <c r="A8429" i="13" s="1"/>
  <c r="J8430" i="13"/>
  <c r="K8430" i="13" s="1"/>
  <c r="A8430" i="13" s="1"/>
  <c r="J8431" i="13"/>
  <c r="K8431" i="13" s="1"/>
  <c r="A8431" i="13" s="1"/>
  <c r="J8432" i="13"/>
  <c r="K8432" i="13" s="1"/>
  <c r="A8432" i="13" s="1"/>
  <c r="J8433" i="13"/>
  <c r="K8433" i="13" s="1"/>
  <c r="A8433" i="13" s="1"/>
  <c r="J8434" i="13"/>
  <c r="K8434" i="13" s="1"/>
  <c r="A8434" i="13" s="1"/>
  <c r="J8435" i="13"/>
  <c r="K8435" i="13" s="1"/>
  <c r="A8435" i="13" s="1"/>
  <c r="J8436" i="13"/>
  <c r="K8436" i="13" s="1"/>
  <c r="A8436" i="13" s="1"/>
  <c r="J8437" i="13"/>
  <c r="K8437" i="13" s="1"/>
  <c r="A8437" i="13" s="1"/>
  <c r="J8438" i="13"/>
  <c r="K8438" i="13" s="1"/>
  <c r="A8438" i="13" s="1"/>
  <c r="J8439" i="13"/>
  <c r="K8439" i="13" s="1"/>
  <c r="A8439" i="13" s="1"/>
  <c r="J8440" i="13"/>
  <c r="K8440" i="13" s="1"/>
  <c r="A8440" i="13" s="1"/>
  <c r="J8441" i="13"/>
  <c r="K8441" i="13" s="1"/>
  <c r="A8441" i="13" s="1"/>
  <c r="J8442" i="13"/>
  <c r="K8442" i="13" s="1"/>
  <c r="A8442" i="13" s="1"/>
  <c r="J8443" i="13"/>
  <c r="K8443" i="13" s="1"/>
  <c r="A8443" i="13" s="1"/>
  <c r="J8444" i="13"/>
  <c r="K8444" i="13" s="1"/>
  <c r="A8444" i="13" s="1"/>
  <c r="J8445" i="13"/>
  <c r="K8445" i="13" s="1"/>
  <c r="A8445" i="13" s="1"/>
  <c r="J8446" i="13"/>
  <c r="K8446" i="13" s="1"/>
  <c r="A8446" i="13" s="1"/>
  <c r="J8447" i="13"/>
  <c r="K8447" i="13" s="1"/>
  <c r="A8447" i="13" s="1"/>
  <c r="J8448" i="13"/>
  <c r="K8448" i="13" s="1"/>
  <c r="A8448" i="13" s="1"/>
  <c r="J8449" i="13"/>
  <c r="K8449" i="13" s="1"/>
  <c r="A8449" i="13" s="1"/>
  <c r="J8450" i="13"/>
  <c r="K8450" i="13" s="1"/>
  <c r="A8450" i="13" s="1"/>
  <c r="J8451" i="13"/>
  <c r="K8451" i="13" s="1"/>
  <c r="A8451" i="13" s="1"/>
  <c r="J8452" i="13"/>
  <c r="K8452" i="13" s="1"/>
  <c r="A8452" i="13" s="1"/>
  <c r="J8453" i="13"/>
  <c r="K8453" i="13" s="1"/>
  <c r="A8453" i="13" s="1"/>
  <c r="J8454" i="13"/>
  <c r="K8454" i="13" s="1"/>
  <c r="A8454" i="13" s="1"/>
  <c r="J8455" i="13"/>
  <c r="K8455" i="13" s="1"/>
  <c r="A8455" i="13" s="1"/>
  <c r="J8456" i="13"/>
  <c r="K8456" i="13" s="1"/>
  <c r="A8456" i="13" s="1"/>
  <c r="J8457" i="13"/>
  <c r="K8457" i="13" s="1"/>
  <c r="A8457" i="13" s="1"/>
  <c r="J8458" i="13"/>
  <c r="K8458" i="13" s="1"/>
  <c r="A8458" i="13" s="1"/>
  <c r="J8459" i="13"/>
  <c r="K8459" i="13" s="1"/>
  <c r="A8459" i="13" s="1"/>
  <c r="J8460" i="13"/>
  <c r="K8460" i="13" s="1"/>
  <c r="A8460" i="13" s="1"/>
  <c r="J8461" i="13"/>
  <c r="K8461" i="13" s="1"/>
  <c r="A8461" i="13" s="1"/>
  <c r="J8462" i="13"/>
  <c r="K8462" i="13" s="1"/>
  <c r="A8462" i="13" s="1"/>
  <c r="J8463" i="13"/>
  <c r="K8463" i="13" s="1"/>
  <c r="A8463" i="13" s="1"/>
  <c r="J8464" i="13"/>
  <c r="K8464" i="13" s="1"/>
  <c r="A8464" i="13" s="1"/>
  <c r="J8465" i="13"/>
  <c r="K8465" i="13" s="1"/>
  <c r="A8465" i="13" s="1"/>
  <c r="J8466" i="13"/>
  <c r="K8466" i="13" s="1"/>
  <c r="A8466" i="13" s="1"/>
  <c r="J8467" i="13"/>
  <c r="K8467" i="13" s="1"/>
  <c r="A8467" i="13" s="1"/>
  <c r="J8468" i="13"/>
  <c r="K8468" i="13" s="1"/>
  <c r="A8468" i="13" s="1"/>
  <c r="J8469" i="13"/>
  <c r="K8469" i="13" s="1"/>
  <c r="A8469" i="13" s="1"/>
  <c r="J8470" i="13"/>
  <c r="K8470" i="13" s="1"/>
  <c r="A8470" i="13" s="1"/>
  <c r="J8471" i="13"/>
  <c r="K8471" i="13" s="1"/>
  <c r="A8471" i="13" s="1"/>
  <c r="J8472" i="13"/>
  <c r="K8472" i="13" s="1"/>
  <c r="A8472" i="13" s="1"/>
  <c r="J8473" i="13"/>
  <c r="K8473" i="13" s="1"/>
  <c r="A8473" i="13" s="1"/>
  <c r="J8474" i="13"/>
  <c r="K8474" i="13" s="1"/>
  <c r="A8474" i="13" s="1"/>
  <c r="J8475" i="13"/>
  <c r="K8475" i="13" s="1"/>
  <c r="A8475" i="13" s="1"/>
  <c r="J8476" i="13"/>
  <c r="K8476" i="13" s="1"/>
  <c r="A8476" i="13" s="1"/>
  <c r="J8477" i="13"/>
  <c r="K8477" i="13" s="1"/>
  <c r="A8477" i="13" s="1"/>
  <c r="J8478" i="13"/>
  <c r="K8478" i="13" s="1"/>
  <c r="A8478" i="13" s="1"/>
  <c r="J8479" i="13"/>
  <c r="K8479" i="13" s="1"/>
  <c r="A8479" i="13" s="1"/>
  <c r="J8480" i="13"/>
  <c r="K8480" i="13" s="1"/>
  <c r="A8480" i="13" s="1"/>
  <c r="J8481" i="13"/>
  <c r="K8481" i="13" s="1"/>
  <c r="A8481" i="13" s="1"/>
  <c r="J8482" i="13"/>
  <c r="K8482" i="13" s="1"/>
  <c r="A8482" i="13" s="1"/>
  <c r="J8483" i="13"/>
  <c r="K8483" i="13" s="1"/>
  <c r="A8483" i="13" s="1"/>
  <c r="J8484" i="13"/>
  <c r="K8484" i="13" s="1"/>
  <c r="A8484" i="13" s="1"/>
  <c r="J8485" i="13"/>
  <c r="K8485" i="13" s="1"/>
  <c r="A8485" i="13" s="1"/>
  <c r="J8486" i="13"/>
  <c r="K8486" i="13" s="1"/>
  <c r="A8486" i="13" s="1"/>
  <c r="J8487" i="13"/>
  <c r="K8487" i="13" s="1"/>
  <c r="A8487" i="13" s="1"/>
  <c r="J8488" i="13"/>
  <c r="K8488" i="13" s="1"/>
  <c r="A8488" i="13" s="1"/>
  <c r="J8489" i="13"/>
  <c r="K8489" i="13" s="1"/>
  <c r="A8489" i="13" s="1"/>
  <c r="J8490" i="13"/>
  <c r="K8490" i="13" s="1"/>
  <c r="A8490" i="13" s="1"/>
  <c r="J8491" i="13"/>
  <c r="K8491" i="13" s="1"/>
  <c r="A8491" i="13" s="1"/>
  <c r="J8492" i="13"/>
  <c r="K8492" i="13" s="1"/>
  <c r="A8492" i="13" s="1"/>
  <c r="J8493" i="13"/>
  <c r="K8493" i="13" s="1"/>
  <c r="A8493" i="13" s="1"/>
  <c r="J8494" i="13"/>
  <c r="K8494" i="13" s="1"/>
  <c r="A8494" i="13" s="1"/>
  <c r="J8495" i="13"/>
  <c r="K8495" i="13" s="1"/>
  <c r="A8495" i="13" s="1"/>
  <c r="J8496" i="13"/>
  <c r="K8496" i="13" s="1"/>
  <c r="A8496" i="13" s="1"/>
  <c r="J8497" i="13"/>
  <c r="K8497" i="13" s="1"/>
  <c r="A8497" i="13" s="1"/>
  <c r="J8498" i="13"/>
  <c r="K8498" i="13" s="1"/>
  <c r="A8498" i="13" s="1"/>
  <c r="J8499" i="13"/>
  <c r="K8499" i="13" s="1"/>
  <c r="A8499" i="13" s="1"/>
  <c r="J8500" i="13"/>
  <c r="K8500" i="13" s="1"/>
  <c r="A8500" i="13" s="1"/>
  <c r="J8501" i="13"/>
  <c r="K8501" i="13" s="1"/>
  <c r="A8501" i="13" s="1"/>
  <c r="J8502" i="13"/>
  <c r="K8502" i="13" s="1"/>
  <c r="A8502" i="13" s="1"/>
  <c r="J8503" i="13"/>
  <c r="K8503" i="13" s="1"/>
  <c r="A8503" i="13" s="1"/>
  <c r="J8504" i="13"/>
  <c r="K8504" i="13" s="1"/>
  <c r="A8504" i="13" s="1"/>
  <c r="J8505" i="13"/>
  <c r="K8505" i="13" s="1"/>
  <c r="A8505" i="13" s="1"/>
  <c r="J8506" i="13"/>
  <c r="K8506" i="13" s="1"/>
  <c r="A8506" i="13" s="1"/>
  <c r="J8507" i="13"/>
  <c r="K8507" i="13" s="1"/>
  <c r="A8507" i="13" s="1"/>
  <c r="J8508" i="13"/>
  <c r="K8508" i="13" s="1"/>
  <c r="A8508" i="13" s="1"/>
  <c r="J8509" i="13"/>
  <c r="K8509" i="13" s="1"/>
  <c r="A8509" i="13" s="1"/>
  <c r="J8510" i="13"/>
  <c r="K8510" i="13" s="1"/>
  <c r="A8510" i="13" s="1"/>
  <c r="J8511" i="13"/>
  <c r="K8511" i="13" s="1"/>
  <c r="A8511" i="13" s="1"/>
  <c r="J8512" i="13"/>
  <c r="K8512" i="13" s="1"/>
  <c r="A8512" i="13" s="1"/>
  <c r="J8513" i="13"/>
  <c r="K8513" i="13" s="1"/>
  <c r="A8513" i="13" s="1"/>
  <c r="J8514" i="13"/>
  <c r="K8514" i="13" s="1"/>
  <c r="A8514" i="13" s="1"/>
  <c r="J8515" i="13"/>
  <c r="K8515" i="13" s="1"/>
  <c r="A8515" i="13" s="1"/>
  <c r="J8516" i="13"/>
  <c r="K8516" i="13" s="1"/>
  <c r="A8516" i="13" s="1"/>
  <c r="J8517" i="13"/>
  <c r="K8517" i="13" s="1"/>
  <c r="A8517" i="13" s="1"/>
  <c r="J8518" i="13"/>
  <c r="K8518" i="13" s="1"/>
  <c r="A8518" i="13" s="1"/>
  <c r="J8519" i="13"/>
  <c r="K8519" i="13" s="1"/>
  <c r="A8519" i="13" s="1"/>
  <c r="J8520" i="13"/>
  <c r="K8520" i="13" s="1"/>
  <c r="A8520" i="13" s="1"/>
  <c r="J8521" i="13"/>
  <c r="K8521" i="13" s="1"/>
  <c r="A8521" i="13" s="1"/>
  <c r="J8522" i="13"/>
  <c r="K8522" i="13" s="1"/>
  <c r="A8522" i="13" s="1"/>
  <c r="J8523" i="13"/>
  <c r="K8523" i="13" s="1"/>
  <c r="A8523" i="13" s="1"/>
  <c r="J8524" i="13"/>
  <c r="K8524" i="13" s="1"/>
  <c r="A8524" i="13" s="1"/>
  <c r="J8525" i="13"/>
  <c r="K8525" i="13" s="1"/>
  <c r="A8525" i="13" s="1"/>
  <c r="J8526" i="13"/>
  <c r="K8526" i="13" s="1"/>
  <c r="A8526" i="13" s="1"/>
  <c r="J8527" i="13"/>
  <c r="K8527" i="13" s="1"/>
  <c r="A8527" i="13" s="1"/>
  <c r="J8528" i="13"/>
  <c r="K8528" i="13" s="1"/>
  <c r="A8528" i="13" s="1"/>
  <c r="J8529" i="13"/>
  <c r="K8529" i="13" s="1"/>
  <c r="A8529" i="13" s="1"/>
  <c r="J8530" i="13"/>
  <c r="K8530" i="13" s="1"/>
  <c r="A8530" i="13" s="1"/>
  <c r="J8531" i="13"/>
  <c r="K8531" i="13" s="1"/>
  <c r="A8531" i="13" s="1"/>
  <c r="J8532" i="13"/>
  <c r="K8532" i="13" s="1"/>
  <c r="A8532" i="13" s="1"/>
  <c r="J8533" i="13"/>
  <c r="K8533" i="13" s="1"/>
  <c r="A8533" i="13" s="1"/>
  <c r="J8534" i="13"/>
  <c r="K8534" i="13" s="1"/>
  <c r="A8534" i="13" s="1"/>
  <c r="J8535" i="13"/>
  <c r="K8535" i="13" s="1"/>
  <c r="A8535" i="13" s="1"/>
  <c r="J8536" i="13"/>
  <c r="K8536" i="13" s="1"/>
  <c r="A8536" i="13" s="1"/>
  <c r="J8537" i="13"/>
  <c r="K8537" i="13" s="1"/>
  <c r="A8537" i="13" s="1"/>
  <c r="J8538" i="13"/>
  <c r="K8538" i="13" s="1"/>
  <c r="A8538" i="13" s="1"/>
  <c r="J8539" i="13"/>
  <c r="K8539" i="13" s="1"/>
  <c r="A8539" i="13" s="1"/>
  <c r="J8540" i="13"/>
  <c r="K8540" i="13" s="1"/>
  <c r="A8540" i="13" s="1"/>
  <c r="J8541" i="13"/>
  <c r="K8541" i="13" s="1"/>
  <c r="A8541" i="13" s="1"/>
  <c r="J8542" i="13"/>
  <c r="K8542" i="13" s="1"/>
  <c r="A8542" i="13" s="1"/>
  <c r="J8543" i="13"/>
  <c r="K8543" i="13" s="1"/>
  <c r="A8543" i="13" s="1"/>
  <c r="J8544" i="13"/>
  <c r="K8544" i="13" s="1"/>
  <c r="A8544" i="13" s="1"/>
  <c r="J8545" i="13"/>
  <c r="K8545" i="13" s="1"/>
  <c r="A8545" i="13" s="1"/>
  <c r="J8546" i="13"/>
  <c r="K8546" i="13" s="1"/>
  <c r="A8546" i="13" s="1"/>
  <c r="J8547" i="13"/>
  <c r="K8547" i="13" s="1"/>
  <c r="A8547" i="13" s="1"/>
  <c r="J8548" i="13"/>
  <c r="K8548" i="13" s="1"/>
  <c r="A8548" i="13" s="1"/>
  <c r="J8549" i="13"/>
  <c r="K8549" i="13" s="1"/>
  <c r="A8549" i="13" s="1"/>
  <c r="J8550" i="13"/>
  <c r="K8550" i="13" s="1"/>
  <c r="A8550" i="13" s="1"/>
  <c r="J8551" i="13"/>
  <c r="K8551" i="13" s="1"/>
  <c r="A8551" i="13" s="1"/>
  <c r="J8552" i="13"/>
  <c r="K8552" i="13" s="1"/>
  <c r="A8552" i="13" s="1"/>
  <c r="J8553" i="13"/>
  <c r="K8553" i="13" s="1"/>
  <c r="A8553" i="13" s="1"/>
  <c r="J8554" i="13"/>
  <c r="K8554" i="13" s="1"/>
  <c r="A8554" i="13" s="1"/>
  <c r="J8555" i="13"/>
  <c r="K8555" i="13" s="1"/>
  <c r="A8555" i="13" s="1"/>
  <c r="J8556" i="13"/>
  <c r="K8556" i="13" s="1"/>
  <c r="A8556" i="13" s="1"/>
  <c r="J8557" i="13"/>
  <c r="K8557" i="13" s="1"/>
  <c r="A8557" i="13" s="1"/>
  <c r="J8558" i="13"/>
  <c r="K8558" i="13" s="1"/>
  <c r="A8558" i="13" s="1"/>
  <c r="J8559" i="13"/>
  <c r="K8559" i="13" s="1"/>
  <c r="A8559" i="13" s="1"/>
  <c r="J8560" i="13"/>
  <c r="K8560" i="13" s="1"/>
  <c r="A8560" i="13" s="1"/>
  <c r="J8561" i="13"/>
  <c r="K8561" i="13" s="1"/>
  <c r="A8561" i="13" s="1"/>
  <c r="J8562" i="13"/>
  <c r="K8562" i="13" s="1"/>
  <c r="A8562" i="13" s="1"/>
  <c r="J8563" i="13"/>
  <c r="K8563" i="13" s="1"/>
  <c r="A8563" i="13" s="1"/>
  <c r="J8564" i="13"/>
  <c r="K8564" i="13" s="1"/>
  <c r="A8564" i="13" s="1"/>
  <c r="J8565" i="13"/>
  <c r="K8565" i="13" s="1"/>
  <c r="A8565" i="13" s="1"/>
  <c r="J8566" i="13"/>
  <c r="K8566" i="13" s="1"/>
  <c r="A8566" i="13" s="1"/>
  <c r="J8567" i="13"/>
  <c r="K8567" i="13" s="1"/>
  <c r="A8567" i="13" s="1"/>
  <c r="J8568" i="13"/>
  <c r="K8568" i="13" s="1"/>
  <c r="A8568" i="13" s="1"/>
  <c r="J8569" i="13"/>
  <c r="K8569" i="13" s="1"/>
  <c r="A8569" i="13" s="1"/>
  <c r="J8570" i="13"/>
  <c r="K8570" i="13" s="1"/>
  <c r="A8570" i="13" s="1"/>
  <c r="J8571" i="13"/>
  <c r="K8571" i="13" s="1"/>
  <c r="A8571" i="13" s="1"/>
  <c r="J8572" i="13"/>
  <c r="K8572" i="13" s="1"/>
  <c r="A8572" i="13" s="1"/>
  <c r="J8573" i="13"/>
  <c r="K8573" i="13" s="1"/>
  <c r="A8573" i="13" s="1"/>
  <c r="J8574" i="13"/>
  <c r="K8574" i="13" s="1"/>
  <c r="A8574" i="13" s="1"/>
  <c r="J8575" i="13"/>
  <c r="K8575" i="13" s="1"/>
  <c r="A8575" i="13" s="1"/>
  <c r="J8576" i="13"/>
  <c r="K8576" i="13" s="1"/>
  <c r="A8576" i="13" s="1"/>
  <c r="J8577" i="13"/>
  <c r="K8577" i="13" s="1"/>
  <c r="A8577" i="13" s="1"/>
  <c r="J8578" i="13"/>
  <c r="K8578" i="13" s="1"/>
  <c r="A8578" i="13" s="1"/>
  <c r="J8579" i="13"/>
  <c r="K8579" i="13" s="1"/>
  <c r="A8579" i="13" s="1"/>
  <c r="J8580" i="13"/>
  <c r="K8580" i="13" s="1"/>
  <c r="A8580" i="13" s="1"/>
  <c r="J8581" i="13"/>
  <c r="K8581" i="13" s="1"/>
  <c r="A8581" i="13" s="1"/>
  <c r="J8582" i="13"/>
  <c r="K8582" i="13" s="1"/>
  <c r="A8582" i="13" s="1"/>
  <c r="J8583" i="13"/>
  <c r="K8583" i="13" s="1"/>
  <c r="A8583" i="13" s="1"/>
  <c r="J8584" i="13"/>
  <c r="K8584" i="13" s="1"/>
  <c r="A8584" i="13" s="1"/>
  <c r="J8585" i="13"/>
  <c r="K8585" i="13" s="1"/>
  <c r="A8585" i="13" s="1"/>
  <c r="J8586" i="13"/>
  <c r="K8586" i="13" s="1"/>
  <c r="A8586" i="13" s="1"/>
  <c r="J8587" i="13"/>
  <c r="K8587" i="13" s="1"/>
  <c r="A8587" i="13" s="1"/>
  <c r="J8588" i="13"/>
  <c r="K8588" i="13" s="1"/>
  <c r="A8588" i="13" s="1"/>
  <c r="J8589" i="13"/>
  <c r="K8589" i="13" s="1"/>
  <c r="A8589" i="13" s="1"/>
  <c r="J8590" i="13"/>
  <c r="K8590" i="13" s="1"/>
  <c r="A8590" i="13" s="1"/>
  <c r="J8591" i="13"/>
  <c r="K8591" i="13" s="1"/>
  <c r="A8591" i="13" s="1"/>
  <c r="J8592" i="13"/>
  <c r="K8592" i="13" s="1"/>
  <c r="A8592" i="13" s="1"/>
  <c r="J8593" i="13"/>
  <c r="K8593" i="13" s="1"/>
  <c r="A8593" i="13" s="1"/>
  <c r="J8594" i="13"/>
  <c r="K8594" i="13" s="1"/>
  <c r="A8594" i="13" s="1"/>
  <c r="J8595" i="13"/>
  <c r="K8595" i="13" s="1"/>
  <c r="A8595" i="13" s="1"/>
  <c r="J8596" i="13"/>
  <c r="K8596" i="13" s="1"/>
  <c r="A8596" i="13" s="1"/>
  <c r="J8597" i="13"/>
  <c r="K8597" i="13" s="1"/>
  <c r="A8597" i="13" s="1"/>
  <c r="J8598" i="13"/>
  <c r="K8598" i="13" s="1"/>
  <c r="A8598" i="13" s="1"/>
  <c r="J8599" i="13"/>
  <c r="K8599" i="13" s="1"/>
  <c r="A8599" i="13" s="1"/>
  <c r="J8600" i="13"/>
  <c r="K8600" i="13" s="1"/>
  <c r="A8600" i="13" s="1"/>
  <c r="J8601" i="13"/>
  <c r="K8601" i="13" s="1"/>
  <c r="A8601" i="13" s="1"/>
  <c r="J8602" i="13"/>
  <c r="K8602" i="13" s="1"/>
  <c r="A8602" i="13" s="1"/>
  <c r="J8603" i="13"/>
  <c r="K8603" i="13" s="1"/>
  <c r="A8603" i="13" s="1"/>
  <c r="J8604" i="13"/>
  <c r="K8604" i="13" s="1"/>
  <c r="A8604" i="13" s="1"/>
  <c r="J8605" i="13"/>
  <c r="K8605" i="13" s="1"/>
  <c r="A8605" i="13" s="1"/>
  <c r="J8606" i="13"/>
  <c r="K8606" i="13" s="1"/>
  <c r="A8606" i="13" s="1"/>
  <c r="J8607" i="13"/>
  <c r="K8607" i="13" s="1"/>
  <c r="A8607" i="13" s="1"/>
  <c r="J8608" i="13"/>
  <c r="K8608" i="13" s="1"/>
  <c r="A8608" i="13" s="1"/>
  <c r="J8609" i="13"/>
  <c r="K8609" i="13" s="1"/>
  <c r="A8609" i="13" s="1"/>
  <c r="J8610" i="13"/>
  <c r="K8610" i="13" s="1"/>
  <c r="A8610" i="13" s="1"/>
  <c r="J8611" i="13"/>
  <c r="K8611" i="13" s="1"/>
  <c r="A8611" i="13" s="1"/>
  <c r="J8612" i="13"/>
  <c r="K8612" i="13" s="1"/>
  <c r="A8612" i="13" s="1"/>
  <c r="J8613" i="13"/>
  <c r="K8613" i="13" s="1"/>
  <c r="A8613" i="13" s="1"/>
  <c r="J8614" i="13"/>
  <c r="K8614" i="13" s="1"/>
  <c r="A8614" i="13" s="1"/>
  <c r="J8615" i="13"/>
  <c r="K8615" i="13" s="1"/>
  <c r="A8615" i="13" s="1"/>
  <c r="J8616" i="13"/>
  <c r="K8616" i="13" s="1"/>
  <c r="A8616" i="13" s="1"/>
  <c r="J8617" i="13"/>
  <c r="K8617" i="13" s="1"/>
  <c r="A8617" i="13" s="1"/>
  <c r="J8618" i="13"/>
  <c r="K8618" i="13" s="1"/>
  <c r="A8618" i="13" s="1"/>
  <c r="J8619" i="13"/>
  <c r="K8619" i="13" s="1"/>
  <c r="A8619" i="13" s="1"/>
  <c r="J8620" i="13"/>
  <c r="K8620" i="13" s="1"/>
  <c r="A8620" i="13" s="1"/>
  <c r="J8621" i="13"/>
  <c r="K8621" i="13" s="1"/>
  <c r="A8621" i="13" s="1"/>
  <c r="J8622" i="13"/>
  <c r="K8622" i="13" s="1"/>
  <c r="A8622" i="13" s="1"/>
  <c r="J8623" i="13"/>
  <c r="K8623" i="13" s="1"/>
  <c r="A8623" i="13" s="1"/>
  <c r="J8624" i="13"/>
  <c r="K8624" i="13" s="1"/>
  <c r="A8624" i="13" s="1"/>
  <c r="J8625" i="13"/>
  <c r="K8625" i="13" s="1"/>
  <c r="A8625" i="13" s="1"/>
  <c r="J8626" i="13"/>
  <c r="K8626" i="13" s="1"/>
  <c r="A8626" i="13" s="1"/>
  <c r="J8627" i="13"/>
  <c r="K8627" i="13" s="1"/>
  <c r="A8627" i="13" s="1"/>
  <c r="J8628" i="13"/>
  <c r="K8628" i="13" s="1"/>
  <c r="A8628" i="13" s="1"/>
  <c r="J8629" i="13"/>
  <c r="K8629" i="13" s="1"/>
  <c r="A8629" i="13" s="1"/>
  <c r="J8630" i="13"/>
  <c r="K8630" i="13" s="1"/>
  <c r="A8630" i="13" s="1"/>
  <c r="J8631" i="13"/>
  <c r="K8631" i="13" s="1"/>
  <c r="A8631" i="13" s="1"/>
  <c r="J8632" i="13"/>
  <c r="K8632" i="13" s="1"/>
  <c r="A8632" i="13" s="1"/>
  <c r="J8633" i="13"/>
  <c r="K8633" i="13" s="1"/>
  <c r="A8633" i="13" s="1"/>
  <c r="J8634" i="13"/>
  <c r="K8634" i="13" s="1"/>
  <c r="A8634" i="13" s="1"/>
  <c r="J8635" i="13"/>
  <c r="K8635" i="13" s="1"/>
  <c r="A8635" i="13" s="1"/>
  <c r="J8636" i="13"/>
  <c r="K8636" i="13" s="1"/>
  <c r="A8636" i="13" s="1"/>
  <c r="J8637" i="13"/>
  <c r="K8637" i="13" s="1"/>
  <c r="A8637" i="13" s="1"/>
  <c r="J8638" i="13"/>
  <c r="K8638" i="13" s="1"/>
  <c r="A8638" i="13" s="1"/>
  <c r="J8639" i="13"/>
  <c r="K8639" i="13" s="1"/>
  <c r="A8639" i="13" s="1"/>
  <c r="J8640" i="13"/>
  <c r="K8640" i="13" s="1"/>
  <c r="A8640" i="13" s="1"/>
  <c r="J8641" i="13"/>
  <c r="K8641" i="13" s="1"/>
  <c r="A8641" i="13" s="1"/>
  <c r="J8642" i="13"/>
  <c r="K8642" i="13" s="1"/>
  <c r="A8642" i="13" s="1"/>
  <c r="J8643" i="13"/>
  <c r="K8643" i="13" s="1"/>
  <c r="A8643" i="13" s="1"/>
  <c r="J8644" i="13"/>
  <c r="K8644" i="13" s="1"/>
  <c r="A8644" i="13" s="1"/>
  <c r="J8645" i="13"/>
  <c r="K8645" i="13" s="1"/>
  <c r="A8645" i="13" s="1"/>
  <c r="J8646" i="13"/>
  <c r="K8646" i="13" s="1"/>
  <c r="A8646" i="13" s="1"/>
  <c r="J8647" i="13"/>
  <c r="K8647" i="13" s="1"/>
  <c r="A8647" i="13" s="1"/>
  <c r="J8648" i="13"/>
  <c r="K8648" i="13" s="1"/>
  <c r="A8648" i="13" s="1"/>
  <c r="J8649" i="13"/>
  <c r="K8649" i="13" s="1"/>
  <c r="A8649" i="13" s="1"/>
  <c r="J8650" i="13"/>
  <c r="K8650" i="13" s="1"/>
  <c r="A8650" i="13" s="1"/>
  <c r="J8651" i="13"/>
  <c r="K8651" i="13" s="1"/>
  <c r="A8651" i="13" s="1"/>
  <c r="J8652" i="13"/>
  <c r="K8652" i="13" s="1"/>
  <c r="A8652" i="13" s="1"/>
  <c r="J8653" i="13"/>
  <c r="K8653" i="13" s="1"/>
  <c r="A8653" i="13" s="1"/>
  <c r="J8654" i="13"/>
  <c r="K8654" i="13" s="1"/>
  <c r="A8654" i="13" s="1"/>
  <c r="J8655" i="13"/>
  <c r="K8655" i="13" s="1"/>
  <c r="A8655" i="13" s="1"/>
  <c r="J8656" i="13"/>
  <c r="K8656" i="13" s="1"/>
  <c r="A8656" i="13" s="1"/>
  <c r="J8657" i="13"/>
  <c r="K8657" i="13" s="1"/>
  <c r="A8657" i="13" s="1"/>
  <c r="J8658" i="13"/>
  <c r="K8658" i="13" s="1"/>
  <c r="A8658" i="13" s="1"/>
  <c r="J8659" i="13"/>
  <c r="K8659" i="13" s="1"/>
  <c r="A8659" i="13" s="1"/>
  <c r="J8660" i="13"/>
  <c r="K8660" i="13" s="1"/>
  <c r="A8660" i="13" s="1"/>
  <c r="J8661" i="13"/>
  <c r="K8661" i="13" s="1"/>
  <c r="A8661" i="13" s="1"/>
  <c r="J8662" i="13"/>
  <c r="K8662" i="13" s="1"/>
  <c r="A8662" i="13" s="1"/>
  <c r="J8663" i="13"/>
  <c r="K8663" i="13" s="1"/>
  <c r="A8663" i="13" s="1"/>
  <c r="J8664" i="13"/>
  <c r="K8664" i="13" s="1"/>
  <c r="A8664" i="13" s="1"/>
  <c r="J8665" i="13"/>
  <c r="K8665" i="13" s="1"/>
  <c r="A8665" i="13" s="1"/>
  <c r="J8666" i="13"/>
  <c r="K8666" i="13" s="1"/>
  <c r="A8666" i="13" s="1"/>
  <c r="J8667" i="13"/>
  <c r="K8667" i="13" s="1"/>
  <c r="A8667" i="13" s="1"/>
  <c r="J8668" i="13"/>
  <c r="K8668" i="13" s="1"/>
  <c r="A8668" i="13" s="1"/>
  <c r="J8669" i="13"/>
  <c r="K8669" i="13" s="1"/>
  <c r="A8669" i="13" s="1"/>
  <c r="J8670" i="13"/>
  <c r="K8670" i="13" s="1"/>
  <c r="A8670" i="13" s="1"/>
  <c r="J8671" i="13"/>
  <c r="K8671" i="13" s="1"/>
  <c r="A8671" i="13" s="1"/>
  <c r="J8672" i="13"/>
  <c r="K8672" i="13" s="1"/>
  <c r="A8672" i="13" s="1"/>
  <c r="J8673" i="13"/>
  <c r="K8673" i="13" s="1"/>
  <c r="A8673" i="13" s="1"/>
  <c r="J8674" i="13"/>
  <c r="K8674" i="13" s="1"/>
  <c r="A8674" i="13" s="1"/>
  <c r="J8675" i="13"/>
  <c r="K8675" i="13" s="1"/>
  <c r="A8675" i="13" s="1"/>
  <c r="J8676" i="13"/>
  <c r="K8676" i="13" s="1"/>
  <c r="A8676" i="13" s="1"/>
  <c r="J8677" i="13"/>
  <c r="K8677" i="13" s="1"/>
  <c r="A8677" i="13" s="1"/>
  <c r="J8678" i="13"/>
  <c r="K8678" i="13" s="1"/>
  <c r="A8678" i="13" s="1"/>
  <c r="J8679" i="13"/>
  <c r="K8679" i="13" s="1"/>
  <c r="A8679" i="13" s="1"/>
  <c r="J8680" i="13"/>
  <c r="K8680" i="13" s="1"/>
  <c r="A8680" i="13" s="1"/>
  <c r="J8681" i="13"/>
  <c r="K8681" i="13" s="1"/>
  <c r="A8681" i="13" s="1"/>
  <c r="J8682" i="13"/>
  <c r="K8682" i="13" s="1"/>
  <c r="A8682" i="13" s="1"/>
  <c r="J8683" i="13"/>
  <c r="K8683" i="13" s="1"/>
  <c r="A8683" i="13" s="1"/>
  <c r="J8684" i="13"/>
  <c r="K8684" i="13" s="1"/>
  <c r="A8684" i="13" s="1"/>
  <c r="J8685" i="13"/>
  <c r="K8685" i="13" s="1"/>
  <c r="A8685" i="13" s="1"/>
  <c r="J8686" i="13"/>
  <c r="K8686" i="13" s="1"/>
  <c r="A8686" i="13" s="1"/>
  <c r="J8687" i="13"/>
  <c r="K8687" i="13" s="1"/>
  <c r="A8687" i="13" s="1"/>
  <c r="J8688" i="13"/>
  <c r="K8688" i="13" s="1"/>
  <c r="A8688" i="13" s="1"/>
  <c r="J8689" i="13"/>
  <c r="K8689" i="13" s="1"/>
  <c r="A8689" i="13" s="1"/>
  <c r="J8690" i="13"/>
  <c r="K8690" i="13" s="1"/>
  <c r="A8690" i="13" s="1"/>
  <c r="J8691" i="13"/>
  <c r="K8691" i="13" s="1"/>
  <c r="A8691" i="13" s="1"/>
  <c r="J8692" i="13"/>
  <c r="K8692" i="13" s="1"/>
  <c r="A8692" i="13" s="1"/>
  <c r="J8693" i="13"/>
  <c r="K8693" i="13" s="1"/>
  <c r="A8693" i="13" s="1"/>
  <c r="J8694" i="13"/>
  <c r="K8694" i="13" s="1"/>
  <c r="A8694" i="13" s="1"/>
  <c r="J8695" i="13"/>
  <c r="K8695" i="13" s="1"/>
  <c r="A8695" i="13" s="1"/>
  <c r="J8696" i="13"/>
  <c r="K8696" i="13" s="1"/>
  <c r="A8696" i="13" s="1"/>
  <c r="J8697" i="13"/>
  <c r="K8697" i="13" s="1"/>
  <c r="A8697" i="13" s="1"/>
  <c r="J8698" i="13"/>
  <c r="K8698" i="13" s="1"/>
  <c r="A8698" i="13" s="1"/>
  <c r="J8699" i="13"/>
  <c r="K8699" i="13" s="1"/>
  <c r="A8699" i="13" s="1"/>
  <c r="J8700" i="13"/>
  <c r="K8700" i="13" s="1"/>
  <c r="A8700" i="13" s="1"/>
  <c r="J8701" i="13"/>
  <c r="K8701" i="13" s="1"/>
  <c r="A8701" i="13" s="1"/>
  <c r="J8702" i="13"/>
  <c r="K8702" i="13" s="1"/>
  <c r="A8702" i="13" s="1"/>
  <c r="J8703" i="13"/>
  <c r="K8703" i="13" s="1"/>
  <c r="A8703" i="13" s="1"/>
  <c r="J8704" i="13"/>
  <c r="K8704" i="13" s="1"/>
  <c r="A8704" i="13" s="1"/>
  <c r="J8705" i="13"/>
  <c r="K8705" i="13" s="1"/>
  <c r="A8705" i="13" s="1"/>
  <c r="J8706" i="13"/>
  <c r="K8706" i="13" s="1"/>
  <c r="A8706" i="13" s="1"/>
  <c r="J8707" i="13"/>
  <c r="K8707" i="13" s="1"/>
  <c r="A8707" i="13" s="1"/>
  <c r="J8708" i="13"/>
  <c r="K8708" i="13" s="1"/>
  <c r="A8708" i="13" s="1"/>
  <c r="J8709" i="13"/>
  <c r="K8709" i="13" s="1"/>
  <c r="A8709" i="13" s="1"/>
  <c r="J8710" i="13"/>
  <c r="K8710" i="13" s="1"/>
  <c r="A8710" i="13" s="1"/>
  <c r="J8711" i="13"/>
  <c r="K8711" i="13" s="1"/>
  <c r="A8711" i="13" s="1"/>
  <c r="J8712" i="13"/>
  <c r="K8712" i="13" s="1"/>
  <c r="A8712" i="13" s="1"/>
  <c r="J8713" i="13"/>
  <c r="K8713" i="13" s="1"/>
  <c r="A8713" i="13" s="1"/>
  <c r="J8714" i="13"/>
  <c r="K8714" i="13" s="1"/>
  <c r="A8714" i="13" s="1"/>
  <c r="J8715" i="13"/>
  <c r="K8715" i="13" s="1"/>
  <c r="A8715" i="13" s="1"/>
  <c r="J8716" i="13"/>
  <c r="K8716" i="13" s="1"/>
  <c r="A8716" i="13" s="1"/>
  <c r="J8717" i="13"/>
  <c r="K8717" i="13" s="1"/>
  <c r="A8717" i="13" s="1"/>
  <c r="J8718" i="13"/>
  <c r="K8718" i="13" s="1"/>
  <c r="A8718" i="13" s="1"/>
  <c r="J8719" i="13"/>
  <c r="K8719" i="13" s="1"/>
  <c r="A8719" i="13" s="1"/>
  <c r="J8720" i="13"/>
  <c r="K8720" i="13" s="1"/>
  <c r="A8720" i="13" s="1"/>
  <c r="J8721" i="13"/>
  <c r="K8721" i="13" s="1"/>
  <c r="A8721" i="13" s="1"/>
  <c r="J8722" i="13"/>
  <c r="K8722" i="13" s="1"/>
  <c r="A8722" i="13" s="1"/>
  <c r="J8723" i="13"/>
  <c r="K8723" i="13" s="1"/>
  <c r="A8723" i="13" s="1"/>
  <c r="J8724" i="13"/>
  <c r="K8724" i="13" s="1"/>
  <c r="A8724" i="13" s="1"/>
  <c r="J8725" i="13"/>
  <c r="K8725" i="13" s="1"/>
  <c r="A8725" i="13" s="1"/>
  <c r="J8726" i="13"/>
  <c r="K8726" i="13" s="1"/>
  <c r="A8726" i="13" s="1"/>
  <c r="J8727" i="13"/>
  <c r="K8727" i="13" s="1"/>
  <c r="A8727" i="13" s="1"/>
  <c r="J8728" i="13"/>
  <c r="K8728" i="13" s="1"/>
  <c r="A8728" i="13" s="1"/>
  <c r="J8729" i="13"/>
  <c r="K8729" i="13" s="1"/>
  <c r="A8729" i="13" s="1"/>
  <c r="J8730" i="13"/>
  <c r="K8730" i="13" s="1"/>
  <c r="A8730" i="13" s="1"/>
  <c r="J8731" i="13"/>
  <c r="K8731" i="13" s="1"/>
  <c r="A8731" i="13" s="1"/>
  <c r="J8732" i="13"/>
  <c r="K8732" i="13" s="1"/>
  <c r="A8732" i="13" s="1"/>
  <c r="J8733" i="13"/>
  <c r="K8733" i="13" s="1"/>
  <c r="A8733" i="13" s="1"/>
  <c r="J8734" i="13"/>
  <c r="K8734" i="13" s="1"/>
  <c r="A8734" i="13" s="1"/>
  <c r="J8735" i="13"/>
  <c r="K8735" i="13" s="1"/>
  <c r="A8735" i="13" s="1"/>
  <c r="J8736" i="13"/>
  <c r="K8736" i="13" s="1"/>
  <c r="A8736" i="13" s="1"/>
  <c r="J8737" i="13"/>
  <c r="K8737" i="13" s="1"/>
  <c r="A8737" i="13" s="1"/>
  <c r="J8738" i="13"/>
  <c r="K8738" i="13" s="1"/>
  <c r="A8738" i="13" s="1"/>
  <c r="J8739" i="13"/>
  <c r="K8739" i="13" s="1"/>
  <c r="A8739" i="13" s="1"/>
  <c r="J8740" i="13"/>
  <c r="K8740" i="13" s="1"/>
  <c r="A8740" i="13" s="1"/>
  <c r="J8741" i="13"/>
  <c r="K8741" i="13" s="1"/>
  <c r="A8741" i="13" s="1"/>
  <c r="J8742" i="13"/>
  <c r="K8742" i="13" s="1"/>
  <c r="A8742" i="13" s="1"/>
  <c r="J8743" i="13"/>
  <c r="K8743" i="13" s="1"/>
  <c r="A8743" i="13" s="1"/>
  <c r="J8744" i="13"/>
  <c r="K8744" i="13" s="1"/>
  <c r="A8744" i="13" s="1"/>
  <c r="J8745" i="13"/>
  <c r="K8745" i="13" s="1"/>
  <c r="A8745" i="13" s="1"/>
  <c r="J8746" i="13"/>
  <c r="K8746" i="13" s="1"/>
  <c r="A8746" i="13" s="1"/>
  <c r="J8747" i="13"/>
  <c r="K8747" i="13" s="1"/>
  <c r="A8747" i="13" s="1"/>
  <c r="J8748" i="13"/>
  <c r="K8748" i="13" s="1"/>
  <c r="A8748" i="13" s="1"/>
  <c r="J8749" i="13"/>
  <c r="K8749" i="13" s="1"/>
  <c r="A8749" i="13" s="1"/>
  <c r="J8750" i="13"/>
  <c r="K8750" i="13" s="1"/>
  <c r="A8750" i="13" s="1"/>
  <c r="J8751" i="13"/>
  <c r="K8751" i="13" s="1"/>
  <c r="A8751" i="13" s="1"/>
  <c r="J8752" i="13"/>
  <c r="K8752" i="13" s="1"/>
  <c r="A8752" i="13" s="1"/>
  <c r="J8753" i="13"/>
  <c r="K8753" i="13" s="1"/>
  <c r="A8753" i="13" s="1"/>
  <c r="J8754" i="13"/>
  <c r="K8754" i="13" s="1"/>
  <c r="A8754" i="13" s="1"/>
  <c r="J8755" i="13"/>
  <c r="K8755" i="13" s="1"/>
  <c r="A8755" i="13" s="1"/>
  <c r="J8756" i="13"/>
  <c r="K8756" i="13" s="1"/>
  <c r="A8756" i="13" s="1"/>
  <c r="J8757" i="13"/>
  <c r="K8757" i="13" s="1"/>
  <c r="A8757" i="13" s="1"/>
  <c r="J8758" i="13"/>
  <c r="K8758" i="13" s="1"/>
  <c r="A8758" i="13" s="1"/>
  <c r="J8759" i="13"/>
  <c r="K8759" i="13" s="1"/>
  <c r="A8759" i="13" s="1"/>
  <c r="J8760" i="13"/>
  <c r="K8760" i="13" s="1"/>
  <c r="A8760" i="13" s="1"/>
  <c r="J8761" i="13"/>
  <c r="K8761" i="13" s="1"/>
  <c r="A8761" i="13" s="1"/>
  <c r="J8762" i="13"/>
  <c r="K8762" i="13" s="1"/>
  <c r="A8762" i="13" s="1"/>
  <c r="J8763" i="13"/>
  <c r="K8763" i="13" s="1"/>
  <c r="A8763" i="13" s="1"/>
  <c r="J5" i="13"/>
  <c r="K5" i="13" s="1"/>
  <c r="A5" i="13" s="1"/>
  <c r="J6" i="13"/>
  <c r="K6" i="13" s="1"/>
  <c r="A6" i="13" s="1"/>
  <c r="J7" i="13"/>
  <c r="K7" i="13" s="1"/>
  <c r="A7" i="13" s="1"/>
  <c r="J8" i="13"/>
  <c r="K8" i="13" s="1"/>
  <c r="A8" i="13" s="1"/>
  <c r="J9" i="13"/>
  <c r="K9" i="13" s="1"/>
  <c r="A9" i="13" s="1"/>
  <c r="J10" i="13"/>
  <c r="K10" i="13" s="1"/>
  <c r="A10" i="13" s="1"/>
  <c r="J11" i="13"/>
  <c r="K11" i="13" s="1"/>
  <c r="A11" i="13" s="1"/>
  <c r="J12" i="13"/>
  <c r="K12" i="13" s="1"/>
  <c r="A12" i="13" s="1"/>
  <c r="J13" i="13"/>
  <c r="K13" i="13" s="1"/>
  <c r="A13" i="13" s="1"/>
  <c r="J14" i="13"/>
  <c r="K14" i="13" s="1"/>
  <c r="A14" i="13" s="1"/>
  <c r="J15" i="13"/>
  <c r="K15" i="13" s="1"/>
  <c r="A15" i="13" s="1"/>
  <c r="J16" i="13"/>
  <c r="K16" i="13" s="1"/>
  <c r="A16" i="13" s="1"/>
  <c r="J17" i="13"/>
  <c r="K17" i="13" s="1"/>
  <c r="A17" i="13" s="1"/>
  <c r="J18" i="13"/>
  <c r="K18" i="13" s="1"/>
  <c r="A18" i="13" s="1"/>
  <c r="J19" i="13"/>
  <c r="K19" i="13" s="1"/>
  <c r="A19" i="13" s="1"/>
  <c r="J20" i="13"/>
  <c r="K20" i="13" s="1"/>
  <c r="A20" i="13" s="1"/>
  <c r="J21" i="13"/>
  <c r="K21" i="13" s="1"/>
  <c r="A21" i="13" s="1"/>
  <c r="J22" i="13"/>
  <c r="K22" i="13" s="1"/>
  <c r="A22" i="13" s="1"/>
  <c r="J23" i="13"/>
  <c r="K23" i="13" s="1"/>
  <c r="A23" i="13" s="1"/>
  <c r="J24" i="13"/>
  <c r="K24" i="13" s="1"/>
  <c r="A24" i="13" s="1"/>
  <c r="J25" i="13"/>
  <c r="K25" i="13" s="1"/>
  <c r="A25" i="13" s="1"/>
  <c r="J26" i="13"/>
  <c r="K26" i="13" s="1"/>
  <c r="A26" i="13" s="1"/>
  <c r="J27" i="13"/>
  <c r="K27" i="13" s="1"/>
  <c r="A27" i="13" s="1"/>
  <c r="J28" i="13"/>
  <c r="K28" i="13" s="1"/>
  <c r="A28" i="13" s="1"/>
  <c r="J29" i="13"/>
  <c r="K29" i="13" s="1"/>
  <c r="A29" i="13" s="1"/>
  <c r="J4" i="13"/>
  <c r="K4" i="13" s="1"/>
  <c r="A4" i="13" s="1"/>
  <c r="O1647" i="13" l="1"/>
  <c r="O1583" i="13"/>
  <c r="O1519" i="13"/>
  <c r="O1487" i="13"/>
  <c r="O1439" i="13"/>
  <c r="O1359" i="13"/>
  <c r="O1311" i="13"/>
  <c r="O1231" i="13"/>
  <c r="O1119" i="13"/>
  <c r="O1631" i="13"/>
  <c r="O1615" i="13"/>
  <c r="O1567" i="13"/>
  <c r="O1551" i="13"/>
  <c r="O1503" i="13"/>
  <c r="O1455" i="13"/>
  <c r="O1423" i="13"/>
  <c r="O1391" i="13"/>
  <c r="O1375" i="13"/>
  <c r="O1327" i="13"/>
  <c r="O1295" i="13"/>
  <c r="O1263" i="13"/>
  <c r="O1247" i="13"/>
  <c r="O1199" i="13"/>
  <c r="O1183" i="13"/>
  <c r="O1167" i="13"/>
  <c r="O1135" i="13"/>
  <c r="O1103" i="13"/>
  <c r="P8757" i="13"/>
  <c r="O8757" i="13"/>
  <c r="P8741" i="13"/>
  <c r="O8741" i="13"/>
  <c r="P8725" i="13"/>
  <c r="O8725" i="13"/>
  <c r="P8709" i="13"/>
  <c r="O8709" i="13"/>
  <c r="P8693" i="13"/>
  <c r="O8693" i="13"/>
  <c r="P8677" i="13"/>
  <c r="O8677" i="13"/>
  <c r="P8661" i="13"/>
  <c r="O8661" i="13"/>
  <c r="P8645" i="13"/>
  <c r="O8645" i="13"/>
  <c r="P8629" i="13"/>
  <c r="O8629" i="13"/>
  <c r="P8613" i="13"/>
  <c r="O8613" i="13"/>
  <c r="P8597" i="13"/>
  <c r="O8597" i="13"/>
  <c r="P8581" i="13"/>
  <c r="O8581" i="13"/>
  <c r="P8565" i="13"/>
  <c r="O8565" i="13"/>
  <c r="P8549" i="13"/>
  <c r="O8549" i="13"/>
  <c r="P8533" i="13"/>
  <c r="O8533" i="13"/>
  <c r="P8517" i="13"/>
  <c r="O8517" i="13"/>
  <c r="P8501" i="13"/>
  <c r="O8501" i="13"/>
  <c r="P8485" i="13"/>
  <c r="O8485" i="13"/>
  <c r="P8469" i="13"/>
  <c r="O8469" i="13"/>
  <c r="P8453" i="13"/>
  <c r="O8453" i="13"/>
  <c r="P8437" i="13"/>
  <c r="O8437" i="13"/>
  <c r="P8421" i="13"/>
  <c r="O8421" i="13"/>
  <c r="P8405" i="13"/>
  <c r="O8405" i="13"/>
  <c r="P8389" i="13"/>
  <c r="O8389" i="13"/>
  <c r="P8373" i="13"/>
  <c r="O8373" i="13"/>
  <c r="P8357" i="13"/>
  <c r="O8357" i="13"/>
  <c r="P8341" i="13"/>
  <c r="O8341" i="13"/>
  <c r="P8325" i="13"/>
  <c r="O8325" i="13"/>
  <c r="P8309" i="13"/>
  <c r="O8309" i="13"/>
  <c r="P8293" i="13"/>
  <c r="O8293" i="13"/>
  <c r="P8277" i="13"/>
  <c r="O8277" i="13"/>
  <c r="P8261" i="13"/>
  <c r="O8261" i="13"/>
  <c r="P8245" i="13"/>
  <c r="O8245" i="13"/>
  <c r="P8229" i="13"/>
  <c r="O8229" i="13"/>
  <c r="P8213" i="13"/>
  <c r="O8213" i="13"/>
  <c r="P8197" i="13"/>
  <c r="O8197" i="13"/>
  <c r="P8181" i="13"/>
  <c r="O8181" i="13"/>
  <c r="P8165" i="13"/>
  <c r="O8165" i="13"/>
  <c r="P8149" i="13"/>
  <c r="O8149" i="13"/>
  <c r="P8133" i="13"/>
  <c r="O8133" i="13"/>
  <c r="P8117" i="13"/>
  <c r="O8117" i="13"/>
  <c r="P8101" i="13"/>
  <c r="O8101" i="13"/>
  <c r="P8085" i="13"/>
  <c r="O8085" i="13"/>
  <c r="P8069" i="13"/>
  <c r="O8069" i="13"/>
  <c r="P8053" i="13"/>
  <c r="O8053" i="13"/>
  <c r="P8037" i="13"/>
  <c r="O8037" i="13"/>
  <c r="P8021" i="13"/>
  <c r="O8021" i="13"/>
  <c r="P8005" i="13"/>
  <c r="O8005" i="13"/>
  <c r="P7989" i="13"/>
  <c r="O7989" i="13"/>
  <c r="P7973" i="13"/>
  <c r="O7973" i="13"/>
  <c r="P7957" i="13"/>
  <c r="O7957" i="13"/>
  <c r="P7941" i="13"/>
  <c r="O7941" i="13"/>
  <c r="P7925" i="13"/>
  <c r="O7925" i="13"/>
  <c r="P7909" i="13"/>
  <c r="O7909" i="13"/>
  <c r="P7893" i="13"/>
  <c r="O7893" i="13"/>
  <c r="P7877" i="13"/>
  <c r="O7877" i="13"/>
  <c r="P7861" i="13"/>
  <c r="O7861" i="13"/>
  <c r="P7845" i="13"/>
  <c r="O7845" i="13"/>
  <c r="P7829" i="13"/>
  <c r="O7829" i="13"/>
  <c r="P7813" i="13"/>
  <c r="O7813" i="13"/>
  <c r="P7797" i="13"/>
  <c r="O7797" i="13"/>
  <c r="P7781" i="13"/>
  <c r="O7781" i="13"/>
  <c r="P7765" i="13"/>
  <c r="O7765" i="13"/>
  <c r="P7749" i="13"/>
  <c r="O7749" i="13"/>
  <c r="P7733" i="13"/>
  <c r="O7733" i="13"/>
  <c r="P7717" i="13"/>
  <c r="O7717" i="13"/>
  <c r="P7701" i="13"/>
  <c r="O7701" i="13"/>
  <c r="P7685" i="13"/>
  <c r="O7685" i="13"/>
  <c r="P7669" i="13"/>
  <c r="O7669" i="13"/>
  <c r="P7653" i="13"/>
  <c r="O7653" i="13"/>
  <c r="P7637" i="13"/>
  <c r="O7637" i="13"/>
  <c r="P7621" i="13"/>
  <c r="O7621" i="13"/>
  <c r="P7605" i="13"/>
  <c r="O7605" i="13"/>
  <c r="P7589" i="13"/>
  <c r="O7589" i="13"/>
  <c r="P7573" i="13"/>
  <c r="O7573" i="13"/>
  <c r="P7557" i="13"/>
  <c r="O7557" i="13"/>
  <c r="P7541" i="13"/>
  <c r="O7541" i="13"/>
  <c r="P7525" i="13"/>
  <c r="O7525" i="13"/>
  <c r="P7509" i="13"/>
  <c r="O7509" i="13"/>
  <c r="P7493" i="13"/>
  <c r="O7493" i="13"/>
  <c r="P7477" i="13"/>
  <c r="O7477" i="13"/>
  <c r="P7461" i="13"/>
  <c r="O7461" i="13"/>
  <c r="P7445" i="13"/>
  <c r="O7445" i="13"/>
  <c r="P7429" i="13"/>
  <c r="O7429" i="13"/>
  <c r="P7413" i="13"/>
  <c r="O7413" i="13"/>
  <c r="P7397" i="13"/>
  <c r="O7397" i="13"/>
  <c r="P7381" i="13"/>
  <c r="O7381" i="13"/>
  <c r="P7365" i="13"/>
  <c r="O7365" i="13"/>
  <c r="P7349" i="13"/>
  <c r="O7349" i="13"/>
  <c r="P7333" i="13"/>
  <c r="O7333" i="13"/>
  <c r="P7317" i="13"/>
  <c r="O7317" i="13"/>
  <c r="P7301" i="13"/>
  <c r="O7301" i="13"/>
  <c r="P7285" i="13"/>
  <c r="O7285" i="13"/>
  <c r="P7269" i="13"/>
  <c r="O7269" i="13"/>
  <c r="P7253" i="13"/>
  <c r="O7253" i="13"/>
  <c r="P7237" i="13"/>
  <c r="O7237" i="13"/>
  <c r="P7221" i="13"/>
  <c r="O7221" i="13"/>
  <c r="P7205" i="13"/>
  <c r="O7205" i="13"/>
  <c r="P7189" i="13"/>
  <c r="O7189" i="13"/>
  <c r="P7173" i="13"/>
  <c r="O7173" i="13"/>
  <c r="P7157" i="13"/>
  <c r="O7157" i="13"/>
  <c r="P7141" i="13"/>
  <c r="O7141" i="13"/>
  <c r="P7125" i="13"/>
  <c r="O7125" i="13"/>
  <c r="P7109" i="13"/>
  <c r="O7109" i="13"/>
  <c r="P7093" i="13"/>
  <c r="O7093" i="13"/>
  <c r="P7077" i="13"/>
  <c r="O7077" i="13"/>
  <c r="P7061" i="13"/>
  <c r="O7061" i="13"/>
  <c r="P7045" i="13"/>
  <c r="O7045" i="13"/>
  <c r="P7029" i="13"/>
  <c r="O7029" i="13"/>
  <c r="P7013" i="13"/>
  <c r="O7013" i="13"/>
  <c r="P6997" i="13"/>
  <c r="O6997" i="13"/>
  <c r="P6981" i="13"/>
  <c r="O6981" i="13"/>
  <c r="P6965" i="13"/>
  <c r="O6965" i="13"/>
  <c r="P6949" i="13"/>
  <c r="O6949" i="13"/>
  <c r="P6933" i="13"/>
  <c r="O6933" i="13"/>
  <c r="P6917" i="13"/>
  <c r="O6917" i="13"/>
  <c r="P6901" i="13"/>
  <c r="O6901" i="13"/>
  <c r="P6885" i="13"/>
  <c r="O6885" i="13"/>
  <c r="P6869" i="13"/>
  <c r="O6869" i="13"/>
  <c r="P6853" i="13"/>
  <c r="O6853" i="13"/>
  <c r="P6837" i="13"/>
  <c r="O6837" i="13"/>
  <c r="P6821" i="13"/>
  <c r="O6821" i="13"/>
  <c r="P6805" i="13"/>
  <c r="O6805" i="13"/>
  <c r="P6789" i="13"/>
  <c r="O6789" i="13"/>
  <c r="P6773" i="13"/>
  <c r="O6773" i="13"/>
  <c r="P6757" i="13"/>
  <c r="O6757" i="13"/>
  <c r="P6741" i="13"/>
  <c r="O6741" i="13"/>
  <c r="P6725" i="13"/>
  <c r="O6725" i="13"/>
  <c r="P6709" i="13"/>
  <c r="O6709" i="13"/>
  <c r="P6693" i="13"/>
  <c r="O6693" i="13"/>
  <c r="P6677" i="13"/>
  <c r="O6677" i="13"/>
  <c r="P6661" i="13"/>
  <c r="O6661" i="13"/>
  <c r="P6645" i="13"/>
  <c r="O6645" i="13"/>
  <c r="P6629" i="13"/>
  <c r="O6629" i="13"/>
  <c r="P6613" i="13"/>
  <c r="O6613" i="13"/>
  <c r="P6597" i="13"/>
  <c r="O6597" i="13"/>
  <c r="P6581" i="13"/>
  <c r="O6581" i="13"/>
  <c r="P6565" i="13"/>
  <c r="O6565" i="13"/>
  <c r="P6549" i="13"/>
  <c r="O6549" i="13"/>
  <c r="P6533" i="13"/>
  <c r="O6533" i="13"/>
  <c r="P6517" i="13"/>
  <c r="O6517" i="13"/>
  <c r="P6501" i="13"/>
  <c r="O6501" i="13"/>
  <c r="P6485" i="13"/>
  <c r="O6485" i="13"/>
  <c r="P6469" i="13"/>
  <c r="O6469" i="13"/>
  <c r="P6453" i="13"/>
  <c r="O6453" i="13"/>
  <c r="P6437" i="13"/>
  <c r="O6437" i="13"/>
  <c r="P6421" i="13"/>
  <c r="O6421" i="13"/>
  <c r="P6405" i="13"/>
  <c r="O6405" i="13"/>
  <c r="P6389" i="13"/>
  <c r="O6389" i="13"/>
  <c r="P6373" i="13"/>
  <c r="O6373" i="13"/>
  <c r="P6357" i="13"/>
  <c r="O6357" i="13"/>
  <c r="P6341" i="13"/>
  <c r="O6341" i="13"/>
  <c r="P6325" i="13"/>
  <c r="O6325" i="13"/>
  <c r="P6309" i="13"/>
  <c r="O6309" i="13"/>
  <c r="P6293" i="13"/>
  <c r="O6293" i="13"/>
  <c r="P6277" i="13"/>
  <c r="O6277" i="13"/>
  <c r="P6261" i="13"/>
  <c r="O6261" i="13"/>
  <c r="P6245" i="13"/>
  <c r="O6245" i="13"/>
  <c r="P6229" i="13"/>
  <c r="O6229" i="13"/>
  <c r="P6213" i="13"/>
  <c r="O6213" i="13"/>
  <c r="P6197" i="13"/>
  <c r="O6197" i="13"/>
  <c r="P6181" i="13"/>
  <c r="O6181" i="13"/>
  <c r="P6165" i="13"/>
  <c r="O6165" i="13"/>
  <c r="P6149" i="13"/>
  <c r="O6149" i="13"/>
  <c r="P6133" i="13"/>
  <c r="O6133" i="13"/>
  <c r="P6117" i="13"/>
  <c r="O6117" i="13"/>
  <c r="P6101" i="13"/>
  <c r="O6101" i="13"/>
  <c r="P6085" i="13"/>
  <c r="O6085" i="13"/>
  <c r="P6069" i="13"/>
  <c r="O6069" i="13"/>
  <c r="P6053" i="13"/>
  <c r="O6053" i="13"/>
  <c r="P6037" i="13"/>
  <c r="O6037" i="13"/>
  <c r="P6021" i="13"/>
  <c r="O6021" i="13"/>
  <c r="P6005" i="13"/>
  <c r="O6005" i="13"/>
  <c r="P5989" i="13"/>
  <c r="O5989" i="13"/>
  <c r="P5973" i="13"/>
  <c r="O5973" i="13"/>
  <c r="P5957" i="13"/>
  <c r="O5957" i="13"/>
  <c r="P5941" i="13"/>
  <c r="O5941" i="13"/>
  <c r="P5925" i="13"/>
  <c r="O5925" i="13"/>
  <c r="P5909" i="13"/>
  <c r="O5909" i="13"/>
  <c r="P5893" i="13"/>
  <c r="O5893" i="13"/>
  <c r="P5877" i="13"/>
  <c r="O5877" i="13"/>
  <c r="P5861" i="13"/>
  <c r="O5861" i="13"/>
  <c r="P5845" i="13"/>
  <c r="O5845" i="13"/>
  <c r="P5829" i="13"/>
  <c r="O5829" i="13"/>
  <c r="P5813" i="13"/>
  <c r="O5813" i="13"/>
  <c r="P5797" i="13"/>
  <c r="O5797" i="13"/>
  <c r="P5781" i="13"/>
  <c r="O5781" i="13"/>
  <c r="P5765" i="13"/>
  <c r="O5765" i="13"/>
  <c r="P5749" i="13"/>
  <c r="O5749" i="13"/>
  <c r="P5733" i="13"/>
  <c r="O5733" i="13"/>
  <c r="P5717" i="13"/>
  <c r="O5717" i="13"/>
  <c r="P5701" i="13"/>
  <c r="O5701" i="13"/>
  <c r="P5685" i="13"/>
  <c r="O5685" i="13"/>
  <c r="P5669" i="13"/>
  <c r="O5669" i="13"/>
  <c r="P5653" i="13"/>
  <c r="O5653" i="13"/>
  <c r="P5637" i="13"/>
  <c r="O5637" i="13"/>
  <c r="P5621" i="13"/>
  <c r="O5621" i="13"/>
  <c r="P5605" i="13"/>
  <c r="O5605" i="13"/>
  <c r="P5589" i="13"/>
  <c r="O5589" i="13"/>
  <c r="P5573" i="13"/>
  <c r="O5573" i="13"/>
  <c r="P5557" i="13"/>
  <c r="O5557" i="13"/>
  <c r="P5541" i="13"/>
  <c r="O5541" i="13"/>
  <c r="P5525" i="13"/>
  <c r="O5525" i="13"/>
  <c r="P5509" i="13"/>
  <c r="O5509" i="13"/>
  <c r="P5493" i="13"/>
  <c r="O5493" i="13"/>
  <c r="P5477" i="13"/>
  <c r="O5477" i="13"/>
  <c r="P5461" i="13"/>
  <c r="O5461" i="13"/>
  <c r="P5445" i="13"/>
  <c r="O5445" i="13"/>
  <c r="P5429" i="13"/>
  <c r="O5429" i="13"/>
  <c r="P5413" i="13"/>
  <c r="O5413" i="13"/>
  <c r="P5397" i="13"/>
  <c r="O5397" i="13"/>
  <c r="P5381" i="13"/>
  <c r="O5381" i="13"/>
  <c r="P5365" i="13"/>
  <c r="O5365" i="13"/>
  <c r="P5349" i="13"/>
  <c r="O5349" i="13"/>
  <c r="P5333" i="13"/>
  <c r="O5333" i="13"/>
  <c r="P5317" i="13"/>
  <c r="O5317" i="13"/>
  <c r="P5301" i="13"/>
  <c r="O5301" i="13"/>
  <c r="P5285" i="13"/>
  <c r="O5285" i="13"/>
  <c r="P5269" i="13"/>
  <c r="O5269" i="13"/>
  <c r="P5253" i="13"/>
  <c r="O5253" i="13"/>
  <c r="P5237" i="13"/>
  <c r="O5237" i="13"/>
  <c r="P5221" i="13"/>
  <c r="O5221" i="13"/>
  <c r="P5205" i="13"/>
  <c r="O5205" i="13"/>
  <c r="P5189" i="13"/>
  <c r="O5189" i="13"/>
  <c r="P5173" i="13"/>
  <c r="O5173" i="13"/>
  <c r="P5157" i="13"/>
  <c r="O5157" i="13"/>
  <c r="P5141" i="13"/>
  <c r="O5141" i="13"/>
  <c r="P5125" i="13"/>
  <c r="O5125" i="13"/>
  <c r="P5109" i="13"/>
  <c r="O5109" i="13"/>
  <c r="P5093" i="13"/>
  <c r="O5093" i="13"/>
  <c r="P5077" i="13"/>
  <c r="O5077" i="13"/>
  <c r="P5061" i="13"/>
  <c r="O5061" i="13"/>
  <c r="P5045" i="13"/>
  <c r="O5045" i="13"/>
  <c r="P5029" i="13"/>
  <c r="O5029" i="13"/>
  <c r="P5013" i="13"/>
  <c r="O5013" i="13"/>
  <c r="P4997" i="13"/>
  <c r="O4997" i="13"/>
  <c r="P4981" i="13"/>
  <c r="O4981" i="13"/>
  <c r="P4965" i="13"/>
  <c r="O4965" i="13"/>
  <c r="P4949" i="13"/>
  <c r="O4949" i="13"/>
  <c r="P4933" i="13"/>
  <c r="O4933" i="13"/>
  <c r="P4917" i="13"/>
  <c r="O4917" i="13"/>
  <c r="P4901" i="13"/>
  <c r="O4901" i="13"/>
  <c r="P4885" i="13"/>
  <c r="O4885" i="13"/>
  <c r="P4869" i="13"/>
  <c r="O4869" i="13"/>
  <c r="P4853" i="13"/>
  <c r="O4853" i="13"/>
  <c r="P4837" i="13"/>
  <c r="O4837" i="13"/>
  <c r="P4821" i="13"/>
  <c r="O4821" i="13"/>
  <c r="P4805" i="13"/>
  <c r="O4805" i="13"/>
  <c r="P4789" i="13"/>
  <c r="O4789" i="13"/>
  <c r="P4773" i="13"/>
  <c r="O4773" i="13"/>
  <c r="P4757" i="13"/>
  <c r="O4757" i="13"/>
  <c r="P4741" i="13"/>
  <c r="O4741" i="13"/>
  <c r="P4725" i="13"/>
  <c r="O4725" i="13"/>
  <c r="P4709" i="13"/>
  <c r="O4709" i="13"/>
  <c r="P4693" i="13"/>
  <c r="O4693" i="13"/>
  <c r="P4677" i="13"/>
  <c r="O4677" i="13"/>
  <c r="P4661" i="13"/>
  <c r="O4661" i="13"/>
  <c r="O4645" i="13"/>
  <c r="P4645" i="13"/>
  <c r="P4629" i="13"/>
  <c r="O4629" i="13"/>
  <c r="P4613" i="13"/>
  <c r="O4613" i="13"/>
  <c r="P4597" i="13"/>
  <c r="O4597" i="13"/>
  <c r="P4581" i="13"/>
  <c r="O4581" i="13"/>
  <c r="P4565" i="13"/>
  <c r="O4565" i="13"/>
  <c r="P4549" i="13"/>
  <c r="O4549" i="13"/>
  <c r="P4533" i="13"/>
  <c r="O4533" i="13"/>
  <c r="P4517" i="13"/>
  <c r="O4517" i="13"/>
  <c r="O4501" i="13"/>
  <c r="P4501" i="13"/>
  <c r="P4485" i="13"/>
  <c r="O4485" i="13"/>
  <c r="P4469" i="13"/>
  <c r="O4469" i="13"/>
  <c r="P4453" i="13"/>
  <c r="O4453" i="13"/>
  <c r="P4437" i="13"/>
  <c r="O4437" i="13"/>
  <c r="P4421" i="13"/>
  <c r="O4421" i="13"/>
  <c r="P4405" i="13"/>
  <c r="O4405" i="13"/>
  <c r="P4389" i="13"/>
  <c r="O4389" i="13"/>
  <c r="P4373" i="13"/>
  <c r="O4373" i="13"/>
  <c r="P4357" i="13"/>
  <c r="O4357" i="13"/>
  <c r="P4341" i="13"/>
  <c r="O4341" i="13"/>
  <c r="P4325" i="13"/>
  <c r="O4325" i="13"/>
  <c r="O4309" i="13"/>
  <c r="P4309" i="13"/>
  <c r="P4293" i="13"/>
  <c r="O4293" i="13"/>
  <c r="P4277" i="13"/>
  <c r="O4277" i="13"/>
  <c r="P4261" i="13"/>
  <c r="O4261" i="13"/>
  <c r="P4245" i="13"/>
  <c r="O4245" i="13"/>
  <c r="P4229" i="13"/>
  <c r="O4229" i="13"/>
  <c r="P4213" i="13"/>
  <c r="O4213" i="13"/>
  <c r="P4197" i="13"/>
  <c r="O4197" i="13"/>
  <c r="P4181" i="13"/>
  <c r="O4181" i="13"/>
  <c r="P4165" i="13"/>
  <c r="O4165" i="13"/>
  <c r="P4149" i="13"/>
  <c r="O4149" i="13"/>
  <c r="P4133" i="13"/>
  <c r="O4133" i="13"/>
  <c r="O4117" i="13"/>
  <c r="P4117" i="13"/>
  <c r="P4101" i="13"/>
  <c r="O4101" i="13"/>
  <c r="P4085" i="13"/>
  <c r="O4085" i="13"/>
  <c r="P4069" i="13"/>
  <c r="O4069" i="13"/>
  <c r="P4053" i="13"/>
  <c r="O4053" i="13"/>
  <c r="P4037" i="13"/>
  <c r="O4037" i="13"/>
  <c r="P4021" i="13"/>
  <c r="O4021" i="13"/>
  <c r="P4005" i="13"/>
  <c r="O4005" i="13"/>
  <c r="P3989" i="13"/>
  <c r="O3989" i="13"/>
  <c r="P3973" i="13"/>
  <c r="O3973" i="13"/>
  <c r="P3957" i="13"/>
  <c r="O3957" i="13"/>
  <c r="P3941" i="13"/>
  <c r="O3941" i="13"/>
  <c r="P3925" i="13"/>
  <c r="O3925" i="13"/>
  <c r="P3909" i="13"/>
  <c r="O3909" i="13"/>
  <c r="P3893" i="13"/>
  <c r="O3893" i="13"/>
  <c r="P3877" i="13"/>
  <c r="O3877" i="13"/>
  <c r="P3861" i="13"/>
  <c r="O3861" i="13"/>
  <c r="P3845" i="13"/>
  <c r="O3845" i="13"/>
  <c r="P3829" i="13"/>
  <c r="O3829" i="13"/>
  <c r="P3813" i="13"/>
  <c r="O3813" i="13"/>
  <c r="P3797" i="13"/>
  <c r="O3797" i="13"/>
  <c r="P3781" i="13"/>
  <c r="O3781" i="13"/>
  <c r="P3765" i="13"/>
  <c r="O3765" i="13"/>
  <c r="P3749" i="13"/>
  <c r="O3749" i="13"/>
  <c r="P3733" i="13"/>
  <c r="O3733" i="13"/>
  <c r="P3717" i="13"/>
  <c r="O3717" i="13"/>
  <c r="P3701" i="13"/>
  <c r="O3701" i="13"/>
  <c r="P3685" i="13"/>
  <c r="O3685" i="13"/>
  <c r="P3669" i="13"/>
  <c r="O3669" i="13"/>
  <c r="P3653" i="13"/>
  <c r="O3653" i="13"/>
  <c r="P3637" i="13"/>
  <c r="O3637" i="13"/>
  <c r="P3621" i="13"/>
  <c r="O3621" i="13"/>
  <c r="P3605" i="13"/>
  <c r="O3605" i="13"/>
  <c r="P3589" i="13"/>
  <c r="O3589" i="13"/>
  <c r="P3573" i="13"/>
  <c r="O3573" i="13"/>
  <c r="P3557" i="13"/>
  <c r="O3557" i="13"/>
  <c r="P3541" i="13"/>
  <c r="O3541" i="13"/>
  <c r="P3525" i="13"/>
  <c r="O3525" i="13"/>
  <c r="P3509" i="13"/>
  <c r="O3509" i="13"/>
  <c r="P3493" i="13"/>
  <c r="O3493" i="13"/>
  <c r="P3477" i="13"/>
  <c r="O3477" i="13"/>
  <c r="P3461" i="13"/>
  <c r="O3461" i="13"/>
  <c r="P3445" i="13"/>
  <c r="O3445" i="13"/>
  <c r="P3429" i="13"/>
  <c r="O3429" i="13"/>
  <c r="P3413" i="13"/>
  <c r="O3413" i="13"/>
  <c r="P3397" i="13"/>
  <c r="O3397" i="13"/>
  <c r="P3381" i="13"/>
  <c r="O3381" i="13"/>
  <c r="P3365" i="13"/>
  <c r="O3365" i="13"/>
  <c r="P3349" i="13"/>
  <c r="O3349" i="13"/>
  <c r="P3333" i="13"/>
  <c r="O3333" i="13"/>
  <c r="P3317" i="13"/>
  <c r="O3317" i="13"/>
  <c r="P3301" i="13"/>
  <c r="O3301" i="13"/>
  <c r="P3285" i="13"/>
  <c r="O3285" i="13"/>
  <c r="P3269" i="13"/>
  <c r="O3269" i="13"/>
  <c r="P3253" i="13"/>
  <c r="O3253" i="13"/>
  <c r="P3237" i="13"/>
  <c r="O3237" i="13"/>
  <c r="P3221" i="13"/>
  <c r="O3221" i="13"/>
  <c r="P3205" i="13"/>
  <c r="O3205" i="13"/>
  <c r="P3189" i="13"/>
  <c r="O3189" i="13"/>
  <c r="P3173" i="13"/>
  <c r="O3173" i="13"/>
  <c r="P3157" i="13"/>
  <c r="O3157" i="13"/>
  <c r="P3141" i="13"/>
  <c r="O3141" i="13"/>
  <c r="P3125" i="13"/>
  <c r="O3125" i="13"/>
  <c r="P3109" i="13"/>
  <c r="O3109" i="13"/>
  <c r="O3093" i="13"/>
  <c r="P3093" i="13"/>
  <c r="P3077" i="13"/>
  <c r="O3077" i="13"/>
  <c r="P3061" i="13"/>
  <c r="O3061" i="13"/>
  <c r="P3045" i="13"/>
  <c r="O3045" i="13"/>
  <c r="P3029" i="13"/>
  <c r="O3029" i="13"/>
  <c r="P3013" i="13"/>
  <c r="O3013" i="13"/>
  <c r="P2997" i="13"/>
  <c r="O2997" i="13"/>
  <c r="P2981" i="13"/>
  <c r="O2981" i="13"/>
  <c r="P2965" i="13"/>
  <c r="O2965" i="13"/>
  <c r="P2949" i="13"/>
  <c r="O2949" i="13"/>
  <c r="P2933" i="13"/>
  <c r="O2933" i="13"/>
  <c r="P2917" i="13"/>
  <c r="O2917" i="13"/>
  <c r="P2901" i="13"/>
  <c r="O2901" i="13"/>
  <c r="P2885" i="13"/>
  <c r="O2885" i="13"/>
  <c r="P2869" i="13"/>
  <c r="O2869" i="13"/>
  <c r="P2853" i="13"/>
  <c r="O2853" i="13"/>
  <c r="P2837" i="13"/>
  <c r="O2837" i="13"/>
  <c r="P2821" i="13"/>
  <c r="O2821" i="13"/>
  <c r="P2805" i="13"/>
  <c r="O2805" i="13"/>
  <c r="P2789" i="13"/>
  <c r="O2789" i="13"/>
  <c r="P2773" i="13"/>
  <c r="O2773" i="13"/>
  <c r="P2757" i="13"/>
  <c r="O2757" i="13"/>
  <c r="P2741" i="13"/>
  <c r="O2741" i="13"/>
  <c r="P2725" i="13"/>
  <c r="O2725" i="13"/>
  <c r="O2709" i="13"/>
  <c r="P2709" i="13"/>
  <c r="P2693" i="13"/>
  <c r="O2693" i="13"/>
  <c r="P2677" i="13"/>
  <c r="O2677" i="13"/>
  <c r="P2661" i="13"/>
  <c r="O2661" i="13"/>
  <c r="P2645" i="13"/>
  <c r="O2645" i="13"/>
  <c r="P2637" i="13"/>
  <c r="O2637" i="13"/>
  <c r="P2629" i="13"/>
  <c r="O2629" i="13"/>
  <c r="P2621" i="13"/>
  <c r="O2621" i="13"/>
  <c r="P2613" i="13"/>
  <c r="O2613" i="13"/>
  <c r="P2605" i="13"/>
  <c r="O2605" i="13"/>
  <c r="P2597" i="13"/>
  <c r="O2597" i="13"/>
  <c r="P2589" i="13"/>
  <c r="O2589" i="13"/>
  <c r="P2581" i="13"/>
  <c r="O2581" i="13"/>
  <c r="P2573" i="13"/>
  <c r="O2573" i="13"/>
  <c r="P2565" i="13"/>
  <c r="O2565" i="13"/>
  <c r="P2557" i="13"/>
  <c r="O2557" i="13"/>
  <c r="P2549" i="13"/>
  <c r="O2549" i="13"/>
  <c r="P2541" i="13"/>
  <c r="O2541" i="13"/>
  <c r="P2533" i="13"/>
  <c r="O2533" i="13"/>
  <c r="P2525" i="13"/>
  <c r="O2525" i="13"/>
  <c r="P2517" i="13"/>
  <c r="O2517" i="13"/>
  <c r="P2509" i="13"/>
  <c r="O2509" i="13"/>
  <c r="P2501" i="13"/>
  <c r="O2501" i="13"/>
  <c r="P2493" i="13"/>
  <c r="O2493" i="13"/>
  <c r="P2485" i="13"/>
  <c r="O2485" i="13"/>
  <c r="P2477" i="13"/>
  <c r="O2477" i="13"/>
  <c r="P2469" i="13"/>
  <c r="O2469" i="13"/>
  <c r="P2461" i="13"/>
  <c r="O2461" i="13"/>
  <c r="P2453" i="13"/>
  <c r="O2453" i="13"/>
  <c r="P2445" i="13"/>
  <c r="O2445" i="13"/>
  <c r="P2437" i="13"/>
  <c r="O2437" i="13"/>
  <c r="P2429" i="13"/>
  <c r="O2429" i="13"/>
  <c r="P2421" i="13"/>
  <c r="O2421" i="13"/>
  <c r="P2413" i="13"/>
  <c r="O2413" i="13"/>
  <c r="P2405" i="13"/>
  <c r="O2405" i="13"/>
  <c r="P2397" i="13"/>
  <c r="O2397" i="13"/>
  <c r="P2389" i="13"/>
  <c r="O2389" i="13"/>
  <c r="P2381" i="13"/>
  <c r="O2381" i="13"/>
  <c r="P2373" i="13"/>
  <c r="O2373" i="13"/>
  <c r="P2365" i="13"/>
  <c r="O2365" i="13"/>
  <c r="P2357" i="13"/>
  <c r="O2357" i="13"/>
  <c r="P2349" i="13"/>
  <c r="O2349" i="13"/>
  <c r="P2341" i="13"/>
  <c r="O2341" i="13"/>
  <c r="P2333" i="13"/>
  <c r="O2333" i="13"/>
  <c r="P2325" i="13"/>
  <c r="O2325" i="13"/>
  <c r="P2317" i="13"/>
  <c r="O2317" i="13"/>
  <c r="P2309" i="13"/>
  <c r="O2309" i="13"/>
  <c r="P2301" i="13"/>
  <c r="O2301" i="13"/>
  <c r="P2293" i="13"/>
  <c r="O2293" i="13"/>
  <c r="P2285" i="13"/>
  <c r="O2285" i="13"/>
  <c r="P2277" i="13"/>
  <c r="O2277" i="13"/>
  <c r="P2269" i="13"/>
  <c r="O2269" i="13"/>
  <c r="P2261" i="13"/>
  <c r="O2261" i="13"/>
  <c r="P2253" i="13"/>
  <c r="O2253" i="13"/>
  <c r="P2245" i="13"/>
  <c r="O2245" i="13"/>
  <c r="P2237" i="13"/>
  <c r="O2237" i="13"/>
  <c r="P2229" i="13"/>
  <c r="O2229" i="13"/>
  <c r="P2221" i="13"/>
  <c r="O2221" i="13"/>
  <c r="P2213" i="13"/>
  <c r="O2213" i="13"/>
  <c r="P2205" i="13"/>
  <c r="O2205" i="13"/>
  <c r="P2197" i="13"/>
  <c r="O2197" i="13"/>
  <c r="P2189" i="13"/>
  <c r="O2189" i="13"/>
  <c r="P2181" i="13"/>
  <c r="O2181" i="13"/>
  <c r="P2173" i="13"/>
  <c r="O2173" i="13"/>
  <c r="P2165" i="13"/>
  <c r="O2165" i="13"/>
  <c r="P2157" i="13"/>
  <c r="O2157" i="13"/>
  <c r="P2149" i="13"/>
  <c r="O2149" i="13"/>
  <c r="P2141" i="13"/>
  <c r="O2141" i="13"/>
  <c r="O2133" i="13"/>
  <c r="P2133" i="13"/>
  <c r="P2125" i="13"/>
  <c r="O2125" i="13"/>
  <c r="P2117" i="13"/>
  <c r="O2117" i="13"/>
  <c r="P2109" i="13"/>
  <c r="O2109" i="13"/>
  <c r="P2101" i="13"/>
  <c r="O2101" i="13"/>
  <c r="P2093" i="13"/>
  <c r="O2093" i="13"/>
  <c r="P2085" i="13"/>
  <c r="O2085" i="13"/>
  <c r="P2077" i="13"/>
  <c r="O2077" i="13"/>
  <c r="P2069" i="13"/>
  <c r="O2069" i="13"/>
  <c r="P2061" i="13"/>
  <c r="O2061" i="13"/>
  <c r="P2053" i="13"/>
  <c r="O2053" i="13"/>
  <c r="P2045" i="13"/>
  <c r="O2045" i="13"/>
  <c r="P2037" i="13"/>
  <c r="O2037" i="13"/>
  <c r="P2029" i="13"/>
  <c r="O2029" i="13"/>
  <c r="P2021" i="13"/>
  <c r="O2021" i="13"/>
  <c r="P2013" i="13"/>
  <c r="O2013" i="13"/>
  <c r="P2005" i="13"/>
  <c r="O2005" i="13"/>
  <c r="P1997" i="13"/>
  <c r="O1997" i="13"/>
  <c r="P1989" i="13"/>
  <c r="O1989" i="13"/>
  <c r="P1981" i="13"/>
  <c r="O1981" i="13"/>
  <c r="P1973" i="13"/>
  <c r="O1973" i="13"/>
  <c r="P1965" i="13"/>
  <c r="O1965" i="13"/>
  <c r="P1957" i="13"/>
  <c r="O1957" i="13"/>
  <c r="P1949" i="13"/>
  <c r="O1949" i="13"/>
  <c r="P1941" i="13"/>
  <c r="O1941" i="13"/>
  <c r="P1933" i="13"/>
  <c r="O1933" i="13"/>
  <c r="P1925" i="13"/>
  <c r="O1925" i="13"/>
  <c r="P1917" i="13"/>
  <c r="O1917" i="13"/>
  <c r="P1909" i="13"/>
  <c r="O1909" i="13"/>
  <c r="P1901" i="13"/>
  <c r="O1901" i="13"/>
  <c r="P1893" i="13"/>
  <c r="O1893" i="13"/>
  <c r="P1885" i="13"/>
  <c r="O1885" i="13"/>
  <c r="P1877" i="13"/>
  <c r="O1877" i="13"/>
  <c r="P1869" i="13"/>
  <c r="O1869" i="13"/>
  <c r="P1861" i="13"/>
  <c r="O1861" i="13"/>
  <c r="P1853" i="13"/>
  <c r="O1853" i="13"/>
  <c r="P1845" i="13"/>
  <c r="O1845" i="13"/>
  <c r="P1837" i="13"/>
  <c r="O1837" i="13"/>
  <c r="P1829" i="13"/>
  <c r="O1829" i="13"/>
  <c r="P1821" i="13"/>
  <c r="O1821" i="13"/>
  <c r="P1813" i="13"/>
  <c r="O1813" i="13"/>
  <c r="P1805" i="13"/>
  <c r="O1805" i="13"/>
  <c r="P1797" i="13"/>
  <c r="O1797" i="13"/>
  <c r="P1789" i="13"/>
  <c r="O1789" i="13"/>
  <c r="P1781" i="13"/>
  <c r="O1781" i="13"/>
  <c r="P1773" i="13"/>
  <c r="O1773" i="13"/>
  <c r="P1765" i="13"/>
  <c r="O1765" i="13"/>
  <c r="P1757" i="13"/>
  <c r="O1757" i="13"/>
  <c r="P1749" i="13"/>
  <c r="O1749" i="13"/>
  <c r="P1741" i="13"/>
  <c r="O1741" i="13"/>
  <c r="P1733" i="13"/>
  <c r="O1733" i="13"/>
  <c r="P1725" i="13"/>
  <c r="O1725" i="13"/>
  <c r="P1717" i="13"/>
  <c r="O1717" i="13"/>
  <c r="P1709" i="13"/>
  <c r="O1709" i="13"/>
  <c r="P1701" i="13"/>
  <c r="O1701" i="13"/>
  <c r="P1693" i="13"/>
  <c r="O1693" i="13"/>
  <c r="P1685" i="13"/>
  <c r="O1685" i="13"/>
  <c r="P1677" i="13"/>
  <c r="O1677" i="13"/>
  <c r="P1669" i="13"/>
  <c r="O1669" i="13"/>
  <c r="P1661" i="13"/>
  <c r="O1661" i="13"/>
  <c r="P1653" i="13"/>
  <c r="O1653" i="13"/>
  <c r="P1645" i="13"/>
  <c r="O1645" i="13"/>
  <c r="P1637" i="13"/>
  <c r="O1637" i="13"/>
  <c r="P1629" i="13"/>
  <c r="O1629" i="13"/>
  <c r="P1621" i="13"/>
  <c r="O1621" i="13"/>
  <c r="P1613" i="13"/>
  <c r="O1613" i="13"/>
  <c r="P1605" i="13"/>
  <c r="O1605" i="13"/>
  <c r="P1597" i="13"/>
  <c r="O1597" i="13"/>
  <c r="P1589" i="13"/>
  <c r="O1589" i="13"/>
  <c r="P1581" i="13"/>
  <c r="O1581" i="13"/>
  <c r="P1573" i="13"/>
  <c r="O1573" i="13"/>
  <c r="P1565" i="13"/>
  <c r="O1565" i="13"/>
  <c r="P1557" i="13"/>
  <c r="O1557" i="13"/>
  <c r="P1549" i="13"/>
  <c r="O1549" i="13"/>
  <c r="P1541" i="13"/>
  <c r="O1541" i="13"/>
  <c r="P1533" i="13"/>
  <c r="O1533" i="13"/>
  <c r="P1525" i="13"/>
  <c r="O1525" i="13"/>
  <c r="P1517" i="13"/>
  <c r="O1517" i="13"/>
  <c r="P1509" i="13"/>
  <c r="O1509" i="13"/>
  <c r="P1501" i="13"/>
  <c r="O1501" i="13"/>
  <c r="P1493" i="13"/>
  <c r="O1493" i="13"/>
  <c r="P1485" i="13"/>
  <c r="O1485" i="13"/>
  <c r="P25" i="13"/>
  <c r="O25" i="13"/>
  <c r="P9" i="13"/>
  <c r="O9" i="13"/>
  <c r="P8752" i="13"/>
  <c r="O8752" i="13"/>
  <c r="P8736" i="13"/>
  <c r="O8736" i="13"/>
  <c r="P8720" i="13"/>
  <c r="O8720" i="13"/>
  <c r="P8704" i="13"/>
  <c r="O8704" i="13"/>
  <c r="P8688" i="13"/>
  <c r="O8688" i="13"/>
  <c r="P8672" i="13"/>
  <c r="O8672" i="13"/>
  <c r="P8656" i="13"/>
  <c r="O8656" i="13"/>
  <c r="P8640" i="13"/>
  <c r="O8640" i="13"/>
  <c r="P8624" i="13"/>
  <c r="O8624" i="13"/>
  <c r="P8608" i="13"/>
  <c r="O8608" i="13"/>
  <c r="P8592" i="13"/>
  <c r="O8592" i="13"/>
  <c r="P8576" i="13"/>
  <c r="O8576" i="13"/>
  <c r="P8560" i="13"/>
  <c r="O8560" i="13"/>
  <c r="P8544" i="13"/>
  <c r="O8544" i="13"/>
  <c r="P8528" i="13"/>
  <c r="O8528" i="13"/>
  <c r="P8512" i="13"/>
  <c r="O8512" i="13"/>
  <c r="P8496" i="13"/>
  <c r="O8496" i="13"/>
  <c r="P8480" i="13"/>
  <c r="O8480" i="13"/>
  <c r="P8464" i="13"/>
  <c r="O8464" i="13"/>
  <c r="P8448" i="13"/>
  <c r="O8448" i="13"/>
  <c r="P8432" i="13"/>
  <c r="O8432" i="13"/>
  <c r="P8416" i="13"/>
  <c r="O8416" i="13"/>
  <c r="P8400" i="13"/>
  <c r="O8400" i="13"/>
  <c r="P8384" i="13"/>
  <c r="O8384" i="13"/>
  <c r="P8368" i="13"/>
  <c r="O8368" i="13"/>
  <c r="P8352" i="13"/>
  <c r="O8352" i="13"/>
  <c r="P8336" i="13"/>
  <c r="O8336" i="13"/>
  <c r="P8320" i="13"/>
  <c r="O8320" i="13"/>
  <c r="P8304" i="13"/>
  <c r="O8304" i="13"/>
  <c r="P8288" i="13"/>
  <c r="O8288" i="13"/>
  <c r="P8272" i="13"/>
  <c r="O8272" i="13"/>
  <c r="P8256" i="13"/>
  <c r="O8256" i="13"/>
  <c r="P8240" i="13"/>
  <c r="O8240" i="13"/>
  <c r="P8224" i="13"/>
  <c r="O8224" i="13"/>
  <c r="P8208" i="13"/>
  <c r="O8208" i="13"/>
  <c r="P8192" i="13"/>
  <c r="O8192" i="13"/>
  <c r="P8176" i="13"/>
  <c r="O8176" i="13"/>
  <c r="P8160" i="13"/>
  <c r="O8160" i="13"/>
  <c r="P8144" i="13"/>
  <c r="O8144" i="13"/>
  <c r="P8128" i="13"/>
  <c r="O8128" i="13"/>
  <c r="P8112" i="13"/>
  <c r="O8112" i="13"/>
  <c r="P8096" i="13"/>
  <c r="O8096" i="13"/>
  <c r="P8080" i="13"/>
  <c r="O8080" i="13"/>
  <c r="P8064" i="13"/>
  <c r="O8064" i="13"/>
  <c r="P8048" i="13"/>
  <c r="O8048" i="13"/>
  <c r="P8032" i="13"/>
  <c r="O8032" i="13"/>
  <c r="P8016" i="13"/>
  <c r="O8016" i="13"/>
  <c r="P8000" i="13"/>
  <c r="O8000" i="13"/>
  <c r="P7984" i="13"/>
  <c r="O7984" i="13"/>
  <c r="P7968" i="13"/>
  <c r="O7968" i="13"/>
  <c r="P7952" i="13"/>
  <c r="O7952" i="13"/>
  <c r="P7936" i="13"/>
  <c r="O7936" i="13"/>
  <c r="P7920" i="13"/>
  <c r="O7920" i="13"/>
  <c r="P7904" i="13"/>
  <c r="O7904" i="13"/>
  <c r="P7888" i="13"/>
  <c r="O7888" i="13"/>
  <c r="P7872" i="13"/>
  <c r="O7872" i="13"/>
  <c r="P7856" i="13"/>
  <c r="O7856" i="13"/>
  <c r="P7840" i="13"/>
  <c r="O7840" i="13"/>
  <c r="P7824" i="13"/>
  <c r="O7824" i="13"/>
  <c r="P7808" i="13"/>
  <c r="O7808" i="13"/>
  <c r="P7792" i="13"/>
  <c r="O7792" i="13"/>
  <c r="P7776" i="13"/>
  <c r="O7776" i="13"/>
  <c r="P7760" i="13"/>
  <c r="O7760" i="13"/>
  <c r="P7744" i="13"/>
  <c r="O7744" i="13"/>
  <c r="P7728" i="13"/>
  <c r="O7728" i="13"/>
  <c r="P7712" i="13"/>
  <c r="O7712" i="13"/>
  <c r="P7696" i="13"/>
  <c r="O7696" i="13"/>
  <c r="P7680" i="13"/>
  <c r="O7680" i="13"/>
  <c r="P7664" i="13"/>
  <c r="O7664" i="13"/>
  <c r="P7648" i="13"/>
  <c r="O7648" i="13"/>
  <c r="P7632" i="13"/>
  <c r="O7632" i="13"/>
  <c r="P7616" i="13"/>
  <c r="O7616" i="13"/>
  <c r="P7600" i="13"/>
  <c r="O7600" i="13"/>
  <c r="P7584" i="13"/>
  <c r="O7584" i="13"/>
  <c r="P7568" i="13"/>
  <c r="O7568" i="13"/>
  <c r="P7552" i="13"/>
  <c r="O7552" i="13"/>
  <c r="P7536" i="13"/>
  <c r="O7536" i="13"/>
  <c r="P7520" i="13"/>
  <c r="O7520" i="13"/>
  <c r="P7504" i="13"/>
  <c r="O7504" i="13"/>
  <c r="P7488" i="13"/>
  <c r="O7488" i="13"/>
  <c r="P7472" i="13"/>
  <c r="O7472" i="13"/>
  <c r="P7456" i="13"/>
  <c r="O7456" i="13"/>
  <c r="P7440" i="13"/>
  <c r="O7440" i="13"/>
  <c r="P7424" i="13"/>
  <c r="O7424" i="13"/>
  <c r="P7408" i="13"/>
  <c r="O7408" i="13"/>
  <c r="P7392" i="13"/>
  <c r="O7392" i="13"/>
  <c r="P7376" i="13"/>
  <c r="O7376" i="13"/>
  <c r="P7360" i="13"/>
  <c r="O7360" i="13"/>
  <c r="P7344" i="13"/>
  <c r="O7344" i="13"/>
  <c r="P7328" i="13"/>
  <c r="O7328" i="13"/>
  <c r="P7312" i="13"/>
  <c r="O7312" i="13"/>
  <c r="P7296" i="13"/>
  <c r="O7296" i="13"/>
  <c r="P7280" i="13"/>
  <c r="O7280" i="13"/>
  <c r="P7264" i="13"/>
  <c r="O7264" i="13"/>
  <c r="P7248" i="13"/>
  <c r="O7248" i="13"/>
  <c r="P7232" i="13"/>
  <c r="O7232" i="13"/>
  <c r="P7216" i="13"/>
  <c r="O7216" i="13"/>
  <c r="P7200" i="13"/>
  <c r="O7200" i="13"/>
  <c r="P7184" i="13"/>
  <c r="O7184" i="13"/>
  <c r="P7168" i="13"/>
  <c r="O7168" i="13"/>
  <c r="P7152" i="13"/>
  <c r="O7152" i="13"/>
  <c r="P7136" i="13"/>
  <c r="O7136" i="13"/>
  <c r="P7120" i="13"/>
  <c r="O7120" i="13"/>
  <c r="P7104" i="13"/>
  <c r="O7104" i="13"/>
  <c r="P7088" i="13"/>
  <c r="O7088" i="13"/>
  <c r="P7072" i="13"/>
  <c r="O7072" i="13"/>
  <c r="P7056" i="13"/>
  <c r="O7056" i="13"/>
  <c r="P7040" i="13"/>
  <c r="O7040" i="13"/>
  <c r="P7024" i="13"/>
  <c r="O7024" i="13"/>
  <c r="P7008" i="13"/>
  <c r="O7008" i="13"/>
  <c r="P6992" i="13"/>
  <c r="O6992" i="13"/>
  <c r="P6976" i="13"/>
  <c r="O6976" i="13"/>
  <c r="P6960" i="13"/>
  <c r="O6960" i="13"/>
  <c r="P6944" i="13"/>
  <c r="O6944" i="13"/>
  <c r="P6928" i="13"/>
  <c r="O6928" i="13"/>
  <c r="P6912" i="13"/>
  <c r="O6912" i="13"/>
  <c r="P6896" i="13"/>
  <c r="O6896" i="13"/>
  <c r="P6880" i="13"/>
  <c r="O6880" i="13"/>
  <c r="P6864" i="13"/>
  <c r="O6864" i="13"/>
  <c r="P6848" i="13"/>
  <c r="O6848" i="13"/>
  <c r="P6832" i="13"/>
  <c r="O6832" i="13"/>
  <c r="P6816" i="13"/>
  <c r="O6816" i="13"/>
  <c r="P6800" i="13"/>
  <c r="O6800" i="13"/>
  <c r="P6784" i="13"/>
  <c r="O6784" i="13"/>
  <c r="P6768" i="13"/>
  <c r="O6768" i="13"/>
  <c r="P6752" i="13"/>
  <c r="O6752" i="13"/>
  <c r="P6736" i="13"/>
  <c r="O6736" i="13"/>
  <c r="P6720" i="13"/>
  <c r="O6720" i="13"/>
  <c r="P6704" i="13"/>
  <c r="O6704" i="13"/>
  <c r="P6688" i="13"/>
  <c r="O6688" i="13"/>
  <c r="P6672" i="13"/>
  <c r="O6672" i="13"/>
  <c r="P6656" i="13"/>
  <c r="O6656" i="13"/>
  <c r="P6640" i="13"/>
  <c r="O6640" i="13"/>
  <c r="P6624" i="13"/>
  <c r="O6624" i="13"/>
  <c r="P6608" i="13"/>
  <c r="O6608" i="13"/>
  <c r="P6592" i="13"/>
  <c r="O6592" i="13"/>
  <c r="P6576" i="13"/>
  <c r="O6576" i="13"/>
  <c r="P6560" i="13"/>
  <c r="O6560" i="13"/>
  <c r="P6544" i="13"/>
  <c r="O6544" i="13"/>
  <c r="P6528" i="13"/>
  <c r="O6528" i="13"/>
  <c r="P6512" i="13"/>
  <c r="O6512" i="13"/>
  <c r="P6496" i="13"/>
  <c r="O6496" i="13"/>
  <c r="P6480" i="13"/>
  <c r="O6480" i="13"/>
  <c r="P6464" i="13"/>
  <c r="O6464" i="13"/>
  <c r="P6448" i="13"/>
  <c r="O6448" i="13"/>
  <c r="P6432" i="13"/>
  <c r="O6432" i="13"/>
  <c r="P6416" i="13"/>
  <c r="O6416" i="13"/>
  <c r="P6400" i="13"/>
  <c r="O6400" i="13"/>
  <c r="P6384" i="13"/>
  <c r="O6384" i="13"/>
  <c r="P6368" i="13"/>
  <c r="O6368" i="13"/>
  <c r="P6352" i="13"/>
  <c r="O6352" i="13"/>
  <c r="P6336" i="13"/>
  <c r="O6336" i="13"/>
  <c r="P6320" i="13"/>
  <c r="O6320" i="13"/>
  <c r="P6304" i="13"/>
  <c r="O6304" i="13"/>
  <c r="P6288" i="13"/>
  <c r="O6288" i="13"/>
  <c r="P6272" i="13"/>
  <c r="O6272" i="13"/>
  <c r="P6256" i="13"/>
  <c r="O6256" i="13"/>
  <c r="P6240" i="13"/>
  <c r="O6240" i="13"/>
  <c r="P6224" i="13"/>
  <c r="O6224" i="13"/>
  <c r="P6208" i="13"/>
  <c r="O6208" i="13"/>
  <c r="P6192" i="13"/>
  <c r="O6192" i="13"/>
  <c r="P6176" i="13"/>
  <c r="O6176" i="13"/>
  <c r="P6160" i="13"/>
  <c r="O6160" i="13"/>
  <c r="P6144" i="13"/>
  <c r="O6144" i="13"/>
  <c r="P6128" i="13"/>
  <c r="O6128" i="13"/>
  <c r="P6112" i="13"/>
  <c r="O6112" i="13"/>
  <c r="P6096" i="13"/>
  <c r="O6096" i="13"/>
  <c r="P6080" i="13"/>
  <c r="O6080" i="13"/>
  <c r="P6064" i="13"/>
  <c r="O6064" i="13"/>
  <c r="P6048" i="13"/>
  <c r="O6048" i="13"/>
  <c r="P6032" i="13"/>
  <c r="O6032" i="13"/>
  <c r="P6016" i="13"/>
  <c r="O6016" i="13"/>
  <c r="P6000" i="13"/>
  <c r="O6000" i="13"/>
  <c r="P5984" i="13"/>
  <c r="O5984" i="13"/>
  <c r="P5968" i="13"/>
  <c r="O5968" i="13"/>
  <c r="P5952" i="13"/>
  <c r="O5952" i="13"/>
  <c r="P5936" i="13"/>
  <c r="O5936" i="13"/>
  <c r="P5920" i="13"/>
  <c r="O5920" i="13"/>
  <c r="P5904" i="13"/>
  <c r="O5904" i="13"/>
  <c r="P5888" i="13"/>
  <c r="O5888" i="13"/>
  <c r="P5872" i="13"/>
  <c r="O5872" i="13"/>
  <c r="P5856" i="13"/>
  <c r="O5856" i="13"/>
  <c r="P5840" i="13"/>
  <c r="O5840" i="13"/>
  <c r="P5824" i="13"/>
  <c r="O5824" i="13"/>
  <c r="P5808" i="13"/>
  <c r="O5808" i="13"/>
  <c r="P5792" i="13"/>
  <c r="O5792" i="13"/>
  <c r="P5776" i="13"/>
  <c r="O5776" i="13"/>
  <c r="P5760" i="13"/>
  <c r="O5760" i="13"/>
  <c r="P5744" i="13"/>
  <c r="O5744" i="13"/>
  <c r="P5728" i="13"/>
  <c r="O5728" i="13"/>
  <c r="P5712" i="13"/>
  <c r="O5712" i="13"/>
  <c r="P5696" i="13"/>
  <c r="O5696" i="13"/>
  <c r="P5680" i="13"/>
  <c r="O5680" i="13"/>
  <c r="P5648" i="13"/>
  <c r="O5648" i="13"/>
  <c r="P5632" i="13"/>
  <c r="O5632" i="13"/>
  <c r="P5616" i="13"/>
  <c r="O5616" i="13"/>
  <c r="P5584" i="13"/>
  <c r="O5584" i="13"/>
  <c r="P5568" i="13"/>
  <c r="O5568" i="13"/>
  <c r="P5552" i="13"/>
  <c r="O5552" i="13"/>
  <c r="P5520" i="13"/>
  <c r="O5520" i="13"/>
  <c r="P5504" i="13"/>
  <c r="O5504" i="13"/>
  <c r="P5488" i="13"/>
  <c r="O5488" i="13"/>
  <c r="P5456" i="13"/>
  <c r="O5456" i="13"/>
  <c r="P5440" i="13"/>
  <c r="O5440" i="13"/>
  <c r="P5424" i="13"/>
  <c r="O5424" i="13"/>
  <c r="P5392" i="13"/>
  <c r="O5392" i="13"/>
  <c r="P5376" i="13"/>
  <c r="O5376" i="13"/>
  <c r="P5360" i="13"/>
  <c r="O5360" i="13"/>
  <c r="P5328" i="13"/>
  <c r="O5328" i="13"/>
  <c r="P5312" i="13"/>
  <c r="O5312" i="13"/>
  <c r="P5296" i="13"/>
  <c r="O5296" i="13"/>
  <c r="P5264" i="13"/>
  <c r="O5264" i="13"/>
  <c r="P5248" i="13"/>
  <c r="O5248" i="13"/>
  <c r="P5232" i="13"/>
  <c r="O5232" i="13"/>
  <c r="P5200" i="13"/>
  <c r="O5200" i="13"/>
  <c r="P5184" i="13"/>
  <c r="O5184" i="13"/>
  <c r="P5168" i="13"/>
  <c r="O5168" i="13"/>
  <c r="P5136" i="13"/>
  <c r="O5136" i="13"/>
  <c r="P5120" i="13"/>
  <c r="O5120" i="13"/>
  <c r="P5104" i="13"/>
  <c r="O5104" i="13"/>
  <c r="P5072" i="13"/>
  <c r="O5072" i="13"/>
  <c r="P5056" i="13"/>
  <c r="O5056" i="13"/>
  <c r="P5040" i="13"/>
  <c r="O5040" i="13"/>
  <c r="P5008" i="13"/>
  <c r="O5008" i="13"/>
  <c r="P4992" i="13"/>
  <c r="O4992" i="13"/>
  <c r="P4976" i="13"/>
  <c r="O4976" i="13"/>
  <c r="P4944" i="13"/>
  <c r="O4944" i="13"/>
  <c r="P4928" i="13"/>
  <c r="O4928" i="13"/>
  <c r="P4912" i="13"/>
  <c r="O4912" i="13"/>
  <c r="P4880" i="13"/>
  <c r="O4880" i="13"/>
  <c r="P4864" i="13"/>
  <c r="O4864" i="13"/>
  <c r="P4848" i="13"/>
  <c r="O4848" i="13"/>
  <c r="P4816" i="13"/>
  <c r="O4816" i="13"/>
  <c r="P4800" i="13"/>
  <c r="O4800" i="13"/>
  <c r="P4784" i="13"/>
  <c r="O4784" i="13"/>
  <c r="P4752" i="13"/>
  <c r="O4752" i="13"/>
  <c r="P8762" i="13"/>
  <c r="O8762" i="13"/>
  <c r="P8746" i="13"/>
  <c r="O8746" i="13"/>
  <c r="P8730" i="13"/>
  <c r="O8730" i="13"/>
  <c r="P8714" i="13"/>
  <c r="O8714" i="13"/>
  <c r="P8698" i="13"/>
  <c r="O8698" i="13"/>
  <c r="P8682" i="13"/>
  <c r="O8682" i="13"/>
  <c r="P8666" i="13"/>
  <c r="O8666" i="13"/>
  <c r="P8650" i="13"/>
  <c r="O8650" i="13"/>
  <c r="P8634" i="13"/>
  <c r="O8634" i="13"/>
  <c r="P8618" i="13"/>
  <c r="O8618" i="13"/>
  <c r="P8602" i="13"/>
  <c r="O8602" i="13"/>
  <c r="P8586" i="13"/>
  <c r="O8586" i="13"/>
  <c r="P8570" i="13"/>
  <c r="O8570" i="13"/>
  <c r="P8554" i="13"/>
  <c r="O8554" i="13"/>
  <c r="P8538" i="13"/>
  <c r="O8538" i="13"/>
  <c r="P8522" i="13"/>
  <c r="O8522" i="13"/>
  <c r="P8506" i="13"/>
  <c r="O8506" i="13"/>
  <c r="P8490" i="13"/>
  <c r="O8490" i="13"/>
  <c r="P8474" i="13"/>
  <c r="O8474" i="13"/>
  <c r="P8458" i="13"/>
  <c r="O8458" i="13"/>
  <c r="P8442" i="13"/>
  <c r="O8442" i="13"/>
  <c r="P8426" i="13"/>
  <c r="O8426" i="13"/>
  <c r="P8410" i="13"/>
  <c r="O8410" i="13"/>
  <c r="P8394" i="13"/>
  <c r="O8394" i="13"/>
  <c r="P8378" i="13"/>
  <c r="O8378" i="13"/>
  <c r="P8362" i="13"/>
  <c r="O8362" i="13"/>
  <c r="P8346" i="13"/>
  <c r="O8346" i="13"/>
  <c r="P8330" i="13"/>
  <c r="O8330" i="13"/>
  <c r="P8314" i="13"/>
  <c r="O8314" i="13"/>
  <c r="P8298" i="13"/>
  <c r="O8298" i="13"/>
  <c r="P8282" i="13"/>
  <c r="O8282" i="13"/>
  <c r="P8266" i="13"/>
  <c r="O8266" i="13"/>
  <c r="P8250" i="13"/>
  <c r="O8250" i="13"/>
  <c r="P8234" i="13"/>
  <c r="O8234" i="13"/>
  <c r="P8218" i="13"/>
  <c r="O8218" i="13"/>
  <c r="P8202" i="13"/>
  <c r="O8202" i="13"/>
  <c r="P8186" i="13"/>
  <c r="O8186" i="13"/>
  <c r="P8170" i="13"/>
  <c r="O8170" i="13"/>
  <c r="P8154" i="13"/>
  <c r="O8154" i="13"/>
  <c r="P8138" i="13"/>
  <c r="O8138" i="13"/>
  <c r="P8122" i="13"/>
  <c r="O8122" i="13"/>
  <c r="P8106" i="13"/>
  <c r="O8106" i="13"/>
  <c r="P8090" i="13"/>
  <c r="O8090" i="13"/>
  <c r="P8074" i="13"/>
  <c r="O8074" i="13"/>
  <c r="P8058" i="13"/>
  <c r="O8058" i="13"/>
  <c r="P8042" i="13"/>
  <c r="O8042" i="13"/>
  <c r="P8026" i="13"/>
  <c r="O8026" i="13"/>
  <c r="P8010" i="13"/>
  <c r="O8010" i="13"/>
  <c r="P7994" i="13"/>
  <c r="O7994" i="13"/>
  <c r="P7978" i="13"/>
  <c r="O7978" i="13"/>
  <c r="P7962" i="13"/>
  <c r="O7962" i="13"/>
  <c r="P7946" i="13"/>
  <c r="O7946" i="13"/>
  <c r="P7930" i="13"/>
  <c r="O7930" i="13"/>
  <c r="P7914" i="13"/>
  <c r="O7914" i="13"/>
  <c r="P7898" i="13"/>
  <c r="O7898" i="13"/>
  <c r="P7882" i="13"/>
  <c r="O7882" i="13"/>
  <c r="P7866" i="13"/>
  <c r="O7866" i="13"/>
  <c r="P7850" i="13"/>
  <c r="O7850" i="13"/>
  <c r="P7834" i="13"/>
  <c r="O7834" i="13"/>
  <c r="P7818" i="13"/>
  <c r="O7818" i="13"/>
  <c r="P7802" i="13"/>
  <c r="O7802" i="13"/>
  <c r="P7786" i="13"/>
  <c r="O7786" i="13"/>
  <c r="P7770" i="13"/>
  <c r="O7770" i="13"/>
  <c r="P7754" i="13"/>
  <c r="O7754" i="13"/>
  <c r="P7738" i="13"/>
  <c r="O7738" i="13"/>
  <c r="P7722" i="13"/>
  <c r="O7722" i="13"/>
  <c r="P7706" i="13"/>
  <c r="O7706" i="13"/>
  <c r="P7690" i="13"/>
  <c r="O7690" i="13"/>
  <c r="P7674" i="13"/>
  <c r="O7674" i="13"/>
  <c r="P7658" i="13"/>
  <c r="O7658" i="13"/>
  <c r="P7642" i="13"/>
  <c r="O7642" i="13"/>
  <c r="P7626" i="13"/>
  <c r="O7626" i="13"/>
  <c r="P7610" i="13"/>
  <c r="O7610" i="13"/>
  <c r="P7594" i="13"/>
  <c r="O7594" i="13"/>
  <c r="P7578" i="13"/>
  <c r="O7578" i="13"/>
  <c r="P7562" i="13"/>
  <c r="O7562" i="13"/>
  <c r="P7546" i="13"/>
  <c r="O7546" i="13"/>
  <c r="P7530" i="13"/>
  <c r="O7530" i="13"/>
  <c r="P7514" i="13"/>
  <c r="O7514" i="13"/>
  <c r="P7498" i="13"/>
  <c r="O7498" i="13"/>
  <c r="P7482" i="13"/>
  <c r="O7482" i="13"/>
  <c r="P7466" i="13"/>
  <c r="O7466" i="13"/>
  <c r="P7450" i="13"/>
  <c r="O7450" i="13"/>
  <c r="P7434" i="13"/>
  <c r="O7434" i="13"/>
  <c r="P7418" i="13"/>
  <c r="O7418" i="13"/>
  <c r="P7402" i="13"/>
  <c r="O7402" i="13"/>
  <c r="P7386" i="13"/>
  <c r="O7386" i="13"/>
  <c r="P7370" i="13"/>
  <c r="O7370" i="13"/>
  <c r="P7354" i="13"/>
  <c r="O7354" i="13"/>
  <c r="P7338" i="13"/>
  <c r="O7338" i="13"/>
  <c r="P7322" i="13"/>
  <c r="O7322" i="13"/>
  <c r="P7306" i="13"/>
  <c r="O7306" i="13"/>
  <c r="P7290" i="13"/>
  <c r="O7290" i="13"/>
  <c r="P7274" i="13"/>
  <c r="O7274" i="13"/>
  <c r="P7258" i="13"/>
  <c r="O7258" i="13"/>
  <c r="P7242" i="13"/>
  <c r="O7242" i="13"/>
  <c r="P7226" i="13"/>
  <c r="O7226" i="13"/>
  <c r="P7210" i="13"/>
  <c r="O7210" i="13"/>
  <c r="P7194" i="13"/>
  <c r="O7194" i="13"/>
  <c r="P7178" i="13"/>
  <c r="O7178" i="13"/>
  <c r="P7162" i="13"/>
  <c r="O7162" i="13"/>
  <c r="P7146" i="13"/>
  <c r="O7146" i="13"/>
  <c r="P7130" i="13"/>
  <c r="O7130" i="13"/>
  <c r="P7114" i="13"/>
  <c r="O7114" i="13"/>
  <c r="P7098" i="13"/>
  <c r="O7098" i="13"/>
  <c r="P7082" i="13"/>
  <c r="O7082" i="13"/>
  <c r="P7066" i="13"/>
  <c r="O7066" i="13"/>
  <c r="P7050" i="13"/>
  <c r="O7050" i="13"/>
  <c r="P7034" i="13"/>
  <c r="O7034" i="13"/>
  <c r="P7018" i="13"/>
  <c r="O7018" i="13"/>
  <c r="P7002" i="13"/>
  <c r="O7002" i="13"/>
  <c r="P6986" i="13"/>
  <c r="O6986" i="13"/>
  <c r="P6970" i="13"/>
  <c r="O6970" i="13"/>
  <c r="P6954" i="13"/>
  <c r="O6954" i="13"/>
  <c r="P6938" i="13"/>
  <c r="O6938" i="13"/>
  <c r="P6922" i="13"/>
  <c r="O6922" i="13"/>
  <c r="P6906" i="13"/>
  <c r="O6906" i="13"/>
  <c r="P6890" i="13"/>
  <c r="O6890" i="13"/>
  <c r="P6874" i="13"/>
  <c r="O6874" i="13"/>
  <c r="P6858" i="13"/>
  <c r="O6858" i="13"/>
  <c r="P6842" i="13"/>
  <c r="O6842" i="13"/>
  <c r="P6826" i="13"/>
  <c r="O6826" i="13"/>
  <c r="P6810" i="13"/>
  <c r="O6810" i="13"/>
  <c r="P6794" i="13"/>
  <c r="O6794" i="13"/>
  <c r="P6778" i="13"/>
  <c r="O6778" i="13"/>
  <c r="P6762" i="13"/>
  <c r="O6762" i="13"/>
  <c r="P6746" i="13"/>
  <c r="O6746" i="13"/>
  <c r="P6730" i="13"/>
  <c r="O6730" i="13"/>
  <c r="P6714" i="13"/>
  <c r="O6714" i="13"/>
  <c r="P6698" i="13"/>
  <c r="O6698" i="13"/>
  <c r="P6682" i="13"/>
  <c r="O6682" i="13"/>
  <c r="P6666" i="13"/>
  <c r="O6666" i="13"/>
  <c r="P6650" i="13"/>
  <c r="O6650" i="13"/>
  <c r="P6634" i="13"/>
  <c r="O6634" i="13"/>
  <c r="P6618" i="13"/>
  <c r="O6618" i="13"/>
  <c r="P6602" i="13"/>
  <c r="O6602" i="13"/>
  <c r="P6586" i="13"/>
  <c r="O6586" i="13"/>
  <c r="P6570" i="13"/>
  <c r="O6570" i="13"/>
  <c r="P6554" i="13"/>
  <c r="O6554" i="13"/>
  <c r="P6538" i="13"/>
  <c r="O6538" i="13"/>
  <c r="P6522" i="13"/>
  <c r="O6522" i="13"/>
  <c r="P6506" i="13"/>
  <c r="O6506" i="13"/>
  <c r="P6490" i="13"/>
  <c r="O6490" i="13"/>
  <c r="P6474" i="13"/>
  <c r="O6474" i="13"/>
  <c r="P6458" i="13"/>
  <c r="O6458" i="13"/>
  <c r="P6442" i="13"/>
  <c r="O6442" i="13"/>
  <c r="P6426" i="13"/>
  <c r="O6426" i="13"/>
  <c r="P6410" i="13"/>
  <c r="O6410" i="13"/>
  <c r="P6394" i="13"/>
  <c r="O6394" i="13"/>
  <c r="P6378" i="13"/>
  <c r="O6378" i="13"/>
  <c r="P6362" i="13"/>
  <c r="O6362" i="13"/>
  <c r="P6346" i="13"/>
  <c r="O6346" i="13"/>
  <c r="P6330" i="13"/>
  <c r="O6330" i="13"/>
  <c r="P6314" i="13"/>
  <c r="O6314" i="13"/>
  <c r="P6298" i="13"/>
  <c r="O6298" i="13"/>
  <c r="P6282" i="13"/>
  <c r="O6282" i="13"/>
  <c r="P6266" i="13"/>
  <c r="O6266" i="13"/>
  <c r="P6250" i="13"/>
  <c r="O6250" i="13"/>
  <c r="P6234" i="13"/>
  <c r="O6234" i="13"/>
  <c r="P6218" i="13"/>
  <c r="O6218" i="13"/>
  <c r="P6202" i="13"/>
  <c r="O6202" i="13"/>
  <c r="P6186" i="13"/>
  <c r="O6186" i="13"/>
  <c r="P6170" i="13"/>
  <c r="O6170" i="13"/>
  <c r="P6154" i="13"/>
  <c r="O6154" i="13"/>
  <c r="P6138" i="13"/>
  <c r="O6138" i="13"/>
  <c r="P6122" i="13"/>
  <c r="O6122" i="13"/>
  <c r="P6106" i="13"/>
  <c r="O6106" i="13"/>
  <c r="P6090" i="13"/>
  <c r="O6090" i="13"/>
  <c r="P6074" i="13"/>
  <c r="O6074" i="13"/>
  <c r="P6058" i="13"/>
  <c r="O6058" i="13"/>
  <c r="P6042" i="13"/>
  <c r="O6042" i="13"/>
  <c r="P6026" i="13"/>
  <c r="O6026" i="13"/>
  <c r="P6010" i="13"/>
  <c r="O6010" i="13"/>
  <c r="P5994" i="13"/>
  <c r="O5994" i="13"/>
  <c r="P5978" i="13"/>
  <c r="O5978" i="13"/>
  <c r="P5962" i="13"/>
  <c r="O5962" i="13"/>
  <c r="P5946" i="13"/>
  <c r="O5946" i="13"/>
  <c r="P5930" i="13"/>
  <c r="O5930" i="13"/>
  <c r="P5914" i="13"/>
  <c r="O5914" i="13"/>
  <c r="P5898" i="13"/>
  <c r="O5898" i="13"/>
  <c r="P5882" i="13"/>
  <c r="O5882" i="13"/>
  <c r="P5866" i="13"/>
  <c r="O5866" i="13"/>
  <c r="P5850" i="13"/>
  <c r="O5850" i="13"/>
  <c r="P5834" i="13"/>
  <c r="O5834" i="13"/>
  <c r="P5818" i="13"/>
  <c r="O5818" i="13"/>
  <c r="P5802" i="13"/>
  <c r="O5802" i="13"/>
  <c r="P5786" i="13"/>
  <c r="O5786" i="13"/>
  <c r="P5770" i="13"/>
  <c r="O5770" i="13"/>
  <c r="P5754" i="13"/>
  <c r="O5754" i="13"/>
  <c r="P5738" i="13"/>
  <c r="O5738" i="13"/>
  <c r="P5722" i="13"/>
  <c r="O5722" i="13"/>
  <c r="P5706" i="13"/>
  <c r="O5706" i="13"/>
  <c r="P5690" i="13"/>
  <c r="O5690" i="13"/>
  <c r="P5674" i="13"/>
  <c r="O5674" i="13"/>
  <c r="P5658" i="13"/>
  <c r="O5658" i="13"/>
  <c r="P5642" i="13"/>
  <c r="O5642" i="13"/>
  <c r="P5626" i="13"/>
  <c r="O5626" i="13"/>
  <c r="P5610" i="13"/>
  <c r="O5610" i="13"/>
  <c r="P5594" i="13"/>
  <c r="O5594" i="13"/>
  <c r="P5578" i="13"/>
  <c r="O5578" i="13"/>
  <c r="P5562" i="13"/>
  <c r="O5562" i="13"/>
  <c r="P5546" i="13"/>
  <c r="O5546" i="13"/>
  <c r="P5530" i="13"/>
  <c r="O5530" i="13"/>
  <c r="P5514" i="13"/>
  <c r="O5514" i="13"/>
  <c r="P5498" i="13"/>
  <c r="O5498" i="13"/>
  <c r="P5482" i="13"/>
  <c r="O5482" i="13"/>
  <c r="P5466" i="13"/>
  <c r="O5466" i="13"/>
  <c r="P5450" i="13"/>
  <c r="O5450" i="13"/>
  <c r="P5434" i="13"/>
  <c r="O5434" i="13"/>
  <c r="P5418" i="13"/>
  <c r="O5418" i="13"/>
  <c r="P5402" i="13"/>
  <c r="O5402" i="13"/>
  <c r="P5386" i="13"/>
  <c r="O5386" i="13"/>
  <c r="P5370" i="13"/>
  <c r="O5370" i="13"/>
  <c r="P5354" i="13"/>
  <c r="O5354" i="13"/>
  <c r="P5338" i="13"/>
  <c r="O5338" i="13"/>
  <c r="P5322" i="13"/>
  <c r="O5322" i="13"/>
  <c r="P5306" i="13"/>
  <c r="O5306" i="13"/>
  <c r="P5290" i="13"/>
  <c r="O5290" i="13"/>
  <c r="P5274" i="13"/>
  <c r="O5274" i="13"/>
  <c r="P5258" i="13"/>
  <c r="O5258" i="13"/>
  <c r="P5242" i="13"/>
  <c r="O5242" i="13"/>
  <c r="P5226" i="13"/>
  <c r="O5226" i="13"/>
  <c r="P5210" i="13"/>
  <c r="O5210" i="13"/>
  <c r="P5194" i="13"/>
  <c r="O5194" i="13"/>
  <c r="P5178" i="13"/>
  <c r="O5178" i="13"/>
  <c r="P5162" i="13"/>
  <c r="O5162" i="13"/>
  <c r="P5146" i="13"/>
  <c r="O5146" i="13"/>
  <c r="P5130" i="13"/>
  <c r="O5130" i="13"/>
  <c r="P5114" i="13"/>
  <c r="O5114" i="13"/>
  <c r="P5098" i="13"/>
  <c r="O5098" i="13"/>
  <c r="P5082" i="13"/>
  <c r="O5082" i="13"/>
  <c r="P5066" i="13"/>
  <c r="O5066" i="13"/>
  <c r="P5050" i="13"/>
  <c r="O5050" i="13"/>
  <c r="P5034" i="13"/>
  <c r="O5034" i="13"/>
  <c r="P5018" i="13"/>
  <c r="O5018" i="13"/>
  <c r="P5002" i="13"/>
  <c r="O5002" i="13"/>
  <c r="P4986" i="13"/>
  <c r="O4986" i="13"/>
  <c r="P4970" i="13"/>
  <c r="O4970" i="13"/>
  <c r="P4954" i="13"/>
  <c r="O4954" i="13"/>
  <c r="P4938" i="13"/>
  <c r="O4938" i="13"/>
  <c r="P4922" i="13"/>
  <c r="O4922" i="13"/>
  <c r="P4906" i="13"/>
  <c r="O4906" i="13"/>
  <c r="P4890" i="13"/>
  <c r="O4890" i="13"/>
  <c r="P4874" i="13"/>
  <c r="O4874" i="13"/>
  <c r="P4858" i="13"/>
  <c r="O4858" i="13"/>
  <c r="P4842" i="13"/>
  <c r="O4842" i="13"/>
  <c r="P4826" i="13"/>
  <c r="O4826" i="13"/>
  <c r="P4810" i="13"/>
  <c r="O4810" i="13"/>
  <c r="P4794" i="13"/>
  <c r="O4794" i="13"/>
  <c r="P4778" i="13"/>
  <c r="O4778" i="13"/>
  <c r="P4762" i="13"/>
  <c r="O4762" i="13"/>
  <c r="P4746" i="13"/>
  <c r="O4746" i="13"/>
  <c r="P4730" i="13"/>
  <c r="O4730" i="13"/>
  <c r="P4714" i="13"/>
  <c r="O4714" i="13"/>
  <c r="P4698" i="13"/>
  <c r="O4698" i="13"/>
  <c r="P4682" i="13"/>
  <c r="O4682" i="13"/>
  <c r="P4666" i="13"/>
  <c r="O4666" i="13"/>
  <c r="P4650" i="13"/>
  <c r="O4650" i="13"/>
  <c r="P4634" i="13"/>
  <c r="O4634" i="13"/>
  <c r="P4618" i="13"/>
  <c r="O4618" i="13"/>
  <c r="P4602" i="13"/>
  <c r="O4602" i="13"/>
  <c r="P4586" i="13"/>
  <c r="O4586" i="13"/>
  <c r="P4570" i="13"/>
  <c r="O4570" i="13"/>
  <c r="P4554" i="13"/>
  <c r="O4554" i="13"/>
  <c r="P4538" i="13"/>
  <c r="O4538" i="13"/>
  <c r="P4522" i="13"/>
  <c r="O4522" i="13"/>
  <c r="P4506" i="13"/>
  <c r="O4506" i="13"/>
  <c r="P4490" i="13"/>
  <c r="O4490" i="13"/>
  <c r="P4474" i="13"/>
  <c r="O4474" i="13"/>
  <c r="P4458" i="13"/>
  <c r="O4458" i="13"/>
  <c r="P4442" i="13"/>
  <c r="O4442" i="13"/>
  <c r="P4426" i="13"/>
  <c r="O4426" i="13"/>
  <c r="P4410" i="13"/>
  <c r="O4410" i="13"/>
  <c r="P4394" i="13"/>
  <c r="O4394" i="13"/>
  <c r="P4378" i="13"/>
  <c r="O4378" i="13"/>
  <c r="P4362" i="13"/>
  <c r="O4362" i="13"/>
  <c r="P4346" i="13"/>
  <c r="O4346" i="13"/>
  <c r="P4330" i="13"/>
  <c r="O4330" i="13"/>
  <c r="P4314" i="13"/>
  <c r="O4314" i="13"/>
  <c r="P4298" i="13"/>
  <c r="O4298" i="13"/>
  <c r="P4282" i="13"/>
  <c r="O4282" i="13"/>
  <c r="P4266" i="13"/>
  <c r="O4266" i="13"/>
  <c r="P4250" i="13"/>
  <c r="O4250" i="13"/>
  <c r="P4234" i="13"/>
  <c r="O4234" i="13"/>
  <c r="P4218" i="13"/>
  <c r="O4218" i="13"/>
  <c r="P4202" i="13"/>
  <c r="O4202" i="13"/>
  <c r="P4186" i="13"/>
  <c r="O4186" i="13"/>
  <c r="P4170" i="13"/>
  <c r="O4170" i="13"/>
  <c r="P4154" i="13"/>
  <c r="O4154" i="13"/>
  <c r="P4138" i="13"/>
  <c r="O4138" i="13"/>
  <c r="P4122" i="13"/>
  <c r="O4122" i="13"/>
  <c r="P4106" i="13"/>
  <c r="O4106" i="13"/>
  <c r="P4090" i="13"/>
  <c r="O4090" i="13"/>
  <c r="P4074" i="13"/>
  <c r="O4074" i="13"/>
  <c r="P4058" i="13"/>
  <c r="O4058" i="13"/>
  <c r="P4042" i="13"/>
  <c r="O4042" i="13"/>
  <c r="P4026" i="13"/>
  <c r="O4026" i="13"/>
  <c r="P4010" i="13"/>
  <c r="O4010" i="13"/>
  <c r="P3994" i="13"/>
  <c r="O3994" i="13"/>
  <c r="P3978" i="13"/>
  <c r="O3978" i="13"/>
  <c r="P3962" i="13"/>
  <c r="O3962" i="13"/>
  <c r="P3946" i="13"/>
  <c r="O3946" i="13"/>
  <c r="P3930" i="13"/>
  <c r="O3930" i="13"/>
  <c r="P3914" i="13"/>
  <c r="O3914" i="13"/>
  <c r="P3898" i="13"/>
  <c r="O3898" i="13"/>
  <c r="P3882" i="13"/>
  <c r="O3882" i="13"/>
  <c r="P3866" i="13"/>
  <c r="O3866" i="13"/>
  <c r="P3850" i="13"/>
  <c r="O3850" i="13"/>
  <c r="P3834" i="13"/>
  <c r="O3834" i="13"/>
  <c r="P3818" i="13"/>
  <c r="O3818" i="13"/>
  <c r="P3802" i="13"/>
  <c r="O3802" i="13"/>
  <c r="P3786" i="13"/>
  <c r="O3786" i="13"/>
  <c r="P3770" i="13"/>
  <c r="O3770" i="13"/>
  <c r="P3754" i="13"/>
  <c r="O3754" i="13"/>
  <c r="P3738" i="13"/>
  <c r="O3738" i="13"/>
  <c r="P3722" i="13"/>
  <c r="O3722" i="13"/>
  <c r="P3706" i="13"/>
  <c r="O3706" i="13"/>
  <c r="P3690" i="13"/>
  <c r="O3690" i="13"/>
  <c r="P3674" i="13"/>
  <c r="O3674" i="13"/>
  <c r="P3658" i="13"/>
  <c r="O3658" i="13"/>
  <c r="P3642" i="13"/>
  <c r="O3642" i="13"/>
  <c r="P3626" i="13"/>
  <c r="O3626" i="13"/>
  <c r="P3610" i="13"/>
  <c r="O3610" i="13"/>
  <c r="P3594" i="13"/>
  <c r="O3594" i="13"/>
  <c r="P3578" i="13"/>
  <c r="O3578" i="13"/>
  <c r="P3562" i="13"/>
  <c r="O3562" i="13"/>
  <c r="P3546" i="13"/>
  <c r="O3546" i="13"/>
  <c r="P3530" i="13"/>
  <c r="O3530" i="13"/>
  <c r="P3514" i="13"/>
  <c r="O3514" i="13"/>
  <c r="P3498" i="13"/>
  <c r="O3498" i="13"/>
  <c r="P3482" i="13"/>
  <c r="O3482" i="13"/>
  <c r="P3466" i="13"/>
  <c r="O3466" i="13"/>
  <c r="P3450" i="13"/>
  <c r="O3450" i="13"/>
  <c r="P3434" i="13"/>
  <c r="O3434" i="13"/>
  <c r="P3418" i="13"/>
  <c r="O3418" i="13"/>
  <c r="P3402" i="13"/>
  <c r="O3402" i="13"/>
  <c r="P3386" i="13"/>
  <c r="O3386" i="13"/>
  <c r="P3370" i="13"/>
  <c r="O3370" i="13"/>
  <c r="P3354" i="13"/>
  <c r="O3354" i="13"/>
  <c r="P3338" i="13"/>
  <c r="O3338" i="13"/>
  <c r="P3322" i="13"/>
  <c r="O3322" i="13"/>
  <c r="P3306" i="13"/>
  <c r="O3306" i="13"/>
  <c r="P3290" i="13"/>
  <c r="O3290" i="13"/>
  <c r="P3274" i="13"/>
  <c r="O3274" i="13"/>
  <c r="P3258" i="13"/>
  <c r="O3258" i="13"/>
  <c r="P3242" i="13"/>
  <c r="O3242" i="13"/>
  <c r="P3226" i="13"/>
  <c r="O3226" i="13"/>
  <c r="P3210" i="13"/>
  <c r="O3210" i="13"/>
  <c r="P3194" i="13"/>
  <c r="O3194" i="13"/>
  <c r="P3178" i="13"/>
  <c r="O3178" i="13"/>
  <c r="P3162" i="13"/>
  <c r="O3162" i="13"/>
  <c r="P3146" i="13"/>
  <c r="O3146" i="13"/>
  <c r="P3130" i="13"/>
  <c r="O3130" i="13"/>
  <c r="P3114" i="13"/>
  <c r="O3114" i="13"/>
  <c r="P3098" i="13"/>
  <c r="O3098" i="13"/>
  <c r="P3082" i="13"/>
  <c r="O3082" i="13"/>
  <c r="P3066" i="13"/>
  <c r="O3066" i="13"/>
  <c r="P3050" i="13"/>
  <c r="O3050" i="13"/>
  <c r="P3034" i="13"/>
  <c r="O3034" i="13"/>
  <c r="P3018" i="13"/>
  <c r="O3018" i="13"/>
  <c r="P3002" i="13"/>
  <c r="O3002" i="13"/>
  <c r="P2986" i="13"/>
  <c r="O2986" i="13"/>
  <c r="P2970" i="13"/>
  <c r="O2970" i="13"/>
  <c r="P2954" i="13"/>
  <c r="O2954" i="13"/>
  <c r="P2938" i="13"/>
  <c r="O2938" i="13"/>
  <c r="P2922" i="13"/>
  <c r="O2922" i="13"/>
  <c r="P2906" i="13"/>
  <c r="O2906" i="13"/>
  <c r="P2890" i="13"/>
  <c r="O2890" i="13"/>
  <c r="P2874" i="13"/>
  <c r="O2874" i="13"/>
  <c r="P2858" i="13"/>
  <c r="O2858" i="13"/>
  <c r="P2842" i="13"/>
  <c r="O2842" i="13"/>
  <c r="P2826" i="13"/>
  <c r="O2826" i="13"/>
  <c r="P2810" i="13"/>
  <c r="O2810" i="13"/>
  <c r="P2794" i="13"/>
  <c r="O2794" i="13"/>
  <c r="P2778" i="13"/>
  <c r="O2778" i="13"/>
  <c r="P2762" i="13"/>
  <c r="O2762" i="13"/>
  <c r="P2746" i="13"/>
  <c r="O2746" i="13"/>
  <c r="P2730" i="13"/>
  <c r="O2730" i="13"/>
  <c r="P2714" i="13"/>
  <c r="O2714" i="13"/>
  <c r="P2698" i="13"/>
  <c r="O2698" i="13"/>
  <c r="P2682" i="13"/>
  <c r="O2682" i="13"/>
  <c r="P2666" i="13"/>
  <c r="O2666" i="13"/>
  <c r="P2650" i="13"/>
  <c r="O2650" i="13"/>
  <c r="P6857" i="13"/>
  <c r="O6857" i="13"/>
  <c r="P6845" i="13"/>
  <c r="O6845" i="13"/>
  <c r="P6833" i="13"/>
  <c r="O6833" i="13"/>
  <c r="P6809" i="13"/>
  <c r="O6809" i="13"/>
  <c r="P6793" i="13"/>
  <c r="O6793" i="13"/>
  <c r="P6781" i="13"/>
  <c r="O6781" i="13"/>
  <c r="P6769" i="13"/>
  <c r="O6769" i="13"/>
  <c r="P6749" i="13"/>
  <c r="O6749" i="13"/>
  <c r="P6733" i="13"/>
  <c r="O6733" i="13"/>
  <c r="P6721" i="13"/>
  <c r="O6721" i="13"/>
  <c r="P6697" i="13"/>
  <c r="O6697" i="13"/>
  <c r="P6685" i="13"/>
  <c r="O6685" i="13"/>
  <c r="P6669" i="13"/>
  <c r="O6669" i="13"/>
  <c r="P6657" i="13"/>
  <c r="O6657" i="13"/>
  <c r="P6633" i="13"/>
  <c r="O6633" i="13"/>
  <c r="P6441" i="13"/>
  <c r="O6441" i="13"/>
  <c r="P6429" i="13"/>
  <c r="O6429" i="13"/>
  <c r="P6417" i="13"/>
  <c r="O6417" i="13"/>
  <c r="P6393" i="13"/>
  <c r="O6393" i="13"/>
  <c r="P6381" i="13"/>
  <c r="O6381" i="13"/>
  <c r="P6369" i="13"/>
  <c r="O6369" i="13"/>
  <c r="P6353" i="13"/>
  <c r="O6353" i="13"/>
  <c r="P6329" i="13"/>
  <c r="O6329" i="13"/>
  <c r="P6317" i="13"/>
  <c r="O6317" i="13"/>
  <c r="P6305" i="13"/>
  <c r="O6305" i="13"/>
  <c r="P6281" i="13"/>
  <c r="O6281" i="13"/>
  <c r="P6269" i="13"/>
  <c r="O6269" i="13"/>
  <c r="P6257" i="13"/>
  <c r="O6257" i="13"/>
  <c r="P6241" i="13"/>
  <c r="O6241" i="13"/>
  <c r="P6221" i="13"/>
  <c r="O6221" i="13"/>
  <c r="P6205" i="13"/>
  <c r="O6205" i="13"/>
  <c r="P6189" i="13"/>
  <c r="O6189" i="13"/>
  <c r="P6173" i="13"/>
  <c r="O6173" i="13"/>
  <c r="P6157" i="13"/>
  <c r="O6157" i="13"/>
  <c r="P6141" i="13"/>
  <c r="O6141" i="13"/>
  <c r="P6125" i="13"/>
  <c r="O6125" i="13"/>
  <c r="P6113" i="13"/>
  <c r="O6113" i="13"/>
  <c r="P6105" i="13"/>
  <c r="O6105" i="13"/>
  <c r="P6097" i="13"/>
  <c r="O6097" i="13"/>
  <c r="P6089" i="13"/>
  <c r="O6089" i="13"/>
  <c r="P6081" i="13"/>
  <c r="O6081" i="13"/>
  <c r="O6073" i="13"/>
  <c r="P6073" i="13"/>
  <c r="P6065" i="13"/>
  <c r="O6065" i="13"/>
  <c r="P6057" i="13"/>
  <c r="O6057" i="13"/>
  <c r="P6045" i="13"/>
  <c r="O6045" i="13"/>
  <c r="P6029" i="13"/>
  <c r="O6029" i="13"/>
  <c r="P6009" i="13"/>
  <c r="O6009" i="13"/>
  <c r="P6001" i="13"/>
  <c r="O6001" i="13"/>
  <c r="P5993" i="13"/>
  <c r="O5993" i="13"/>
  <c r="P5985" i="13"/>
  <c r="O5985" i="13"/>
  <c r="O5977" i="13"/>
  <c r="P5977" i="13"/>
  <c r="P5965" i="13"/>
  <c r="O5965" i="13"/>
  <c r="P5949" i="13"/>
  <c r="O5949" i="13"/>
  <c r="P5933" i="13"/>
  <c r="O5933" i="13"/>
  <c r="P5921" i="13"/>
  <c r="O5921" i="13"/>
  <c r="O5913" i="13"/>
  <c r="P5913" i="13"/>
  <c r="P5901" i="13"/>
  <c r="O5901" i="13"/>
  <c r="P5885" i="13"/>
  <c r="O5885" i="13"/>
  <c r="P5869" i="13"/>
  <c r="O5869" i="13"/>
  <c r="P5853" i="13"/>
  <c r="O5853" i="13"/>
  <c r="P5841" i="13"/>
  <c r="O5841" i="13"/>
  <c r="P5833" i="13"/>
  <c r="O5833" i="13"/>
  <c r="P5825" i="13"/>
  <c r="O5825" i="13"/>
  <c r="P5817" i="13"/>
  <c r="O5817" i="13"/>
  <c r="O5809" i="13"/>
  <c r="P5809" i="13"/>
  <c r="P5789" i="13"/>
  <c r="O5789" i="13"/>
  <c r="P5773" i="13"/>
  <c r="O5773" i="13"/>
  <c r="P5769" i="13"/>
  <c r="O5769" i="13"/>
  <c r="P5757" i="13"/>
  <c r="O5757" i="13"/>
  <c r="P5741" i="13"/>
  <c r="O5741" i="13"/>
  <c r="P5725" i="13"/>
  <c r="O5725" i="13"/>
  <c r="P5713" i="13"/>
  <c r="O5713" i="13"/>
  <c r="P5709" i="13"/>
  <c r="O5709" i="13"/>
  <c r="O5705" i="13"/>
  <c r="P5705" i="13"/>
  <c r="P5697" i="13"/>
  <c r="O5697" i="13"/>
  <c r="P5689" i="13"/>
  <c r="O5689" i="13"/>
  <c r="P5677" i="13"/>
  <c r="O5677" i="13"/>
  <c r="P5661" i="13"/>
  <c r="O5661" i="13"/>
  <c r="P5649" i="13"/>
  <c r="O5649" i="13"/>
  <c r="P5645" i="13"/>
  <c r="O5645" i="13"/>
  <c r="O5629" i="13"/>
  <c r="P5629" i="13"/>
  <c r="P5613" i="13"/>
  <c r="O5613" i="13"/>
  <c r="P5597" i="13"/>
  <c r="O5597" i="13"/>
  <c r="P5581" i="13"/>
  <c r="O5581" i="13"/>
  <c r="P5565" i="13"/>
  <c r="O5565" i="13"/>
  <c r="P5549" i="13"/>
  <c r="O5549" i="13"/>
  <c r="P5533" i="13"/>
  <c r="O5533" i="13"/>
  <c r="P5517" i="13"/>
  <c r="O5517" i="13"/>
  <c r="O5501" i="13"/>
  <c r="P5501" i="13"/>
  <c r="P5497" i="13"/>
  <c r="O5497" i="13"/>
  <c r="P5489" i="13"/>
  <c r="O5489" i="13"/>
  <c r="P5481" i="13"/>
  <c r="O5481" i="13"/>
  <c r="P5473" i="13"/>
  <c r="O5473" i="13"/>
  <c r="P5465" i="13"/>
  <c r="O5465" i="13"/>
  <c r="P5457" i="13"/>
  <c r="O5457" i="13"/>
  <c r="O5449" i="13"/>
  <c r="P5449" i="13"/>
  <c r="P5441" i="13"/>
  <c r="O5441" i="13"/>
  <c r="P5433" i="13"/>
  <c r="O5433" i="13"/>
  <c r="P5337" i="13"/>
  <c r="O5337" i="13"/>
  <c r="P5329" i="13"/>
  <c r="O5329" i="13"/>
  <c r="P5321" i="13"/>
  <c r="O5321" i="13"/>
  <c r="P5313" i="13"/>
  <c r="O5313" i="13"/>
  <c r="P5305" i="13"/>
  <c r="O5305" i="13"/>
  <c r="O5297" i="13"/>
  <c r="P5297" i="13"/>
  <c r="P5289" i="13"/>
  <c r="O5289" i="13"/>
  <c r="P5281" i="13"/>
  <c r="O5281" i="13"/>
  <c r="P5273" i="13"/>
  <c r="O5273" i="13"/>
  <c r="P5265" i="13"/>
  <c r="O5265" i="13"/>
  <c r="P5257" i="13"/>
  <c r="O5257" i="13"/>
  <c r="P5245" i="13"/>
  <c r="O5245" i="13"/>
  <c r="P5225" i="13"/>
  <c r="O5225" i="13"/>
  <c r="P5217" i="13"/>
  <c r="O5217" i="13"/>
  <c r="P5209" i="13"/>
  <c r="O5209" i="13"/>
  <c r="P5201" i="13"/>
  <c r="O5201" i="13"/>
  <c r="O5193" i="13"/>
  <c r="P5193" i="13"/>
  <c r="P5185" i="13"/>
  <c r="O5185" i="13"/>
  <c r="P5177" i="13"/>
  <c r="O5177" i="13"/>
  <c r="P5169" i="13"/>
  <c r="O5169" i="13"/>
  <c r="P5161" i="13"/>
  <c r="O5161" i="13"/>
  <c r="P5153" i="13"/>
  <c r="O5153" i="13"/>
  <c r="P5145" i="13"/>
  <c r="O5145" i="13"/>
  <c r="P5133" i="13"/>
  <c r="O5133" i="13"/>
  <c r="O5117" i="13"/>
  <c r="P5117" i="13"/>
  <c r="P5105" i="13"/>
  <c r="O5105" i="13"/>
  <c r="P5097" i="13"/>
  <c r="O5097" i="13"/>
  <c r="P5089" i="13"/>
  <c r="O5089" i="13"/>
  <c r="P5085" i="13"/>
  <c r="O5085" i="13"/>
  <c r="P5069" i="13"/>
  <c r="O5069" i="13"/>
  <c r="P5053" i="13"/>
  <c r="O5053" i="13"/>
  <c r="P5037" i="13"/>
  <c r="O5037" i="13"/>
  <c r="P5021" i="13"/>
  <c r="O5021" i="13"/>
  <c r="P5001" i="13"/>
  <c r="O5001" i="13"/>
  <c r="P4993" i="13"/>
  <c r="O4993" i="13"/>
  <c r="P4985" i="13"/>
  <c r="O4985" i="13"/>
  <c r="P4977" i="13"/>
  <c r="O4977" i="13"/>
  <c r="P4969" i="13"/>
  <c r="O4969" i="13"/>
  <c r="P4961" i="13"/>
  <c r="O4961" i="13"/>
  <c r="O4953" i="13"/>
  <c r="P4953" i="13"/>
  <c r="P4945" i="13"/>
  <c r="O4945" i="13"/>
  <c r="P4937" i="13"/>
  <c r="O4937" i="13"/>
  <c r="P4925" i="13"/>
  <c r="O4925" i="13"/>
  <c r="P4913" i="13"/>
  <c r="O4913" i="13"/>
  <c r="P4909" i="13"/>
  <c r="O4909" i="13"/>
  <c r="P4897" i="13"/>
  <c r="O4897" i="13"/>
  <c r="O4889" i="13"/>
  <c r="P4889" i="13"/>
  <c r="P4881" i="13"/>
  <c r="O4881" i="13"/>
  <c r="P4873" i="13"/>
  <c r="O4873" i="13"/>
  <c r="P4865" i="13"/>
  <c r="O4865" i="13"/>
  <c r="P4857" i="13"/>
  <c r="O4857" i="13"/>
  <c r="P4849" i="13"/>
  <c r="O4849" i="13"/>
  <c r="P4841" i="13"/>
  <c r="O4841" i="13"/>
  <c r="P4833" i="13"/>
  <c r="O4833" i="13"/>
  <c r="P4825" i="13"/>
  <c r="O4825" i="13"/>
  <c r="P4817" i="13"/>
  <c r="O4817" i="13"/>
  <c r="P4809" i="13"/>
  <c r="O4809" i="13"/>
  <c r="P4801" i="13"/>
  <c r="O4801" i="13"/>
  <c r="P4797" i="13"/>
  <c r="O4797" i="13"/>
  <c r="P4777" i="13"/>
  <c r="O4777" i="13"/>
  <c r="P4769" i="13"/>
  <c r="O4769" i="13"/>
  <c r="O4761" i="13"/>
  <c r="P4761" i="13"/>
  <c r="P4753" i="13"/>
  <c r="O4753" i="13"/>
  <c r="P4745" i="13"/>
  <c r="O4745" i="13"/>
  <c r="P4737" i="13"/>
  <c r="O4737" i="13"/>
  <c r="P4729" i="13"/>
  <c r="O4729" i="13"/>
  <c r="P4721" i="13"/>
  <c r="O4721" i="13"/>
  <c r="P4713" i="13"/>
  <c r="O4713" i="13"/>
  <c r="P4705" i="13"/>
  <c r="O4705" i="13"/>
  <c r="P4697" i="13"/>
  <c r="O4697" i="13"/>
  <c r="P4689" i="13"/>
  <c r="O4689" i="13"/>
  <c r="P4681" i="13"/>
  <c r="O4681" i="13"/>
  <c r="P4673" i="13"/>
  <c r="O4673" i="13"/>
  <c r="P4665" i="13"/>
  <c r="O4665" i="13"/>
  <c r="P4657" i="13"/>
  <c r="O4657" i="13"/>
  <c r="P4649" i="13"/>
  <c r="O4649" i="13"/>
  <c r="P4641" i="13"/>
  <c r="O4641" i="13"/>
  <c r="P4633" i="13"/>
  <c r="O4633" i="13"/>
  <c r="P4625" i="13"/>
  <c r="O4625" i="13"/>
  <c r="P4617" i="13"/>
  <c r="O4617" i="13"/>
  <c r="P4609" i="13"/>
  <c r="O4609" i="13"/>
  <c r="P4601" i="13"/>
  <c r="O4601" i="13"/>
  <c r="P4593" i="13"/>
  <c r="O4593" i="13"/>
  <c r="P4585" i="13"/>
  <c r="O4585" i="13"/>
  <c r="P4577" i="13"/>
  <c r="O4577" i="13"/>
  <c r="O4569" i="13"/>
  <c r="P4569" i="13"/>
  <c r="P4561" i="13"/>
  <c r="O4561" i="13"/>
  <c r="P4553" i="13"/>
  <c r="O4553" i="13"/>
  <c r="P4545" i="13"/>
  <c r="O4545" i="13"/>
  <c r="P4481" i="13"/>
  <c r="O4481" i="13"/>
  <c r="P4477" i="13"/>
  <c r="O4477" i="13"/>
  <c r="P4413" i="13"/>
  <c r="O4413" i="13"/>
  <c r="P4401" i="13"/>
  <c r="O4401" i="13"/>
  <c r="P4393" i="13"/>
  <c r="O4393" i="13"/>
  <c r="O4385" i="13"/>
  <c r="P4385" i="13"/>
  <c r="P4377" i="13"/>
  <c r="O4377" i="13"/>
  <c r="P4369" i="13"/>
  <c r="O4369" i="13"/>
  <c r="P4361" i="13"/>
  <c r="O4361" i="13"/>
  <c r="P4353" i="13"/>
  <c r="O4353" i="13"/>
  <c r="P4345" i="13"/>
  <c r="O4345" i="13"/>
  <c r="P4337" i="13"/>
  <c r="O4337" i="13"/>
  <c r="P4329" i="13"/>
  <c r="O4329" i="13"/>
  <c r="P4321" i="13"/>
  <c r="O4321" i="13"/>
  <c r="P4317" i="13"/>
  <c r="O4317" i="13"/>
  <c r="P4313" i="13"/>
  <c r="O4313" i="13"/>
  <c r="P4305" i="13"/>
  <c r="O4305" i="13"/>
  <c r="P4297" i="13"/>
  <c r="O4297" i="13"/>
  <c r="P4289" i="13"/>
  <c r="O4289" i="13"/>
  <c r="P4285" i="13"/>
  <c r="O4285" i="13"/>
  <c r="P4273" i="13"/>
  <c r="O4273" i="13"/>
  <c r="P4269" i="13"/>
  <c r="O4269" i="13"/>
  <c r="P4265" i="13"/>
  <c r="O4265" i="13"/>
  <c r="P4257" i="13"/>
  <c r="O4257" i="13"/>
  <c r="P4253" i="13"/>
  <c r="O4253" i="13"/>
  <c r="P4249" i="13"/>
  <c r="O4249" i="13"/>
  <c r="P4241" i="13"/>
  <c r="O4241" i="13"/>
  <c r="P4237" i="13"/>
  <c r="O4237" i="13"/>
  <c r="O4233" i="13"/>
  <c r="P4233" i="13"/>
  <c r="P4225" i="13"/>
  <c r="O4225" i="13"/>
  <c r="P4221" i="13"/>
  <c r="O4221" i="13"/>
  <c r="P4217" i="13"/>
  <c r="O4217" i="13"/>
  <c r="P4209" i="13"/>
  <c r="O4209" i="13"/>
  <c r="P4205" i="13"/>
  <c r="O4205" i="13"/>
  <c r="P4201" i="13"/>
  <c r="O4201" i="13"/>
  <c r="O4193" i="13"/>
  <c r="P4193" i="13"/>
  <c r="P4189" i="13"/>
  <c r="O4189" i="13"/>
  <c r="P4185" i="13"/>
  <c r="O4185" i="13"/>
  <c r="P4177" i="13"/>
  <c r="O4177" i="13"/>
  <c r="P4173" i="13"/>
  <c r="O4173" i="13"/>
  <c r="P4169" i="13"/>
  <c r="O4169" i="13"/>
  <c r="P4161" i="13"/>
  <c r="O4161" i="13"/>
  <c r="P4157" i="13"/>
  <c r="O4157" i="13"/>
  <c r="P4153" i="13"/>
  <c r="O4153" i="13"/>
  <c r="P4145" i="13"/>
  <c r="O4145" i="13"/>
  <c r="P4141" i="13"/>
  <c r="O4141" i="13"/>
  <c r="P4137" i="13"/>
  <c r="O4137" i="13"/>
  <c r="P4129" i="13"/>
  <c r="O4129" i="13"/>
  <c r="P4125" i="13"/>
  <c r="O4125" i="13"/>
  <c r="P4121" i="13"/>
  <c r="O4121" i="13"/>
  <c r="P4113" i="13"/>
  <c r="O4113" i="13"/>
  <c r="P4109" i="13"/>
  <c r="O4109" i="13"/>
  <c r="P4105" i="13"/>
  <c r="O4105" i="13"/>
  <c r="P4097" i="13"/>
  <c r="O4097" i="13"/>
  <c r="P4093" i="13"/>
  <c r="O4093" i="13"/>
  <c r="P4089" i="13"/>
  <c r="O4089" i="13"/>
  <c r="P4081" i="13"/>
  <c r="O4081" i="13"/>
  <c r="P4077" i="13"/>
  <c r="O4077" i="13"/>
  <c r="P4073" i="13"/>
  <c r="O4073" i="13"/>
  <c r="P4065" i="13"/>
  <c r="O4065" i="13"/>
  <c r="P4061" i="13"/>
  <c r="O4061" i="13"/>
  <c r="P4057" i="13"/>
  <c r="O4057" i="13"/>
  <c r="P4049" i="13"/>
  <c r="O4049" i="13"/>
  <c r="P4045" i="13"/>
  <c r="O4045" i="13"/>
  <c r="O4041" i="13"/>
  <c r="P4041" i="13"/>
  <c r="P4033" i="13"/>
  <c r="O4033" i="13"/>
  <c r="P4029" i="13"/>
  <c r="O4029" i="13"/>
  <c r="P4025" i="13"/>
  <c r="O4025" i="13"/>
  <c r="P4017" i="13"/>
  <c r="O4017" i="13"/>
  <c r="P4013" i="13"/>
  <c r="O4013" i="13"/>
  <c r="P4009" i="13"/>
  <c r="O4009" i="13"/>
  <c r="P4001" i="13"/>
  <c r="O4001" i="13"/>
  <c r="P3997" i="13"/>
  <c r="O3997" i="13"/>
  <c r="P3993" i="13"/>
  <c r="O3993" i="13"/>
  <c r="P3985" i="13"/>
  <c r="O3985" i="13"/>
  <c r="P3981" i="13"/>
  <c r="O3981" i="13"/>
  <c r="P3977" i="13"/>
  <c r="O3977" i="13"/>
  <c r="P3969" i="13"/>
  <c r="O3969" i="13"/>
  <c r="P3965" i="13"/>
  <c r="O3965" i="13"/>
  <c r="P3961" i="13"/>
  <c r="O3961" i="13"/>
  <c r="P3953" i="13"/>
  <c r="O3953" i="13"/>
  <c r="P3949" i="13"/>
  <c r="O3949" i="13"/>
  <c r="P3945" i="13"/>
  <c r="O3945" i="13"/>
  <c r="P3937" i="13"/>
  <c r="O3937" i="13"/>
  <c r="P3933" i="13"/>
  <c r="O3933" i="13"/>
  <c r="P3929" i="13"/>
  <c r="O3929" i="13"/>
  <c r="P3921" i="13"/>
  <c r="O3921" i="13"/>
  <c r="P3917" i="13"/>
  <c r="O3917" i="13"/>
  <c r="P3913" i="13"/>
  <c r="O3913" i="13"/>
  <c r="P3905" i="13"/>
  <c r="O3905" i="13"/>
  <c r="P3901" i="13"/>
  <c r="O3901" i="13"/>
  <c r="P3897" i="13"/>
  <c r="O3897" i="13"/>
  <c r="P3889" i="13"/>
  <c r="O3889" i="13"/>
  <c r="P3885" i="13"/>
  <c r="O3885" i="13"/>
  <c r="P3881" i="13"/>
  <c r="O3881" i="13"/>
  <c r="O3873" i="13"/>
  <c r="P3873" i="13"/>
  <c r="P3869" i="13"/>
  <c r="O3869" i="13"/>
  <c r="P3865" i="13"/>
  <c r="O3865" i="13"/>
  <c r="P3857" i="13"/>
  <c r="O3857" i="13"/>
  <c r="P3853" i="13"/>
  <c r="O3853" i="13"/>
  <c r="P3849" i="13"/>
  <c r="O3849" i="13"/>
  <c r="P3841" i="13"/>
  <c r="O3841" i="13"/>
  <c r="P3837" i="13"/>
  <c r="O3837" i="13"/>
  <c r="P3833" i="13"/>
  <c r="O3833" i="13"/>
  <c r="P3825" i="13"/>
  <c r="O3825" i="13"/>
  <c r="P3821" i="13"/>
  <c r="O3821" i="13"/>
  <c r="P3817" i="13"/>
  <c r="O3817" i="13"/>
  <c r="P3809" i="13"/>
  <c r="O3809" i="13"/>
  <c r="P3805" i="13"/>
  <c r="O3805" i="13"/>
  <c r="P3801" i="13"/>
  <c r="O3801" i="13"/>
  <c r="P3793" i="13"/>
  <c r="O3793" i="13"/>
  <c r="P3789" i="13"/>
  <c r="O3789" i="13"/>
  <c r="P3785" i="13"/>
  <c r="O3785" i="13"/>
  <c r="P3777" i="13"/>
  <c r="O3777" i="13"/>
  <c r="P3773" i="13"/>
  <c r="O3773" i="13"/>
  <c r="P3769" i="13"/>
  <c r="O3769" i="13"/>
  <c r="P3761" i="13"/>
  <c r="O3761" i="13"/>
  <c r="P3757" i="13"/>
  <c r="O3757" i="13"/>
  <c r="P3753" i="13"/>
  <c r="O3753" i="13"/>
  <c r="P3745" i="13"/>
  <c r="O3745" i="13"/>
  <c r="P3741" i="13"/>
  <c r="O3741" i="13"/>
  <c r="P3737" i="13"/>
  <c r="O3737" i="13"/>
  <c r="P3729" i="13"/>
  <c r="O3729" i="13"/>
  <c r="P3725" i="13"/>
  <c r="O3725" i="13"/>
  <c r="P3721" i="13"/>
  <c r="O3721" i="13"/>
  <c r="P3713" i="13"/>
  <c r="O3713" i="13"/>
  <c r="P3709" i="13"/>
  <c r="O3709" i="13"/>
  <c r="P3705" i="13"/>
  <c r="O3705" i="13"/>
  <c r="P3697" i="13"/>
  <c r="O3697" i="13"/>
  <c r="O3693" i="13"/>
  <c r="P3693" i="13"/>
  <c r="P3689" i="13"/>
  <c r="O3689" i="13"/>
  <c r="P3681" i="13"/>
  <c r="O3681" i="13"/>
  <c r="P3677" i="13"/>
  <c r="O3677" i="13"/>
  <c r="P3673" i="13"/>
  <c r="O3673" i="13"/>
  <c r="P3665" i="13"/>
  <c r="O3665" i="13"/>
  <c r="P3661" i="13"/>
  <c r="O3661" i="13"/>
  <c r="P3657" i="13"/>
  <c r="O3657" i="13"/>
  <c r="P3649" i="13"/>
  <c r="O3649" i="13"/>
  <c r="P3645" i="13"/>
  <c r="O3645" i="13"/>
  <c r="P3641" i="13"/>
  <c r="O3641" i="13"/>
  <c r="P3633" i="13"/>
  <c r="O3633" i="13"/>
  <c r="P3629" i="13"/>
  <c r="O3629" i="13"/>
  <c r="P3625" i="13"/>
  <c r="O3625" i="13"/>
  <c r="O3617" i="13"/>
  <c r="P3617" i="13"/>
  <c r="P3613" i="13"/>
  <c r="O3613" i="13"/>
  <c r="P3609" i="13"/>
  <c r="O3609" i="13"/>
  <c r="P3601" i="13"/>
  <c r="O3601" i="13"/>
  <c r="P3597" i="13"/>
  <c r="O3597" i="13"/>
  <c r="P3593" i="13"/>
  <c r="O3593" i="13"/>
  <c r="P3585" i="13"/>
  <c r="O3585" i="13"/>
  <c r="P3581" i="13"/>
  <c r="O3581" i="13"/>
  <c r="P3577" i="13"/>
  <c r="O3577" i="13"/>
  <c r="P3569" i="13"/>
  <c r="O3569" i="13"/>
  <c r="P3565" i="13"/>
  <c r="O3565" i="13"/>
  <c r="P3561" i="13"/>
  <c r="O3561" i="13"/>
  <c r="P3553" i="13"/>
  <c r="O3553" i="13"/>
  <c r="P3549" i="13"/>
  <c r="O3549" i="13"/>
  <c r="P3545" i="13"/>
  <c r="O3545" i="13"/>
  <c r="P3537" i="13"/>
  <c r="O3537" i="13"/>
  <c r="P3533" i="13"/>
  <c r="O3533" i="13"/>
  <c r="P3529" i="13"/>
  <c r="O3529" i="13"/>
  <c r="P3521" i="13"/>
  <c r="O3521" i="13"/>
  <c r="P3517" i="13"/>
  <c r="O3517" i="13"/>
  <c r="P3513" i="13"/>
  <c r="O3513" i="13"/>
  <c r="P3505" i="13"/>
  <c r="O3505" i="13"/>
  <c r="P3501" i="13"/>
  <c r="O3501" i="13"/>
  <c r="P3497" i="13"/>
  <c r="O3497" i="13"/>
  <c r="P3489" i="13"/>
  <c r="O3489" i="13"/>
  <c r="P3485" i="13"/>
  <c r="O3485" i="13"/>
  <c r="P3481" i="13"/>
  <c r="O3481" i="13"/>
  <c r="P3473" i="13"/>
  <c r="O3473" i="13"/>
  <c r="P3469" i="13"/>
  <c r="O3469" i="13"/>
  <c r="P3465" i="13"/>
  <c r="O3465" i="13"/>
  <c r="P3457" i="13"/>
  <c r="O3457" i="13"/>
  <c r="P3453" i="13"/>
  <c r="O3453" i="13"/>
  <c r="P3449" i="13"/>
  <c r="O3449" i="13"/>
  <c r="P3441" i="13"/>
  <c r="O3441" i="13"/>
  <c r="P3437" i="13"/>
  <c r="O3437" i="13"/>
  <c r="P3433" i="13"/>
  <c r="O3433" i="13"/>
  <c r="P3425" i="13"/>
  <c r="O3425" i="13"/>
  <c r="P3421" i="13"/>
  <c r="O3421" i="13"/>
  <c r="P3417" i="13"/>
  <c r="O3417" i="13"/>
  <c r="P3409" i="13"/>
  <c r="O3409" i="13"/>
  <c r="P3405" i="13"/>
  <c r="O3405" i="13"/>
  <c r="P3401" i="13"/>
  <c r="O3401" i="13"/>
  <c r="P3393" i="13"/>
  <c r="O3393" i="13"/>
  <c r="P3389" i="13"/>
  <c r="O3389" i="13"/>
  <c r="P3385" i="13"/>
  <c r="O3385" i="13"/>
  <c r="P3377" i="13"/>
  <c r="O3377" i="13"/>
  <c r="P3373" i="13"/>
  <c r="O3373" i="13"/>
  <c r="P3369" i="13"/>
  <c r="O3369" i="13"/>
  <c r="P3361" i="13"/>
  <c r="O3361" i="13"/>
  <c r="P3357" i="13"/>
  <c r="O3357" i="13"/>
  <c r="P3353" i="13"/>
  <c r="O3353" i="13"/>
  <c r="P3345" i="13"/>
  <c r="O3345" i="13"/>
  <c r="P3341" i="13"/>
  <c r="O3341" i="13"/>
  <c r="P3337" i="13"/>
  <c r="O3337" i="13"/>
  <c r="P3329" i="13"/>
  <c r="O3329" i="13"/>
  <c r="P3325" i="13"/>
  <c r="O3325" i="13"/>
  <c r="P3321" i="13"/>
  <c r="O3321" i="13"/>
  <c r="P3313" i="13"/>
  <c r="O3313" i="13"/>
  <c r="P3309" i="13"/>
  <c r="O3309" i="13"/>
  <c r="P3305" i="13"/>
  <c r="O3305" i="13"/>
  <c r="P3297" i="13"/>
  <c r="O3297" i="13"/>
  <c r="P3293" i="13"/>
  <c r="O3293" i="13"/>
  <c r="P3289" i="13"/>
  <c r="O3289" i="13"/>
  <c r="P3281" i="13"/>
  <c r="O3281" i="13"/>
  <c r="P3277" i="13"/>
  <c r="O3277" i="13"/>
  <c r="P3273" i="13"/>
  <c r="O3273" i="13"/>
  <c r="P3265" i="13"/>
  <c r="O3265" i="13"/>
  <c r="P3261" i="13"/>
  <c r="O3261" i="13"/>
  <c r="P3257" i="13"/>
  <c r="O3257" i="13"/>
  <c r="P3249" i="13"/>
  <c r="O3249" i="13"/>
  <c r="O3245" i="13"/>
  <c r="P3245" i="13"/>
  <c r="P3241" i="13"/>
  <c r="O3241" i="13"/>
  <c r="P3233" i="13"/>
  <c r="O3233" i="13"/>
  <c r="P3229" i="13"/>
  <c r="O3229" i="13"/>
  <c r="P3225" i="13"/>
  <c r="O3225" i="13"/>
  <c r="P3217" i="13"/>
  <c r="O3217" i="13"/>
  <c r="P3213" i="13"/>
  <c r="O3213" i="13"/>
  <c r="P3209" i="13"/>
  <c r="O3209" i="13"/>
  <c r="P3201" i="13"/>
  <c r="O3201" i="13"/>
  <c r="P3197" i="13"/>
  <c r="O3197" i="13"/>
  <c r="P3193" i="13"/>
  <c r="O3193" i="13"/>
  <c r="P3185" i="13"/>
  <c r="O3185" i="13"/>
  <c r="P3181" i="13"/>
  <c r="O3181" i="13"/>
  <c r="P3177" i="13"/>
  <c r="O3177" i="13"/>
  <c r="O3169" i="13"/>
  <c r="P3169" i="13"/>
  <c r="P3165" i="13"/>
  <c r="O3165" i="13"/>
  <c r="P3161" i="13"/>
  <c r="O3161" i="13"/>
  <c r="P3153" i="13"/>
  <c r="O3153" i="13"/>
  <c r="P3149" i="13"/>
  <c r="O3149" i="13"/>
  <c r="P3145" i="13"/>
  <c r="O3145" i="13"/>
  <c r="P3137" i="13"/>
  <c r="O3137" i="13"/>
  <c r="P3133" i="13"/>
  <c r="O3133" i="13"/>
  <c r="P3129" i="13"/>
  <c r="O3129" i="13"/>
  <c r="P3121" i="13"/>
  <c r="O3121" i="13"/>
  <c r="P3117" i="13"/>
  <c r="O3117" i="13"/>
  <c r="P3113" i="13"/>
  <c r="O3113" i="13"/>
  <c r="P3105" i="13"/>
  <c r="O3105" i="13"/>
  <c r="P3101" i="13"/>
  <c r="O3101" i="13"/>
  <c r="P3097" i="13"/>
  <c r="O3097" i="13"/>
  <c r="P3089" i="13"/>
  <c r="O3089" i="13"/>
  <c r="P3085" i="13"/>
  <c r="O3085" i="13"/>
  <c r="P3081" i="13"/>
  <c r="O3081" i="13"/>
  <c r="P3073" i="13"/>
  <c r="O3073" i="13"/>
  <c r="P3069" i="13"/>
  <c r="O3069" i="13"/>
  <c r="P3065" i="13"/>
  <c r="O3065" i="13"/>
  <c r="P3057" i="13"/>
  <c r="O3057" i="13"/>
  <c r="P3053" i="13"/>
  <c r="O3053" i="13"/>
  <c r="P3049" i="13"/>
  <c r="O3049" i="13"/>
  <c r="P3041" i="13"/>
  <c r="O3041" i="13"/>
  <c r="P3037" i="13"/>
  <c r="O3037" i="13"/>
  <c r="P3033" i="13"/>
  <c r="O3033" i="13"/>
  <c r="P3025" i="13"/>
  <c r="O3025" i="13"/>
  <c r="P3021" i="13"/>
  <c r="O3021" i="13"/>
  <c r="P3017" i="13"/>
  <c r="O3017" i="13"/>
  <c r="P3009" i="13"/>
  <c r="O3009" i="13"/>
  <c r="P3005" i="13"/>
  <c r="O3005" i="13"/>
  <c r="P3001" i="13"/>
  <c r="O3001" i="13"/>
  <c r="P2993" i="13"/>
  <c r="O2993" i="13"/>
  <c r="P2989" i="13"/>
  <c r="O2989" i="13"/>
  <c r="P2985" i="13"/>
  <c r="O2985" i="13"/>
  <c r="P2977" i="13"/>
  <c r="O2977" i="13"/>
  <c r="P2973" i="13"/>
  <c r="O2973" i="13"/>
  <c r="P2969" i="13"/>
  <c r="O2969" i="13"/>
  <c r="P2961" i="13"/>
  <c r="O2961" i="13"/>
  <c r="P2957" i="13"/>
  <c r="O2957" i="13"/>
  <c r="P2953" i="13"/>
  <c r="O2953" i="13"/>
  <c r="P2945" i="13"/>
  <c r="O2945" i="13"/>
  <c r="P2941" i="13"/>
  <c r="O2941" i="13"/>
  <c r="P2937" i="13"/>
  <c r="O2937" i="13"/>
  <c r="P2929" i="13"/>
  <c r="O2929" i="13"/>
  <c r="P2925" i="13"/>
  <c r="O2925" i="13"/>
  <c r="P2921" i="13"/>
  <c r="O2921" i="13"/>
  <c r="P2913" i="13"/>
  <c r="O2913" i="13"/>
  <c r="P2909" i="13"/>
  <c r="O2909" i="13"/>
  <c r="P2905" i="13"/>
  <c r="O2905" i="13"/>
  <c r="P2897" i="13"/>
  <c r="O2897" i="13"/>
  <c r="P2893" i="13"/>
  <c r="O2893" i="13"/>
  <c r="P2889" i="13"/>
  <c r="O2889" i="13"/>
  <c r="P2881" i="13"/>
  <c r="O2881" i="13"/>
  <c r="P2877" i="13"/>
  <c r="O2877" i="13"/>
  <c r="P2873" i="13"/>
  <c r="O2873" i="13"/>
  <c r="P2865" i="13"/>
  <c r="O2865" i="13"/>
  <c r="O2861" i="13"/>
  <c r="P2861" i="13"/>
  <c r="P2857" i="13"/>
  <c r="O2857" i="13"/>
  <c r="P2849" i="13"/>
  <c r="O2849" i="13"/>
  <c r="P2845" i="13"/>
  <c r="O2845" i="13"/>
  <c r="P2841" i="13"/>
  <c r="O2841" i="13"/>
  <c r="P2833" i="13"/>
  <c r="O2833" i="13"/>
  <c r="P2829" i="13"/>
  <c r="O2829" i="13"/>
  <c r="P2825" i="13"/>
  <c r="O2825" i="13"/>
  <c r="P2817" i="13"/>
  <c r="O2817" i="13"/>
  <c r="P2813" i="13"/>
  <c r="O2813" i="13"/>
  <c r="P2809" i="13"/>
  <c r="O2809" i="13"/>
  <c r="P2801" i="13"/>
  <c r="O2801" i="13"/>
  <c r="P2797" i="13"/>
  <c r="O2797" i="13"/>
  <c r="P2793" i="13"/>
  <c r="O2793" i="13"/>
  <c r="O2785" i="13"/>
  <c r="P2785" i="13"/>
  <c r="P2781" i="13"/>
  <c r="O2781" i="13"/>
  <c r="P2777" i="13"/>
  <c r="O2777" i="13"/>
  <c r="P2769" i="13"/>
  <c r="O2769" i="13"/>
  <c r="P2765" i="13"/>
  <c r="O2765" i="13"/>
  <c r="P2761" i="13"/>
  <c r="O2761" i="13"/>
  <c r="P2753" i="13"/>
  <c r="O2753" i="13"/>
  <c r="P2749" i="13"/>
  <c r="O2749" i="13"/>
  <c r="P2745" i="13"/>
  <c r="O2745" i="13"/>
  <c r="P2737" i="13"/>
  <c r="O2737" i="13"/>
  <c r="P2733" i="13"/>
  <c r="O2733" i="13"/>
  <c r="P2729" i="13"/>
  <c r="O2729" i="13"/>
  <c r="P2721" i="13"/>
  <c r="O2721" i="13"/>
  <c r="P2717" i="13"/>
  <c r="O2717" i="13"/>
  <c r="P2713" i="13"/>
  <c r="O2713" i="13"/>
  <c r="P2705" i="13"/>
  <c r="O2705" i="13"/>
  <c r="P2701" i="13"/>
  <c r="O2701" i="13"/>
  <c r="P2697" i="13"/>
  <c r="O2697" i="13"/>
  <c r="P2689" i="13"/>
  <c r="O2689" i="13"/>
  <c r="P2685" i="13"/>
  <c r="O2685" i="13"/>
  <c r="P2681" i="13"/>
  <c r="O2681" i="13"/>
  <c r="P2673" i="13"/>
  <c r="O2673" i="13"/>
  <c r="P2669" i="13"/>
  <c r="O2669" i="13"/>
  <c r="P2665" i="13"/>
  <c r="O2665" i="13"/>
  <c r="P2657" i="13"/>
  <c r="O2657" i="13"/>
  <c r="P2653" i="13"/>
  <c r="O2653" i="13"/>
  <c r="P2649" i="13"/>
  <c r="O2649" i="13"/>
  <c r="P2641" i="13"/>
  <c r="O2641" i="13"/>
  <c r="P2633" i="13"/>
  <c r="O2633" i="13"/>
  <c r="P2625" i="13"/>
  <c r="O2625" i="13"/>
  <c r="P2617" i="13"/>
  <c r="O2617" i="13"/>
  <c r="P2609" i="13"/>
  <c r="O2609" i="13"/>
  <c r="P2601" i="13"/>
  <c r="O2601" i="13"/>
  <c r="P2593" i="13"/>
  <c r="O2593" i="13"/>
  <c r="P2585" i="13"/>
  <c r="O2585" i="13"/>
  <c r="P2577" i="13"/>
  <c r="O2577" i="13"/>
  <c r="P2569" i="13"/>
  <c r="O2569" i="13"/>
  <c r="P2561" i="13"/>
  <c r="O2561" i="13"/>
  <c r="P2553" i="13"/>
  <c r="O2553" i="13"/>
  <c r="P2545" i="13"/>
  <c r="O2545" i="13"/>
  <c r="P2537" i="13"/>
  <c r="O2537" i="13"/>
  <c r="P2529" i="13"/>
  <c r="O2529" i="13"/>
  <c r="P2521" i="13"/>
  <c r="O2521" i="13"/>
  <c r="P2513" i="13"/>
  <c r="O2513" i="13"/>
  <c r="P2505" i="13"/>
  <c r="O2505" i="13"/>
  <c r="P2497" i="13"/>
  <c r="O2497" i="13"/>
  <c r="P2489" i="13"/>
  <c r="O2489" i="13"/>
  <c r="P2481" i="13"/>
  <c r="O2481" i="13"/>
  <c r="P2473" i="13"/>
  <c r="O2473" i="13"/>
  <c r="P2465" i="13"/>
  <c r="O2465" i="13"/>
  <c r="P2457" i="13"/>
  <c r="O2457" i="13"/>
  <c r="P2449" i="13"/>
  <c r="O2449" i="13"/>
  <c r="P2441" i="13"/>
  <c r="O2441" i="13"/>
  <c r="P2433" i="13"/>
  <c r="O2433" i="13"/>
  <c r="P2425" i="13"/>
  <c r="O2425" i="13"/>
  <c r="P2417" i="13"/>
  <c r="O2417" i="13"/>
  <c r="P2409" i="13"/>
  <c r="O2409" i="13"/>
  <c r="P2401" i="13"/>
  <c r="O2401" i="13"/>
  <c r="P2393" i="13"/>
  <c r="O2393" i="13"/>
  <c r="P2385" i="13"/>
  <c r="O2385" i="13"/>
  <c r="P2377" i="13"/>
  <c r="O2377" i="13"/>
  <c r="P2369" i="13"/>
  <c r="O2369" i="13"/>
  <c r="P2361" i="13"/>
  <c r="O2361" i="13"/>
  <c r="P2353" i="13"/>
  <c r="O2353" i="13"/>
  <c r="P2345" i="13"/>
  <c r="O2345" i="13"/>
  <c r="P2337" i="13"/>
  <c r="O2337" i="13"/>
  <c r="P2329" i="13"/>
  <c r="O2329" i="13"/>
  <c r="P2321" i="13"/>
  <c r="O2321" i="13"/>
  <c r="P2313" i="13"/>
  <c r="O2313" i="13"/>
  <c r="P2305" i="13"/>
  <c r="O2305" i="13"/>
  <c r="P2297" i="13"/>
  <c r="O2297" i="13"/>
  <c r="P2289" i="13"/>
  <c r="O2289" i="13"/>
  <c r="P2281" i="13"/>
  <c r="O2281" i="13"/>
  <c r="P2273" i="13"/>
  <c r="O2273" i="13"/>
  <c r="P2265" i="13"/>
  <c r="O2265" i="13"/>
  <c r="P2257" i="13"/>
  <c r="O2257" i="13"/>
  <c r="P2249" i="13"/>
  <c r="O2249" i="13"/>
  <c r="P2241" i="13"/>
  <c r="O2241" i="13"/>
  <c r="P2233" i="13"/>
  <c r="O2233" i="13"/>
  <c r="P2225" i="13"/>
  <c r="O2225" i="13"/>
  <c r="P2217" i="13"/>
  <c r="O2217" i="13"/>
  <c r="P2209" i="13"/>
  <c r="O2209" i="13"/>
  <c r="P2201" i="13"/>
  <c r="O2201" i="13"/>
  <c r="P2193" i="13"/>
  <c r="O2193" i="13"/>
  <c r="P2185" i="13"/>
  <c r="O2185" i="13"/>
  <c r="P2177" i="13"/>
  <c r="O2177" i="13"/>
  <c r="P2169" i="13"/>
  <c r="O2169" i="13"/>
  <c r="P2161" i="13"/>
  <c r="O2161" i="13"/>
  <c r="P2153" i="13"/>
  <c r="O2153" i="13"/>
  <c r="P2145" i="13"/>
  <c r="O2145" i="13"/>
  <c r="P2137" i="13"/>
  <c r="O2137" i="13"/>
  <c r="P2129" i="13"/>
  <c r="O2129" i="13"/>
  <c r="P2121" i="13"/>
  <c r="O2121" i="13"/>
  <c r="P2113" i="13"/>
  <c r="O2113" i="13"/>
  <c r="P2105" i="13"/>
  <c r="O2105" i="13"/>
  <c r="P2097" i="13"/>
  <c r="O2097" i="13"/>
  <c r="P2089" i="13"/>
  <c r="O2089" i="13"/>
  <c r="P2081" i="13"/>
  <c r="O2081" i="13"/>
  <c r="P2073" i="13"/>
  <c r="O2073" i="13"/>
  <c r="P2065" i="13"/>
  <c r="O2065" i="13"/>
  <c r="P2057" i="13"/>
  <c r="O2057" i="13"/>
  <c r="P2049" i="13"/>
  <c r="O2049" i="13"/>
  <c r="P2041" i="13"/>
  <c r="O2041" i="13"/>
  <c r="P2033" i="13"/>
  <c r="O2033" i="13"/>
  <c r="P2025" i="13"/>
  <c r="O2025" i="13"/>
  <c r="P2017" i="13"/>
  <c r="O2017" i="13"/>
  <c r="P2009" i="13"/>
  <c r="O2009" i="13"/>
  <c r="P2001" i="13"/>
  <c r="O2001" i="13"/>
  <c r="P1993" i="13"/>
  <c r="O1993" i="13"/>
  <c r="P1985" i="13"/>
  <c r="O1985" i="13"/>
  <c r="P1977" i="13"/>
  <c r="O1977" i="13"/>
  <c r="P1969" i="13"/>
  <c r="O1969" i="13"/>
  <c r="P1961" i="13"/>
  <c r="O1961" i="13"/>
  <c r="P1953" i="13"/>
  <c r="O1953" i="13"/>
  <c r="P1945" i="13"/>
  <c r="O1945" i="13"/>
  <c r="P1937" i="13"/>
  <c r="O1937" i="13"/>
  <c r="P1929" i="13"/>
  <c r="O1929" i="13"/>
  <c r="P1921" i="13"/>
  <c r="O1921" i="13"/>
  <c r="P1913" i="13"/>
  <c r="O1913" i="13"/>
  <c r="P1905" i="13"/>
  <c r="O1905" i="13"/>
  <c r="P1897" i="13"/>
  <c r="O1897" i="13"/>
  <c r="P1889" i="13"/>
  <c r="O1889" i="13"/>
  <c r="P1881" i="13"/>
  <c r="O1881" i="13"/>
  <c r="P1873" i="13"/>
  <c r="O1873" i="13"/>
  <c r="P1865" i="13"/>
  <c r="O1865" i="13"/>
  <c r="P1857" i="13"/>
  <c r="O1857" i="13"/>
  <c r="P1849" i="13"/>
  <c r="O1849" i="13"/>
  <c r="P1841" i="13"/>
  <c r="O1841" i="13"/>
  <c r="P1833" i="13"/>
  <c r="O1833" i="13"/>
  <c r="P1825" i="13"/>
  <c r="O1825" i="13"/>
  <c r="P1817" i="13"/>
  <c r="O1817" i="13"/>
  <c r="P1809" i="13"/>
  <c r="O1809" i="13"/>
  <c r="P1801" i="13"/>
  <c r="O1801" i="13"/>
  <c r="P1793" i="13"/>
  <c r="O1793" i="13"/>
  <c r="P1785" i="13"/>
  <c r="O1785" i="13"/>
  <c r="P1777" i="13"/>
  <c r="O1777" i="13"/>
  <c r="P1769" i="13"/>
  <c r="O1769" i="13"/>
  <c r="P1761" i="13"/>
  <c r="O1761" i="13"/>
  <c r="P1753" i="13"/>
  <c r="O1753" i="13"/>
  <c r="P1745" i="13"/>
  <c r="O1745" i="13"/>
  <c r="P1737" i="13"/>
  <c r="O1737" i="13"/>
  <c r="P1729" i="13"/>
  <c r="O1729" i="13"/>
  <c r="P1721" i="13"/>
  <c r="O1721" i="13"/>
  <c r="P1713" i="13"/>
  <c r="O1713" i="13"/>
  <c r="P1705" i="13"/>
  <c r="O1705" i="13"/>
  <c r="P1697" i="13"/>
  <c r="O1697" i="13"/>
  <c r="P1689" i="13"/>
  <c r="O1689" i="13"/>
  <c r="P1681" i="13"/>
  <c r="O1681" i="13"/>
  <c r="P1673" i="13"/>
  <c r="O1673" i="13"/>
  <c r="P1665" i="13"/>
  <c r="O1665" i="13"/>
  <c r="P1657" i="13"/>
  <c r="O1657" i="13"/>
  <c r="P1649" i="13"/>
  <c r="O1649" i="13"/>
  <c r="P1641" i="13"/>
  <c r="O1641" i="13"/>
  <c r="P1633" i="13"/>
  <c r="O1633" i="13"/>
  <c r="P1625" i="13"/>
  <c r="O1625" i="13"/>
  <c r="P1617" i="13"/>
  <c r="O1617" i="13"/>
  <c r="P1609" i="13"/>
  <c r="O1609" i="13"/>
  <c r="P1601" i="13"/>
  <c r="O1601" i="13"/>
  <c r="P1593" i="13"/>
  <c r="O1593" i="13"/>
  <c r="P1585" i="13"/>
  <c r="O1585" i="13"/>
  <c r="P1577" i="13"/>
  <c r="O1577" i="13"/>
  <c r="P1569" i="13"/>
  <c r="O1569" i="13"/>
  <c r="P1561" i="13"/>
  <c r="O1561" i="13"/>
  <c r="P1553" i="13"/>
  <c r="O1553" i="13"/>
  <c r="P1545" i="13"/>
  <c r="O1545" i="13"/>
  <c r="P1537" i="13"/>
  <c r="O1537" i="13"/>
  <c r="P1529" i="13"/>
  <c r="O1529" i="13"/>
  <c r="P1521" i="13"/>
  <c r="O1521" i="13"/>
  <c r="P1513" i="13"/>
  <c r="O1513" i="13"/>
  <c r="P1505" i="13"/>
  <c r="O1505" i="13"/>
  <c r="P1497" i="13"/>
  <c r="O1497" i="13"/>
  <c r="P1489" i="13"/>
  <c r="O1489" i="13"/>
  <c r="P1481" i="13"/>
  <c r="O1481" i="13"/>
  <c r="P1473" i="13"/>
  <c r="O1473" i="13"/>
  <c r="P1465" i="13"/>
  <c r="O1465" i="13"/>
  <c r="P1457" i="13"/>
  <c r="O1457" i="13"/>
  <c r="P1453" i="13"/>
  <c r="O1453" i="13"/>
  <c r="P1445" i="13"/>
  <c r="O1445" i="13"/>
  <c r="P1441" i="13"/>
  <c r="O1441" i="13"/>
  <c r="P1437" i="13"/>
  <c r="O1437" i="13"/>
  <c r="P1429" i="13"/>
  <c r="O1429" i="13"/>
  <c r="P1425" i="13"/>
  <c r="O1425" i="13"/>
  <c r="P1421" i="13"/>
  <c r="O1421" i="13"/>
  <c r="P1413" i="13"/>
  <c r="O1413" i="13"/>
  <c r="P1409" i="13"/>
  <c r="O1409" i="13"/>
  <c r="P1405" i="13"/>
  <c r="O1405" i="13"/>
  <c r="P1397" i="13"/>
  <c r="O1397" i="13"/>
  <c r="P1393" i="13"/>
  <c r="O1393" i="13"/>
  <c r="P1389" i="13"/>
  <c r="O1389" i="13"/>
  <c r="P1381" i="13"/>
  <c r="O1381" i="13"/>
  <c r="P1377" i="13"/>
  <c r="O1377" i="13"/>
  <c r="P1373" i="13"/>
  <c r="O1373" i="13"/>
  <c r="P1365" i="13"/>
  <c r="O1365" i="13"/>
  <c r="P1361" i="13"/>
  <c r="O1361" i="13"/>
  <c r="P1357" i="13"/>
  <c r="O1357" i="13"/>
  <c r="P1349" i="13"/>
  <c r="O1349" i="13"/>
  <c r="P1345" i="13"/>
  <c r="O1345" i="13"/>
  <c r="P1341" i="13"/>
  <c r="O1341" i="13"/>
  <c r="P1333" i="13"/>
  <c r="O1333" i="13"/>
  <c r="P1329" i="13"/>
  <c r="O1329" i="13"/>
  <c r="P1325" i="13"/>
  <c r="O1325" i="13"/>
  <c r="P1317" i="13"/>
  <c r="O1317" i="13"/>
  <c r="P1313" i="13"/>
  <c r="O1313" i="13"/>
  <c r="P1309" i="13"/>
  <c r="O1309" i="13"/>
  <c r="P1301" i="13"/>
  <c r="O1301" i="13"/>
  <c r="P1297" i="13"/>
  <c r="O1297" i="13"/>
  <c r="P1293" i="13"/>
  <c r="O1293" i="13"/>
  <c r="P1285" i="13"/>
  <c r="O1285" i="13"/>
  <c r="P1281" i="13"/>
  <c r="O1281" i="13"/>
  <c r="P1277" i="13"/>
  <c r="O1277" i="13"/>
  <c r="P1269" i="13"/>
  <c r="O1269" i="13"/>
  <c r="P1265" i="13"/>
  <c r="O1265" i="13"/>
  <c r="P1261" i="13"/>
  <c r="O1261" i="13"/>
  <c r="P1253" i="13"/>
  <c r="O1253" i="13"/>
  <c r="P1249" i="13"/>
  <c r="O1249" i="13"/>
  <c r="P1245" i="13"/>
  <c r="O1245" i="13"/>
  <c r="P1237" i="13"/>
  <c r="O1237" i="13"/>
  <c r="P1233" i="13"/>
  <c r="O1233" i="13"/>
  <c r="P1229" i="13"/>
  <c r="O1229" i="13"/>
  <c r="P1221" i="13"/>
  <c r="O1221" i="13"/>
  <c r="P1217" i="13"/>
  <c r="O1217" i="13"/>
  <c r="P1213" i="13"/>
  <c r="O1213" i="13"/>
  <c r="P1205" i="13"/>
  <c r="O1205" i="13"/>
  <c r="P1201" i="13"/>
  <c r="O1201" i="13"/>
  <c r="P1197" i="13"/>
  <c r="O1197" i="13"/>
  <c r="P1189" i="13"/>
  <c r="O1189" i="13"/>
  <c r="P1185" i="13"/>
  <c r="O1185" i="13"/>
  <c r="P1181" i="13"/>
  <c r="O1181" i="13"/>
  <c r="P1173" i="13"/>
  <c r="O1173" i="13"/>
  <c r="P1169" i="13"/>
  <c r="O1169" i="13"/>
  <c r="P1165" i="13"/>
  <c r="O1165" i="13"/>
  <c r="P1157" i="13"/>
  <c r="O1157" i="13"/>
  <c r="P1153" i="13"/>
  <c r="O1153" i="13"/>
  <c r="P1149" i="13"/>
  <c r="O1149" i="13"/>
  <c r="P1141" i="13"/>
  <c r="O1141" i="13"/>
  <c r="P1137" i="13"/>
  <c r="O1137" i="13"/>
  <c r="P1133" i="13"/>
  <c r="O1133" i="13"/>
  <c r="P1125" i="13"/>
  <c r="O1125" i="13"/>
  <c r="P1121" i="13"/>
  <c r="O1121" i="13"/>
  <c r="P1117" i="13"/>
  <c r="O1117" i="13"/>
  <c r="P1109" i="13"/>
  <c r="O1109" i="13"/>
  <c r="P1105" i="13"/>
  <c r="O1105" i="13"/>
  <c r="P1101" i="13"/>
  <c r="O1101" i="13"/>
  <c r="P1093" i="13"/>
  <c r="O1093" i="13"/>
  <c r="P1089" i="13"/>
  <c r="O1089" i="13"/>
  <c r="P1085" i="13"/>
  <c r="O1085" i="13"/>
  <c r="P1077" i="13"/>
  <c r="O1077" i="13"/>
  <c r="P1073" i="13"/>
  <c r="O1073" i="13"/>
  <c r="P1069" i="13"/>
  <c r="O1069" i="13"/>
  <c r="P1061" i="13"/>
  <c r="O1061" i="13"/>
  <c r="P1057" i="13"/>
  <c r="O1057" i="13"/>
  <c r="P1053" i="13"/>
  <c r="O1053" i="13"/>
  <c r="P1045" i="13"/>
  <c r="O1045" i="13"/>
  <c r="P1041" i="13"/>
  <c r="O1041" i="13"/>
  <c r="P1037" i="13"/>
  <c r="O1037" i="13"/>
  <c r="P1029" i="13"/>
  <c r="O1029" i="13"/>
  <c r="P1025" i="13"/>
  <c r="O1025" i="13"/>
  <c r="P1021" i="13"/>
  <c r="O1021" i="13"/>
  <c r="P1013" i="13"/>
  <c r="O1013" i="13"/>
  <c r="P1009" i="13"/>
  <c r="O1009" i="13"/>
  <c r="P1005" i="13"/>
  <c r="O1005" i="13"/>
  <c r="P997" i="13"/>
  <c r="O997" i="13"/>
  <c r="P993" i="13"/>
  <c r="O993" i="13"/>
  <c r="P989" i="13"/>
  <c r="O989" i="13"/>
  <c r="P981" i="13"/>
  <c r="O981" i="13"/>
  <c r="P977" i="13"/>
  <c r="O977" i="13"/>
  <c r="P973" i="13"/>
  <c r="O973" i="13"/>
  <c r="P965" i="13"/>
  <c r="O965" i="13"/>
  <c r="P961" i="13"/>
  <c r="O961" i="13"/>
  <c r="P957" i="13"/>
  <c r="O957" i="13"/>
  <c r="P949" i="13"/>
  <c r="O949" i="13"/>
  <c r="P945" i="13"/>
  <c r="O945" i="13"/>
  <c r="P941" i="13"/>
  <c r="O941" i="13"/>
  <c r="P933" i="13"/>
  <c r="O933" i="13"/>
  <c r="P929" i="13"/>
  <c r="O929" i="13"/>
  <c r="P925" i="13"/>
  <c r="O925" i="13"/>
  <c r="P917" i="13"/>
  <c r="O917" i="13"/>
  <c r="P913" i="13"/>
  <c r="O913" i="13"/>
  <c r="P909" i="13"/>
  <c r="O909" i="13"/>
  <c r="P901" i="13"/>
  <c r="O901" i="13"/>
  <c r="P897" i="13"/>
  <c r="O897" i="13"/>
  <c r="P893" i="13"/>
  <c r="O893" i="13"/>
  <c r="P885" i="13"/>
  <c r="O885" i="13"/>
  <c r="P881" i="13"/>
  <c r="O881" i="13"/>
  <c r="P877" i="13"/>
  <c r="O877" i="13"/>
  <c r="P869" i="13"/>
  <c r="O869" i="13"/>
  <c r="P865" i="13"/>
  <c r="O865" i="13"/>
  <c r="P861" i="13"/>
  <c r="O861" i="13"/>
  <c r="P853" i="13"/>
  <c r="O853" i="13"/>
  <c r="P849" i="13"/>
  <c r="O849" i="13"/>
  <c r="P845" i="13"/>
  <c r="O845" i="13"/>
  <c r="P837" i="13"/>
  <c r="O837" i="13"/>
  <c r="P833" i="13"/>
  <c r="O833" i="13"/>
  <c r="P829" i="13"/>
  <c r="O829" i="13"/>
  <c r="P821" i="13"/>
  <c r="O821" i="13"/>
  <c r="P817" i="13"/>
  <c r="O817" i="13"/>
  <c r="P813" i="13"/>
  <c r="O813" i="13"/>
  <c r="P805" i="13"/>
  <c r="O805" i="13"/>
  <c r="P801" i="13"/>
  <c r="O801" i="13"/>
  <c r="P797" i="13"/>
  <c r="O797" i="13"/>
  <c r="P789" i="13"/>
  <c r="O789" i="13"/>
  <c r="P785" i="13"/>
  <c r="O785" i="13"/>
  <c r="P781" i="13"/>
  <c r="O781" i="13"/>
  <c r="P773" i="13"/>
  <c r="O773" i="13"/>
  <c r="P769" i="13"/>
  <c r="O769" i="13"/>
  <c r="P765" i="13"/>
  <c r="O765" i="13"/>
  <c r="P757" i="13"/>
  <c r="O757" i="13"/>
  <c r="P753" i="13"/>
  <c r="O753" i="13"/>
  <c r="P749" i="13"/>
  <c r="O749" i="13"/>
  <c r="P741" i="13"/>
  <c r="O741" i="13"/>
  <c r="P737" i="13"/>
  <c r="O737" i="13"/>
  <c r="P733" i="13"/>
  <c r="O733" i="13"/>
  <c r="P725" i="13"/>
  <c r="O725" i="13"/>
  <c r="P721" i="13"/>
  <c r="O721" i="13"/>
  <c r="P717" i="13"/>
  <c r="O717" i="13"/>
  <c r="P709" i="13"/>
  <c r="O709" i="13"/>
  <c r="P705" i="13"/>
  <c r="O705" i="13"/>
  <c r="P701" i="13"/>
  <c r="O701" i="13"/>
  <c r="P693" i="13"/>
  <c r="O693" i="13"/>
  <c r="P689" i="13"/>
  <c r="O689" i="13"/>
  <c r="P685" i="13"/>
  <c r="O685" i="13"/>
  <c r="P677" i="13"/>
  <c r="O677" i="13"/>
  <c r="P673" i="13"/>
  <c r="O673" i="13"/>
  <c r="P669" i="13"/>
  <c r="O669" i="13"/>
  <c r="P661" i="13"/>
  <c r="O661" i="13"/>
  <c r="P657" i="13"/>
  <c r="O657" i="13"/>
  <c r="P653" i="13"/>
  <c r="O653" i="13"/>
  <c r="P645" i="13"/>
  <c r="O645" i="13"/>
  <c r="P641" i="13"/>
  <c r="O641" i="13"/>
  <c r="P637" i="13"/>
  <c r="O637" i="13"/>
  <c r="P629" i="13"/>
  <c r="O629" i="13"/>
  <c r="P625" i="13"/>
  <c r="O625" i="13"/>
  <c r="P621" i="13"/>
  <c r="O621" i="13"/>
  <c r="P613" i="13"/>
  <c r="O613" i="13"/>
  <c r="P609" i="13"/>
  <c r="O609" i="13"/>
  <c r="P605" i="13"/>
  <c r="O605" i="13"/>
  <c r="P597" i="13"/>
  <c r="O597" i="13"/>
  <c r="P593" i="13"/>
  <c r="O593" i="13"/>
  <c r="P589" i="13"/>
  <c r="O589" i="13"/>
  <c r="P581" i="13"/>
  <c r="O581" i="13"/>
  <c r="P577" i="13"/>
  <c r="O577" i="13"/>
  <c r="P573" i="13"/>
  <c r="O573" i="13"/>
  <c r="P565" i="13"/>
  <c r="O565" i="13"/>
  <c r="P561" i="13"/>
  <c r="O561" i="13"/>
  <c r="P557" i="13"/>
  <c r="O557" i="13"/>
  <c r="P549" i="13"/>
  <c r="O549" i="13"/>
  <c r="P545" i="13"/>
  <c r="O545" i="13"/>
  <c r="P541" i="13"/>
  <c r="O541" i="13"/>
  <c r="P533" i="13"/>
  <c r="O533" i="13"/>
  <c r="P529" i="13"/>
  <c r="O529" i="13"/>
  <c r="P525" i="13"/>
  <c r="O525" i="13"/>
  <c r="P517" i="13"/>
  <c r="O517" i="13"/>
  <c r="P513" i="13"/>
  <c r="O513" i="13"/>
  <c r="P509" i="13"/>
  <c r="O509" i="13"/>
  <c r="P501" i="13"/>
  <c r="O501" i="13"/>
  <c r="P497" i="13"/>
  <c r="O497" i="13"/>
  <c r="P493" i="13"/>
  <c r="O493" i="13"/>
  <c r="P485" i="13"/>
  <c r="O485" i="13"/>
  <c r="P481" i="13"/>
  <c r="O481" i="13"/>
  <c r="P477" i="13"/>
  <c r="O477" i="13"/>
  <c r="P469" i="13"/>
  <c r="O469" i="13"/>
  <c r="P465" i="13"/>
  <c r="O465" i="13"/>
  <c r="P461" i="13"/>
  <c r="O461" i="13"/>
  <c r="P453" i="13"/>
  <c r="O453" i="13"/>
  <c r="P449" i="13"/>
  <c r="O449" i="13"/>
  <c r="P445" i="13"/>
  <c r="O445" i="13"/>
  <c r="P437" i="13"/>
  <c r="O437" i="13"/>
  <c r="P433" i="13"/>
  <c r="O433" i="13"/>
  <c r="P429" i="13"/>
  <c r="O429" i="13"/>
  <c r="P421" i="13"/>
  <c r="O421" i="13"/>
  <c r="P417" i="13"/>
  <c r="O417" i="13"/>
  <c r="P413" i="13"/>
  <c r="O413" i="13"/>
  <c r="P405" i="13"/>
  <c r="O405" i="13"/>
  <c r="P401" i="13"/>
  <c r="O401" i="13"/>
  <c r="P397" i="13"/>
  <c r="O397" i="13"/>
  <c r="P389" i="13"/>
  <c r="O389" i="13"/>
  <c r="P385" i="13"/>
  <c r="O385" i="13"/>
  <c r="P381" i="13"/>
  <c r="O381" i="13"/>
  <c r="P373" i="13"/>
  <c r="O373" i="13"/>
  <c r="P369" i="13"/>
  <c r="O369" i="13"/>
  <c r="P365" i="13"/>
  <c r="O365" i="13"/>
  <c r="P357" i="13"/>
  <c r="O357" i="13"/>
  <c r="P353" i="13"/>
  <c r="O353" i="13"/>
  <c r="P349" i="13"/>
  <c r="O349" i="13"/>
  <c r="P341" i="13"/>
  <c r="O341" i="13"/>
  <c r="P337" i="13"/>
  <c r="O337" i="13"/>
  <c r="P333" i="13"/>
  <c r="O333" i="13"/>
  <c r="P325" i="13"/>
  <c r="O325" i="13"/>
  <c r="P321" i="13"/>
  <c r="O321" i="13"/>
  <c r="P317" i="13"/>
  <c r="O317" i="13"/>
  <c r="P309" i="13"/>
  <c r="O309" i="13"/>
  <c r="P305" i="13"/>
  <c r="O305" i="13"/>
  <c r="P301" i="13"/>
  <c r="O301" i="13"/>
  <c r="P293" i="13"/>
  <c r="O293" i="13"/>
  <c r="P289" i="13"/>
  <c r="O289" i="13"/>
  <c r="P285" i="13"/>
  <c r="O285" i="13"/>
  <c r="P277" i="13"/>
  <c r="O277" i="13"/>
  <c r="P273" i="13"/>
  <c r="O273" i="13"/>
  <c r="P269" i="13"/>
  <c r="O269" i="13"/>
  <c r="P261" i="13"/>
  <c r="O261" i="13"/>
  <c r="P257" i="13"/>
  <c r="O257" i="13"/>
  <c r="P253" i="13"/>
  <c r="O253" i="13"/>
  <c r="P245" i="13"/>
  <c r="O245" i="13"/>
  <c r="P241" i="13"/>
  <c r="O241" i="13"/>
  <c r="P237" i="13"/>
  <c r="O237" i="13"/>
  <c r="P229" i="13"/>
  <c r="O229" i="13"/>
  <c r="P225" i="13"/>
  <c r="O225" i="13"/>
  <c r="P221" i="13"/>
  <c r="O221" i="13"/>
  <c r="P213" i="13"/>
  <c r="O213" i="13"/>
  <c r="P209" i="13"/>
  <c r="O209" i="13"/>
  <c r="P205" i="13"/>
  <c r="O205" i="13"/>
  <c r="P197" i="13"/>
  <c r="O197" i="13"/>
  <c r="P193" i="13"/>
  <c r="O193" i="13"/>
  <c r="P189" i="13"/>
  <c r="O189" i="13"/>
  <c r="P181" i="13"/>
  <c r="O181" i="13"/>
  <c r="P177" i="13"/>
  <c r="O177" i="13"/>
  <c r="P173" i="13"/>
  <c r="O173" i="13"/>
  <c r="P165" i="13"/>
  <c r="O165" i="13"/>
  <c r="P161" i="13"/>
  <c r="O161" i="13"/>
  <c r="P157" i="13"/>
  <c r="O157" i="13"/>
  <c r="P149" i="13"/>
  <c r="O149" i="13"/>
  <c r="P145" i="13"/>
  <c r="O145" i="13"/>
  <c r="P141" i="13"/>
  <c r="O141" i="13"/>
  <c r="P133" i="13"/>
  <c r="O133" i="13"/>
  <c r="P129" i="13"/>
  <c r="O129" i="13"/>
  <c r="P125" i="13"/>
  <c r="O125" i="13"/>
  <c r="P117" i="13"/>
  <c r="O117" i="13"/>
  <c r="P113" i="13"/>
  <c r="O113" i="13"/>
  <c r="P109" i="13"/>
  <c r="O109" i="13"/>
  <c r="P101" i="13"/>
  <c r="O101" i="13"/>
  <c r="P97" i="13"/>
  <c r="O97" i="13"/>
  <c r="P93" i="13"/>
  <c r="O93" i="13"/>
  <c r="P85" i="13"/>
  <c r="O85" i="13"/>
  <c r="P81" i="13"/>
  <c r="O81" i="13"/>
  <c r="P77" i="13"/>
  <c r="O77" i="13"/>
  <c r="P69" i="13"/>
  <c r="O69" i="13"/>
  <c r="P65" i="13"/>
  <c r="O65" i="13"/>
  <c r="P61" i="13"/>
  <c r="O61" i="13"/>
  <c r="P53" i="13"/>
  <c r="O53" i="13"/>
  <c r="P49" i="13"/>
  <c r="O49" i="13"/>
  <c r="P45" i="13"/>
  <c r="O45" i="13"/>
  <c r="P37" i="13"/>
  <c r="O37" i="13"/>
  <c r="P33" i="13"/>
  <c r="O33" i="13"/>
  <c r="P5664" i="13"/>
  <c r="P5600" i="13"/>
  <c r="P5536" i="13"/>
  <c r="P5472" i="13"/>
  <c r="P5408" i="13"/>
  <c r="P5344" i="13"/>
  <c r="P5280" i="13"/>
  <c r="P5216" i="13"/>
  <c r="P5152" i="13"/>
  <c r="P5088" i="13"/>
  <c r="P5024" i="13"/>
  <c r="P4960" i="13"/>
  <c r="O4960" i="13"/>
  <c r="P4896" i="13"/>
  <c r="O4896" i="13"/>
  <c r="P4832" i="13"/>
  <c r="O4832" i="13"/>
  <c r="P4768" i="13"/>
  <c r="O4768" i="13"/>
  <c r="P4704" i="13"/>
  <c r="O4704" i="13"/>
  <c r="P4640" i="13"/>
  <c r="O4640" i="13"/>
  <c r="P4576" i="13"/>
  <c r="O4576" i="13"/>
  <c r="O4512" i="13"/>
  <c r="P4512" i="13"/>
  <c r="P4448" i="13"/>
  <c r="O4448" i="13"/>
  <c r="P4384" i="13"/>
  <c r="O4384" i="13"/>
  <c r="P4320" i="13"/>
  <c r="O4320" i="13"/>
  <c r="P4256" i="13"/>
  <c r="O4256" i="13"/>
  <c r="P4192" i="13"/>
  <c r="O4192" i="13"/>
  <c r="P4128" i="13"/>
  <c r="O4128" i="13"/>
  <c r="P4064" i="13"/>
  <c r="O4064" i="13"/>
  <c r="P4000" i="13"/>
  <c r="O4000" i="13"/>
  <c r="P3936" i="13"/>
  <c r="O3936" i="13"/>
  <c r="P3872" i="13"/>
  <c r="O3872" i="13"/>
  <c r="P3808" i="13"/>
  <c r="O3808" i="13"/>
  <c r="P3744" i="13"/>
  <c r="O3744" i="13"/>
  <c r="P3680" i="13"/>
  <c r="O3680" i="13"/>
  <c r="P3616" i="13"/>
  <c r="O3616" i="13"/>
  <c r="P3552" i="13"/>
  <c r="O3552" i="13"/>
  <c r="P3488" i="13"/>
  <c r="O3488" i="13"/>
  <c r="P3424" i="13"/>
  <c r="O3424" i="13"/>
  <c r="P3360" i="13"/>
  <c r="O3360" i="13"/>
  <c r="P3296" i="13"/>
  <c r="O3296" i="13"/>
  <c r="P3232" i="13"/>
  <c r="O3232" i="13"/>
  <c r="P3168" i="13"/>
  <c r="O3168" i="13"/>
  <c r="P3104" i="13"/>
  <c r="O3104" i="13"/>
  <c r="P3040" i="13"/>
  <c r="O3040" i="13"/>
  <c r="P2976" i="13"/>
  <c r="O2976" i="13"/>
  <c r="P2912" i="13"/>
  <c r="O2912" i="13"/>
  <c r="P2848" i="13"/>
  <c r="O2848" i="13"/>
  <c r="P2784" i="13"/>
  <c r="O2784" i="13"/>
  <c r="P2720" i="13"/>
  <c r="O2720" i="13"/>
  <c r="P2656" i="13"/>
  <c r="O2656" i="13"/>
  <c r="P1477" i="13"/>
  <c r="O1477" i="13"/>
  <c r="P1433" i="13"/>
  <c r="O1433" i="13"/>
  <c r="P1369" i="13"/>
  <c r="O1369" i="13"/>
  <c r="P1305" i="13"/>
  <c r="O1305" i="13"/>
  <c r="P1241" i="13"/>
  <c r="O1241" i="13"/>
  <c r="P1177" i="13"/>
  <c r="O1177" i="13"/>
  <c r="P1113" i="13"/>
  <c r="O1113" i="13"/>
  <c r="P1049" i="13"/>
  <c r="O1049" i="13"/>
  <c r="P985" i="13"/>
  <c r="O985" i="13"/>
  <c r="P921" i="13"/>
  <c r="O921" i="13"/>
  <c r="P857" i="13"/>
  <c r="O857" i="13"/>
  <c r="P793" i="13"/>
  <c r="O793" i="13"/>
  <c r="P729" i="13"/>
  <c r="O729" i="13"/>
  <c r="P665" i="13"/>
  <c r="O665" i="13"/>
  <c r="P601" i="13"/>
  <c r="O601" i="13"/>
  <c r="P537" i="13"/>
  <c r="O537" i="13"/>
  <c r="P473" i="13"/>
  <c r="O473" i="13"/>
  <c r="P409" i="13"/>
  <c r="O409" i="13"/>
  <c r="P345" i="13"/>
  <c r="O345" i="13"/>
  <c r="P281" i="13"/>
  <c r="O281" i="13"/>
  <c r="P217" i="13"/>
  <c r="O217" i="13"/>
  <c r="P153" i="13"/>
  <c r="O153" i="13"/>
  <c r="P89" i="13"/>
  <c r="O89" i="13"/>
  <c r="P19" i="13"/>
  <c r="O19" i="13"/>
  <c r="P7" i="13"/>
  <c r="O7" i="13"/>
  <c r="P8754" i="13"/>
  <c r="O8754" i="13"/>
  <c r="P8742" i="13"/>
  <c r="O8742" i="13"/>
  <c r="P8722" i="13"/>
  <c r="O8722" i="13"/>
  <c r="P8710" i="13"/>
  <c r="O8710" i="13"/>
  <c r="P8686" i="13"/>
  <c r="O8686" i="13"/>
  <c r="P8674" i="13"/>
  <c r="O8674" i="13"/>
  <c r="P8662" i="13"/>
  <c r="O8662" i="13"/>
  <c r="P8638" i="13"/>
  <c r="O8638" i="13"/>
  <c r="P8622" i="13"/>
  <c r="O8622" i="13"/>
  <c r="P8610" i="13"/>
  <c r="O8610" i="13"/>
  <c r="P8598" i="13"/>
  <c r="O8598" i="13"/>
  <c r="P8582" i="13"/>
  <c r="O8582" i="13"/>
  <c r="P8558" i="13"/>
  <c r="O8558" i="13"/>
  <c r="P8546" i="13"/>
  <c r="O8546" i="13"/>
  <c r="P8530" i="13"/>
  <c r="O8530" i="13"/>
  <c r="P8518" i="13"/>
  <c r="O8518" i="13"/>
  <c r="P8494" i="13"/>
  <c r="O8494" i="13"/>
  <c r="P8482" i="13"/>
  <c r="O8482" i="13"/>
  <c r="P8470" i="13"/>
  <c r="O8470" i="13"/>
  <c r="P8454" i="13"/>
  <c r="O8454" i="13"/>
  <c r="P8286" i="13"/>
  <c r="O8286" i="13"/>
  <c r="P8270" i="13"/>
  <c r="O8270" i="13"/>
  <c r="P8258" i="13"/>
  <c r="O8258" i="13"/>
  <c r="P8246" i="13"/>
  <c r="O8246" i="13"/>
  <c r="P8222" i="13"/>
  <c r="O8222" i="13"/>
  <c r="P8210" i="13"/>
  <c r="O8210" i="13"/>
  <c r="P8178" i="13"/>
  <c r="O8178" i="13"/>
  <c r="P8158" i="13"/>
  <c r="O8158" i="13"/>
  <c r="P8146" i="13"/>
  <c r="O8146" i="13"/>
  <c r="P8130" i="13"/>
  <c r="O8130" i="13"/>
  <c r="P8118" i="13"/>
  <c r="O8118" i="13"/>
  <c r="P8094" i="13"/>
  <c r="O8094" i="13"/>
  <c r="P8082" i="13"/>
  <c r="O8082" i="13"/>
  <c r="P8070" i="13"/>
  <c r="O8070" i="13"/>
  <c r="P8046" i="13"/>
  <c r="O8046" i="13"/>
  <c r="P8030" i="13"/>
  <c r="O8030" i="13"/>
  <c r="P8018" i="13"/>
  <c r="O8018" i="13"/>
  <c r="P8006" i="13"/>
  <c r="O8006" i="13"/>
  <c r="P7990" i="13"/>
  <c r="O7990" i="13"/>
  <c r="P7966" i="13"/>
  <c r="O7966" i="13"/>
  <c r="P7954" i="13"/>
  <c r="O7954" i="13"/>
  <c r="P7942" i="13"/>
  <c r="O7942" i="13"/>
  <c r="P7918" i="13"/>
  <c r="O7918" i="13"/>
  <c r="P7874" i="13"/>
  <c r="O7874" i="13"/>
  <c r="P7858" i="13"/>
  <c r="O7858" i="13"/>
  <c r="P7846" i="13"/>
  <c r="O7846" i="13"/>
  <c r="P7830" i="13"/>
  <c r="O7830" i="13"/>
  <c r="P7806" i="13"/>
  <c r="O7806" i="13"/>
  <c r="P7794" i="13"/>
  <c r="O7794" i="13"/>
  <c r="P7782" i="13"/>
  <c r="O7782" i="13"/>
  <c r="P7742" i="13"/>
  <c r="O7742" i="13"/>
  <c r="P7730" i="13"/>
  <c r="O7730" i="13"/>
  <c r="P7718" i="13"/>
  <c r="O7718" i="13"/>
  <c r="P7710" i="13"/>
  <c r="O7710" i="13"/>
  <c r="P7698" i="13"/>
  <c r="O7698" i="13"/>
  <c r="P7686" i="13"/>
  <c r="O7686" i="13"/>
  <c r="P7662" i="13"/>
  <c r="O7662" i="13"/>
  <c r="P7646" i="13"/>
  <c r="O7646" i="13"/>
  <c r="P7634" i="13"/>
  <c r="O7634" i="13"/>
  <c r="P7622" i="13"/>
  <c r="O7622" i="13"/>
  <c r="P7590" i="13"/>
  <c r="O7590" i="13"/>
  <c r="P7566" i="13"/>
  <c r="O7566" i="13"/>
  <c r="P7554" i="13"/>
  <c r="O7554" i="13"/>
  <c r="P7542" i="13"/>
  <c r="O7542" i="13"/>
  <c r="P7526" i="13"/>
  <c r="O7526" i="13"/>
  <c r="P7502" i="13"/>
  <c r="O7502" i="13"/>
  <c r="P7490" i="13"/>
  <c r="O7490" i="13"/>
  <c r="P7478" i="13"/>
  <c r="O7478" i="13"/>
  <c r="P7438" i="13"/>
  <c r="O7438" i="13"/>
  <c r="P7426" i="13"/>
  <c r="O7426" i="13"/>
  <c r="P7410" i="13"/>
  <c r="O7410" i="13"/>
  <c r="P7398" i="13"/>
  <c r="O7398" i="13"/>
  <c r="P7382" i="13"/>
  <c r="O7382" i="13"/>
  <c r="P7358" i="13"/>
  <c r="O7358" i="13"/>
  <c r="P7346" i="13"/>
  <c r="O7346" i="13"/>
  <c r="P7334" i="13"/>
  <c r="O7334" i="13"/>
  <c r="P7326" i="13"/>
  <c r="O7326" i="13"/>
  <c r="P7302" i="13"/>
  <c r="O7302" i="13"/>
  <c r="P7286" i="13"/>
  <c r="O7286" i="13"/>
  <c r="P7262" i="13"/>
  <c r="O7262" i="13"/>
  <c r="P7250" i="13"/>
  <c r="O7250" i="13"/>
  <c r="P7238" i="13"/>
  <c r="O7238" i="13"/>
  <c r="P7222" i="13"/>
  <c r="O7222" i="13"/>
  <c r="P7198" i="13"/>
  <c r="O7198" i="13"/>
  <c r="P7182" i="13"/>
  <c r="O7182" i="13"/>
  <c r="P7170" i="13"/>
  <c r="O7170" i="13"/>
  <c r="P7158" i="13"/>
  <c r="O7158" i="13"/>
  <c r="P7134" i="13"/>
  <c r="O7134" i="13"/>
  <c r="P7122" i="13"/>
  <c r="O7122" i="13"/>
  <c r="P7110" i="13"/>
  <c r="O7110" i="13"/>
  <c r="P7094" i="13"/>
  <c r="O7094" i="13"/>
  <c r="P7054" i="13"/>
  <c r="O7054" i="13"/>
  <c r="P7042" i="13"/>
  <c r="O7042" i="13"/>
  <c r="P7030" i="13"/>
  <c r="O7030" i="13"/>
  <c r="P7006" i="13"/>
  <c r="O7006" i="13"/>
  <c r="P6994" i="13"/>
  <c r="O6994" i="13"/>
  <c r="P6978" i="13"/>
  <c r="O6978" i="13"/>
  <c r="P6846" i="13"/>
  <c r="O6846" i="13"/>
  <c r="P6834" i="13"/>
  <c r="O6834" i="13"/>
  <c r="P6822" i="13"/>
  <c r="O6822" i="13"/>
  <c r="P6806" i="13"/>
  <c r="O6806" i="13"/>
  <c r="P6782" i="13"/>
  <c r="O6782" i="13"/>
  <c r="P6770" i="13"/>
  <c r="O6770" i="13"/>
  <c r="P6754" i="13"/>
  <c r="O6754" i="13"/>
  <c r="P6742" i="13"/>
  <c r="O6742" i="13"/>
  <c r="P6726" i="13"/>
  <c r="O6726" i="13"/>
  <c r="P6702" i="13"/>
  <c r="O6702" i="13"/>
  <c r="P6690" i="13"/>
  <c r="O6690" i="13"/>
  <c r="P6674" i="13"/>
  <c r="O6674" i="13"/>
  <c r="P6638" i="13"/>
  <c r="O6638" i="13"/>
  <c r="P6626" i="13"/>
  <c r="O6626" i="13"/>
  <c r="P6614" i="13"/>
  <c r="O6614" i="13"/>
  <c r="P6606" i="13"/>
  <c r="O6606" i="13"/>
  <c r="P6598" i="13"/>
  <c r="O6598" i="13"/>
  <c r="P6574" i="13"/>
  <c r="O6574" i="13"/>
  <c r="P6562" i="13"/>
  <c r="O6562" i="13"/>
  <c r="P6550" i="13"/>
  <c r="O6550" i="13"/>
  <c r="P6534" i="13"/>
  <c r="O6534" i="13"/>
  <c r="P6510" i="13"/>
  <c r="O6510" i="13"/>
  <c r="P6498" i="13"/>
  <c r="O6498" i="13"/>
  <c r="P6486" i="13"/>
  <c r="O6486" i="13"/>
  <c r="P6462" i="13"/>
  <c r="O6462" i="13"/>
  <c r="P6450" i="13"/>
  <c r="O6450" i="13"/>
  <c r="P6438" i="13"/>
  <c r="O6438" i="13"/>
  <c r="P6414" i="13"/>
  <c r="O6414" i="13"/>
  <c r="P6402" i="13"/>
  <c r="O6402" i="13"/>
  <c r="P6386" i="13"/>
  <c r="O6386" i="13"/>
  <c r="P4" i="13"/>
  <c r="P22" i="13"/>
  <c r="O22" i="13"/>
  <c r="P10" i="13"/>
  <c r="O10" i="13"/>
  <c r="P8761" i="13"/>
  <c r="O8761" i="13"/>
  <c r="P8753" i="13"/>
  <c r="O8753" i="13"/>
  <c r="P8745" i="13"/>
  <c r="O8745" i="13"/>
  <c r="P8737" i="13"/>
  <c r="O8737" i="13"/>
  <c r="P8717" i="13"/>
  <c r="O8717" i="13"/>
  <c r="P8701" i="13"/>
  <c r="O8701" i="13"/>
  <c r="P8689" i="13"/>
  <c r="O8689" i="13"/>
  <c r="O8681" i="13"/>
  <c r="P8681" i="13"/>
  <c r="P8673" i="13"/>
  <c r="O8673" i="13"/>
  <c r="O8665" i="13"/>
  <c r="P8665" i="13"/>
  <c r="P8637" i="13"/>
  <c r="O8637" i="13"/>
  <c r="O8621" i="13"/>
  <c r="P8621" i="13"/>
  <c r="O8601" i="13"/>
  <c r="P8601" i="13"/>
  <c r="P8593" i="13"/>
  <c r="O8593" i="13"/>
  <c r="O8585" i="13"/>
  <c r="P8585" i="13"/>
  <c r="P8577" i="13"/>
  <c r="O8577" i="13"/>
  <c r="P8541" i="13"/>
  <c r="O8541" i="13"/>
  <c r="O8525" i="13"/>
  <c r="P8525" i="13"/>
  <c r="P8509" i="13"/>
  <c r="O8509" i="13"/>
  <c r="O8493" i="13"/>
  <c r="P8493" i="13"/>
  <c r="O8473" i="13"/>
  <c r="P8473" i="13"/>
  <c r="P8465" i="13"/>
  <c r="O8465" i="13"/>
  <c r="O8457" i="13"/>
  <c r="P8457" i="13"/>
  <c r="P8449" i="13"/>
  <c r="O8449" i="13"/>
  <c r="O8441" i="13"/>
  <c r="P8441" i="13"/>
  <c r="O8429" i="13"/>
  <c r="P8429" i="13"/>
  <c r="P8413" i="13"/>
  <c r="O8413" i="13"/>
  <c r="O8397" i="13"/>
  <c r="P8397" i="13"/>
  <c r="O8377" i="13"/>
  <c r="P8377" i="13"/>
  <c r="P8369" i="13"/>
  <c r="O8369" i="13"/>
  <c r="O8361" i="13"/>
  <c r="P8361" i="13"/>
  <c r="P8353" i="13"/>
  <c r="O8353" i="13"/>
  <c r="O8345" i="13"/>
  <c r="P8345" i="13"/>
  <c r="P8337" i="13"/>
  <c r="O8337" i="13"/>
  <c r="O8329" i="13"/>
  <c r="P8329" i="13"/>
  <c r="P8321" i="13"/>
  <c r="O8321" i="13"/>
  <c r="P8317" i="13"/>
  <c r="O8317" i="13"/>
  <c r="O8297" i="13"/>
  <c r="P8297" i="13"/>
  <c r="P8289" i="13"/>
  <c r="O8289" i="13"/>
  <c r="O8281" i="13"/>
  <c r="P8281" i="13"/>
  <c r="O8265" i="13"/>
  <c r="P8265" i="13"/>
  <c r="O8237" i="13"/>
  <c r="P8237" i="13"/>
  <c r="P8225" i="13"/>
  <c r="O8225" i="13"/>
  <c r="P8157" i="13"/>
  <c r="O8157" i="13"/>
  <c r="P8145" i="13"/>
  <c r="O8145" i="13"/>
  <c r="O8137" i="13"/>
  <c r="P8137" i="13"/>
  <c r="P8129" i="13"/>
  <c r="O8129" i="13"/>
  <c r="O8121" i="13"/>
  <c r="P8121" i="13"/>
  <c r="P8113" i="13"/>
  <c r="O8113" i="13"/>
  <c r="O8093" i="13"/>
  <c r="P8093" i="13"/>
  <c r="O8077" i="13"/>
  <c r="P8077" i="13"/>
  <c r="P8057" i="13"/>
  <c r="O8057" i="13"/>
  <c r="P8049" i="13"/>
  <c r="O8049" i="13"/>
  <c r="P8041" i="13"/>
  <c r="O8041" i="13"/>
  <c r="O8029" i="13"/>
  <c r="P8029" i="13"/>
  <c r="O8013" i="13"/>
  <c r="P8013" i="13"/>
  <c r="P7997" i="13"/>
  <c r="O7997" i="13"/>
  <c r="P7985" i="13"/>
  <c r="O7985" i="13"/>
  <c r="P7977" i="13"/>
  <c r="O7977" i="13"/>
  <c r="P7969" i="13"/>
  <c r="O7969" i="13"/>
  <c r="P7961" i="13"/>
  <c r="O7961" i="13"/>
  <c r="P7953" i="13"/>
  <c r="O7953" i="13"/>
  <c r="P7933" i="13"/>
  <c r="O7933" i="13"/>
  <c r="O7917" i="13"/>
  <c r="P7917" i="13"/>
  <c r="O7901" i="13"/>
  <c r="P7901" i="13"/>
  <c r="P7889" i="13"/>
  <c r="O7889" i="13"/>
  <c r="P7881" i="13"/>
  <c r="O7881" i="13"/>
  <c r="P7873" i="13"/>
  <c r="O7873" i="13"/>
  <c r="P7865" i="13"/>
  <c r="O7865" i="13"/>
  <c r="P7857" i="13"/>
  <c r="O7857" i="13"/>
  <c r="P7849" i="13"/>
  <c r="O7849" i="13"/>
  <c r="O7837" i="13"/>
  <c r="P7837" i="13"/>
  <c r="P7825" i="13"/>
  <c r="O7825" i="13"/>
  <c r="P7817" i="13"/>
  <c r="O7817" i="13"/>
  <c r="P7809" i="13"/>
  <c r="O7809" i="13"/>
  <c r="P7801" i="13"/>
  <c r="O7801" i="13"/>
  <c r="O7789" i="13"/>
  <c r="P7789" i="13"/>
  <c r="P7777" i="13"/>
  <c r="O7777" i="13"/>
  <c r="P7769" i="13"/>
  <c r="O7769" i="13"/>
  <c r="P7761" i="13"/>
  <c r="O7761" i="13"/>
  <c r="P7753" i="13"/>
  <c r="O7753" i="13"/>
  <c r="P7741" i="13"/>
  <c r="O7741" i="13"/>
  <c r="O7725" i="13"/>
  <c r="P7725" i="13"/>
  <c r="O7709" i="13"/>
  <c r="P7709" i="13"/>
  <c r="O7693" i="13"/>
  <c r="P7693" i="13"/>
  <c r="P7677" i="13"/>
  <c r="O7677" i="13"/>
  <c r="O7661" i="13"/>
  <c r="P7661" i="13"/>
  <c r="P7649" i="13"/>
  <c r="O7649" i="13"/>
  <c r="P7641" i="13"/>
  <c r="O7641" i="13"/>
  <c r="O7629" i="13"/>
  <c r="P7629" i="13"/>
  <c r="P7617" i="13"/>
  <c r="O7617" i="13"/>
  <c r="P7609" i="13"/>
  <c r="O7609" i="13"/>
  <c r="O7597" i="13"/>
  <c r="P7597" i="13"/>
  <c r="O7581" i="13"/>
  <c r="P7581" i="13"/>
  <c r="P7569" i="13"/>
  <c r="O7569" i="13"/>
  <c r="P7561" i="13"/>
  <c r="O7561" i="13"/>
  <c r="P7553" i="13"/>
  <c r="O7553" i="13"/>
  <c r="P7545" i="13"/>
  <c r="O7545" i="13"/>
  <c r="P7537" i="13"/>
  <c r="O7537" i="13"/>
  <c r="P7529" i="13"/>
  <c r="O7529" i="13"/>
  <c r="P7521" i="13"/>
  <c r="O7521" i="13"/>
  <c r="O7517" i="13"/>
  <c r="P7517" i="13"/>
  <c r="P7505" i="13"/>
  <c r="O7505" i="13"/>
  <c r="P7497" i="13"/>
  <c r="O7497" i="13"/>
  <c r="P7489" i="13"/>
  <c r="O7489" i="13"/>
  <c r="P7481" i="13"/>
  <c r="O7481" i="13"/>
  <c r="P7473" i="13"/>
  <c r="O7473" i="13"/>
  <c r="P7465" i="13"/>
  <c r="O7465" i="13"/>
  <c r="P7457" i="13"/>
  <c r="O7457" i="13"/>
  <c r="P7449" i="13"/>
  <c r="O7449" i="13"/>
  <c r="P7441" i="13"/>
  <c r="O7441" i="13"/>
  <c r="O7437" i="13"/>
  <c r="P7437" i="13"/>
  <c r="P7425" i="13"/>
  <c r="O7425" i="13"/>
  <c r="P7421" i="13"/>
  <c r="O7421" i="13"/>
  <c r="O7405" i="13"/>
  <c r="P7405" i="13"/>
  <c r="O7389" i="13"/>
  <c r="P7389" i="13"/>
  <c r="O7373" i="13"/>
  <c r="P7373" i="13"/>
  <c r="P7357" i="13"/>
  <c r="O7357" i="13"/>
  <c r="O7341" i="13"/>
  <c r="P7341" i="13"/>
  <c r="O7325" i="13"/>
  <c r="P7325" i="13"/>
  <c r="O7309" i="13"/>
  <c r="P7309" i="13"/>
  <c r="P7293" i="13"/>
  <c r="O7293" i="13"/>
  <c r="P7289" i="13"/>
  <c r="O7289" i="13"/>
  <c r="P7281" i="13"/>
  <c r="O7281" i="13"/>
  <c r="P7273" i="13"/>
  <c r="O7273" i="13"/>
  <c r="P7265" i="13"/>
  <c r="O7265" i="13"/>
  <c r="P7257" i="13"/>
  <c r="O7257" i="13"/>
  <c r="P7249" i="13"/>
  <c r="O7249" i="13"/>
  <c r="P7241" i="13"/>
  <c r="O7241" i="13"/>
  <c r="P7233" i="13"/>
  <c r="O7233" i="13"/>
  <c r="P7225" i="13"/>
  <c r="O7225" i="13"/>
  <c r="P7217" i="13"/>
  <c r="O7217" i="13"/>
  <c r="P7201" i="13"/>
  <c r="O7201" i="13"/>
  <c r="P7193" i="13"/>
  <c r="O7193" i="13"/>
  <c r="O7181" i="13"/>
  <c r="P7181" i="13"/>
  <c r="P7169" i="13"/>
  <c r="O7169" i="13"/>
  <c r="P7161" i="13"/>
  <c r="O7161" i="13"/>
  <c r="O7149" i="13"/>
  <c r="P7149" i="13"/>
  <c r="O7133" i="13"/>
  <c r="P7133" i="13"/>
  <c r="P7121" i="13"/>
  <c r="O7121" i="13"/>
  <c r="O7117" i="13"/>
  <c r="P7117" i="13"/>
  <c r="P7101" i="13"/>
  <c r="O7101" i="13"/>
  <c r="O7085" i="13"/>
  <c r="P7085" i="13"/>
  <c r="O7069" i="13"/>
  <c r="P7069" i="13"/>
  <c r="O7053" i="13"/>
  <c r="P7053" i="13"/>
  <c r="P7037" i="13"/>
  <c r="O7037" i="13"/>
  <c r="O7021" i="13"/>
  <c r="P7021" i="13"/>
  <c r="O6989" i="13"/>
  <c r="P6989" i="13"/>
  <c r="P6977" i="13"/>
  <c r="O6977" i="13"/>
  <c r="P6969" i="13"/>
  <c r="O6969" i="13"/>
  <c r="P6961" i="13"/>
  <c r="O6961" i="13"/>
  <c r="P6953" i="13"/>
  <c r="O6953" i="13"/>
  <c r="P6945" i="13"/>
  <c r="O6945" i="13"/>
  <c r="P6937" i="13"/>
  <c r="O6937" i="13"/>
  <c r="P6929" i="13"/>
  <c r="O6929" i="13"/>
  <c r="P6921" i="13"/>
  <c r="O6921" i="13"/>
  <c r="P6909" i="13"/>
  <c r="O6909" i="13"/>
  <c r="P6897" i="13"/>
  <c r="O6897" i="13"/>
  <c r="P6889" i="13"/>
  <c r="O6889" i="13"/>
  <c r="P6873" i="13"/>
  <c r="O6873" i="13"/>
  <c r="P6861" i="13"/>
  <c r="O6861" i="13"/>
  <c r="P6849" i="13"/>
  <c r="O6849" i="13"/>
  <c r="P6825" i="13"/>
  <c r="O6825" i="13"/>
  <c r="P6813" i="13"/>
  <c r="O6813" i="13"/>
  <c r="P6797" i="13"/>
  <c r="O6797" i="13"/>
  <c r="P6785" i="13"/>
  <c r="O6785" i="13"/>
  <c r="P6761" i="13"/>
  <c r="O6761" i="13"/>
  <c r="P6745" i="13"/>
  <c r="O6745" i="13"/>
  <c r="P6737" i="13"/>
  <c r="O6737" i="13"/>
  <c r="P6713" i="13"/>
  <c r="O6713" i="13"/>
  <c r="P6701" i="13"/>
  <c r="O6701" i="13"/>
  <c r="P6689" i="13"/>
  <c r="O6689" i="13"/>
  <c r="P6673" i="13"/>
  <c r="O6673" i="13"/>
  <c r="P6649" i="13"/>
  <c r="O6649" i="13"/>
  <c r="P6637" i="13"/>
  <c r="O6637" i="13"/>
  <c r="P6621" i="13"/>
  <c r="O6621" i="13"/>
  <c r="P6605" i="13"/>
  <c r="O6605" i="13"/>
  <c r="P6601" i="13"/>
  <c r="O6601" i="13"/>
  <c r="P6593" i="13"/>
  <c r="O6593" i="13"/>
  <c r="P6585" i="13"/>
  <c r="O6585" i="13"/>
  <c r="P6577" i="13"/>
  <c r="O6577" i="13"/>
  <c r="P6569" i="13"/>
  <c r="O6569" i="13"/>
  <c r="P6561" i="13"/>
  <c r="O6561" i="13"/>
  <c r="P6557" i="13"/>
  <c r="O6557" i="13"/>
  <c r="P6541" i="13"/>
  <c r="O6541" i="13"/>
  <c r="P6525" i="13"/>
  <c r="O6525" i="13"/>
  <c r="P6509" i="13"/>
  <c r="O6509" i="13"/>
  <c r="P6493" i="13"/>
  <c r="O6493" i="13"/>
  <c r="P6461" i="13"/>
  <c r="O6461" i="13"/>
  <c r="P6449" i="13"/>
  <c r="O6449" i="13"/>
  <c r="P6425" i="13"/>
  <c r="O6425" i="13"/>
  <c r="P6413" i="13"/>
  <c r="O6413" i="13"/>
  <c r="P6401" i="13"/>
  <c r="O6401" i="13"/>
  <c r="P6377" i="13"/>
  <c r="O6377" i="13"/>
  <c r="P6365" i="13"/>
  <c r="O6365" i="13"/>
  <c r="P6345" i="13"/>
  <c r="O6345" i="13"/>
  <c r="P6333" i="13"/>
  <c r="O6333" i="13"/>
  <c r="P6321" i="13"/>
  <c r="O6321" i="13"/>
  <c r="P6297" i="13"/>
  <c r="O6297" i="13"/>
  <c r="P6285" i="13"/>
  <c r="O6285" i="13"/>
  <c r="P6273" i="13"/>
  <c r="O6273" i="13"/>
  <c r="P6249" i="13"/>
  <c r="O6249" i="13"/>
  <c r="P6233" i="13"/>
  <c r="O6233" i="13"/>
  <c r="P6093" i="13"/>
  <c r="O6093" i="13"/>
  <c r="P6077" i="13"/>
  <c r="O6077" i="13"/>
  <c r="P6061" i="13"/>
  <c r="O6061" i="13"/>
  <c r="P6049" i="13"/>
  <c r="O6049" i="13"/>
  <c r="O6041" i="13"/>
  <c r="P6041" i="13"/>
  <c r="P6033" i="13"/>
  <c r="O6033" i="13"/>
  <c r="P6025" i="13"/>
  <c r="O6025" i="13"/>
  <c r="P6017" i="13"/>
  <c r="O6017" i="13"/>
  <c r="P6013" i="13"/>
  <c r="O6013" i="13"/>
  <c r="P5997" i="13"/>
  <c r="O5997" i="13"/>
  <c r="P5981" i="13"/>
  <c r="O5981" i="13"/>
  <c r="P5969" i="13"/>
  <c r="O5969" i="13"/>
  <c r="P5961" i="13"/>
  <c r="O5961" i="13"/>
  <c r="P5953" i="13"/>
  <c r="O5953" i="13"/>
  <c r="O5945" i="13"/>
  <c r="P5945" i="13"/>
  <c r="P5937" i="13"/>
  <c r="O5937" i="13"/>
  <c r="P5929" i="13"/>
  <c r="O5929" i="13"/>
  <c r="P5917" i="13"/>
  <c r="O5917" i="13"/>
  <c r="P5905" i="13"/>
  <c r="O5905" i="13"/>
  <c r="P5897" i="13"/>
  <c r="O5897" i="13"/>
  <c r="P5889" i="13"/>
  <c r="O5889" i="13"/>
  <c r="P5881" i="13"/>
  <c r="O5881" i="13"/>
  <c r="P5873" i="13"/>
  <c r="O5873" i="13"/>
  <c r="P5865" i="13"/>
  <c r="O5865" i="13"/>
  <c r="P5857" i="13"/>
  <c r="O5857" i="13"/>
  <c r="P5849" i="13"/>
  <c r="O5849" i="13"/>
  <c r="P5837" i="13"/>
  <c r="O5837" i="13"/>
  <c r="P5821" i="13"/>
  <c r="O5821" i="13"/>
  <c r="P5805" i="13"/>
  <c r="O5805" i="13"/>
  <c r="P5801" i="13"/>
  <c r="O5801" i="13"/>
  <c r="P5793" i="13"/>
  <c r="O5793" i="13"/>
  <c r="P5785" i="13"/>
  <c r="O5785" i="13"/>
  <c r="P5777" i="13"/>
  <c r="O5777" i="13"/>
  <c r="P5761" i="13"/>
  <c r="O5761" i="13"/>
  <c r="P5753" i="13"/>
  <c r="O5753" i="13"/>
  <c r="P5745" i="13"/>
  <c r="O5745" i="13"/>
  <c r="P5737" i="13"/>
  <c r="O5737" i="13"/>
  <c r="P5729" i="13"/>
  <c r="O5729" i="13"/>
  <c r="P5721" i="13"/>
  <c r="O5721" i="13"/>
  <c r="P5693" i="13"/>
  <c r="O5693" i="13"/>
  <c r="P5681" i="13"/>
  <c r="O5681" i="13"/>
  <c r="P5673" i="13"/>
  <c r="O5673" i="13"/>
  <c r="P5665" i="13"/>
  <c r="O5665" i="13"/>
  <c r="P5657" i="13"/>
  <c r="O5657" i="13"/>
  <c r="P5641" i="13"/>
  <c r="O5641" i="13"/>
  <c r="P5633" i="13"/>
  <c r="O5633" i="13"/>
  <c r="P5625" i="13"/>
  <c r="O5625" i="13"/>
  <c r="P5617" i="13"/>
  <c r="O5617" i="13"/>
  <c r="P5609" i="13"/>
  <c r="O5609" i="13"/>
  <c r="P5601" i="13"/>
  <c r="O5601" i="13"/>
  <c r="P5593" i="13"/>
  <c r="O5593" i="13"/>
  <c r="P5585" i="13"/>
  <c r="O5585" i="13"/>
  <c r="O5577" i="13"/>
  <c r="P5577" i="13"/>
  <c r="P5569" i="13"/>
  <c r="O5569" i="13"/>
  <c r="P5561" i="13"/>
  <c r="O5561" i="13"/>
  <c r="O5553" i="13"/>
  <c r="P5553" i="13"/>
  <c r="P5545" i="13"/>
  <c r="O5545" i="13"/>
  <c r="P5537" i="13"/>
  <c r="O5537" i="13"/>
  <c r="P5529" i="13"/>
  <c r="O5529" i="13"/>
  <c r="P5521" i="13"/>
  <c r="O5521" i="13"/>
  <c r="P5513" i="13"/>
  <c r="O5513" i="13"/>
  <c r="P5505" i="13"/>
  <c r="O5505" i="13"/>
  <c r="P5485" i="13"/>
  <c r="O5485" i="13"/>
  <c r="P5469" i="13"/>
  <c r="O5469" i="13"/>
  <c r="P5453" i="13"/>
  <c r="O5453" i="13"/>
  <c r="P5437" i="13"/>
  <c r="O5437" i="13"/>
  <c r="O5425" i="13"/>
  <c r="P5425" i="13"/>
  <c r="P5421" i="13"/>
  <c r="O5421" i="13"/>
  <c r="P5417" i="13"/>
  <c r="O5417" i="13"/>
  <c r="P5409" i="13"/>
  <c r="O5409" i="13"/>
  <c r="P5405" i="13"/>
  <c r="O5405" i="13"/>
  <c r="P5401" i="13"/>
  <c r="O5401" i="13"/>
  <c r="P5393" i="13"/>
  <c r="O5393" i="13"/>
  <c r="P5389" i="13"/>
  <c r="O5389" i="13"/>
  <c r="P5385" i="13"/>
  <c r="O5385" i="13"/>
  <c r="P5377" i="13"/>
  <c r="O5377" i="13"/>
  <c r="O5373" i="13"/>
  <c r="P5373" i="13"/>
  <c r="P5369" i="13"/>
  <c r="O5369" i="13"/>
  <c r="P5361" i="13"/>
  <c r="O5361" i="13"/>
  <c r="P5357" i="13"/>
  <c r="O5357" i="13"/>
  <c r="P5353" i="13"/>
  <c r="O5353" i="13"/>
  <c r="P5345" i="13"/>
  <c r="O5345" i="13"/>
  <c r="P5341" i="13"/>
  <c r="O5341" i="13"/>
  <c r="P5325" i="13"/>
  <c r="O5325" i="13"/>
  <c r="P5309" i="13"/>
  <c r="O5309" i="13"/>
  <c r="P5293" i="13"/>
  <c r="O5293" i="13"/>
  <c r="P5277" i="13"/>
  <c r="O5277" i="13"/>
  <c r="P5261" i="13"/>
  <c r="O5261" i="13"/>
  <c r="P5249" i="13"/>
  <c r="O5249" i="13"/>
  <c r="P5241" i="13"/>
  <c r="O5241" i="13"/>
  <c r="P5233" i="13"/>
  <c r="O5233" i="13"/>
  <c r="P5229" i="13"/>
  <c r="O5229" i="13"/>
  <c r="P5213" i="13"/>
  <c r="O5213" i="13"/>
  <c r="P5197" i="13"/>
  <c r="O5197" i="13"/>
  <c r="P5181" i="13"/>
  <c r="O5181" i="13"/>
  <c r="P5165" i="13"/>
  <c r="O5165" i="13"/>
  <c r="P5149" i="13"/>
  <c r="O5149" i="13"/>
  <c r="P5137" i="13"/>
  <c r="O5137" i="13"/>
  <c r="P5129" i="13"/>
  <c r="O5129" i="13"/>
  <c r="P5121" i="13"/>
  <c r="O5121" i="13"/>
  <c r="P5113" i="13"/>
  <c r="O5113" i="13"/>
  <c r="P5101" i="13"/>
  <c r="O5101" i="13"/>
  <c r="P5081" i="13"/>
  <c r="O5081" i="13"/>
  <c r="P5073" i="13"/>
  <c r="O5073" i="13"/>
  <c r="O5065" i="13"/>
  <c r="P5065" i="13"/>
  <c r="P5057" i="13"/>
  <c r="O5057" i="13"/>
  <c r="P5049" i="13"/>
  <c r="O5049" i="13"/>
  <c r="P5041" i="13"/>
  <c r="O5041" i="13"/>
  <c r="P5033" i="13"/>
  <c r="O5033" i="13"/>
  <c r="P5025" i="13"/>
  <c r="O5025" i="13"/>
  <c r="O5017" i="13"/>
  <c r="P5017" i="13"/>
  <c r="P5009" i="13"/>
  <c r="O5009" i="13"/>
  <c r="P5005" i="13"/>
  <c r="O5005" i="13"/>
  <c r="P4989" i="13"/>
  <c r="O4989" i="13"/>
  <c r="P4973" i="13"/>
  <c r="O4973" i="13"/>
  <c r="P4957" i="13"/>
  <c r="O4957" i="13"/>
  <c r="P4941" i="13"/>
  <c r="O4941" i="13"/>
  <c r="P4929" i="13"/>
  <c r="O4929" i="13"/>
  <c r="P4921" i="13"/>
  <c r="O4921" i="13"/>
  <c r="P4905" i="13"/>
  <c r="O4905" i="13"/>
  <c r="P4893" i="13"/>
  <c r="O4893" i="13"/>
  <c r="P4877" i="13"/>
  <c r="O4877" i="13"/>
  <c r="P4861" i="13"/>
  <c r="O4861" i="13"/>
  <c r="P4845" i="13"/>
  <c r="O4845" i="13"/>
  <c r="P4829" i="13"/>
  <c r="O4829" i="13"/>
  <c r="P4813" i="13"/>
  <c r="O4813" i="13"/>
  <c r="P4793" i="13"/>
  <c r="O4793" i="13"/>
  <c r="P4785" i="13"/>
  <c r="O4785" i="13"/>
  <c r="P4781" i="13"/>
  <c r="O4781" i="13"/>
  <c r="P4765" i="13"/>
  <c r="O4765" i="13"/>
  <c r="P4749" i="13"/>
  <c r="O4749" i="13"/>
  <c r="P4733" i="13"/>
  <c r="O4733" i="13"/>
  <c r="P4717" i="13"/>
  <c r="O4717" i="13"/>
  <c r="P4701" i="13"/>
  <c r="O4701" i="13"/>
  <c r="P4685" i="13"/>
  <c r="O4685" i="13"/>
  <c r="P4669" i="13"/>
  <c r="O4669" i="13"/>
  <c r="P4653" i="13"/>
  <c r="O4653" i="13"/>
  <c r="P4637" i="13"/>
  <c r="O4637" i="13"/>
  <c r="P4621" i="13"/>
  <c r="O4621" i="13"/>
  <c r="P4605" i="13"/>
  <c r="O4605" i="13"/>
  <c r="P4589" i="13"/>
  <c r="O4589" i="13"/>
  <c r="P4573" i="13"/>
  <c r="O4573" i="13"/>
  <c r="P4557" i="13"/>
  <c r="O4557" i="13"/>
  <c r="P4541" i="13"/>
  <c r="O4541" i="13"/>
  <c r="P4537" i="13"/>
  <c r="O4537" i="13"/>
  <c r="P4529" i="13"/>
  <c r="O4529" i="13"/>
  <c r="P4525" i="13"/>
  <c r="O4525" i="13"/>
  <c r="P4521" i="13"/>
  <c r="O4521" i="13"/>
  <c r="P4513" i="13"/>
  <c r="O4513" i="13"/>
  <c r="P4509" i="13"/>
  <c r="O4509" i="13"/>
  <c r="P4505" i="13"/>
  <c r="O4505" i="13"/>
  <c r="P4497" i="13"/>
  <c r="O4497" i="13"/>
  <c r="P4493" i="13"/>
  <c r="O4493" i="13"/>
  <c r="P4489" i="13"/>
  <c r="O4489" i="13"/>
  <c r="P4473" i="13"/>
  <c r="O4473" i="13"/>
  <c r="O4465" i="13"/>
  <c r="P4465" i="13"/>
  <c r="P4461" i="13"/>
  <c r="O4461" i="13"/>
  <c r="P4457" i="13"/>
  <c r="O4457" i="13"/>
  <c r="P4449" i="13"/>
  <c r="O4449" i="13"/>
  <c r="P4445" i="13"/>
  <c r="O4445" i="13"/>
  <c r="P4441" i="13"/>
  <c r="O4441" i="13"/>
  <c r="P4433" i="13"/>
  <c r="O4433" i="13"/>
  <c r="P4429" i="13"/>
  <c r="O4429" i="13"/>
  <c r="P4425" i="13"/>
  <c r="O4425" i="13"/>
  <c r="P4417" i="13"/>
  <c r="O4417" i="13"/>
  <c r="P4409" i="13"/>
  <c r="O4409" i="13"/>
  <c r="P4397" i="13"/>
  <c r="O4397" i="13"/>
  <c r="P4381" i="13"/>
  <c r="O4381" i="13"/>
  <c r="P4365" i="13"/>
  <c r="O4365" i="13"/>
  <c r="P4349" i="13"/>
  <c r="O4349" i="13"/>
  <c r="P4333" i="13"/>
  <c r="O4333" i="13"/>
  <c r="P4301" i="13"/>
  <c r="O4301" i="13"/>
  <c r="P4281" i="13"/>
  <c r="O4281" i="13"/>
  <c r="P29" i="13"/>
  <c r="O29" i="13"/>
  <c r="P21" i="13"/>
  <c r="O21" i="13"/>
  <c r="P17" i="13"/>
  <c r="O17" i="13"/>
  <c r="P13" i="13"/>
  <c r="O13" i="13"/>
  <c r="P5" i="13"/>
  <c r="O5" i="13"/>
  <c r="O8760" i="13"/>
  <c r="P8760" i="13"/>
  <c r="P8756" i="13"/>
  <c r="O8756" i="13"/>
  <c r="P8748" i="13"/>
  <c r="O8748" i="13"/>
  <c r="P8744" i="13"/>
  <c r="O8744" i="13"/>
  <c r="P8740" i="13"/>
  <c r="O8740" i="13"/>
  <c r="P8732" i="13"/>
  <c r="O8732" i="13"/>
  <c r="O8728" i="13"/>
  <c r="P8728" i="13"/>
  <c r="P8724" i="13"/>
  <c r="O8724" i="13"/>
  <c r="P8716" i="13"/>
  <c r="O8716" i="13"/>
  <c r="P8712" i="13"/>
  <c r="O8712" i="13"/>
  <c r="P8708" i="13"/>
  <c r="O8708" i="13"/>
  <c r="P8700" i="13"/>
  <c r="O8700" i="13"/>
  <c r="O8696" i="13"/>
  <c r="P8696" i="13"/>
  <c r="P8692" i="13"/>
  <c r="O8692" i="13"/>
  <c r="P8684" i="13"/>
  <c r="O8684" i="13"/>
  <c r="P8680" i="13"/>
  <c r="O8680" i="13"/>
  <c r="P8676" i="13"/>
  <c r="O8676" i="13"/>
  <c r="P8668" i="13"/>
  <c r="O8668" i="13"/>
  <c r="P8664" i="13"/>
  <c r="O8664" i="13"/>
  <c r="P8660" i="13"/>
  <c r="O8660" i="13"/>
  <c r="P8652" i="13"/>
  <c r="O8652" i="13"/>
  <c r="P8648" i="13"/>
  <c r="O8648" i="13"/>
  <c r="P8644" i="13"/>
  <c r="O8644" i="13"/>
  <c r="P8636" i="13"/>
  <c r="O8636" i="13"/>
  <c r="P8632" i="13"/>
  <c r="O8632" i="13"/>
  <c r="P8628" i="13"/>
  <c r="O8628" i="13"/>
  <c r="P8620" i="13"/>
  <c r="O8620" i="13"/>
  <c r="P8616" i="13"/>
  <c r="O8616" i="13"/>
  <c r="P8612" i="13"/>
  <c r="O8612" i="13"/>
  <c r="P8604" i="13"/>
  <c r="O8604" i="13"/>
  <c r="P8600" i="13"/>
  <c r="O8600" i="13"/>
  <c r="P8596" i="13"/>
  <c r="O8596" i="13"/>
  <c r="P8588" i="13"/>
  <c r="O8588" i="13"/>
  <c r="P8584" i="13"/>
  <c r="O8584" i="13"/>
  <c r="P8580" i="13"/>
  <c r="O8580" i="13"/>
  <c r="P8572" i="13"/>
  <c r="O8572" i="13"/>
  <c r="P8568" i="13"/>
  <c r="O8568" i="13"/>
  <c r="P8564" i="13"/>
  <c r="O8564" i="13"/>
  <c r="P8556" i="13"/>
  <c r="O8556" i="13"/>
  <c r="P8552" i="13"/>
  <c r="O8552" i="13"/>
  <c r="P8548" i="13"/>
  <c r="O8548" i="13"/>
  <c r="P8540" i="13"/>
  <c r="O8540" i="13"/>
  <c r="P8536" i="13"/>
  <c r="O8536" i="13"/>
  <c r="P8532" i="13"/>
  <c r="O8532" i="13"/>
  <c r="P8524" i="13"/>
  <c r="O8524" i="13"/>
  <c r="P8520" i="13"/>
  <c r="O8520" i="13"/>
  <c r="P8516" i="13"/>
  <c r="O8516" i="13"/>
  <c r="P8508" i="13"/>
  <c r="O8508" i="13"/>
  <c r="P8504" i="13"/>
  <c r="O8504" i="13"/>
  <c r="P8500" i="13"/>
  <c r="O8500" i="13"/>
  <c r="P8492" i="13"/>
  <c r="O8492" i="13"/>
  <c r="P8488" i="13"/>
  <c r="O8488" i="13"/>
  <c r="P8484" i="13"/>
  <c r="O8484" i="13"/>
  <c r="P8476" i="13"/>
  <c r="O8476" i="13"/>
  <c r="P8472" i="13"/>
  <c r="O8472" i="13"/>
  <c r="P8468" i="13"/>
  <c r="O8468" i="13"/>
  <c r="P8460" i="13"/>
  <c r="O8460" i="13"/>
  <c r="P8456" i="13"/>
  <c r="O8456" i="13"/>
  <c r="P8452" i="13"/>
  <c r="O8452" i="13"/>
  <c r="P8444" i="13"/>
  <c r="O8444" i="13"/>
  <c r="P8440" i="13"/>
  <c r="O8440" i="13"/>
  <c r="P8436" i="13"/>
  <c r="O8436" i="13"/>
  <c r="P8428" i="13"/>
  <c r="O8428" i="13"/>
  <c r="P8424" i="13"/>
  <c r="O8424" i="13"/>
  <c r="P8420" i="13"/>
  <c r="O8420" i="13"/>
  <c r="P8412" i="13"/>
  <c r="O8412" i="13"/>
  <c r="P8408" i="13"/>
  <c r="O8408" i="13"/>
  <c r="P8404" i="13"/>
  <c r="O8404" i="13"/>
  <c r="P8396" i="13"/>
  <c r="O8396" i="13"/>
  <c r="P8392" i="13"/>
  <c r="O8392" i="13"/>
  <c r="P8388" i="13"/>
  <c r="O8388" i="13"/>
  <c r="P8380" i="13"/>
  <c r="O8380" i="13"/>
  <c r="P8376" i="13"/>
  <c r="O8376" i="13"/>
  <c r="P8372" i="13"/>
  <c r="O8372" i="13"/>
  <c r="P8364" i="13"/>
  <c r="O8364" i="13"/>
  <c r="P8360" i="13"/>
  <c r="O8360" i="13"/>
  <c r="P8356" i="13"/>
  <c r="O8356" i="13"/>
  <c r="P8348" i="13"/>
  <c r="O8348" i="13"/>
  <c r="P8344" i="13"/>
  <c r="O8344" i="13"/>
  <c r="P8340" i="13"/>
  <c r="O8340" i="13"/>
  <c r="P8332" i="13"/>
  <c r="O8332" i="13"/>
  <c r="P8328" i="13"/>
  <c r="O8328" i="13"/>
  <c r="P8324" i="13"/>
  <c r="O8324" i="13"/>
  <c r="P8316" i="13"/>
  <c r="O8316" i="13"/>
  <c r="P8312" i="13"/>
  <c r="O8312" i="13"/>
  <c r="P8308" i="13"/>
  <c r="O8308" i="13"/>
  <c r="P8300" i="13"/>
  <c r="O8300" i="13"/>
  <c r="P8296" i="13"/>
  <c r="O8296" i="13"/>
  <c r="P8292" i="13"/>
  <c r="O8292" i="13"/>
  <c r="P8284" i="13"/>
  <c r="O8284" i="13"/>
  <c r="P8280" i="13"/>
  <c r="O8280" i="13"/>
  <c r="P8276" i="13"/>
  <c r="O8276" i="13"/>
  <c r="P8268" i="13"/>
  <c r="O8268" i="13"/>
  <c r="P8264" i="13"/>
  <c r="O8264" i="13"/>
  <c r="P8260" i="13"/>
  <c r="O8260" i="13"/>
  <c r="P8252" i="13"/>
  <c r="O8252" i="13"/>
  <c r="P8248" i="13"/>
  <c r="O8248" i="13"/>
  <c r="P8244" i="13"/>
  <c r="O8244" i="13"/>
  <c r="P8236" i="13"/>
  <c r="O8236" i="13"/>
  <c r="P8232" i="13"/>
  <c r="O8232" i="13"/>
  <c r="P8228" i="13"/>
  <c r="O8228" i="13"/>
  <c r="P8220" i="13"/>
  <c r="O8220" i="13"/>
  <c r="P8216" i="13"/>
  <c r="O8216" i="13"/>
  <c r="P8212" i="13"/>
  <c r="O8212" i="13"/>
  <c r="P8204" i="13"/>
  <c r="O8204" i="13"/>
  <c r="P8200" i="13"/>
  <c r="O8200" i="13"/>
  <c r="P8196" i="13"/>
  <c r="O8196" i="13"/>
  <c r="P8188" i="13"/>
  <c r="O8188" i="13"/>
  <c r="P8184" i="13"/>
  <c r="O8184" i="13"/>
  <c r="P8180" i="13"/>
  <c r="O8180" i="13"/>
  <c r="P8172" i="13"/>
  <c r="O8172" i="13"/>
  <c r="P8168" i="13"/>
  <c r="O8168" i="13"/>
  <c r="P8164" i="13"/>
  <c r="O8164" i="13"/>
  <c r="P8156" i="13"/>
  <c r="O8156" i="13"/>
  <c r="P8152" i="13"/>
  <c r="O8152" i="13"/>
  <c r="P8148" i="13"/>
  <c r="O8148" i="13"/>
  <c r="P8140" i="13"/>
  <c r="O8140" i="13"/>
  <c r="P8136" i="13"/>
  <c r="O8136" i="13"/>
  <c r="P8132" i="13"/>
  <c r="O8132" i="13"/>
  <c r="P8124" i="13"/>
  <c r="O8124" i="13"/>
  <c r="P8120" i="13"/>
  <c r="O8120" i="13"/>
  <c r="P8116" i="13"/>
  <c r="O8116" i="13"/>
  <c r="P8108" i="13"/>
  <c r="O8108" i="13"/>
  <c r="P8104" i="13"/>
  <c r="O8104" i="13"/>
  <c r="P8100" i="13"/>
  <c r="O8100" i="13"/>
  <c r="P8092" i="13"/>
  <c r="O8092" i="13"/>
  <c r="P8088" i="13"/>
  <c r="O8088" i="13"/>
  <c r="P8084" i="13"/>
  <c r="O8084" i="13"/>
  <c r="P8076" i="13"/>
  <c r="O8076" i="13"/>
  <c r="P8072" i="13"/>
  <c r="O8072" i="13"/>
  <c r="P8068" i="13"/>
  <c r="O8068" i="13"/>
  <c r="P8060" i="13"/>
  <c r="O8060" i="13"/>
  <c r="P8056" i="13"/>
  <c r="O8056" i="13"/>
  <c r="O8052" i="13"/>
  <c r="P8052" i="13"/>
  <c r="P8044" i="13"/>
  <c r="O8044" i="13"/>
  <c r="P8040" i="13"/>
  <c r="O8040" i="13"/>
  <c r="P8036" i="13"/>
  <c r="O8036" i="13"/>
  <c r="P8028" i="13"/>
  <c r="O8028" i="13"/>
  <c r="P8024" i="13"/>
  <c r="O8024" i="13"/>
  <c r="P8020" i="13"/>
  <c r="O8020" i="13"/>
  <c r="P8012" i="13"/>
  <c r="O8012" i="13"/>
  <c r="P8008" i="13"/>
  <c r="O8008" i="13"/>
  <c r="P8004" i="13"/>
  <c r="O8004" i="13"/>
  <c r="P7996" i="13"/>
  <c r="O7996" i="13"/>
  <c r="P7992" i="13"/>
  <c r="O7992" i="13"/>
  <c r="O7988" i="13"/>
  <c r="P7988" i="13"/>
  <c r="P7980" i="13"/>
  <c r="O7980" i="13"/>
  <c r="P7976" i="13"/>
  <c r="O7976" i="13"/>
  <c r="P7972" i="13"/>
  <c r="O7972" i="13"/>
  <c r="P7964" i="13"/>
  <c r="O7964" i="13"/>
  <c r="P7960" i="13"/>
  <c r="O7960" i="13"/>
  <c r="P7956" i="13"/>
  <c r="O7956" i="13"/>
  <c r="P7948" i="13"/>
  <c r="O7948" i="13"/>
  <c r="P7944" i="13"/>
  <c r="O7944" i="13"/>
  <c r="P7940" i="13"/>
  <c r="O7940" i="13"/>
  <c r="P7932" i="13"/>
  <c r="O7932" i="13"/>
  <c r="P7928" i="13"/>
  <c r="O7928" i="13"/>
  <c r="O7924" i="13"/>
  <c r="P7924" i="13"/>
  <c r="P7916" i="13"/>
  <c r="O7916" i="13"/>
  <c r="P7912" i="13"/>
  <c r="O7912" i="13"/>
  <c r="P7908" i="13"/>
  <c r="O7908" i="13"/>
  <c r="P7900" i="13"/>
  <c r="O7900" i="13"/>
  <c r="P7896" i="13"/>
  <c r="O7896" i="13"/>
  <c r="P7892" i="13"/>
  <c r="O7892" i="13"/>
  <c r="P7884" i="13"/>
  <c r="O7884" i="13"/>
  <c r="P7880" i="13"/>
  <c r="O7880" i="13"/>
  <c r="P7876" i="13"/>
  <c r="O7876" i="13"/>
  <c r="P7868" i="13"/>
  <c r="O7868" i="13"/>
  <c r="P7864" i="13"/>
  <c r="O7864" i="13"/>
  <c r="P7860" i="13"/>
  <c r="O7860" i="13"/>
  <c r="P7852" i="13"/>
  <c r="O7852" i="13"/>
  <c r="P7848" i="13"/>
  <c r="O7848" i="13"/>
  <c r="P7844" i="13"/>
  <c r="O7844" i="13"/>
  <c r="P7836" i="13"/>
  <c r="O7836" i="13"/>
  <c r="P7832" i="13"/>
  <c r="O7832" i="13"/>
  <c r="P7828" i="13"/>
  <c r="O7828" i="13"/>
  <c r="P7820" i="13"/>
  <c r="O7820" i="13"/>
  <c r="P7816" i="13"/>
  <c r="O7816" i="13"/>
  <c r="P7812" i="13"/>
  <c r="O7812" i="13"/>
  <c r="P7804" i="13"/>
  <c r="O7804" i="13"/>
  <c r="P7800" i="13"/>
  <c r="O7800" i="13"/>
  <c r="O7796" i="13"/>
  <c r="P7796" i="13"/>
  <c r="P7788" i="13"/>
  <c r="O7788" i="13"/>
  <c r="P7784" i="13"/>
  <c r="O7784" i="13"/>
  <c r="P7780" i="13"/>
  <c r="O7780" i="13"/>
  <c r="P7772" i="13"/>
  <c r="O7772" i="13"/>
  <c r="P7768" i="13"/>
  <c r="O7768" i="13"/>
  <c r="P7764" i="13"/>
  <c r="O7764" i="13"/>
  <c r="P7756" i="13"/>
  <c r="O7756" i="13"/>
  <c r="P7752" i="13"/>
  <c r="O7752" i="13"/>
  <c r="P7748" i="13"/>
  <c r="O7748" i="13"/>
  <c r="P7740" i="13"/>
  <c r="O7740" i="13"/>
  <c r="P7736" i="13"/>
  <c r="O7736" i="13"/>
  <c r="O7732" i="13"/>
  <c r="P7732" i="13"/>
  <c r="P7724" i="13"/>
  <c r="O7724" i="13"/>
  <c r="P7720" i="13"/>
  <c r="O7720" i="13"/>
  <c r="P7716" i="13"/>
  <c r="O7716" i="13"/>
  <c r="P7708" i="13"/>
  <c r="O7708" i="13"/>
  <c r="P7704" i="13"/>
  <c r="O7704" i="13"/>
  <c r="P7700" i="13"/>
  <c r="O7700" i="13"/>
  <c r="P7692" i="13"/>
  <c r="O7692" i="13"/>
  <c r="P7688" i="13"/>
  <c r="O7688" i="13"/>
  <c r="P7684" i="13"/>
  <c r="O7684" i="13"/>
  <c r="P7676" i="13"/>
  <c r="O7676" i="13"/>
  <c r="P7672" i="13"/>
  <c r="O7672" i="13"/>
  <c r="O7668" i="13"/>
  <c r="P7668" i="13"/>
  <c r="P7660" i="13"/>
  <c r="O7660" i="13"/>
  <c r="P7656" i="13"/>
  <c r="O7656" i="13"/>
  <c r="P7652" i="13"/>
  <c r="O7652" i="13"/>
  <c r="P7644" i="13"/>
  <c r="O7644" i="13"/>
  <c r="P7640" i="13"/>
  <c r="O7640" i="13"/>
  <c r="P7636" i="13"/>
  <c r="O7636" i="13"/>
  <c r="P7628" i="13"/>
  <c r="O7628" i="13"/>
  <c r="P7624" i="13"/>
  <c r="O7624" i="13"/>
  <c r="P7620" i="13"/>
  <c r="O7620" i="13"/>
  <c r="P7612" i="13"/>
  <c r="O7612" i="13"/>
  <c r="P7608" i="13"/>
  <c r="O7608" i="13"/>
  <c r="P7604" i="13"/>
  <c r="O7604" i="13"/>
  <c r="P7596" i="13"/>
  <c r="O7596" i="13"/>
  <c r="P7592" i="13"/>
  <c r="O7592" i="13"/>
  <c r="P7588" i="13"/>
  <c r="O7588" i="13"/>
  <c r="P7580" i="13"/>
  <c r="O7580" i="13"/>
  <c r="P7576" i="13"/>
  <c r="O7576" i="13"/>
  <c r="P7572" i="13"/>
  <c r="O7572" i="13"/>
  <c r="P7564" i="13"/>
  <c r="O7564" i="13"/>
  <c r="P7560" i="13"/>
  <c r="O7560" i="13"/>
  <c r="P7556" i="13"/>
  <c r="O7556" i="13"/>
  <c r="P7548" i="13"/>
  <c r="O7548" i="13"/>
  <c r="P7544" i="13"/>
  <c r="O7544" i="13"/>
  <c r="O7540" i="13"/>
  <c r="P7540" i="13"/>
  <c r="P7532" i="13"/>
  <c r="O7532" i="13"/>
  <c r="P7528" i="13"/>
  <c r="O7528" i="13"/>
  <c r="P7524" i="13"/>
  <c r="O7524" i="13"/>
  <c r="P7516" i="13"/>
  <c r="O7516" i="13"/>
  <c r="P7512" i="13"/>
  <c r="O7512" i="13"/>
  <c r="P7508" i="13"/>
  <c r="O7508" i="13"/>
  <c r="P7500" i="13"/>
  <c r="O7500" i="13"/>
  <c r="P7496" i="13"/>
  <c r="O7496" i="13"/>
  <c r="P7492" i="13"/>
  <c r="O7492" i="13"/>
  <c r="P7484" i="13"/>
  <c r="O7484" i="13"/>
  <c r="P7480" i="13"/>
  <c r="O7480" i="13"/>
  <c r="O7476" i="13"/>
  <c r="P7476" i="13"/>
  <c r="P7468" i="13"/>
  <c r="O7468" i="13"/>
  <c r="P7464" i="13"/>
  <c r="O7464" i="13"/>
  <c r="P7460" i="13"/>
  <c r="O7460" i="13"/>
  <c r="P7452" i="13"/>
  <c r="O7452" i="13"/>
  <c r="P7448" i="13"/>
  <c r="O7448" i="13"/>
  <c r="P7444" i="13"/>
  <c r="O7444" i="13"/>
  <c r="P7436" i="13"/>
  <c r="O7436" i="13"/>
  <c r="P7432" i="13"/>
  <c r="O7432" i="13"/>
  <c r="P7428" i="13"/>
  <c r="O7428" i="13"/>
  <c r="P7420" i="13"/>
  <c r="O7420" i="13"/>
  <c r="P7416" i="13"/>
  <c r="O7416" i="13"/>
  <c r="O7412" i="13"/>
  <c r="P7412" i="13"/>
  <c r="P7404" i="13"/>
  <c r="O7404" i="13"/>
  <c r="P7400" i="13"/>
  <c r="O7400" i="13"/>
  <c r="P7396" i="13"/>
  <c r="O7396" i="13"/>
  <c r="P7388" i="13"/>
  <c r="O7388" i="13"/>
  <c r="P7384" i="13"/>
  <c r="O7384" i="13"/>
  <c r="P7380" i="13"/>
  <c r="O7380" i="13"/>
  <c r="P7372" i="13"/>
  <c r="O7372" i="13"/>
  <c r="P7368" i="13"/>
  <c r="O7368" i="13"/>
  <c r="P7364" i="13"/>
  <c r="O7364" i="13"/>
  <c r="P7356" i="13"/>
  <c r="O7356" i="13"/>
  <c r="P7352" i="13"/>
  <c r="O7352" i="13"/>
  <c r="P7348" i="13"/>
  <c r="O7348" i="13"/>
  <c r="P7340" i="13"/>
  <c r="O7340" i="13"/>
  <c r="P7336" i="13"/>
  <c r="O7336" i="13"/>
  <c r="P7332" i="13"/>
  <c r="O7332" i="13"/>
  <c r="P7324" i="13"/>
  <c r="O7324" i="13"/>
  <c r="P7320" i="13"/>
  <c r="O7320" i="13"/>
  <c r="P7316" i="13"/>
  <c r="O7316" i="13"/>
  <c r="P7308" i="13"/>
  <c r="O7308" i="13"/>
  <c r="P7304" i="13"/>
  <c r="O7304" i="13"/>
  <c r="P7300" i="13"/>
  <c r="O7300" i="13"/>
  <c r="P7292" i="13"/>
  <c r="O7292" i="13"/>
  <c r="P7288" i="13"/>
  <c r="O7288" i="13"/>
  <c r="O7284" i="13"/>
  <c r="P7284" i="13"/>
  <c r="P7276" i="13"/>
  <c r="O7276" i="13"/>
  <c r="P7272" i="13"/>
  <c r="O7272" i="13"/>
  <c r="P7268" i="13"/>
  <c r="O7268" i="13"/>
  <c r="P7260" i="13"/>
  <c r="O7260" i="13"/>
  <c r="P7256" i="13"/>
  <c r="O7256" i="13"/>
  <c r="P7252" i="13"/>
  <c r="O7252" i="13"/>
  <c r="P7244" i="13"/>
  <c r="O7244" i="13"/>
  <c r="P7240" i="13"/>
  <c r="O7240" i="13"/>
  <c r="P7236" i="13"/>
  <c r="O7236" i="13"/>
  <c r="P7228" i="13"/>
  <c r="O7228" i="13"/>
  <c r="P7224" i="13"/>
  <c r="O7224" i="13"/>
  <c r="O7220" i="13"/>
  <c r="P7220" i="13"/>
  <c r="P7212" i="13"/>
  <c r="O7212" i="13"/>
  <c r="P7208" i="13"/>
  <c r="O7208" i="13"/>
  <c r="P7204" i="13"/>
  <c r="O7204" i="13"/>
  <c r="P7196" i="13"/>
  <c r="O7196" i="13"/>
  <c r="P7192" i="13"/>
  <c r="O7192" i="13"/>
  <c r="P7188" i="13"/>
  <c r="O7188" i="13"/>
  <c r="P7180" i="13"/>
  <c r="O7180" i="13"/>
  <c r="P7176" i="13"/>
  <c r="O7176" i="13"/>
  <c r="P7172" i="13"/>
  <c r="O7172" i="13"/>
  <c r="P7164" i="13"/>
  <c r="O7164" i="13"/>
  <c r="P7160" i="13"/>
  <c r="O7160" i="13"/>
  <c r="O7156" i="13"/>
  <c r="P7156" i="13"/>
  <c r="P7148" i="13"/>
  <c r="O7148" i="13"/>
  <c r="P7144" i="13"/>
  <c r="O7144" i="13"/>
  <c r="P7140" i="13"/>
  <c r="O7140" i="13"/>
  <c r="P7132" i="13"/>
  <c r="O7132" i="13"/>
  <c r="P7128" i="13"/>
  <c r="O7128" i="13"/>
  <c r="P7124" i="13"/>
  <c r="O7124" i="13"/>
  <c r="P7116" i="13"/>
  <c r="O7116" i="13"/>
  <c r="P7112" i="13"/>
  <c r="O7112" i="13"/>
  <c r="P7108" i="13"/>
  <c r="O7108" i="13"/>
  <c r="P7100" i="13"/>
  <c r="O7100" i="13"/>
  <c r="P7096" i="13"/>
  <c r="O7096" i="13"/>
  <c r="P7092" i="13"/>
  <c r="O7092" i="13"/>
  <c r="P7084" i="13"/>
  <c r="O7084" i="13"/>
  <c r="P7080" i="13"/>
  <c r="O7080" i="13"/>
  <c r="P7076" i="13"/>
  <c r="O7076" i="13"/>
  <c r="P7068" i="13"/>
  <c r="O7068" i="13"/>
  <c r="P7064" i="13"/>
  <c r="O7064" i="13"/>
  <c r="P7060" i="13"/>
  <c r="O7060" i="13"/>
  <c r="P7052" i="13"/>
  <c r="O7052" i="13"/>
  <c r="P7048" i="13"/>
  <c r="O7048" i="13"/>
  <c r="P7044" i="13"/>
  <c r="O7044" i="13"/>
  <c r="P7036" i="13"/>
  <c r="O7036" i="13"/>
  <c r="P7032" i="13"/>
  <c r="O7032" i="13"/>
  <c r="O7028" i="13"/>
  <c r="P7028" i="13"/>
  <c r="P7020" i="13"/>
  <c r="O7020" i="13"/>
  <c r="P7016" i="13"/>
  <c r="O7016" i="13"/>
  <c r="P7012" i="13"/>
  <c r="O7012" i="13"/>
  <c r="P7004" i="13"/>
  <c r="O7004" i="13"/>
  <c r="P7000" i="13"/>
  <c r="O7000" i="13"/>
  <c r="P6996" i="13"/>
  <c r="O6996" i="13"/>
  <c r="P6988" i="13"/>
  <c r="O6988" i="13"/>
  <c r="P6984" i="13"/>
  <c r="O6984" i="13"/>
  <c r="P6980" i="13"/>
  <c r="O6980" i="13"/>
  <c r="P6972" i="13"/>
  <c r="O6972" i="13"/>
  <c r="P6968" i="13"/>
  <c r="O6968" i="13"/>
  <c r="P6964" i="13"/>
  <c r="O6964" i="13"/>
  <c r="P6956" i="13"/>
  <c r="O6956" i="13"/>
  <c r="P6952" i="13"/>
  <c r="O6952" i="13"/>
  <c r="P6948" i="13"/>
  <c r="O6948" i="13"/>
  <c r="P6940" i="13"/>
  <c r="O6940" i="13"/>
  <c r="P6936" i="13"/>
  <c r="O6936" i="13"/>
  <c r="P6932" i="13"/>
  <c r="O6932" i="13"/>
  <c r="P6924" i="13"/>
  <c r="O6924" i="13"/>
  <c r="O6920" i="13"/>
  <c r="P6920" i="13"/>
  <c r="P6916" i="13"/>
  <c r="O6916" i="13"/>
  <c r="P6908" i="13"/>
  <c r="O6908" i="13"/>
  <c r="P6904" i="13"/>
  <c r="O6904" i="13"/>
  <c r="P6900" i="13"/>
  <c r="O6900" i="13"/>
  <c r="P6892" i="13"/>
  <c r="O6892" i="13"/>
  <c r="O6888" i="13"/>
  <c r="P6888" i="13"/>
  <c r="P6884" i="13"/>
  <c r="O6884" i="13"/>
  <c r="P6876" i="13"/>
  <c r="O6876" i="13"/>
  <c r="P6872" i="13"/>
  <c r="O6872" i="13"/>
  <c r="P6868" i="13"/>
  <c r="O6868" i="13"/>
  <c r="P6860" i="13"/>
  <c r="O6860" i="13"/>
  <c r="P6856" i="13"/>
  <c r="O6856" i="13"/>
  <c r="P6852" i="13"/>
  <c r="O6852" i="13"/>
  <c r="P6844" i="13"/>
  <c r="O6844" i="13"/>
  <c r="P6840" i="13"/>
  <c r="O6840" i="13"/>
  <c r="P6836" i="13"/>
  <c r="O6836" i="13"/>
  <c r="P6828" i="13"/>
  <c r="O6828" i="13"/>
  <c r="P6824" i="13"/>
  <c r="O6824" i="13"/>
  <c r="P6820" i="13"/>
  <c r="O6820" i="13"/>
  <c r="P6812" i="13"/>
  <c r="O6812" i="13"/>
  <c r="P6808" i="13"/>
  <c r="O6808" i="13"/>
  <c r="P6804" i="13"/>
  <c r="O6804" i="13"/>
  <c r="P6796" i="13"/>
  <c r="O6796" i="13"/>
  <c r="O6792" i="13"/>
  <c r="P6792" i="13"/>
  <c r="P6788" i="13"/>
  <c r="O6788" i="13"/>
  <c r="P6780" i="13"/>
  <c r="O6780" i="13"/>
  <c r="P6776" i="13"/>
  <c r="O6776" i="13"/>
  <c r="P6772" i="13"/>
  <c r="O6772" i="13"/>
  <c r="P6764" i="13"/>
  <c r="O6764" i="13"/>
  <c r="O6760" i="13"/>
  <c r="P6760" i="13"/>
  <c r="P6756" i="13"/>
  <c r="O6756" i="13"/>
  <c r="P6748" i="13"/>
  <c r="O6748" i="13"/>
  <c r="P6744" i="13"/>
  <c r="O6744" i="13"/>
  <c r="P6740" i="13"/>
  <c r="O6740" i="13"/>
  <c r="P6732" i="13"/>
  <c r="O6732" i="13"/>
  <c r="P6728" i="13"/>
  <c r="O6728" i="13"/>
  <c r="P6724" i="13"/>
  <c r="O6724" i="13"/>
  <c r="P6716" i="13"/>
  <c r="O6716" i="13"/>
  <c r="P6712" i="13"/>
  <c r="O6712" i="13"/>
  <c r="P6708" i="13"/>
  <c r="O6708" i="13"/>
  <c r="P6700" i="13"/>
  <c r="O6700" i="13"/>
  <c r="P6696" i="13"/>
  <c r="O6696" i="13"/>
  <c r="P6692" i="13"/>
  <c r="O6692" i="13"/>
  <c r="P6684" i="13"/>
  <c r="O6684" i="13"/>
  <c r="P6680" i="13"/>
  <c r="O6680" i="13"/>
  <c r="P6676" i="13"/>
  <c r="O6676" i="13"/>
  <c r="P6668" i="13"/>
  <c r="O6668" i="13"/>
  <c r="O6664" i="13"/>
  <c r="P6664" i="13"/>
  <c r="P6660" i="13"/>
  <c r="O6660" i="13"/>
  <c r="P6652" i="13"/>
  <c r="O6652" i="13"/>
  <c r="P6648" i="13"/>
  <c r="O6648" i="13"/>
  <c r="P6644" i="13"/>
  <c r="O6644" i="13"/>
  <c r="P6636" i="13"/>
  <c r="O6636" i="13"/>
  <c r="O6632" i="13"/>
  <c r="P6632" i="13"/>
  <c r="P6628" i="13"/>
  <c r="O6628" i="13"/>
  <c r="P6620" i="13"/>
  <c r="O6620" i="13"/>
  <c r="P6616" i="13"/>
  <c r="O6616" i="13"/>
  <c r="P6612" i="13"/>
  <c r="O6612" i="13"/>
  <c r="P6604" i="13"/>
  <c r="O6604" i="13"/>
  <c r="P6600" i="13"/>
  <c r="O6600" i="13"/>
  <c r="P6596" i="13"/>
  <c r="O6596" i="13"/>
  <c r="P6588" i="13"/>
  <c r="O6588" i="13"/>
  <c r="P6584" i="13"/>
  <c r="O6584" i="13"/>
  <c r="P6580" i="13"/>
  <c r="O6580" i="13"/>
  <c r="P6572" i="13"/>
  <c r="O6572" i="13"/>
  <c r="P6568" i="13"/>
  <c r="O6568" i="13"/>
  <c r="P6564" i="13"/>
  <c r="O6564" i="13"/>
  <c r="P6556" i="13"/>
  <c r="O6556" i="13"/>
  <c r="P6552" i="13"/>
  <c r="O6552" i="13"/>
  <c r="P6548" i="13"/>
  <c r="O6548" i="13"/>
  <c r="P6540" i="13"/>
  <c r="O6540" i="13"/>
  <c r="O6536" i="13"/>
  <c r="P6536" i="13"/>
  <c r="P6532" i="13"/>
  <c r="O6532" i="13"/>
  <c r="P6524" i="13"/>
  <c r="O6524" i="13"/>
  <c r="P6520" i="13"/>
  <c r="O6520" i="13"/>
  <c r="P6516" i="13"/>
  <c r="O6516" i="13"/>
  <c r="P6508" i="13"/>
  <c r="O6508" i="13"/>
  <c r="O6504" i="13"/>
  <c r="P6504" i="13"/>
  <c r="P6500" i="13"/>
  <c r="O6500" i="13"/>
  <c r="P6492" i="13"/>
  <c r="O6492" i="13"/>
  <c r="P6488" i="13"/>
  <c r="O6488" i="13"/>
  <c r="P6484" i="13"/>
  <c r="O6484" i="13"/>
  <c r="P6476" i="13"/>
  <c r="O6476" i="13"/>
  <c r="P6472" i="13"/>
  <c r="O6472" i="13"/>
  <c r="P6468" i="13"/>
  <c r="O6468" i="13"/>
  <c r="P6460" i="13"/>
  <c r="O6460" i="13"/>
  <c r="P6456" i="13"/>
  <c r="O6456" i="13"/>
  <c r="P6452" i="13"/>
  <c r="O6452" i="13"/>
  <c r="P6444" i="13"/>
  <c r="O6444" i="13"/>
  <c r="P6440" i="13"/>
  <c r="O6440" i="13"/>
  <c r="P6436" i="13"/>
  <c r="O6436" i="13"/>
  <c r="P6428" i="13"/>
  <c r="O6428" i="13"/>
  <c r="P6424" i="13"/>
  <c r="O6424" i="13"/>
  <c r="P6420" i="13"/>
  <c r="O6420" i="13"/>
  <c r="P6412" i="13"/>
  <c r="O6412" i="13"/>
  <c r="O6408" i="13"/>
  <c r="P6408" i="13"/>
  <c r="P6404" i="13"/>
  <c r="O6404" i="13"/>
  <c r="P6396" i="13"/>
  <c r="O6396" i="13"/>
  <c r="P6392" i="13"/>
  <c r="O6392" i="13"/>
  <c r="P6388" i="13"/>
  <c r="O6388" i="13"/>
  <c r="P6380" i="13"/>
  <c r="O6380" i="13"/>
  <c r="O6376" i="13"/>
  <c r="P6376" i="13"/>
  <c r="P6372" i="13"/>
  <c r="O6372" i="13"/>
  <c r="P6364" i="13"/>
  <c r="O6364" i="13"/>
  <c r="P6360" i="13"/>
  <c r="O6360" i="13"/>
  <c r="P6356" i="13"/>
  <c r="O6356" i="13"/>
  <c r="P6348" i="13"/>
  <c r="O6348" i="13"/>
  <c r="P6344" i="13"/>
  <c r="O6344" i="13"/>
  <c r="P6340" i="13"/>
  <c r="O6340" i="13"/>
  <c r="P6332" i="13"/>
  <c r="O6332" i="13"/>
  <c r="P6328" i="13"/>
  <c r="O6328" i="13"/>
  <c r="P6324" i="13"/>
  <c r="O6324" i="13"/>
  <c r="P6316" i="13"/>
  <c r="O6316" i="13"/>
  <c r="P6312" i="13"/>
  <c r="O6312" i="13"/>
  <c r="P6308" i="13"/>
  <c r="O6308" i="13"/>
  <c r="P6300" i="13"/>
  <c r="O6300" i="13"/>
  <c r="P6296" i="13"/>
  <c r="O6296" i="13"/>
  <c r="P6292" i="13"/>
  <c r="O6292" i="13"/>
  <c r="P6284" i="13"/>
  <c r="O6284" i="13"/>
  <c r="O6280" i="13"/>
  <c r="P6280" i="13"/>
  <c r="P6276" i="13"/>
  <c r="O6276" i="13"/>
  <c r="P6268" i="13"/>
  <c r="O6268" i="13"/>
  <c r="P6264" i="13"/>
  <c r="O6264" i="13"/>
  <c r="P6260" i="13"/>
  <c r="O6260" i="13"/>
  <c r="P6252" i="13"/>
  <c r="O6252" i="13"/>
  <c r="O6248" i="13"/>
  <c r="P6248" i="13"/>
  <c r="P6244" i="13"/>
  <c r="O6244" i="13"/>
  <c r="P6236" i="13"/>
  <c r="O6236" i="13"/>
  <c r="P6232" i="13"/>
  <c r="O6232" i="13"/>
  <c r="P6228" i="13"/>
  <c r="O6228" i="13"/>
  <c r="P6220" i="13"/>
  <c r="O6220" i="13"/>
  <c r="P6216" i="13"/>
  <c r="O6216" i="13"/>
  <c r="P6212" i="13"/>
  <c r="O6212" i="13"/>
  <c r="P6204" i="13"/>
  <c r="O6204" i="13"/>
  <c r="P6200" i="13"/>
  <c r="O6200" i="13"/>
  <c r="P6196" i="13"/>
  <c r="O6196" i="13"/>
  <c r="P6188" i="13"/>
  <c r="O6188" i="13"/>
  <c r="P6184" i="13"/>
  <c r="O6184" i="13"/>
  <c r="P6180" i="13"/>
  <c r="O6180" i="13"/>
  <c r="P6172" i="13"/>
  <c r="O6172" i="13"/>
  <c r="P6168" i="13"/>
  <c r="O6168" i="13"/>
  <c r="P6164" i="13"/>
  <c r="O6164" i="13"/>
  <c r="P6156" i="13"/>
  <c r="O6156" i="13"/>
  <c r="O6152" i="13"/>
  <c r="P6152" i="13"/>
  <c r="P6148" i="13"/>
  <c r="O6148" i="13"/>
  <c r="P6140" i="13"/>
  <c r="O6140" i="13"/>
  <c r="P6136" i="13"/>
  <c r="O6136" i="13"/>
  <c r="P6132" i="13"/>
  <c r="O6132" i="13"/>
  <c r="P6124" i="13"/>
  <c r="O6124" i="13"/>
  <c r="O6120" i="13"/>
  <c r="P6120" i="13"/>
  <c r="P6116" i="13"/>
  <c r="O6116" i="13"/>
  <c r="P6108" i="13"/>
  <c r="O6108" i="13"/>
  <c r="P6104" i="13"/>
  <c r="O6104" i="13"/>
  <c r="P6100" i="13"/>
  <c r="O6100" i="13"/>
  <c r="P6092" i="13"/>
  <c r="O6092" i="13"/>
  <c r="P6088" i="13"/>
  <c r="O6088" i="13"/>
  <c r="P6084" i="13"/>
  <c r="O6084" i="13"/>
  <c r="P6076" i="13"/>
  <c r="O6076" i="13"/>
  <c r="P6072" i="13"/>
  <c r="O6072" i="13"/>
  <c r="P6068" i="13"/>
  <c r="O6068" i="13"/>
  <c r="P6060" i="13"/>
  <c r="O6060" i="13"/>
  <c r="P6056" i="13"/>
  <c r="O6056" i="13"/>
  <c r="P6052" i="13"/>
  <c r="O6052" i="13"/>
  <c r="P6044" i="13"/>
  <c r="O6044" i="13"/>
  <c r="P6040" i="13"/>
  <c r="O6040" i="13"/>
  <c r="P6036" i="13"/>
  <c r="O6036" i="13"/>
  <c r="P6028" i="13"/>
  <c r="O6028" i="13"/>
  <c r="P6024" i="13"/>
  <c r="O6024" i="13"/>
  <c r="P6020" i="13"/>
  <c r="O6020" i="13"/>
  <c r="P6012" i="13"/>
  <c r="O6012" i="13"/>
  <c r="P6008" i="13"/>
  <c r="O6008" i="13"/>
  <c r="P6004" i="13"/>
  <c r="O6004" i="13"/>
  <c r="P5996" i="13"/>
  <c r="O5996" i="13"/>
  <c r="P5992" i="13"/>
  <c r="O5992" i="13"/>
  <c r="P5988" i="13"/>
  <c r="O5988" i="13"/>
  <c r="P5980" i="13"/>
  <c r="O5980" i="13"/>
  <c r="P5976" i="13"/>
  <c r="O5976" i="13"/>
  <c r="P5972" i="13"/>
  <c r="O5972" i="13"/>
  <c r="P5964" i="13"/>
  <c r="O5964" i="13"/>
  <c r="P5960" i="13"/>
  <c r="O5960" i="13"/>
  <c r="P5956" i="13"/>
  <c r="O5956" i="13"/>
  <c r="P5948" i="13"/>
  <c r="O5948" i="13"/>
  <c r="P5944" i="13"/>
  <c r="O5944" i="13"/>
  <c r="P5940" i="13"/>
  <c r="O5940" i="13"/>
  <c r="P5932" i="13"/>
  <c r="O5932" i="13"/>
  <c r="P5928" i="13"/>
  <c r="O5928" i="13"/>
  <c r="P5924" i="13"/>
  <c r="O5924" i="13"/>
  <c r="P5916" i="13"/>
  <c r="O5916" i="13"/>
  <c r="P5912" i="13"/>
  <c r="O5912" i="13"/>
  <c r="P5908" i="13"/>
  <c r="O5908" i="13"/>
  <c r="P5900" i="13"/>
  <c r="O5900" i="13"/>
  <c r="P5896" i="13"/>
  <c r="O5896" i="13"/>
  <c r="P5892" i="13"/>
  <c r="O5892" i="13"/>
  <c r="P5884" i="13"/>
  <c r="O5884" i="13"/>
  <c r="P5880" i="13"/>
  <c r="O5880" i="13"/>
  <c r="P5876" i="13"/>
  <c r="O5876" i="13"/>
  <c r="P5868" i="13"/>
  <c r="O5868" i="13"/>
  <c r="P5864" i="13"/>
  <c r="O5864" i="13"/>
  <c r="P5860" i="13"/>
  <c r="O5860" i="13"/>
  <c r="P5852" i="13"/>
  <c r="O5852" i="13"/>
  <c r="P5848" i="13"/>
  <c r="O5848" i="13"/>
  <c r="P5844" i="13"/>
  <c r="O5844" i="13"/>
  <c r="P5836" i="13"/>
  <c r="O5836" i="13"/>
  <c r="P5832" i="13"/>
  <c r="O5832" i="13"/>
  <c r="O5828" i="13"/>
  <c r="P5828" i="13"/>
  <c r="P5820" i="13"/>
  <c r="O5820" i="13"/>
  <c r="P5816" i="13"/>
  <c r="O5816" i="13"/>
  <c r="P5812" i="13"/>
  <c r="O5812" i="13"/>
  <c r="P5804" i="13"/>
  <c r="O5804" i="13"/>
  <c r="P5800" i="13"/>
  <c r="O5800" i="13"/>
  <c r="P5796" i="13"/>
  <c r="O5796" i="13"/>
  <c r="P5788" i="13"/>
  <c r="O5788" i="13"/>
  <c r="P5784" i="13"/>
  <c r="O5784" i="13"/>
  <c r="P5780" i="13"/>
  <c r="O5780" i="13"/>
  <c r="P5772" i="13"/>
  <c r="O5772" i="13"/>
  <c r="P5768" i="13"/>
  <c r="O5768" i="13"/>
  <c r="P5764" i="13"/>
  <c r="O5764" i="13"/>
  <c r="P5756" i="13"/>
  <c r="O5756" i="13"/>
  <c r="O5752" i="13"/>
  <c r="P5752" i="13"/>
  <c r="P5748" i="13"/>
  <c r="O5748" i="13"/>
  <c r="P5740" i="13"/>
  <c r="O5740" i="13"/>
  <c r="P5736" i="13"/>
  <c r="O5736" i="13"/>
  <c r="P5732" i="13"/>
  <c r="O5732" i="13"/>
  <c r="P5724" i="13"/>
  <c r="O5724" i="13"/>
  <c r="P5720" i="13"/>
  <c r="O5720" i="13"/>
  <c r="P5716" i="13"/>
  <c r="O5716" i="13"/>
  <c r="P5708" i="13"/>
  <c r="O5708" i="13"/>
  <c r="P5704" i="13"/>
  <c r="O5704" i="13"/>
  <c r="P5700" i="13"/>
  <c r="O5700" i="13"/>
  <c r="P5692" i="13"/>
  <c r="O5692" i="13"/>
  <c r="P5688" i="13"/>
  <c r="O5688" i="13"/>
  <c r="P5684" i="13"/>
  <c r="O5684" i="13"/>
  <c r="P5676" i="13"/>
  <c r="O5676" i="13"/>
  <c r="P5672" i="13"/>
  <c r="O5672" i="13"/>
  <c r="P5668" i="13"/>
  <c r="O5668" i="13"/>
  <c r="P5660" i="13"/>
  <c r="O5660" i="13"/>
  <c r="P5656" i="13"/>
  <c r="O5656" i="13"/>
  <c r="P5652" i="13"/>
  <c r="O5652" i="13"/>
  <c r="P5644" i="13"/>
  <c r="O5644" i="13"/>
  <c r="P5640" i="13"/>
  <c r="O5640" i="13"/>
  <c r="P5636" i="13"/>
  <c r="O5636" i="13"/>
  <c r="P5628" i="13"/>
  <c r="O5628" i="13"/>
  <c r="P5624" i="13"/>
  <c r="O5624" i="13"/>
  <c r="P5620" i="13"/>
  <c r="O5620" i="13"/>
  <c r="P5612" i="13"/>
  <c r="O5612" i="13"/>
  <c r="P5608" i="13"/>
  <c r="O5608" i="13"/>
  <c r="P5604" i="13"/>
  <c r="O5604" i="13"/>
  <c r="P5596" i="13"/>
  <c r="O5596" i="13"/>
  <c r="P5592" i="13"/>
  <c r="O5592" i="13"/>
  <c r="P5588" i="13"/>
  <c r="O5588" i="13"/>
  <c r="P5580" i="13"/>
  <c r="O5580" i="13"/>
  <c r="P5576" i="13"/>
  <c r="O5576" i="13"/>
  <c r="P5572" i="13"/>
  <c r="O5572" i="13"/>
  <c r="P5564" i="13"/>
  <c r="O5564" i="13"/>
  <c r="P5560" i="13"/>
  <c r="O5560" i="13"/>
  <c r="P5556" i="13"/>
  <c r="O5556" i="13"/>
  <c r="P5548" i="13"/>
  <c r="O5548" i="13"/>
  <c r="P5544" i="13"/>
  <c r="O5544" i="13"/>
  <c r="P5540" i="13"/>
  <c r="O5540" i="13"/>
  <c r="P5532" i="13"/>
  <c r="O5532" i="13"/>
  <c r="P5528" i="13"/>
  <c r="O5528" i="13"/>
  <c r="P5524" i="13"/>
  <c r="O5524" i="13"/>
  <c r="P5516" i="13"/>
  <c r="O5516" i="13"/>
  <c r="P5512" i="13"/>
  <c r="O5512" i="13"/>
  <c r="P5508" i="13"/>
  <c r="O5508" i="13"/>
  <c r="P5500" i="13"/>
  <c r="O5500" i="13"/>
  <c r="P5496" i="13"/>
  <c r="O5496" i="13"/>
  <c r="P5492" i="13"/>
  <c r="O5492" i="13"/>
  <c r="P5484" i="13"/>
  <c r="O5484" i="13"/>
  <c r="P5480" i="13"/>
  <c r="O5480" i="13"/>
  <c r="P5476" i="13"/>
  <c r="O5476" i="13"/>
  <c r="P5468" i="13"/>
  <c r="O5468" i="13"/>
  <c r="P5464" i="13"/>
  <c r="O5464" i="13"/>
  <c r="P5460" i="13"/>
  <c r="O5460" i="13"/>
  <c r="P5452" i="13"/>
  <c r="O5452" i="13"/>
  <c r="P5448" i="13"/>
  <c r="O5448" i="13"/>
  <c r="P5444" i="13"/>
  <c r="O5444" i="13"/>
  <c r="P5436" i="13"/>
  <c r="O5436" i="13"/>
  <c r="P5432" i="13"/>
  <c r="O5432" i="13"/>
  <c r="P5428" i="13"/>
  <c r="O5428" i="13"/>
  <c r="P5420" i="13"/>
  <c r="O5420" i="13"/>
  <c r="P5416" i="13"/>
  <c r="O5416" i="13"/>
  <c r="P5412" i="13"/>
  <c r="O5412" i="13"/>
  <c r="P5404" i="13"/>
  <c r="O5404" i="13"/>
  <c r="P5400" i="13"/>
  <c r="O5400" i="13"/>
  <c r="P5396" i="13"/>
  <c r="O5396" i="13"/>
  <c r="P5388" i="13"/>
  <c r="O5388" i="13"/>
  <c r="P5384" i="13"/>
  <c r="O5384" i="13"/>
  <c r="P5380" i="13"/>
  <c r="O5380" i="13"/>
  <c r="P5372" i="13"/>
  <c r="O5372" i="13"/>
  <c r="P5368" i="13"/>
  <c r="O5368" i="13"/>
  <c r="P5364" i="13"/>
  <c r="O5364" i="13"/>
  <c r="P5356" i="13"/>
  <c r="O5356" i="13"/>
  <c r="P5352" i="13"/>
  <c r="O5352" i="13"/>
  <c r="P5348" i="13"/>
  <c r="O5348" i="13"/>
  <c r="P5340" i="13"/>
  <c r="O5340" i="13"/>
  <c r="P5336" i="13"/>
  <c r="O5336" i="13"/>
  <c r="P5332" i="13"/>
  <c r="O5332" i="13"/>
  <c r="P5324" i="13"/>
  <c r="O5324" i="13"/>
  <c r="P5320" i="13"/>
  <c r="O5320" i="13"/>
  <c r="O5316" i="13"/>
  <c r="P5316" i="13"/>
  <c r="P5308" i="13"/>
  <c r="O5308" i="13"/>
  <c r="P5304" i="13"/>
  <c r="O5304" i="13"/>
  <c r="P5300" i="13"/>
  <c r="O5300" i="13"/>
  <c r="P5292" i="13"/>
  <c r="O5292" i="13"/>
  <c r="P5288" i="13"/>
  <c r="O5288" i="13"/>
  <c r="P5284" i="13"/>
  <c r="O5284" i="13"/>
  <c r="P5276" i="13"/>
  <c r="O5276" i="13"/>
  <c r="P5272" i="13"/>
  <c r="O5272" i="13"/>
  <c r="P5268" i="13"/>
  <c r="O5268" i="13"/>
  <c r="P5260" i="13"/>
  <c r="O5260" i="13"/>
  <c r="P5256" i="13"/>
  <c r="O5256" i="13"/>
  <c r="P5252" i="13"/>
  <c r="O5252" i="13"/>
  <c r="P5244" i="13"/>
  <c r="O5244" i="13"/>
  <c r="O5240" i="13"/>
  <c r="P5240" i="13"/>
  <c r="P5236" i="13"/>
  <c r="O5236" i="13"/>
  <c r="P5228" i="13"/>
  <c r="O5228" i="13"/>
  <c r="P5224" i="13"/>
  <c r="O5224" i="13"/>
  <c r="P5220" i="13"/>
  <c r="O5220" i="13"/>
  <c r="P5212" i="13"/>
  <c r="O5212" i="13"/>
  <c r="P5208" i="13"/>
  <c r="O5208" i="13"/>
  <c r="P5204" i="13"/>
  <c r="O5204" i="13"/>
  <c r="P5196" i="13"/>
  <c r="O5196" i="13"/>
  <c r="P5192" i="13"/>
  <c r="O5192" i="13"/>
  <c r="P5188" i="13"/>
  <c r="O5188" i="13"/>
  <c r="P5180" i="13"/>
  <c r="O5180" i="13"/>
  <c r="P5176" i="13"/>
  <c r="O5176" i="13"/>
  <c r="P5172" i="13"/>
  <c r="O5172" i="13"/>
  <c r="P5164" i="13"/>
  <c r="O5164" i="13"/>
  <c r="P5160" i="13"/>
  <c r="O5160" i="13"/>
  <c r="P5156" i="13"/>
  <c r="O5156" i="13"/>
  <c r="P5148" i="13"/>
  <c r="O5148" i="13"/>
  <c r="P5144" i="13"/>
  <c r="O5144" i="13"/>
  <c r="P5140" i="13"/>
  <c r="O5140" i="13"/>
  <c r="P5132" i="13"/>
  <c r="O5132" i="13"/>
  <c r="P5128" i="13"/>
  <c r="O5128" i="13"/>
  <c r="P5124" i="13"/>
  <c r="O5124" i="13"/>
  <c r="P5116" i="13"/>
  <c r="O5116" i="13"/>
  <c r="P5112" i="13"/>
  <c r="O5112" i="13"/>
  <c r="P5108" i="13"/>
  <c r="O5108" i="13"/>
  <c r="P5100" i="13"/>
  <c r="O5100" i="13"/>
  <c r="P5096" i="13"/>
  <c r="O5096" i="13"/>
  <c r="P5092" i="13"/>
  <c r="O5092" i="13"/>
  <c r="P5084" i="13"/>
  <c r="O5084" i="13"/>
  <c r="P5080" i="13"/>
  <c r="O5080" i="13"/>
  <c r="P5076" i="13"/>
  <c r="O5076" i="13"/>
  <c r="P5068" i="13"/>
  <c r="O5068" i="13"/>
  <c r="P5064" i="13"/>
  <c r="O5064" i="13"/>
  <c r="P5060" i="13"/>
  <c r="O5060" i="13"/>
  <c r="P5052" i="13"/>
  <c r="O5052" i="13"/>
  <c r="P5048" i="13"/>
  <c r="O5048" i="13"/>
  <c r="P5044" i="13"/>
  <c r="O5044" i="13"/>
  <c r="P5036" i="13"/>
  <c r="O5036" i="13"/>
  <c r="P5032" i="13"/>
  <c r="O5032" i="13"/>
  <c r="P5028" i="13"/>
  <c r="O5028" i="13"/>
  <c r="P5020" i="13"/>
  <c r="O5020" i="13"/>
  <c r="P5016" i="13"/>
  <c r="O5016" i="13"/>
  <c r="P5012" i="13"/>
  <c r="O5012" i="13"/>
  <c r="P5004" i="13"/>
  <c r="O5004" i="13"/>
  <c r="P5000" i="13"/>
  <c r="O5000" i="13"/>
  <c r="P4996" i="13"/>
  <c r="O4996" i="13"/>
  <c r="P4988" i="13"/>
  <c r="O4988" i="13"/>
  <c r="P4984" i="13"/>
  <c r="O4984" i="13"/>
  <c r="P4980" i="13"/>
  <c r="O4980" i="13"/>
  <c r="P4972" i="13"/>
  <c r="O4972" i="13"/>
  <c r="P4968" i="13"/>
  <c r="O4968" i="13"/>
  <c r="P4964" i="13"/>
  <c r="O4964" i="13"/>
  <c r="P4956" i="13"/>
  <c r="O4956" i="13"/>
  <c r="P4952" i="13"/>
  <c r="O4952" i="13"/>
  <c r="P4948" i="13"/>
  <c r="O4948" i="13"/>
  <c r="P4940" i="13"/>
  <c r="O4940" i="13"/>
  <c r="P4936" i="13"/>
  <c r="O4936" i="13"/>
  <c r="P4932" i="13"/>
  <c r="O4932" i="13"/>
  <c r="P4924" i="13"/>
  <c r="O4924" i="13"/>
  <c r="P4920" i="13"/>
  <c r="O4920" i="13"/>
  <c r="P4916" i="13"/>
  <c r="O4916" i="13"/>
  <c r="P4908" i="13"/>
  <c r="O4908" i="13"/>
  <c r="P4904" i="13"/>
  <c r="O4904" i="13"/>
  <c r="P4900" i="13"/>
  <c r="O4900" i="13"/>
  <c r="P4892" i="13"/>
  <c r="O4892" i="13"/>
  <c r="P4888" i="13"/>
  <c r="O4888" i="13"/>
  <c r="P4884" i="13"/>
  <c r="O4884" i="13"/>
  <c r="P4876" i="13"/>
  <c r="O4876" i="13"/>
  <c r="P4872" i="13"/>
  <c r="O4872" i="13"/>
  <c r="P4868" i="13"/>
  <c r="O4868" i="13"/>
  <c r="P4860" i="13"/>
  <c r="O4860" i="13"/>
  <c r="P4856" i="13"/>
  <c r="O4856" i="13"/>
  <c r="P4852" i="13"/>
  <c r="O4852" i="13"/>
  <c r="P4844" i="13"/>
  <c r="O4844" i="13"/>
  <c r="P4840" i="13"/>
  <c r="O4840" i="13"/>
  <c r="P4836" i="13"/>
  <c r="O4836" i="13"/>
  <c r="P4828" i="13"/>
  <c r="O4828" i="13"/>
  <c r="P4824" i="13"/>
  <c r="O4824" i="13"/>
  <c r="P4820" i="13"/>
  <c r="O4820" i="13"/>
  <c r="P4812" i="13"/>
  <c r="O4812" i="13"/>
  <c r="P4808" i="13"/>
  <c r="O4808" i="13"/>
  <c r="P4804" i="13"/>
  <c r="O4804" i="13"/>
  <c r="P4796" i="13"/>
  <c r="O4796" i="13"/>
  <c r="P4792" i="13"/>
  <c r="O4792" i="13"/>
  <c r="P4788" i="13"/>
  <c r="O4788" i="13"/>
  <c r="P4780" i="13"/>
  <c r="O4780" i="13"/>
  <c r="P4776" i="13"/>
  <c r="O4776" i="13"/>
  <c r="P4772" i="13"/>
  <c r="O4772" i="13"/>
  <c r="P4764" i="13"/>
  <c r="O4764" i="13"/>
  <c r="P4760" i="13"/>
  <c r="O4760" i="13"/>
  <c r="P4756" i="13"/>
  <c r="O4756" i="13"/>
  <c r="P4748" i="13"/>
  <c r="O4748" i="13"/>
  <c r="P4744" i="13"/>
  <c r="O4744" i="13"/>
  <c r="P4740" i="13"/>
  <c r="O4740" i="13"/>
  <c r="P4732" i="13"/>
  <c r="O4732" i="13"/>
  <c r="P4728" i="13"/>
  <c r="O4728" i="13"/>
  <c r="P4724" i="13"/>
  <c r="O4724" i="13"/>
  <c r="P4716" i="13"/>
  <c r="O4716" i="13"/>
  <c r="P4712" i="13"/>
  <c r="O4712" i="13"/>
  <c r="P4708" i="13"/>
  <c r="O4708" i="13"/>
  <c r="P4700" i="13"/>
  <c r="O4700" i="13"/>
  <c r="P4696" i="13"/>
  <c r="O4696" i="13"/>
  <c r="P4692" i="13"/>
  <c r="O4692" i="13"/>
  <c r="P4684" i="13"/>
  <c r="O4684" i="13"/>
  <c r="P4680" i="13"/>
  <c r="O4680" i="13"/>
  <c r="P4676" i="13"/>
  <c r="O4676" i="13"/>
  <c r="P4668" i="13"/>
  <c r="O4668" i="13"/>
  <c r="P4664" i="13"/>
  <c r="O4664" i="13"/>
  <c r="P4660" i="13"/>
  <c r="O4660" i="13"/>
  <c r="P4652" i="13"/>
  <c r="O4652" i="13"/>
  <c r="P4648" i="13"/>
  <c r="O4648" i="13"/>
  <c r="P4644" i="13"/>
  <c r="O4644" i="13"/>
  <c r="P4636" i="13"/>
  <c r="O4636" i="13"/>
  <c r="P4632" i="13"/>
  <c r="O4632" i="13"/>
  <c r="P4628" i="13"/>
  <c r="O4628" i="13"/>
  <c r="P4620" i="13"/>
  <c r="O4620" i="13"/>
  <c r="P4616" i="13"/>
  <c r="O4616" i="13"/>
  <c r="P4612" i="13"/>
  <c r="O4612" i="13"/>
  <c r="P4604" i="13"/>
  <c r="O4604" i="13"/>
  <c r="P4600" i="13"/>
  <c r="O4600" i="13"/>
  <c r="P4596" i="13"/>
  <c r="O4596" i="13"/>
  <c r="P4588" i="13"/>
  <c r="O4588" i="13"/>
  <c r="P4584" i="13"/>
  <c r="O4584" i="13"/>
  <c r="P4580" i="13"/>
  <c r="O4580" i="13"/>
  <c r="P4572" i="13"/>
  <c r="O4572" i="13"/>
  <c r="P4568" i="13"/>
  <c r="O4568" i="13"/>
  <c r="P4564" i="13"/>
  <c r="O4564" i="13"/>
  <c r="P4556" i="13"/>
  <c r="O4556" i="13"/>
  <c r="P4552" i="13"/>
  <c r="O4552" i="13"/>
  <c r="P4548" i="13"/>
  <c r="O4548" i="13"/>
  <c r="P4540" i="13"/>
  <c r="O4540" i="13"/>
  <c r="P4536" i="13"/>
  <c r="O4536" i="13"/>
  <c r="P4532" i="13"/>
  <c r="O4532" i="13"/>
  <c r="P4524" i="13"/>
  <c r="O4524" i="13"/>
  <c r="P4520" i="13"/>
  <c r="O4520" i="13"/>
  <c r="P4516" i="13"/>
  <c r="O4516" i="13"/>
  <c r="P4508" i="13"/>
  <c r="O4508" i="13"/>
  <c r="P4504" i="13"/>
  <c r="O4504" i="13"/>
  <c r="P4500" i="13"/>
  <c r="O4500" i="13"/>
  <c r="P4492" i="13"/>
  <c r="O4492" i="13"/>
  <c r="P4488" i="13"/>
  <c r="O4488" i="13"/>
  <c r="P4484" i="13"/>
  <c r="O4484" i="13"/>
  <c r="P4476" i="13"/>
  <c r="O4476" i="13"/>
  <c r="P4472" i="13"/>
  <c r="O4472" i="13"/>
  <c r="P4468" i="13"/>
  <c r="O4468" i="13"/>
  <c r="P4460" i="13"/>
  <c r="O4460" i="13"/>
  <c r="P4456" i="13"/>
  <c r="O4456" i="13"/>
  <c r="P4452" i="13"/>
  <c r="O4452" i="13"/>
  <c r="P4444" i="13"/>
  <c r="O4444" i="13"/>
  <c r="P4440" i="13"/>
  <c r="O4440" i="13"/>
  <c r="P4436" i="13"/>
  <c r="O4436" i="13"/>
  <c r="P4428" i="13"/>
  <c r="O4428" i="13"/>
  <c r="P4424" i="13"/>
  <c r="O4424" i="13"/>
  <c r="P4420" i="13"/>
  <c r="O4420" i="13"/>
  <c r="P4412" i="13"/>
  <c r="O4412" i="13"/>
  <c r="P4408" i="13"/>
  <c r="O4408" i="13"/>
  <c r="P4404" i="13"/>
  <c r="O4404" i="13"/>
  <c r="P4396" i="13"/>
  <c r="O4396" i="13"/>
  <c r="P4392" i="13"/>
  <c r="O4392" i="13"/>
  <c r="P4388" i="13"/>
  <c r="O4388" i="13"/>
  <c r="P4380" i="13"/>
  <c r="O4380" i="13"/>
  <c r="P4376" i="13"/>
  <c r="O4376" i="13"/>
  <c r="P4372" i="13"/>
  <c r="O4372" i="13"/>
  <c r="P4364" i="13"/>
  <c r="O4364" i="13"/>
  <c r="P4360" i="13"/>
  <c r="O4360" i="13"/>
  <c r="P4356" i="13"/>
  <c r="O4356" i="13"/>
  <c r="P4348" i="13"/>
  <c r="O4348" i="13"/>
  <c r="P4344" i="13"/>
  <c r="O4344" i="13"/>
  <c r="P4340" i="13"/>
  <c r="O4340" i="13"/>
  <c r="P4332" i="13"/>
  <c r="O4332" i="13"/>
  <c r="P4328" i="13"/>
  <c r="O4328" i="13"/>
  <c r="P4324" i="13"/>
  <c r="O4324" i="13"/>
  <c r="P4316" i="13"/>
  <c r="O4316" i="13"/>
  <c r="P4312" i="13"/>
  <c r="O4312" i="13"/>
  <c r="P4308" i="13"/>
  <c r="O4308" i="13"/>
  <c r="P4300" i="13"/>
  <c r="O4300" i="13"/>
  <c r="P4296" i="13"/>
  <c r="O4296" i="13"/>
  <c r="P4292" i="13"/>
  <c r="O4292" i="13"/>
  <c r="P4284" i="13"/>
  <c r="O4284" i="13"/>
  <c r="P4280" i="13"/>
  <c r="O4280" i="13"/>
  <c r="P4276" i="13"/>
  <c r="O4276" i="13"/>
  <c r="P4268" i="13"/>
  <c r="O4268" i="13"/>
  <c r="P4264" i="13"/>
  <c r="O4264" i="13"/>
  <c r="P4260" i="13"/>
  <c r="O4260" i="13"/>
  <c r="P4252" i="13"/>
  <c r="O4252" i="13"/>
  <c r="P4248" i="13"/>
  <c r="O4248" i="13"/>
  <c r="P4244" i="13"/>
  <c r="O4244" i="13"/>
  <c r="P4236" i="13"/>
  <c r="O4236" i="13"/>
  <c r="P4232" i="13"/>
  <c r="O4232" i="13"/>
  <c r="P4228" i="13"/>
  <c r="O4228" i="13"/>
  <c r="P4220" i="13"/>
  <c r="O4220" i="13"/>
  <c r="P4216" i="13"/>
  <c r="O4216" i="13"/>
  <c r="P4212" i="13"/>
  <c r="O4212" i="13"/>
  <c r="P4204" i="13"/>
  <c r="O4204" i="13"/>
  <c r="P4200" i="13"/>
  <c r="O4200" i="13"/>
  <c r="P4196" i="13"/>
  <c r="O4196" i="13"/>
  <c r="P4188" i="13"/>
  <c r="O4188" i="13"/>
  <c r="P4184" i="13"/>
  <c r="O4184" i="13"/>
  <c r="P4180" i="13"/>
  <c r="O4180" i="13"/>
  <c r="P4172" i="13"/>
  <c r="O4172" i="13"/>
  <c r="P4168" i="13"/>
  <c r="O4168" i="13"/>
  <c r="P4164" i="13"/>
  <c r="O4164" i="13"/>
  <c r="P4156" i="13"/>
  <c r="O4156" i="13"/>
  <c r="P4152" i="13"/>
  <c r="O4152" i="13"/>
  <c r="P4148" i="13"/>
  <c r="O4148" i="13"/>
  <c r="P4140" i="13"/>
  <c r="O4140" i="13"/>
  <c r="P4136" i="13"/>
  <c r="O4136" i="13"/>
  <c r="P4132" i="13"/>
  <c r="O4132" i="13"/>
  <c r="P4124" i="13"/>
  <c r="O4124" i="13"/>
  <c r="P4120" i="13"/>
  <c r="O4120" i="13"/>
  <c r="P4116" i="13"/>
  <c r="O4116" i="13"/>
  <c r="P4108" i="13"/>
  <c r="O4108" i="13"/>
  <c r="P4104" i="13"/>
  <c r="O4104" i="13"/>
  <c r="P4100" i="13"/>
  <c r="O4100" i="13"/>
  <c r="P4092" i="13"/>
  <c r="O4092" i="13"/>
  <c r="P4088" i="13"/>
  <c r="O4088" i="13"/>
  <c r="P4084" i="13"/>
  <c r="O4084" i="13"/>
  <c r="P4076" i="13"/>
  <c r="O4076" i="13"/>
  <c r="P4072" i="13"/>
  <c r="O4072" i="13"/>
  <c r="P4068" i="13"/>
  <c r="O4068" i="13"/>
  <c r="P4060" i="13"/>
  <c r="O4060" i="13"/>
  <c r="P4056" i="13"/>
  <c r="O4056" i="13"/>
  <c r="P4052" i="13"/>
  <c r="O4052" i="13"/>
  <c r="P4044" i="13"/>
  <c r="O4044" i="13"/>
  <c r="P4040" i="13"/>
  <c r="O4040" i="13"/>
  <c r="P4036" i="13"/>
  <c r="O4036" i="13"/>
  <c r="P4028" i="13"/>
  <c r="O4028" i="13"/>
  <c r="P4024" i="13"/>
  <c r="O4024" i="13"/>
  <c r="P4020" i="13"/>
  <c r="O4020" i="13"/>
  <c r="P4012" i="13"/>
  <c r="O4012" i="13"/>
  <c r="P4008" i="13"/>
  <c r="O4008" i="13"/>
  <c r="P4004" i="13"/>
  <c r="O4004" i="13"/>
  <c r="P3996" i="13"/>
  <c r="O3996" i="13"/>
  <c r="P3992" i="13"/>
  <c r="O3992" i="13"/>
  <c r="P3988" i="13"/>
  <c r="O3988" i="13"/>
  <c r="P3980" i="13"/>
  <c r="O3980" i="13"/>
  <c r="P3976" i="13"/>
  <c r="O3976" i="13"/>
  <c r="P3972" i="13"/>
  <c r="O3972" i="13"/>
  <c r="P3964" i="13"/>
  <c r="O3964" i="13"/>
  <c r="P3960" i="13"/>
  <c r="O3960" i="13"/>
  <c r="P3956" i="13"/>
  <c r="O3956" i="13"/>
  <c r="P3948" i="13"/>
  <c r="O3948" i="13"/>
  <c r="P3944" i="13"/>
  <c r="O3944" i="13"/>
  <c r="P3940" i="13"/>
  <c r="O3940" i="13"/>
  <c r="P3932" i="13"/>
  <c r="O3932" i="13"/>
  <c r="P3928" i="13"/>
  <c r="O3928" i="13"/>
  <c r="P3924" i="13"/>
  <c r="O3924" i="13"/>
  <c r="P3916" i="13"/>
  <c r="O3916" i="13"/>
  <c r="P3912" i="13"/>
  <c r="O3912" i="13"/>
  <c r="P3908" i="13"/>
  <c r="O3908" i="13"/>
  <c r="P3900" i="13"/>
  <c r="O3900" i="13"/>
  <c r="P3896" i="13"/>
  <c r="O3896" i="13"/>
  <c r="P3892" i="13"/>
  <c r="O3892" i="13"/>
  <c r="P3884" i="13"/>
  <c r="O3884" i="13"/>
  <c r="P3880" i="13"/>
  <c r="O3880" i="13"/>
  <c r="P3876" i="13"/>
  <c r="O3876" i="13"/>
  <c r="P3868" i="13"/>
  <c r="O3868" i="13"/>
  <c r="P3864" i="13"/>
  <c r="O3864" i="13"/>
  <c r="P3860" i="13"/>
  <c r="O3860" i="13"/>
  <c r="P3852" i="13"/>
  <c r="O3852" i="13"/>
  <c r="P3848" i="13"/>
  <c r="O3848" i="13"/>
  <c r="P3844" i="13"/>
  <c r="O3844" i="13"/>
  <c r="P3836" i="13"/>
  <c r="O3836" i="13"/>
  <c r="P3832" i="13"/>
  <c r="O3832" i="13"/>
  <c r="P3828" i="13"/>
  <c r="O3828" i="13"/>
  <c r="P3820" i="13"/>
  <c r="O3820" i="13"/>
  <c r="P3816" i="13"/>
  <c r="O3816" i="13"/>
  <c r="P3812" i="13"/>
  <c r="O3812" i="13"/>
  <c r="P3804" i="13"/>
  <c r="O3804" i="13"/>
  <c r="P3800" i="13"/>
  <c r="O3800" i="13"/>
  <c r="P3796" i="13"/>
  <c r="O3796" i="13"/>
  <c r="P3788" i="13"/>
  <c r="O3788" i="13"/>
  <c r="P3784" i="13"/>
  <c r="O3784" i="13"/>
  <c r="P3780" i="13"/>
  <c r="O3780" i="13"/>
  <c r="P3772" i="13"/>
  <c r="O3772" i="13"/>
  <c r="P3768" i="13"/>
  <c r="O3768" i="13"/>
  <c r="P3764" i="13"/>
  <c r="O3764" i="13"/>
  <c r="P3756" i="13"/>
  <c r="O3756" i="13"/>
  <c r="P3752" i="13"/>
  <c r="O3752" i="13"/>
  <c r="P3748" i="13"/>
  <c r="O3748" i="13"/>
  <c r="P3740" i="13"/>
  <c r="O3740" i="13"/>
  <c r="P3736" i="13"/>
  <c r="O3736" i="13"/>
  <c r="P3732" i="13"/>
  <c r="O3732" i="13"/>
  <c r="P3724" i="13"/>
  <c r="O3724" i="13"/>
  <c r="P3720" i="13"/>
  <c r="O3720" i="13"/>
  <c r="P3716" i="13"/>
  <c r="O3716" i="13"/>
  <c r="P3708" i="13"/>
  <c r="O3708" i="13"/>
  <c r="P3704" i="13"/>
  <c r="O3704" i="13"/>
  <c r="P3700" i="13"/>
  <c r="O3700" i="13"/>
  <c r="P3692" i="13"/>
  <c r="O3692" i="13"/>
  <c r="P3688" i="13"/>
  <c r="O3688" i="13"/>
  <c r="P3684" i="13"/>
  <c r="O3684" i="13"/>
  <c r="P3676" i="13"/>
  <c r="O3676" i="13"/>
  <c r="P3672" i="13"/>
  <c r="O3672" i="13"/>
  <c r="P3668" i="13"/>
  <c r="O3668" i="13"/>
  <c r="P3660" i="13"/>
  <c r="O3660" i="13"/>
  <c r="P3656" i="13"/>
  <c r="O3656" i="13"/>
  <c r="P3652" i="13"/>
  <c r="O3652" i="13"/>
  <c r="P3644" i="13"/>
  <c r="O3644" i="13"/>
  <c r="P3640" i="13"/>
  <c r="O3640" i="13"/>
  <c r="P3636" i="13"/>
  <c r="O3636" i="13"/>
  <c r="P3628" i="13"/>
  <c r="O3628" i="13"/>
  <c r="P3624" i="13"/>
  <c r="O3624" i="13"/>
  <c r="P3620" i="13"/>
  <c r="O3620" i="13"/>
  <c r="P3612" i="13"/>
  <c r="O3612" i="13"/>
  <c r="P3608" i="13"/>
  <c r="O3608" i="13"/>
  <c r="P3604" i="13"/>
  <c r="O3604" i="13"/>
  <c r="P3596" i="13"/>
  <c r="O3596" i="13"/>
  <c r="P3592" i="13"/>
  <c r="O3592" i="13"/>
  <c r="P3588" i="13"/>
  <c r="O3588" i="13"/>
  <c r="P3580" i="13"/>
  <c r="O3580" i="13"/>
  <c r="P3576" i="13"/>
  <c r="O3576" i="13"/>
  <c r="P3572" i="13"/>
  <c r="O3572" i="13"/>
  <c r="P3564" i="13"/>
  <c r="O3564" i="13"/>
  <c r="P3560" i="13"/>
  <c r="O3560" i="13"/>
  <c r="P3556" i="13"/>
  <c r="O3556" i="13"/>
  <c r="P3548" i="13"/>
  <c r="O3548" i="13"/>
  <c r="P3544" i="13"/>
  <c r="O3544" i="13"/>
  <c r="P3540" i="13"/>
  <c r="O3540" i="13"/>
  <c r="P3532" i="13"/>
  <c r="O3532" i="13"/>
  <c r="P3528" i="13"/>
  <c r="O3528" i="13"/>
  <c r="P3524" i="13"/>
  <c r="O3524" i="13"/>
  <c r="P3516" i="13"/>
  <c r="O3516" i="13"/>
  <c r="P3512" i="13"/>
  <c r="O3512" i="13"/>
  <c r="P3508" i="13"/>
  <c r="O3508" i="13"/>
  <c r="P3500" i="13"/>
  <c r="O3500" i="13"/>
  <c r="P3496" i="13"/>
  <c r="O3496" i="13"/>
  <c r="P3492" i="13"/>
  <c r="O3492" i="13"/>
  <c r="P3484" i="13"/>
  <c r="O3484" i="13"/>
  <c r="P3480" i="13"/>
  <c r="O3480" i="13"/>
  <c r="P3476" i="13"/>
  <c r="O3476" i="13"/>
  <c r="P3468" i="13"/>
  <c r="O3468" i="13"/>
  <c r="P3464" i="13"/>
  <c r="O3464" i="13"/>
  <c r="P3460" i="13"/>
  <c r="O3460" i="13"/>
  <c r="P3452" i="13"/>
  <c r="O3452" i="13"/>
  <c r="P3448" i="13"/>
  <c r="O3448" i="13"/>
  <c r="P3444" i="13"/>
  <c r="O3444" i="13"/>
  <c r="P3436" i="13"/>
  <c r="O3436" i="13"/>
  <c r="P3432" i="13"/>
  <c r="O3432" i="13"/>
  <c r="P3428" i="13"/>
  <c r="O3428" i="13"/>
  <c r="P3420" i="13"/>
  <c r="O3420" i="13"/>
  <c r="P3416" i="13"/>
  <c r="O3416" i="13"/>
  <c r="P3412" i="13"/>
  <c r="O3412" i="13"/>
  <c r="P3404" i="13"/>
  <c r="O3404" i="13"/>
  <c r="P3400" i="13"/>
  <c r="O3400" i="13"/>
  <c r="P3396" i="13"/>
  <c r="O3396" i="13"/>
  <c r="P3388" i="13"/>
  <c r="O3388" i="13"/>
  <c r="P3384" i="13"/>
  <c r="O3384" i="13"/>
  <c r="P3380" i="13"/>
  <c r="O3380" i="13"/>
  <c r="P3372" i="13"/>
  <c r="O3372" i="13"/>
  <c r="P3368" i="13"/>
  <c r="O3368" i="13"/>
  <c r="P3364" i="13"/>
  <c r="O3364" i="13"/>
  <c r="P3356" i="13"/>
  <c r="O3356" i="13"/>
  <c r="P3352" i="13"/>
  <c r="O3352" i="13"/>
  <c r="P3348" i="13"/>
  <c r="O3348" i="13"/>
  <c r="P3340" i="13"/>
  <c r="O3340" i="13"/>
  <c r="P3336" i="13"/>
  <c r="O3336" i="13"/>
  <c r="P3332" i="13"/>
  <c r="O3332" i="13"/>
  <c r="P3324" i="13"/>
  <c r="O3324" i="13"/>
  <c r="P3320" i="13"/>
  <c r="O3320" i="13"/>
  <c r="P3316" i="13"/>
  <c r="O3316" i="13"/>
  <c r="P3308" i="13"/>
  <c r="O3308" i="13"/>
  <c r="P3304" i="13"/>
  <c r="O3304" i="13"/>
  <c r="P3300" i="13"/>
  <c r="O3300" i="13"/>
  <c r="P3292" i="13"/>
  <c r="O3292" i="13"/>
  <c r="P3288" i="13"/>
  <c r="O3288" i="13"/>
  <c r="P3284" i="13"/>
  <c r="O3284" i="13"/>
  <c r="P3276" i="13"/>
  <c r="O3276" i="13"/>
  <c r="P3272" i="13"/>
  <c r="O3272" i="13"/>
  <c r="P3268" i="13"/>
  <c r="O3268" i="13"/>
  <c r="P3260" i="13"/>
  <c r="O3260" i="13"/>
  <c r="P3256" i="13"/>
  <c r="O3256" i="13"/>
  <c r="P3252" i="13"/>
  <c r="O3252" i="13"/>
  <c r="P3244" i="13"/>
  <c r="O3244" i="13"/>
  <c r="P3240" i="13"/>
  <c r="O3240" i="13"/>
  <c r="P3236" i="13"/>
  <c r="O3236" i="13"/>
  <c r="P3228" i="13"/>
  <c r="O3228" i="13"/>
  <c r="P3224" i="13"/>
  <c r="O3224" i="13"/>
  <c r="P3220" i="13"/>
  <c r="O3220" i="13"/>
  <c r="P3212" i="13"/>
  <c r="O3212" i="13"/>
  <c r="P3208" i="13"/>
  <c r="O3208" i="13"/>
  <c r="P3204" i="13"/>
  <c r="O3204" i="13"/>
  <c r="P3196" i="13"/>
  <c r="O3196" i="13"/>
  <c r="P3192" i="13"/>
  <c r="O3192" i="13"/>
  <c r="P3188" i="13"/>
  <c r="O3188" i="13"/>
  <c r="P3180" i="13"/>
  <c r="O3180" i="13"/>
  <c r="P3176" i="13"/>
  <c r="O3176" i="13"/>
  <c r="P3172" i="13"/>
  <c r="O3172" i="13"/>
  <c r="P3164" i="13"/>
  <c r="O3164" i="13"/>
  <c r="P3160" i="13"/>
  <c r="O3160" i="13"/>
  <c r="P3156" i="13"/>
  <c r="O3156" i="13"/>
  <c r="P3148" i="13"/>
  <c r="O3148" i="13"/>
  <c r="P3144" i="13"/>
  <c r="O3144" i="13"/>
  <c r="P3140" i="13"/>
  <c r="O3140" i="13"/>
  <c r="P3132" i="13"/>
  <c r="O3132" i="13"/>
  <c r="P3128" i="13"/>
  <c r="O3128" i="13"/>
  <c r="P3124" i="13"/>
  <c r="O3124" i="13"/>
  <c r="P3116" i="13"/>
  <c r="O3116" i="13"/>
  <c r="P3112" i="13"/>
  <c r="O3112" i="13"/>
  <c r="P3108" i="13"/>
  <c r="O3108" i="13"/>
  <c r="P3100" i="13"/>
  <c r="O3100" i="13"/>
  <c r="P3096" i="13"/>
  <c r="O3096" i="13"/>
  <c r="P3092" i="13"/>
  <c r="O3092" i="13"/>
  <c r="P3084" i="13"/>
  <c r="O3084" i="13"/>
  <c r="P3080" i="13"/>
  <c r="O3080" i="13"/>
  <c r="P3076" i="13"/>
  <c r="O3076" i="13"/>
  <c r="P3068" i="13"/>
  <c r="O3068" i="13"/>
  <c r="P3064" i="13"/>
  <c r="O3064" i="13"/>
  <c r="P3060" i="13"/>
  <c r="O3060" i="13"/>
  <c r="P3052" i="13"/>
  <c r="O3052" i="13"/>
  <c r="P3048" i="13"/>
  <c r="O3048" i="13"/>
  <c r="P3044" i="13"/>
  <c r="O3044" i="13"/>
  <c r="P3036" i="13"/>
  <c r="O3036" i="13"/>
  <c r="P3032" i="13"/>
  <c r="O3032" i="13"/>
  <c r="P3028" i="13"/>
  <c r="O3028" i="13"/>
  <c r="P3020" i="13"/>
  <c r="O3020" i="13"/>
  <c r="P3016" i="13"/>
  <c r="O3016" i="13"/>
  <c r="P3012" i="13"/>
  <c r="O3012" i="13"/>
  <c r="P3004" i="13"/>
  <c r="O3004" i="13"/>
  <c r="P3000" i="13"/>
  <c r="O3000" i="13"/>
  <c r="P2996" i="13"/>
  <c r="O2996" i="13"/>
  <c r="P2988" i="13"/>
  <c r="O2988" i="13"/>
  <c r="P2984" i="13"/>
  <c r="O2984" i="13"/>
  <c r="P2980" i="13"/>
  <c r="O2980" i="13"/>
  <c r="P2972" i="13"/>
  <c r="O2972" i="13"/>
  <c r="P2968" i="13"/>
  <c r="O2968" i="13"/>
  <c r="P2964" i="13"/>
  <c r="O2964" i="13"/>
  <c r="P2956" i="13"/>
  <c r="O2956" i="13"/>
  <c r="P2952" i="13"/>
  <c r="O2952" i="13"/>
  <c r="P2948" i="13"/>
  <c r="O2948" i="13"/>
  <c r="P2940" i="13"/>
  <c r="O2940" i="13"/>
  <c r="P2936" i="13"/>
  <c r="O2936" i="13"/>
  <c r="P2932" i="13"/>
  <c r="O2932" i="13"/>
  <c r="P2924" i="13"/>
  <c r="O2924" i="13"/>
  <c r="P2920" i="13"/>
  <c r="O2920" i="13"/>
  <c r="P2916" i="13"/>
  <c r="O2916" i="13"/>
  <c r="P2908" i="13"/>
  <c r="O2908" i="13"/>
  <c r="P2904" i="13"/>
  <c r="O2904" i="13"/>
  <c r="P2900" i="13"/>
  <c r="O2900" i="13"/>
  <c r="P2892" i="13"/>
  <c r="O2892" i="13"/>
  <c r="P2888" i="13"/>
  <c r="O2888" i="13"/>
  <c r="P2884" i="13"/>
  <c r="O2884" i="13"/>
  <c r="P2876" i="13"/>
  <c r="O2876" i="13"/>
  <c r="P2872" i="13"/>
  <c r="O2872" i="13"/>
  <c r="P2868" i="13"/>
  <c r="O2868" i="13"/>
  <c r="P2860" i="13"/>
  <c r="O2860" i="13"/>
  <c r="P2856" i="13"/>
  <c r="O2856" i="13"/>
  <c r="P2852" i="13"/>
  <c r="O2852" i="13"/>
  <c r="P2844" i="13"/>
  <c r="O2844" i="13"/>
  <c r="P2840" i="13"/>
  <c r="O2840" i="13"/>
  <c r="P2836" i="13"/>
  <c r="O2836" i="13"/>
  <c r="P2828" i="13"/>
  <c r="O2828" i="13"/>
  <c r="P2824" i="13"/>
  <c r="O2824" i="13"/>
  <c r="P2820" i="13"/>
  <c r="O2820" i="13"/>
  <c r="P2812" i="13"/>
  <c r="O2812" i="13"/>
  <c r="P2808" i="13"/>
  <c r="O2808" i="13"/>
  <c r="P2804" i="13"/>
  <c r="O2804" i="13"/>
  <c r="P2796" i="13"/>
  <c r="O2796" i="13"/>
  <c r="P2792" i="13"/>
  <c r="O2792" i="13"/>
  <c r="P2788" i="13"/>
  <c r="O2788" i="13"/>
  <c r="P2780" i="13"/>
  <c r="O2780" i="13"/>
  <c r="P2776" i="13"/>
  <c r="O2776" i="13"/>
  <c r="P2772" i="13"/>
  <c r="O2772" i="13"/>
  <c r="P2764" i="13"/>
  <c r="O2764" i="13"/>
  <c r="P2760" i="13"/>
  <c r="O2760" i="13"/>
  <c r="P2756" i="13"/>
  <c r="O2756" i="13"/>
  <c r="P2748" i="13"/>
  <c r="O2748" i="13"/>
  <c r="P2744" i="13"/>
  <c r="O2744" i="13"/>
  <c r="P2740" i="13"/>
  <c r="O2740" i="13"/>
  <c r="P2732" i="13"/>
  <c r="O2732" i="13"/>
  <c r="P2728" i="13"/>
  <c r="O2728" i="13"/>
  <c r="P2724" i="13"/>
  <c r="O2724" i="13"/>
  <c r="P2716" i="13"/>
  <c r="O2716" i="13"/>
  <c r="P2712" i="13"/>
  <c r="O2712" i="13"/>
  <c r="P2708" i="13"/>
  <c r="O2708" i="13"/>
  <c r="P2700" i="13"/>
  <c r="O2700" i="13"/>
  <c r="P2696" i="13"/>
  <c r="O2696" i="13"/>
  <c r="P2692" i="13"/>
  <c r="O2692" i="13"/>
  <c r="P2684" i="13"/>
  <c r="O2684" i="13"/>
  <c r="P2680" i="13"/>
  <c r="O2680" i="13"/>
  <c r="P2676" i="13"/>
  <c r="O2676" i="13"/>
  <c r="P2668" i="13"/>
  <c r="O2668" i="13"/>
  <c r="P2664" i="13"/>
  <c r="O2664" i="13"/>
  <c r="P2660" i="13"/>
  <c r="O2660" i="13"/>
  <c r="P2652" i="13"/>
  <c r="O2652" i="13"/>
  <c r="P2648" i="13"/>
  <c r="O2648" i="13"/>
  <c r="P2644" i="13"/>
  <c r="O2644" i="13"/>
  <c r="P2640" i="13"/>
  <c r="O2640" i="13"/>
  <c r="P2636" i="13"/>
  <c r="O2636" i="13"/>
  <c r="P2632" i="13"/>
  <c r="O2632" i="13"/>
  <c r="P2628" i="13"/>
  <c r="O2628" i="13"/>
  <c r="P2624" i="13"/>
  <c r="O2624" i="13"/>
  <c r="P2620" i="13"/>
  <c r="O2620" i="13"/>
  <c r="P2616" i="13"/>
  <c r="O2616" i="13"/>
  <c r="P2612" i="13"/>
  <c r="O2612" i="13"/>
  <c r="P2608" i="13"/>
  <c r="O2608" i="13"/>
  <c r="P2604" i="13"/>
  <c r="O2604" i="13"/>
  <c r="P2600" i="13"/>
  <c r="O2600" i="13"/>
  <c r="P2596" i="13"/>
  <c r="O2596" i="13"/>
  <c r="P2592" i="13"/>
  <c r="O2592" i="13"/>
  <c r="P2588" i="13"/>
  <c r="O2588" i="13"/>
  <c r="P2584" i="13"/>
  <c r="O2584" i="13"/>
  <c r="P2580" i="13"/>
  <c r="O2580" i="13"/>
  <c r="P2576" i="13"/>
  <c r="O2576" i="13"/>
  <c r="P2572" i="13"/>
  <c r="O2572" i="13"/>
  <c r="O2568" i="13"/>
  <c r="P2568" i="13"/>
  <c r="P2564" i="13"/>
  <c r="O2564" i="13"/>
  <c r="P2560" i="13"/>
  <c r="O2560" i="13"/>
  <c r="P2556" i="13"/>
  <c r="O2556" i="13"/>
  <c r="P2552" i="13"/>
  <c r="O2552" i="13"/>
  <c r="P2548" i="13"/>
  <c r="O2548" i="13"/>
  <c r="P2544" i="13"/>
  <c r="O2544" i="13"/>
  <c r="P2540" i="13"/>
  <c r="O2540" i="13"/>
  <c r="P2536" i="13"/>
  <c r="O2536" i="13"/>
  <c r="P2532" i="13"/>
  <c r="O2532" i="13"/>
  <c r="P2528" i="13"/>
  <c r="O2528" i="13"/>
  <c r="P2524" i="13"/>
  <c r="O2524" i="13"/>
  <c r="P2520" i="13"/>
  <c r="O2520" i="13"/>
  <c r="P2516" i="13"/>
  <c r="O2516" i="13"/>
  <c r="P2512" i="13"/>
  <c r="O2512" i="13"/>
  <c r="P2508" i="13"/>
  <c r="O2508" i="13"/>
  <c r="P2504" i="13"/>
  <c r="O2504" i="13"/>
  <c r="P2500" i="13"/>
  <c r="O2500" i="13"/>
  <c r="P2496" i="13"/>
  <c r="O2496" i="13"/>
  <c r="P2492" i="13"/>
  <c r="O2492" i="13"/>
  <c r="P2488" i="13"/>
  <c r="O2488" i="13"/>
  <c r="P2484" i="13"/>
  <c r="O2484" i="13"/>
  <c r="P2480" i="13"/>
  <c r="O2480" i="13"/>
  <c r="P2476" i="13"/>
  <c r="O2476" i="13"/>
  <c r="P2472" i="13"/>
  <c r="O2472" i="13"/>
  <c r="P2468" i="13"/>
  <c r="O2468" i="13"/>
  <c r="P2464" i="13"/>
  <c r="O2464" i="13"/>
  <c r="P2460" i="13"/>
  <c r="O2460" i="13"/>
  <c r="P2456" i="13"/>
  <c r="O2456" i="13"/>
  <c r="P2452" i="13"/>
  <c r="O2452" i="13"/>
  <c r="P2448" i="13"/>
  <c r="O2448" i="13"/>
  <c r="P2444" i="13"/>
  <c r="O2444" i="13"/>
  <c r="P2440" i="13"/>
  <c r="O2440" i="13"/>
  <c r="P2436" i="13"/>
  <c r="O2436" i="13"/>
  <c r="P2432" i="13"/>
  <c r="O2432" i="13"/>
  <c r="P2428" i="13"/>
  <c r="O2428" i="13"/>
  <c r="P2424" i="13"/>
  <c r="O2424" i="13"/>
  <c r="P2420" i="13"/>
  <c r="O2420" i="13"/>
  <c r="P2416" i="13"/>
  <c r="O2416" i="13"/>
  <c r="P2412" i="13"/>
  <c r="O2412" i="13"/>
  <c r="P2408" i="13"/>
  <c r="O2408" i="13"/>
  <c r="P2404" i="13"/>
  <c r="O2404" i="13"/>
  <c r="P2400" i="13"/>
  <c r="O2400" i="13"/>
  <c r="P2396" i="13"/>
  <c r="O2396" i="13"/>
  <c r="P2392" i="13"/>
  <c r="O2392" i="13"/>
  <c r="P2388" i="13"/>
  <c r="O2388" i="13"/>
  <c r="P2384" i="13"/>
  <c r="O2384" i="13"/>
  <c r="P2380" i="13"/>
  <c r="O2380" i="13"/>
  <c r="P2376" i="13"/>
  <c r="O2376" i="13"/>
  <c r="P2372" i="13"/>
  <c r="O2372" i="13"/>
  <c r="P2368" i="13"/>
  <c r="O2368" i="13"/>
  <c r="P2364" i="13"/>
  <c r="O2364" i="13"/>
  <c r="P2360" i="13"/>
  <c r="O2360" i="13"/>
  <c r="P2356" i="13"/>
  <c r="O2356" i="13"/>
  <c r="P2352" i="13"/>
  <c r="O2352" i="13"/>
  <c r="P2348" i="13"/>
  <c r="O2348" i="13"/>
  <c r="P2344" i="13"/>
  <c r="O2344" i="13"/>
  <c r="P2340" i="13"/>
  <c r="O2340" i="13"/>
  <c r="P2336" i="13"/>
  <c r="O2336" i="13"/>
  <c r="P2332" i="13"/>
  <c r="O2332" i="13"/>
  <c r="P2328" i="13"/>
  <c r="O2328" i="13"/>
  <c r="P2324" i="13"/>
  <c r="O2324" i="13"/>
  <c r="P2320" i="13"/>
  <c r="O2320" i="13"/>
  <c r="P2316" i="13"/>
  <c r="O2316" i="13"/>
  <c r="P2312" i="13"/>
  <c r="O2312" i="13"/>
  <c r="P2308" i="13"/>
  <c r="O2308" i="13"/>
  <c r="P2304" i="13"/>
  <c r="O2304" i="13"/>
  <c r="P2300" i="13"/>
  <c r="O2300" i="13"/>
  <c r="P2296" i="13"/>
  <c r="O2296" i="13"/>
  <c r="P2292" i="13"/>
  <c r="O2292" i="13"/>
  <c r="P2288" i="13"/>
  <c r="O2288" i="13"/>
  <c r="P2284" i="13"/>
  <c r="O2284" i="13"/>
  <c r="P2280" i="13"/>
  <c r="O2280" i="13"/>
  <c r="P2276" i="13"/>
  <c r="O2276" i="13"/>
  <c r="P2272" i="13"/>
  <c r="O2272" i="13"/>
  <c r="P2268" i="13"/>
  <c r="O2268" i="13"/>
  <c r="P2264" i="13"/>
  <c r="O2264" i="13"/>
  <c r="P2260" i="13"/>
  <c r="O2260" i="13"/>
  <c r="P2256" i="13"/>
  <c r="O2256" i="13"/>
  <c r="P2252" i="13"/>
  <c r="O2252" i="13"/>
  <c r="P2248" i="13"/>
  <c r="O2248" i="13"/>
  <c r="P2244" i="13"/>
  <c r="O2244" i="13"/>
  <c r="P2240" i="13"/>
  <c r="O2240" i="13"/>
  <c r="P2236" i="13"/>
  <c r="O2236" i="13"/>
  <c r="P2232" i="13"/>
  <c r="O2232" i="13"/>
  <c r="P2228" i="13"/>
  <c r="O2228" i="13"/>
  <c r="P2224" i="13"/>
  <c r="O2224" i="13"/>
  <c r="P2220" i="13"/>
  <c r="O2220" i="13"/>
  <c r="P2216" i="13"/>
  <c r="O2216" i="13"/>
  <c r="P2212" i="13"/>
  <c r="O2212" i="13"/>
  <c r="P2208" i="13"/>
  <c r="O2208" i="13"/>
  <c r="P2204" i="13"/>
  <c r="O2204" i="13"/>
  <c r="P2200" i="13"/>
  <c r="O2200" i="13"/>
  <c r="P2196" i="13"/>
  <c r="O2196" i="13"/>
  <c r="P2192" i="13"/>
  <c r="O2192" i="13"/>
  <c r="P2188" i="13"/>
  <c r="O2188" i="13"/>
  <c r="P2184" i="13"/>
  <c r="O2184" i="13"/>
  <c r="P2180" i="13"/>
  <c r="O2180" i="13"/>
  <c r="P2176" i="13"/>
  <c r="O2176" i="13"/>
  <c r="P2172" i="13"/>
  <c r="O2172" i="13"/>
  <c r="P2168" i="13"/>
  <c r="O2168" i="13"/>
  <c r="P2164" i="13"/>
  <c r="O2164" i="13"/>
  <c r="P2160" i="13"/>
  <c r="O2160" i="13"/>
  <c r="P2156" i="13"/>
  <c r="O2156" i="13"/>
  <c r="P2152" i="13"/>
  <c r="O2152" i="13"/>
  <c r="P2148" i="13"/>
  <c r="O2148" i="13"/>
  <c r="P2144" i="13"/>
  <c r="O2144" i="13"/>
  <c r="P2140" i="13"/>
  <c r="O2140" i="13"/>
  <c r="P2136" i="13"/>
  <c r="O2136" i="13"/>
  <c r="P2132" i="13"/>
  <c r="O2132" i="13"/>
  <c r="P2128" i="13"/>
  <c r="O2128" i="13"/>
  <c r="P2124" i="13"/>
  <c r="O2124" i="13"/>
  <c r="P2120" i="13"/>
  <c r="O2120" i="13"/>
  <c r="P2116" i="13"/>
  <c r="O2116" i="13"/>
  <c r="P2112" i="13"/>
  <c r="O2112" i="13"/>
  <c r="P2108" i="13"/>
  <c r="O2108" i="13"/>
  <c r="P2104" i="13"/>
  <c r="O2104" i="13"/>
  <c r="P2100" i="13"/>
  <c r="O2100" i="13"/>
  <c r="P2096" i="13"/>
  <c r="O2096" i="13"/>
  <c r="P2092" i="13"/>
  <c r="O2092" i="13"/>
  <c r="P2088" i="13"/>
  <c r="O2088" i="13"/>
  <c r="P2084" i="13"/>
  <c r="O2084" i="13"/>
  <c r="P2080" i="13"/>
  <c r="O2080" i="13"/>
  <c r="P2076" i="13"/>
  <c r="O2076" i="13"/>
  <c r="P2072" i="13"/>
  <c r="O2072" i="13"/>
  <c r="P2068" i="13"/>
  <c r="O2068" i="13"/>
  <c r="P2064" i="13"/>
  <c r="O2064" i="13"/>
  <c r="P2060" i="13"/>
  <c r="O2060" i="13"/>
  <c r="P2056" i="13"/>
  <c r="O2056" i="13"/>
  <c r="P2052" i="13"/>
  <c r="O2052" i="13"/>
  <c r="P2048" i="13"/>
  <c r="O2048" i="13"/>
  <c r="P2044" i="13"/>
  <c r="O2044" i="13"/>
  <c r="P2040" i="13"/>
  <c r="O2040" i="13"/>
  <c r="P2036" i="13"/>
  <c r="O2036" i="13"/>
  <c r="P2032" i="13"/>
  <c r="O2032" i="13"/>
  <c r="P2028" i="13"/>
  <c r="O2028" i="13"/>
  <c r="P2024" i="13"/>
  <c r="O2024" i="13"/>
  <c r="P2020" i="13"/>
  <c r="O2020" i="13"/>
  <c r="P2016" i="13"/>
  <c r="O2016" i="13"/>
  <c r="P2012" i="13"/>
  <c r="O2012" i="13"/>
  <c r="P2008" i="13"/>
  <c r="O2008" i="13"/>
  <c r="P2004" i="13"/>
  <c r="O2004" i="13"/>
  <c r="P2000" i="13"/>
  <c r="O2000" i="13"/>
  <c r="P1996" i="13"/>
  <c r="O1996" i="13"/>
  <c r="P1992" i="13"/>
  <c r="O1992" i="13"/>
  <c r="P1988" i="13"/>
  <c r="O1988" i="13"/>
  <c r="P1984" i="13"/>
  <c r="O1984" i="13"/>
  <c r="P1980" i="13"/>
  <c r="O1980" i="13"/>
  <c r="P1976" i="13"/>
  <c r="O1976" i="13"/>
  <c r="P1972" i="13"/>
  <c r="O1972" i="13"/>
  <c r="P1968" i="13"/>
  <c r="O1968" i="13"/>
  <c r="P1964" i="13"/>
  <c r="O1964" i="13"/>
  <c r="P1960" i="13"/>
  <c r="O1960" i="13"/>
  <c r="P1956" i="13"/>
  <c r="O1956" i="13"/>
  <c r="P1952" i="13"/>
  <c r="O1952" i="13"/>
  <c r="P1948" i="13"/>
  <c r="O1948" i="13"/>
  <c r="P1944" i="13"/>
  <c r="O1944" i="13"/>
  <c r="P1940" i="13"/>
  <c r="O1940" i="13"/>
  <c r="P1936" i="13"/>
  <c r="O1936" i="13"/>
  <c r="P1932" i="13"/>
  <c r="O1932" i="13"/>
  <c r="P1928" i="13"/>
  <c r="O1928" i="13"/>
  <c r="P1924" i="13"/>
  <c r="O1924" i="13"/>
  <c r="P1920" i="13"/>
  <c r="O1920" i="13"/>
  <c r="P1916" i="13"/>
  <c r="O1916" i="13"/>
  <c r="P1912" i="13"/>
  <c r="O1912" i="13"/>
  <c r="P1908" i="13"/>
  <c r="O1908" i="13"/>
  <c r="P1904" i="13"/>
  <c r="O1904" i="13"/>
  <c r="P1900" i="13"/>
  <c r="O1900" i="13"/>
  <c r="P1896" i="13"/>
  <c r="O1896" i="13"/>
  <c r="P1892" i="13"/>
  <c r="O1892" i="13"/>
  <c r="P1888" i="13"/>
  <c r="O1888" i="13"/>
  <c r="P1884" i="13"/>
  <c r="O1884" i="13"/>
  <c r="P1880" i="13"/>
  <c r="O1880" i="13"/>
  <c r="P1876" i="13"/>
  <c r="O1876" i="13"/>
  <c r="P1872" i="13"/>
  <c r="O1872" i="13"/>
  <c r="P1868" i="13"/>
  <c r="O1868" i="13"/>
  <c r="P1864" i="13"/>
  <c r="O1864" i="13"/>
  <c r="P1860" i="13"/>
  <c r="O1860" i="13"/>
  <c r="P1856" i="13"/>
  <c r="O1856" i="13"/>
  <c r="P1852" i="13"/>
  <c r="O1852" i="13"/>
  <c r="P1848" i="13"/>
  <c r="O1848" i="13"/>
  <c r="P1844" i="13"/>
  <c r="O1844" i="13"/>
  <c r="P1840" i="13"/>
  <c r="O1840" i="13"/>
  <c r="P1836" i="13"/>
  <c r="O1836" i="13"/>
  <c r="P1832" i="13"/>
  <c r="O1832" i="13"/>
  <c r="P1828" i="13"/>
  <c r="O1828" i="13"/>
  <c r="P1824" i="13"/>
  <c r="O1824" i="13"/>
  <c r="P1820" i="13"/>
  <c r="O1820" i="13"/>
  <c r="P1816" i="13"/>
  <c r="O1816" i="13"/>
  <c r="P1812" i="13"/>
  <c r="O1812" i="13"/>
  <c r="P1808" i="13"/>
  <c r="O1808" i="13"/>
  <c r="P1804" i="13"/>
  <c r="O1804" i="13"/>
  <c r="P1800" i="13"/>
  <c r="O1800" i="13"/>
  <c r="P1796" i="13"/>
  <c r="O1796" i="13"/>
  <c r="P1792" i="13"/>
  <c r="O1792" i="13"/>
  <c r="P1788" i="13"/>
  <c r="O1788" i="13"/>
  <c r="P1784" i="13"/>
  <c r="O1784" i="13"/>
  <c r="P1780" i="13"/>
  <c r="O1780" i="13"/>
  <c r="P1776" i="13"/>
  <c r="O1776" i="13"/>
  <c r="P1772" i="13"/>
  <c r="O1772" i="13"/>
  <c r="P1768" i="13"/>
  <c r="O1768" i="13"/>
  <c r="P1764" i="13"/>
  <c r="O1764" i="13"/>
  <c r="P1760" i="13"/>
  <c r="O1760" i="13"/>
  <c r="P1756" i="13"/>
  <c r="O1756" i="13"/>
  <c r="P1752" i="13"/>
  <c r="O1752" i="13"/>
  <c r="P1748" i="13"/>
  <c r="O1748" i="13"/>
  <c r="P1744" i="13"/>
  <c r="O1744" i="13"/>
  <c r="P1740" i="13"/>
  <c r="O1740" i="13"/>
  <c r="P1736" i="13"/>
  <c r="O1736" i="13"/>
  <c r="P1732" i="13"/>
  <c r="O1732" i="13"/>
  <c r="P1728" i="13"/>
  <c r="O1728" i="13"/>
  <c r="P1724" i="13"/>
  <c r="O1724" i="13"/>
  <c r="P1720" i="13"/>
  <c r="O1720" i="13"/>
  <c r="P1716" i="13"/>
  <c r="O1716" i="13"/>
  <c r="P1712" i="13"/>
  <c r="O1712" i="13"/>
  <c r="P1708" i="13"/>
  <c r="O1708" i="13"/>
  <c r="P1704" i="13"/>
  <c r="O1704" i="13"/>
  <c r="P1700" i="13"/>
  <c r="O1700" i="13"/>
  <c r="P1696" i="13"/>
  <c r="O1696" i="13"/>
  <c r="P1692" i="13"/>
  <c r="O1692" i="13"/>
  <c r="P1688" i="13"/>
  <c r="O1688" i="13"/>
  <c r="P1684" i="13"/>
  <c r="O1684" i="13"/>
  <c r="P1680" i="13"/>
  <c r="O1680" i="13"/>
  <c r="P1676" i="13"/>
  <c r="O1676" i="13"/>
  <c r="P1672" i="13"/>
  <c r="O1672" i="13"/>
  <c r="P1668" i="13"/>
  <c r="O1668" i="13"/>
  <c r="P1664" i="13"/>
  <c r="O1664" i="13"/>
  <c r="P1660" i="13"/>
  <c r="O1660" i="13"/>
  <c r="P1656" i="13"/>
  <c r="O1656" i="13"/>
  <c r="P1652" i="13"/>
  <c r="O1652" i="13"/>
  <c r="P1648" i="13"/>
  <c r="O1648" i="13"/>
  <c r="P1644" i="13"/>
  <c r="O1644" i="13"/>
  <c r="P1640" i="13"/>
  <c r="O1640" i="13"/>
  <c r="P1636" i="13"/>
  <c r="O1636" i="13"/>
  <c r="P1632" i="13"/>
  <c r="O1632" i="13"/>
  <c r="P1628" i="13"/>
  <c r="O1628" i="13"/>
  <c r="P1624" i="13"/>
  <c r="O1624" i="13"/>
  <c r="P1620" i="13"/>
  <c r="O1620" i="13"/>
  <c r="P1616" i="13"/>
  <c r="O1616" i="13"/>
  <c r="P1612" i="13"/>
  <c r="O1612" i="13"/>
  <c r="P1608" i="13"/>
  <c r="O1608" i="13"/>
  <c r="P1604" i="13"/>
  <c r="O1604" i="13"/>
  <c r="P1600" i="13"/>
  <c r="O1600" i="13"/>
  <c r="P1596" i="13"/>
  <c r="O1596" i="13"/>
  <c r="P1592" i="13"/>
  <c r="O1592" i="13"/>
  <c r="P1588" i="13"/>
  <c r="O1588" i="13"/>
  <c r="P1584" i="13"/>
  <c r="O1584" i="13"/>
  <c r="P1580" i="13"/>
  <c r="O1580" i="13"/>
  <c r="P1576" i="13"/>
  <c r="O1576" i="13"/>
  <c r="P1572" i="13"/>
  <c r="O1572" i="13"/>
  <c r="P1568" i="13"/>
  <c r="O1568" i="13"/>
  <c r="P1564" i="13"/>
  <c r="O1564" i="13"/>
  <c r="P1560" i="13"/>
  <c r="O1560" i="13"/>
  <c r="P1556" i="13"/>
  <c r="O1556" i="13"/>
  <c r="P1552" i="13"/>
  <c r="O1552" i="13"/>
  <c r="P1548" i="13"/>
  <c r="O1548" i="13"/>
  <c r="P1544" i="13"/>
  <c r="O1544" i="13"/>
  <c r="P1540" i="13"/>
  <c r="O1540" i="13"/>
  <c r="P1536" i="13"/>
  <c r="O1536" i="13"/>
  <c r="P1532" i="13"/>
  <c r="O1532" i="13"/>
  <c r="P1528" i="13"/>
  <c r="O1528" i="13"/>
  <c r="P1524" i="13"/>
  <c r="O1524" i="13"/>
  <c r="P1520" i="13"/>
  <c r="O1520" i="13"/>
  <c r="P1516" i="13"/>
  <c r="O1516" i="13"/>
  <c r="P1512" i="13"/>
  <c r="O1512" i="13"/>
  <c r="P1508" i="13"/>
  <c r="O1508" i="13"/>
  <c r="P1504" i="13"/>
  <c r="O1504" i="13"/>
  <c r="P1500" i="13"/>
  <c r="O1500" i="13"/>
  <c r="P1496" i="13"/>
  <c r="O1496" i="13"/>
  <c r="P1492" i="13"/>
  <c r="O1492" i="13"/>
  <c r="P1488" i="13"/>
  <c r="O1488" i="13"/>
  <c r="P1484" i="13"/>
  <c r="O1484" i="13"/>
  <c r="P1480" i="13"/>
  <c r="O1480" i="13"/>
  <c r="P1476" i="13"/>
  <c r="O1476" i="13"/>
  <c r="P1472" i="13"/>
  <c r="O1472" i="13"/>
  <c r="P1468" i="13"/>
  <c r="O1468" i="13"/>
  <c r="P1464" i="13"/>
  <c r="O1464" i="13"/>
  <c r="P1460" i="13"/>
  <c r="O1460" i="13"/>
  <c r="P43" i="13"/>
  <c r="O43" i="13"/>
  <c r="P4720" i="13"/>
  <c r="O4720" i="13"/>
  <c r="P4656" i="13"/>
  <c r="O4656" i="13"/>
  <c r="P4592" i="13"/>
  <c r="O4592" i="13"/>
  <c r="P4528" i="13"/>
  <c r="O4528" i="13"/>
  <c r="P4464" i="13"/>
  <c r="O4464" i="13"/>
  <c r="P4400" i="13"/>
  <c r="O4400" i="13"/>
  <c r="P4336" i="13"/>
  <c r="O4336" i="13"/>
  <c r="P4272" i="13"/>
  <c r="O4272" i="13"/>
  <c r="P4208" i="13"/>
  <c r="O4208" i="13"/>
  <c r="P4144" i="13"/>
  <c r="O4144" i="13"/>
  <c r="P4080" i="13"/>
  <c r="O4080" i="13"/>
  <c r="P4016" i="13"/>
  <c r="O4016" i="13"/>
  <c r="P3952" i="13"/>
  <c r="O3952" i="13"/>
  <c r="P3888" i="13"/>
  <c r="O3888" i="13"/>
  <c r="P3824" i="13"/>
  <c r="O3824" i="13"/>
  <c r="P3760" i="13"/>
  <c r="O3760" i="13"/>
  <c r="P3696" i="13"/>
  <c r="O3696" i="13"/>
  <c r="P3632" i="13"/>
  <c r="O3632" i="13"/>
  <c r="P3568" i="13"/>
  <c r="O3568" i="13"/>
  <c r="P3504" i="13"/>
  <c r="O3504" i="13"/>
  <c r="P3440" i="13"/>
  <c r="O3440" i="13"/>
  <c r="P3376" i="13"/>
  <c r="O3376" i="13"/>
  <c r="P3312" i="13"/>
  <c r="O3312" i="13"/>
  <c r="P3248" i="13"/>
  <c r="O3248" i="13"/>
  <c r="P3184" i="13"/>
  <c r="O3184" i="13"/>
  <c r="P3120" i="13"/>
  <c r="O3120" i="13"/>
  <c r="P3056" i="13"/>
  <c r="O3056" i="13"/>
  <c r="P2992" i="13"/>
  <c r="O2992" i="13"/>
  <c r="P2928" i="13"/>
  <c r="O2928" i="13"/>
  <c r="P2864" i="13"/>
  <c r="O2864" i="13"/>
  <c r="P2800" i="13"/>
  <c r="O2800" i="13"/>
  <c r="P2736" i="13"/>
  <c r="O2736" i="13"/>
  <c r="P2672" i="13"/>
  <c r="O2672" i="13"/>
  <c r="P1469" i="13"/>
  <c r="O1469" i="13"/>
  <c r="P1417" i="13"/>
  <c r="O1417" i="13"/>
  <c r="P1353" i="13"/>
  <c r="O1353" i="13"/>
  <c r="P1289" i="13"/>
  <c r="O1289" i="13"/>
  <c r="P1225" i="13"/>
  <c r="O1225" i="13"/>
  <c r="P1161" i="13"/>
  <c r="O1161" i="13"/>
  <c r="P1097" i="13"/>
  <c r="O1097" i="13"/>
  <c r="P1033" i="13"/>
  <c r="O1033" i="13"/>
  <c r="P969" i="13"/>
  <c r="O969" i="13"/>
  <c r="P905" i="13"/>
  <c r="O905" i="13"/>
  <c r="P841" i="13"/>
  <c r="O841" i="13"/>
  <c r="P777" i="13"/>
  <c r="O777" i="13"/>
  <c r="P713" i="13"/>
  <c r="O713" i="13"/>
  <c r="P649" i="13"/>
  <c r="O649" i="13"/>
  <c r="P585" i="13"/>
  <c r="O585" i="13"/>
  <c r="P521" i="13"/>
  <c r="O521" i="13"/>
  <c r="P457" i="13"/>
  <c r="O457" i="13"/>
  <c r="P393" i="13"/>
  <c r="O393" i="13"/>
  <c r="P329" i="13"/>
  <c r="O329" i="13"/>
  <c r="P265" i="13"/>
  <c r="O265" i="13"/>
  <c r="P201" i="13"/>
  <c r="O201" i="13"/>
  <c r="P137" i="13"/>
  <c r="O137" i="13"/>
  <c r="P73" i="13"/>
  <c r="O73" i="13"/>
  <c r="P23" i="13"/>
  <c r="O23" i="13"/>
  <c r="P11" i="13"/>
  <c r="O11" i="13"/>
  <c r="P8758" i="13"/>
  <c r="O8758" i="13"/>
  <c r="P8738" i="13"/>
  <c r="O8738" i="13"/>
  <c r="P8718" i="13"/>
  <c r="O8718" i="13"/>
  <c r="P8706" i="13"/>
  <c r="O8706" i="13"/>
  <c r="P8694" i="13"/>
  <c r="O8694" i="13"/>
  <c r="P8670" i="13"/>
  <c r="O8670" i="13"/>
  <c r="P8658" i="13"/>
  <c r="O8658" i="13"/>
  <c r="P8646" i="13"/>
  <c r="O8646" i="13"/>
  <c r="P8626" i="13"/>
  <c r="O8626" i="13"/>
  <c r="P8614" i="13"/>
  <c r="O8614" i="13"/>
  <c r="P8590" i="13"/>
  <c r="O8590" i="13"/>
  <c r="P8578" i="13"/>
  <c r="O8578" i="13"/>
  <c r="P8566" i="13"/>
  <c r="O8566" i="13"/>
  <c r="P8542" i="13"/>
  <c r="O8542" i="13"/>
  <c r="P8534" i="13"/>
  <c r="O8534" i="13"/>
  <c r="P8510" i="13"/>
  <c r="O8510" i="13"/>
  <c r="P8498" i="13"/>
  <c r="O8498" i="13"/>
  <c r="P8486" i="13"/>
  <c r="O8486" i="13"/>
  <c r="P8462" i="13"/>
  <c r="O8462" i="13"/>
  <c r="P8450" i="13"/>
  <c r="O8450" i="13"/>
  <c r="P8438" i="13"/>
  <c r="O8438" i="13"/>
  <c r="P8434" i="13"/>
  <c r="O8434" i="13"/>
  <c r="P8422" i="13"/>
  <c r="O8422" i="13"/>
  <c r="P8414" i="13"/>
  <c r="O8414" i="13"/>
  <c r="P8402" i="13"/>
  <c r="O8402" i="13"/>
  <c r="P8390" i="13"/>
  <c r="O8390" i="13"/>
  <c r="P8382" i="13"/>
  <c r="O8382" i="13"/>
  <c r="P8374" i="13"/>
  <c r="O8374" i="13"/>
  <c r="P8366" i="13"/>
  <c r="O8366" i="13"/>
  <c r="P8358" i="13"/>
  <c r="O8358" i="13"/>
  <c r="P8350" i="13"/>
  <c r="O8350" i="13"/>
  <c r="P8338" i="13"/>
  <c r="O8338" i="13"/>
  <c r="P8322" i="13"/>
  <c r="O8322" i="13"/>
  <c r="P8310" i="13"/>
  <c r="O8310" i="13"/>
  <c r="P8306" i="13"/>
  <c r="O8306" i="13"/>
  <c r="P8302" i="13"/>
  <c r="O8302" i="13"/>
  <c r="P8290" i="13"/>
  <c r="O8290" i="13"/>
  <c r="P8278" i="13"/>
  <c r="O8278" i="13"/>
  <c r="P8254" i="13"/>
  <c r="O8254" i="13"/>
  <c r="P8238" i="13"/>
  <c r="O8238" i="13"/>
  <c r="P8226" i="13"/>
  <c r="O8226" i="13"/>
  <c r="P8214" i="13"/>
  <c r="O8214" i="13"/>
  <c r="P8194" i="13"/>
  <c r="O8194" i="13"/>
  <c r="P8182" i="13"/>
  <c r="O8182" i="13"/>
  <c r="P8174" i="13"/>
  <c r="O8174" i="13"/>
  <c r="P8162" i="13"/>
  <c r="O8162" i="13"/>
  <c r="P8150" i="13"/>
  <c r="O8150" i="13"/>
  <c r="P8126" i="13"/>
  <c r="O8126" i="13"/>
  <c r="P8114" i="13"/>
  <c r="O8114" i="13"/>
  <c r="P8102" i="13"/>
  <c r="O8102" i="13"/>
  <c r="P8078" i="13"/>
  <c r="O8078" i="13"/>
  <c r="P8066" i="13"/>
  <c r="O8066" i="13"/>
  <c r="P8054" i="13"/>
  <c r="O8054" i="13"/>
  <c r="P8050" i="13"/>
  <c r="O8050" i="13"/>
  <c r="P8038" i="13"/>
  <c r="O8038" i="13"/>
  <c r="P8014" i="13"/>
  <c r="O8014" i="13"/>
  <c r="P8002" i="13"/>
  <c r="O8002" i="13"/>
  <c r="P7982" i="13"/>
  <c r="O7982" i="13"/>
  <c r="P7970" i="13"/>
  <c r="O7970" i="13"/>
  <c r="P7958" i="13"/>
  <c r="O7958" i="13"/>
  <c r="P7934" i="13"/>
  <c r="O7934" i="13"/>
  <c r="P7922" i="13"/>
  <c r="O7922" i="13"/>
  <c r="P7910" i="13"/>
  <c r="O7910" i="13"/>
  <c r="P7902" i="13"/>
  <c r="O7902" i="13"/>
  <c r="P7894" i="13"/>
  <c r="O7894" i="13"/>
  <c r="P7886" i="13"/>
  <c r="O7886" i="13"/>
  <c r="P7878" i="13"/>
  <c r="O7878" i="13"/>
  <c r="P7854" i="13"/>
  <c r="O7854" i="13"/>
  <c r="P7842" i="13"/>
  <c r="O7842" i="13"/>
  <c r="P7822" i="13"/>
  <c r="O7822" i="13"/>
  <c r="P7810" i="13"/>
  <c r="O7810" i="13"/>
  <c r="P7790" i="13"/>
  <c r="O7790" i="13"/>
  <c r="P7778" i="13"/>
  <c r="O7778" i="13"/>
  <c r="P7766" i="13"/>
  <c r="O7766" i="13"/>
  <c r="P7758" i="13"/>
  <c r="O7758" i="13"/>
  <c r="P7746" i="13"/>
  <c r="O7746" i="13"/>
  <c r="P7734" i="13"/>
  <c r="O7734" i="13"/>
  <c r="P7714" i="13"/>
  <c r="O7714" i="13"/>
  <c r="P7702" i="13"/>
  <c r="O7702" i="13"/>
  <c r="P7682" i="13"/>
  <c r="O7682" i="13"/>
  <c r="P7670" i="13"/>
  <c r="O7670" i="13"/>
  <c r="P7650" i="13"/>
  <c r="O7650" i="13"/>
  <c r="P7638" i="13"/>
  <c r="O7638" i="13"/>
  <c r="P7614" i="13"/>
  <c r="O7614" i="13"/>
  <c r="P7602" i="13"/>
  <c r="O7602" i="13"/>
  <c r="P7598" i="13"/>
  <c r="O7598" i="13"/>
  <c r="P7586" i="13"/>
  <c r="O7586" i="13"/>
  <c r="P7574" i="13"/>
  <c r="O7574" i="13"/>
  <c r="P7550" i="13"/>
  <c r="O7550" i="13"/>
  <c r="P7538" i="13"/>
  <c r="O7538" i="13"/>
  <c r="P7518" i="13"/>
  <c r="O7518" i="13"/>
  <c r="P7506" i="13"/>
  <c r="O7506" i="13"/>
  <c r="P7494" i="13"/>
  <c r="O7494" i="13"/>
  <c r="P7474" i="13"/>
  <c r="O7474" i="13"/>
  <c r="P7462" i="13"/>
  <c r="O7462" i="13"/>
  <c r="P7454" i="13"/>
  <c r="O7454" i="13"/>
  <c r="P7442" i="13"/>
  <c r="O7442" i="13"/>
  <c r="P7430" i="13"/>
  <c r="O7430" i="13"/>
  <c r="P7422" i="13"/>
  <c r="O7422" i="13"/>
  <c r="P7414" i="13"/>
  <c r="O7414" i="13"/>
  <c r="P7390" i="13"/>
  <c r="O7390" i="13"/>
  <c r="P7378" i="13"/>
  <c r="O7378" i="13"/>
  <c r="P7366" i="13"/>
  <c r="O7366" i="13"/>
  <c r="P7342" i="13"/>
  <c r="O7342" i="13"/>
  <c r="P7314" i="13"/>
  <c r="O7314" i="13"/>
  <c r="P7298" i="13"/>
  <c r="O7298" i="13"/>
  <c r="P7278" i="13"/>
  <c r="O7278" i="13"/>
  <c r="P7266" i="13"/>
  <c r="O7266" i="13"/>
  <c r="P7254" i="13"/>
  <c r="O7254" i="13"/>
  <c r="P7230" i="13"/>
  <c r="O7230" i="13"/>
  <c r="P7218" i="13"/>
  <c r="O7218" i="13"/>
  <c r="P7206" i="13"/>
  <c r="O7206" i="13"/>
  <c r="P7186" i="13"/>
  <c r="O7186" i="13"/>
  <c r="P7174" i="13"/>
  <c r="O7174" i="13"/>
  <c r="P7150" i="13"/>
  <c r="O7150" i="13"/>
  <c r="P7138" i="13"/>
  <c r="O7138" i="13"/>
  <c r="P7126" i="13"/>
  <c r="O7126" i="13"/>
  <c r="P7102" i="13"/>
  <c r="O7102" i="13"/>
  <c r="P7090" i="13"/>
  <c r="O7090" i="13"/>
  <c r="P7078" i="13"/>
  <c r="O7078" i="13"/>
  <c r="P7070" i="13"/>
  <c r="O7070" i="13"/>
  <c r="P7062" i="13"/>
  <c r="O7062" i="13"/>
  <c r="P7038" i="13"/>
  <c r="O7038" i="13"/>
  <c r="P7026" i="13"/>
  <c r="O7026" i="13"/>
  <c r="P7014" i="13"/>
  <c r="O7014" i="13"/>
  <c r="P6990" i="13"/>
  <c r="O6990" i="13"/>
  <c r="P6982" i="13"/>
  <c r="O6982" i="13"/>
  <c r="P6962" i="13"/>
  <c r="O6962" i="13"/>
  <c r="P6942" i="13"/>
  <c r="O6942" i="13"/>
  <c r="P6934" i="13"/>
  <c r="O6934" i="13"/>
  <c r="P6926" i="13"/>
  <c r="O6926" i="13"/>
  <c r="P6914" i="13"/>
  <c r="O6914" i="13"/>
  <c r="P6898" i="13"/>
  <c r="O6898" i="13"/>
  <c r="P6886" i="13"/>
  <c r="O6886" i="13"/>
  <c r="P6878" i="13"/>
  <c r="O6878" i="13"/>
  <c r="P6862" i="13"/>
  <c r="O6862" i="13"/>
  <c r="P6850" i="13"/>
  <c r="O6850" i="13"/>
  <c r="P6830" i="13"/>
  <c r="O6830" i="13"/>
  <c r="P6818" i="13"/>
  <c r="O6818" i="13"/>
  <c r="P6798" i="13"/>
  <c r="O6798" i="13"/>
  <c r="P6786" i="13"/>
  <c r="O6786" i="13"/>
  <c r="P6774" i="13"/>
  <c r="O6774" i="13"/>
  <c r="P6750" i="13"/>
  <c r="O6750" i="13"/>
  <c r="P6738" i="13"/>
  <c r="O6738" i="13"/>
  <c r="P6718" i="13"/>
  <c r="O6718" i="13"/>
  <c r="P6710" i="13"/>
  <c r="O6710" i="13"/>
  <c r="P6686" i="13"/>
  <c r="O6686" i="13"/>
  <c r="P6678" i="13"/>
  <c r="O6678" i="13"/>
  <c r="P6662" i="13"/>
  <c r="O6662" i="13"/>
  <c r="P6658" i="13"/>
  <c r="O6658" i="13"/>
  <c r="P6646" i="13"/>
  <c r="O6646" i="13"/>
  <c r="P6622" i="13"/>
  <c r="O6622" i="13"/>
  <c r="P6610" i="13"/>
  <c r="O6610" i="13"/>
  <c r="P6594" i="13"/>
  <c r="O6594" i="13"/>
  <c r="P6582" i="13"/>
  <c r="O6582" i="13"/>
  <c r="P6566" i="13"/>
  <c r="O6566" i="13"/>
  <c r="P6542" i="13"/>
  <c r="O6542" i="13"/>
  <c r="P6530" i="13"/>
  <c r="O6530" i="13"/>
  <c r="P6518" i="13"/>
  <c r="O6518" i="13"/>
  <c r="P6494" i="13"/>
  <c r="O6494" i="13"/>
  <c r="P6482" i="13"/>
  <c r="O6482" i="13"/>
  <c r="P6470" i="13"/>
  <c r="O6470" i="13"/>
  <c r="P6446" i="13"/>
  <c r="O6446" i="13"/>
  <c r="P6434" i="13"/>
  <c r="O6434" i="13"/>
  <c r="P6422" i="13"/>
  <c r="O6422" i="13"/>
  <c r="P6398" i="13"/>
  <c r="O6398" i="13"/>
  <c r="P6382" i="13"/>
  <c r="O6382" i="13"/>
  <c r="P26" i="13"/>
  <c r="O26" i="13"/>
  <c r="P18" i="13"/>
  <c r="O18" i="13"/>
  <c r="P14" i="13"/>
  <c r="O14" i="13"/>
  <c r="P6" i="13"/>
  <c r="O6" i="13"/>
  <c r="P8749" i="13"/>
  <c r="O8749" i="13"/>
  <c r="P8733" i="13"/>
  <c r="O8733" i="13"/>
  <c r="P8729" i="13"/>
  <c r="O8729" i="13"/>
  <c r="P8721" i="13"/>
  <c r="O8721" i="13"/>
  <c r="P8713" i="13"/>
  <c r="O8713" i="13"/>
  <c r="P8705" i="13"/>
  <c r="O8705" i="13"/>
  <c r="P8697" i="13"/>
  <c r="O8697" i="13"/>
  <c r="O8685" i="13"/>
  <c r="P8685" i="13"/>
  <c r="P8669" i="13"/>
  <c r="O8669" i="13"/>
  <c r="P8657" i="13"/>
  <c r="O8657" i="13"/>
  <c r="O8653" i="13"/>
  <c r="P8653" i="13"/>
  <c r="O8649" i="13"/>
  <c r="P8649" i="13"/>
  <c r="P8641" i="13"/>
  <c r="O8641" i="13"/>
  <c r="O8633" i="13"/>
  <c r="P8633" i="13"/>
  <c r="P8625" i="13"/>
  <c r="O8625" i="13"/>
  <c r="O8617" i="13"/>
  <c r="P8617" i="13"/>
  <c r="P8609" i="13"/>
  <c r="O8609" i="13"/>
  <c r="P8605" i="13"/>
  <c r="O8605" i="13"/>
  <c r="O8589" i="13"/>
  <c r="P8589" i="13"/>
  <c r="P8573" i="13"/>
  <c r="O8573" i="13"/>
  <c r="O8569" i="13"/>
  <c r="P8569" i="13"/>
  <c r="P8561" i="13"/>
  <c r="O8561" i="13"/>
  <c r="O8557" i="13"/>
  <c r="P8557" i="13"/>
  <c r="O8553" i="13"/>
  <c r="P8553" i="13"/>
  <c r="P8545" i="13"/>
  <c r="O8545" i="13"/>
  <c r="O8537" i="13"/>
  <c r="P8537" i="13"/>
  <c r="P8529" i="13"/>
  <c r="O8529" i="13"/>
  <c r="O8521" i="13"/>
  <c r="P8521" i="13"/>
  <c r="P8513" i="13"/>
  <c r="O8513" i="13"/>
  <c r="O8505" i="13"/>
  <c r="P8505" i="13"/>
  <c r="P8497" i="13"/>
  <c r="O8497" i="13"/>
  <c r="O8489" i="13"/>
  <c r="P8489" i="13"/>
  <c r="P8481" i="13"/>
  <c r="O8481" i="13"/>
  <c r="P8477" i="13"/>
  <c r="O8477" i="13"/>
  <c r="O8461" i="13"/>
  <c r="P8461" i="13"/>
  <c r="P8445" i="13"/>
  <c r="O8445" i="13"/>
  <c r="P8433" i="13"/>
  <c r="O8433" i="13"/>
  <c r="O8425" i="13"/>
  <c r="P8425" i="13"/>
  <c r="P8417" i="13"/>
  <c r="O8417" i="13"/>
  <c r="O8409" i="13"/>
  <c r="P8409" i="13"/>
  <c r="P8401" i="13"/>
  <c r="O8401" i="13"/>
  <c r="O8393" i="13"/>
  <c r="P8393" i="13"/>
  <c r="P8385" i="13"/>
  <c r="O8385" i="13"/>
  <c r="P8381" i="13"/>
  <c r="O8381" i="13"/>
  <c r="O8365" i="13"/>
  <c r="P8365" i="13"/>
  <c r="P8349" i="13"/>
  <c r="O8349" i="13"/>
  <c r="O8333" i="13"/>
  <c r="P8333" i="13"/>
  <c r="O8313" i="13"/>
  <c r="P8313" i="13"/>
  <c r="P8305" i="13"/>
  <c r="O8305" i="13"/>
  <c r="O8301" i="13"/>
  <c r="P8301" i="13"/>
  <c r="P8285" i="13"/>
  <c r="O8285" i="13"/>
  <c r="P8273" i="13"/>
  <c r="O8273" i="13"/>
  <c r="O8269" i="13"/>
  <c r="P8269" i="13"/>
  <c r="P8257" i="13"/>
  <c r="O8257" i="13"/>
  <c r="P8253" i="13"/>
  <c r="O8253" i="13"/>
  <c r="O8249" i="13"/>
  <c r="P8249" i="13"/>
  <c r="P8241" i="13"/>
  <c r="O8241" i="13"/>
  <c r="O8233" i="13"/>
  <c r="P8233" i="13"/>
  <c r="P8221" i="13"/>
  <c r="O8221" i="13"/>
  <c r="O8217" i="13"/>
  <c r="P8217" i="13"/>
  <c r="P8209" i="13"/>
  <c r="O8209" i="13"/>
  <c r="O8205" i="13"/>
  <c r="P8205" i="13"/>
  <c r="O8201" i="13"/>
  <c r="P8201" i="13"/>
  <c r="P8193" i="13"/>
  <c r="O8193" i="13"/>
  <c r="P8189" i="13"/>
  <c r="O8189" i="13"/>
  <c r="O8185" i="13"/>
  <c r="P8185" i="13"/>
  <c r="P8177" i="13"/>
  <c r="O8177" i="13"/>
  <c r="O8173" i="13"/>
  <c r="P8173" i="13"/>
  <c r="O8169" i="13"/>
  <c r="P8169" i="13"/>
  <c r="P8161" i="13"/>
  <c r="O8161" i="13"/>
  <c r="O8153" i="13"/>
  <c r="P8153" i="13"/>
  <c r="O8141" i="13"/>
  <c r="P8141" i="13"/>
  <c r="P8125" i="13"/>
  <c r="O8125" i="13"/>
  <c r="O8109" i="13"/>
  <c r="P8109" i="13"/>
  <c r="P8105" i="13"/>
  <c r="O8105" i="13"/>
  <c r="P8097" i="13"/>
  <c r="O8097" i="13"/>
  <c r="P8089" i="13"/>
  <c r="O8089" i="13"/>
  <c r="P8081" i="13"/>
  <c r="O8081" i="13"/>
  <c r="P8073" i="13"/>
  <c r="O8073" i="13"/>
  <c r="P8065" i="13"/>
  <c r="O8065" i="13"/>
  <c r="P8061" i="13"/>
  <c r="O8061" i="13"/>
  <c r="O8045" i="13"/>
  <c r="P8045" i="13"/>
  <c r="P8033" i="13"/>
  <c r="O8033" i="13"/>
  <c r="P8025" i="13"/>
  <c r="O8025" i="13"/>
  <c r="P8017" i="13"/>
  <c r="O8017" i="13"/>
  <c r="P8009" i="13"/>
  <c r="O8009" i="13"/>
  <c r="P8001" i="13"/>
  <c r="O8001" i="13"/>
  <c r="P7993" i="13"/>
  <c r="O7993" i="13"/>
  <c r="O7981" i="13"/>
  <c r="P7981" i="13"/>
  <c r="O7965" i="13"/>
  <c r="P7965" i="13"/>
  <c r="O7949" i="13"/>
  <c r="P7949" i="13"/>
  <c r="P7945" i="13"/>
  <c r="O7945" i="13"/>
  <c r="P7937" i="13"/>
  <c r="O7937" i="13"/>
  <c r="P7929" i="13"/>
  <c r="O7929" i="13"/>
  <c r="P7921" i="13"/>
  <c r="O7921" i="13"/>
  <c r="P7913" i="13"/>
  <c r="O7913" i="13"/>
  <c r="P7905" i="13"/>
  <c r="O7905" i="13"/>
  <c r="P7897" i="13"/>
  <c r="O7897" i="13"/>
  <c r="O7885" i="13"/>
  <c r="P7885" i="13"/>
  <c r="P7869" i="13"/>
  <c r="O7869" i="13"/>
  <c r="O7853" i="13"/>
  <c r="P7853" i="13"/>
  <c r="P7841" i="13"/>
  <c r="O7841" i="13"/>
  <c r="P7833" i="13"/>
  <c r="O7833" i="13"/>
  <c r="O7821" i="13"/>
  <c r="P7821" i="13"/>
  <c r="P7805" i="13"/>
  <c r="O7805" i="13"/>
  <c r="P7793" i="13"/>
  <c r="O7793" i="13"/>
  <c r="P7785" i="13"/>
  <c r="O7785" i="13"/>
  <c r="O7773" i="13"/>
  <c r="P7773" i="13"/>
  <c r="O7757" i="13"/>
  <c r="P7757" i="13"/>
  <c r="P7745" i="13"/>
  <c r="O7745" i="13"/>
  <c r="P7737" i="13"/>
  <c r="O7737" i="13"/>
  <c r="P7729" i="13"/>
  <c r="O7729" i="13"/>
  <c r="P7721" i="13"/>
  <c r="O7721" i="13"/>
  <c r="P7713" i="13"/>
  <c r="O7713" i="13"/>
  <c r="P7705" i="13"/>
  <c r="O7705" i="13"/>
  <c r="P7697" i="13"/>
  <c r="O7697" i="13"/>
  <c r="P7689" i="13"/>
  <c r="O7689" i="13"/>
  <c r="P7681" i="13"/>
  <c r="O7681" i="13"/>
  <c r="P7673" i="13"/>
  <c r="O7673" i="13"/>
  <c r="P7665" i="13"/>
  <c r="O7665" i="13"/>
  <c r="P7657" i="13"/>
  <c r="O7657" i="13"/>
  <c r="O7645" i="13"/>
  <c r="P7645" i="13"/>
  <c r="P7633" i="13"/>
  <c r="O7633" i="13"/>
  <c r="P7625" i="13"/>
  <c r="O7625" i="13"/>
  <c r="P7613" i="13"/>
  <c r="O7613" i="13"/>
  <c r="P7601" i="13"/>
  <c r="O7601" i="13"/>
  <c r="P7593" i="13"/>
  <c r="O7593" i="13"/>
  <c r="P7585" i="13"/>
  <c r="O7585" i="13"/>
  <c r="P7577" i="13"/>
  <c r="O7577" i="13"/>
  <c r="O7565" i="13"/>
  <c r="P7565" i="13"/>
  <c r="P7549" i="13"/>
  <c r="O7549" i="13"/>
  <c r="O7533" i="13"/>
  <c r="P7533" i="13"/>
  <c r="P7513" i="13"/>
  <c r="O7513" i="13"/>
  <c r="O7501" i="13"/>
  <c r="P7501" i="13"/>
  <c r="P7485" i="13"/>
  <c r="O7485" i="13"/>
  <c r="O7469" i="13"/>
  <c r="P7469" i="13"/>
  <c r="O7453" i="13"/>
  <c r="P7453" i="13"/>
  <c r="P7433" i="13"/>
  <c r="O7433" i="13"/>
  <c r="P7417" i="13"/>
  <c r="O7417" i="13"/>
  <c r="P7409" i="13"/>
  <c r="O7409" i="13"/>
  <c r="P7401" i="13"/>
  <c r="O7401" i="13"/>
  <c r="P7393" i="13"/>
  <c r="O7393" i="13"/>
  <c r="P7385" i="13"/>
  <c r="O7385" i="13"/>
  <c r="P7377" i="13"/>
  <c r="O7377" i="13"/>
  <c r="P7369" i="13"/>
  <c r="O7369" i="13"/>
  <c r="P7361" i="13"/>
  <c r="O7361" i="13"/>
  <c r="P7353" i="13"/>
  <c r="O7353" i="13"/>
  <c r="P7345" i="13"/>
  <c r="O7345" i="13"/>
  <c r="P7337" i="13"/>
  <c r="O7337" i="13"/>
  <c r="P7329" i="13"/>
  <c r="O7329" i="13"/>
  <c r="P7321" i="13"/>
  <c r="O7321" i="13"/>
  <c r="P7313" i="13"/>
  <c r="O7313" i="13"/>
  <c r="P7305" i="13"/>
  <c r="O7305" i="13"/>
  <c r="P7297" i="13"/>
  <c r="O7297" i="13"/>
  <c r="O7277" i="13"/>
  <c r="P7277" i="13"/>
  <c r="O7261" i="13"/>
  <c r="P7261" i="13"/>
  <c r="O7245" i="13"/>
  <c r="P7245" i="13"/>
  <c r="P7229" i="13"/>
  <c r="O7229" i="13"/>
  <c r="O7213" i="13"/>
  <c r="P7213" i="13"/>
  <c r="P7209" i="13"/>
  <c r="O7209" i="13"/>
  <c r="O7197" i="13"/>
  <c r="P7197" i="13"/>
  <c r="P7185" i="13"/>
  <c r="O7185" i="13"/>
  <c r="P7177" i="13"/>
  <c r="O7177" i="13"/>
  <c r="P7165" i="13"/>
  <c r="O7165" i="13"/>
  <c r="P7153" i="13"/>
  <c r="O7153" i="13"/>
  <c r="P7145" i="13"/>
  <c r="O7145" i="13"/>
  <c r="P7137" i="13"/>
  <c r="O7137" i="13"/>
  <c r="P7129" i="13"/>
  <c r="O7129" i="13"/>
  <c r="P7113" i="13"/>
  <c r="O7113" i="13"/>
  <c r="P7105" i="13"/>
  <c r="O7105" i="13"/>
  <c r="P7097" i="13"/>
  <c r="O7097" i="13"/>
  <c r="P7089" i="13"/>
  <c r="O7089" i="13"/>
  <c r="P7081" i="13"/>
  <c r="O7081" i="13"/>
  <c r="P7073" i="13"/>
  <c r="O7073" i="13"/>
  <c r="P7065" i="13"/>
  <c r="O7065" i="13"/>
  <c r="P7057" i="13"/>
  <c r="O7057" i="13"/>
  <c r="P7049" i="13"/>
  <c r="O7049" i="13"/>
  <c r="P7041" i="13"/>
  <c r="O7041" i="13"/>
  <c r="P7033" i="13"/>
  <c r="O7033" i="13"/>
  <c r="P7025" i="13"/>
  <c r="O7025" i="13"/>
  <c r="P7017" i="13"/>
  <c r="O7017" i="13"/>
  <c r="P7009" i="13"/>
  <c r="O7009" i="13"/>
  <c r="O7005" i="13"/>
  <c r="P7005" i="13"/>
  <c r="P7001" i="13"/>
  <c r="O7001" i="13"/>
  <c r="P6993" i="13"/>
  <c r="O6993" i="13"/>
  <c r="P6985" i="13"/>
  <c r="O6985" i="13"/>
  <c r="P6973" i="13"/>
  <c r="O6973" i="13"/>
  <c r="P6957" i="13"/>
  <c r="O6957" i="13"/>
  <c r="P6941" i="13"/>
  <c r="O6941" i="13"/>
  <c r="P6925" i="13"/>
  <c r="O6925" i="13"/>
  <c r="P6913" i="13"/>
  <c r="O6913" i="13"/>
  <c r="P6905" i="13"/>
  <c r="O6905" i="13"/>
  <c r="P6893" i="13"/>
  <c r="O6893" i="13"/>
  <c r="P6881" i="13"/>
  <c r="O6881" i="13"/>
  <c r="P6877" i="13"/>
  <c r="O6877" i="13"/>
  <c r="P6865" i="13"/>
  <c r="O6865" i="13"/>
  <c r="P6841" i="13"/>
  <c r="O6841" i="13"/>
  <c r="P6829" i="13"/>
  <c r="O6829" i="13"/>
  <c r="P6817" i="13"/>
  <c r="O6817" i="13"/>
  <c r="P6801" i="13"/>
  <c r="O6801" i="13"/>
  <c r="P6777" i="13"/>
  <c r="O6777" i="13"/>
  <c r="P6765" i="13"/>
  <c r="O6765" i="13"/>
  <c r="P6753" i="13"/>
  <c r="O6753" i="13"/>
  <c r="P6729" i="13"/>
  <c r="O6729" i="13"/>
  <c r="P6717" i="13"/>
  <c r="O6717" i="13"/>
  <c r="P6705" i="13"/>
  <c r="O6705" i="13"/>
  <c r="P6681" i="13"/>
  <c r="O6681" i="13"/>
  <c r="P6665" i="13"/>
  <c r="O6665" i="13"/>
  <c r="P6653" i="13"/>
  <c r="O6653" i="13"/>
  <c r="P6641" i="13"/>
  <c r="O6641" i="13"/>
  <c r="P6625" i="13"/>
  <c r="O6625" i="13"/>
  <c r="P6617" i="13"/>
  <c r="O6617" i="13"/>
  <c r="P6609" i="13"/>
  <c r="O6609" i="13"/>
  <c r="P6589" i="13"/>
  <c r="O6589" i="13"/>
  <c r="P6573" i="13"/>
  <c r="O6573" i="13"/>
  <c r="P6553" i="13"/>
  <c r="O6553" i="13"/>
  <c r="P6545" i="13"/>
  <c r="O6545" i="13"/>
  <c r="P6537" i="13"/>
  <c r="O6537" i="13"/>
  <c r="P6529" i="13"/>
  <c r="O6529" i="13"/>
  <c r="P6521" i="13"/>
  <c r="O6521" i="13"/>
  <c r="P6513" i="13"/>
  <c r="O6513" i="13"/>
  <c r="P6505" i="13"/>
  <c r="O6505" i="13"/>
  <c r="P6497" i="13"/>
  <c r="O6497" i="13"/>
  <c r="P6489" i="13"/>
  <c r="O6489" i="13"/>
  <c r="P6481" i="13"/>
  <c r="O6481" i="13"/>
  <c r="P6477" i="13"/>
  <c r="O6477" i="13"/>
  <c r="P6473" i="13"/>
  <c r="O6473" i="13"/>
  <c r="P6465" i="13"/>
  <c r="O6465" i="13"/>
  <c r="P6457" i="13"/>
  <c r="O6457" i="13"/>
  <c r="P6445" i="13"/>
  <c r="O6445" i="13"/>
  <c r="P6433" i="13"/>
  <c r="O6433" i="13"/>
  <c r="P6409" i="13"/>
  <c r="O6409" i="13"/>
  <c r="P6397" i="13"/>
  <c r="O6397" i="13"/>
  <c r="P6385" i="13"/>
  <c r="O6385" i="13"/>
  <c r="P6361" i="13"/>
  <c r="O6361" i="13"/>
  <c r="P6349" i="13"/>
  <c r="O6349" i="13"/>
  <c r="P6337" i="13"/>
  <c r="O6337" i="13"/>
  <c r="P6313" i="13"/>
  <c r="O6313" i="13"/>
  <c r="P6301" i="13"/>
  <c r="O6301" i="13"/>
  <c r="P6289" i="13"/>
  <c r="O6289" i="13"/>
  <c r="P6265" i="13"/>
  <c r="O6265" i="13"/>
  <c r="P6253" i="13"/>
  <c r="O6253" i="13"/>
  <c r="P6237" i="13"/>
  <c r="O6237" i="13"/>
  <c r="P6225" i="13"/>
  <c r="O6225" i="13"/>
  <c r="P6217" i="13"/>
  <c r="O6217" i="13"/>
  <c r="P6209" i="13"/>
  <c r="O6209" i="13"/>
  <c r="P6201" i="13"/>
  <c r="O6201" i="13"/>
  <c r="P6193" i="13"/>
  <c r="O6193" i="13"/>
  <c r="P6185" i="13"/>
  <c r="O6185" i="13"/>
  <c r="P6177" i="13"/>
  <c r="O6177" i="13"/>
  <c r="P6169" i="13"/>
  <c r="O6169" i="13"/>
  <c r="P6161" i="13"/>
  <c r="O6161" i="13"/>
  <c r="P6153" i="13"/>
  <c r="O6153" i="13"/>
  <c r="P6145" i="13"/>
  <c r="O6145" i="13"/>
  <c r="P6137" i="13"/>
  <c r="O6137" i="13"/>
  <c r="P6129" i="13"/>
  <c r="O6129" i="13"/>
  <c r="P6121" i="13"/>
  <c r="O6121" i="13"/>
  <c r="P6109" i="13"/>
  <c r="O6109" i="13"/>
  <c r="P28" i="13"/>
  <c r="O28" i="13"/>
  <c r="P24" i="13"/>
  <c r="O24" i="13"/>
  <c r="P20" i="13"/>
  <c r="O20" i="13"/>
  <c r="P16" i="13"/>
  <c r="O16" i="13"/>
  <c r="P12" i="13"/>
  <c r="O12" i="13"/>
  <c r="P8" i="13"/>
  <c r="O8" i="13"/>
  <c r="P8763" i="13"/>
  <c r="O8763" i="13"/>
  <c r="P8759" i="13"/>
  <c r="O8759" i="13"/>
  <c r="P8755" i="13"/>
  <c r="O8755" i="13"/>
  <c r="P8751" i="13"/>
  <c r="O8751" i="13"/>
  <c r="P8747" i="13"/>
  <c r="O8747" i="13"/>
  <c r="P8743" i="13"/>
  <c r="O8743" i="13"/>
  <c r="P8739" i="13"/>
  <c r="O8739" i="13"/>
  <c r="P8735" i="13"/>
  <c r="O8735" i="13"/>
  <c r="P8731" i="13"/>
  <c r="O8731" i="13"/>
  <c r="P8727" i="13"/>
  <c r="O8727" i="13"/>
  <c r="P8723" i="13"/>
  <c r="O8723" i="13"/>
  <c r="P8719" i="13"/>
  <c r="O8719" i="13"/>
  <c r="P8715" i="13"/>
  <c r="O8715" i="13"/>
  <c r="P8711" i="13"/>
  <c r="O8711" i="13"/>
  <c r="P8707" i="13"/>
  <c r="O8707" i="13"/>
  <c r="P8703" i="13"/>
  <c r="O8703" i="13"/>
  <c r="P8699" i="13"/>
  <c r="O8699" i="13"/>
  <c r="P8695" i="13"/>
  <c r="O8695" i="13"/>
  <c r="P8691" i="13"/>
  <c r="O8691" i="13"/>
  <c r="P8687" i="13"/>
  <c r="O8687" i="13"/>
  <c r="P8683" i="13"/>
  <c r="O8683" i="13"/>
  <c r="O8679" i="13"/>
  <c r="P8679" i="13"/>
  <c r="P8675" i="13"/>
  <c r="O8675" i="13"/>
  <c r="P8671" i="13"/>
  <c r="O8671" i="13"/>
  <c r="P8667" i="13"/>
  <c r="O8667" i="13"/>
  <c r="P8663" i="13"/>
  <c r="O8663" i="13"/>
  <c r="P8659" i="13"/>
  <c r="O8659" i="13"/>
  <c r="P8655" i="13"/>
  <c r="O8655" i="13"/>
  <c r="P8651" i="13"/>
  <c r="O8651" i="13"/>
  <c r="O8647" i="13"/>
  <c r="P8647" i="13"/>
  <c r="P8643" i="13"/>
  <c r="O8643" i="13"/>
  <c r="P8639" i="13"/>
  <c r="O8639" i="13"/>
  <c r="P8635" i="13"/>
  <c r="O8635" i="13"/>
  <c r="P8631" i="13"/>
  <c r="O8631" i="13"/>
  <c r="P8627" i="13"/>
  <c r="O8627" i="13"/>
  <c r="P8623" i="13"/>
  <c r="O8623" i="13"/>
  <c r="P8619" i="13"/>
  <c r="O8619" i="13"/>
  <c r="O8615" i="13"/>
  <c r="P8615" i="13"/>
  <c r="P8611" i="13"/>
  <c r="O8611" i="13"/>
  <c r="P8607" i="13"/>
  <c r="O8607" i="13"/>
  <c r="P8603" i="13"/>
  <c r="O8603" i="13"/>
  <c r="P8599" i="13"/>
  <c r="O8599" i="13"/>
  <c r="P8595" i="13"/>
  <c r="O8595" i="13"/>
  <c r="P8591" i="13"/>
  <c r="O8591" i="13"/>
  <c r="P8587" i="13"/>
  <c r="O8587" i="13"/>
  <c r="O8583" i="13"/>
  <c r="P8583" i="13"/>
  <c r="P8579" i="13"/>
  <c r="O8579" i="13"/>
  <c r="P8575" i="13"/>
  <c r="O8575" i="13"/>
  <c r="P8571" i="13"/>
  <c r="O8571" i="13"/>
  <c r="P8567" i="13"/>
  <c r="O8567" i="13"/>
  <c r="P8563" i="13"/>
  <c r="O8563" i="13"/>
  <c r="P8559" i="13"/>
  <c r="O8559" i="13"/>
  <c r="P8555" i="13"/>
  <c r="O8555" i="13"/>
  <c r="O8551" i="13"/>
  <c r="P8551" i="13"/>
  <c r="P8547" i="13"/>
  <c r="O8547" i="13"/>
  <c r="P8543" i="13"/>
  <c r="O8543" i="13"/>
  <c r="P8539" i="13"/>
  <c r="O8539" i="13"/>
  <c r="P8535" i="13"/>
  <c r="O8535" i="13"/>
  <c r="P8531" i="13"/>
  <c r="O8531" i="13"/>
  <c r="P8527" i="13"/>
  <c r="O8527" i="13"/>
  <c r="P8523" i="13"/>
  <c r="O8523" i="13"/>
  <c r="O8519" i="13"/>
  <c r="P8519" i="13"/>
  <c r="P8515" i="13"/>
  <c r="O8515" i="13"/>
  <c r="P8511" i="13"/>
  <c r="O8511" i="13"/>
  <c r="P8507" i="13"/>
  <c r="O8507" i="13"/>
  <c r="P8503" i="13"/>
  <c r="O8503" i="13"/>
  <c r="P8499" i="13"/>
  <c r="O8499" i="13"/>
  <c r="P8495" i="13"/>
  <c r="O8495" i="13"/>
  <c r="P8491" i="13"/>
  <c r="O8491" i="13"/>
  <c r="O8487" i="13"/>
  <c r="P8487" i="13"/>
  <c r="P8483" i="13"/>
  <c r="O8483" i="13"/>
  <c r="P8479" i="13"/>
  <c r="O8479" i="13"/>
  <c r="P8475" i="13"/>
  <c r="O8475" i="13"/>
  <c r="P8471" i="13"/>
  <c r="O8471" i="13"/>
  <c r="P8467" i="13"/>
  <c r="O8467" i="13"/>
  <c r="P8463" i="13"/>
  <c r="O8463" i="13"/>
  <c r="P8459" i="13"/>
  <c r="O8459" i="13"/>
  <c r="O8455" i="13"/>
  <c r="P8455" i="13"/>
  <c r="P8451" i="13"/>
  <c r="O8451" i="13"/>
  <c r="P8447" i="13"/>
  <c r="O8447" i="13"/>
  <c r="P8443" i="13"/>
  <c r="O8443" i="13"/>
  <c r="P8439" i="13"/>
  <c r="O8439" i="13"/>
  <c r="P8435" i="13"/>
  <c r="O8435" i="13"/>
  <c r="P8431" i="13"/>
  <c r="O8431" i="13"/>
  <c r="P8427" i="13"/>
  <c r="O8427" i="13"/>
  <c r="O8423" i="13"/>
  <c r="P8423" i="13"/>
  <c r="P8419" i="13"/>
  <c r="O8419" i="13"/>
  <c r="P8415" i="13"/>
  <c r="O8415" i="13"/>
  <c r="P8411" i="13"/>
  <c r="O8411" i="13"/>
  <c r="P8407" i="13"/>
  <c r="O8407" i="13"/>
  <c r="P8403" i="13"/>
  <c r="O8403" i="13"/>
  <c r="P8399" i="13"/>
  <c r="O8399" i="13"/>
  <c r="P8395" i="13"/>
  <c r="O8395" i="13"/>
  <c r="O8391" i="13"/>
  <c r="P8391" i="13"/>
  <c r="P8387" i="13"/>
  <c r="O8387" i="13"/>
  <c r="P8383" i="13"/>
  <c r="O8383" i="13"/>
  <c r="P8379" i="13"/>
  <c r="O8379" i="13"/>
  <c r="P8375" i="13"/>
  <c r="O8375" i="13"/>
  <c r="P8371" i="13"/>
  <c r="O8371" i="13"/>
  <c r="P8367" i="13"/>
  <c r="O8367" i="13"/>
  <c r="P8363" i="13"/>
  <c r="O8363" i="13"/>
  <c r="O8359" i="13"/>
  <c r="P8359" i="13"/>
  <c r="P8355" i="13"/>
  <c r="O8355" i="13"/>
  <c r="P8351" i="13"/>
  <c r="O8351" i="13"/>
  <c r="P8347" i="13"/>
  <c r="O8347" i="13"/>
  <c r="P8343" i="13"/>
  <c r="O8343" i="13"/>
  <c r="P8339" i="13"/>
  <c r="O8339" i="13"/>
  <c r="P8335" i="13"/>
  <c r="O8335" i="13"/>
  <c r="P8331" i="13"/>
  <c r="O8331" i="13"/>
  <c r="O8327" i="13"/>
  <c r="P8327" i="13"/>
  <c r="P8323" i="13"/>
  <c r="O8323" i="13"/>
  <c r="P8319" i="13"/>
  <c r="O8319" i="13"/>
  <c r="P8315" i="13"/>
  <c r="O8315" i="13"/>
  <c r="P8311" i="13"/>
  <c r="O8311" i="13"/>
  <c r="P8307" i="13"/>
  <c r="O8307" i="13"/>
  <c r="P8303" i="13"/>
  <c r="O8303" i="13"/>
  <c r="P8299" i="13"/>
  <c r="O8299" i="13"/>
  <c r="O8295" i="13"/>
  <c r="P8295" i="13"/>
  <c r="P8291" i="13"/>
  <c r="O8291" i="13"/>
  <c r="P8287" i="13"/>
  <c r="O8287" i="13"/>
  <c r="P8283" i="13"/>
  <c r="O8283" i="13"/>
  <c r="P8279" i="13"/>
  <c r="O8279" i="13"/>
  <c r="P8275" i="13"/>
  <c r="O8275" i="13"/>
  <c r="P8271" i="13"/>
  <c r="O8271" i="13"/>
  <c r="P8267" i="13"/>
  <c r="O8267" i="13"/>
  <c r="O8263" i="13"/>
  <c r="P8263" i="13"/>
  <c r="P8259" i="13"/>
  <c r="O8259" i="13"/>
  <c r="P8255" i="13"/>
  <c r="O8255" i="13"/>
  <c r="P8251" i="13"/>
  <c r="O8251" i="13"/>
  <c r="P8247" i="13"/>
  <c r="O8247" i="13"/>
  <c r="P8243" i="13"/>
  <c r="O8243" i="13"/>
  <c r="P8239" i="13"/>
  <c r="O8239" i="13"/>
  <c r="P8235" i="13"/>
  <c r="O8235" i="13"/>
  <c r="O8231" i="13"/>
  <c r="P8231" i="13"/>
  <c r="P8227" i="13"/>
  <c r="O8227" i="13"/>
  <c r="P8223" i="13"/>
  <c r="O8223" i="13"/>
  <c r="P8219" i="13"/>
  <c r="O8219" i="13"/>
  <c r="P8215" i="13"/>
  <c r="O8215" i="13"/>
  <c r="P8211" i="13"/>
  <c r="O8211" i="13"/>
  <c r="P8207" i="13"/>
  <c r="O8207" i="13"/>
  <c r="P8203" i="13"/>
  <c r="O8203" i="13"/>
  <c r="O8199" i="13"/>
  <c r="P8199" i="13"/>
  <c r="P8195" i="13"/>
  <c r="O8195" i="13"/>
  <c r="P8191" i="13"/>
  <c r="O8191" i="13"/>
  <c r="P8187" i="13"/>
  <c r="O8187" i="13"/>
  <c r="P8183" i="13"/>
  <c r="O8183" i="13"/>
  <c r="P8179" i="13"/>
  <c r="O8179" i="13"/>
  <c r="P8175" i="13"/>
  <c r="O8175" i="13"/>
  <c r="P8171" i="13"/>
  <c r="O8171" i="13"/>
  <c r="O8167" i="13"/>
  <c r="P8167" i="13"/>
  <c r="P8163" i="13"/>
  <c r="O8163" i="13"/>
  <c r="P8159" i="13"/>
  <c r="O8159" i="13"/>
  <c r="P8155" i="13"/>
  <c r="O8155" i="13"/>
  <c r="P8151" i="13"/>
  <c r="O8151" i="13"/>
  <c r="P8147" i="13"/>
  <c r="O8147" i="13"/>
  <c r="P8143" i="13"/>
  <c r="O8143" i="13"/>
  <c r="P8139" i="13"/>
  <c r="O8139" i="13"/>
  <c r="O8135" i="13"/>
  <c r="P8135" i="13"/>
  <c r="P8131" i="13"/>
  <c r="O8131" i="13"/>
  <c r="P8127" i="13"/>
  <c r="O8127" i="13"/>
  <c r="P8123" i="13"/>
  <c r="O8123" i="13"/>
  <c r="P8119" i="13"/>
  <c r="O8119" i="13"/>
  <c r="P8115" i="13"/>
  <c r="O8115" i="13"/>
  <c r="P8111" i="13"/>
  <c r="O8111" i="13"/>
  <c r="P8107" i="13"/>
  <c r="O8107" i="13"/>
  <c r="P8103" i="13"/>
  <c r="O8103" i="13"/>
  <c r="P8099" i="13"/>
  <c r="O8099" i="13"/>
  <c r="P8095" i="13"/>
  <c r="O8095" i="13"/>
  <c r="P8091" i="13"/>
  <c r="O8091" i="13"/>
  <c r="P8087" i="13"/>
  <c r="O8087" i="13"/>
  <c r="P8083" i="13"/>
  <c r="O8083" i="13"/>
  <c r="P8079" i="13"/>
  <c r="O8079" i="13"/>
  <c r="P8075" i="13"/>
  <c r="O8075" i="13"/>
  <c r="P8071" i="13"/>
  <c r="O8071" i="13"/>
  <c r="P8067" i="13"/>
  <c r="O8067" i="13"/>
  <c r="P8063" i="13"/>
  <c r="O8063" i="13"/>
  <c r="O8059" i="13"/>
  <c r="P8059" i="13"/>
  <c r="P8055" i="13"/>
  <c r="O8055" i="13"/>
  <c r="P8051" i="13"/>
  <c r="O8051" i="13"/>
  <c r="P8047" i="13"/>
  <c r="O8047" i="13"/>
  <c r="P8043" i="13"/>
  <c r="O8043" i="13"/>
  <c r="P8039" i="13"/>
  <c r="O8039" i="13"/>
  <c r="P8035" i="13"/>
  <c r="O8035" i="13"/>
  <c r="P8031" i="13"/>
  <c r="O8031" i="13"/>
  <c r="P8027" i="13"/>
  <c r="O8027" i="13"/>
  <c r="P8023" i="13"/>
  <c r="O8023" i="13"/>
  <c r="P8019" i="13"/>
  <c r="O8019" i="13"/>
  <c r="P8015" i="13"/>
  <c r="O8015" i="13"/>
  <c r="P8011" i="13"/>
  <c r="O8011" i="13"/>
  <c r="P8007" i="13"/>
  <c r="O8007" i="13"/>
  <c r="P8003" i="13"/>
  <c r="O8003" i="13"/>
  <c r="P7999" i="13"/>
  <c r="O7999" i="13"/>
  <c r="O7995" i="13"/>
  <c r="P7995" i="13"/>
  <c r="P7991" i="13"/>
  <c r="O7991" i="13"/>
  <c r="P7987" i="13"/>
  <c r="O7987" i="13"/>
  <c r="P7983" i="13"/>
  <c r="O7983" i="13"/>
  <c r="P7979" i="13"/>
  <c r="O7979" i="13"/>
  <c r="P7975" i="13"/>
  <c r="O7975" i="13"/>
  <c r="P7971" i="13"/>
  <c r="O7971" i="13"/>
  <c r="P7967" i="13"/>
  <c r="O7967" i="13"/>
  <c r="P7963" i="13"/>
  <c r="O7963" i="13"/>
  <c r="P7959" i="13"/>
  <c r="O7959" i="13"/>
  <c r="P7955" i="13"/>
  <c r="O7955" i="13"/>
  <c r="P7951" i="13"/>
  <c r="O7951" i="13"/>
  <c r="P7947" i="13"/>
  <c r="O7947" i="13"/>
  <c r="P7943" i="13"/>
  <c r="O7943" i="13"/>
  <c r="P7939" i="13"/>
  <c r="O7939" i="13"/>
  <c r="P7935" i="13"/>
  <c r="O7935" i="13"/>
  <c r="O7931" i="13"/>
  <c r="P7931" i="13"/>
  <c r="P7927" i="13"/>
  <c r="O7927" i="13"/>
  <c r="P7923" i="13"/>
  <c r="O7923" i="13"/>
  <c r="P7919" i="13"/>
  <c r="O7919" i="13"/>
  <c r="P7915" i="13"/>
  <c r="O7915" i="13"/>
  <c r="P7911" i="13"/>
  <c r="O7911" i="13"/>
  <c r="P7907" i="13"/>
  <c r="O7907" i="13"/>
  <c r="P7903" i="13"/>
  <c r="O7903" i="13"/>
  <c r="P7899" i="13"/>
  <c r="O7899" i="13"/>
  <c r="P7895" i="13"/>
  <c r="O7895" i="13"/>
  <c r="P7891" i="13"/>
  <c r="O7891" i="13"/>
  <c r="P7887" i="13"/>
  <c r="O7887" i="13"/>
  <c r="P7883" i="13"/>
  <c r="O7883" i="13"/>
  <c r="P7879" i="13"/>
  <c r="O7879" i="13"/>
  <c r="P7875" i="13"/>
  <c r="O7875" i="13"/>
  <c r="P7871" i="13"/>
  <c r="O7871" i="13"/>
  <c r="O7867" i="13"/>
  <c r="P7867" i="13"/>
  <c r="P7863" i="13"/>
  <c r="O7863" i="13"/>
  <c r="P7859" i="13"/>
  <c r="O7859" i="13"/>
  <c r="P7855" i="13"/>
  <c r="O7855" i="13"/>
  <c r="P7851" i="13"/>
  <c r="O7851" i="13"/>
  <c r="P7847" i="13"/>
  <c r="O7847" i="13"/>
  <c r="P7843" i="13"/>
  <c r="O7843" i="13"/>
  <c r="P7839" i="13"/>
  <c r="O7839" i="13"/>
  <c r="P7835" i="13"/>
  <c r="O7835" i="13"/>
  <c r="P7831" i="13"/>
  <c r="O7831" i="13"/>
  <c r="P7827" i="13"/>
  <c r="O7827" i="13"/>
  <c r="P7823" i="13"/>
  <c r="O7823" i="13"/>
  <c r="P7819" i="13"/>
  <c r="O7819" i="13"/>
  <c r="P7815" i="13"/>
  <c r="O7815" i="13"/>
  <c r="P7811" i="13"/>
  <c r="O7811" i="13"/>
  <c r="P7807" i="13"/>
  <c r="O7807" i="13"/>
  <c r="O7803" i="13"/>
  <c r="P7803" i="13"/>
  <c r="P7799" i="13"/>
  <c r="O7799" i="13"/>
  <c r="P7795" i="13"/>
  <c r="O7795" i="13"/>
  <c r="P7791" i="13"/>
  <c r="O7791" i="13"/>
  <c r="P7787" i="13"/>
  <c r="O7787" i="13"/>
  <c r="P7783" i="13"/>
  <c r="O7783" i="13"/>
  <c r="P7779" i="13"/>
  <c r="O7779" i="13"/>
  <c r="P7775" i="13"/>
  <c r="O7775" i="13"/>
  <c r="P7771" i="13"/>
  <c r="O7771" i="13"/>
  <c r="P7767" i="13"/>
  <c r="O7767" i="13"/>
  <c r="P7763" i="13"/>
  <c r="O7763" i="13"/>
  <c r="P7759" i="13"/>
  <c r="O7759" i="13"/>
  <c r="P7755" i="13"/>
  <c r="O7755" i="13"/>
  <c r="P7751" i="13"/>
  <c r="O7751" i="13"/>
  <c r="P7747" i="13"/>
  <c r="O7747" i="13"/>
  <c r="P7743" i="13"/>
  <c r="O7743" i="13"/>
  <c r="O7739" i="13"/>
  <c r="P7739" i="13"/>
  <c r="P7735" i="13"/>
  <c r="O7735" i="13"/>
  <c r="P7731" i="13"/>
  <c r="O7731" i="13"/>
  <c r="P7727" i="13"/>
  <c r="O7727" i="13"/>
  <c r="P7723" i="13"/>
  <c r="O7723" i="13"/>
  <c r="P7719" i="13"/>
  <c r="O7719" i="13"/>
  <c r="P7715" i="13"/>
  <c r="O7715" i="13"/>
  <c r="P7711" i="13"/>
  <c r="O7711" i="13"/>
  <c r="P7707" i="13"/>
  <c r="O7707" i="13"/>
  <c r="P7703" i="13"/>
  <c r="O7703" i="13"/>
  <c r="P7699" i="13"/>
  <c r="O7699" i="13"/>
  <c r="P7695" i="13"/>
  <c r="O7695" i="13"/>
  <c r="P7691" i="13"/>
  <c r="O7691" i="13"/>
  <c r="P7687" i="13"/>
  <c r="O7687" i="13"/>
  <c r="P7683" i="13"/>
  <c r="O7683" i="13"/>
  <c r="P7679" i="13"/>
  <c r="O7679" i="13"/>
  <c r="O7675" i="13"/>
  <c r="P7675" i="13"/>
  <c r="P7671" i="13"/>
  <c r="O7671" i="13"/>
  <c r="P7667" i="13"/>
  <c r="O7667" i="13"/>
  <c r="P7663" i="13"/>
  <c r="O7663" i="13"/>
  <c r="P7659" i="13"/>
  <c r="O7659" i="13"/>
  <c r="P7655" i="13"/>
  <c r="O7655" i="13"/>
  <c r="P7651" i="13"/>
  <c r="O7651" i="13"/>
  <c r="P7647" i="13"/>
  <c r="O7647" i="13"/>
  <c r="P7643" i="13"/>
  <c r="O7643" i="13"/>
  <c r="P7639" i="13"/>
  <c r="O7639" i="13"/>
  <c r="P7635" i="13"/>
  <c r="O7635" i="13"/>
  <c r="P7631" i="13"/>
  <c r="O7631" i="13"/>
  <c r="P7627" i="13"/>
  <c r="O7627" i="13"/>
  <c r="P7623" i="13"/>
  <c r="O7623" i="13"/>
  <c r="P7619" i="13"/>
  <c r="O7619" i="13"/>
  <c r="P7615" i="13"/>
  <c r="O7615" i="13"/>
  <c r="O7611" i="13"/>
  <c r="P7611" i="13"/>
  <c r="P7607" i="13"/>
  <c r="O7607" i="13"/>
  <c r="P7603" i="13"/>
  <c r="O7603" i="13"/>
  <c r="P7599" i="13"/>
  <c r="O7599" i="13"/>
  <c r="P7595" i="13"/>
  <c r="O7595" i="13"/>
  <c r="P7591" i="13"/>
  <c r="O7591" i="13"/>
  <c r="P7587" i="13"/>
  <c r="O7587" i="13"/>
  <c r="P7583" i="13"/>
  <c r="O7583" i="13"/>
  <c r="P7579" i="13"/>
  <c r="O7579" i="13"/>
  <c r="P7575" i="13"/>
  <c r="O7575" i="13"/>
  <c r="P7571" i="13"/>
  <c r="O7571" i="13"/>
  <c r="P7567" i="13"/>
  <c r="O7567" i="13"/>
  <c r="P7563" i="13"/>
  <c r="O7563" i="13"/>
  <c r="P7559" i="13"/>
  <c r="O7559" i="13"/>
  <c r="P7555" i="13"/>
  <c r="O7555" i="13"/>
  <c r="P7551" i="13"/>
  <c r="O7551" i="13"/>
  <c r="O7547" i="13"/>
  <c r="P7547" i="13"/>
  <c r="P7543" i="13"/>
  <c r="O7543" i="13"/>
  <c r="P7539" i="13"/>
  <c r="O7539" i="13"/>
  <c r="P7535" i="13"/>
  <c r="O7535" i="13"/>
  <c r="P7531" i="13"/>
  <c r="O7531" i="13"/>
  <c r="P7527" i="13"/>
  <c r="O7527" i="13"/>
  <c r="P7523" i="13"/>
  <c r="O7523" i="13"/>
  <c r="P7519" i="13"/>
  <c r="O7519" i="13"/>
  <c r="P7515" i="13"/>
  <c r="O7515" i="13"/>
  <c r="P7511" i="13"/>
  <c r="O7511" i="13"/>
  <c r="P7507" i="13"/>
  <c r="O7507" i="13"/>
  <c r="P7503" i="13"/>
  <c r="O7503" i="13"/>
  <c r="P7499" i="13"/>
  <c r="O7499" i="13"/>
  <c r="P7495" i="13"/>
  <c r="O7495" i="13"/>
  <c r="P7491" i="13"/>
  <c r="O7491" i="13"/>
  <c r="P7487" i="13"/>
  <c r="O7487" i="13"/>
  <c r="O7483" i="13"/>
  <c r="P7483" i="13"/>
  <c r="P7479" i="13"/>
  <c r="O7479" i="13"/>
  <c r="P7475" i="13"/>
  <c r="O7475" i="13"/>
  <c r="P7471" i="13"/>
  <c r="O7471" i="13"/>
  <c r="P7467" i="13"/>
  <c r="O7467" i="13"/>
  <c r="P7463" i="13"/>
  <c r="O7463" i="13"/>
  <c r="P7459" i="13"/>
  <c r="O7459" i="13"/>
  <c r="P7455" i="13"/>
  <c r="O7455" i="13"/>
  <c r="P7451" i="13"/>
  <c r="O7451" i="13"/>
  <c r="P7447" i="13"/>
  <c r="O7447" i="13"/>
  <c r="P7443" i="13"/>
  <c r="O7443" i="13"/>
  <c r="P7439" i="13"/>
  <c r="O7439" i="13"/>
  <c r="P7435" i="13"/>
  <c r="O7435" i="13"/>
  <c r="P7431" i="13"/>
  <c r="O7431" i="13"/>
  <c r="P7427" i="13"/>
  <c r="O7427" i="13"/>
  <c r="P7423" i="13"/>
  <c r="O7423" i="13"/>
  <c r="O7419" i="13"/>
  <c r="P7419" i="13"/>
  <c r="P7415" i="13"/>
  <c r="O7415" i="13"/>
  <c r="P7411" i="13"/>
  <c r="O7411" i="13"/>
  <c r="P7407" i="13"/>
  <c r="O7407" i="13"/>
  <c r="P7403" i="13"/>
  <c r="O7403" i="13"/>
  <c r="P7399" i="13"/>
  <c r="O7399" i="13"/>
  <c r="P7395" i="13"/>
  <c r="O7395" i="13"/>
  <c r="P7391" i="13"/>
  <c r="O7391" i="13"/>
  <c r="P7387" i="13"/>
  <c r="O7387" i="13"/>
  <c r="P7383" i="13"/>
  <c r="O7383" i="13"/>
  <c r="P7379" i="13"/>
  <c r="O7379" i="13"/>
  <c r="P7375" i="13"/>
  <c r="O7375" i="13"/>
  <c r="P7371" i="13"/>
  <c r="O7371" i="13"/>
  <c r="P7367" i="13"/>
  <c r="O7367" i="13"/>
  <c r="P7363" i="13"/>
  <c r="O7363" i="13"/>
  <c r="P7359" i="13"/>
  <c r="O7359" i="13"/>
  <c r="O7355" i="13"/>
  <c r="P7355" i="13"/>
  <c r="P7351" i="13"/>
  <c r="O7351" i="13"/>
  <c r="P7347" i="13"/>
  <c r="O7347" i="13"/>
  <c r="P7343" i="13"/>
  <c r="O7343" i="13"/>
  <c r="P7339" i="13"/>
  <c r="O7339" i="13"/>
  <c r="P7335" i="13"/>
  <c r="O7335" i="13"/>
  <c r="P7331" i="13"/>
  <c r="O7331" i="13"/>
  <c r="P7327" i="13"/>
  <c r="O7327" i="13"/>
  <c r="P7323" i="13"/>
  <c r="O7323" i="13"/>
  <c r="P7319" i="13"/>
  <c r="O7319" i="13"/>
  <c r="P7315" i="13"/>
  <c r="O7315" i="13"/>
  <c r="P7311" i="13"/>
  <c r="O7311" i="13"/>
  <c r="P7307" i="13"/>
  <c r="O7307" i="13"/>
  <c r="P7303" i="13"/>
  <c r="O7303" i="13"/>
  <c r="P7299" i="13"/>
  <c r="O7299" i="13"/>
  <c r="P7295" i="13"/>
  <c r="O7295" i="13"/>
  <c r="O7291" i="13"/>
  <c r="P7291" i="13"/>
  <c r="P7287" i="13"/>
  <c r="O7287" i="13"/>
  <c r="P7283" i="13"/>
  <c r="O7283" i="13"/>
  <c r="P7279" i="13"/>
  <c r="O7279" i="13"/>
  <c r="P7275" i="13"/>
  <c r="O7275" i="13"/>
  <c r="P7271" i="13"/>
  <c r="O7271" i="13"/>
  <c r="P7267" i="13"/>
  <c r="O7267" i="13"/>
  <c r="P7263" i="13"/>
  <c r="O7263" i="13"/>
  <c r="P7259" i="13"/>
  <c r="O7259" i="13"/>
  <c r="P7255" i="13"/>
  <c r="O7255" i="13"/>
  <c r="P7251" i="13"/>
  <c r="O7251" i="13"/>
  <c r="P7247" i="13"/>
  <c r="O7247" i="13"/>
  <c r="P7243" i="13"/>
  <c r="O7243" i="13"/>
  <c r="P7239" i="13"/>
  <c r="O7239" i="13"/>
  <c r="P7235" i="13"/>
  <c r="O7235" i="13"/>
  <c r="P7231" i="13"/>
  <c r="O7231" i="13"/>
  <c r="O7227" i="13"/>
  <c r="P7227" i="13"/>
  <c r="P7223" i="13"/>
  <c r="O7223" i="13"/>
  <c r="P7219" i="13"/>
  <c r="O7219" i="13"/>
  <c r="P7215" i="13"/>
  <c r="O7215" i="13"/>
  <c r="P7211" i="13"/>
  <c r="O7211" i="13"/>
  <c r="P7207" i="13"/>
  <c r="O7207" i="13"/>
  <c r="P7203" i="13"/>
  <c r="O7203" i="13"/>
  <c r="P7199" i="13"/>
  <c r="O7199" i="13"/>
  <c r="P7195" i="13"/>
  <c r="O7195" i="13"/>
  <c r="P7191" i="13"/>
  <c r="O7191" i="13"/>
  <c r="P7187" i="13"/>
  <c r="O7187" i="13"/>
  <c r="P7183" i="13"/>
  <c r="O7183" i="13"/>
  <c r="P7179" i="13"/>
  <c r="O7179" i="13"/>
  <c r="P7175" i="13"/>
  <c r="O7175" i="13"/>
  <c r="P7171" i="13"/>
  <c r="O7171" i="13"/>
  <c r="P7167" i="13"/>
  <c r="O7167" i="13"/>
  <c r="O7163" i="13"/>
  <c r="P7163" i="13"/>
  <c r="P7159" i="13"/>
  <c r="O7159" i="13"/>
  <c r="P7155" i="13"/>
  <c r="O7155" i="13"/>
  <c r="P7151" i="13"/>
  <c r="O7151" i="13"/>
  <c r="P7147" i="13"/>
  <c r="O7147" i="13"/>
  <c r="P7143" i="13"/>
  <c r="O7143" i="13"/>
  <c r="P7139" i="13"/>
  <c r="O7139" i="13"/>
  <c r="P7135" i="13"/>
  <c r="O7135" i="13"/>
  <c r="P7131" i="13"/>
  <c r="O7131" i="13"/>
  <c r="P7127" i="13"/>
  <c r="O7127" i="13"/>
  <c r="P7123" i="13"/>
  <c r="O7123" i="13"/>
  <c r="P7119" i="13"/>
  <c r="O7119" i="13"/>
  <c r="P7115" i="13"/>
  <c r="O7115" i="13"/>
  <c r="P7111" i="13"/>
  <c r="O7111" i="13"/>
  <c r="P7107" i="13"/>
  <c r="O7107" i="13"/>
  <c r="P7103" i="13"/>
  <c r="O7103" i="13"/>
  <c r="O7099" i="13"/>
  <c r="P7099" i="13"/>
  <c r="P7095" i="13"/>
  <c r="O7095" i="13"/>
  <c r="P7091" i="13"/>
  <c r="O7091" i="13"/>
  <c r="P7087" i="13"/>
  <c r="O7087" i="13"/>
  <c r="P7083" i="13"/>
  <c r="O7083" i="13"/>
  <c r="P7079" i="13"/>
  <c r="O7079" i="13"/>
  <c r="P7075" i="13"/>
  <c r="O7075" i="13"/>
  <c r="P7071" i="13"/>
  <c r="O7071" i="13"/>
  <c r="P7067" i="13"/>
  <c r="O7067" i="13"/>
  <c r="P7063" i="13"/>
  <c r="O7063" i="13"/>
  <c r="P7059" i="13"/>
  <c r="O7059" i="13"/>
  <c r="P7055" i="13"/>
  <c r="O7055" i="13"/>
  <c r="P7051" i="13"/>
  <c r="O7051" i="13"/>
  <c r="P7047" i="13"/>
  <c r="O7047" i="13"/>
  <c r="P7043" i="13"/>
  <c r="O7043" i="13"/>
  <c r="P7039" i="13"/>
  <c r="O7039" i="13"/>
  <c r="O7035" i="13"/>
  <c r="P7035" i="13"/>
  <c r="P7031" i="13"/>
  <c r="O7031" i="13"/>
  <c r="P7027" i="13"/>
  <c r="O7027" i="13"/>
  <c r="P7023" i="13"/>
  <c r="O7023" i="13"/>
  <c r="P7019" i="13"/>
  <c r="O7019" i="13"/>
  <c r="P7015" i="13"/>
  <c r="O7015" i="13"/>
  <c r="P7011" i="13"/>
  <c r="O7011" i="13"/>
  <c r="P7007" i="13"/>
  <c r="O7007" i="13"/>
  <c r="P7003" i="13"/>
  <c r="O7003" i="13"/>
  <c r="P6999" i="13"/>
  <c r="O6999" i="13"/>
  <c r="P6995" i="13"/>
  <c r="O6995" i="13"/>
  <c r="P6991" i="13"/>
  <c r="O6991" i="13"/>
  <c r="P6987" i="13"/>
  <c r="O6987" i="13"/>
  <c r="P6983" i="13"/>
  <c r="O6983" i="13"/>
  <c r="P6979" i="13"/>
  <c r="O6979" i="13"/>
  <c r="P6975" i="13"/>
  <c r="O6975" i="13"/>
  <c r="O6971" i="13"/>
  <c r="P6971" i="13"/>
  <c r="P6967" i="13"/>
  <c r="O6967" i="13"/>
  <c r="P6963" i="13"/>
  <c r="O6963" i="13"/>
  <c r="P6959" i="13"/>
  <c r="O6959" i="13"/>
  <c r="P6955" i="13"/>
  <c r="O6955" i="13"/>
  <c r="P6951" i="13"/>
  <c r="O6951" i="13"/>
  <c r="P6947" i="13"/>
  <c r="O6947" i="13"/>
  <c r="P6943" i="13"/>
  <c r="O6943" i="13"/>
  <c r="P6939" i="13"/>
  <c r="O6939" i="13"/>
  <c r="P6935" i="13"/>
  <c r="O6935" i="13"/>
  <c r="P6931" i="13"/>
  <c r="O6931" i="13"/>
  <c r="P6927" i="13"/>
  <c r="O6927" i="13"/>
  <c r="P6923" i="13"/>
  <c r="O6923" i="13"/>
  <c r="P6919" i="13"/>
  <c r="O6919" i="13"/>
  <c r="P6915" i="13"/>
  <c r="O6915" i="13"/>
  <c r="P6911" i="13"/>
  <c r="O6911" i="13"/>
  <c r="P6907" i="13"/>
  <c r="O6907" i="13"/>
  <c r="P6903" i="13"/>
  <c r="O6903" i="13"/>
  <c r="P6899" i="13"/>
  <c r="O6899" i="13"/>
  <c r="P6895" i="13"/>
  <c r="O6895" i="13"/>
  <c r="P6891" i="13"/>
  <c r="O6891" i="13"/>
  <c r="P6887" i="13"/>
  <c r="O6887" i="13"/>
  <c r="P6883" i="13"/>
  <c r="O6883" i="13"/>
  <c r="P6879" i="13"/>
  <c r="O6879" i="13"/>
  <c r="P6875" i="13"/>
  <c r="O6875" i="13"/>
  <c r="P6871" i="13"/>
  <c r="O6871" i="13"/>
  <c r="P6867" i="13"/>
  <c r="O6867" i="13"/>
  <c r="P6863" i="13"/>
  <c r="O6863" i="13"/>
  <c r="P6859" i="13"/>
  <c r="O6859" i="13"/>
  <c r="P6855" i="13"/>
  <c r="O6855" i="13"/>
  <c r="P6851" i="13"/>
  <c r="O6851" i="13"/>
  <c r="P6847" i="13"/>
  <c r="O6847" i="13"/>
  <c r="P6843" i="13"/>
  <c r="O6843" i="13"/>
  <c r="P6839" i="13"/>
  <c r="O6839" i="13"/>
  <c r="P6835" i="13"/>
  <c r="O6835" i="13"/>
  <c r="P6831" i="13"/>
  <c r="O6831" i="13"/>
  <c r="P6827" i="13"/>
  <c r="O6827" i="13"/>
  <c r="P6823" i="13"/>
  <c r="O6823" i="13"/>
  <c r="P6819" i="13"/>
  <c r="O6819" i="13"/>
  <c r="P6815" i="13"/>
  <c r="O6815" i="13"/>
  <c r="P6811" i="13"/>
  <c r="O6811" i="13"/>
  <c r="P6807" i="13"/>
  <c r="O6807" i="13"/>
  <c r="P6803" i="13"/>
  <c r="O6803" i="13"/>
  <c r="P6799" i="13"/>
  <c r="O6799" i="13"/>
  <c r="P6795" i="13"/>
  <c r="O6795" i="13"/>
  <c r="P6791" i="13"/>
  <c r="O6791" i="13"/>
  <c r="P6787" i="13"/>
  <c r="O6787" i="13"/>
  <c r="P6783" i="13"/>
  <c r="O6783" i="13"/>
  <c r="P6779" i="13"/>
  <c r="O6779" i="13"/>
  <c r="P6775" i="13"/>
  <c r="O6775" i="13"/>
  <c r="P6771" i="13"/>
  <c r="O6771" i="13"/>
  <c r="P6767" i="13"/>
  <c r="O6767" i="13"/>
  <c r="P6763" i="13"/>
  <c r="O6763" i="13"/>
  <c r="P6759" i="13"/>
  <c r="O6759" i="13"/>
  <c r="P6755" i="13"/>
  <c r="O6755" i="13"/>
  <c r="P6751" i="13"/>
  <c r="O6751" i="13"/>
  <c r="P6747" i="13"/>
  <c r="O6747" i="13"/>
  <c r="P6743" i="13"/>
  <c r="O6743" i="13"/>
  <c r="P6739" i="13"/>
  <c r="O6739" i="13"/>
  <c r="P6735" i="13"/>
  <c r="O6735" i="13"/>
  <c r="P6731" i="13"/>
  <c r="O6731" i="13"/>
  <c r="P6727" i="13"/>
  <c r="O6727" i="13"/>
  <c r="P6723" i="13"/>
  <c r="O6723" i="13"/>
  <c r="P6719" i="13"/>
  <c r="O6719" i="13"/>
  <c r="P6715" i="13"/>
  <c r="O6715" i="13"/>
  <c r="P6711" i="13"/>
  <c r="O6711" i="13"/>
  <c r="P6707" i="13"/>
  <c r="O6707" i="13"/>
  <c r="P6703" i="13"/>
  <c r="O6703" i="13"/>
  <c r="P6699" i="13"/>
  <c r="O6699" i="13"/>
  <c r="P6695" i="13"/>
  <c r="O6695" i="13"/>
  <c r="P6691" i="13"/>
  <c r="O6691" i="13"/>
  <c r="P6687" i="13"/>
  <c r="O6687" i="13"/>
  <c r="P6683" i="13"/>
  <c r="O6683" i="13"/>
  <c r="P6679" i="13"/>
  <c r="O6679" i="13"/>
  <c r="P6675" i="13"/>
  <c r="O6675" i="13"/>
  <c r="P6671" i="13"/>
  <c r="O6671" i="13"/>
  <c r="P6667" i="13"/>
  <c r="O6667" i="13"/>
  <c r="P6663" i="13"/>
  <c r="O6663" i="13"/>
  <c r="P6659" i="13"/>
  <c r="O6659" i="13"/>
  <c r="P6655" i="13"/>
  <c r="O6655" i="13"/>
  <c r="P6651" i="13"/>
  <c r="O6651" i="13"/>
  <c r="P6647" i="13"/>
  <c r="O6647" i="13"/>
  <c r="P6643" i="13"/>
  <c r="O6643" i="13"/>
  <c r="P6639" i="13"/>
  <c r="O6639" i="13"/>
  <c r="P6635" i="13"/>
  <c r="O6635" i="13"/>
  <c r="P6631" i="13"/>
  <c r="O6631" i="13"/>
  <c r="P6627" i="13"/>
  <c r="O6627" i="13"/>
  <c r="P6623" i="13"/>
  <c r="O6623" i="13"/>
  <c r="P6619" i="13"/>
  <c r="O6619" i="13"/>
  <c r="P6615" i="13"/>
  <c r="O6615" i="13"/>
  <c r="P6611" i="13"/>
  <c r="O6611" i="13"/>
  <c r="P6607" i="13"/>
  <c r="O6607" i="13"/>
  <c r="P6603" i="13"/>
  <c r="O6603" i="13"/>
  <c r="P6599" i="13"/>
  <c r="O6599" i="13"/>
  <c r="P6595" i="13"/>
  <c r="O6595" i="13"/>
  <c r="P6591" i="13"/>
  <c r="O6591" i="13"/>
  <c r="P6587" i="13"/>
  <c r="O6587" i="13"/>
  <c r="P6583" i="13"/>
  <c r="O6583" i="13"/>
  <c r="P6579" i="13"/>
  <c r="O6579" i="13"/>
  <c r="P6575" i="13"/>
  <c r="O6575" i="13"/>
  <c r="P6571" i="13"/>
  <c r="O6571" i="13"/>
  <c r="P6567" i="13"/>
  <c r="O6567" i="13"/>
  <c r="P6563" i="13"/>
  <c r="O6563" i="13"/>
  <c r="P6559" i="13"/>
  <c r="O6559" i="13"/>
  <c r="P6555" i="13"/>
  <c r="O6555" i="13"/>
  <c r="P6551" i="13"/>
  <c r="O6551" i="13"/>
  <c r="P6547" i="13"/>
  <c r="O6547" i="13"/>
  <c r="P6543" i="13"/>
  <c r="O6543" i="13"/>
  <c r="P6539" i="13"/>
  <c r="O6539" i="13"/>
  <c r="P6535" i="13"/>
  <c r="O6535" i="13"/>
  <c r="P6531" i="13"/>
  <c r="O6531" i="13"/>
  <c r="P6527" i="13"/>
  <c r="O6527" i="13"/>
  <c r="P6523" i="13"/>
  <c r="O6523" i="13"/>
  <c r="P6519" i="13"/>
  <c r="O6519" i="13"/>
  <c r="P6515" i="13"/>
  <c r="O6515" i="13"/>
  <c r="P6511" i="13"/>
  <c r="O6511" i="13"/>
  <c r="P6507" i="13"/>
  <c r="O6507" i="13"/>
  <c r="P6503" i="13"/>
  <c r="O6503" i="13"/>
  <c r="P6499" i="13"/>
  <c r="O6499" i="13"/>
  <c r="P6495" i="13"/>
  <c r="O6495" i="13"/>
  <c r="P6491" i="13"/>
  <c r="O6491" i="13"/>
  <c r="P6487" i="13"/>
  <c r="O6487" i="13"/>
  <c r="P6483" i="13"/>
  <c r="O6483" i="13"/>
  <c r="P6479" i="13"/>
  <c r="O6479" i="13"/>
  <c r="P6475" i="13"/>
  <c r="O6475" i="13"/>
  <c r="P6471" i="13"/>
  <c r="O6471" i="13"/>
  <c r="P6467" i="13"/>
  <c r="O6467" i="13"/>
  <c r="P6463" i="13"/>
  <c r="O6463" i="13"/>
  <c r="P6459" i="13"/>
  <c r="O6459" i="13"/>
  <c r="P6455" i="13"/>
  <c r="O6455" i="13"/>
  <c r="P6451" i="13"/>
  <c r="O6451" i="13"/>
  <c r="P6447" i="13"/>
  <c r="O6447" i="13"/>
  <c r="P6443" i="13"/>
  <c r="O6443" i="13"/>
  <c r="P6439" i="13"/>
  <c r="O6439" i="13"/>
  <c r="P6435" i="13"/>
  <c r="O6435" i="13"/>
  <c r="P6431" i="13"/>
  <c r="O6431" i="13"/>
  <c r="P6427" i="13"/>
  <c r="O6427" i="13"/>
  <c r="P6423" i="13"/>
  <c r="O6423" i="13"/>
  <c r="P6419" i="13"/>
  <c r="O6419" i="13"/>
  <c r="P6415" i="13"/>
  <c r="O6415" i="13"/>
  <c r="P6411" i="13"/>
  <c r="O6411" i="13"/>
  <c r="P6407" i="13"/>
  <c r="O6407" i="13"/>
  <c r="P6403" i="13"/>
  <c r="O6403" i="13"/>
  <c r="P6399" i="13"/>
  <c r="O6399" i="13"/>
  <c r="P6395" i="13"/>
  <c r="O6395" i="13"/>
  <c r="P6391" i="13"/>
  <c r="O6391" i="13"/>
  <c r="P6387" i="13"/>
  <c r="O6387" i="13"/>
  <c r="P6383" i="13"/>
  <c r="O6383" i="13"/>
  <c r="P6379" i="13"/>
  <c r="O6379" i="13"/>
  <c r="P6375" i="13"/>
  <c r="O6375" i="13"/>
  <c r="P6371" i="13"/>
  <c r="O6371" i="13"/>
  <c r="P6367" i="13"/>
  <c r="O6367" i="13"/>
  <c r="P6363" i="13"/>
  <c r="O6363" i="13"/>
  <c r="P6359" i="13"/>
  <c r="O6359" i="13"/>
  <c r="P6355" i="13"/>
  <c r="O6355" i="13"/>
  <c r="P6351" i="13"/>
  <c r="O6351" i="13"/>
  <c r="P6347" i="13"/>
  <c r="O6347" i="13"/>
  <c r="P6343" i="13"/>
  <c r="O6343" i="13"/>
  <c r="P6339" i="13"/>
  <c r="O6339" i="13"/>
  <c r="P6335" i="13"/>
  <c r="O6335" i="13"/>
  <c r="P6331" i="13"/>
  <c r="O6331" i="13"/>
  <c r="P6327" i="13"/>
  <c r="O6327" i="13"/>
  <c r="P6323" i="13"/>
  <c r="O6323" i="13"/>
  <c r="P6319" i="13"/>
  <c r="O6319" i="13"/>
  <c r="P6315" i="13"/>
  <c r="O6315" i="13"/>
  <c r="P6311" i="13"/>
  <c r="O6311" i="13"/>
  <c r="P6307" i="13"/>
  <c r="O6307" i="13"/>
  <c r="P6303" i="13"/>
  <c r="O6303" i="13"/>
  <c r="P6299" i="13"/>
  <c r="O6299" i="13"/>
  <c r="P6295" i="13"/>
  <c r="O6295" i="13"/>
  <c r="P6291" i="13"/>
  <c r="O6291" i="13"/>
  <c r="P6287" i="13"/>
  <c r="O6287" i="13"/>
  <c r="P6283" i="13"/>
  <c r="O6283" i="13"/>
  <c r="P6279" i="13"/>
  <c r="O6279" i="13"/>
  <c r="P6275" i="13"/>
  <c r="O6275" i="13"/>
  <c r="P6271" i="13"/>
  <c r="O6271" i="13"/>
  <c r="P6267" i="13"/>
  <c r="O6267" i="13"/>
  <c r="P6263" i="13"/>
  <c r="O6263" i="13"/>
  <c r="P6259" i="13"/>
  <c r="O6259" i="13"/>
  <c r="P6255" i="13"/>
  <c r="O6255" i="13"/>
  <c r="P6251" i="13"/>
  <c r="O6251" i="13"/>
  <c r="P6247" i="13"/>
  <c r="O6247" i="13"/>
  <c r="P6243" i="13"/>
  <c r="O6243" i="13"/>
  <c r="P6239" i="13"/>
  <c r="O6239" i="13"/>
  <c r="P6235" i="13"/>
  <c r="O6235" i="13"/>
  <c r="P6231" i="13"/>
  <c r="O6231" i="13"/>
  <c r="P6227" i="13"/>
  <c r="O6227" i="13"/>
  <c r="P6223" i="13"/>
  <c r="O6223" i="13"/>
  <c r="P6219" i="13"/>
  <c r="O6219" i="13"/>
  <c r="P6215" i="13"/>
  <c r="O6215" i="13"/>
  <c r="P6211" i="13"/>
  <c r="O6211" i="13"/>
  <c r="P6207" i="13"/>
  <c r="O6207" i="13"/>
  <c r="P6203" i="13"/>
  <c r="O6203" i="13"/>
  <c r="P6199" i="13"/>
  <c r="O6199" i="13"/>
  <c r="P6195" i="13"/>
  <c r="O6195" i="13"/>
  <c r="P6191" i="13"/>
  <c r="O6191" i="13"/>
  <c r="P6187" i="13"/>
  <c r="O6187" i="13"/>
  <c r="P6183" i="13"/>
  <c r="O6183" i="13"/>
  <c r="P6179" i="13"/>
  <c r="O6179" i="13"/>
  <c r="P6175" i="13"/>
  <c r="O6175" i="13"/>
  <c r="P6171" i="13"/>
  <c r="O6171" i="13"/>
  <c r="P6167" i="13"/>
  <c r="O6167" i="13"/>
  <c r="P6163" i="13"/>
  <c r="O6163" i="13"/>
  <c r="P6159" i="13"/>
  <c r="O6159" i="13"/>
  <c r="P6155" i="13"/>
  <c r="O6155" i="13"/>
  <c r="P6151" i="13"/>
  <c r="O6151" i="13"/>
  <c r="P6147" i="13"/>
  <c r="O6147" i="13"/>
  <c r="P6143" i="13"/>
  <c r="O6143" i="13"/>
  <c r="P6139" i="13"/>
  <c r="O6139" i="13"/>
  <c r="P6135" i="13"/>
  <c r="O6135" i="13"/>
  <c r="P6131" i="13"/>
  <c r="O6131" i="13"/>
  <c r="P6127" i="13"/>
  <c r="O6127" i="13"/>
  <c r="P6123" i="13"/>
  <c r="O6123" i="13"/>
  <c r="P6119" i="13"/>
  <c r="O6119" i="13"/>
  <c r="P6115" i="13"/>
  <c r="O6115" i="13"/>
  <c r="P6111" i="13"/>
  <c r="O6111" i="13"/>
  <c r="P6107" i="13"/>
  <c r="O6107" i="13"/>
  <c r="P6103" i="13"/>
  <c r="O6103" i="13"/>
  <c r="P6099" i="13"/>
  <c r="O6099" i="13"/>
  <c r="P6095" i="13"/>
  <c r="O6095" i="13"/>
  <c r="P6091" i="13"/>
  <c r="O6091" i="13"/>
  <c r="P6087" i="13"/>
  <c r="O6087" i="13"/>
  <c r="P6083" i="13"/>
  <c r="O6083" i="13"/>
  <c r="P6079" i="13"/>
  <c r="O6079" i="13"/>
  <c r="P6075" i="13"/>
  <c r="O6075" i="13"/>
  <c r="P6071" i="13"/>
  <c r="O6071" i="13"/>
  <c r="P6067" i="13"/>
  <c r="O6067" i="13"/>
  <c r="P6063" i="13"/>
  <c r="O6063" i="13"/>
  <c r="P6059" i="13"/>
  <c r="O6059" i="13"/>
  <c r="P6055" i="13"/>
  <c r="O6055" i="13"/>
  <c r="P6051" i="13"/>
  <c r="O6051" i="13"/>
  <c r="P6047" i="13"/>
  <c r="O6047" i="13"/>
  <c r="P6043" i="13"/>
  <c r="O6043" i="13"/>
  <c r="P6039" i="13"/>
  <c r="O6039" i="13"/>
  <c r="P6035" i="13"/>
  <c r="O6035" i="13"/>
  <c r="P6031" i="13"/>
  <c r="O6031" i="13"/>
  <c r="P6027" i="13"/>
  <c r="O6027" i="13"/>
  <c r="P6023" i="13"/>
  <c r="O6023" i="13"/>
  <c r="P6019" i="13"/>
  <c r="O6019" i="13"/>
  <c r="P6015" i="13"/>
  <c r="O6015" i="13"/>
  <c r="P6011" i="13"/>
  <c r="O6011" i="13"/>
  <c r="P6007" i="13"/>
  <c r="O6007" i="13"/>
  <c r="P6003" i="13"/>
  <c r="O6003" i="13"/>
  <c r="P5999" i="13"/>
  <c r="O5999" i="13"/>
  <c r="P5995" i="13"/>
  <c r="O5995" i="13"/>
  <c r="O5991" i="13"/>
  <c r="P5991" i="13"/>
  <c r="P5987" i="13"/>
  <c r="O5987" i="13"/>
  <c r="P5983" i="13"/>
  <c r="O5983" i="13"/>
  <c r="P5979" i="13"/>
  <c r="O5979" i="13"/>
  <c r="P5975" i="13"/>
  <c r="O5975" i="13"/>
  <c r="P5971" i="13"/>
  <c r="O5971" i="13"/>
  <c r="P5967" i="13"/>
  <c r="O5967" i="13"/>
  <c r="P5963" i="13"/>
  <c r="O5963" i="13"/>
  <c r="P5959" i="13"/>
  <c r="O5959" i="13"/>
  <c r="P5955" i="13"/>
  <c r="O5955" i="13"/>
  <c r="P5951" i="13"/>
  <c r="O5951" i="13"/>
  <c r="P5947" i="13"/>
  <c r="O5947" i="13"/>
  <c r="P5943" i="13"/>
  <c r="O5943" i="13"/>
  <c r="P5939" i="13"/>
  <c r="O5939" i="13"/>
  <c r="P5935" i="13"/>
  <c r="O5935" i="13"/>
  <c r="P5931" i="13"/>
  <c r="O5931" i="13"/>
  <c r="P5927" i="13"/>
  <c r="O5927" i="13"/>
  <c r="P5923" i="13"/>
  <c r="O5923" i="13"/>
  <c r="P5919" i="13"/>
  <c r="O5919" i="13"/>
  <c r="P5915" i="13"/>
  <c r="O5915" i="13"/>
  <c r="P5911" i="13"/>
  <c r="O5911" i="13"/>
  <c r="P5907" i="13"/>
  <c r="O5907" i="13"/>
  <c r="P5903" i="13"/>
  <c r="O5903" i="13"/>
  <c r="P5899" i="13"/>
  <c r="O5899" i="13"/>
  <c r="P5895" i="13"/>
  <c r="O5895" i="13"/>
  <c r="P5891" i="13"/>
  <c r="O5891" i="13"/>
  <c r="P5887" i="13"/>
  <c r="O5887" i="13"/>
  <c r="P5883" i="13"/>
  <c r="O5883" i="13"/>
  <c r="P5879" i="13"/>
  <c r="O5879" i="13"/>
  <c r="P5875" i="13"/>
  <c r="O5875" i="13"/>
  <c r="P5871" i="13"/>
  <c r="O5871" i="13"/>
  <c r="P5867" i="13"/>
  <c r="O5867" i="13"/>
  <c r="O5863" i="13"/>
  <c r="P5863" i="13"/>
  <c r="P5859" i="13"/>
  <c r="O5859" i="13"/>
  <c r="P5855" i="13"/>
  <c r="O5855" i="13"/>
  <c r="P5851" i="13"/>
  <c r="O5851" i="13"/>
  <c r="O5847" i="13"/>
  <c r="P5847" i="13"/>
  <c r="P5843" i="13"/>
  <c r="O5843" i="13"/>
  <c r="P5839" i="13"/>
  <c r="O5839" i="13"/>
  <c r="P5835" i="13"/>
  <c r="O5835" i="13"/>
  <c r="P5831" i="13"/>
  <c r="O5831" i="13"/>
  <c r="P5827" i="13"/>
  <c r="O5827" i="13"/>
  <c r="P5823" i="13"/>
  <c r="O5823" i="13"/>
  <c r="P5819" i="13"/>
  <c r="O5819" i="13"/>
  <c r="P5815" i="13"/>
  <c r="O5815" i="13"/>
  <c r="P5811" i="13"/>
  <c r="O5811" i="13"/>
  <c r="P5807" i="13"/>
  <c r="O5807" i="13"/>
  <c r="P5803" i="13"/>
  <c r="O5803" i="13"/>
  <c r="P5799" i="13"/>
  <c r="O5799" i="13"/>
  <c r="P5795" i="13"/>
  <c r="O5795" i="13"/>
  <c r="P5791" i="13"/>
  <c r="O5791" i="13"/>
  <c r="P5787" i="13"/>
  <c r="O5787" i="13"/>
  <c r="P5783" i="13"/>
  <c r="O5783" i="13"/>
  <c r="P5779" i="13"/>
  <c r="O5779" i="13"/>
  <c r="P5775" i="13"/>
  <c r="O5775" i="13"/>
  <c r="O5771" i="13"/>
  <c r="P5771" i="13"/>
  <c r="P5767" i="13"/>
  <c r="O5767" i="13"/>
  <c r="P5763" i="13"/>
  <c r="O5763" i="13"/>
  <c r="P5759" i="13"/>
  <c r="O5759" i="13"/>
  <c r="P5755" i="13"/>
  <c r="O5755" i="13"/>
  <c r="P5751" i="13"/>
  <c r="O5751" i="13"/>
  <c r="P5747" i="13"/>
  <c r="O5747" i="13"/>
  <c r="P5743" i="13"/>
  <c r="O5743" i="13"/>
  <c r="P5739" i="13"/>
  <c r="O5739" i="13"/>
  <c r="P5735" i="13"/>
  <c r="O5735" i="13"/>
  <c r="P5731" i="13"/>
  <c r="O5731" i="13"/>
  <c r="P5727" i="13"/>
  <c r="O5727" i="13"/>
  <c r="P5723" i="13"/>
  <c r="O5723" i="13"/>
  <c r="P5719" i="13"/>
  <c r="O5719" i="13"/>
  <c r="P5715" i="13"/>
  <c r="O5715" i="13"/>
  <c r="P5711" i="13"/>
  <c r="O5711" i="13"/>
  <c r="P5707" i="13"/>
  <c r="O5707" i="13"/>
  <c r="P5703" i="13"/>
  <c r="O5703" i="13"/>
  <c r="P5699" i="13"/>
  <c r="O5699" i="13"/>
  <c r="O5695" i="13"/>
  <c r="P5695" i="13"/>
  <c r="P5691" i="13"/>
  <c r="O5691" i="13"/>
  <c r="P5687" i="13"/>
  <c r="O5687" i="13"/>
  <c r="P5683" i="13"/>
  <c r="O5683" i="13"/>
  <c r="P5679" i="13"/>
  <c r="O5679" i="13"/>
  <c r="P5675" i="13"/>
  <c r="O5675" i="13"/>
  <c r="P5671" i="13"/>
  <c r="O5671" i="13"/>
  <c r="P5667" i="13"/>
  <c r="O5667" i="13"/>
  <c r="P5663" i="13"/>
  <c r="O5663" i="13"/>
  <c r="P5659" i="13"/>
  <c r="O5659" i="13"/>
  <c r="P5655" i="13"/>
  <c r="O5655" i="13"/>
  <c r="P5651" i="13"/>
  <c r="O5651" i="13"/>
  <c r="P5647" i="13"/>
  <c r="O5647" i="13"/>
  <c r="P5643" i="13"/>
  <c r="O5643" i="13"/>
  <c r="P5639" i="13"/>
  <c r="O5639" i="13"/>
  <c r="P5635" i="13"/>
  <c r="O5635" i="13"/>
  <c r="P5631" i="13"/>
  <c r="O5631" i="13"/>
  <c r="P5627" i="13"/>
  <c r="O5627" i="13"/>
  <c r="P5623" i="13"/>
  <c r="O5623" i="13"/>
  <c r="P5619" i="13"/>
  <c r="O5619" i="13"/>
  <c r="P5615" i="13"/>
  <c r="O5615" i="13"/>
  <c r="P5611" i="13"/>
  <c r="O5611" i="13"/>
  <c r="P5607" i="13"/>
  <c r="O5607" i="13"/>
  <c r="P5603" i="13"/>
  <c r="O5603" i="13"/>
  <c r="P5599" i="13"/>
  <c r="O5599" i="13"/>
  <c r="P5595" i="13"/>
  <c r="O5595" i="13"/>
  <c r="P5591" i="13"/>
  <c r="O5591" i="13"/>
  <c r="P5587" i="13"/>
  <c r="O5587" i="13"/>
  <c r="P5583" i="13"/>
  <c r="O5583" i="13"/>
  <c r="P5579" i="13"/>
  <c r="O5579" i="13"/>
  <c r="P5575" i="13"/>
  <c r="O5575" i="13"/>
  <c r="P5571" i="13"/>
  <c r="O5571" i="13"/>
  <c r="P5567" i="13"/>
  <c r="O5567" i="13"/>
  <c r="P5563" i="13"/>
  <c r="O5563" i="13"/>
  <c r="P5559" i="13"/>
  <c r="O5559" i="13"/>
  <c r="P5555" i="13"/>
  <c r="O5555" i="13"/>
  <c r="P5551" i="13"/>
  <c r="O5551" i="13"/>
  <c r="P5547" i="13"/>
  <c r="O5547" i="13"/>
  <c r="P5543" i="13"/>
  <c r="O5543" i="13"/>
  <c r="P5539" i="13"/>
  <c r="O5539" i="13"/>
  <c r="P5535" i="13"/>
  <c r="O5535" i="13"/>
  <c r="P5531" i="13"/>
  <c r="O5531" i="13"/>
  <c r="P5527" i="13"/>
  <c r="O5527" i="13"/>
  <c r="P5523" i="13"/>
  <c r="O5523" i="13"/>
  <c r="P5519" i="13"/>
  <c r="O5519" i="13"/>
  <c r="P5515" i="13"/>
  <c r="O5515" i="13"/>
  <c r="P5511" i="13"/>
  <c r="O5511" i="13"/>
  <c r="P5507" i="13"/>
  <c r="O5507" i="13"/>
  <c r="P5503" i="13"/>
  <c r="O5503" i="13"/>
  <c r="P5499" i="13"/>
  <c r="O5499" i="13"/>
  <c r="P5495" i="13"/>
  <c r="O5495" i="13"/>
  <c r="P5491" i="13"/>
  <c r="O5491" i="13"/>
  <c r="P5487" i="13"/>
  <c r="O5487" i="13"/>
  <c r="P5483" i="13"/>
  <c r="O5483" i="13"/>
  <c r="P5479" i="13"/>
  <c r="O5479" i="13"/>
  <c r="P5475" i="13"/>
  <c r="O5475" i="13"/>
  <c r="P5471" i="13"/>
  <c r="O5471" i="13"/>
  <c r="P5467" i="13"/>
  <c r="O5467" i="13"/>
  <c r="P5463" i="13"/>
  <c r="O5463" i="13"/>
  <c r="P5459" i="13"/>
  <c r="O5459" i="13"/>
  <c r="P5455" i="13"/>
  <c r="O5455" i="13"/>
  <c r="P5451" i="13"/>
  <c r="O5451" i="13"/>
  <c r="P5447" i="13"/>
  <c r="O5447" i="13"/>
  <c r="P5443" i="13"/>
  <c r="O5443" i="13"/>
  <c r="P5439" i="13"/>
  <c r="O5439" i="13"/>
  <c r="P5435" i="13"/>
  <c r="O5435" i="13"/>
  <c r="P5431" i="13"/>
  <c r="O5431" i="13"/>
  <c r="P5427" i="13"/>
  <c r="O5427" i="13"/>
  <c r="P5423" i="13"/>
  <c r="O5423" i="13"/>
  <c r="P5419" i="13"/>
  <c r="O5419" i="13"/>
  <c r="P5415" i="13"/>
  <c r="O5415" i="13"/>
  <c r="P5411" i="13"/>
  <c r="O5411" i="13"/>
  <c r="P5407" i="13"/>
  <c r="O5407" i="13"/>
  <c r="P5403" i="13"/>
  <c r="O5403" i="13"/>
  <c r="P5399" i="13"/>
  <c r="O5399" i="13"/>
  <c r="P5395" i="13"/>
  <c r="O5395" i="13"/>
  <c r="P5391" i="13"/>
  <c r="O5391" i="13"/>
  <c r="P5387" i="13"/>
  <c r="O5387" i="13"/>
  <c r="P5383" i="13"/>
  <c r="O5383" i="13"/>
  <c r="P5379" i="13"/>
  <c r="O5379" i="13"/>
  <c r="P5375" i="13"/>
  <c r="O5375" i="13"/>
  <c r="P5371" i="13"/>
  <c r="O5371" i="13"/>
  <c r="P5367" i="13"/>
  <c r="O5367" i="13"/>
  <c r="P5363" i="13"/>
  <c r="O5363" i="13"/>
  <c r="P5359" i="13"/>
  <c r="O5359" i="13"/>
  <c r="P5355" i="13"/>
  <c r="O5355" i="13"/>
  <c r="P5351" i="13"/>
  <c r="O5351" i="13"/>
  <c r="P5347" i="13"/>
  <c r="O5347" i="13"/>
  <c r="P5343" i="13"/>
  <c r="O5343" i="13"/>
  <c r="P5339" i="13"/>
  <c r="O5339" i="13"/>
  <c r="O5335" i="13"/>
  <c r="P5335" i="13"/>
  <c r="P5331" i="13"/>
  <c r="O5331" i="13"/>
  <c r="P5327" i="13"/>
  <c r="O5327" i="13"/>
  <c r="P5323" i="13"/>
  <c r="O5323" i="13"/>
  <c r="P5319" i="13"/>
  <c r="O5319" i="13"/>
  <c r="P5315" i="13"/>
  <c r="O5315" i="13"/>
  <c r="P5311" i="13"/>
  <c r="O5311" i="13"/>
  <c r="P5307" i="13"/>
  <c r="O5307" i="13"/>
  <c r="P5303" i="13"/>
  <c r="O5303" i="13"/>
  <c r="P5299" i="13"/>
  <c r="O5299" i="13"/>
  <c r="P5295" i="13"/>
  <c r="O5295" i="13"/>
  <c r="P5291" i="13"/>
  <c r="O5291" i="13"/>
  <c r="P5287" i="13"/>
  <c r="O5287" i="13"/>
  <c r="P5283" i="13"/>
  <c r="O5283" i="13"/>
  <c r="P5279" i="13"/>
  <c r="O5279" i="13"/>
  <c r="P5275" i="13"/>
  <c r="O5275" i="13"/>
  <c r="P5271" i="13"/>
  <c r="O5271" i="13"/>
  <c r="P5267" i="13"/>
  <c r="O5267" i="13"/>
  <c r="P5263" i="13"/>
  <c r="O5263" i="13"/>
  <c r="O5259" i="13"/>
  <c r="P5259" i="13"/>
  <c r="P5255" i="13"/>
  <c r="O5255" i="13"/>
  <c r="P5251" i="13"/>
  <c r="O5251" i="13"/>
  <c r="P5247" i="13"/>
  <c r="O5247" i="13"/>
  <c r="P5243" i="13"/>
  <c r="O5243" i="13"/>
  <c r="P5239" i="13"/>
  <c r="O5239" i="13"/>
  <c r="P5235" i="13"/>
  <c r="O5235" i="13"/>
  <c r="P5231" i="13"/>
  <c r="O5231" i="13"/>
  <c r="P5227" i="13"/>
  <c r="O5227" i="13"/>
  <c r="P5223" i="13"/>
  <c r="O5223" i="13"/>
  <c r="P5219" i="13"/>
  <c r="O5219" i="13"/>
  <c r="P5215" i="13"/>
  <c r="O5215" i="13"/>
  <c r="P5211" i="13"/>
  <c r="O5211" i="13"/>
  <c r="P5207" i="13"/>
  <c r="O5207" i="13"/>
  <c r="P5203" i="13"/>
  <c r="O5203" i="13"/>
  <c r="P5199" i="13"/>
  <c r="O5199" i="13"/>
  <c r="P5195" i="13"/>
  <c r="O5195" i="13"/>
  <c r="P5191" i="13"/>
  <c r="O5191" i="13"/>
  <c r="P5187" i="13"/>
  <c r="O5187" i="13"/>
  <c r="O5183" i="13"/>
  <c r="P5183" i="13"/>
  <c r="P5179" i="13"/>
  <c r="O5179" i="13"/>
  <c r="P5175" i="13"/>
  <c r="O5175" i="13"/>
  <c r="P5171" i="13"/>
  <c r="O5171" i="13"/>
  <c r="P5167" i="13"/>
  <c r="O5167" i="13"/>
  <c r="P5163" i="13"/>
  <c r="O5163" i="13"/>
  <c r="P5159" i="13"/>
  <c r="O5159" i="13"/>
  <c r="P5155" i="13"/>
  <c r="O5155" i="13"/>
  <c r="P5151" i="13"/>
  <c r="O5151" i="13"/>
  <c r="P5147" i="13"/>
  <c r="O5147" i="13"/>
  <c r="P5143" i="13"/>
  <c r="O5143" i="13"/>
  <c r="P5139" i="13"/>
  <c r="O5139" i="13"/>
  <c r="P5135" i="13"/>
  <c r="O5135" i="13"/>
  <c r="P5131" i="13"/>
  <c r="O5131" i="13"/>
  <c r="P5127" i="13"/>
  <c r="O5127" i="13"/>
  <c r="P5123" i="13"/>
  <c r="O5123" i="13"/>
  <c r="P5119" i="13"/>
  <c r="O5119" i="13"/>
  <c r="P5115" i="13"/>
  <c r="O5115" i="13"/>
  <c r="P5111" i="13"/>
  <c r="O5111" i="13"/>
  <c r="P5107" i="13"/>
  <c r="O5107" i="13"/>
  <c r="P5103" i="13"/>
  <c r="O5103" i="13"/>
  <c r="P5099" i="13"/>
  <c r="O5099" i="13"/>
  <c r="P5095" i="13"/>
  <c r="O5095" i="13"/>
  <c r="P5091" i="13"/>
  <c r="O5091" i="13"/>
  <c r="P5087" i="13"/>
  <c r="O5087" i="13"/>
  <c r="P5083" i="13"/>
  <c r="O5083" i="13"/>
  <c r="P5079" i="13"/>
  <c r="O5079" i="13"/>
  <c r="P5075" i="13"/>
  <c r="O5075" i="13"/>
  <c r="P5071" i="13"/>
  <c r="O5071" i="13"/>
  <c r="P5067" i="13"/>
  <c r="O5067" i="13"/>
  <c r="P5063" i="13"/>
  <c r="O5063" i="13"/>
  <c r="P5059" i="13"/>
  <c r="O5059" i="13"/>
  <c r="P5055" i="13"/>
  <c r="O5055" i="13"/>
  <c r="P5051" i="13"/>
  <c r="O5051" i="13"/>
  <c r="P5047" i="13"/>
  <c r="O5047" i="13"/>
  <c r="P5043" i="13"/>
  <c r="O5043" i="13"/>
  <c r="P5039" i="13"/>
  <c r="O5039" i="13"/>
  <c r="P5035" i="13"/>
  <c r="O5035" i="13"/>
  <c r="P5031" i="13"/>
  <c r="O5031" i="13"/>
  <c r="P5027" i="13"/>
  <c r="O5027" i="13"/>
  <c r="P5023" i="13"/>
  <c r="O5023" i="13"/>
  <c r="P5019" i="13"/>
  <c r="O5019" i="13"/>
  <c r="P5015" i="13"/>
  <c r="O5015" i="13"/>
  <c r="P5011" i="13"/>
  <c r="O5011" i="13"/>
  <c r="P5007" i="13"/>
  <c r="O5007" i="13"/>
  <c r="P5003" i="13"/>
  <c r="O5003" i="13"/>
  <c r="P4999" i="13"/>
  <c r="O4999" i="13"/>
  <c r="P4995" i="13"/>
  <c r="O4995" i="13"/>
  <c r="P4991" i="13"/>
  <c r="O4991" i="13"/>
  <c r="P4987" i="13"/>
  <c r="O4987" i="13"/>
  <c r="P4983" i="13"/>
  <c r="O4983" i="13"/>
  <c r="P4979" i="13"/>
  <c r="O4979" i="13"/>
  <c r="P4975" i="13"/>
  <c r="O4975" i="13"/>
  <c r="P4971" i="13"/>
  <c r="O4971" i="13"/>
  <c r="P4967" i="13"/>
  <c r="O4967" i="13"/>
  <c r="P4963" i="13"/>
  <c r="O4963" i="13"/>
  <c r="P4959" i="13"/>
  <c r="O4959" i="13"/>
  <c r="P4955" i="13"/>
  <c r="O4955" i="13"/>
  <c r="P4951" i="13"/>
  <c r="O4951" i="13"/>
  <c r="P4947" i="13"/>
  <c r="O4947" i="13"/>
  <c r="P4943" i="13"/>
  <c r="O4943" i="13"/>
  <c r="P4939" i="13"/>
  <c r="O4939" i="13"/>
  <c r="P4935" i="13"/>
  <c r="O4935" i="13"/>
  <c r="P4931" i="13"/>
  <c r="O4931" i="13"/>
  <c r="P4927" i="13"/>
  <c r="O4927" i="13"/>
  <c r="P4923" i="13"/>
  <c r="O4923" i="13"/>
  <c r="P4919" i="13"/>
  <c r="O4919" i="13"/>
  <c r="P4915" i="13"/>
  <c r="O4915" i="13"/>
  <c r="P4911" i="13"/>
  <c r="O4911" i="13"/>
  <c r="P4907" i="13"/>
  <c r="O4907" i="13"/>
  <c r="O4903" i="13"/>
  <c r="P4903" i="13"/>
  <c r="P4899" i="13"/>
  <c r="O4899" i="13"/>
  <c r="P4895" i="13"/>
  <c r="O4895" i="13"/>
  <c r="P4891" i="13"/>
  <c r="O4891" i="13"/>
  <c r="P4887" i="13"/>
  <c r="O4887" i="13"/>
  <c r="P4883" i="13"/>
  <c r="O4883" i="13"/>
  <c r="P4879" i="13"/>
  <c r="O4879" i="13"/>
  <c r="P4875" i="13"/>
  <c r="O4875" i="13"/>
  <c r="P4871" i="13"/>
  <c r="O4871" i="13"/>
  <c r="P4867" i="13"/>
  <c r="O4867" i="13"/>
  <c r="P4863" i="13"/>
  <c r="O4863" i="13"/>
  <c r="P4859" i="13"/>
  <c r="O4859" i="13"/>
  <c r="P4855" i="13"/>
  <c r="O4855" i="13"/>
  <c r="P4851" i="13"/>
  <c r="O4851" i="13"/>
  <c r="P4847" i="13"/>
  <c r="O4847" i="13"/>
  <c r="P4843" i="13"/>
  <c r="O4843" i="13"/>
  <c r="P4839" i="13"/>
  <c r="O4839" i="13"/>
  <c r="P4835" i="13"/>
  <c r="O4835" i="13"/>
  <c r="P4831" i="13"/>
  <c r="O4831" i="13"/>
  <c r="P4827" i="13"/>
  <c r="O4827" i="13"/>
  <c r="P4823" i="13"/>
  <c r="O4823" i="13"/>
  <c r="P4819" i="13"/>
  <c r="O4819" i="13"/>
  <c r="P4815" i="13"/>
  <c r="O4815" i="13"/>
  <c r="P4811" i="13"/>
  <c r="O4811" i="13"/>
  <c r="P4807" i="13"/>
  <c r="O4807" i="13"/>
  <c r="P4803" i="13"/>
  <c r="O4803" i="13"/>
  <c r="P4799" i="13"/>
  <c r="O4799" i="13"/>
  <c r="P4795" i="13"/>
  <c r="O4795" i="13"/>
  <c r="P4791" i="13"/>
  <c r="O4791" i="13"/>
  <c r="P4787" i="13"/>
  <c r="O4787" i="13"/>
  <c r="P4783" i="13"/>
  <c r="O4783" i="13"/>
  <c r="P4779" i="13"/>
  <c r="O4779" i="13"/>
  <c r="P4775" i="13"/>
  <c r="O4775" i="13"/>
  <c r="P4771" i="13"/>
  <c r="O4771" i="13"/>
  <c r="P4767" i="13"/>
  <c r="O4767" i="13"/>
  <c r="P4763" i="13"/>
  <c r="O4763" i="13"/>
  <c r="P4759" i="13"/>
  <c r="O4759" i="13"/>
  <c r="P4755" i="13"/>
  <c r="O4755" i="13"/>
  <c r="P4751" i="13"/>
  <c r="O4751" i="13"/>
  <c r="P4747" i="13"/>
  <c r="O4747" i="13"/>
  <c r="P4743" i="13"/>
  <c r="O4743" i="13"/>
  <c r="P4739" i="13"/>
  <c r="O4739" i="13"/>
  <c r="P4735" i="13"/>
  <c r="O4735" i="13"/>
  <c r="P4731" i="13"/>
  <c r="O4731" i="13"/>
  <c r="P4727" i="13"/>
  <c r="O4727" i="13"/>
  <c r="P4723" i="13"/>
  <c r="O4723" i="13"/>
  <c r="P4719" i="13"/>
  <c r="O4719" i="13"/>
  <c r="P4715" i="13"/>
  <c r="O4715" i="13"/>
  <c r="P4711" i="13"/>
  <c r="O4711" i="13"/>
  <c r="P4707" i="13"/>
  <c r="O4707" i="13"/>
  <c r="P4703" i="13"/>
  <c r="O4703" i="13"/>
  <c r="P4699" i="13"/>
  <c r="O4699" i="13"/>
  <c r="P4695" i="13"/>
  <c r="O4695" i="13"/>
  <c r="P4691" i="13"/>
  <c r="O4691" i="13"/>
  <c r="P4687" i="13"/>
  <c r="O4687" i="13"/>
  <c r="P4683" i="13"/>
  <c r="O4683" i="13"/>
  <c r="P4679" i="13"/>
  <c r="O4679" i="13"/>
  <c r="P4675" i="13"/>
  <c r="O4675" i="13"/>
  <c r="P4671" i="13"/>
  <c r="O4671" i="13"/>
  <c r="P4667" i="13"/>
  <c r="O4667" i="13"/>
  <c r="P4663" i="13"/>
  <c r="O4663" i="13"/>
  <c r="P4659" i="13"/>
  <c r="O4659" i="13"/>
  <c r="P4655" i="13"/>
  <c r="O4655" i="13"/>
  <c r="P4651" i="13"/>
  <c r="O4651" i="13"/>
  <c r="P4647" i="13"/>
  <c r="O4647" i="13"/>
  <c r="P4643" i="13"/>
  <c r="O4643" i="13"/>
  <c r="P4639" i="13"/>
  <c r="O4639" i="13"/>
  <c r="P4635" i="13"/>
  <c r="O4635" i="13"/>
  <c r="P4631" i="13"/>
  <c r="O4631" i="13"/>
  <c r="P4627" i="13"/>
  <c r="O4627" i="13"/>
  <c r="P4623" i="13"/>
  <c r="O4623" i="13"/>
  <c r="P4619" i="13"/>
  <c r="O4619" i="13"/>
  <c r="P4615" i="13"/>
  <c r="O4615" i="13"/>
  <c r="P4611" i="13"/>
  <c r="O4611" i="13"/>
  <c r="P4607" i="13"/>
  <c r="O4607" i="13"/>
  <c r="P4603" i="13"/>
  <c r="O4603" i="13"/>
  <c r="P4599" i="13"/>
  <c r="O4599" i="13"/>
  <c r="P4595" i="13"/>
  <c r="O4595" i="13"/>
  <c r="P4591" i="13"/>
  <c r="O4591" i="13"/>
  <c r="P4587" i="13"/>
  <c r="O4587" i="13"/>
  <c r="P4583" i="13"/>
  <c r="O4583" i="13"/>
  <c r="P4579" i="13"/>
  <c r="O4579" i="13"/>
  <c r="P4575" i="13"/>
  <c r="O4575" i="13"/>
  <c r="P4571" i="13"/>
  <c r="O4571" i="13"/>
  <c r="P4567" i="13"/>
  <c r="O4567" i="13"/>
  <c r="P4563" i="13"/>
  <c r="O4563" i="13"/>
  <c r="P4559" i="13"/>
  <c r="O4559" i="13"/>
  <c r="P4555" i="13"/>
  <c r="O4555" i="13"/>
  <c r="P4551" i="13"/>
  <c r="O4551" i="13"/>
  <c r="P4547" i="13"/>
  <c r="O4547" i="13"/>
  <c r="P4543" i="13"/>
  <c r="O4543" i="13"/>
  <c r="P4539" i="13"/>
  <c r="O4539" i="13"/>
  <c r="P4535" i="13"/>
  <c r="O4535" i="13"/>
  <c r="P4531" i="13"/>
  <c r="O4531" i="13"/>
  <c r="P4527" i="13"/>
  <c r="O4527" i="13"/>
  <c r="P4523" i="13"/>
  <c r="O4523" i="13"/>
  <c r="P4519" i="13"/>
  <c r="O4519" i="13"/>
  <c r="P4515" i="13"/>
  <c r="O4515" i="13"/>
  <c r="P4511" i="13"/>
  <c r="O4511" i="13"/>
  <c r="P4507" i="13"/>
  <c r="O4507" i="13"/>
  <c r="P4503" i="13"/>
  <c r="O4503" i="13"/>
  <c r="P4499" i="13"/>
  <c r="O4499" i="13"/>
  <c r="P4495" i="13"/>
  <c r="O4495" i="13"/>
  <c r="P4491" i="13"/>
  <c r="O4491" i="13"/>
  <c r="P4487" i="13"/>
  <c r="O4487" i="13"/>
  <c r="P4483" i="13"/>
  <c r="O4483" i="13"/>
  <c r="P4479" i="13"/>
  <c r="O4479" i="13"/>
  <c r="P4475" i="13"/>
  <c r="O4475" i="13"/>
  <c r="P4471" i="13"/>
  <c r="O4471" i="13"/>
  <c r="P4467" i="13"/>
  <c r="O4467" i="13"/>
  <c r="P4463" i="13"/>
  <c r="O4463" i="13"/>
  <c r="P4459" i="13"/>
  <c r="O4459" i="13"/>
  <c r="P4455" i="13"/>
  <c r="O4455" i="13"/>
  <c r="P4451" i="13"/>
  <c r="O4451" i="13"/>
  <c r="P4447" i="13"/>
  <c r="O4447" i="13"/>
  <c r="P4443" i="13"/>
  <c r="O4443" i="13"/>
  <c r="P4439" i="13"/>
  <c r="O4439" i="13"/>
  <c r="P4435" i="13"/>
  <c r="O4435" i="13"/>
  <c r="P4431" i="13"/>
  <c r="O4431" i="13"/>
  <c r="P4427" i="13"/>
  <c r="O4427" i="13"/>
  <c r="P4423" i="13"/>
  <c r="O4423" i="13"/>
  <c r="P4419" i="13"/>
  <c r="O4419" i="13"/>
  <c r="P4415" i="13"/>
  <c r="O4415" i="13"/>
  <c r="P4411" i="13"/>
  <c r="O4411" i="13"/>
  <c r="P4407" i="13"/>
  <c r="O4407" i="13"/>
  <c r="P4403" i="13"/>
  <c r="O4403" i="13"/>
  <c r="P4399" i="13"/>
  <c r="O4399" i="13"/>
  <c r="P4395" i="13"/>
  <c r="O4395" i="13"/>
  <c r="P4391" i="13"/>
  <c r="O4391" i="13"/>
  <c r="P4387" i="13"/>
  <c r="O4387" i="13"/>
  <c r="P4383" i="13"/>
  <c r="O4383" i="13"/>
  <c r="P4379" i="13"/>
  <c r="O4379" i="13"/>
  <c r="P4375" i="13"/>
  <c r="O4375" i="13"/>
  <c r="P4371" i="13"/>
  <c r="O4371" i="13"/>
  <c r="P4367" i="13"/>
  <c r="O4367" i="13"/>
  <c r="P4363" i="13"/>
  <c r="O4363" i="13"/>
  <c r="P4359" i="13"/>
  <c r="O4359" i="13"/>
  <c r="P4355" i="13"/>
  <c r="O4355" i="13"/>
  <c r="P4351" i="13"/>
  <c r="O4351" i="13"/>
  <c r="P4347" i="13"/>
  <c r="O4347" i="13"/>
  <c r="P4343" i="13"/>
  <c r="O4343" i="13"/>
  <c r="P4339" i="13"/>
  <c r="O4339" i="13"/>
  <c r="P4335" i="13"/>
  <c r="O4335" i="13"/>
  <c r="P4331" i="13"/>
  <c r="O4331" i="13"/>
  <c r="P4327" i="13"/>
  <c r="O4327" i="13"/>
  <c r="P4323" i="13"/>
  <c r="O4323" i="13"/>
  <c r="P4319" i="13"/>
  <c r="O4319" i="13"/>
  <c r="P4315" i="13"/>
  <c r="O4315" i="13"/>
  <c r="P4311" i="13"/>
  <c r="O4311" i="13"/>
  <c r="P4307" i="13"/>
  <c r="O4307" i="13"/>
  <c r="P4303" i="13"/>
  <c r="O4303" i="13"/>
  <c r="P4299" i="13"/>
  <c r="O4299" i="13"/>
  <c r="P4295" i="13"/>
  <c r="O4295" i="13"/>
  <c r="P4291" i="13"/>
  <c r="O4291" i="13"/>
  <c r="P4287" i="13"/>
  <c r="O4287" i="13"/>
  <c r="P4283" i="13"/>
  <c r="O4283" i="13"/>
  <c r="P4279" i="13"/>
  <c r="O4279" i="13"/>
  <c r="P4275" i="13"/>
  <c r="O4275" i="13"/>
  <c r="P4271" i="13"/>
  <c r="O4271" i="13"/>
  <c r="P4267" i="13"/>
  <c r="O4267" i="13"/>
  <c r="P4263" i="13"/>
  <c r="O4263" i="13"/>
  <c r="P4259" i="13"/>
  <c r="O4259" i="13"/>
  <c r="P4255" i="13"/>
  <c r="O4255" i="13"/>
  <c r="P4251" i="13"/>
  <c r="O4251" i="13"/>
  <c r="P4247" i="13"/>
  <c r="O4247" i="13"/>
  <c r="P4243" i="13"/>
  <c r="O4243" i="13"/>
  <c r="P4239" i="13"/>
  <c r="O4239" i="13"/>
  <c r="P4235" i="13"/>
  <c r="O4235" i="13"/>
  <c r="P4231" i="13"/>
  <c r="O4231" i="13"/>
  <c r="P4227" i="13"/>
  <c r="O4227" i="13"/>
  <c r="P4223" i="13"/>
  <c r="O4223" i="13"/>
  <c r="P4219" i="13"/>
  <c r="O4219" i="13"/>
  <c r="P4215" i="13"/>
  <c r="O4215" i="13"/>
  <c r="P4211" i="13"/>
  <c r="O4211" i="13"/>
  <c r="P4207" i="13"/>
  <c r="O4207" i="13"/>
  <c r="P4203" i="13"/>
  <c r="O4203" i="13"/>
  <c r="P4199" i="13"/>
  <c r="O4199" i="13"/>
  <c r="P4195" i="13"/>
  <c r="O4195" i="13"/>
  <c r="P4191" i="13"/>
  <c r="O4191" i="13"/>
  <c r="P4187" i="13"/>
  <c r="O4187" i="13"/>
  <c r="P4183" i="13"/>
  <c r="O4183" i="13"/>
  <c r="P4179" i="13"/>
  <c r="O4179" i="13"/>
  <c r="P4175" i="13"/>
  <c r="O4175" i="13"/>
  <c r="P4171" i="13"/>
  <c r="O4171" i="13"/>
  <c r="P4167" i="13"/>
  <c r="O4167" i="13"/>
  <c r="P4163" i="13"/>
  <c r="O4163" i="13"/>
  <c r="P4159" i="13"/>
  <c r="O4159" i="13"/>
  <c r="P4155" i="13"/>
  <c r="O4155" i="13"/>
  <c r="P4151" i="13"/>
  <c r="O4151" i="13"/>
  <c r="P4147" i="13"/>
  <c r="O4147" i="13"/>
  <c r="P4143" i="13"/>
  <c r="O4143" i="13"/>
  <c r="P4139" i="13"/>
  <c r="O4139" i="13"/>
  <c r="P4135" i="13"/>
  <c r="O4135" i="13"/>
  <c r="P4131" i="13"/>
  <c r="O4131" i="13"/>
  <c r="P4127" i="13"/>
  <c r="O4127" i="13"/>
  <c r="P4123" i="13"/>
  <c r="O4123" i="13"/>
  <c r="O4119" i="13"/>
  <c r="P4119" i="13"/>
  <c r="P4115" i="13"/>
  <c r="O4115" i="13"/>
  <c r="P4111" i="13"/>
  <c r="O4111" i="13"/>
  <c r="P4107" i="13"/>
  <c r="O4107" i="13"/>
  <c r="P4103" i="13"/>
  <c r="O4103" i="13"/>
  <c r="P4099" i="13"/>
  <c r="O4099" i="13"/>
  <c r="P4095" i="13"/>
  <c r="O4095" i="13"/>
  <c r="P4091" i="13"/>
  <c r="O4091" i="13"/>
  <c r="P4087" i="13"/>
  <c r="O4087" i="13"/>
  <c r="P4083" i="13"/>
  <c r="O4083" i="13"/>
  <c r="P4079" i="13"/>
  <c r="O4079" i="13"/>
  <c r="P4075" i="13"/>
  <c r="O4075" i="13"/>
  <c r="P4071" i="13"/>
  <c r="O4071" i="13"/>
  <c r="P4067" i="13"/>
  <c r="O4067" i="13"/>
  <c r="P4063" i="13"/>
  <c r="O4063" i="13"/>
  <c r="P4059" i="13"/>
  <c r="O4059" i="13"/>
  <c r="P4055" i="13"/>
  <c r="O4055" i="13"/>
  <c r="P4051" i="13"/>
  <c r="O4051" i="13"/>
  <c r="P4047" i="13"/>
  <c r="O4047" i="13"/>
  <c r="P4043" i="13"/>
  <c r="O4043" i="13"/>
  <c r="P4039" i="13"/>
  <c r="O4039" i="13"/>
  <c r="P4035" i="13"/>
  <c r="O4035" i="13"/>
  <c r="P4031" i="13"/>
  <c r="O4031" i="13"/>
  <c r="P4027" i="13"/>
  <c r="O4027" i="13"/>
  <c r="P4023" i="13"/>
  <c r="O4023" i="13"/>
  <c r="P4019" i="13"/>
  <c r="O4019" i="13"/>
  <c r="P4015" i="13"/>
  <c r="O4015" i="13"/>
  <c r="P4011" i="13"/>
  <c r="O4011" i="13"/>
  <c r="P4007" i="13"/>
  <c r="O4007" i="13"/>
  <c r="P4003" i="13"/>
  <c r="O4003" i="13"/>
  <c r="P3999" i="13"/>
  <c r="O3999" i="13"/>
  <c r="P3995" i="13"/>
  <c r="O3995" i="13"/>
  <c r="P3991" i="13"/>
  <c r="O3991" i="13"/>
  <c r="P3987" i="13"/>
  <c r="O3987" i="13"/>
  <c r="P3983" i="13"/>
  <c r="O3983" i="13"/>
  <c r="P3979" i="13"/>
  <c r="O3979" i="13"/>
  <c r="P3975" i="13"/>
  <c r="O3975" i="13"/>
  <c r="P3971" i="13"/>
  <c r="O3971" i="13"/>
  <c r="P3967" i="13"/>
  <c r="O3967" i="13"/>
  <c r="P3963" i="13"/>
  <c r="O3963" i="13"/>
  <c r="P3959" i="13"/>
  <c r="O3959" i="13"/>
  <c r="P3955" i="13"/>
  <c r="O3955" i="13"/>
  <c r="P3951" i="13"/>
  <c r="O3951" i="13"/>
  <c r="P3947" i="13"/>
  <c r="O3947" i="13"/>
  <c r="P3943" i="13"/>
  <c r="O3943" i="13"/>
  <c r="P3939" i="13"/>
  <c r="O3939" i="13"/>
  <c r="P3935" i="13"/>
  <c r="O3935" i="13"/>
  <c r="P3931" i="13"/>
  <c r="O3931" i="13"/>
  <c r="P3927" i="13"/>
  <c r="O3927" i="13"/>
  <c r="P3923" i="13"/>
  <c r="O3923" i="13"/>
  <c r="P3919" i="13"/>
  <c r="O3919" i="13"/>
  <c r="P3915" i="13"/>
  <c r="O3915" i="13"/>
  <c r="P3911" i="13"/>
  <c r="O3911" i="13"/>
  <c r="P3907" i="13"/>
  <c r="O3907" i="13"/>
  <c r="P3903" i="13"/>
  <c r="O3903" i="13"/>
  <c r="P3899" i="13"/>
  <c r="O3899" i="13"/>
  <c r="P3895" i="13"/>
  <c r="O3895" i="13"/>
  <c r="P3891" i="13"/>
  <c r="O3891" i="13"/>
  <c r="P3887" i="13"/>
  <c r="O3887" i="13"/>
  <c r="P3883" i="13"/>
  <c r="O3883" i="13"/>
  <c r="P3879" i="13"/>
  <c r="O3879" i="13"/>
  <c r="P3875" i="13"/>
  <c r="O3875" i="13"/>
  <c r="P3871" i="13"/>
  <c r="O3871" i="13"/>
  <c r="P3867" i="13"/>
  <c r="O3867" i="13"/>
  <c r="P3863" i="13"/>
  <c r="O3863" i="13"/>
  <c r="P3859" i="13"/>
  <c r="O3859" i="13"/>
  <c r="P3855" i="13"/>
  <c r="O3855" i="13"/>
  <c r="P3851" i="13"/>
  <c r="O3851" i="13"/>
  <c r="P3847" i="13"/>
  <c r="O3847" i="13"/>
  <c r="P3843" i="13"/>
  <c r="O3843" i="13"/>
  <c r="P3839" i="13"/>
  <c r="O3839" i="13"/>
  <c r="P3835" i="13"/>
  <c r="O3835" i="13"/>
  <c r="P3831" i="13"/>
  <c r="O3831" i="13"/>
  <c r="P3827" i="13"/>
  <c r="O3827" i="13"/>
  <c r="P3823" i="13"/>
  <c r="O3823" i="13"/>
  <c r="P3819" i="13"/>
  <c r="O3819" i="13"/>
  <c r="P3815" i="13"/>
  <c r="O3815" i="13"/>
  <c r="P3811" i="13"/>
  <c r="O3811" i="13"/>
  <c r="P3807" i="13"/>
  <c r="O3807" i="13"/>
  <c r="P3803" i="13"/>
  <c r="O3803" i="13"/>
  <c r="P3799" i="13"/>
  <c r="O3799" i="13"/>
  <c r="P3795" i="13"/>
  <c r="O3795" i="13"/>
  <c r="P3791" i="13"/>
  <c r="O3791" i="13"/>
  <c r="P3787" i="13"/>
  <c r="O3787" i="13"/>
  <c r="P3783" i="13"/>
  <c r="O3783" i="13"/>
  <c r="P3779" i="13"/>
  <c r="O3779" i="13"/>
  <c r="P3775" i="13"/>
  <c r="O3775" i="13"/>
  <c r="P3771" i="13"/>
  <c r="O3771" i="13"/>
  <c r="P3767" i="13"/>
  <c r="O3767" i="13"/>
  <c r="P3763" i="13"/>
  <c r="O3763" i="13"/>
  <c r="P3759" i="13"/>
  <c r="O3759" i="13"/>
  <c r="P3755" i="13"/>
  <c r="O3755" i="13"/>
  <c r="P3751" i="13"/>
  <c r="O3751" i="13"/>
  <c r="P3747" i="13"/>
  <c r="O3747" i="13"/>
  <c r="P3743" i="13"/>
  <c r="O3743" i="13"/>
  <c r="P3739" i="13"/>
  <c r="O3739" i="13"/>
  <c r="P3735" i="13"/>
  <c r="O3735" i="13"/>
  <c r="P3731" i="13"/>
  <c r="O3731" i="13"/>
  <c r="P3727" i="13"/>
  <c r="O3727" i="13"/>
  <c r="P3723" i="13"/>
  <c r="O3723" i="13"/>
  <c r="P3719" i="13"/>
  <c r="O3719" i="13"/>
  <c r="P3715" i="13"/>
  <c r="O3715" i="13"/>
  <c r="P3711" i="13"/>
  <c r="O3711" i="13"/>
  <c r="P3707" i="13"/>
  <c r="O3707" i="13"/>
  <c r="P3703" i="13"/>
  <c r="O3703" i="13"/>
  <c r="P3699" i="13"/>
  <c r="O3699" i="13"/>
  <c r="P3695" i="13"/>
  <c r="O3695" i="13"/>
  <c r="P3691" i="13"/>
  <c r="O3691" i="13"/>
  <c r="P3687" i="13"/>
  <c r="O3687" i="13"/>
  <c r="P3683" i="13"/>
  <c r="O3683" i="13"/>
  <c r="P3679" i="13"/>
  <c r="O3679" i="13"/>
  <c r="P3675" i="13"/>
  <c r="O3675" i="13"/>
  <c r="P3671" i="13"/>
  <c r="O3671" i="13"/>
  <c r="P3667" i="13"/>
  <c r="O3667" i="13"/>
  <c r="P3663" i="13"/>
  <c r="O3663" i="13"/>
  <c r="P3659" i="13"/>
  <c r="O3659" i="13"/>
  <c r="P3655" i="13"/>
  <c r="O3655" i="13"/>
  <c r="P3651" i="13"/>
  <c r="O3651" i="13"/>
  <c r="P3647" i="13"/>
  <c r="O3647" i="13"/>
  <c r="P3643" i="13"/>
  <c r="O3643" i="13"/>
  <c r="P3639" i="13"/>
  <c r="O3639" i="13"/>
  <c r="P3635" i="13"/>
  <c r="O3635" i="13"/>
  <c r="P3631" i="13"/>
  <c r="O3631" i="13"/>
  <c r="P3627" i="13"/>
  <c r="O3627" i="13"/>
  <c r="P3623" i="13"/>
  <c r="O3623" i="13"/>
  <c r="P3619" i="13"/>
  <c r="O3619" i="13"/>
  <c r="P3615" i="13"/>
  <c r="O3615" i="13"/>
  <c r="P3611" i="13"/>
  <c r="O3611" i="13"/>
  <c r="P3607" i="13"/>
  <c r="O3607" i="13"/>
  <c r="P3603" i="13"/>
  <c r="O3603" i="13"/>
  <c r="P3599" i="13"/>
  <c r="O3599" i="13"/>
  <c r="P3595" i="13"/>
  <c r="O3595" i="13"/>
  <c r="P3591" i="13"/>
  <c r="O3591" i="13"/>
  <c r="P3587" i="13"/>
  <c r="O3587" i="13"/>
  <c r="P3583" i="13"/>
  <c r="O3583" i="13"/>
  <c r="P3579" i="13"/>
  <c r="O3579" i="13"/>
  <c r="P3575" i="13"/>
  <c r="O3575" i="13"/>
  <c r="P3571" i="13"/>
  <c r="O3571" i="13"/>
  <c r="P3567" i="13"/>
  <c r="O3567" i="13"/>
  <c r="P3563" i="13"/>
  <c r="O3563" i="13"/>
  <c r="P3559" i="13"/>
  <c r="O3559" i="13"/>
  <c r="P3555" i="13"/>
  <c r="O3555" i="13"/>
  <c r="P3551" i="13"/>
  <c r="O3551" i="13"/>
  <c r="P3547" i="13"/>
  <c r="O3547" i="13"/>
  <c r="P3543" i="13"/>
  <c r="O3543" i="13"/>
  <c r="P3539" i="13"/>
  <c r="O3539" i="13"/>
  <c r="P3535" i="13"/>
  <c r="O3535" i="13"/>
  <c r="P3531" i="13"/>
  <c r="O3531" i="13"/>
  <c r="P3527" i="13"/>
  <c r="O3527" i="13"/>
  <c r="P3523" i="13"/>
  <c r="O3523" i="13"/>
  <c r="P3519" i="13"/>
  <c r="O3519" i="13"/>
  <c r="P3515" i="13"/>
  <c r="O3515" i="13"/>
  <c r="P3511" i="13"/>
  <c r="O3511" i="13"/>
  <c r="P3507" i="13"/>
  <c r="O3507" i="13"/>
  <c r="P3503" i="13"/>
  <c r="O3503" i="13"/>
  <c r="P3499" i="13"/>
  <c r="O3499" i="13"/>
  <c r="P3495" i="13"/>
  <c r="O3495" i="13"/>
  <c r="P3491" i="13"/>
  <c r="O3491" i="13"/>
  <c r="P3487" i="13"/>
  <c r="O3487" i="13"/>
  <c r="P3483" i="13"/>
  <c r="O3483" i="13"/>
  <c r="P3479" i="13"/>
  <c r="O3479" i="13"/>
  <c r="P3475" i="13"/>
  <c r="O3475" i="13"/>
  <c r="P3471" i="13"/>
  <c r="O3471" i="13"/>
  <c r="P3467" i="13"/>
  <c r="O3467" i="13"/>
  <c r="P3463" i="13"/>
  <c r="O3463" i="13"/>
  <c r="P3459" i="13"/>
  <c r="O3459" i="13"/>
  <c r="P3455" i="13"/>
  <c r="O3455" i="13"/>
  <c r="P3451" i="13"/>
  <c r="O3451" i="13"/>
  <c r="P3447" i="13"/>
  <c r="O3447" i="13"/>
  <c r="P3443" i="13"/>
  <c r="O3443" i="13"/>
  <c r="P3439" i="13"/>
  <c r="O3439" i="13"/>
  <c r="P3435" i="13"/>
  <c r="O3435" i="13"/>
  <c r="P3431" i="13"/>
  <c r="O3431" i="13"/>
  <c r="P3427" i="13"/>
  <c r="O3427" i="13"/>
  <c r="P3423" i="13"/>
  <c r="O3423" i="13"/>
  <c r="P3419" i="13"/>
  <c r="O3419" i="13"/>
  <c r="P3415" i="13"/>
  <c r="O3415" i="13"/>
  <c r="P3411" i="13"/>
  <c r="O3411" i="13"/>
  <c r="P3407" i="13"/>
  <c r="O3407" i="13"/>
  <c r="P3403" i="13"/>
  <c r="O3403" i="13"/>
  <c r="P3399" i="13"/>
  <c r="O3399" i="13"/>
  <c r="P3395" i="13"/>
  <c r="O3395" i="13"/>
  <c r="P3391" i="13"/>
  <c r="O3391" i="13"/>
  <c r="P3387" i="13"/>
  <c r="O3387" i="13"/>
  <c r="P3383" i="13"/>
  <c r="O3383" i="13"/>
  <c r="P3379" i="13"/>
  <c r="O3379" i="13"/>
  <c r="P3375" i="13"/>
  <c r="O3375" i="13"/>
  <c r="P3371" i="13"/>
  <c r="O3371" i="13"/>
  <c r="P3367" i="13"/>
  <c r="O3367" i="13"/>
  <c r="P3363" i="13"/>
  <c r="O3363" i="13"/>
  <c r="P3359" i="13"/>
  <c r="O3359" i="13"/>
  <c r="P3355" i="13"/>
  <c r="O3355" i="13"/>
  <c r="P3351" i="13"/>
  <c r="O3351" i="13"/>
  <c r="P3347" i="13"/>
  <c r="O3347" i="13"/>
  <c r="P3343" i="13"/>
  <c r="O3343" i="13"/>
  <c r="P3339" i="13"/>
  <c r="O3339" i="13"/>
  <c r="P3335" i="13"/>
  <c r="O3335" i="13"/>
  <c r="P3331" i="13"/>
  <c r="O3331" i="13"/>
  <c r="P3327" i="13"/>
  <c r="O3327" i="13"/>
  <c r="P3323" i="13"/>
  <c r="O3323" i="13"/>
  <c r="P3319" i="13"/>
  <c r="O3319" i="13"/>
  <c r="P3315" i="13"/>
  <c r="O3315" i="13"/>
  <c r="P3311" i="13"/>
  <c r="O3311" i="13"/>
  <c r="P3307" i="13"/>
  <c r="O3307" i="13"/>
  <c r="P3303" i="13"/>
  <c r="O3303" i="13"/>
  <c r="P3299" i="13"/>
  <c r="O3299" i="13"/>
  <c r="P3295" i="13"/>
  <c r="O3295" i="13"/>
  <c r="P3291" i="13"/>
  <c r="O3291" i="13"/>
  <c r="P3287" i="13"/>
  <c r="O3287" i="13"/>
  <c r="P3283" i="13"/>
  <c r="O3283" i="13"/>
  <c r="P3279" i="13"/>
  <c r="O3279" i="13"/>
  <c r="P3275" i="13"/>
  <c r="O3275" i="13"/>
  <c r="P3271" i="13"/>
  <c r="O3271" i="13"/>
  <c r="P3267" i="13"/>
  <c r="O3267" i="13"/>
  <c r="P3263" i="13"/>
  <c r="O3263" i="13"/>
  <c r="P3259" i="13"/>
  <c r="O3259" i="13"/>
  <c r="P3255" i="13"/>
  <c r="O3255" i="13"/>
  <c r="P3251" i="13"/>
  <c r="O3251" i="13"/>
  <c r="P3247" i="13"/>
  <c r="O3247" i="13"/>
  <c r="P3243" i="13"/>
  <c r="O3243" i="13"/>
  <c r="P3239" i="13"/>
  <c r="O3239" i="13"/>
  <c r="P3235" i="13"/>
  <c r="O3235" i="13"/>
  <c r="P3231" i="13"/>
  <c r="O3231" i="13"/>
  <c r="P3227" i="13"/>
  <c r="O3227" i="13"/>
  <c r="P3223" i="13"/>
  <c r="O3223" i="13"/>
  <c r="P3219" i="13"/>
  <c r="O3219" i="13"/>
  <c r="P3215" i="13"/>
  <c r="O3215" i="13"/>
  <c r="P3211" i="13"/>
  <c r="O3211" i="13"/>
  <c r="P3207" i="13"/>
  <c r="O3207" i="13"/>
  <c r="P3203" i="13"/>
  <c r="O3203" i="13"/>
  <c r="P3199" i="13"/>
  <c r="O3199" i="13"/>
  <c r="P3195" i="13"/>
  <c r="O3195" i="13"/>
  <c r="P3191" i="13"/>
  <c r="O3191" i="13"/>
  <c r="P3187" i="13"/>
  <c r="O3187" i="13"/>
  <c r="P3183" i="13"/>
  <c r="O3183" i="13"/>
  <c r="P3179" i="13"/>
  <c r="O3179" i="13"/>
  <c r="P3175" i="13"/>
  <c r="O3175" i="13"/>
  <c r="P3171" i="13"/>
  <c r="O3171" i="13"/>
  <c r="P3167" i="13"/>
  <c r="O3167" i="13"/>
  <c r="P3163" i="13"/>
  <c r="O3163" i="13"/>
  <c r="P3159" i="13"/>
  <c r="O3159" i="13"/>
  <c r="P3155" i="13"/>
  <c r="O3155" i="13"/>
  <c r="P3151" i="13"/>
  <c r="O3151" i="13"/>
  <c r="P3147" i="13"/>
  <c r="O3147" i="13"/>
  <c r="P3143" i="13"/>
  <c r="O3143" i="13"/>
  <c r="P3139" i="13"/>
  <c r="O3139" i="13"/>
  <c r="P3135" i="13"/>
  <c r="O3135" i="13"/>
  <c r="P3131" i="13"/>
  <c r="O3131" i="13"/>
  <c r="P3127" i="13"/>
  <c r="O3127" i="13"/>
  <c r="P3123" i="13"/>
  <c r="O3123" i="13"/>
  <c r="P3119" i="13"/>
  <c r="O3119" i="13"/>
  <c r="P3115" i="13"/>
  <c r="O3115" i="13"/>
  <c r="P3111" i="13"/>
  <c r="O3111" i="13"/>
  <c r="P3107" i="13"/>
  <c r="O3107" i="13"/>
  <c r="P3103" i="13"/>
  <c r="O3103" i="13"/>
  <c r="P3099" i="13"/>
  <c r="O3099" i="13"/>
  <c r="P3095" i="13"/>
  <c r="O3095" i="13"/>
  <c r="P3091" i="13"/>
  <c r="O3091" i="13"/>
  <c r="P3087" i="13"/>
  <c r="O3087" i="13"/>
  <c r="P3083" i="13"/>
  <c r="O3083" i="13"/>
  <c r="P3079" i="13"/>
  <c r="O3079" i="13"/>
  <c r="P3075" i="13"/>
  <c r="O3075" i="13"/>
  <c r="P3071" i="13"/>
  <c r="O3071" i="13"/>
  <c r="P3067" i="13"/>
  <c r="O3067" i="13"/>
  <c r="P3063" i="13"/>
  <c r="O3063" i="13"/>
  <c r="P3059" i="13"/>
  <c r="O3059" i="13"/>
  <c r="P3055" i="13"/>
  <c r="O3055" i="13"/>
  <c r="P3051" i="13"/>
  <c r="O3051" i="13"/>
  <c r="P3047" i="13"/>
  <c r="O3047" i="13"/>
  <c r="P3043" i="13"/>
  <c r="O3043" i="13"/>
  <c r="P3039" i="13"/>
  <c r="O3039" i="13"/>
  <c r="P3035" i="13"/>
  <c r="O3035" i="13"/>
  <c r="P3031" i="13"/>
  <c r="O3031" i="13"/>
  <c r="P3027" i="13"/>
  <c r="O3027" i="13"/>
  <c r="P3023" i="13"/>
  <c r="O3023" i="13"/>
  <c r="P3019" i="13"/>
  <c r="O3019" i="13"/>
  <c r="P3015" i="13"/>
  <c r="O3015" i="13"/>
  <c r="P3011" i="13"/>
  <c r="O3011" i="13"/>
  <c r="P3007" i="13"/>
  <c r="O3007" i="13"/>
  <c r="P3003" i="13"/>
  <c r="O3003" i="13"/>
  <c r="P2999" i="13"/>
  <c r="O2999" i="13"/>
  <c r="P2995" i="13"/>
  <c r="O2995" i="13"/>
  <c r="P2991" i="13"/>
  <c r="O2991" i="13"/>
  <c r="P2987" i="13"/>
  <c r="O2987" i="13"/>
  <c r="P2983" i="13"/>
  <c r="O2983" i="13"/>
  <c r="P2979" i="13"/>
  <c r="O2979" i="13"/>
  <c r="P2975" i="13"/>
  <c r="O2975" i="13"/>
  <c r="P2971" i="13"/>
  <c r="O2971" i="13"/>
  <c r="P2967" i="13"/>
  <c r="O2967" i="13"/>
  <c r="P2963" i="13"/>
  <c r="O2963" i="13"/>
  <c r="P2959" i="13"/>
  <c r="O2959" i="13"/>
  <c r="P2955" i="13"/>
  <c r="O2955" i="13"/>
  <c r="P2951" i="13"/>
  <c r="O2951" i="13"/>
  <c r="P2947" i="13"/>
  <c r="O2947" i="13"/>
  <c r="P2943" i="13"/>
  <c r="O2943" i="13"/>
  <c r="P2939" i="13"/>
  <c r="O2939" i="13"/>
  <c r="P2935" i="13"/>
  <c r="O2935" i="13"/>
  <c r="P2931" i="13"/>
  <c r="O2931" i="13"/>
  <c r="P2927" i="13"/>
  <c r="O2927" i="13"/>
  <c r="P2923" i="13"/>
  <c r="O2923" i="13"/>
  <c r="P2919" i="13"/>
  <c r="O2919" i="13"/>
  <c r="P2915" i="13"/>
  <c r="O2915" i="13"/>
  <c r="P2911" i="13"/>
  <c r="O2911" i="13"/>
  <c r="P2907" i="13"/>
  <c r="O2907" i="13"/>
  <c r="P2903" i="13"/>
  <c r="O2903" i="13"/>
  <c r="P2899" i="13"/>
  <c r="O2899" i="13"/>
  <c r="P2895" i="13"/>
  <c r="O2895" i="13"/>
  <c r="P2891" i="13"/>
  <c r="O2891" i="13"/>
  <c r="P2887" i="13"/>
  <c r="O2887" i="13"/>
  <c r="P2883" i="13"/>
  <c r="O2883" i="13"/>
  <c r="P2879" i="13"/>
  <c r="O2879" i="13"/>
  <c r="P2875" i="13"/>
  <c r="O2875" i="13"/>
  <c r="P2871" i="13"/>
  <c r="O2871" i="13"/>
  <c r="P2867" i="13"/>
  <c r="O2867" i="13"/>
  <c r="P2863" i="13"/>
  <c r="O2863" i="13"/>
  <c r="P2859" i="13"/>
  <c r="O2859" i="13"/>
  <c r="P2855" i="13"/>
  <c r="O2855" i="13"/>
  <c r="P2851" i="13"/>
  <c r="O2851" i="13"/>
  <c r="P2847" i="13"/>
  <c r="O2847" i="13"/>
  <c r="P2843" i="13"/>
  <c r="O2843" i="13"/>
  <c r="P2839" i="13"/>
  <c r="O2839" i="13"/>
  <c r="P2835" i="13"/>
  <c r="O2835" i="13"/>
  <c r="P2831" i="13"/>
  <c r="O2831" i="13"/>
  <c r="P2827" i="13"/>
  <c r="O2827" i="13"/>
  <c r="P2823" i="13"/>
  <c r="O2823" i="13"/>
  <c r="P2819" i="13"/>
  <c r="O2819" i="13"/>
  <c r="P2815" i="13"/>
  <c r="O2815" i="13"/>
  <c r="P2811" i="13"/>
  <c r="O2811" i="13"/>
  <c r="P2807" i="13"/>
  <c r="O2807" i="13"/>
  <c r="P2803" i="13"/>
  <c r="O2803" i="13"/>
  <c r="P2799" i="13"/>
  <c r="O2799" i="13"/>
  <c r="P2795" i="13"/>
  <c r="O2795" i="13"/>
  <c r="P2791" i="13"/>
  <c r="O2791" i="13"/>
  <c r="P2787" i="13"/>
  <c r="O2787" i="13"/>
  <c r="P2783" i="13"/>
  <c r="O2783" i="13"/>
  <c r="P2779" i="13"/>
  <c r="O2779" i="13"/>
  <c r="P2775" i="13"/>
  <c r="O2775" i="13"/>
  <c r="P2771" i="13"/>
  <c r="O2771" i="13"/>
  <c r="P2767" i="13"/>
  <c r="O2767" i="13"/>
  <c r="P2763" i="13"/>
  <c r="O2763" i="13"/>
  <c r="P2759" i="13"/>
  <c r="O2759" i="13"/>
  <c r="P2755" i="13"/>
  <c r="O2755" i="13"/>
  <c r="P2751" i="13"/>
  <c r="O2751" i="13"/>
  <c r="P2747" i="13"/>
  <c r="O2747" i="13"/>
  <c r="P2743" i="13"/>
  <c r="O2743" i="13"/>
  <c r="P2739" i="13"/>
  <c r="O2739" i="13"/>
  <c r="P2735" i="13"/>
  <c r="O2735" i="13"/>
  <c r="P2731" i="13"/>
  <c r="O2731" i="13"/>
  <c r="P2727" i="13"/>
  <c r="O2727" i="13"/>
  <c r="P2723" i="13"/>
  <c r="O2723" i="13"/>
  <c r="P2719" i="13"/>
  <c r="O2719" i="13"/>
  <c r="P2715" i="13"/>
  <c r="O2715" i="13"/>
  <c r="P2711" i="13"/>
  <c r="O2711" i="13"/>
  <c r="P2707" i="13"/>
  <c r="O2707" i="13"/>
  <c r="P2703" i="13"/>
  <c r="O2703" i="13"/>
  <c r="P2699" i="13"/>
  <c r="O2699" i="13"/>
  <c r="P2695" i="13"/>
  <c r="O2695" i="13"/>
  <c r="P2691" i="13"/>
  <c r="O2691" i="13"/>
  <c r="P2687" i="13"/>
  <c r="O2687" i="13"/>
  <c r="P2683" i="13"/>
  <c r="O2683" i="13"/>
  <c r="P2679" i="13"/>
  <c r="O2679" i="13"/>
  <c r="P2675" i="13"/>
  <c r="O2675" i="13"/>
  <c r="P2671" i="13"/>
  <c r="O2671" i="13"/>
  <c r="P2667" i="13"/>
  <c r="O2667" i="13"/>
  <c r="P2663" i="13"/>
  <c r="O2663" i="13"/>
  <c r="P2659" i="13"/>
  <c r="O2659" i="13"/>
  <c r="P2655" i="13"/>
  <c r="O2655" i="13"/>
  <c r="P2651" i="13"/>
  <c r="O2651" i="13"/>
  <c r="P2647" i="13"/>
  <c r="O2647" i="13"/>
  <c r="P2643" i="13"/>
  <c r="O2643" i="13"/>
  <c r="P2639" i="13"/>
  <c r="O2639" i="13"/>
  <c r="P2635" i="13"/>
  <c r="O2635" i="13"/>
  <c r="P2631" i="13"/>
  <c r="O2631" i="13"/>
  <c r="P2627" i="13"/>
  <c r="O2627" i="13"/>
  <c r="P2623" i="13"/>
  <c r="O2623" i="13"/>
  <c r="P2619" i="13"/>
  <c r="O2619" i="13"/>
  <c r="P2615" i="13"/>
  <c r="O2615" i="13"/>
  <c r="P2611" i="13"/>
  <c r="O2611" i="13"/>
  <c r="P2607" i="13"/>
  <c r="O2607" i="13"/>
  <c r="P2603" i="13"/>
  <c r="O2603" i="13"/>
  <c r="P2599" i="13"/>
  <c r="O2599" i="13"/>
  <c r="P2595" i="13"/>
  <c r="O2595" i="13"/>
  <c r="P2591" i="13"/>
  <c r="O2591" i="13"/>
  <c r="P2587" i="13"/>
  <c r="O2587" i="13"/>
  <c r="P2583" i="13"/>
  <c r="O2583" i="13"/>
  <c r="P2579" i="13"/>
  <c r="O2579" i="13"/>
  <c r="P2575" i="13"/>
  <c r="O2575" i="13"/>
  <c r="P2571" i="13"/>
  <c r="O2571" i="13"/>
  <c r="P2567" i="13"/>
  <c r="O2567" i="13"/>
  <c r="P2563" i="13"/>
  <c r="O2563" i="13"/>
  <c r="P2559" i="13"/>
  <c r="O2559" i="13"/>
  <c r="P2555" i="13"/>
  <c r="O2555" i="13"/>
  <c r="P2551" i="13"/>
  <c r="O2551" i="13"/>
  <c r="P2547" i="13"/>
  <c r="O2547" i="13"/>
  <c r="P2543" i="13"/>
  <c r="O2543" i="13"/>
  <c r="P2539" i="13"/>
  <c r="O2539" i="13"/>
  <c r="P2535" i="13"/>
  <c r="O2535" i="13"/>
  <c r="P2531" i="13"/>
  <c r="O2531" i="13"/>
  <c r="P2527" i="13"/>
  <c r="O2527" i="13"/>
  <c r="P2523" i="13"/>
  <c r="O2523" i="13"/>
  <c r="P2519" i="13"/>
  <c r="O2519" i="13"/>
  <c r="P2515" i="13"/>
  <c r="O2515" i="13"/>
  <c r="P2511" i="13"/>
  <c r="O2511" i="13"/>
  <c r="P2507" i="13"/>
  <c r="O2507" i="13"/>
  <c r="P2503" i="13"/>
  <c r="O2503" i="13"/>
  <c r="P2499" i="13"/>
  <c r="O2499" i="13"/>
  <c r="P2495" i="13"/>
  <c r="O2495" i="13"/>
  <c r="P2491" i="13"/>
  <c r="O2491" i="13"/>
  <c r="P2487" i="13"/>
  <c r="O2487" i="13"/>
  <c r="P2483" i="13"/>
  <c r="O2483" i="13"/>
  <c r="P2479" i="13"/>
  <c r="O2479" i="13"/>
  <c r="P2475" i="13"/>
  <c r="O2475" i="13"/>
  <c r="P2471" i="13"/>
  <c r="O2471" i="13"/>
  <c r="P2467" i="13"/>
  <c r="O2467" i="13"/>
  <c r="P2463" i="13"/>
  <c r="O2463" i="13"/>
  <c r="P2459" i="13"/>
  <c r="O2459" i="13"/>
  <c r="P2455" i="13"/>
  <c r="O2455" i="13"/>
  <c r="P2451" i="13"/>
  <c r="O2451" i="13"/>
  <c r="P2447" i="13"/>
  <c r="O2447" i="13"/>
  <c r="P2443" i="13"/>
  <c r="O2443" i="13"/>
  <c r="P2439" i="13"/>
  <c r="O2439" i="13"/>
  <c r="P2435" i="13"/>
  <c r="O2435" i="13"/>
  <c r="P2431" i="13"/>
  <c r="O2431" i="13"/>
  <c r="P2427" i="13"/>
  <c r="O2427" i="13"/>
  <c r="P2423" i="13"/>
  <c r="O2423" i="13"/>
  <c r="P2419" i="13"/>
  <c r="O2419" i="13"/>
  <c r="P2415" i="13"/>
  <c r="O2415" i="13"/>
  <c r="P2411" i="13"/>
  <c r="O2411" i="13"/>
  <c r="P2407" i="13"/>
  <c r="O2407" i="13"/>
  <c r="P2403" i="13"/>
  <c r="O2403" i="13"/>
  <c r="P2399" i="13"/>
  <c r="O2399" i="13"/>
  <c r="P2395" i="13"/>
  <c r="O2395" i="13"/>
  <c r="P2391" i="13"/>
  <c r="O2391" i="13"/>
  <c r="P2387" i="13"/>
  <c r="O2387" i="13"/>
  <c r="P2383" i="13"/>
  <c r="O2383" i="13"/>
  <c r="P2379" i="13"/>
  <c r="O2379" i="13"/>
  <c r="P2375" i="13"/>
  <c r="O2375" i="13"/>
  <c r="P2371" i="13"/>
  <c r="O2371" i="13"/>
  <c r="P2367" i="13"/>
  <c r="O2367" i="13"/>
  <c r="P2363" i="13"/>
  <c r="O2363" i="13"/>
  <c r="P2359" i="13"/>
  <c r="O2359" i="13"/>
  <c r="P2355" i="13"/>
  <c r="O2355" i="13"/>
  <c r="P2351" i="13"/>
  <c r="O2351" i="13"/>
  <c r="P2347" i="13"/>
  <c r="O2347" i="13"/>
  <c r="P2343" i="13"/>
  <c r="O2343" i="13"/>
  <c r="P2339" i="13"/>
  <c r="O2339" i="13"/>
  <c r="P2335" i="13"/>
  <c r="O2335" i="13"/>
  <c r="P2331" i="13"/>
  <c r="O2331" i="13"/>
  <c r="P2327" i="13"/>
  <c r="O2327" i="13"/>
  <c r="P2323" i="13"/>
  <c r="O2323" i="13"/>
  <c r="P2319" i="13"/>
  <c r="O2319" i="13"/>
  <c r="P2315" i="13"/>
  <c r="O2315" i="13"/>
  <c r="P2311" i="13"/>
  <c r="O2311" i="13"/>
  <c r="P2307" i="13"/>
  <c r="O2307" i="13"/>
  <c r="P2303" i="13"/>
  <c r="O2303" i="13"/>
  <c r="P2299" i="13"/>
  <c r="O2299" i="13"/>
  <c r="P2295" i="13"/>
  <c r="O2295" i="13"/>
  <c r="P2291" i="13"/>
  <c r="O2291" i="13"/>
  <c r="P2287" i="13"/>
  <c r="O2287" i="13"/>
  <c r="P2283" i="13"/>
  <c r="O2283" i="13"/>
  <c r="P2279" i="13"/>
  <c r="O2279" i="13"/>
  <c r="P2275" i="13"/>
  <c r="O2275" i="13"/>
  <c r="P2271" i="13"/>
  <c r="O2271" i="13"/>
  <c r="P2267" i="13"/>
  <c r="O2267" i="13"/>
  <c r="P2263" i="13"/>
  <c r="O2263" i="13"/>
  <c r="P2259" i="13"/>
  <c r="O2259" i="13"/>
  <c r="P2255" i="13"/>
  <c r="O2255" i="13"/>
  <c r="P2251" i="13"/>
  <c r="O2251" i="13"/>
  <c r="P2247" i="13"/>
  <c r="O2247" i="13"/>
  <c r="P2243" i="13"/>
  <c r="O2243" i="13"/>
  <c r="P2239" i="13"/>
  <c r="O2239" i="13"/>
  <c r="P2235" i="13"/>
  <c r="O2235" i="13"/>
  <c r="P2231" i="13"/>
  <c r="O2231" i="13"/>
  <c r="P2227" i="13"/>
  <c r="O2227" i="13"/>
  <c r="P2223" i="13"/>
  <c r="O2223" i="13"/>
  <c r="P2219" i="13"/>
  <c r="O2219" i="13"/>
  <c r="P2215" i="13"/>
  <c r="O2215" i="13"/>
  <c r="P2211" i="13"/>
  <c r="O2211" i="13"/>
  <c r="P2207" i="13"/>
  <c r="O2207" i="13"/>
  <c r="P2203" i="13"/>
  <c r="O2203" i="13"/>
  <c r="P2199" i="13"/>
  <c r="O2199" i="13"/>
  <c r="P2195" i="13"/>
  <c r="O2195" i="13"/>
  <c r="P2191" i="13"/>
  <c r="O2191" i="13"/>
  <c r="P2187" i="13"/>
  <c r="O2187" i="13"/>
  <c r="P2183" i="13"/>
  <c r="O2183" i="13"/>
  <c r="P2179" i="13"/>
  <c r="O2179" i="13"/>
  <c r="P2175" i="13"/>
  <c r="O2175" i="13"/>
  <c r="P2171" i="13"/>
  <c r="O2171" i="13"/>
  <c r="P2167" i="13"/>
  <c r="O2167" i="13"/>
  <c r="P2163" i="13"/>
  <c r="O2163" i="13"/>
  <c r="P2159" i="13"/>
  <c r="O2159" i="13"/>
  <c r="P2155" i="13"/>
  <c r="O2155" i="13"/>
  <c r="P2151" i="13"/>
  <c r="O2151" i="13"/>
  <c r="P2147" i="13"/>
  <c r="O2147" i="13"/>
  <c r="P2143" i="13"/>
  <c r="O2143" i="13"/>
  <c r="P2139" i="13"/>
  <c r="O2139" i="13"/>
  <c r="P2135" i="13"/>
  <c r="O2135" i="13"/>
  <c r="P2131" i="13"/>
  <c r="O2131" i="13"/>
  <c r="P2127" i="13"/>
  <c r="O2127" i="13"/>
  <c r="P2123" i="13"/>
  <c r="O2123" i="13"/>
  <c r="P2119" i="13"/>
  <c r="O2119" i="13"/>
  <c r="P2115" i="13"/>
  <c r="O2115" i="13"/>
  <c r="P2111" i="13"/>
  <c r="O2111" i="13"/>
  <c r="P2107" i="13"/>
  <c r="O2107" i="13"/>
  <c r="P2103" i="13"/>
  <c r="O2103" i="13"/>
  <c r="P2099" i="13"/>
  <c r="O2099" i="13"/>
  <c r="P2095" i="13"/>
  <c r="O2095" i="13"/>
  <c r="P2091" i="13"/>
  <c r="O2091" i="13"/>
  <c r="P2087" i="13"/>
  <c r="O2087" i="13"/>
  <c r="P2083" i="13"/>
  <c r="O2083" i="13"/>
  <c r="P2079" i="13"/>
  <c r="O2079" i="13"/>
  <c r="P2075" i="13"/>
  <c r="O2075" i="13"/>
  <c r="P2071" i="13"/>
  <c r="O2071" i="13"/>
  <c r="P2067" i="13"/>
  <c r="O2067" i="13"/>
  <c r="P2063" i="13"/>
  <c r="O2063" i="13"/>
  <c r="P2059" i="13"/>
  <c r="O2059" i="13"/>
  <c r="P2055" i="13"/>
  <c r="O2055" i="13"/>
  <c r="P2051" i="13"/>
  <c r="O2051" i="13"/>
  <c r="P2047" i="13"/>
  <c r="O2047" i="13"/>
  <c r="P2043" i="13"/>
  <c r="O2043" i="13"/>
  <c r="P2039" i="13"/>
  <c r="O2039" i="13"/>
  <c r="P2035" i="13"/>
  <c r="O2035" i="13"/>
  <c r="P2031" i="13"/>
  <c r="O2031" i="13"/>
  <c r="P2027" i="13"/>
  <c r="O2027" i="13"/>
  <c r="P2023" i="13"/>
  <c r="O2023" i="13"/>
  <c r="P2019" i="13"/>
  <c r="O2019" i="13"/>
  <c r="P2015" i="13"/>
  <c r="O2015" i="13"/>
  <c r="P2011" i="13"/>
  <c r="O2011" i="13"/>
  <c r="P2007" i="13"/>
  <c r="O2007" i="13"/>
  <c r="P2003" i="13"/>
  <c r="O2003" i="13"/>
  <c r="P1999" i="13"/>
  <c r="O1999" i="13"/>
  <c r="P1995" i="13"/>
  <c r="O1995" i="13"/>
  <c r="P1991" i="13"/>
  <c r="O1991" i="13"/>
  <c r="P1987" i="13"/>
  <c r="O1987" i="13"/>
  <c r="P1983" i="13"/>
  <c r="O1983" i="13"/>
  <c r="P1979" i="13"/>
  <c r="O1979" i="13"/>
  <c r="P1975" i="13"/>
  <c r="O1975" i="13"/>
  <c r="P1971" i="13"/>
  <c r="O1971" i="13"/>
  <c r="P1967" i="13"/>
  <c r="O1967" i="13"/>
  <c r="P1963" i="13"/>
  <c r="O1963" i="13"/>
  <c r="P1959" i="13"/>
  <c r="O1959" i="13"/>
  <c r="P1955" i="13"/>
  <c r="O1955" i="13"/>
  <c r="P1951" i="13"/>
  <c r="O1951" i="13"/>
  <c r="P1947" i="13"/>
  <c r="O1947" i="13"/>
  <c r="P1943" i="13"/>
  <c r="O1943" i="13"/>
  <c r="P1939" i="13"/>
  <c r="O1939" i="13"/>
  <c r="P1935" i="13"/>
  <c r="O1935" i="13"/>
  <c r="P1931" i="13"/>
  <c r="O1931" i="13"/>
  <c r="P1927" i="13"/>
  <c r="O1927" i="13"/>
  <c r="P1923" i="13"/>
  <c r="O1923" i="13"/>
  <c r="P1919" i="13"/>
  <c r="O1919" i="13"/>
  <c r="P1915" i="13"/>
  <c r="O1915" i="13"/>
  <c r="P1911" i="13"/>
  <c r="O1911" i="13"/>
  <c r="P1907" i="13"/>
  <c r="O1907" i="13"/>
  <c r="P1903" i="13"/>
  <c r="O1903" i="13"/>
  <c r="P1899" i="13"/>
  <c r="O1899" i="13"/>
  <c r="P1895" i="13"/>
  <c r="O1895" i="13"/>
  <c r="P1891" i="13"/>
  <c r="O1891" i="13"/>
  <c r="P1887" i="13"/>
  <c r="O1887" i="13"/>
  <c r="P1883" i="13"/>
  <c r="O1883" i="13"/>
  <c r="P1879" i="13"/>
  <c r="O1879" i="13"/>
  <c r="P1875" i="13"/>
  <c r="O1875" i="13"/>
  <c r="P1871" i="13"/>
  <c r="O1871" i="13"/>
  <c r="P1867" i="13"/>
  <c r="O1867" i="13"/>
  <c r="P1863" i="13"/>
  <c r="O1863" i="13"/>
  <c r="P1859" i="13"/>
  <c r="O1859" i="13"/>
  <c r="P1855" i="13"/>
  <c r="O1855" i="13"/>
  <c r="P1851" i="13"/>
  <c r="O1851" i="13"/>
  <c r="P1847" i="13"/>
  <c r="O1847" i="13"/>
  <c r="P1843" i="13"/>
  <c r="O1843" i="13"/>
  <c r="P1839" i="13"/>
  <c r="O1839" i="13"/>
  <c r="P1835" i="13"/>
  <c r="O1835" i="13"/>
  <c r="P1831" i="13"/>
  <c r="O1831" i="13"/>
  <c r="P1827" i="13"/>
  <c r="O1827" i="13"/>
  <c r="P1823" i="13"/>
  <c r="O1823" i="13"/>
  <c r="P1819" i="13"/>
  <c r="O1819" i="13"/>
  <c r="P1815" i="13"/>
  <c r="O1815" i="13"/>
  <c r="P1811" i="13"/>
  <c r="O1811" i="13"/>
  <c r="P1807" i="13"/>
  <c r="O1807" i="13"/>
  <c r="P1803" i="13"/>
  <c r="O1803" i="13"/>
  <c r="P1799" i="13"/>
  <c r="O1799" i="13"/>
  <c r="P1795" i="13"/>
  <c r="O1795" i="13"/>
  <c r="P1791" i="13"/>
  <c r="O1791" i="13"/>
  <c r="P1787" i="13"/>
  <c r="O1787" i="13"/>
  <c r="P1783" i="13"/>
  <c r="O1783" i="13"/>
  <c r="P1779" i="13"/>
  <c r="O1779" i="13"/>
  <c r="P1775" i="13"/>
  <c r="O1775" i="13"/>
  <c r="P1771" i="13"/>
  <c r="O1771" i="13"/>
  <c r="P1767" i="13"/>
  <c r="O1767" i="13"/>
  <c r="P1763" i="13"/>
  <c r="O1763" i="13"/>
  <c r="P1759" i="13"/>
  <c r="O1759" i="13"/>
  <c r="P1755" i="13"/>
  <c r="O1755" i="13"/>
  <c r="P1751" i="13"/>
  <c r="O1751" i="13"/>
  <c r="P1747" i="13"/>
  <c r="O1747" i="13"/>
  <c r="P1743" i="13"/>
  <c r="O1743" i="13"/>
  <c r="P1739" i="13"/>
  <c r="O1739" i="13"/>
  <c r="P1735" i="13"/>
  <c r="O1735" i="13"/>
  <c r="P1731" i="13"/>
  <c r="O1731" i="13"/>
  <c r="P1727" i="13"/>
  <c r="O1727" i="13"/>
  <c r="P1723" i="13"/>
  <c r="O1723" i="13"/>
  <c r="P1719" i="13"/>
  <c r="O1719" i="13"/>
  <c r="P1715" i="13"/>
  <c r="O1715" i="13"/>
  <c r="P1711" i="13"/>
  <c r="O1711" i="13"/>
  <c r="P1707" i="13"/>
  <c r="O1707" i="13"/>
  <c r="P1703" i="13"/>
  <c r="O1703" i="13"/>
  <c r="P1699" i="13"/>
  <c r="O1699" i="13"/>
  <c r="P1695" i="13"/>
  <c r="O1695" i="13"/>
  <c r="P1691" i="13"/>
  <c r="O1691" i="13"/>
  <c r="P1687" i="13"/>
  <c r="O1687" i="13"/>
  <c r="P1683" i="13"/>
  <c r="O1683" i="13"/>
  <c r="P1679" i="13"/>
  <c r="O1679" i="13"/>
  <c r="P1675" i="13"/>
  <c r="O1675" i="13"/>
  <c r="P1671" i="13"/>
  <c r="O1671" i="13"/>
  <c r="P1667" i="13"/>
  <c r="O1667" i="13"/>
  <c r="P1663" i="13"/>
  <c r="O1663" i="13"/>
  <c r="P1659" i="13"/>
  <c r="O1659" i="13"/>
  <c r="P1655" i="13"/>
  <c r="O1655" i="13"/>
  <c r="P1651" i="13"/>
  <c r="O1651" i="13"/>
  <c r="P51" i="13"/>
  <c r="O51" i="13"/>
  <c r="P47" i="13"/>
  <c r="O47" i="13"/>
  <c r="P31" i="13"/>
  <c r="O31" i="13"/>
  <c r="P4736" i="13"/>
  <c r="O4736" i="13"/>
  <c r="P4672" i="13"/>
  <c r="O4672" i="13"/>
  <c r="P4608" i="13"/>
  <c r="O4608" i="13"/>
  <c r="P4544" i="13"/>
  <c r="O4544" i="13"/>
  <c r="P4480" i="13"/>
  <c r="O4480" i="13"/>
  <c r="P4416" i="13"/>
  <c r="O4416" i="13"/>
  <c r="P4352" i="13"/>
  <c r="O4352" i="13"/>
  <c r="P4288" i="13"/>
  <c r="O4288" i="13"/>
  <c r="P4224" i="13"/>
  <c r="O4224" i="13"/>
  <c r="P4160" i="13"/>
  <c r="O4160" i="13"/>
  <c r="P4096" i="13"/>
  <c r="O4096" i="13"/>
  <c r="P4032" i="13"/>
  <c r="O4032" i="13"/>
  <c r="P3968" i="13"/>
  <c r="O3968" i="13"/>
  <c r="P3904" i="13"/>
  <c r="O3904" i="13"/>
  <c r="P3840" i="13"/>
  <c r="O3840" i="13"/>
  <c r="P3776" i="13"/>
  <c r="O3776" i="13"/>
  <c r="P3712" i="13"/>
  <c r="O3712" i="13"/>
  <c r="P3648" i="13"/>
  <c r="O3648" i="13"/>
  <c r="P3584" i="13"/>
  <c r="O3584" i="13"/>
  <c r="P3520" i="13"/>
  <c r="O3520" i="13"/>
  <c r="P3456" i="13"/>
  <c r="O3456" i="13"/>
  <c r="P3392" i="13"/>
  <c r="O3392" i="13"/>
  <c r="P3328" i="13"/>
  <c r="O3328" i="13"/>
  <c r="P3264" i="13"/>
  <c r="O3264" i="13"/>
  <c r="P3200" i="13"/>
  <c r="O3200" i="13"/>
  <c r="P3136" i="13"/>
  <c r="O3136" i="13"/>
  <c r="P3072" i="13"/>
  <c r="O3072" i="13"/>
  <c r="P3008" i="13"/>
  <c r="O3008" i="13"/>
  <c r="P2944" i="13"/>
  <c r="O2944" i="13"/>
  <c r="P2880" i="13"/>
  <c r="O2880" i="13"/>
  <c r="P2816" i="13"/>
  <c r="O2816" i="13"/>
  <c r="P2752" i="13"/>
  <c r="O2752" i="13"/>
  <c r="P2688" i="13"/>
  <c r="O2688" i="13"/>
  <c r="P1461" i="13"/>
  <c r="O1461" i="13"/>
  <c r="P1401" i="13"/>
  <c r="O1401" i="13"/>
  <c r="P1337" i="13"/>
  <c r="O1337" i="13"/>
  <c r="P1273" i="13"/>
  <c r="O1273" i="13"/>
  <c r="P1209" i="13"/>
  <c r="O1209" i="13"/>
  <c r="P1145" i="13"/>
  <c r="O1145" i="13"/>
  <c r="P1081" i="13"/>
  <c r="O1081" i="13"/>
  <c r="P1017" i="13"/>
  <c r="O1017" i="13"/>
  <c r="P953" i="13"/>
  <c r="O953" i="13"/>
  <c r="P889" i="13"/>
  <c r="O889" i="13"/>
  <c r="P825" i="13"/>
  <c r="O825" i="13"/>
  <c r="P761" i="13"/>
  <c r="O761" i="13"/>
  <c r="P697" i="13"/>
  <c r="O697" i="13"/>
  <c r="P633" i="13"/>
  <c r="O633" i="13"/>
  <c r="P569" i="13"/>
  <c r="O569" i="13"/>
  <c r="P505" i="13"/>
  <c r="O505" i="13"/>
  <c r="P441" i="13"/>
  <c r="O441" i="13"/>
  <c r="P377" i="13"/>
  <c r="O377" i="13"/>
  <c r="P313" i="13"/>
  <c r="O313" i="13"/>
  <c r="P249" i="13"/>
  <c r="O249" i="13"/>
  <c r="P185" i="13"/>
  <c r="O185" i="13"/>
  <c r="P121" i="13"/>
  <c r="O121" i="13"/>
  <c r="P57" i="13"/>
  <c r="O57" i="13"/>
  <c r="P27" i="13"/>
  <c r="O27" i="13"/>
  <c r="P15" i="13"/>
  <c r="O15" i="13"/>
  <c r="P8750" i="13"/>
  <c r="O8750" i="13"/>
  <c r="P8734" i="13"/>
  <c r="O8734" i="13"/>
  <c r="P8726" i="13"/>
  <c r="O8726" i="13"/>
  <c r="P8702" i="13"/>
  <c r="O8702" i="13"/>
  <c r="P8690" i="13"/>
  <c r="O8690" i="13"/>
  <c r="P8678" i="13"/>
  <c r="O8678" i="13"/>
  <c r="P8654" i="13"/>
  <c r="O8654" i="13"/>
  <c r="P8642" i="13"/>
  <c r="O8642" i="13"/>
  <c r="P8630" i="13"/>
  <c r="O8630" i="13"/>
  <c r="P8606" i="13"/>
  <c r="O8606" i="13"/>
  <c r="P8594" i="13"/>
  <c r="O8594" i="13"/>
  <c r="P8574" i="13"/>
  <c r="O8574" i="13"/>
  <c r="P8562" i="13"/>
  <c r="O8562" i="13"/>
  <c r="P8550" i="13"/>
  <c r="O8550" i="13"/>
  <c r="P8526" i="13"/>
  <c r="O8526" i="13"/>
  <c r="P8514" i="13"/>
  <c r="O8514" i="13"/>
  <c r="P8502" i="13"/>
  <c r="O8502" i="13"/>
  <c r="P8478" i="13"/>
  <c r="O8478" i="13"/>
  <c r="P8466" i="13"/>
  <c r="O8466" i="13"/>
  <c r="P8446" i="13"/>
  <c r="O8446" i="13"/>
  <c r="P8430" i="13"/>
  <c r="O8430" i="13"/>
  <c r="P8418" i="13"/>
  <c r="O8418" i="13"/>
  <c r="P8406" i="13"/>
  <c r="O8406" i="13"/>
  <c r="P8398" i="13"/>
  <c r="O8398" i="13"/>
  <c r="P8386" i="13"/>
  <c r="O8386" i="13"/>
  <c r="P8370" i="13"/>
  <c r="O8370" i="13"/>
  <c r="P8354" i="13"/>
  <c r="O8354" i="13"/>
  <c r="P8342" i="13"/>
  <c r="O8342" i="13"/>
  <c r="P8334" i="13"/>
  <c r="O8334" i="13"/>
  <c r="P8326" i="13"/>
  <c r="O8326" i="13"/>
  <c r="P8318" i="13"/>
  <c r="O8318" i="13"/>
  <c r="P8294" i="13"/>
  <c r="O8294" i="13"/>
  <c r="P8274" i="13"/>
  <c r="O8274" i="13"/>
  <c r="P8262" i="13"/>
  <c r="O8262" i="13"/>
  <c r="P8242" i="13"/>
  <c r="O8242" i="13"/>
  <c r="P8230" i="13"/>
  <c r="O8230" i="13"/>
  <c r="P8206" i="13"/>
  <c r="O8206" i="13"/>
  <c r="P8198" i="13"/>
  <c r="O8198" i="13"/>
  <c r="P8190" i="13"/>
  <c r="O8190" i="13"/>
  <c r="P8166" i="13"/>
  <c r="O8166" i="13"/>
  <c r="P8142" i="13"/>
  <c r="O8142" i="13"/>
  <c r="P8134" i="13"/>
  <c r="O8134" i="13"/>
  <c r="P8110" i="13"/>
  <c r="O8110" i="13"/>
  <c r="P8098" i="13"/>
  <c r="O8098" i="13"/>
  <c r="P8086" i="13"/>
  <c r="O8086" i="13"/>
  <c r="P8062" i="13"/>
  <c r="O8062" i="13"/>
  <c r="P8034" i="13"/>
  <c r="O8034" i="13"/>
  <c r="P8022" i="13"/>
  <c r="O8022" i="13"/>
  <c r="P7998" i="13"/>
  <c r="O7998" i="13"/>
  <c r="P7986" i="13"/>
  <c r="O7986" i="13"/>
  <c r="P7974" i="13"/>
  <c r="O7974" i="13"/>
  <c r="P7950" i="13"/>
  <c r="O7950" i="13"/>
  <c r="P7938" i="13"/>
  <c r="O7938" i="13"/>
  <c r="P7926" i="13"/>
  <c r="O7926" i="13"/>
  <c r="P7906" i="13"/>
  <c r="O7906" i="13"/>
  <c r="P7890" i="13"/>
  <c r="O7890" i="13"/>
  <c r="P7870" i="13"/>
  <c r="O7870" i="13"/>
  <c r="P7862" i="13"/>
  <c r="O7862" i="13"/>
  <c r="P7838" i="13"/>
  <c r="O7838" i="13"/>
  <c r="P7826" i="13"/>
  <c r="O7826" i="13"/>
  <c r="P7814" i="13"/>
  <c r="O7814" i="13"/>
  <c r="P7798" i="13"/>
  <c r="O7798" i="13"/>
  <c r="P7774" i="13"/>
  <c r="O7774" i="13"/>
  <c r="P7762" i="13"/>
  <c r="O7762" i="13"/>
  <c r="P7750" i="13"/>
  <c r="O7750" i="13"/>
  <c r="P7726" i="13"/>
  <c r="O7726" i="13"/>
  <c r="P7694" i="13"/>
  <c r="O7694" i="13"/>
  <c r="P7678" i="13"/>
  <c r="O7678" i="13"/>
  <c r="P7666" i="13"/>
  <c r="O7666" i="13"/>
  <c r="P7654" i="13"/>
  <c r="O7654" i="13"/>
  <c r="P7630" i="13"/>
  <c r="O7630" i="13"/>
  <c r="P7618" i="13"/>
  <c r="O7618" i="13"/>
  <c r="P7606" i="13"/>
  <c r="O7606" i="13"/>
  <c r="P7582" i="13"/>
  <c r="O7582" i="13"/>
  <c r="P7570" i="13"/>
  <c r="O7570" i="13"/>
  <c r="P7558" i="13"/>
  <c r="O7558" i="13"/>
  <c r="P7534" i="13"/>
  <c r="O7534" i="13"/>
  <c r="P7522" i="13"/>
  <c r="O7522" i="13"/>
  <c r="P7510" i="13"/>
  <c r="O7510" i="13"/>
  <c r="P7486" i="13"/>
  <c r="O7486" i="13"/>
  <c r="P7470" i="13"/>
  <c r="O7470" i="13"/>
  <c r="P7458" i="13"/>
  <c r="O7458" i="13"/>
  <c r="P7446" i="13"/>
  <c r="O7446" i="13"/>
  <c r="P7406" i="13"/>
  <c r="O7406" i="13"/>
  <c r="P7394" i="13"/>
  <c r="O7394" i="13"/>
  <c r="P7374" i="13"/>
  <c r="O7374" i="13"/>
  <c r="P7362" i="13"/>
  <c r="O7362" i="13"/>
  <c r="P7350" i="13"/>
  <c r="O7350" i="13"/>
  <c r="P7330" i="13"/>
  <c r="O7330" i="13"/>
  <c r="P7318" i="13"/>
  <c r="O7318" i="13"/>
  <c r="P7310" i="13"/>
  <c r="O7310" i="13"/>
  <c r="P7294" i="13"/>
  <c r="O7294" i="13"/>
  <c r="P7282" i="13"/>
  <c r="O7282" i="13"/>
  <c r="P7270" i="13"/>
  <c r="O7270" i="13"/>
  <c r="P7246" i="13"/>
  <c r="O7246" i="13"/>
  <c r="P7234" i="13"/>
  <c r="O7234" i="13"/>
  <c r="P7214" i="13"/>
  <c r="O7214" i="13"/>
  <c r="P7202" i="13"/>
  <c r="O7202" i="13"/>
  <c r="P7190" i="13"/>
  <c r="O7190" i="13"/>
  <c r="P7166" i="13"/>
  <c r="O7166" i="13"/>
  <c r="P7154" i="13"/>
  <c r="O7154" i="13"/>
  <c r="P7142" i="13"/>
  <c r="O7142" i="13"/>
  <c r="P7118" i="13"/>
  <c r="O7118" i="13"/>
  <c r="P7106" i="13"/>
  <c r="O7106" i="13"/>
  <c r="P7086" i="13"/>
  <c r="O7086" i="13"/>
  <c r="P7074" i="13"/>
  <c r="O7074" i="13"/>
  <c r="P7058" i="13"/>
  <c r="O7058" i="13"/>
  <c r="P7046" i="13"/>
  <c r="O7046" i="13"/>
  <c r="P7022" i="13"/>
  <c r="O7022" i="13"/>
  <c r="P7010" i="13"/>
  <c r="O7010" i="13"/>
  <c r="P6998" i="13"/>
  <c r="O6998" i="13"/>
  <c r="P6974" i="13"/>
  <c r="O6974" i="13"/>
  <c r="P6966" i="13"/>
  <c r="O6966" i="13"/>
  <c r="P6958" i="13"/>
  <c r="O6958" i="13"/>
  <c r="P6950" i="13"/>
  <c r="O6950" i="13"/>
  <c r="P6946" i="13"/>
  <c r="O6946" i="13"/>
  <c r="P6930" i="13"/>
  <c r="O6930" i="13"/>
  <c r="P6918" i="13"/>
  <c r="O6918" i="13"/>
  <c r="P6910" i="13"/>
  <c r="O6910" i="13"/>
  <c r="P6902" i="13"/>
  <c r="O6902" i="13"/>
  <c r="P6894" i="13"/>
  <c r="O6894" i="13"/>
  <c r="P6882" i="13"/>
  <c r="O6882" i="13"/>
  <c r="P6870" i="13"/>
  <c r="O6870" i="13"/>
  <c r="P6866" i="13"/>
  <c r="O6866" i="13"/>
  <c r="P6854" i="13"/>
  <c r="O6854" i="13"/>
  <c r="P6838" i="13"/>
  <c r="O6838" i="13"/>
  <c r="P6814" i="13"/>
  <c r="O6814" i="13"/>
  <c r="P6802" i="13"/>
  <c r="O6802" i="13"/>
  <c r="P6790" i="13"/>
  <c r="O6790" i="13"/>
  <c r="P6766" i="13"/>
  <c r="O6766" i="13"/>
  <c r="P6758" i="13"/>
  <c r="O6758" i="13"/>
  <c r="P6734" i="13"/>
  <c r="O6734" i="13"/>
  <c r="P6722" i="13"/>
  <c r="O6722" i="13"/>
  <c r="P6706" i="13"/>
  <c r="O6706" i="13"/>
  <c r="P6694" i="13"/>
  <c r="O6694" i="13"/>
  <c r="P6670" i="13"/>
  <c r="O6670" i="13"/>
  <c r="P6654" i="13"/>
  <c r="O6654" i="13"/>
  <c r="P6642" i="13"/>
  <c r="O6642" i="13"/>
  <c r="P6630" i="13"/>
  <c r="O6630" i="13"/>
  <c r="P6590" i="13"/>
  <c r="O6590" i="13"/>
  <c r="P6578" i="13"/>
  <c r="O6578" i="13"/>
  <c r="P6558" i="13"/>
  <c r="O6558" i="13"/>
  <c r="P6546" i="13"/>
  <c r="O6546" i="13"/>
  <c r="P6526" i="13"/>
  <c r="O6526" i="13"/>
  <c r="P6514" i="13"/>
  <c r="O6514" i="13"/>
  <c r="P6502" i="13"/>
  <c r="O6502" i="13"/>
  <c r="P6478" i="13"/>
  <c r="O6478" i="13"/>
  <c r="P6466" i="13"/>
  <c r="O6466" i="13"/>
  <c r="P6454" i="13"/>
  <c r="O6454" i="13"/>
  <c r="P6430" i="13"/>
  <c r="O6430" i="13"/>
  <c r="P6418" i="13"/>
  <c r="O6418" i="13"/>
  <c r="P6406" i="13"/>
  <c r="O6406" i="13"/>
  <c r="P6390" i="13"/>
  <c r="O6390" i="13"/>
  <c r="P6374" i="13"/>
  <c r="O6374" i="13"/>
  <c r="P6370" i="13"/>
  <c r="O6370" i="13"/>
  <c r="P6366" i="13"/>
  <c r="O6366" i="13"/>
  <c r="P6358" i="13"/>
  <c r="O6358" i="13"/>
  <c r="P6354" i="13"/>
  <c r="O6354" i="13"/>
  <c r="P6350" i="13"/>
  <c r="O6350" i="13"/>
  <c r="P6342" i="13"/>
  <c r="O6342" i="13"/>
  <c r="P6338" i="13"/>
  <c r="O6338" i="13"/>
  <c r="P6334" i="13"/>
  <c r="O6334" i="13"/>
  <c r="P6326" i="13"/>
  <c r="O6326" i="13"/>
  <c r="P6322" i="13"/>
  <c r="O6322" i="13"/>
  <c r="P6318" i="13"/>
  <c r="O6318" i="13"/>
  <c r="P6310" i="13"/>
  <c r="O6310" i="13"/>
  <c r="P6306" i="13"/>
  <c r="O6306" i="13"/>
  <c r="P6302" i="13"/>
  <c r="O6302" i="13"/>
  <c r="P6294" i="13"/>
  <c r="O6294" i="13"/>
  <c r="P6290" i="13"/>
  <c r="O6290" i="13"/>
  <c r="P6286" i="13"/>
  <c r="O6286" i="13"/>
  <c r="P6278" i="13"/>
  <c r="O6278" i="13"/>
  <c r="P6274" i="13"/>
  <c r="O6274" i="13"/>
  <c r="P6270" i="13"/>
  <c r="O6270" i="13"/>
  <c r="P6262" i="13"/>
  <c r="O6262" i="13"/>
  <c r="P6258" i="13"/>
  <c r="O6258" i="13"/>
  <c r="P6254" i="13"/>
  <c r="O6254" i="13"/>
  <c r="P6246" i="13"/>
  <c r="O6246" i="13"/>
  <c r="P6242" i="13"/>
  <c r="O6242" i="13"/>
  <c r="P6238" i="13"/>
  <c r="O6238" i="13"/>
  <c r="P6230" i="13"/>
  <c r="O6230" i="13"/>
  <c r="P6226" i="13"/>
  <c r="O6226" i="13"/>
  <c r="P6222" i="13"/>
  <c r="O6222" i="13"/>
  <c r="P6214" i="13"/>
  <c r="O6214" i="13"/>
  <c r="P6210" i="13"/>
  <c r="O6210" i="13"/>
  <c r="P6206" i="13"/>
  <c r="O6206" i="13"/>
  <c r="P6198" i="13"/>
  <c r="O6198" i="13"/>
  <c r="P6194" i="13"/>
  <c r="O6194" i="13"/>
  <c r="P6190" i="13"/>
  <c r="O6190" i="13"/>
  <c r="P6182" i="13"/>
  <c r="O6182" i="13"/>
  <c r="P6178" i="13"/>
  <c r="O6178" i="13"/>
  <c r="P6174" i="13"/>
  <c r="O6174" i="13"/>
  <c r="P6166" i="13"/>
  <c r="O6166" i="13"/>
  <c r="P6162" i="13"/>
  <c r="O6162" i="13"/>
  <c r="P6158" i="13"/>
  <c r="O6158" i="13"/>
  <c r="P6150" i="13"/>
  <c r="O6150" i="13"/>
  <c r="P6146" i="13"/>
  <c r="O6146" i="13"/>
  <c r="P6142" i="13"/>
  <c r="O6142" i="13"/>
  <c r="P6134" i="13"/>
  <c r="O6134" i="13"/>
  <c r="P6130" i="13"/>
  <c r="O6130" i="13"/>
  <c r="P6126" i="13"/>
  <c r="O6126" i="13"/>
  <c r="P6118" i="13"/>
  <c r="O6118" i="13"/>
  <c r="P6114" i="13"/>
  <c r="O6114" i="13"/>
  <c r="P6110" i="13"/>
  <c r="O6110" i="13"/>
  <c r="P6102" i="13"/>
  <c r="O6102" i="13"/>
  <c r="P6098" i="13"/>
  <c r="O6098" i="13"/>
  <c r="P6094" i="13"/>
  <c r="O6094" i="13"/>
  <c r="P6086" i="13"/>
  <c r="O6086" i="13"/>
  <c r="P6082" i="13"/>
  <c r="O6082" i="13"/>
  <c r="P6078" i="13"/>
  <c r="O6078" i="13"/>
  <c r="P6070" i="13"/>
  <c r="O6070" i="13"/>
  <c r="P6066" i="13"/>
  <c r="O6066" i="13"/>
  <c r="P6062" i="13"/>
  <c r="O6062" i="13"/>
  <c r="P6054" i="13"/>
  <c r="O6054" i="13"/>
  <c r="P6050" i="13"/>
  <c r="O6050" i="13"/>
  <c r="P6046" i="13"/>
  <c r="O6046" i="13"/>
  <c r="P6038" i="13"/>
  <c r="O6038" i="13"/>
  <c r="P6034" i="13"/>
  <c r="O6034" i="13"/>
  <c r="P6030" i="13"/>
  <c r="O6030" i="13"/>
  <c r="P6022" i="13"/>
  <c r="O6022" i="13"/>
  <c r="P6018" i="13"/>
  <c r="O6018" i="13"/>
  <c r="P6014" i="13"/>
  <c r="O6014" i="13"/>
  <c r="P6006" i="13"/>
  <c r="O6006" i="13"/>
  <c r="P6002" i="13"/>
  <c r="O6002" i="13"/>
  <c r="P5998" i="13"/>
  <c r="O5998" i="13"/>
  <c r="P5990" i="13"/>
  <c r="O5990" i="13"/>
  <c r="P5986" i="13"/>
  <c r="O5986" i="13"/>
  <c r="P5982" i="13"/>
  <c r="O5982" i="13"/>
  <c r="P5974" i="13"/>
  <c r="O5974" i="13"/>
  <c r="P5970" i="13"/>
  <c r="O5970" i="13"/>
  <c r="P5966" i="13"/>
  <c r="O5966" i="13"/>
  <c r="P5958" i="13"/>
  <c r="O5958" i="13"/>
  <c r="P5954" i="13"/>
  <c r="O5954" i="13"/>
  <c r="P5950" i="13"/>
  <c r="O5950" i="13"/>
  <c r="P5942" i="13"/>
  <c r="O5942" i="13"/>
  <c r="P5938" i="13"/>
  <c r="O5938" i="13"/>
  <c r="P5934" i="13"/>
  <c r="O5934" i="13"/>
  <c r="P5926" i="13"/>
  <c r="O5926" i="13"/>
  <c r="P5922" i="13"/>
  <c r="O5922" i="13"/>
  <c r="P5918" i="13"/>
  <c r="O5918" i="13"/>
  <c r="P5910" i="13"/>
  <c r="O5910" i="13"/>
  <c r="P5906" i="13"/>
  <c r="O5906" i="13"/>
  <c r="P5902" i="13"/>
  <c r="O5902" i="13"/>
  <c r="P5894" i="13"/>
  <c r="O5894" i="13"/>
  <c r="P5890" i="13"/>
  <c r="O5890" i="13"/>
  <c r="P5886" i="13"/>
  <c r="O5886" i="13"/>
  <c r="P5878" i="13"/>
  <c r="O5878" i="13"/>
  <c r="P5874" i="13"/>
  <c r="O5874" i="13"/>
  <c r="P5870" i="13"/>
  <c r="O5870" i="13"/>
  <c r="P5862" i="13"/>
  <c r="O5862" i="13"/>
  <c r="P5858" i="13"/>
  <c r="O5858" i="13"/>
  <c r="P5854" i="13"/>
  <c r="O5854" i="13"/>
  <c r="P5846" i="13"/>
  <c r="O5846" i="13"/>
  <c r="P5842" i="13"/>
  <c r="O5842" i="13"/>
  <c r="P5838" i="13"/>
  <c r="O5838" i="13"/>
  <c r="P5830" i="13"/>
  <c r="O5830" i="13"/>
  <c r="P5826" i="13"/>
  <c r="O5826" i="13"/>
  <c r="P5822" i="13"/>
  <c r="O5822" i="13"/>
  <c r="P5814" i="13"/>
  <c r="O5814" i="13"/>
  <c r="P5810" i="13"/>
  <c r="O5810" i="13"/>
  <c r="P5806" i="13"/>
  <c r="O5806" i="13"/>
  <c r="P5798" i="13"/>
  <c r="O5798" i="13"/>
  <c r="P5794" i="13"/>
  <c r="O5794" i="13"/>
  <c r="P5790" i="13"/>
  <c r="O5790" i="13"/>
  <c r="P5782" i="13"/>
  <c r="O5782" i="13"/>
  <c r="P5778" i="13"/>
  <c r="O5778" i="13"/>
  <c r="P5774" i="13"/>
  <c r="O5774" i="13"/>
  <c r="P5766" i="13"/>
  <c r="O5766" i="13"/>
  <c r="P5762" i="13"/>
  <c r="O5762" i="13"/>
  <c r="P5758" i="13"/>
  <c r="O5758" i="13"/>
  <c r="P5750" i="13"/>
  <c r="O5750" i="13"/>
  <c r="P5746" i="13"/>
  <c r="O5746" i="13"/>
  <c r="P5742" i="13"/>
  <c r="O5742" i="13"/>
  <c r="P5734" i="13"/>
  <c r="O5734" i="13"/>
  <c r="P5730" i="13"/>
  <c r="O5730" i="13"/>
  <c r="P5726" i="13"/>
  <c r="O5726" i="13"/>
  <c r="P5718" i="13"/>
  <c r="O5718" i="13"/>
  <c r="P5714" i="13"/>
  <c r="O5714" i="13"/>
  <c r="P5710" i="13"/>
  <c r="O5710" i="13"/>
  <c r="P5702" i="13"/>
  <c r="O5702" i="13"/>
  <c r="P5698" i="13"/>
  <c r="O5698" i="13"/>
  <c r="P5694" i="13"/>
  <c r="O5694" i="13"/>
  <c r="P5686" i="13"/>
  <c r="O5686" i="13"/>
  <c r="P5682" i="13"/>
  <c r="O5682" i="13"/>
  <c r="P5678" i="13"/>
  <c r="O5678" i="13"/>
  <c r="P5670" i="13"/>
  <c r="O5670" i="13"/>
  <c r="P5666" i="13"/>
  <c r="O5666" i="13"/>
  <c r="P5662" i="13"/>
  <c r="O5662" i="13"/>
  <c r="P5654" i="13"/>
  <c r="O5654" i="13"/>
  <c r="P5650" i="13"/>
  <c r="O5650" i="13"/>
  <c r="P5646" i="13"/>
  <c r="O5646" i="13"/>
  <c r="P5638" i="13"/>
  <c r="O5638" i="13"/>
  <c r="P5634" i="13"/>
  <c r="O5634" i="13"/>
  <c r="P5630" i="13"/>
  <c r="O5630" i="13"/>
  <c r="P5622" i="13"/>
  <c r="O5622" i="13"/>
  <c r="P5618" i="13"/>
  <c r="O5618" i="13"/>
  <c r="P5614" i="13"/>
  <c r="O5614" i="13"/>
  <c r="P5606" i="13"/>
  <c r="O5606" i="13"/>
  <c r="P5602" i="13"/>
  <c r="O5602" i="13"/>
  <c r="P5598" i="13"/>
  <c r="O5598" i="13"/>
  <c r="P5590" i="13"/>
  <c r="O5590" i="13"/>
  <c r="P5586" i="13"/>
  <c r="O5586" i="13"/>
  <c r="P5582" i="13"/>
  <c r="O5582" i="13"/>
  <c r="P5574" i="13"/>
  <c r="O5574" i="13"/>
  <c r="P5570" i="13"/>
  <c r="O5570" i="13"/>
  <c r="P5566" i="13"/>
  <c r="O5566" i="13"/>
  <c r="P5558" i="13"/>
  <c r="O5558" i="13"/>
  <c r="P5554" i="13"/>
  <c r="O5554" i="13"/>
  <c r="P5550" i="13"/>
  <c r="O5550" i="13"/>
  <c r="P5542" i="13"/>
  <c r="O5542" i="13"/>
  <c r="P5538" i="13"/>
  <c r="O5538" i="13"/>
  <c r="P5534" i="13"/>
  <c r="O5534" i="13"/>
  <c r="P5526" i="13"/>
  <c r="O5526" i="13"/>
  <c r="P5522" i="13"/>
  <c r="O5522" i="13"/>
  <c r="P5518" i="13"/>
  <c r="O5518" i="13"/>
  <c r="P5510" i="13"/>
  <c r="O5510" i="13"/>
  <c r="P5506" i="13"/>
  <c r="O5506" i="13"/>
  <c r="P5502" i="13"/>
  <c r="O5502" i="13"/>
  <c r="P5494" i="13"/>
  <c r="O5494" i="13"/>
  <c r="P5490" i="13"/>
  <c r="O5490" i="13"/>
  <c r="P5486" i="13"/>
  <c r="O5486" i="13"/>
  <c r="P5478" i="13"/>
  <c r="O5478" i="13"/>
  <c r="P5474" i="13"/>
  <c r="O5474" i="13"/>
  <c r="P5470" i="13"/>
  <c r="O5470" i="13"/>
  <c r="P5462" i="13"/>
  <c r="O5462" i="13"/>
  <c r="P5458" i="13"/>
  <c r="O5458" i="13"/>
  <c r="P5454" i="13"/>
  <c r="O5454" i="13"/>
  <c r="P5446" i="13"/>
  <c r="O5446" i="13"/>
  <c r="P5442" i="13"/>
  <c r="O5442" i="13"/>
  <c r="P5438" i="13"/>
  <c r="O5438" i="13"/>
  <c r="P5430" i="13"/>
  <c r="O5430" i="13"/>
  <c r="P5426" i="13"/>
  <c r="O5426" i="13"/>
  <c r="P5422" i="13"/>
  <c r="O5422" i="13"/>
  <c r="P5414" i="13"/>
  <c r="O5414" i="13"/>
  <c r="P5410" i="13"/>
  <c r="O5410" i="13"/>
  <c r="P5406" i="13"/>
  <c r="O5406" i="13"/>
  <c r="P5398" i="13"/>
  <c r="O5398" i="13"/>
  <c r="P5394" i="13"/>
  <c r="O5394" i="13"/>
  <c r="P5390" i="13"/>
  <c r="O5390" i="13"/>
  <c r="P5382" i="13"/>
  <c r="O5382" i="13"/>
  <c r="P5378" i="13"/>
  <c r="O5378" i="13"/>
  <c r="P5374" i="13"/>
  <c r="O5374" i="13"/>
  <c r="P5366" i="13"/>
  <c r="O5366" i="13"/>
  <c r="P5362" i="13"/>
  <c r="O5362" i="13"/>
  <c r="P5358" i="13"/>
  <c r="O5358" i="13"/>
  <c r="P5350" i="13"/>
  <c r="O5350" i="13"/>
  <c r="P5346" i="13"/>
  <c r="O5346" i="13"/>
  <c r="P5342" i="13"/>
  <c r="O5342" i="13"/>
  <c r="P5334" i="13"/>
  <c r="O5334" i="13"/>
  <c r="P5330" i="13"/>
  <c r="O5330" i="13"/>
  <c r="P5326" i="13"/>
  <c r="O5326" i="13"/>
  <c r="P5318" i="13"/>
  <c r="O5318" i="13"/>
  <c r="P5314" i="13"/>
  <c r="O5314" i="13"/>
  <c r="P5310" i="13"/>
  <c r="O5310" i="13"/>
  <c r="P5302" i="13"/>
  <c r="O5302" i="13"/>
  <c r="P5298" i="13"/>
  <c r="O5298" i="13"/>
  <c r="P5294" i="13"/>
  <c r="O5294" i="13"/>
  <c r="P5286" i="13"/>
  <c r="O5286" i="13"/>
  <c r="P5282" i="13"/>
  <c r="O5282" i="13"/>
  <c r="P5278" i="13"/>
  <c r="O5278" i="13"/>
  <c r="P5270" i="13"/>
  <c r="O5270" i="13"/>
  <c r="P5266" i="13"/>
  <c r="O5266" i="13"/>
  <c r="P5262" i="13"/>
  <c r="O5262" i="13"/>
  <c r="P5254" i="13"/>
  <c r="O5254" i="13"/>
  <c r="P5250" i="13"/>
  <c r="O5250" i="13"/>
  <c r="P5246" i="13"/>
  <c r="O5246" i="13"/>
  <c r="P5238" i="13"/>
  <c r="O5238" i="13"/>
  <c r="P5234" i="13"/>
  <c r="O5234" i="13"/>
  <c r="P5230" i="13"/>
  <c r="O5230" i="13"/>
  <c r="P5222" i="13"/>
  <c r="O5222" i="13"/>
  <c r="P5218" i="13"/>
  <c r="O5218" i="13"/>
  <c r="P5214" i="13"/>
  <c r="O5214" i="13"/>
  <c r="P5206" i="13"/>
  <c r="O5206" i="13"/>
  <c r="P5202" i="13"/>
  <c r="O5202" i="13"/>
  <c r="P5198" i="13"/>
  <c r="O5198" i="13"/>
  <c r="P5190" i="13"/>
  <c r="O5190" i="13"/>
  <c r="P5186" i="13"/>
  <c r="O5186" i="13"/>
  <c r="P5182" i="13"/>
  <c r="O5182" i="13"/>
  <c r="P5174" i="13"/>
  <c r="O5174" i="13"/>
  <c r="P5170" i="13"/>
  <c r="O5170" i="13"/>
  <c r="P5166" i="13"/>
  <c r="O5166" i="13"/>
  <c r="P5158" i="13"/>
  <c r="O5158" i="13"/>
  <c r="P5154" i="13"/>
  <c r="O5154" i="13"/>
  <c r="P5150" i="13"/>
  <c r="O5150" i="13"/>
  <c r="P5142" i="13"/>
  <c r="O5142" i="13"/>
  <c r="P5138" i="13"/>
  <c r="O5138" i="13"/>
  <c r="P5134" i="13"/>
  <c r="O5134" i="13"/>
  <c r="P5126" i="13"/>
  <c r="O5126" i="13"/>
  <c r="P5122" i="13"/>
  <c r="O5122" i="13"/>
  <c r="P5118" i="13"/>
  <c r="O5118" i="13"/>
  <c r="P5110" i="13"/>
  <c r="O5110" i="13"/>
  <c r="P5106" i="13"/>
  <c r="O5106" i="13"/>
  <c r="P5102" i="13"/>
  <c r="O5102" i="13"/>
  <c r="P5094" i="13"/>
  <c r="O5094" i="13"/>
  <c r="P5090" i="13"/>
  <c r="O5090" i="13"/>
  <c r="P5086" i="13"/>
  <c r="O5086" i="13"/>
  <c r="P5078" i="13"/>
  <c r="O5078" i="13"/>
  <c r="P5074" i="13"/>
  <c r="O5074" i="13"/>
  <c r="P5070" i="13"/>
  <c r="O5070" i="13"/>
  <c r="P5062" i="13"/>
  <c r="O5062" i="13"/>
  <c r="P5058" i="13"/>
  <c r="O5058" i="13"/>
  <c r="P5054" i="13"/>
  <c r="O5054" i="13"/>
  <c r="P5046" i="13"/>
  <c r="O5046" i="13"/>
  <c r="P5042" i="13"/>
  <c r="O5042" i="13"/>
  <c r="P5038" i="13"/>
  <c r="O5038" i="13"/>
  <c r="P5030" i="13"/>
  <c r="O5030" i="13"/>
  <c r="P5026" i="13"/>
  <c r="O5026" i="13"/>
  <c r="P5022" i="13"/>
  <c r="O5022" i="13"/>
  <c r="P5014" i="13"/>
  <c r="O5014" i="13"/>
  <c r="P5010" i="13"/>
  <c r="O5010" i="13"/>
  <c r="P5006" i="13"/>
  <c r="O5006" i="13"/>
  <c r="P4998" i="13"/>
  <c r="O4998" i="13"/>
  <c r="P4994" i="13"/>
  <c r="O4994" i="13"/>
  <c r="P4990" i="13"/>
  <c r="O4990" i="13"/>
  <c r="P4982" i="13"/>
  <c r="O4982" i="13"/>
  <c r="P4978" i="13"/>
  <c r="O4978" i="13"/>
  <c r="P4974" i="13"/>
  <c r="O4974" i="13"/>
  <c r="P4966" i="13"/>
  <c r="O4966" i="13"/>
  <c r="P4962" i="13"/>
  <c r="O4962" i="13"/>
  <c r="P4958" i="13"/>
  <c r="O4958" i="13"/>
  <c r="P4950" i="13"/>
  <c r="O4950" i="13"/>
  <c r="P4946" i="13"/>
  <c r="O4946" i="13"/>
  <c r="P4942" i="13"/>
  <c r="O4942" i="13"/>
  <c r="P4934" i="13"/>
  <c r="O4934" i="13"/>
  <c r="P4930" i="13"/>
  <c r="O4930" i="13"/>
  <c r="P4926" i="13"/>
  <c r="O4926" i="13"/>
  <c r="P4918" i="13"/>
  <c r="O4918" i="13"/>
  <c r="P4914" i="13"/>
  <c r="O4914" i="13"/>
  <c r="P4910" i="13"/>
  <c r="O4910" i="13"/>
  <c r="P4902" i="13"/>
  <c r="O4902" i="13"/>
  <c r="P4898" i="13"/>
  <c r="O4898" i="13"/>
  <c r="P4894" i="13"/>
  <c r="O4894" i="13"/>
  <c r="P4886" i="13"/>
  <c r="O4886" i="13"/>
  <c r="P4882" i="13"/>
  <c r="O4882" i="13"/>
  <c r="P4878" i="13"/>
  <c r="O4878" i="13"/>
  <c r="P4870" i="13"/>
  <c r="O4870" i="13"/>
  <c r="P4866" i="13"/>
  <c r="O4866" i="13"/>
  <c r="P4862" i="13"/>
  <c r="O4862" i="13"/>
  <c r="P4854" i="13"/>
  <c r="O4854" i="13"/>
  <c r="P4850" i="13"/>
  <c r="O4850" i="13"/>
  <c r="P4846" i="13"/>
  <c r="O4846" i="13"/>
  <c r="P4838" i="13"/>
  <c r="O4838" i="13"/>
  <c r="P4834" i="13"/>
  <c r="O4834" i="13"/>
  <c r="P4830" i="13"/>
  <c r="O4830" i="13"/>
  <c r="P4822" i="13"/>
  <c r="O4822" i="13"/>
  <c r="P4818" i="13"/>
  <c r="O4818" i="13"/>
  <c r="P4814" i="13"/>
  <c r="O4814" i="13"/>
  <c r="P4806" i="13"/>
  <c r="O4806" i="13"/>
  <c r="P4802" i="13"/>
  <c r="O4802" i="13"/>
  <c r="P4798" i="13"/>
  <c r="O4798" i="13"/>
  <c r="P4790" i="13"/>
  <c r="O4790" i="13"/>
  <c r="P4786" i="13"/>
  <c r="O4786" i="13"/>
  <c r="P4782" i="13"/>
  <c r="O4782" i="13"/>
  <c r="P4774" i="13"/>
  <c r="O4774" i="13"/>
  <c r="P4770" i="13"/>
  <c r="O4770" i="13"/>
  <c r="P4766" i="13"/>
  <c r="O4766" i="13"/>
  <c r="P4758" i="13"/>
  <c r="O4758" i="13"/>
  <c r="P4754" i="13"/>
  <c r="O4754" i="13"/>
  <c r="P4750" i="13"/>
  <c r="O4750" i="13"/>
  <c r="P4742" i="13"/>
  <c r="O4742" i="13"/>
  <c r="P4738" i="13"/>
  <c r="O4738" i="13"/>
  <c r="P4734" i="13"/>
  <c r="O4734" i="13"/>
  <c r="P4726" i="13"/>
  <c r="O4726" i="13"/>
  <c r="P4722" i="13"/>
  <c r="O4722" i="13"/>
  <c r="P4718" i="13"/>
  <c r="O4718" i="13"/>
  <c r="P4710" i="13"/>
  <c r="O4710" i="13"/>
  <c r="P4706" i="13"/>
  <c r="O4706" i="13"/>
  <c r="P4702" i="13"/>
  <c r="O4702" i="13"/>
  <c r="P4694" i="13"/>
  <c r="O4694" i="13"/>
  <c r="P4690" i="13"/>
  <c r="O4690" i="13"/>
  <c r="P4686" i="13"/>
  <c r="O4686" i="13"/>
  <c r="P4678" i="13"/>
  <c r="O4678" i="13"/>
  <c r="P4674" i="13"/>
  <c r="O4674" i="13"/>
  <c r="P4670" i="13"/>
  <c r="O4670" i="13"/>
  <c r="P4662" i="13"/>
  <c r="O4662" i="13"/>
  <c r="P4658" i="13"/>
  <c r="O4658" i="13"/>
  <c r="P4654" i="13"/>
  <c r="O4654" i="13"/>
  <c r="P4646" i="13"/>
  <c r="O4646" i="13"/>
  <c r="P4642" i="13"/>
  <c r="O4642" i="13"/>
  <c r="P4638" i="13"/>
  <c r="O4638" i="13"/>
  <c r="P4630" i="13"/>
  <c r="O4630" i="13"/>
  <c r="P4626" i="13"/>
  <c r="O4626" i="13"/>
  <c r="P4622" i="13"/>
  <c r="O4622" i="13"/>
  <c r="P4614" i="13"/>
  <c r="O4614" i="13"/>
  <c r="P4610" i="13"/>
  <c r="O4610" i="13"/>
  <c r="P4606" i="13"/>
  <c r="O4606" i="13"/>
  <c r="P4598" i="13"/>
  <c r="O4598" i="13"/>
  <c r="P4594" i="13"/>
  <c r="O4594" i="13"/>
  <c r="P4590" i="13"/>
  <c r="O4590" i="13"/>
  <c r="P4582" i="13"/>
  <c r="O4582" i="13"/>
  <c r="P4578" i="13"/>
  <c r="O4578" i="13"/>
  <c r="P4574" i="13"/>
  <c r="O4574" i="13"/>
  <c r="P4566" i="13"/>
  <c r="O4566" i="13"/>
  <c r="P4562" i="13"/>
  <c r="O4562" i="13"/>
  <c r="P4558" i="13"/>
  <c r="O4558" i="13"/>
  <c r="P4550" i="13"/>
  <c r="O4550" i="13"/>
  <c r="P4546" i="13"/>
  <c r="O4546" i="13"/>
  <c r="P4542" i="13"/>
  <c r="O4542" i="13"/>
  <c r="P4534" i="13"/>
  <c r="O4534" i="13"/>
  <c r="P4530" i="13"/>
  <c r="O4530" i="13"/>
  <c r="P4526" i="13"/>
  <c r="O4526" i="13"/>
  <c r="P4518" i="13"/>
  <c r="O4518" i="13"/>
  <c r="P4514" i="13"/>
  <c r="O4514" i="13"/>
  <c r="P4510" i="13"/>
  <c r="O4510" i="13"/>
  <c r="P4502" i="13"/>
  <c r="O4502" i="13"/>
  <c r="P4498" i="13"/>
  <c r="O4498" i="13"/>
  <c r="P4494" i="13"/>
  <c r="O4494" i="13"/>
  <c r="P4486" i="13"/>
  <c r="O4486" i="13"/>
  <c r="P4482" i="13"/>
  <c r="O4482" i="13"/>
  <c r="P4478" i="13"/>
  <c r="O4478" i="13"/>
  <c r="P4470" i="13"/>
  <c r="O4470" i="13"/>
  <c r="P4466" i="13"/>
  <c r="O4466" i="13"/>
  <c r="P4462" i="13"/>
  <c r="O4462" i="13"/>
  <c r="P4454" i="13"/>
  <c r="O4454" i="13"/>
  <c r="P4450" i="13"/>
  <c r="O4450" i="13"/>
  <c r="P4446" i="13"/>
  <c r="O4446" i="13"/>
  <c r="P4438" i="13"/>
  <c r="O4438" i="13"/>
  <c r="P4434" i="13"/>
  <c r="O4434" i="13"/>
  <c r="P4430" i="13"/>
  <c r="O4430" i="13"/>
  <c r="P4422" i="13"/>
  <c r="O4422" i="13"/>
  <c r="P4418" i="13"/>
  <c r="O4418" i="13"/>
  <c r="P4414" i="13"/>
  <c r="O4414" i="13"/>
  <c r="P4406" i="13"/>
  <c r="O4406" i="13"/>
  <c r="P4402" i="13"/>
  <c r="O4402" i="13"/>
  <c r="P4398" i="13"/>
  <c r="O4398" i="13"/>
  <c r="P4390" i="13"/>
  <c r="O4390" i="13"/>
  <c r="P4386" i="13"/>
  <c r="O4386" i="13"/>
  <c r="P4382" i="13"/>
  <c r="O4382" i="13"/>
  <c r="P4374" i="13"/>
  <c r="O4374" i="13"/>
  <c r="P4370" i="13"/>
  <c r="O4370" i="13"/>
  <c r="P4366" i="13"/>
  <c r="O4366" i="13"/>
  <c r="P4358" i="13"/>
  <c r="O4358" i="13"/>
  <c r="P4354" i="13"/>
  <c r="O4354" i="13"/>
  <c r="P4350" i="13"/>
  <c r="O4350" i="13"/>
  <c r="P4342" i="13"/>
  <c r="O4342" i="13"/>
  <c r="P4338" i="13"/>
  <c r="O4338" i="13"/>
  <c r="P4334" i="13"/>
  <c r="O4334" i="13"/>
  <c r="P4326" i="13"/>
  <c r="O4326" i="13"/>
  <c r="P4322" i="13"/>
  <c r="O4322" i="13"/>
  <c r="P4318" i="13"/>
  <c r="O4318" i="13"/>
  <c r="P4310" i="13"/>
  <c r="O4310" i="13"/>
  <c r="P4306" i="13"/>
  <c r="O4306" i="13"/>
  <c r="P4302" i="13"/>
  <c r="O4302" i="13"/>
  <c r="P4294" i="13"/>
  <c r="O4294" i="13"/>
  <c r="P4290" i="13"/>
  <c r="O4290" i="13"/>
  <c r="P4286" i="13"/>
  <c r="O4286" i="13"/>
  <c r="P4278" i="13"/>
  <c r="O4278" i="13"/>
  <c r="P4274" i="13"/>
  <c r="O4274" i="13"/>
  <c r="P4270" i="13"/>
  <c r="O4270" i="13"/>
  <c r="P4262" i="13"/>
  <c r="O4262" i="13"/>
  <c r="P4258" i="13"/>
  <c r="O4258" i="13"/>
  <c r="P4254" i="13"/>
  <c r="O4254" i="13"/>
  <c r="P4246" i="13"/>
  <c r="O4246" i="13"/>
  <c r="P4242" i="13"/>
  <c r="O4242" i="13"/>
  <c r="P4238" i="13"/>
  <c r="O4238" i="13"/>
  <c r="P4230" i="13"/>
  <c r="O4230" i="13"/>
  <c r="P4226" i="13"/>
  <c r="O4226" i="13"/>
  <c r="P4222" i="13"/>
  <c r="O4222" i="13"/>
  <c r="P4214" i="13"/>
  <c r="O4214" i="13"/>
  <c r="P4210" i="13"/>
  <c r="O4210" i="13"/>
  <c r="P4206" i="13"/>
  <c r="O4206" i="13"/>
  <c r="P4198" i="13"/>
  <c r="O4198" i="13"/>
  <c r="P4194" i="13"/>
  <c r="O4194" i="13"/>
  <c r="P4190" i="13"/>
  <c r="O4190" i="13"/>
  <c r="P4182" i="13"/>
  <c r="O4182" i="13"/>
  <c r="P4178" i="13"/>
  <c r="O4178" i="13"/>
  <c r="P4174" i="13"/>
  <c r="O4174" i="13"/>
  <c r="P4166" i="13"/>
  <c r="O4166" i="13"/>
  <c r="P4162" i="13"/>
  <c r="O4162" i="13"/>
  <c r="P4158" i="13"/>
  <c r="O4158" i="13"/>
  <c r="P4150" i="13"/>
  <c r="O4150" i="13"/>
  <c r="P4146" i="13"/>
  <c r="O4146" i="13"/>
  <c r="P4142" i="13"/>
  <c r="O4142" i="13"/>
  <c r="P4134" i="13"/>
  <c r="O4134" i="13"/>
  <c r="P4130" i="13"/>
  <c r="O4130" i="13"/>
  <c r="P4126" i="13"/>
  <c r="O4126" i="13"/>
  <c r="P4118" i="13"/>
  <c r="O4118" i="13"/>
  <c r="P4114" i="13"/>
  <c r="O4114" i="13"/>
  <c r="P4110" i="13"/>
  <c r="O4110" i="13"/>
  <c r="P4102" i="13"/>
  <c r="O4102" i="13"/>
  <c r="P4098" i="13"/>
  <c r="O4098" i="13"/>
  <c r="P4094" i="13"/>
  <c r="O4094" i="13"/>
  <c r="P4086" i="13"/>
  <c r="O4086" i="13"/>
  <c r="P4082" i="13"/>
  <c r="O4082" i="13"/>
  <c r="P4078" i="13"/>
  <c r="O4078" i="13"/>
  <c r="P4070" i="13"/>
  <c r="O4070" i="13"/>
  <c r="P4066" i="13"/>
  <c r="O4066" i="13"/>
  <c r="P4062" i="13"/>
  <c r="O4062" i="13"/>
  <c r="P4054" i="13"/>
  <c r="O4054" i="13"/>
  <c r="P4050" i="13"/>
  <c r="O4050" i="13"/>
  <c r="P4046" i="13"/>
  <c r="O4046" i="13"/>
  <c r="P4038" i="13"/>
  <c r="O4038" i="13"/>
  <c r="P4034" i="13"/>
  <c r="O4034" i="13"/>
  <c r="P4030" i="13"/>
  <c r="O4030" i="13"/>
  <c r="P4022" i="13"/>
  <c r="O4022" i="13"/>
  <c r="P4018" i="13"/>
  <c r="O4018" i="13"/>
  <c r="P4014" i="13"/>
  <c r="O4014" i="13"/>
  <c r="P4006" i="13"/>
  <c r="O4006" i="13"/>
  <c r="P4002" i="13"/>
  <c r="O4002" i="13"/>
  <c r="P3998" i="13"/>
  <c r="O3998" i="13"/>
  <c r="P3990" i="13"/>
  <c r="O3990" i="13"/>
  <c r="P3986" i="13"/>
  <c r="O3986" i="13"/>
  <c r="P3982" i="13"/>
  <c r="O3982" i="13"/>
  <c r="P3974" i="13"/>
  <c r="O3974" i="13"/>
  <c r="P3970" i="13"/>
  <c r="O3970" i="13"/>
  <c r="P3966" i="13"/>
  <c r="O3966" i="13"/>
  <c r="P3958" i="13"/>
  <c r="O3958" i="13"/>
  <c r="P3954" i="13"/>
  <c r="O3954" i="13"/>
  <c r="P3950" i="13"/>
  <c r="O3950" i="13"/>
  <c r="P3942" i="13"/>
  <c r="O3942" i="13"/>
  <c r="P3938" i="13"/>
  <c r="O3938" i="13"/>
  <c r="P3934" i="13"/>
  <c r="O3934" i="13"/>
  <c r="P3926" i="13"/>
  <c r="O3926" i="13"/>
  <c r="P3922" i="13"/>
  <c r="O3922" i="13"/>
  <c r="P3918" i="13"/>
  <c r="O3918" i="13"/>
  <c r="P3910" i="13"/>
  <c r="O3910" i="13"/>
  <c r="P3906" i="13"/>
  <c r="O3906" i="13"/>
  <c r="P3902" i="13"/>
  <c r="O3902" i="13"/>
  <c r="P3894" i="13"/>
  <c r="O3894" i="13"/>
  <c r="P3890" i="13"/>
  <c r="O3890" i="13"/>
  <c r="P3886" i="13"/>
  <c r="O3886" i="13"/>
  <c r="P3878" i="13"/>
  <c r="O3878" i="13"/>
  <c r="P3874" i="13"/>
  <c r="O3874" i="13"/>
  <c r="P3870" i="13"/>
  <c r="O3870" i="13"/>
  <c r="P3862" i="13"/>
  <c r="O3862" i="13"/>
  <c r="P3858" i="13"/>
  <c r="O3858" i="13"/>
  <c r="P3854" i="13"/>
  <c r="O3854" i="13"/>
  <c r="P3846" i="13"/>
  <c r="O3846" i="13"/>
  <c r="P3842" i="13"/>
  <c r="O3842" i="13"/>
  <c r="P3838" i="13"/>
  <c r="O3838" i="13"/>
  <c r="P3830" i="13"/>
  <c r="O3830" i="13"/>
  <c r="P3826" i="13"/>
  <c r="O3826" i="13"/>
  <c r="P3822" i="13"/>
  <c r="O3822" i="13"/>
  <c r="P3814" i="13"/>
  <c r="O3814" i="13"/>
  <c r="P3810" i="13"/>
  <c r="O3810" i="13"/>
  <c r="P3806" i="13"/>
  <c r="O3806" i="13"/>
  <c r="P3798" i="13"/>
  <c r="O3798" i="13"/>
  <c r="P3794" i="13"/>
  <c r="O3794" i="13"/>
  <c r="P3790" i="13"/>
  <c r="O3790" i="13"/>
  <c r="P3782" i="13"/>
  <c r="O3782" i="13"/>
  <c r="P3778" i="13"/>
  <c r="O3778" i="13"/>
  <c r="P3774" i="13"/>
  <c r="O3774" i="13"/>
  <c r="P3766" i="13"/>
  <c r="O3766" i="13"/>
  <c r="P3762" i="13"/>
  <c r="O3762" i="13"/>
  <c r="P3758" i="13"/>
  <c r="O3758" i="13"/>
  <c r="P3750" i="13"/>
  <c r="O3750" i="13"/>
  <c r="P3746" i="13"/>
  <c r="O3746" i="13"/>
  <c r="P3742" i="13"/>
  <c r="O3742" i="13"/>
  <c r="P3734" i="13"/>
  <c r="O3734" i="13"/>
  <c r="P3730" i="13"/>
  <c r="O3730" i="13"/>
  <c r="P3726" i="13"/>
  <c r="O3726" i="13"/>
  <c r="P3718" i="13"/>
  <c r="O3718" i="13"/>
  <c r="P3714" i="13"/>
  <c r="O3714" i="13"/>
  <c r="P3710" i="13"/>
  <c r="O3710" i="13"/>
  <c r="P3702" i="13"/>
  <c r="O3702" i="13"/>
  <c r="P3698" i="13"/>
  <c r="O3698" i="13"/>
  <c r="P3694" i="13"/>
  <c r="O3694" i="13"/>
  <c r="P3686" i="13"/>
  <c r="O3686" i="13"/>
  <c r="P3682" i="13"/>
  <c r="O3682" i="13"/>
  <c r="P3678" i="13"/>
  <c r="O3678" i="13"/>
  <c r="P3670" i="13"/>
  <c r="O3670" i="13"/>
  <c r="P3666" i="13"/>
  <c r="O3666" i="13"/>
  <c r="P3662" i="13"/>
  <c r="O3662" i="13"/>
  <c r="P3654" i="13"/>
  <c r="O3654" i="13"/>
  <c r="P3650" i="13"/>
  <c r="O3650" i="13"/>
  <c r="P3646" i="13"/>
  <c r="O3646" i="13"/>
  <c r="P3638" i="13"/>
  <c r="O3638" i="13"/>
  <c r="P3634" i="13"/>
  <c r="O3634" i="13"/>
  <c r="P3630" i="13"/>
  <c r="O3630" i="13"/>
  <c r="P3622" i="13"/>
  <c r="O3622" i="13"/>
  <c r="P3618" i="13"/>
  <c r="O3618" i="13"/>
  <c r="P3614" i="13"/>
  <c r="O3614" i="13"/>
  <c r="P3606" i="13"/>
  <c r="O3606" i="13"/>
  <c r="P3602" i="13"/>
  <c r="O3602" i="13"/>
  <c r="P3598" i="13"/>
  <c r="O3598" i="13"/>
  <c r="P3590" i="13"/>
  <c r="O3590" i="13"/>
  <c r="P3586" i="13"/>
  <c r="O3586" i="13"/>
  <c r="P3582" i="13"/>
  <c r="O3582" i="13"/>
  <c r="P3574" i="13"/>
  <c r="O3574" i="13"/>
  <c r="P3570" i="13"/>
  <c r="O3570" i="13"/>
  <c r="P3566" i="13"/>
  <c r="O3566" i="13"/>
  <c r="P3558" i="13"/>
  <c r="O3558" i="13"/>
  <c r="P3554" i="13"/>
  <c r="O3554" i="13"/>
  <c r="P3550" i="13"/>
  <c r="O3550" i="13"/>
  <c r="P3542" i="13"/>
  <c r="O3542" i="13"/>
  <c r="P3538" i="13"/>
  <c r="O3538" i="13"/>
  <c r="P3534" i="13"/>
  <c r="O3534" i="13"/>
  <c r="P3526" i="13"/>
  <c r="O3526" i="13"/>
  <c r="P3522" i="13"/>
  <c r="O3522" i="13"/>
  <c r="P3518" i="13"/>
  <c r="O3518" i="13"/>
  <c r="P3510" i="13"/>
  <c r="O3510" i="13"/>
  <c r="P3506" i="13"/>
  <c r="O3506" i="13"/>
  <c r="P3502" i="13"/>
  <c r="O3502" i="13"/>
  <c r="P3494" i="13"/>
  <c r="O3494" i="13"/>
  <c r="P3490" i="13"/>
  <c r="O3490" i="13"/>
  <c r="P3486" i="13"/>
  <c r="O3486" i="13"/>
  <c r="P3478" i="13"/>
  <c r="O3478" i="13"/>
  <c r="P3474" i="13"/>
  <c r="O3474" i="13"/>
  <c r="P3470" i="13"/>
  <c r="O3470" i="13"/>
  <c r="P3462" i="13"/>
  <c r="O3462" i="13"/>
  <c r="P3458" i="13"/>
  <c r="O3458" i="13"/>
  <c r="P3454" i="13"/>
  <c r="O3454" i="13"/>
  <c r="P3446" i="13"/>
  <c r="O3446" i="13"/>
  <c r="P3442" i="13"/>
  <c r="O3442" i="13"/>
  <c r="P3438" i="13"/>
  <c r="O3438" i="13"/>
  <c r="P3430" i="13"/>
  <c r="O3430" i="13"/>
  <c r="P3426" i="13"/>
  <c r="O3426" i="13"/>
  <c r="P3422" i="13"/>
  <c r="O3422" i="13"/>
  <c r="P3414" i="13"/>
  <c r="O3414" i="13"/>
  <c r="P3410" i="13"/>
  <c r="O3410" i="13"/>
  <c r="P3406" i="13"/>
  <c r="O3406" i="13"/>
  <c r="P3398" i="13"/>
  <c r="O3398" i="13"/>
  <c r="P3394" i="13"/>
  <c r="O3394" i="13"/>
  <c r="P3390" i="13"/>
  <c r="O3390" i="13"/>
  <c r="P3382" i="13"/>
  <c r="O3382" i="13"/>
  <c r="P3378" i="13"/>
  <c r="O3378" i="13"/>
  <c r="P3374" i="13"/>
  <c r="O3374" i="13"/>
  <c r="P3366" i="13"/>
  <c r="O3366" i="13"/>
  <c r="P3362" i="13"/>
  <c r="O3362" i="13"/>
  <c r="P3358" i="13"/>
  <c r="O3358" i="13"/>
  <c r="P3350" i="13"/>
  <c r="O3350" i="13"/>
  <c r="P3346" i="13"/>
  <c r="O3346" i="13"/>
  <c r="P3342" i="13"/>
  <c r="O3342" i="13"/>
  <c r="P3334" i="13"/>
  <c r="O3334" i="13"/>
  <c r="P3330" i="13"/>
  <c r="O3330" i="13"/>
  <c r="P3326" i="13"/>
  <c r="O3326" i="13"/>
  <c r="P3318" i="13"/>
  <c r="O3318" i="13"/>
  <c r="P3314" i="13"/>
  <c r="O3314" i="13"/>
  <c r="P3310" i="13"/>
  <c r="O3310" i="13"/>
  <c r="P3302" i="13"/>
  <c r="O3302" i="13"/>
  <c r="P3298" i="13"/>
  <c r="O3298" i="13"/>
  <c r="P3294" i="13"/>
  <c r="O3294" i="13"/>
  <c r="P3286" i="13"/>
  <c r="O3286" i="13"/>
  <c r="P3282" i="13"/>
  <c r="O3282" i="13"/>
  <c r="P3278" i="13"/>
  <c r="O3278" i="13"/>
  <c r="P3270" i="13"/>
  <c r="O3270" i="13"/>
  <c r="P3266" i="13"/>
  <c r="O3266" i="13"/>
  <c r="P3262" i="13"/>
  <c r="O3262" i="13"/>
  <c r="P3254" i="13"/>
  <c r="O3254" i="13"/>
  <c r="P3250" i="13"/>
  <c r="O3250" i="13"/>
  <c r="P3246" i="13"/>
  <c r="O3246" i="13"/>
  <c r="P3238" i="13"/>
  <c r="O3238" i="13"/>
  <c r="P3234" i="13"/>
  <c r="O3234" i="13"/>
  <c r="P3230" i="13"/>
  <c r="O3230" i="13"/>
  <c r="P3222" i="13"/>
  <c r="O3222" i="13"/>
  <c r="P3218" i="13"/>
  <c r="O3218" i="13"/>
  <c r="P3214" i="13"/>
  <c r="O3214" i="13"/>
  <c r="P3206" i="13"/>
  <c r="O3206" i="13"/>
  <c r="P3202" i="13"/>
  <c r="O3202" i="13"/>
  <c r="P3198" i="13"/>
  <c r="O3198" i="13"/>
  <c r="P3190" i="13"/>
  <c r="O3190" i="13"/>
  <c r="P3186" i="13"/>
  <c r="O3186" i="13"/>
  <c r="P3182" i="13"/>
  <c r="O3182" i="13"/>
  <c r="P3174" i="13"/>
  <c r="O3174" i="13"/>
  <c r="P3170" i="13"/>
  <c r="O3170" i="13"/>
  <c r="P3166" i="13"/>
  <c r="O3166" i="13"/>
  <c r="P3158" i="13"/>
  <c r="O3158" i="13"/>
  <c r="P3154" i="13"/>
  <c r="O3154" i="13"/>
  <c r="P3150" i="13"/>
  <c r="O3150" i="13"/>
  <c r="P3142" i="13"/>
  <c r="O3142" i="13"/>
  <c r="P3138" i="13"/>
  <c r="O3138" i="13"/>
  <c r="P3134" i="13"/>
  <c r="O3134" i="13"/>
  <c r="P3126" i="13"/>
  <c r="O3126" i="13"/>
  <c r="P3122" i="13"/>
  <c r="O3122" i="13"/>
  <c r="P3118" i="13"/>
  <c r="O3118" i="13"/>
  <c r="P3110" i="13"/>
  <c r="O3110" i="13"/>
  <c r="P3106" i="13"/>
  <c r="O3106" i="13"/>
  <c r="P3102" i="13"/>
  <c r="O3102" i="13"/>
  <c r="P3094" i="13"/>
  <c r="O3094" i="13"/>
  <c r="P3090" i="13"/>
  <c r="O3090" i="13"/>
  <c r="P3086" i="13"/>
  <c r="O3086" i="13"/>
  <c r="P3078" i="13"/>
  <c r="O3078" i="13"/>
  <c r="P3074" i="13"/>
  <c r="O3074" i="13"/>
  <c r="P3070" i="13"/>
  <c r="O3070" i="13"/>
  <c r="P3062" i="13"/>
  <c r="O3062" i="13"/>
  <c r="P3058" i="13"/>
  <c r="O3058" i="13"/>
  <c r="P3054" i="13"/>
  <c r="O3054" i="13"/>
  <c r="P3046" i="13"/>
  <c r="O3046" i="13"/>
  <c r="P3042" i="13"/>
  <c r="O3042" i="13"/>
  <c r="P3038" i="13"/>
  <c r="O3038" i="13"/>
  <c r="P3030" i="13"/>
  <c r="O3030" i="13"/>
  <c r="P3026" i="13"/>
  <c r="O3026" i="13"/>
  <c r="P3022" i="13"/>
  <c r="O3022" i="13"/>
  <c r="P3014" i="13"/>
  <c r="O3014" i="13"/>
  <c r="P3010" i="13"/>
  <c r="O3010" i="13"/>
  <c r="P3006" i="13"/>
  <c r="O3006" i="13"/>
  <c r="P2998" i="13"/>
  <c r="O2998" i="13"/>
  <c r="P2994" i="13"/>
  <c r="O2994" i="13"/>
  <c r="P2990" i="13"/>
  <c r="O2990" i="13"/>
  <c r="P2982" i="13"/>
  <c r="O2982" i="13"/>
  <c r="P2978" i="13"/>
  <c r="O2978" i="13"/>
  <c r="P2974" i="13"/>
  <c r="O2974" i="13"/>
  <c r="P2966" i="13"/>
  <c r="O2966" i="13"/>
  <c r="P2962" i="13"/>
  <c r="O2962" i="13"/>
  <c r="P2958" i="13"/>
  <c r="O2958" i="13"/>
  <c r="P2950" i="13"/>
  <c r="O2950" i="13"/>
  <c r="P2946" i="13"/>
  <c r="O2946" i="13"/>
  <c r="P2942" i="13"/>
  <c r="O2942" i="13"/>
  <c r="P2934" i="13"/>
  <c r="O2934" i="13"/>
  <c r="P2930" i="13"/>
  <c r="O2930" i="13"/>
  <c r="P2926" i="13"/>
  <c r="O2926" i="13"/>
  <c r="P2918" i="13"/>
  <c r="O2918" i="13"/>
  <c r="P2914" i="13"/>
  <c r="O2914" i="13"/>
  <c r="P2910" i="13"/>
  <c r="O2910" i="13"/>
  <c r="P2902" i="13"/>
  <c r="O2902" i="13"/>
  <c r="P2898" i="13"/>
  <c r="O2898" i="13"/>
  <c r="P2894" i="13"/>
  <c r="O2894" i="13"/>
  <c r="P2886" i="13"/>
  <c r="O2886" i="13"/>
  <c r="P2882" i="13"/>
  <c r="O2882" i="13"/>
  <c r="P2878" i="13"/>
  <c r="O2878" i="13"/>
  <c r="P2870" i="13"/>
  <c r="O2870" i="13"/>
  <c r="P2866" i="13"/>
  <c r="O2866" i="13"/>
  <c r="P2862" i="13"/>
  <c r="O2862" i="13"/>
  <c r="P2854" i="13"/>
  <c r="O2854" i="13"/>
  <c r="P2850" i="13"/>
  <c r="O2850" i="13"/>
  <c r="P2846" i="13"/>
  <c r="O2846" i="13"/>
  <c r="P2838" i="13"/>
  <c r="O2838" i="13"/>
  <c r="P2834" i="13"/>
  <c r="O2834" i="13"/>
  <c r="P2830" i="13"/>
  <c r="O2830" i="13"/>
  <c r="P2822" i="13"/>
  <c r="O2822" i="13"/>
  <c r="P2818" i="13"/>
  <c r="O2818" i="13"/>
  <c r="P2814" i="13"/>
  <c r="O2814" i="13"/>
  <c r="P2806" i="13"/>
  <c r="O2806" i="13"/>
  <c r="P2802" i="13"/>
  <c r="O2802" i="13"/>
  <c r="P2798" i="13"/>
  <c r="O2798" i="13"/>
  <c r="P2790" i="13"/>
  <c r="O2790" i="13"/>
  <c r="P2786" i="13"/>
  <c r="O2786" i="13"/>
  <c r="P2782" i="13"/>
  <c r="O2782" i="13"/>
  <c r="P2774" i="13"/>
  <c r="O2774" i="13"/>
  <c r="P2770" i="13"/>
  <c r="O2770" i="13"/>
  <c r="P2766" i="13"/>
  <c r="O2766" i="13"/>
  <c r="P2758" i="13"/>
  <c r="O2758" i="13"/>
  <c r="P2754" i="13"/>
  <c r="O2754" i="13"/>
  <c r="P2750" i="13"/>
  <c r="O2750" i="13"/>
  <c r="P2742" i="13"/>
  <c r="O2742" i="13"/>
  <c r="P2738" i="13"/>
  <c r="O2738" i="13"/>
  <c r="P2734" i="13"/>
  <c r="O2734" i="13"/>
  <c r="P2726" i="13"/>
  <c r="O2726" i="13"/>
  <c r="P2722" i="13"/>
  <c r="O2722" i="13"/>
  <c r="P2718" i="13"/>
  <c r="O2718" i="13"/>
  <c r="P2710" i="13"/>
  <c r="O2710" i="13"/>
  <c r="P2706" i="13"/>
  <c r="O2706" i="13"/>
  <c r="P2702" i="13"/>
  <c r="O2702" i="13"/>
  <c r="P2694" i="13"/>
  <c r="O2694" i="13"/>
  <c r="P2690" i="13"/>
  <c r="O2690" i="13"/>
  <c r="P2686" i="13"/>
  <c r="O2686" i="13"/>
  <c r="P2678" i="13"/>
  <c r="O2678" i="13"/>
  <c r="P2674" i="13"/>
  <c r="O2674" i="13"/>
  <c r="P2670" i="13"/>
  <c r="O2670" i="13"/>
  <c r="P2662" i="13"/>
  <c r="O2662" i="13"/>
  <c r="P2658" i="13"/>
  <c r="O2658" i="13"/>
  <c r="P2654" i="13"/>
  <c r="O2654" i="13"/>
  <c r="P2646" i="13"/>
  <c r="O2646" i="13"/>
  <c r="P2642" i="13"/>
  <c r="O2642" i="13"/>
  <c r="P2638" i="13"/>
  <c r="O2638" i="13"/>
  <c r="P2634" i="13"/>
  <c r="O2634" i="13"/>
  <c r="P2630" i="13"/>
  <c r="O2630" i="13"/>
  <c r="P2626" i="13"/>
  <c r="O2626" i="13"/>
  <c r="P2622" i="13"/>
  <c r="O2622" i="13"/>
  <c r="P2618" i="13"/>
  <c r="O2618" i="13"/>
  <c r="P2614" i="13"/>
  <c r="O2614" i="13"/>
  <c r="P2610" i="13"/>
  <c r="O2610" i="13"/>
  <c r="P2606" i="13"/>
  <c r="O2606" i="13"/>
  <c r="P2602" i="13"/>
  <c r="O2602" i="13"/>
  <c r="P2598" i="13"/>
  <c r="O2598" i="13"/>
  <c r="P2594" i="13"/>
  <c r="O2594" i="13"/>
  <c r="P2590" i="13"/>
  <c r="O2590" i="13"/>
  <c r="P2586" i="13"/>
  <c r="O2586" i="13"/>
  <c r="P2582" i="13"/>
  <c r="O2582" i="13"/>
  <c r="P2578" i="13"/>
  <c r="O2578" i="13"/>
  <c r="P2574" i="13"/>
  <c r="O2574" i="13"/>
  <c r="P2570" i="13"/>
  <c r="O2570" i="13"/>
  <c r="P2566" i="13"/>
  <c r="O2566" i="13"/>
  <c r="P2562" i="13"/>
  <c r="O2562" i="13"/>
  <c r="P2558" i="13"/>
  <c r="O2558" i="13"/>
  <c r="P2554" i="13"/>
  <c r="O2554" i="13"/>
  <c r="P2550" i="13"/>
  <c r="O2550" i="13"/>
  <c r="P2546" i="13"/>
  <c r="O2546" i="13"/>
  <c r="P2542" i="13"/>
  <c r="O2542" i="13"/>
  <c r="P2538" i="13"/>
  <c r="O2538" i="13"/>
  <c r="P2534" i="13"/>
  <c r="O2534" i="13"/>
  <c r="P2530" i="13"/>
  <c r="O2530" i="13"/>
  <c r="P2526" i="13"/>
  <c r="O2526" i="13"/>
  <c r="P2522" i="13"/>
  <c r="O2522" i="13"/>
  <c r="P2518" i="13"/>
  <c r="O2518" i="13"/>
  <c r="P2514" i="13"/>
  <c r="O2514" i="13"/>
  <c r="P2510" i="13"/>
  <c r="O2510" i="13"/>
  <c r="P2506" i="13"/>
  <c r="O2506" i="13"/>
  <c r="P2502" i="13"/>
  <c r="O2502" i="13"/>
  <c r="P2498" i="13"/>
  <c r="O2498" i="13"/>
  <c r="P2494" i="13"/>
  <c r="O2494" i="13"/>
  <c r="P2490" i="13"/>
  <c r="O2490" i="13"/>
  <c r="P2486" i="13"/>
  <c r="O2486" i="13"/>
  <c r="P2482" i="13"/>
  <c r="O2482" i="13"/>
  <c r="P2478" i="13"/>
  <c r="O2478" i="13"/>
  <c r="P2474" i="13"/>
  <c r="O2474" i="13"/>
  <c r="P2470" i="13"/>
  <c r="O2470" i="13"/>
  <c r="P2466" i="13"/>
  <c r="O2466" i="13"/>
  <c r="P2462" i="13"/>
  <c r="O2462" i="13"/>
  <c r="P2458" i="13"/>
  <c r="O2458" i="13"/>
  <c r="P2454" i="13"/>
  <c r="O2454" i="13"/>
  <c r="P2450" i="13"/>
  <c r="O2450" i="13"/>
  <c r="P2446" i="13"/>
  <c r="O2446" i="13"/>
  <c r="P2442" i="13"/>
  <c r="O2442" i="13"/>
  <c r="P2438" i="13"/>
  <c r="O2438" i="13"/>
  <c r="P2434" i="13"/>
  <c r="O2434" i="13"/>
  <c r="P2430" i="13"/>
  <c r="O2430" i="13"/>
  <c r="P2426" i="13"/>
  <c r="O2426" i="13"/>
  <c r="P2422" i="13"/>
  <c r="O2422" i="13"/>
  <c r="P2418" i="13"/>
  <c r="O2418" i="13"/>
  <c r="P2414" i="13"/>
  <c r="O2414" i="13"/>
  <c r="P2410" i="13"/>
  <c r="O2410" i="13"/>
  <c r="P2406" i="13"/>
  <c r="O2406" i="13"/>
  <c r="P2402" i="13"/>
  <c r="O2402" i="13"/>
  <c r="P2398" i="13"/>
  <c r="O2398" i="13"/>
  <c r="P2394" i="13"/>
  <c r="O2394" i="13"/>
  <c r="P2390" i="13"/>
  <c r="O2390" i="13"/>
  <c r="P2386" i="13"/>
  <c r="O2386" i="13"/>
  <c r="P2382" i="13"/>
  <c r="O2382" i="13"/>
  <c r="P2378" i="13"/>
  <c r="O2378" i="13"/>
  <c r="P2374" i="13"/>
  <c r="O2374" i="13"/>
  <c r="P2370" i="13"/>
  <c r="O2370" i="13"/>
  <c r="P2366" i="13"/>
  <c r="O2366" i="13"/>
  <c r="P2362" i="13"/>
  <c r="O2362" i="13"/>
  <c r="P2358" i="13"/>
  <c r="O2358" i="13"/>
  <c r="P2354" i="13"/>
  <c r="O2354" i="13"/>
  <c r="P2350" i="13"/>
  <c r="O2350" i="13"/>
  <c r="P2346" i="13"/>
  <c r="O2346" i="13"/>
  <c r="P2342" i="13"/>
  <c r="O2342" i="13"/>
  <c r="P2338" i="13"/>
  <c r="O2338" i="13"/>
  <c r="P2334" i="13"/>
  <c r="O2334" i="13"/>
  <c r="P2330" i="13"/>
  <c r="O2330" i="13"/>
  <c r="P2326" i="13"/>
  <c r="O2326" i="13"/>
  <c r="P2322" i="13"/>
  <c r="O2322" i="13"/>
  <c r="P2318" i="13"/>
  <c r="O2318" i="13"/>
  <c r="P2314" i="13"/>
  <c r="O2314" i="13"/>
  <c r="P2310" i="13"/>
  <c r="O2310" i="13"/>
  <c r="P2306" i="13"/>
  <c r="O2306" i="13"/>
  <c r="P2302" i="13"/>
  <c r="O2302" i="13"/>
  <c r="P2298" i="13"/>
  <c r="O2298" i="13"/>
  <c r="P2294" i="13"/>
  <c r="O2294" i="13"/>
  <c r="P2290" i="13"/>
  <c r="O2290" i="13"/>
  <c r="P2286" i="13"/>
  <c r="O2286" i="13"/>
  <c r="P2282" i="13"/>
  <c r="O2282" i="13"/>
  <c r="P2278" i="13"/>
  <c r="O2278" i="13"/>
  <c r="P2274" i="13"/>
  <c r="O2274" i="13"/>
  <c r="P2270" i="13"/>
  <c r="O2270" i="13"/>
  <c r="P2266" i="13"/>
  <c r="O2266" i="13"/>
  <c r="P2262" i="13"/>
  <c r="O2262" i="13"/>
  <c r="P2258" i="13"/>
  <c r="O2258" i="13"/>
  <c r="P2254" i="13"/>
  <c r="O2254" i="13"/>
  <c r="P2250" i="13"/>
  <c r="O2250" i="13"/>
  <c r="P2246" i="13"/>
  <c r="O2246" i="13"/>
  <c r="P2242" i="13"/>
  <c r="O2242" i="13"/>
  <c r="P2238" i="13"/>
  <c r="O2238" i="13"/>
  <c r="P2234" i="13"/>
  <c r="O2234" i="13"/>
  <c r="P2230" i="13"/>
  <c r="O2230" i="13"/>
  <c r="P2226" i="13"/>
  <c r="O2226" i="13"/>
  <c r="P2222" i="13"/>
  <c r="O2222" i="13"/>
  <c r="P2218" i="13"/>
  <c r="O2218" i="13"/>
  <c r="P2214" i="13"/>
  <c r="O2214" i="13"/>
  <c r="P2210" i="13"/>
  <c r="O2210" i="13"/>
  <c r="P2206" i="13"/>
  <c r="O2206" i="13"/>
  <c r="P2202" i="13"/>
  <c r="O2202" i="13"/>
  <c r="P2198" i="13"/>
  <c r="O2198" i="13"/>
  <c r="P2194" i="13"/>
  <c r="O2194" i="13"/>
  <c r="P2190" i="13"/>
  <c r="O2190" i="13"/>
  <c r="P2186" i="13"/>
  <c r="O2186" i="13"/>
  <c r="P2182" i="13"/>
  <c r="O2182" i="13"/>
  <c r="P2178" i="13"/>
  <c r="O2178" i="13"/>
  <c r="P2174" i="13"/>
  <c r="O2174" i="13"/>
  <c r="P2170" i="13"/>
  <c r="O2170" i="13"/>
  <c r="P2166" i="13"/>
  <c r="O2166" i="13"/>
  <c r="P2162" i="13"/>
  <c r="O2162" i="13"/>
  <c r="P2158" i="13"/>
  <c r="O2158" i="13"/>
  <c r="P2154" i="13"/>
  <c r="O2154" i="13"/>
  <c r="P2150" i="13"/>
  <c r="O2150" i="13"/>
  <c r="P2146" i="13"/>
  <c r="O2146" i="13"/>
  <c r="P2142" i="13"/>
  <c r="O2142" i="13"/>
  <c r="P2138" i="13"/>
  <c r="O2138" i="13"/>
  <c r="P2134" i="13"/>
  <c r="O2134" i="13"/>
  <c r="P2130" i="13"/>
  <c r="O2130" i="13"/>
  <c r="P2126" i="13"/>
  <c r="O2126" i="13"/>
  <c r="P2122" i="13"/>
  <c r="O2122" i="13"/>
  <c r="P2118" i="13"/>
  <c r="O2118" i="13"/>
  <c r="P2114" i="13"/>
  <c r="O2114" i="13"/>
  <c r="P2110" i="13"/>
  <c r="O2110" i="13"/>
  <c r="P2106" i="13"/>
  <c r="O2106" i="13"/>
  <c r="P2102" i="13"/>
  <c r="O2102" i="13"/>
  <c r="P2098" i="13"/>
  <c r="O2098" i="13"/>
  <c r="P2094" i="13"/>
  <c r="O2094" i="13"/>
  <c r="P2090" i="13"/>
  <c r="O2090" i="13"/>
  <c r="P2086" i="13"/>
  <c r="O2086" i="13"/>
  <c r="P2082" i="13"/>
  <c r="O2082" i="13"/>
  <c r="P2078" i="13"/>
  <c r="O2078" i="13"/>
  <c r="P2074" i="13"/>
  <c r="O2074" i="13"/>
  <c r="P2070" i="13"/>
  <c r="O2070" i="13"/>
  <c r="P2066" i="13"/>
  <c r="O2066" i="13"/>
  <c r="P2062" i="13"/>
  <c r="O2062" i="13"/>
  <c r="P2058" i="13"/>
  <c r="O2058" i="13"/>
  <c r="P2054" i="13"/>
  <c r="O2054" i="13"/>
  <c r="P2050" i="13"/>
  <c r="O2050" i="13"/>
  <c r="P2046" i="13"/>
  <c r="O2046" i="13"/>
  <c r="P2042" i="13"/>
  <c r="O2042" i="13"/>
  <c r="P2038" i="13"/>
  <c r="O2038" i="13"/>
  <c r="P2034" i="13"/>
  <c r="O2034" i="13"/>
  <c r="P2030" i="13"/>
  <c r="O2030" i="13"/>
  <c r="P2026" i="13"/>
  <c r="O2026" i="13"/>
  <c r="P2022" i="13"/>
  <c r="O2022" i="13"/>
  <c r="P2018" i="13"/>
  <c r="O2018" i="13"/>
  <c r="P2014" i="13"/>
  <c r="O2014" i="13"/>
  <c r="P2010" i="13"/>
  <c r="O2010" i="13"/>
  <c r="P2006" i="13"/>
  <c r="O2006" i="13"/>
  <c r="P2002" i="13"/>
  <c r="O2002" i="13"/>
  <c r="P1998" i="13"/>
  <c r="O1998" i="13"/>
  <c r="P1994" i="13"/>
  <c r="O1994" i="13"/>
  <c r="P1990" i="13"/>
  <c r="O1990" i="13"/>
  <c r="P1986" i="13"/>
  <c r="O1986" i="13"/>
  <c r="P1982" i="13"/>
  <c r="O1982" i="13"/>
  <c r="P1978" i="13"/>
  <c r="O1978" i="13"/>
  <c r="P1974" i="13"/>
  <c r="O1974" i="13"/>
  <c r="P1970" i="13"/>
  <c r="O1970" i="13"/>
  <c r="P1966" i="13"/>
  <c r="O1966" i="13"/>
  <c r="P1962" i="13"/>
  <c r="O1962" i="13"/>
  <c r="P1958" i="13"/>
  <c r="O1958" i="13"/>
  <c r="P1954" i="13"/>
  <c r="O1954" i="13"/>
  <c r="P1950" i="13"/>
  <c r="O1950" i="13"/>
  <c r="P1946" i="13"/>
  <c r="O1946" i="13"/>
  <c r="P1942" i="13"/>
  <c r="O1942" i="13"/>
  <c r="P1938" i="13"/>
  <c r="O1938" i="13"/>
  <c r="P1934" i="13"/>
  <c r="O1934" i="13"/>
  <c r="P1930" i="13"/>
  <c r="O1930" i="13"/>
  <c r="P1926" i="13"/>
  <c r="O1926" i="13"/>
  <c r="P1922" i="13"/>
  <c r="O1922" i="13"/>
  <c r="P1918" i="13"/>
  <c r="O1918" i="13"/>
  <c r="P1914" i="13"/>
  <c r="O1914" i="13"/>
  <c r="P1910" i="13"/>
  <c r="O1910" i="13"/>
  <c r="P1906" i="13"/>
  <c r="O1906" i="13"/>
  <c r="P1902" i="13"/>
  <c r="O1902" i="13"/>
  <c r="P1898" i="13"/>
  <c r="O1898" i="13"/>
  <c r="P1894" i="13"/>
  <c r="O1894" i="13"/>
  <c r="P1890" i="13"/>
  <c r="O1890" i="13"/>
  <c r="P1886" i="13"/>
  <c r="O1886" i="13"/>
  <c r="P1882" i="13"/>
  <c r="O1882" i="13"/>
  <c r="P1878" i="13"/>
  <c r="O1878" i="13"/>
  <c r="P1874" i="13"/>
  <c r="O1874" i="13"/>
  <c r="P1870" i="13"/>
  <c r="O1870" i="13"/>
  <c r="P1866" i="13"/>
  <c r="O1866" i="13"/>
  <c r="P1862" i="13"/>
  <c r="O1862" i="13"/>
  <c r="P1858" i="13"/>
  <c r="O1858" i="13"/>
  <c r="P1854" i="13"/>
  <c r="O1854" i="13"/>
  <c r="P1850" i="13"/>
  <c r="O1850" i="13"/>
  <c r="P1846" i="13"/>
  <c r="O1846" i="13"/>
  <c r="P1842" i="13"/>
  <c r="O1842" i="13"/>
  <c r="P1838" i="13"/>
  <c r="O1838" i="13"/>
  <c r="P1834" i="13"/>
  <c r="O1834" i="13"/>
  <c r="P1830" i="13"/>
  <c r="O1830" i="13"/>
  <c r="P1826" i="13"/>
  <c r="O1826" i="13"/>
  <c r="P1822" i="13"/>
  <c r="O1822" i="13"/>
  <c r="P1818" i="13"/>
  <c r="O1818" i="13"/>
  <c r="P1814" i="13"/>
  <c r="O1814" i="13"/>
  <c r="P1810" i="13"/>
  <c r="O1810" i="13"/>
  <c r="P1806" i="13"/>
  <c r="O1806" i="13"/>
  <c r="P1802" i="13"/>
  <c r="O1802" i="13"/>
  <c r="P1798" i="13"/>
  <c r="O1798" i="13"/>
  <c r="P1794" i="13"/>
  <c r="O1794" i="13"/>
  <c r="P1790" i="13"/>
  <c r="O1790" i="13"/>
  <c r="P1786" i="13"/>
  <c r="O1786" i="13"/>
  <c r="P1782" i="13"/>
  <c r="O1782" i="13"/>
  <c r="P1778" i="13"/>
  <c r="O1778" i="13"/>
  <c r="P1774" i="13"/>
  <c r="O1774" i="13"/>
  <c r="P1770" i="13"/>
  <c r="O1770" i="13"/>
  <c r="P1766" i="13"/>
  <c r="O1766" i="13"/>
  <c r="P1762" i="13"/>
  <c r="O1762" i="13"/>
  <c r="P1758" i="13"/>
  <c r="O1758" i="13"/>
  <c r="P1754" i="13"/>
  <c r="O1754" i="13"/>
  <c r="P1750" i="13"/>
  <c r="O1750" i="13"/>
  <c r="P1746" i="13"/>
  <c r="O1746" i="13"/>
  <c r="P1742" i="13"/>
  <c r="O1742" i="13"/>
  <c r="P1738" i="13"/>
  <c r="O1738" i="13"/>
  <c r="P1734" i="13"/>
  <c r="O1734" i="13"/>
  <c r="P1730" i="13"/>
  <c r="O1730" i="13"/>
  <c r="P1726" i="13"/>
  <c r="O1726" i="13"/>
  <c r="P1722" i="13"/>
  <c r="O1722" i="13"/>
  <c r="P1718" i="13"/>
  <c r="O1718" i="13"/>
  <c r="P1714" i="13"/>
  <c r="O1714" i="13"/>
  <c r="P1710" i="13"/>
  <c r="O1710" i="13"/>
  <c r="P1706" i="13"/>
  <c r="O1706" i="13"/>
  <c r="P1702" i="13"/>
  <c r="O1702" i="13"/>
  <c r="P1698" i="13"/>
  <c r="O1698" i="13"/>
  <c r="P1694" i="13"/>
  <c r="O1694" i="13"/>
  <c r="P1690" i="13"/>
  <c r="O1690" i="13"/>
  <c r="P1686" i="13"/>
  <c r="O1686" i="13"/>
  <c r="P1682" i="13"/>
  <c r="O1682" i="13"/>
  <c r="P1678" i="13"/>
  <c r="O1678" i="13"/>
  <c r="P1674" i="13"/>
  <c r="O1674" i="13"/>
  <c r="P1670" i="13"/>
  <c r="O1670" i="13"/>
  <c r="P1666" i="13"/>
  <c r="O1666" i="13"/>
  <c r="P1662" i="13"/>
  <c r="O1662" i="13"/>
  <c r="P1658" i="13"/>
  <c r="O1658" i="13"/>
  <c r="P1654" i="13"/>
  <c r="O1654" i="13"/>
  <c r="P1650" i="13"/>
  <c r="O1650" i="13"/>
  <c r="P1646" i="13"/>
  <c r="O1646" i="13"/>
  <c r="P1642" i="13"/>
  <c r="O1642" i="13"/>
  <c r="P1638" i="13"/>
  <c r="O1638" i="13"/>
  <c r="P1634" i="13"/>
  <c r="O1634" i="13"/>
  <c r="P1630" i="13"/>
  <c r="O1630" i="13"/>
  <c r="P1626" i="13"/>
  <c r="O1626" i="13"/>
  <c r="P1622" i="13"/>
  <c r="O1622" i="13"/>
  <c r="P1618" i="13"/>
  <c r="O1618" i="13"/>
  <c r="P1614" i="13"/>
  <c r="O1614" i="13"/>
  <c r="P1610" i="13"/>
  <c r="O1610" i="13"/>
  <c r="P1606" i="13"/>
  <c r="O1606" i="13"/>
  <c r="P1602" i="13"/>
  <c r="O1602" i="13"/>
  <c r="P1598" i="13"/>
  <c r="O1598" i="13"/>
  <c r="P1594" i="13"/>
  <c r="O1594" i="13"/>
  <c r="P1590" i="13"/>
  <c r="O1590" i="13"/>
  <c r="P1586" i="13"/>
  <c r="O1586" i="13"/>
  <c r="P1582" i="13"/>
  <c r="O1582" i="13"/>
  <c r="P1578" i="13"/>
  <c r="O1578" i="13"/>
  <c r="P1574" i="13"/>
  <c r="O1574" i="13"/>
  <c r="P1570" i="13"/>
  <c r="O1570" i="13"/>
  <c r="P1566" i="13"/>
  <c r="O1566" i="13"/>
  <c r="P1562" i="13"/>
  <c r="O1562" i="13"/>
  <c r="P1558" i="13"/>
  <c r="O1558" i="13"/>
  <c r="P1554" i="13"/>
  <c r="O1554" i="13"/>
  <c r="P1550" i="13"/>
  <c r="O1550" i="13"/>
  <c r="P1546" i="13"/>
  <c r="O1546" i="13"/>
  <c r="P1542" i="13"/>
  <c r="O1542" i="13"/>
  <c r="P1538" i="13"/>
  <c r="O1538" i="13"/>
  <c r="P1534" i="13"/>
  <c r="O1534" i="13"/>
  <c r="P1530" i="13"/>
  <c r="O1530" i="13"/>
  <c r="P1526" i="13"/>
  <c r="O1526" i="13"/>
  <c r="P1522" i="13"/>
  <c r="O1522" i="13"/>
  <c r="P1518" i="13"/>
  <c r="O1518" i="13"/>
  <c r="P1514" i="13"/>
  <c r="O1514" i="13"/>
  <c r="P1510" i="13"/>
  <c r="O1510" i="13"/>
  <c r="P1506" i="13"/>
  <c r="O1506" i="13"/>
  <c r="P1502" i="13"/>
  <c r="O1502" i="13"/>
  <c r="P1498" i="13"/>
  <c r="O1498" i="13"/>
  <c r="P1494" i="13"/>
  <c r="O1494" i="13"/>
  <c r="P1490" i="13"/>
  <c r="O1490" i="13"/>
  <c r="P1486" i="13"/>
  <c r="O1486" i="13"/>
  <c r="P1482" i="13"/>
  <c r="O1482" i="13"/>
  <c r="P1478" i="13"/>
  <c r="O1478" i="13"/>
  <c r="P1474" i="13"/>
  <c r="O1474" i="13"/>
  <c r="P1470" i="13"/>
  <c r="O1470" i="13"/>
  <c r="P1466" i="13"/>
  <c r="O1466" i="13"/>
  <c r="P1462" i="13"/>
  <c r="O1462" i="13"/>
  <c r="P1458" i="13"/>
  <c r="O1458" i="13"/>
  <c r="P1454" i="13"/>
  <c r="O1454" i="13"/>
  <c r="P1450" i="13"/>
  <c r="O1450" i="13"/>
  <c r="P1446" i="13"/>
  <c r="O1446" i="13"/>
  <c r="P1442" i="13"/>
  <c r="O1442" i="13"/>
  <c r="P1438" i="13"/>
  <c r="O1438" i="13"/>
  <c r="P1434" i="13"/>
  <c r="O1434" i="13"/>
  <c r="P1430" i="13"/>
  <c r="O1430" i="13"/>
  <c r="P1426" i="13"/>
  <c r="O1426" i="13"/>
  <c r="P1422" i="13"/>
  <c r="O1422" i="13"/>
  <c r="P1418" i="13"/>
  <c r="O1418" i="13"/>
  <c r="P1414" i="13"/>
  <c r="O1414" i="13"/>
  <c r="P1410" i="13"/>
  <c r="O1410" i="13"/>
  <c r="P1406" i="13"/>
  <c r="O1406" i="13"/>
  <c r="P1402" i="13"/>
  <c r="O1402" i="13"/>
  <c r="P1398" i="13"/>
  <c r="O1398" i="13"/>
  <c r="P1394" i="13"/>
  <c r="O1394" i="13"/>
  <c r="P1390" i="13"/>
  <c r="O1390" i="13"/>
  <c r="P1386" i="13"/>
  <c r="O1386" i="13"/>
  <c r="P1382" i="13"/>
  <c r="O1382" i="13"/>
  <c r="P1378" i="13"/>
  <c r="O1378" i="13"/>
  <c r="P1374" i="13"/>
  <c r="O1374" i="13"/>
  <c r="P1370" i="13"/>
  <c r="O1370" i="13"/>
  <c r="P1366" i="13"/>
  <c r="O1366" i="13"/>
  <c r="P1362" i="13"/>
  <c r="O1362" i="13"/>
  <c r="P1358" i="13"/>
  <c r="O1358" i="13"/>
  <c r="P1354" i="13"/>
  <c r="O1354" i="13"/>
  <c r="P1350" i="13"/>
  <c r="O1350" i="13"/>
  <c r="P1346" i="13"/>
  <c r="O1346" i="13"/>
  <c r="P1342" i="13"/>
  <c r="O1342" i="13"/>
  <c r="P1338" i="13"/>
  <c r="O1338" i="13"/>
  <c r="P1334" i="13"/>
  <c r="O1334" i="13"/>
  <c r="P1330" i="13"/>
  <c r="O1330" i="13"/>
  <c r="P1326" i="13"/>
  <c r="O1326" i="13"/>
  <c r="P1322" i="13"/>
  <c r="O1322" i="13"/>
  <c r="P1318" i="13"/>
  <c r="O1318" i="13"/>
  <c r="P1314" i="13"/>
  <c r="O1314" i="13"/>
  <c r="P1310" i="13"/>
  <c r="O1310" i="13"/>
  <c r="P1306" i="13"/>
  <c r="O1306" i="13"/>
  <c r="P1302" i="13"/>
  <c r="O1302" i="13"/>
  <c r="P1298" i="13"/>
  <c r="O1298" i="13"/>
  <c r="P1294" i="13"/>
  <c r="O1294" i="13"/>
  <c r="P1290" i="13"/>
  <c r="O1290" i="13"/>
  <c r="P1286" i="13"/>
  <c r="O1286" i="13"/>
  <c r="P1282" i="13"/>
  <c r="O1282" i="13"/>
  <c r="P1278" i="13"/>
  <c r="O1278" i="13"/>
  <c r="P1274" i="13"/>
  <c r="O1274" i="13"/>
  <c r="P1270" i="13"/>
  <c r="O1270" i="13"/>
  <c r="P1266" i="13"/>
  <c r="O1266" i="13"/>
  <c r="P1262" i="13"/>
  <c r="O1262" i="13"/>
  <c r="P1258" i="13"/>
  <c r="O1258" i="13"/>
  <c r="P1254" i="13"/>
  <c r="O1254" i="13"/>
  <c r="P1250" i="13"/>
  <c r="O1250" i="13"/>
  <c r="P1246" i="13"/>
  <c r="O1246" i="13"/>
  <c r="P1242" i="13"/>
  <c r="O1242" i="13"/>
  <c r="P1238" i="13"/>
  <c r="O1238" i="13"/>
  <c r="P1234" i="13"/>
  <c r="O1234" i="13"/>
  <c r="P1230" i="13"/>
  <c r="O1230" i="13"/>
  <c r="P1226" i="13"/>
  <c r="O1226" i="13"/>
  <c r="P1222" i="13"/>
  <c r="O1222" i="13"/>
  <c r="P1218" i="13"/>
  <c r="O1218" i="13"/>
  <c r="P1214" i="13"/>
  <c r="O1214" i="13"/>
  <c r="P1210" i="13"/>
  <c r="O1210" i="13"/>
  <c r="P1206" i="13"/>
  <c r="O1206" i="13"/>
  <c r="P1202" i="13"/>
  <c r="O1202" i="13"/>
  <c r="P1198" i="13"/>
  <c r="O1198" i="13"/>
  <c r="P1194" i="13"/>
  <c r="O1194" i="13"/>
  <c r="P1190" i="13"/>
  <c r="O1190" i="13"/>
  <c r="P1186" i="13"/>
  <c r="O1186" i="13"/>
  <c r="P1182" i="13"/>
  <c r="O1182" i="13"/>
  <c r="P1178" i="13"/>
  <c r="O1178" i="13"/>
  <c r="P1174" i="13"/>
  <c r="O1174" i="13"/>
  <c r="P1170" i="13"/>
  <c r="O1170" i="13"/>
  <c r="P1166" i="13"/>
  <c r="O1166" i="13"/>
  <c r="P1162" i="13"/>
  <c r="O1162" i="13"/>
  <c r="P1158" i="13"/>
  <c r="O1158" i="13"/>
  <c r="P1154" i="13"/>
  <c r="O1154" i="13"/>
  <c r="P1150" i="13"/>
  <c r="O1150" i="13"/>
  <c r="P1146" i="13"/>
  <c r="O1146" i="13"/>
  <c r="P1142" i="13"/>
  <c r="O1142" i="13"/>
  <c r="P1138" i="13"/>
  <c r="O1138" i="13"/>
  <c r="P1134" i="13"/>
  <c r="O1134" i="13"/>
  <c r="P1130" i="13"/>
  <c r="O1130" i="13"/>
  <c r="P1126" i="13"/>
  <c r="O1126" i="13"/>
  <c r="P1122" i="13"/>
  <c r="O1122" i="13"/>
  <c r="P1118" i="13"/>
  <c r="O1118" i="13"/>
  <c r="P1114" i="13"/>
  <c r="O1114" i="13"/>
  <c r="P1110" i="13"/>
  <c r="O1110" i="13"/>
  <c r="P1106" i="13"/>
  <c r="O1106" i="13"/>
  <c r="P1102" i="13"/>
  <c r="O1102" i="13"/>
  <c r="P1098" i="13"/>
  <c r="O1098" i="13"/>
  <c r="P1094" i="13"/>
  <c r="O1094" i="13"/>
  <c r="P1090" i="13"/>
  <c r="O1090" i="13"/>
  <c r="P1086" i="13"/>
  <c r="O1086" i="13"/>
  <c r="P1082" i="13"/>
  <c r="O1082" i="13"/>
  <c r="P1078" i="13"/>
  <c r="O1078" i="13"/>
  <c r="P1074" i="13"/>
  <c r="O1074" i="13"/>
  <c r="P1070" i="13"/>
  <c r="O1070" i="13"/>
  <c r="P1066" i="13"/>
  <c r="O1066" i="13"/>
  <c r="P1062" i="13"/>
  <c r="O1062" i="13"/>
  <c r="P1058" i="13"/>
  <c r="O1058" i="13"/>
  <c r="P1054" i="13"/>
  <c r="O1054" i="13"/>
  <c r="P1050" i="13"/>
  <c r="O1050" i="13"/>
  <c r="P1046" i="13"/>
  <c r="O1046" i="13"/>
  <c r="P1042" i="13"/>
  <c r="O1042" i="13"/>
  <c r="P1038" i="13"/>
  <c r="O1038" i="13"/>
  <c r="P1034" i="13"/>
  <c r="O1034" i="13"/>
  <c r="P1030" i="13"/>
  <c r="O1030" i="13"/>
  <c r="P1026" i="13"/>
  <c r="O1026" i="13"/>
  <c r="P1022" i="13"/>
  <c r="O1022" i="13"/>
  <c r="P1018" i="13"/>
  <c r="O1018" i="13"/>
  <c r="P1014" i="13"/>
  <c r="O1014" i="13"/>
  <c r="P1010" i="13"/>
  <c r="O1010" i="13"/>
  <c r="P1006" i="13"/>
  <c r="O1006" i="13"/>
  <c r="P1002" i="13"/>
  <c r="O1002" i="13"/>
  <c r="P998" i="13"/>
  <c r="O998" i="13"/>
  <c r="P994" i="13"/>
  <c r="O994" i="13"/>
  <c r="P990" i="13"/>
  <c r="O990" i="13"/>
  <c r="P986" i="13"/>
  <c r="O986" i="13"/>
  <c r="P982" i="13"/>
  <c r="O982" i="13"/>
  <c r="P978" i="13"/>
  <c r="O978" i="13"/>
  <c r="P974" i="13"/>
  <c r="O974" i="13"/>
  <c r="P970" i="13"/>
  <c r="O970" i="13"/>
  <c r="P966" i="13"/>
  <c r="O966" i="13"/>
  <c r="P962" i="13"/>
  <c r="O962" i="13"/>
  <c r="P958" i="13"/>
  <c r="O958" i="13"/>
  <c r="P954" i="13"/>
  <c r="O954" i="13"/>
  <c r="P950" i="13"/>
  <c r="O950" i="13"/>
  <c r="P946" i="13"/>
  <c r="O946" i="13"/>
  <c r="P942" i="13"/>
  <c r="O942" i="13"/>
  <c r="P938" i="13"/>
  <c r="O938" i="13"/>
  <c r="P934" i="13"/>
  <c r="O934" i="13"/>
  <c r="P930" i="13"/>
  <c r="O930" i="13"/>
  <c r="P926" i="13"/>
  <c r="O926" i="13"/>
  <c r="P922" i="13"/>
  <c r="O922" i="13"/>
  <c r="P918" i="13"/>
  <c r="O918" i="13"/>
  <c r="P914" i="13"/>
  <c r="O914" i="13"/>
  <c r="P910" i="13"/>
  <c r="O910" i="13"/>
  <c r="P906" i="13"/>
  <c r="O906" i="13"/>
  <c r="P902" i="13"/>
  <c r="O902" i="13"/>
  <c r="P898" i="13"/>
  <c r="O898" i="13"/>
  <c r="P894" i="13"/>
  <c r="O894" i="13"/>
  <c r="P890" i="13"/>
  <c r="O890" i="13"/>
  <c r="P886" i="13"/>
  <c r="O886" i="13"/>
  <c r="P882" i="13"/>
  <c r="O882" i="13"/>
  <c r="P878" i="13"/>
  <c r="O878" i="13"/>
  <c r="P874" i="13"/>
  <c r="O874" i="13"/>
  <c r="P870" i="13"/>
  <c r="O870" i="13"/>
  <c r="P866" i="13"/>
  <c r="O866" i="13"/>
  <c r="P862" i="13"/>
  <c r="O862" i="13"/>
  <c r="P858" i="13"/>
  <c r="O858" i="13"/>
  <c r="P854" i="13"/>
  <c r="O854" i="13"/>
  <c r="P850" i="13"/>
  <c r="O850" i="13"/>
  <c r="P846" i="13"/>
  <c r="O846" i="13"/>
  <c r="P842" i="13"/>
  <c r="O842" i="13"/>
  <c r="P838" i="13"/>
  <c r="O838" i="13"/>
  <c r="P834" i="13"/>
  <c r="O834" i="13"/>
  <c r="P830" i="13"/>
  <c r="O830" i="13"/>
  <c r="P826" i="13"/>
  <c r="O826" i="13"/>
  <c r="P822" i="13"/>
  <c r="O822" i="13"/>
  <c r="P818" i="13"/>
  <c r="O818" i="13"/>
  <c r="P814" i="13"/>
  <c r="O814" i="13"/>
  <c r="P810" i="13"/>
  <c r="O810" i="13"/>
  <c r="P806" i="13"/>
  <c r="O806" i="13"/>
  <c r="P802" i="13"/>
  <c r="O802" i="13"/>
  <c r="P798" i="13"/>
  <c r="O798" i="13"/>
  <c r="P794" i="13"/>
  <c r="O794" i="13"/>
  <c r="P790" i="13"/>
  <c r="O790" i="13"/>
  <c r="P786" i="13"/>
  <c r="O786" i="13"/>
  <c r="P782" i="13"/>
  <c r="O782" i="13"/>
  <c r="P778" i="13"/>
  <c r="O778" i="13"/>
  <c r="P774" i="13"/>
  <c r="O774" i="13"/>
  <c r="P770" i="13"/>
  <c r="O770" i="13"/>
  <c r="P766" i="13"/>
  <c r="O766" i="13"/>
  <c r="P762" i="13"/>
  <c r="O762" i="13"/>
  <c r="P758" i="13"/>
  <c r="O758" i="13"/>
  <c r="P754" i="13"/>
  <c r="O754" i="13"/>
  <c r="P750" i="13"/>
  <c r="O750" i="13"/>
  <c r="P746" i="13"/>
  <c r="O746" i="13"/>
  <c r="P742" i="13"/>
  <c r="O742" i="13"/>
  <c r="P738" i="13"/>
  <c r="O738" i="13"/>
  <c r="P734" i="13"/>
  <c r="O734" i="13"/>
  <c r="P730" i="13"/>
  <c r="O730" i="13"/>
  <c r="P726" i="13"/>
  <c r="O726" i="13"/>
  <c r="P722" i="13"/>
  <c r="O722" i="13"/>
  <c r="P718" i="13"/>
  <c r="O718" i="13"/>
  <c r="P714" i="13"/>
  <c r="O714" i="13"/>
  <c r="P710" i="13"/>
  <c r="O710" i="13"/>
  <c r="P706" i="13"/>
  <c r="O706" i="13"/>
  <c r="P702" i="13"/>
  <c r="O702" i="13"/>
  <c r="P698" i="13"/>
  <c r="O698" i="13"/>
  <c r="P694" i="13"/>
  <c r="O694" i="13"/>
  <c r="P690" i="13"/>
  <c r="O690" i="13"/>
  <c r="P686" i="13"/>
  <c r="O686" i="13"/>
  <c r="P682" i="13"/>
  <c r="O682" i="13"/>
  <c r="P678" i="13"/>
  <c r="O678" i="13"/>
  <c r="P674" i="13"/>
  <c r="O674" i="13"/>
  <c r="P670" i="13"/>
  <c r="O670" i="13"/>
  <c r="P666" i="13"/>
  <c r="O666" i="13"/>
  <c r="P662" i="13"/>
  <c r="O662" i="13"/>
  <c r="P658" i="13"/>
  <c r="O658" i="13"/>
  <c r="P654" i="13"/>
  <c r="O654" i="13"/>
  <c r="P650" i="13"/>
  <c r="O650" i="13"/>
  <c r="P646" i="13"/>
  <c r="O646" i="13"/>
  <c r="P642" i="13"/>
  <c r="O642" i="13"/>
  <c r="P638" i="13"/>
  <c r="O638" i="13"/>
  <c r="P634" i="13"/>
  <c r="O634" i="13"/>
  <c r="P630" i="13"/>
  <c r="O630" i="13"/>
  <c r="P626" i="13"/>
  <c r="O626" i="13"/>
  <c r="P622" i="13"/>
  <c r="O622" i="13"/>
  <c r="P618" i="13"/>
  <c r="O618" i="13"/>
  <c r="P614" i="13"/>
  <c r="O614" i="13"/>
  <c r="P610" i="13"/>
  <c r="O610" i="13"/>
  <c r="P606" i="13"/>
  <c r="O606" i="13"/>
  <c r="P602" i="13"/>
  <c r="O602" i="13"/>
  <c r="P598" i="13"/>
  <c r="O598" i="13"/>
  <c r="P594" i="13"/>
  <c r="O594" i="13"/>
  <c r="P590" i="13"/>
  <c r="O590" i="13"/>
  <c r="P586" i="13"/>
  <c r="O586" i="13"/>
  <c r="P582" i="13"/>
  <c r="O582" i="13"/>
  <c r="P578" i="13"/>
  <c r="O578" i="13"/>
  <c r="P574" i="13"/>
  <c r="O574" i="13"/>
  <c r="P570" i="13"/>
  <c r="O570" i="13"/>
  <c r="P566" i="13"/>
  <c r="O566" i="13"/>
  <c r="P562" i="13"/>
  <c r="O562" i="13"/>
  <c r="P558" i="13"/>
  <c r="O558" i="13"/>
  <c r="P554" i="13"/>
  <c r="O554" i="13"/>
  <c r="P550" i="13"/>
  <c r="O550" i="13"/>
  <c r="P546" i="13"/>
  <c r="O546" i="13"/>
  <c r="P542" i="13"/>
  <c r="O542" i="13"/>
  <c r="P538" i="13"/>
  <c r="O538" i="13"/>
  <c r="P534" i="13"/>
  <c r="O534" i="13"/>
  <c r="P530" i="13"/>
  <c r="O530" i="13"/>
  <c r="P526" i="13"/>
  <c r="O526" i="13"/>
  <c r="P522" i="13"/>
  <c r="O522" i="13"/>
  <c r="P518" i="13"/>
  <c r="O518" i="13"/>
  <c r="P514" i="13"/>
  <c r="O514" i="13"/>
  <c r="P510" i="13"/>
  <c r="O510" i="13"/>
  <c r="P506" i="13"/>
  <c r="O506" i="13"/>
  <c r="P502" i="13"/>
  <c r="O502" i="13"/>
  <c r="P498" i="13"/>
  <c r="O498" i="13"/>
  <c r="P494" i="13"/>
  <c r="O494" i="13"/>
  <c r="P490" i="13"/>
  <c r="O490" i="13"/>
  <c r="P486" i="13"/>
  <c r="O486" i="13"/>
  <c r="P482" i="13"/>
  <c r="O482" i="13"/>
  <c r="P478" i="13"/>
  <c r="O478" i="13"/>
  <c r="P474" i="13"/>
  <c r="O474" i="13"/>
  <c r="P470" i="13"/>
  <c r="O470" i="13"/>
  <c r="P466" i="13"/>
  <c r="O466" i="13"/>
  <c r="P462" i="13"/>
  <c r="O462" i="13"/>
  <c r="P458" i="13"/>
  <c r="O458" i="13"/>
  <c r="P454" i="13"/>
  <c r="O454" i="13"/>
  <c r="P450" i="13"/>
  <c r="O450" i="13"/>
  <c r="P446" i="13"/>
  <c r="O446" i="13"/>
  <c r="P442" i="13"/>
  <c r="O442" i="13"/>
  <c r="P438" i="13"/>
  <c r="O438" i="13"/>
  <c r="P434" i="13"/>
  <c r="O434" i="13"/>
  <c r="P430" i="13"/>
  <c r="O430" i="13"/>
  <c r="P426" i="13"/>
  <c r="O426" i="13"/>
  <c r="P422" i="13"/>
  <c r="O422" i="13"/>
  <c r="P418" i="13"/>
  <c r="O418" i="13"/>
  <c r="P414" i="13"/>
  <c r="O414" i="13"/>
  <c r="P410" i="13"/>
  <c r="O410" i="13"/>
  <c r="P406" i="13"/>
  <c r="O406" i="13"/>
  <c r="P402" i="13"/>
  <c r="O402" i="13"/>
  <c r="P398" i="13"/>
  <c r="O398" i="13"/>
  <c r="P394" i="13"/>
  <c r="O394" i="13"/>
  <c r="P390" i="13"/>
  <c r="O390" i="13"/>
  <c r="P386" i="13"/>
  <c r="O386" i="13"/>
  <c r="P382" i="13"/>
  <c r="O382" i="13"/>
  <c r="P378" i="13"/>
  <c r="O378" i="13"/>
  <c r="P374" i="13"/>
  <c r="O374" i="13"/>
  <c r="P370" i="13"/>
  <c r="O370" i="13"/>
  <c r="P366" i="13"/>
  <c r="O366" i="13"/>
  <c r="P362" i="13"/>
  <c r="O362" i="13"/>
  <c r="P358" i="13"/>
  <c r="O358" i="13"/>
  <c r="P354" i="13"/>
  <c r="O354" i="13"/>
  <c r="P350" i="13"/>
  <c r="O350" i="13"/>
  <c r="P346" i="13"/>
  <c r="O346" i="13"/>
  <c r="P342" i="13"/>
  <c r="O342" i="13"/>
  <c r="P338" i="13"/>
  <c r="O338" i="13"/>
  <c r="P334" i="13"/>
  <c r="O334" i="13"/>
  <c r="P330" i="13"/>
  <c r="O330" i="13"/>
  <c r="P326" i="13"/>
  <c r="O326" i="13"/>
  <c r="P322" i="13"/>
  <c r="O322" i="13"/>
  <c r="P318" i="13"/>
  <c r="O318" i="13"/>
  <c r="P314" i="13"/>
  <c r="O314" i="13"/>
  <c r="P310" i="13"/>
  <c r="O310" i="13"/>
  <c r="P306" i="13"/>
  <c r="O306" i="13"/>
  <c r="P302" i="13"/>
  <c r="O302" i="13"/>
  <c r="P298" i="13"/>
  <c r="O298" i="13"/>
  <c r="P294" i="13"/>
  <c r="O294" i="13"/>
  <c r="P290" i="13"/>
  <c r="O290" i="13"/>
  <c r="P286" i="13"/>
  <c r="O286" i="13"/>
  <c r="P282" i="13"/>
  <c r="O282" i="13"/>
  <c r="P278" i="13"/>
  <c r="O278" i="13"/>
  <c r="P274" i="13"/>
  <c r="O274" i="13"/>
  <c r="P270" i="13"/>
  <c r="O270" i="13"/>
  <c r="P266" i="13"/>
  <c r="O266" i="13"/>
  <c r="P262" i="13"/>
  <c r="O262" i="13"/>
  <c r="P258" i="13"/>
  <c r="O258" i="13"/>
  <c r="P254" i="13"/>
  <c r="O254" i="13"/>
  <c r="P250" i="13"/>
  <c r="O250" i="13"/>
  <c r="P246" i="13"/>
  <c r="O246" i="13"/>
  <c r="P242" i="13"/>
  <c r="O242" i="13"/>
  <c r="P238" i="13"/>
  <c r="O238" i="13"/>
  <c r="P234" i="13"/>
  <c r="O234" i="13"/>
  <c r="P230" i="13"/>
  <c r="O230" i="13"/>
  <c r="P226" i="13"/>
  <c r="O226" i="13"/>
  <c r="P222" i="13"/>
  <c r="O222" i="13"/>
  <c r="P218" i="13"/>
  <c r="O218" i="13"/>
  <c r="P214" i="13"/>
  <c r="O214" i="13"/>
  <c r="P210" i="13"/>
  <c r="O210" i="13"/>
  <c r="P206" i="13"/>
  <c r="O206" i="13"/>
  <c r="P202" i="13"/>
  <c r="O202" i="13"/>
  <c r="P198" i="13"/>
  <c r="O198" i="13"/>
  <c r="P194" i="13"/>
  <c r="O194" i="13"/>
  <c r="P190" i="13"/>
  <c r="O190" i="13"/>
  <c r="P186" i="13"/>
  <c r="O186" i="13"/>
  <c r="P182" i="13"/>
  <c r="O182" i="13"/>
  <c r="P178" i="13"/>
  <c r="O178" i="13"/>
  <c r="P174" i="13"/>
  <c r="O174" i="13"/>
  <c r="P170" i="13"/>
  <c r="O170" i="13"/>
  <c r="P166" i="13"/>
  <c r="O166" i="13"/>
  <c r="P162" i="13"/>
  <c r="O162" i="13"/>
  <c r="P158" i="13"/>
  <c r="O158" i="13"/>
  <c r="P154" i="13"/>
  <c r="O154" i="13"/>
  <c r="P150" i="13"/>
  <c r="O150" i="13"/>
  <c r="P146" i="13"/>
  <c r="O146" i="13"/>
  <c r="P142" i="13"/>
  <c r="O142" i="13"/>
  <c r="P138" i="13"/>
  <c r="O138" i="13"/>
  <c r="P134" i="13"/>
  <c r="O134" i="13"/>
  <c r="P130" i="13"/>
  <c r="O130" i="13"/>
  <c r="P126" i="13"/>
  <c r="O126" i="13"/>
  <c r="P122" i="13"/>
  <c r="O122" i="13"/>
  <c r="P118" i="13"/>
  <c r="O118" i="13"/>
  <c r="P114" i="13"/>
  <c r="O114" i="13"/>
  <c r="P110" i="13"/>
  <c r="O110" i="13"/>
  <c r="P106" i="13"/>
  <c r="O106" i="13"/>
  <c r="P102" i="13"/>
  <c r="O102" i="13"/>
  <c r="P98" i="13"/>
  <c r="O98" i="13"/>
  <c r="P94" i="13"/>
  <c r="O94" i="13"/>
  <c r="P90" i="13"/>
  <c r="O90" i="13"/>
  <c r="P86" i="13"/>
  <c r="O86" i="13"/>
  <c r="P82" i="13"/>
  <c r="O82" i="13"/>
  <c r="P78" i="13"/>
  <c r="O78" i="13"/>
  <c r="P74" i="13"/>
  <c r="O74" i="13"/>
  <c r="P70" i="13"/>
  <c r="O70" i="13"/>
  <c r="P66" i="13"/>
  <c r="O66" i="13"/>
  <c r="P62" i="13"/>
  <c r="O62" i="13"/>
  <c r="P58" i="13"/>
  <c r="O58" i="13"/>
  <c r="P54" i="13"/>
  <c r="O54" i="13"/>
  <c r="P50" i="13"/>
  <c r="O50" i="13"/>
  <c r="P46" i="13"/>
  <c r="O46" i="13"/>
  <c r="P42" i="13"/>
  <c r="O42" i="13"/>
  <c r="P38" i="13"/>
  <c r="O38" i="13"/>
  <c r="P34" i="13"/>
  <c r="O34" i="13"/>
  <c r="P30" i="13"/>
  <c r="O30" i="13"/>
  <c r="P4688" i="13"/>
  <c r="O4688" i="13"/>
  <c r="P4624" i="13"/>
  <c r="O4624" i="13"/>
  <c r="P4560" i="13"/>
  <c r="O4560" i="13"/>
  <c r="P4496" i="13"/>
  <c r="O4496" i="13"/>
  <c r="P4432" i="13"/>
  <c r="O4432" i="13"/>
  <c r="P4368" i="13"/>
  <c r="O4368" i="13"/>
  <c r="P4304" i="13"/>
  <c r="O4304" i="13"/>
  <c r="P4240" i="13"/>
  <c r="O4240" i="13"/>
  <c r="O4176" i="13"/>
  <c r="P4176" i="13"/>
  <c r="P4112" i="13"/>
  <c r="O4112" i="13"/>
  <c r="P4048" i="13"/>
  <c r="O4048" i="13"/>
  <c r="P3984" i="13"/>
  <c r="O3984" i="13"/>
  <c r="P3920" i="13"/>
  <c r="O3920" i="13"/>
  <c r="P3856" i="13"/>
  <c r="O3856" i="13"/>
  <c r="P3792" i="13"/>
  <c r="O3792" i="13"/>
  <c r="P3728" i="13"/>
  <c r="O3728" i="13"/>
  <c r="P3664" i="13"/>
  <c r="O3664" i="13"/>
  <c r="P3600" i="13"/>
  <c r="O3600" i="13"/>
  <c r="P3536" i="13"/>
  <c r="O3536" i="13"/>
  <c r="P3472" i="13"/>
  <c r="O3472" i="13"/>
  <c r="P3408" i="13"/>
  <c r="O3408" i="13"/>
  <c r="P3344" i="13"/>
  <c r="O3344" i="13"/>
  <c r="P3280" i="13"/>
  <c r="O3280" i="13"/>
  <c r="P3216" i="13"/>
  <c r="O3216" i="13"/>
  <c r="P3152" i="13"/>
  <c r="O3152" i="13"/>
  <c r="P3088" i="13"/>
  <c r="O3088" i="13"/>
  <c r="P3024" i="13"/>
  <c r="O3024" i="13"/>
  <c r="P2960" i="13"/>
  <c r="O2960" i="13"/>
  <c r="P2896" i="13"/>
  <c r="O2896" i="13"/>
  <c r="P2832" i="13"/>
  <c r="O2832" i="13"/>
  <c r="P2768" i="13"/>
  <c r="O2768" i="13"/>
  <c r="P2704" i="13"/>
  <c r="O2704" i="13"/>
  <c r="P1449" i="13"/>
  <c r="O1449" i="13"/>
  <c r="P1385" i="13"/>
  <c r="O1385" i="13"/>
  <c r="P1321" i="13"/>
  <c r="O1321" i="13"/>
  <c r="P1257" i="13"/>
  <c r="O1257" i="13"/>
  <c r="P1193" i="13"/>
  <c r="O1193" i="13"/>
  <c r="P1129" i="13"/>
  <c r="O1129" i="13"/>
  <c r="P1065" i="13"/>
  <c r="O1065" i="13"/>
  <c r="P1001" i="13"/>
  <c r="O1001" i="13"/>
  <c r="P937" i="13"/>
  <c r="O937" i="13"/>
  <c r="P873" i="13"/>
  <c r="O873" i="13"/>
  <c r="P809" i="13"/>
  <c r="O809" i="13"/>
  <c r="P745" i="13"/>
  <c r="O745" i="13"/>
  <c r="P681" i="13"/>
  <c r="O681" i="13"/>
  <c r="P617" i="13"/>
  <c r="O617" i="13"/>
  <c r="P553" i="13"/>
  <c r="O553" i="13"/>
  <c r="P489" i="13"/>
  <c r="O489" i="13"/>
  <c r="P425" i="13"/>
  <c r="O425" i="13"/>
  <c r="P361" i="13"/>
  <c r="O361" i="13"/>
  <c r="P297" i="13"/>
  <c r="O297" i="13"/>
  <c r="P233" i="13"/>
  <c r="O233" i="13"/>
  <c r="P169" i="13"/>
  <c r="O169" i="13"/>
  <c r="P105" i="13"/>
  <c r="O105" i="13"/>
  <c r="P41" i="13"/>
  <c r="O41" i="13"/>
  <c r="O5664" i="13"/>
  <c r="O5600" i="13"/>
  <c r="O5536" i="13"/>
  <c r="O5472" i="13"/>
  <c r="O5408" i="13"/>
  <c r="O5344" i="13"/>
  <c r="O5280" i="13"/>
  <c r="O5216" i="13"/>
  <c r="O5152" i="13"/>
  <c r="O5088" i="13"/>
  <c r="O5024" i="13"/>
  <c r="P59" i="13"/>
  <c r="O59" i="13"/>
  <c r="P35" i="13"/>
  <c r="O35" i="13"/>
  <c r="P1456" i="13"/>
  <c r="O1456" i="13"/>
  <c r="P1452" i="13"/>
  <c r="O1452" i="13"/>
  <c r="P1448" i="13"/>
  <c r="O1448" i="13"/>
  <c r="P1444" i="13"/>
  <c r="P1440" i="13"/>
  <c r="O1440" i="13"/>
  <c r="P1436" i="13"/>
  <c r="O1436" i="13"/>
  <c r="P1432" i="13"/>
  <c r="O1432" i="13"/>
  <c r="P1428" i="13"/>
  <c r="P1424" i="13"/>
  <c r="O1424" i="13"/>
  <c r="P1420" i="13"/>
  <c r="O1420" i="13"/>
  <c r="P1416" i="13"/>
  <c r="O1416" i="13"/>
  <c r="P1412" i="13"/>
  <c r="P1408" i="13"/>
  <c r="O1408" i="13"/>
  <c r="P1404" i="13"/>
  <c r="O1404" i="13"/>
  <c r="P1400" i="13"/>
  <c r="O1400" i="13"/>
  <c r="P1396" i="13"/>
  <c r="P1392" i="13"/>
  <c r="O1392" i="13"/>
  <c r="P1388" i="13"/>
  <c r="O1388" i="13"/>
  <c r="P1384" i="13"/>
  <c r="O1384" i="13"/>
  <c r="P1380" i="13"/>
  <c r="P1376" i="13"/>
  <c r="O1376" i="13"/>
  <c r="P1372" i="13"/>
  <c r="O1372" i="13"/>
  <c r="P1368" i="13"/>
  <c r="O1368" i="13"/>
  <c r="P1364" i="13"/>
  <c r="P1360" i="13"/>
  <c r="O1360" i="13"/>
  <c r="P1356" i="13"/>
  <c r="O1356" i="13"/>
  <c r="P1352" i="13"/>
  <c r="O1352" i="13"/>
  <c r="P1348" i="13"/>
  <c r="P1344" i="13"/>
  <c r="O1344" i="13"/>
  <c r="P1340" i="13"/>
  <c r="O1340" i="13"/>
  <c r="P1336" i="13"/>
  <c r="O1336" i="13"/>
  <c r="P1332" i="13"/>
  <c r="P1328" i="13"/>
  <c r="O1328" i="13"/>
  <c r="P1324" i="13"/>
  <c r="O1324" i="13"/>
  <c r="P1320" i="13"/>
  <c r="O1320" i="13"/>
  <c r="P1316" i="13"/>
  <c r="P1312" i="13"/>
  <c r="O1312" i="13"/>
  <c r="P1308" i="13"/>
  <c r="O1308" i="13"/>
  <c r="P1304" i="13"/>
  <c r="O1304" i="13"/>
  <c r="P1300" i="13"/>
  <c r="P1296" i="13"/>
  <c r="O1296" i="13"/>
  <c r="P1292" i="13"/>
  <c r="O1292" i="13"/>
  <c r="P1288" i="13"/>
  <c r="O1288" i="13"/>
  <c r="P1284" i="13"/>
  <c r="P1280" i="13"/>
  <c r="O1280" i="13"/>
  <c r="P1276" i="13"/>
  <c r="O1276" i="13"/>
  <c r="P1272" i="13"/>
  <c r="O1272" i="13"/>
  <c r="P1268" i="13"/>
  <c r="P1264" i="13"/>
  <c r="O1264" i="13"/>
  <c r="P1260" i="13"/>
  <c r="O1260" i="13"/>
  <c r="P1256" i="13"/>
  <c r="O1256" i="13"/>
  <c r="P1252" i="13"/>
  <c r="P1248" i="13"/>
  <c r="O1248" i="13"/>
  <c r="P1244" i="13"/>
  <c r="O1244" i="13"/>
  <c r="P1240" i="13"/>
  <c r="O1240" i="13"/>
  <c r="P1236" i="13"/>
  <c r="P1232" i="13"/>
  <c r="O1232" i="13"/>
  <c r="P1228" i="13"/>
  <c r="O1228" i="13"/>
  <c r="P1224" i="13"/>
  <c r="O1224" i="13"/>
  <c r="P1220" i="13"/>
  <c r="P1216" i="13"/>
  <c r="O1216" i="13"/>
  <c r="P1212" i="13"/>
  <c r="O1212" i="13"/>
  <c r="P1208" i="13"/>
  <c r="O1208" i="13"/>
  <c r="P1204" i="13"/>
  <c r="P1200" i="13"/>
  <c r="O1200" i="13"/>
  <c r="P1196" i="13"/>
  <c r="O1196" i="13"/>
  <c r="P1192" i="13"/>
  <c r="O1192" i="13"/>
  <c r="P1188" i="13"/>
  <c r="P1184" i="13"/>
  <c r="O1184" i="13"/>
  <c r="P1180" i="13"/>
  <c r="O1180" i="13"/>
  <c r="P1176" i="13"/>
  <c r="O1176" i="13"/>
  <c r="P1172" i="13"/>
  <c r="P1168" i="13"/>
  <c r="O1168" i="13"/>
  <c r="P1164" i="13"/>
  <c r="O1164" i="13"/>
  <c r="P1160" i="13"/>
  <c r="O1160" i="13"/>
  <c r="P1156" i="13"/>
  <c r="P1152" i="13"/>
  <c r="O1152" i="13"/>
  <c r="P1148" i="13"/>
  <c r="O1148" i="13"/>
  <c r="P1144" i="13"/>
  <c r="O1144" i="13"/>
  <c r="P1140" i="13"/>
  <c r="P1136" i="13"/>
  <c r="O1136" i="13"/>
  <c r="P1132" i="13"/>
  <c r="O1132" i="13"/>
  <c r="P1128" i="13"/>
  <c r="O1128" i="13"/>
  <c r="P1124" i="13"/>
  <c r="P1120" i="13"/>
  <c r="O1120" i="13"/>
  <c r="P1116" i="13"/>
  <c r="O1116" i="13"/>
  <c r="P1112" i="13"/>
  <c r="O1112" i="13"/>
  <c r="P1108" i="13"/>
  <c r="P1104" i="13"/>
  <c r="O1104" i="13"/>
  <c r="P1100" i="13"/>
  <c r="O1100" i="13"/>
  <c r="P1096" i="13"/>
  <c r="O1096" i="13"/>
  <c r="P1092" i="13"/>
  <c r="P1088" i="13"/>
  <c r="O1088" i="13"/>
  <c r="P1084" i="13"/>
  <c r="O1084" i="13"/>
  <c r="P1080" i="13"/>
  <c r="O1080" i="13"/>
  <c r="P1076" i="13"/>
  <c r="O1076" i="13"/>
  <c r="P1072" i="13"/>
  <c r="O1072" i="13"/>
  <c r="P1068" i="13"/>
  <c r="O1068" i="13"/>
  <c r="P1064" i="13"/>
  <c r="O1064" i="13"/>
  <c r="P1060" i="13"/>
  <c r="O1060" i="13"/>
  <c r="P1056" i="13"/>
  <c r="O1056" i="13"/>
  <c r="P1052" i="13"/>
  <c r="O1052" i="13"/>
  <c r="P1048" i="13"/>
  <c r="O1048" i="13"/>
  <c r="P1044" i="13"/>
  <c r="O1044" i="13"/>
  <c r="P1040" i="13"/>
  <c r="O1040" i="13"/>
  <c r="P1036" i="13"/>
  <c r="O1036" i="13"/>
  <c r="P1032" i="13"/>
  <c r="O1032" i="13"/>
  <c r="P1028" i="13"/>
  <c r="O1028" i="13"/>
  <c r="P1024" i="13"/>
  <c r="O1024" i="13"/>
  <c r="P1020" i="13"/>
  <c r="O1020" i="13"/>
  <c r="P1016" i="13"/>
  <c r="O1016" i="13"/>
  <c r="P1012" i="13"/>
  <c r="O1012" i="13"/>
  <c r="P1008" i="13"/>
  <c r="O1008" i="13"/>
  <c r="P1004" i="13"/>
  <c r="O1004" i="13"/>
  <c r="P1000" i="13"/>
  <c r="O1000" i="13"/>
  <c r="P996" i="13"/>
  <c r="O996" i="13"/>
  <c r="P992" i="13"/>
  <c r="O992" i="13"/>
  <c r="P988" i="13"/>
  <c r="O988" i="13"/>
  <c r="P984" i="13"/>
  <c r="O984" i="13"/>
  <c r="P980" i="13"/>
  <c r="O980" i="13"/>
  <c r="P976" i="13"/>
  <c r="O976" i="13"/>
  <c r="P972" i="13"/>
  <c r="O972" i="13"/>
  <c r="P968" i="13"/>
  <c r="O968" i="13"/>
  <c r="P964" i="13"/>
  <c r="O964" i="13"/>
  <c r="P960" i="13"/>
  <c r="O960" i="13"/>
  <c r="P956" i="13"/>
  <c r="O956" i="13"/>
  <c r="P952" i="13"/>
  <c r="O952" i="13"/>
  <c r="P948" i="13"/>
  <c r="O948" i="13"/>
  <c r="P944" i="13"/>
  <c r="O944" i="13"/>
  <c r="P940" i="13"/>
  <c r="O940" i="13"/>
  <c r="P936" i="13"/>
  <c r="O936" i="13"/>
  <c r="P932" i="13"/>
  <c r="O932" i="13"/>
  <c r="P928" i="13"/>
  <c r="O928" i="13"/>
  <c r="P924" i="13"/>
  <c r="O924" i="13"/>
  <c r="P920" i="13"/>
  <c r="O920" i="13"/>
  <c r="P916" i="13"/>
  <c r="O916" i="13"/>
  <c r="P912" i="13"/>
  <c r="O912" i="13"/>
  <c r="P908" i="13"/>
  <c r="O908" i="13"/>
  <c r="P904" i="13"/>
  <c r="O904" i="13"/>
  <c r="P900" i="13"/>
  <c r="O900" i="13"/>
  <c r="P896" i="13"/>
  <c r="O896" i="13"/>
  <c r="P892" i="13"/>
  <c r="O892" i="13"/>
  <c r="P888" i="13"/>
  <c r="O888" i="13"/>
  <c r="P884" i="13"/>
  <c r="O884" i="13"/>
  <c r="P880" i="13"/>
  <c r="O880" i="13"/>
  <c r="P876" i="13"/>
  <c r="O876" i="13"/>
  <c r="P872" i="13"/>
  <c r="O872" i="13"/>
  <c r="P868" i="13"/>
  <c r="O868" i="13"/>
  <c r="P864" i="13"/>
  <c r="O864" i="13"/>
  <c r="P860" i="13"/>
  <c r="O860" i="13"/>
  <c r="P856" i="13"/>
  <c r="O856" i="13"/>
  <c r="P852" i="13"/>
  <c r="O852" i="13"/>
  <c r="P848" i="13"/>
  <c r="O848" i="13"/>
  <c r="P844" i="13"/>
  <c r="O844" i="13"/>
  <c r="P840" i="13"/>
  <c r="O840" i="13"/>
  <c r="P836" i="13"/>
  <c r="O836" i="13"/>
  <c r="P832" i="13"/>
  <c r="O832" i="13"/>
  <c r="P828" i="13"/>
  <c r="O828" i="13"/>
  <c r="P824" i="13"/>
  <c r="O824" i="13"/>
  <c r="P820" i="13"/>
  <c r="O820" i="13"/>
  <c r="P816" i="13"/>
  <c r="O816" i="13"/>
  <c r="P812" i="13"/>
  <c r="O812" i="13"/>
  <c r="P808" i="13"/>
  <c r="O808" i="13"/>
  <c r="P804" i="13"/>
  <c r="O804" i="13"/>
  <c r="P800" i="13"/>
  <c r="O800" i="13"/>
  <c r="P796" i="13"/>
  <c r="O796" i="13"/>
  <c r="P792" i="13"/>
  <c r="O792" i="13"/>
  <c r="P788" i="13"/>
  <c r="O788" i="13"/>
  <c r="P784" i="13"/>
  <c r="O784" i="13"/>
  <c r="P780" i="13"/>
  <c r="O780" i="13"/>
  <c r="P776" i="13"/>
  <c r="O776" i="13"/>
  <c r="P772" i="13"/>
  <c r="O772" i="13"/>
  <c r="P768" i="13"/>
  <c r="O768" i="13"/>
  <c r="P764" i="13"/>
  <c r="O764" i="13"/>
  <c r="P760" i="13"/>
  <c r="O760" i="13"/>
  <c r="P756" i="13"/>
  <c r="O756" i="13"/>
  <c r="P752" i="13"/>
  <c r="O752" i="13"/>
  <c r="P748" i="13"/>
  <c r="O748" i="13"/>
  <c r="P744" i="13"/>
  <c r="O744" i="13"/>
  <c r="P740" i="13"/>
  <c r="O740" i="13"/>
  <c r="P736" i="13"/>
  <c r="O736" i="13"/>
  <c r="P732" i="13"/>
  <c r="O732" i="13"/>
  <c r="P728" i="13"/>
  <c r="O728" i="13"/>
  <c r="P724" i="13"/>
  <c r="O724" i="13"/>
  <c r="P720" i="13"/>
  <c r="O720" i="13"/>
  <c r="P716" i="13"/>
  <c r="O716" i="13"/>
  <c r="P712" i="13"/>
  <c r="O712" i="13"/>
  <c r="P708" i="13"/>
  <c r="O708" i="13"/>
  <c r="P704" i="13"/>
  <c r="O704" i="13"/>
  <c r="P700" i="13"/>
  <c r="O700" i="13"/>
  <c r="P696" i="13"/>
  <c r="O696" i="13"/>
  <c r="P692" i="13"/>
  <c r="O692" i="13"/>
  <c r="P688" i="13"/>
  <c r="O688" i="13"/>
  <c r="P684" i="13"/>
  <c r="O684" i="13"/>
  <c r="P680" i="13"/>
  <c r="O680" i="13"/>
  <c r="P676" i="13"/>
  <c r="O676" i="13"/>
  <c r="P672" i="13"/>
  <c r="O672" i="13"/>
  <c r="P668" i="13"/>
  <c r="O668" i="13"/>
  <c r="P664" i="13"/>
  <c r="O664" i="13"/>
  <c r="P660" i="13"/>
  <c r="O660" i="13"/>
  <c r="P656" i="13"/>
  <c r="O656" i="13"/>
  <c r="P652" i="13"/>
  <c r="O652" i="13"/>
  <c r="P648" i="13"/>
  <c r="O648" i="13"/>
  <c r="P644" i="13"/>
  <c r="O644" i="13"/>
  <c r="P640" i="13"/>
  <c r="O640" i="13"/>
  <c r="P636" i="13"/>
  <c r="O636" i="13"/>
  <c r="P632" i="13"/>
  <c r="O632" i="13"/>
  <c r="P628" i="13"/>
  <c r="O628" i="13"/>
  <c r="P624" i="13"/>
  <c r="O624" i="13"/>
  <c r="P620" i="13"/>
  <c r="O620" i="13"/>
  <c r="P616" i="13"/>
  <c r="O616" i="13"/>
  <c r="P612" i="13"/>
  <c r="O612" i="13"/>
  <c r="P608" i="13"/>
  <c r="O608" i="13"/>
  <c r="P604" i="13"/>
  <c r="O604" i="13"/>
  <c r="P600" i="13"/>
  <c r="O600" i="13"/>
  <c r="P596" i="13"/>
  <c r="O596" i="13"/>
  <c r="P592" i="13"/>
  <c r="O592" i="13"/>
  <c r="P588" i="13"/>
  <c r="O588" i="13"/>
  <c r="P584" i="13"/>
  <c r="O584" i="13"/>
  <c r="P580" i="13"/>
  <c r="O580" i="13"/>
  <c r="P576" i="13"/>
  <c r="O576" i="13"/>
  <c r="P572" i="13"/>
  <c r="O572" i="13"/>
  <c r="P568" i="13"/>
  <c r="O568" i="13"/>
  <c r="P564" i="13"/>
  <c r="O564" i="13"/>
  <c r="P560" i="13"/>
  <c r="O560" i="13"/>
  <c r="P556" i="13"/>
  <c r="O556" i="13"/>
  <c r="P552" i="13"/>
  <c r="O552" i="13"/>
  <c r="P548" i="13"/>
  <c r="O548" i="13"/>
  <c r="P544" i="13"/>
  <c r="O544" i="13"/>
  <c r="P540" i="13"/>
  <c r="O540" i="13"/>
  <c r="P536" i="13"/>
  <c r="O536" i="13"/>
  <c r="P532" i="13"/>
  <c r="O532" i="13"/>
  <c r="P528" i="13"/>
  <c r="O528" i="13"/>
  <c r="P524" i="13"/>
  <c r="O524" i="13"/>
  <c r="P520" i="13"/>
  <c r="O520" i="13"/>
  <c r="P516" i="13"/>
  <c r="O516" i="13"/>
  <c r="P512" i="13"/>
  <c r="O512" i="13"/>
  <c r="P508" i="13"/>
  <c r="O508" i="13"/>
  <c r="P504" i="13"/>
  <c r="O504" i="13"/>
  <c r="P500" i="13"/>
  <c r="O500" i="13"/>
  <c r="P496" i="13"/>
  <c r="O496" i="13"/>
  <c r="P492" i="13"/>
  <c r="O492" i="13"/>
  <c r="P488" i="13"/>
  <c r="O488" i="13"/>
  <c r="P484" i="13"/>
  <c r="O484" i="13"/>
  <c r="P480" i="13"/>
  <c r="O480" i="13"/>
  <c r="P476" i="13"/>
  <c r="O476" i="13"/>
  <c r="P472" i="13"/>
  <c r="O472" i="13"/>
  <c r="P468" i="13"/>
  <c r="O468" i="13"/>
  <c r="P464" i="13"/>
  <c r="O464" i="13"/>
  <c r="P460" i="13"/>
  <c r="O460" i="13"/>
  <c r="P456" i="13"/>
  <c r="O456" i="13"/>
  <c r="P452" i="13"/>
  <c r="O452" i="13"/>
  <c r="P448" i="13"/>
  <c r="O448" i="13"/>
  <c r="P444" i="13"/>
  <c r="O444" i="13"/>
  <c r="P440" i="13"/>
  <c r="O440" i="13"/>
  <c r="P436" i="13"/>
  <c r="O436" i="13"/>
  <c r="P432" i="13"/>
  <c r="O432" i="13"/>
  <c r="P428" i="13"/>
  <c r="O428" i="13"/>
  <c r="P424" i="13"/>
  <c r="O424" i="13"/>
  <c r="P420" i="13"/>
  <c r="O420" i="13"/>
  <c r="P416" i="13"/>
  <c r="O416" i="13"/>
  <c r="P412" i="13"/>
  <c r="O412" i="13"/>
  <c r="P408" i="13"/>
  <c r="O408" i="13"/>
  <c r="P404" i="13"/>
  <c r="O404" i="13"/>
  <c r="P400" i="13"/>
  <c r="O400" i="13"/>
  <c r="P396" i="13"/>
  <c r="O396" i="13"/>
  <c r="P392" i="13"/>
  <c r="O392" i="13"/>
  <c r="P388" i="13"/>
  <c r="O388" i="13"/>
  <c r="P384" i="13"/>
  <c r="O384" i="13"/>
  <c r="P380" i="13"/>
  <c r="O380" i="13"/>
  <c r="P376" i="13"/>
  <c r="O376" i="13"/>
  <c r="P372" i="13"/>
  <c r="O372" i="13"/>
  <c r="P368" i="13"/>
  <c r="O368" i="13"/>
  <c r="P364" i="13"/>
  <c r="O364" i="13"/>
  <c r="P360" i="13"/>
  <c r="O360" i="13"/>
  <c r="P356" i="13"/>
  <c r="O356" i="13"/>
  <c r="P352" i="13"/>
  <c r="O352" i="13"/>
  <c r="P348" i="13"/>
  <c r="O348" i="13"/>
  <c r="P344" i="13"/>
  <c r="O344" i="13"/>
  <c r="P340" i="13"/>
  <c r="O340" i="13"/>
  <c r="P336" i="13"/>
  <c r="O336" i="13"/>
  <c r="P332" i="13"/>
  <c r="O332" i="13"/>
  <c r="P328" i="13"/>
  <c r="O328" i="13"/>
  <c r="P324" i="13"/>
  <c r="O324" i="13"/>
  <c r="P320" i="13"/>
  <c r="O320" i="13"/>
  <c r="P316" i="13"/>
  <c r="O316" i="13"/>
  <c r="P312" i="13"/>
  <c r="O312" i="13"/>
  <c r="P308" i="13"/>
  <c r="O308" i="13"/>
  <c r="P304" i="13"/>
  <c r="O304" i="13"/>
  <c r="P300" i="13"/>
  <c r="O300" i="13"/>
  <c r="P296" i="13"/>
  <c r="O296" i="13"/>
  <c r="P292" i="13"/>
  <c r="O292" i="13"/>
  <c r="P288" i="13"/>
  <c r="O288" i="13"/>
  <c r="P284" i="13"/>
  <c r="O284" i="13"/>
  <c r="P280" i="13"/>
  <c r="O280" i="13"/>
  <c r="P276" i="13"/>
  <c r="O276" i="13"/>
  <c r="P272" i="13"/>
  <c r="O272" i="13"/>
  <c r="P268" i="13"/>
  <c r="O268" i="13"/>
  <c r="P264" i="13"/>
  <c r="O264" i="13"/>
  <c r="P260" i="13"/>
  <c r="O260" i="13"/>
  <c r="P256" i="13"/>
  <c r="O256" i="13"/>
  <c r="P252" i="13"/>
  <c r="O252" i="13"/>
  <c r="P248" i="13"/>
  <c r="O248" i="13"/>
  <c r="P244" i="13"/>
  <c r="O244" i="13"/>
  <c r="P240" i="13"/>
  <c r="O240" i="13"/>
  <c r="P236" i="13"/>
  <c r="O236" i="13"/>
  <c r="P232" i="13"/>
  <c r="O232" i="13"/>
  <c r="P228" i="13"/>
  <c r="O228" i="13"/>
  <c r="P224" i="13"/>
  <c r="O224" i="13"/>
  <c r="P220" i="13"/>
  <c r="O220" i="13"/>
  <c r="P216" i="13"/>
  <c r="O216" i="13"/>
  <c r="P212" i="13"/>
  <c r="O212" i="13"/>
  <c r="P208" i="13"/>
  <c r="O208" i="13"/>
  <c r="P204" i="13"/>
  <c r="O204" i="13"/>
  <c r="P200" i="13"/>
  <c r="O200" i="13"/>
  <c r="P196" i="13"/>
  <c r="O196" i="13"/>
  <c r="P192" i="13"/>
  <c r="O192" i="13"/>
  <c r="P188" i="13"/>
  <c r="O188" i="13"/>
  <c r="P184" i="13"/>
  <c r="O184" i="13"/>
  <c r="P180" i="13"/>
  <c r="O180" i="13"/>
  <c r="P176" i="13"/>
  <c r="O176" i="13"/>
  <c r="P172" i="13"/>
  <c r="O172" i="13"/>
  <c r="P168" i="13"/>
  <c r="O168" i="13"/>
  <c r="P164" i="13"/>
  <c r="O164" i="13"/>
  <c r="P160" i="13"/>
  <c r="O160" i="13"/>
  <c r="P156" i="13"/>
  <c r="O156" i="13"/>
  <c r="P152" i="13"/>
  <c r="O152" i="13"/>
  <c r="P148" i="13"/>
  <c r="O148" i="13"/>
  <c r="P144" i="13"/>
  <c r="O144" i="13"/>
  <c r="P140" i="13"/>
  <c r="O140" i="13"/>
  <c r="P136" i="13"/>
  <c r="O136" i="13"/>
  <c r="P132" i="13"/>
  <c r="O132" i="13"/>
  <c r="P128" i="13"/>
  <c r="O128" i="13"/>
  <c r="P124" i="13"/>
  <c r="O124" i="13"/>
  <c r="P120" i="13"/>
  <c r="O120" i="13"/>
  <c r="P116" i="13"/>
  <c r="O116" i="13"/>
  <c r="P112" i="13"/>
  <c r="O112" i="13"/>
  <c r="P108" i="13"/>
  <c r="O108" i="13"/>
  <c r="P104" i="13"/>
  <c r="O104" i="13"/>
  <c r="P100" i="13"/>
  <c r="O100" i="13"/>
  <c r="P96" i="13"/>
  <c r="O96" i="13"/>
  <c r="P92" i="13"/>
  <c r="O92" i="13"/>
  <c r="P88" i="13"/>
  <c r="O88" i="13"/>
  <c r="P84" i="13"/>
  <c r="O84" i="13"/>
  <c r="P80" i="13"/>
  <c r="O80" i="13"/>
  <c r="P76" i="13"/>
  <c r="O76" i="13"/>
  <c r="P72" i="13"/>
  <c r="O72" i="13"/>
  <c r="P68" i="13"/>
  <c r="O68" i="13"/>
  <c r="P64" i="13"/>
  <c r="O64" i="13"/>
  <c r="P60" i="13"/>
  <c r="O60" i="13"/>
  <c r="P56" i="13"/>
  <c r="O56" i="13"/>
  <c r="P52" i="13"/>
  <c r="O52" i="13"/>
  <c r="P48" i="13"/>
  <c r="O48" i="13"/>
  <c r="P44" i="13"/>
  <c r="O44" i="13"/>
  <c r="P40" i="13"/>
  <c r="O40" i="13"/>
  <c r="P36" i="13"/>
  <c r="O36" i="13"/>
  <c r="P32" i="13"/>
  <c r="O32" i="13"/>
  <c r="O1412" i="13"/>
  <c r="O1348" i="13"/>
  <c r="O1284" i="13"/>
  <c r="O1220" i="13"/>
  <c r="O1156" i="13"/>
  <c r="O1092" i="13"/>
  <c r="P1647" i="13"/>
  <c r="P1643" i="13"/>
  <c r="O1643" i="13"/>
  <c r="P1639" i="13"/>
  <c r="O1639" i="13"/>
  <c r="P1635" i="13"/>
  <c r="O1635" i="13"/>
  <c r="P1631" i="13"/>
  <c r="P1627" i="13"/>
  <c r="O1627" i="13"/>
  <c r="P1623" i="13"/>
  <c r="O1623" i="13"/>
  <c r="P1619" i="13"/>
  <c r="O1619" i="13"/>
  <c r="P1615" i="13"/>
  <c r="P1611" i="13"/>
  <c r="O1611" i="13"/>
  <c r="P1607" i="13"/>
  <c r="O1607" i="13"/>
  <c r="P1603" i="13"/>
  <c r="O1603" i="13"/>
  <c r="P1599" i="13"/>
  <c r="P1595" i="13"/>
  <c r="O1595" i="13"/>
  <c r="P1591" i="13"/>
  <c r="O1591" i="13"/>
  <c r="P1587" i="13"/>
  <c r="O1587" i="13"/>
  <c r="P1583" i="13"/>
  <c r="P1579" i="13"/>
  <c r="O1579" i="13"/>
  <c r="P1575" i="13"/>
  <c r="O1575" i="13"/>
  <c r="P1571" i="13"/>
  <c r="O1571" i="13"/>
  <c r="P1567" i="13"/>
  <c r="P1563" i="13"/>
  <c r="O1563" i="13"/>
  <c r="P1559" i="13"/>
  <c r="O1559" i="13"/>
  <c r="P1555" i="13"/>
  <c r="O1555" i="13"/>
  <c r="P1551" i="13"/>
  <c r="P1547" i="13"/>
  <c r="O1547" i="13"/>
  <c r="P1543" i="13"/>
  <c r="O1543" i="13"/>
  <c r="P1539" i="13"/>
  <c r="O1539" i="13"/>
  <c r="P1535" i="13"/>
  <c r="P1531" i="13"/>
  <c r="O1531" i="13"/>
  <c r="P1527" i="13"/>
  <c r="O1527" i="13"/>
  <c r="P1523" i="13"/>
  <c r="O1523" i="13"/>
  <c r="P1519" i="13"/>
  <c r="P1515" i="13"/>
  <c r="O1515" i="13"/>
  <c r="P1511" i="13"/>
  <c r="O1511" i="13"/>
  <c r="P1507" i="13"/>
  <c r="O1507" i="13"/>
  <c r="P1503" i="13"/>
  <c r="P1499" i="13"/>
  <c r="O1499" i="13"/>
  <c r="P1495" i="13"/>
  <c r="O1495" i="13"/>
  <c r="P1491" i="13"/>
  <c r="O1491" i="13"/>
  <c r="P1487" i="13"/>
  <c r="P1483" i="13"/>
  <c r="O1483" i="13"/>
  <c r="P1479" i="13"/>
  <c r="O1479" i="13"/>
  <c r="P1475" i="13"/>
  <c r="O1475" i="13"/>
  <c r="P1471" i="13"/>
  <c r="P1467" i="13"/>
  <c r="O1467" i="13"/>
  <c r="P1463" i="13"/>
  <c r="O1463" i="13"/>
  <c r="P1459" i="13"/>
  <c r="O1459" i="13"/>
  <c r="P1455" i="13"/>
  <c r="P1451" i="13"/>
  <c r="O1451" i="13"/>
  <c r="P1447" i="13"/>
  <c r="O1447" i="13"/>
  <c r="P1443" i="13"/>
  <c r="O1443" i="13"/>
  <c r="P1439" i="13"/>
  <c r="P1435" i="13"/>
  <c r="O1435" i="13"/>
  <c r="P1431" i="13"/>
  <c r="O1431" i="13"/>
  <c r="P1427" i="13"/>
  <c r="O1427" i="13"/>
  <c r="P1423" i="13"/>
  <c r="P1419" i="13"/>
  <c r="O1419" i="13"/>
  <c r="P1415" i="13"/>
  <c r="O1415" i="13"/>
  <c r="P1411" i="13"/>
  <c r="O1411" i="13"/>
  <c r="P1407" i="13"/>
  <c r="P1403" i="13"/>
  <c r="O1403" i="13"/>
  <c r="P1399" i="13"/>
  <c r="O1399" i="13"/>
  <c r="P1395" i="13"/>
  <c r="O1395" i="13"/>
  <c r="P1391" i="13"/>
  <c r="P1387" i="13"/>
  <c r="O1387" i="13"/>
  <c r="P1383" i="13"/>
  <c r="O1383" i="13"/>
  <c r="P1379" i="13"/>
  <c r="O1379" i="13"/>
  <c r="P1375" i="13"/>
  <c r="P1371" i="13"/>
  <c r="O1371" i="13"/>
  <c r="P1367" i="13"/>
  <c r="O1367" i="13"/>
  <c r="P1363" i="13"/>
  <c r="O1363" i="13"/>
  <c r="P1359" i="13"/>
  <c r="P1355" i="13"/>
  <c r="O1355" i="13"/>
  <c r="P1351" i="13"/>
  <c r="O1351" i="13"/>
  <c r="P1347" i="13"/>
  <c r="O1347" i="13"/>
  <c r="P1343" i="13"/>
  <c r="P1339" i="13"/>
  <c r="O1339" i="13"/>
  <c r="P1335" i="13"/>
  <c r="O1335" i="13"/>
  <c r="P1331" i="13"/>
  <c r="O1331" i="13"/>
  <c r="P1327" i="13"/>
  <c r="P1323" i="13"/>
  <c r="O1323" i="13"/>
  <c r="P1319" i="13"/>
  <c r="O1319" i="13"/>
  <c r="P1315" i="13"/>
  <c r="O1315" i="13"/>
  <c r="P1311" i="13"/>
  <c r="P1307" i="13"/>
  <c r="O1307" i="13"/>
  <c r="P1303" i="13"/>
  <c r="O1303" i="13"/>
  <c r="P1299" i="13"/>
  <c r="O1299" i="13"/>
  <c r="P1295" i="13"/>
  <c r="P1291" i="13"/>
  <c r="O1291" i="13"/>
  <c r="P1287" i="13"/>
  <c r="O1287" i="13"/>
  <c r="P1283" i="13"/>
  <c r="O1283" i="13"/>
  <c r="P1279" i="13"/>
  <c r="P1275" i="13"/>
  <c r="O1275" i="13"/>
  <c r="P1271" i="13"/>
  <c r="O1271" i="13"/>
  <c r="P1267" i="13"/>
  <c r="O1267" i="13"/>
  <c r="P1263" i="13"/>
  <c r="P1259" i="13"/>
  <c r="O1259" i="13"/>
  <c r="P1255" i="13"/>
  <c r="O1255" i="13"/>
  <c r="P1251" i="13"/>
  <c r="O1251" i="13"/>
  <c r="P1247" i="13"/>
  <c r="P1243" i="13"/>
  <c r="O1243" i="13"/>
  <c r="P1239" i="13"/>
  <c r="O1239" i="13"/>
  <c r="P1235" i="13"/>
  <c r="O1235" i="13"/>
  <c r="P1231" i="13"/>
  <c r="P1227" i="13"/>
  <c r="O1227" i="13"/>
  <c r="P1223" i="13"/>
  <c r="O1223" i="13"/>
  <c r="P1219" i="13"/>
  <c r="O1219" i="13"/>
  <c r="P1215" i="13"/>
  <c r="P1211" i="13"/>
  <c r="O1211" i="13"/>
  <c r="P1207" i="13"/>
  <c r="O1207" i="13"/>
  <c r="P1203" i="13"/>
  <c r="O1203" i="13"/>
  <c r="P1199" i="13"/>
  <c r="P1195" i="13"/>
  <c r="O1195" i="13"/>
  <c r="P1191" i="13"/>
  <c r="O1191" i="13"/>
  <c r="P1187" i="13"/>
  <c r="O1187" i="13"/>
  <c r="P1183" i="13"/>
  <c r="P1179" i="13"/>
  <c r="O1179" i="13"/>
  <c r="P1175" i="13"/>
  <c r="O1175" i="13"/>
  <c r="P1171" i="13"/>
  <c r="O1171" i="13"/>
  <c r="P1167" i="13"/>
  <c r="P1163" i="13"/>
  <c r="O1163" i="13"/>
  <c r="P1159" i="13"/>
  <c r="O1159" i="13"/>
  <c r="P1155" i="13"/>
  <c r="O1155" i="13"/>
  <c r="P1151" i="13"/>
  <c r="P1147" i="13"/>
  <c r="O1147" i="13"/>
  <c r="P1143" i="13"/>
  <c r="O1143" i="13"/>
  <c r="P1139" i="13"/>
  <c r="O1139" i="13"/>
  <c r="P1135" i="13"/>
  <c r="P1131" i="13"/>
  <c r="O1131" i="13"/>
  <c r="P1127" i="13"/>
  <c r="O1127" i="13"/>
  <c r="P1123" i="13"/>
  <c r="O1123" i="13"/>
  <c r="P1119" i="13"/>
  <c r="P1115" i="13"/>
  <c r="O1115" i="13"/>
  <c r="P1111" i="13"/>
  <c r="O1111" i="13"/>
  <c r="P1107" i="13"/>
  <c r="O1107" i="13"/>
  <c r="P1103" i="13"/>
  <c r="P1099" i="13"/>
  <c r="O1099" i="13"/>
  <c r="P1095" i="13"/>
  <c r="O1095" i="13"/>
  <c r="P1091" i="13"/>
  <c r="O1091" i="13"/>
  <c r="P1087" i="13"/>
  <c r="O1087" i="13"/>
  <c r="P1083" i="13"/>
  <c r="O1083" i="13"/>
  <c r="P1079" i="13"/>
  <c r="O1079" i="13"/>
  <c r="P1075" i="13"/>
  <c r="O1075" i="13"/>
  <c r="P1071" i="13"/>
  <c r="O1071" i="13"/>
  <c r="P1067" i="13"/>
  <c r="O1067" i="13"/>
  <c r="P1063" i="13"/>
  <c r="O1063" i="13"/>
  <c r="P1059" i="13"/>
  <c r="O1059" i="13"/>
  <c r="P1055" i="13"/>
  <c r="O1055" i="13"/>
  <c r="P1051" i="13"/>
  <c r="O1051" i="13"/>
  <c r="P1047" i="13"/>
  <c r="O1047" i="13"/>
  <c r="P1043" i="13"/>
  <c r="O1043" i="13"/>
  <c r="P1039" i="13"/>
  <c r="O1039" i="13"/>
  <c r="P1035" i="13"/>
  <c r="O1035" i="13"/>
  <c r="P1031" i="13"/>
  <c r="O1031" i="13"/>
  <c r="P1027" i="13"/>
  <c r="O1027" i="13"/>
  <c r="P1023" i="13"/>
  <c r="O1023" i="13"/>
  <c r="P1019" i="13"/>
  <c r="O1019" i="13"/>
  <c r="P1015" i="13"/>
  <c r="O1015" i="13"/>
  <c r="P1011" i="13"/>
  <c r="O1011" i="13"/>
  <c r="P1007" i="13"/>
  <c r="O1007" i="13"/>
  <c r="P1003" i="13"/>
  <c r="O1003" i="13"/>
  <c r="P999" i="13"/>
  <c r="O999" i="13"/>
  <c r="P995" i="13"/>
  <c r="O995" i="13"/>
  <c r="P991" i="13"/>
  <c r="O991" i="13"/>
  <c r="P987" i="13"/>
  <c r="O987" i="13"/>
  <c r="P983" i="13"/>
  <c r="O983" i="13"/>
  <c r="P979" i="13"/>
  <c r="O979" i="13"/>
  <c r="P975" i="13"/>
  <c r="O975" i="13"/>
  <c r="P971" i="13"/>
  <c r="O971" i="13"/>
  <c r="P967" i="13"/>
  <c r="O967" i="13"/>
  <c r="P963" i="13"/>
  <c r="O963" i="13"/>
  <c r="P959" i="13"/>
  <c r="O959" i="13"/>
  <c r="P955" i="13"/>
  <c r="O955" i="13"/>
  <c r="P951" i="13"/>
  <c r="O951" i="13"/>
  <c r="P947" i="13"/>
  <c r="O947" i="13"/>
  <c r="P943" i="13"/>
  <c r="O943" i="13"/>
  <c r="P939" i="13"/>
  <c r="O939" i="13"/>
  <c r="P935" i="13"/>
  <c r="O935" i="13"/>
  <c r="P931" i="13"/>
  <c r="O931" i="13"/>
  <c r="P927" i="13"/>
  <c r="O927" i="13"/>
  <c r="P923" i="13"/>
  <c r="O923" i="13"/>
  <c r="P919" i="13"/>
  <c r="O919" i="13"/>
  <c r="P915" i="13"/>
  <c r="O915" i="13"/>
  <c r="P911" i="13"/>
  <c r="O911" i="13"/>
  <c r="P907" i="13"/>
  <c r="O907" i="13"/>
  <c r="P903" i="13"/>
  <c r="O903" i="13"/>
  <c r="P899" i="13"/>
  <c r="O899" i="13"/>
  <c r="P895" i="13"/>
  <c r="O895" i="13"/>
  <c r="P891" i="13"/>
  <c r="O891" i="13"/>
  <c r="P887" i="13"/>
  <c r="O887" i="13"/>
  <c r="P883" i="13"/>
  <c r="O883" i="13"/>
  <c r="P879" i="13"/>
  <c r="O879" i="13"/>
  <c r="P875" i="13"/>
  <c r="O875" i="13"/>
  <c r="P871" i="13"/>
  <c r="O871" i="13"/>
  <c r="P867" i="13"/>
  <c r="O867" i="13"/>
  <c r="P863" i="13"/>
  <c r="O863" i="13"/>
  <c r="P859" i="13"/>
  <c r="O859" i="13"/>
  <c r="P855" i="13"/>
  <c r="O855" i="13"/>
  <c r="P851" i="13"/>
  <c r="O851" i="13"/>
  <c r="P847" i="13"/>
  <c r="O847" i="13"/>
  <c r="P843" i="13"/>
  <c r="O843" i="13"/>
  <c r="P839" i="13"/>
  <c r="O839" i="13"/>
  <c r="P835" i="13"/>
  <c r="O835" i="13"/>
  <c r="P831" i="13"/>
  <c r="O831" i="13"/>
  <c r="P827" i="13"/>
  <c r="O827" i="13"/>
  <c r="P823" i="13"/>
  <c r="O823" i="13"/>
  <c r="P819" i="13"/>
  <c r="O819" i="13"/>
  <c r="P815" i="13"/>
  <c r="O815" i="13"/>
  <c r="P811" i="13"/>
  <c r="O811" i="13"/>
  <c r="P807" i="13"/>
  <c r="O807" i="13"/>
  <c r="P803" i="13"/>
  <c r="O803" i="13"/>
  <c r="P799" i="13"/>
  <c r="O799" i="13"/>
  <c r="P795" i="13"/>
  <c r="O795" i="13"/>
  <c r="P791" i="13"/>
  <c r="O791" i="13"/>
  <c r="P787" i="13"/>
  <c r="O787" i="13"/>
  <c r="P783" i="13"/>
  <c r="O783" i="13"/>
  <c r="P779" i="13"/>
  <c r="O779" i="13"/>
  <c r="P775" i="13"/>
  <c r="O775" i="13"/>
  <c r="P771" i="13"/>
  <c r="O771" i="13"/>
  <c r="P767" i="13"/>
  <c r="O767" i="13"/>
  <c r="P763" i="13"/>
  <c r="O763" i="13"/>
  <c r="P759" i="13"/>
  <c r="O759" i="13"/>
  <c r="P755" i="13"/>
  <c r="O755" i="13"/>
  <c r="P751" i="13"/>
  <c r="O751" i="13"/>
  <c r="P747" i="13"/>
  <c r="O747" i="13"/>
  <c r="P743" i="13"/>
  <c r="O743" i="13"/>
  <c r="P739" i="13"/>
  <c r="O739" i="13"/>
  <c r="P735" i="13"/>
  <c r="O735" i="13"/>
  <c r="P731" i="13"/>
  <c r="O731" i="13"/>
  <c r="P727" i="13"/>
  <c r="O727" i="13"/>
  <c r="P723" i="13"/>
  <c r="O723" i="13"/>
  <c r="P719" i="13"/>
  <c r="O719" i="13"/>
  <c r="P715" i="13"/>
  <c r="O715" i="13"/>
  <c r="P711" i="13"/>
  <c r="O711" i="13"/>
  <c r="P707" i="13"/>
  <c r="O707" i="13"/>
  <c r="P703" i="13"/>
  <c r="O703" i="13"/>
  <c r="P699" i="13"/>
  <c r="O699" i="13"/>
  <c r="P695" i="13"/>
  <c r="O695" i="13"/>
  <c r="P691" i="13"/>
  <c r="O691" i="13"/>
  <c r="P687" i="13"/>
  <c r="O687" i="13"/>
  <c r="P683" i="13"/>
  <c r="O683" i="13"/>
  <c r="P679" i="13"/>
  <c r="O679" i="13"/>
  <c r="P675" i="13"/>
  <c r="O675" i="13"/>
  <c r="P671" i="13"/>
  <c r="O671" i="13"/>
  <c r="P667" i="13"/>
  <c r="O667" i="13"/>
  <c r="P663" i="13"/>
  <c r="O663" i="13"/>
  <c r="P659" i="13"/>
  <c r="O659" i="13"/>
  <c r="P655" i="13"/>
  <c r="O655" i="13"/>
  <c r="P651" i="13"/>
  <c r="O651" i="13"/>
  <c r="P647" i="13"/>
  <c r="O647" i="13"/>
  <c r="P643" i="13"/>
  <c r="O643" i="13"/>
  <c r="P639" i="13"/>
  <c r="O639" i="13"/>
  <c r="P635" i="13"/>
  <c r="O635" i="13"/>
  <c r="P631" i="13"/>
  <c r="O631" i="13"/>
  <c r="P627" i="13"/>
  <c r="O627" i="13"/>
  <c r="P623" i="13"/>
  <c r="O623" i="13"/>
  <c r="P619" i="13"/>
  <c r="O619" i="13"/>
  <c r="P615" i="13"/>
  <c r="O615" i="13"/>
  <c r="P611" i="13"/>
  <c r="O611" i="13"/>
  <c r="P607" i="13"/>
  <c r="O607" i="13"/>
  <c r="P603" i="13"/>
  <c r="O603" i="13"/>
  <c r="P599" i="13"/>
  <c r="O599" i="13"/>
  <c r="P595" i="13"/>
  <c r="O595" i="13"/>
  <c r="P591" i="13"/>
  <c r="O591" i="13"/>
  <c r="P587" i="13"/>
  <c r="O587" i="13"/>
  <c r="P583" i="13"/>
  <c r="O583" i="13"/>
  <c r="P579" i="13"/>
  <c r="O579" i="13"/>
  <c r="P575" i="13"/>
  <c r="O575" i="13"/>
  <c r="P571" i="13"/>
  <c r="O571" i="13"/>
  <c r="P567" i="13"/>
  <c r="O567" i="13"/>
  <c r="P563" i="13"/>
  <c r="O563" i="13"/>
  <c r="P559" i="13"/>
  <c r="O559" i="13"/>
  <c r="P555" i="13"/>
  <c r="O555" i="13"/>
  <c r="P551" i="13"/>
  <c r="O551" i="13"/>
  <c r="P547" i="13"/>
  <c r="O547" i="13"/>
  <c r="P543" i="13"/>
  <c r="O543" i="13"/>
  <c r="P539" i="13"/>
  <c r="O539" i="13"/>
  <c r="P535" i="13"/>
  <c r="O535" i="13"/>
  <c r="P531" i="13"/>
  <c r="O531" i="13"/>
  <c r="P527" i="13"/>
  <c r="O527" i="13"/>
  <c r="P523" i="13"/>
  <c r="O523" i="13"/>
  <c r="P519" i="13"/>
  <c r="O519" i="13"/>
  <c r="P515" i="13"/>
  <c r="O515" i="13"/>
  <c r="P511" i="13"/>
  <c r="O511" i="13"/>
  <c r="P507" i="13"/>
  <c r="O507" i="13"/>
  <c r="P503" i="13"/>
  <c r="O503" i="13"/>
  <c r="P499" i="13"/>
  <c r="O499" i="13"/>
  <c r="P495" i="13"/>
  <c r="O495" i="13"/>
  <c r="P491" i="13"/>
  <c r="O491" i="13"/>
  <c r="P487" i="13"/>
  <c r="O487" i="13"/>
  <c r="P483" i="13"/>
  <c r="O483" i="13"/>
  <c r="P479" i="13"/>
  <c r="O479" i="13"/>
  <c r="P475" i="13"/>
  <c r="O475" i="13"/>
  <c r="P471" i="13"/>
  <c r="O471" i="13"/>
  <c r="P467" i="13"/>
  <c r="O467" i="13"/>
  <c r="P463" i="13"/>
  <c r="O463" i="13"/>
  <c r="P459" i="13"/>
  <c r="O459" i="13"/>
  <c r="P455" i="13"/>
  <c r="O455" i="13"/>
  <c r="P451" i="13"/>
  <c r="O451" i="13"/>
  <c r="P447" i="13"/>
  <c r="O447" i="13"/>
  <c r="P443" i="13"/>
  <c r="O443" i="13"/>
  <c r="P439" i="13"/>
  <c r="O439" i="13"/>
  <c r="P435" i="13"/>
  <c r="O435" i="13"/>
  <c r="P431" i="13"/>
  <c r="O431" i="13"/>
  <c r="P427" i="13"/>
  <c r="O427" i="13"/>
  <c r="P423" i="13"/>
  <c r="O423" i="13"/>
  <c r="P419" i="13"/>
  <c r="O419" i="13"/>
  <c r="P415" i="13"/>
  <c r="O415" i="13"/>
  <c r="P411" i="13"/>
  <c r="O411" i="13"/>
  <c r="P407" i="13"/>
  <c r="O407" i="13"/>
  <c r="P403" i="13"/>
  <c r="O403" i="13"/>
  <c r="P399" i="13"/>
  <c r="O399" i="13"/>
  <c r="P395" i="13"/>
  <c r="O395" i="13"/>
  <c r="P391" i="13"/>
  <c r="O391" i="13"/>
  <c r="P387" i="13"/>
  <c r="O387" i="13"/>
  <c r="P383" i="13"/>
  <c r="O383" i="13"/>
  <c r="P379" i="13"/>
  <c r="O379" i="13"/>
  <c r="P375" i="13"/>
  <c r="O375" i="13"/>
  <c r="P371" i="13"/>
  <c r="O371" i="13"/>
  <c r="P367" i="13"/>
  <c r="O367" i="13"/>
  <c r="P363" i="13"/>
  <c r="O363" i="13"/>
  <c r="P359" i="13"/>
  <c r="O359" i="13"/>
  <c r="P355" i="13"/>
  <c r="O355" i="13"/>
  <c r="P351" i="13"/>
  <c r="O351" i="13"/>
  <c r="P347" i="13"/>
  <c r="O347" i="13"/>
  <c r="P343" i="13"/>
  <c r="O343" i="13"/>
  <c r="P339" i="13"/>
  <c r="O339" i="13"/>
  <c r="P335" i="13"/>
  <c r="O335" i="13"/>
  <c r="P331" i="13"/>
  <c r="O331" i="13"/>
  <c r="P327" i="13"/>
  <c r="O327" i="13"/>
  <c r="P323" i="13"/>
  <c r="O323" i="13"/>
  <c r="P319" i="13"/>
  <c r="O319" i="13"/>
  <c r="P315" i="13"/>
  <c r="O315" i="13"/>
  <c r="P311" i="13"/>
  <c r="O311" i="13"/>
  <c r="P307" i="13"/>
  <c r="O307" i="13"/>
  <c r="P303" i="13"/>
  <c r="O303" i="13"/>
  <c r="P299" i="13"/>
  <c r="O299" i="13"/>
  <c r="P295" i="13"/>
  <c r="O295" i="13"/>
  <c r="P291" i="13"/>
  <c r="O291" i="13"/>
  <c r="P287" i="13"/>
  <c r="O287" i="13"/>
  <c r="P283" i="13"/>
  <c r="O283" i="13"/>
  <c r="P279" i="13"/>
  <c r="O279" i="13"/>
  <c r="P275" i="13"/>
  <c r="O275" i="13"/>
  <c r="P271" i="13"/>
  <c r="O271" i="13"/>
  <c r="P267" i="13"/>
  <c r="O267" i="13"/>
  <c r="P263" i="13"/>
  <c r="O263" i="13"/>
  <c r="P259" i="13"/>
  <c r="O259" i="13"/>
  <c r="P255" i="13"/>
  <c r="O255" i="13"/>
  <c r="P251" i="13"/>
  <c r="O251" i="13"/>
  <c r="P247" i="13"/>
  <c r="O247" i="13"/>
  <c r="P243" i="13"/>
  <c r="O243" i="13"/>
  <c r="P239" i="13"/>
  <c r="O239" i="13"/>
  <c r="P235" i="13"/>
  <c r="O235" i="13"/>
  <c r="P231" i="13"/>
  <c r="O231" i="13"/>
  <c r="P227" i="13"/>
  <c r="O227" i="13"/>
  <c r="P223" i="13"/>
  <c r="O223" i="13"/>
  <c r="P219" i="13"/>
  <c r="O219" i="13"/>
  <c r="P215" i="13"/>
  <c r="O215" i="13"/>
  <c r="P211" i="13"/>
  <c r="O211" i="13"/>
  <c r="P207" i="13"/>
  <c r="O207" i="13"/>
  <c r="P203" i="13"/>
  <c r="O203" i="13"/>
  <c r="P199" i="13"/>
  <c r="O199" i="13"/>
  <c r="P195" i="13"/>
  <c r="O195" i="13"/>
  <c r="P191" i="13"/>
  <c r="O191" i="13"/>
  <c r="P187" i="13"/>
  <c r="O187" i="13"/>
  <c r="P183" i="13"/>
  <c r="O183" i="13"/>
  <c r="P179" i="13"/>
  <c r="O179" i="13"/>
  <c r="P175" i="13"/>
  <c r="O175" i="13"/>
  <c r="P171" i="13"/>
  <c r="O171" i="13"/>
  <c r="P167" i="13"/>
  <c r="O167" i="13"/>
  <c r="P163" i="13"/>
  <c r="O163" i="13"/>
  <c r="P159" i="13"/>
  <c r="O159" i="13"/>
  <c r="P155" i="13"/>
  <c r="O155" i="13"/>
  <c r="P151" i="13"/>
  <c r="O151" i="13"/>
  <c r="P147" i="13"/>
  <c r="O147" i="13"/>
  <c r="P143" i="13"/>
  <c r="O143" i="13"/>
  <c r="P139" i="13"/>
  <c r="O139" i="13"/>
  <c r="P135" i="13"/>
  <c r="O135" i="13"/>
  <c r="P131" i="13"/>
  <c r="O131" i="13"/>
  <c r="P127" i="13"/>
  <c r="O127" i="13"/>
  <c r="P123" i="13"/>
  <c r="O123" i="13"/>
  <c r="P119" i="13"/>
  <c r="O119" i="13"/>
  <c r="P115" i="13"/>
  <c r="O115" i="13"/>
  <c r="P111" i="13"/>
  <c r="O111" i="13"/>
  <c r="P107" i="13"/>
  <c r="O107" i="13"/>
  <c r="P103" i="13"/>
  <c r="O103" i="13"/>
  <c r="P99" i="13"/>
  <c r="O99" i="13"/>
  <c r="P95" i="13"/>
  <c r="O95" i="13"/>
  <c r="P91" i="13"/>
  <c r="O91" i="13"/>
  <c r="P87" i="13"/>
  <c r="O87" i="13"/>
  <c r="P83" i="13"/>
  <c r="O83" i="13"/>
  <c r="P79" i="13"/>
  <c r="O79" i="13"/>
  <c r="P75" i="13"/>
  <c r="O75" i="13"/>
  <c r="P71" i="13"/>
  <c r="O71" i="13"/>
  <c r="P67" i="13"/>
  <c r="O67" i="13"/>
  <c r="P63" i="13"/>
  <c r="O63" i="13"/>
  <c r="P55" i="13"/>
  <c r="O55" i="13"/>
  <c r="P39" i="13"/>
  <c r="O39" i="13"/>
  <c r="O1599" i="13"/>
  <c r="O1535" i="13"/>
  <c r="O1471" i="13"/>
  <c r="O1428" i="13"/>
  <c r="O1407" i="13"/>
  <c r="O1364" i="13"/>
  <c r="O1343" i="13"/>
  <c r="O1300" i="13"/>
  <c r="O1279" i="13"/>
  <c r="O1236" i="13"/>
  <c r="O1215" i="13"/>
  <c r="O1172" i="13"/>
  <c r="O1151" i="13"/>
  <c r="O1108" i="13"/>
  <c r="O4" i="13"/>
  <c r="O1" i="13" l="1"/>
  <c r="S8" i="13" l="1"/>
  <c r="S12" i="13"/>
  <c r="S16" i="13"/>
  <c r="S20" i="13"/>
  <c r="S24" i="13"/>
  <c r="S28" i="13"/>
  <c r="S32" i="13"/>
  <c r="S36" i="13"/>
  <c r="S40" i="13"/>
  <c r="S44" i="13"/>
  <c r="S48" i="13"/>
  <c r="S52" i="13"/>
  <c r="S56" i="13"/>
  <c r="S60" i="13"/>
  <c r="S64" i="13"/>
  <c r="S68" i="13"/>
  <c r="S72" i="13"/>
  <c r="S76" i="13"/>
  <c r="S80" i="13"/>
  <c r="S84" i="13"/>
  <c r="S88" i="13"/>
  <c r="S92" i="13"/>
  <c r="S96" i="13"/>
  <c r="S100" i="13"/>
  <c r="S104" i="13"/>
  <c r="S108" i="13"/>
  <c r="S112" i="13"/>
  <c r="S116" i="13"/>
  <c r="S120" i="13"/>
  <c r="S124" i="13"/>
  <c r="S128" i="13"/>
  <c r="S132" i="13"/>
  <c r="S136" i="13"/>
  <c r="S140" i="13"/>
  <c r="S144" i="13"/>
  <c r="S148" i="13"/>
  <c r="S152" i="13"/>
  <c r="S156" i="13"/>
  <c r="S160" i="13"/>
  <c r="S164" i="13"/>
  <c r="S168" i="13"/>
  <c r="S172" i="13"/>
  <c r="S176" i="13"/>
  <c r="S180" i="13"/>
  <c r="S184" i="13"/>
  <c r="S188" i="13"/>
  <c r="S192" i="13"/>
  <c r="S196" i="13"/>
  <c r="S200" i="13"/>
  <c r="S204" i="13"/>
  <c r="S208" i="13"/>
  <c r="S212" i="13"/>
  <c r="S216" i="13"/>
  <c r="S220" i="13"/>
  <c r="S224" i="13"/>
  <c r="S228" i="13"/>
  <c r="S232" i="13"/>
  <c r="S236" i="13"/>
  <c r="S240" i="13"/>
  <c r="S244" i="13"/>
  <c r="S248" i="13"/>
  <c r="S252" i="13"/>
  <c r="S256" i="13"/>
  <c r="S260" i="13"/>
  <c r="S264" i="13"/>
  <c r="S268" i="13"/>
  <c r="S272" i="13"/>
  <c r="S276" i="13"/>
  <c r="S280" i="13"/>
  <c r="S284" i="13"/>
  <c r="S288" i="13"/>
  <c r="S292" i="13"/>
  <c r="S296" i="13"/>
  <c r="S300" i="13"/>
  <c r="S304" i="13"/>
  <c r="S308" i="13"/>
  <c r="S312" i="13"/>
  <c r="S316" i="13"/>
  <c r="S320" i="13"/>
  <c r="S324" i="13"/>
  <c r="S328" i="13"/>
  <c r="S332" i="13"/>
  <c r="S336" i="13"/>
  <c r="S340" i="13"/>
  <c r="S5" i="13"/>
  <c r="S10" i="13"/>
  <c r="S15" i="13"/>
  <c r="S21" i="13"/>
  <c r="S26" i="13"/>
  <c r="S31" i="13"/>
  <c r="S37" i="13"/>
  <c r="S42" i="13"/>
  <c r="S47" i="13"/>
  <c r="S53" i="13"/>
  <c r="S58" i="13"/>
  <c r="S63" i="13"/>
  <c r="S69" i="13"/>
  <c r="S74" i="13"/>
  <c r="S79" i="13"/>
  <c r="S85" i="13"/>
  <c r="S90" i="13"/>
  <c r="S95" i="13"/>
  <c r="S101" i="13"/>
  <c r="S106" i="13"/>
  <c r="S111" i="13"/>
  <c r="S117" i="13"/>
  <c r="S122" i="13"/>
  <c r="S127" i="13"/>
  <c r="S133" i="13"/>
  <c r="S138" i="13"/>
  <c r="S143" i="13"/>
  <c r="S149" i="13"/>
  <c r="S154" i="13"/>
  <c r="S159" i="13"/>
  <c r="S165" i="13"/>
  <c r="S170" i="13"/>
  <c r="S175" i="13"/>
  <c r="S181" i="13"/>
  <c r="S186" i="13"/>
  <c r="S191" i="13"/>
  <c r="S197" i="13"/>
  <c r="S202" i="13"/>
  <c r="S207" i="13"/>
  <c r="S213" i="13"/>
  <c r="S218" i="13"/>
  <c r="S223" i="13"/>
  <c r="S229" i="13"/>
  <c r="S234" i="13"/>
  <c r="S239" i="13"/>
  <c r="S245" i="13"/>
  <c r="S250" i="13"/>
  <c r="S255" i="13"/>
  <c r="S261" i="13"/>
  <c r="S266" i="13"/>
  <c r="S271" i="13"/>
  <c r="S277" i="13"/>
  <c r="S282" i="13"/>
  <c r="S287" i="13"/>
  <c r="S293" i="13"/>
  <c r="S298" i="13"/>
  <c r="S303" i="13"/>
  <c r="S309" i="13"/>
  <c r="S314" i="13"/>
  <c r="S319" i="13"/>
  <c r="S325" i="13"/>
  <c r="S330" i="13"/>
  <c r="S335" i="13"/>
  <c r="S341" i="13"/>
  <c r="S345" i="13"/>
  <c r="S349" i="13"/>
  <c r="S353" i="13"/>
  <c r="S357" i="13"/>
  <c r="S361" i="13"/>
  <c r="S365" i="13"/>
  <c r="S369" i="13"/>
  <c r="S373" i="13"/>
  <c r="S377" i="13"/>
  <c r="S381" i="13"/>
  <c r="S385" i="13"/>
  <c r="S389" i="13"/>
  <c r="S393" i="13"/>
  <c r="S397" i="13"/>
  <c r="S401" i="13"/>
  <c r="S405" i="13"/>
  <c r="S409" i="13"/>
  <c r="S413" i="13"/>
  <c r="S417" i="13"/>
  <c r="S421" i="13"/>
  <c r="S425" i="13"/>
  <c r="S429" i="13"/>
  <c r="S433" i="13"/>
  <c r="S437" i="13"/>
  <c r="S441" i="13"/>
  <c r="S445" i="13"/>
  <c r="S449" i="13"/>
  <c r="S453" i="13"/>
  <c r="S457" i="13"/>
  <c r="S461" i="13"/>
  <c r="S465" i="13"/>
  <c r="S469" i="13"/>
  <c r="S473" i="13"/>
  <c r="S477" i="13"/>
  <c r="S481" i="13"/>
  <c r="S485" i="13"/>
  <c r="S489" i="13"/>
  <c r="S493" i="13"/>
  <c r="S497" i="13"/>
  <c r="S501" i="13"/>
  <c r="S505" i="13"/>
  <c r="S509" i="13"/>
  <c r="S513" i="13"/>
  <c r="S517" i="13"/>
  <c r="S521" i="13"/>
  <c r="S525" i="13"/>
  <c r="S529" i="13"/>
  <c r="S533" i="13"/>
  <c r="S537" i="13"/>
  <c r="S541" i="13"/>
  <c r="S545" i="13"/>
  <c r="S549" i="13"/>
  <c r="S553" i="13"/>
  <c r="S557" i="13"/>
  <c r="S561" i="13"/>
  <c r="S565" i="13"/>
  <c r="S569" i="13"/>
  <c r="S573" i="13"/>
  <c r="S577" i="13"/>
  <c r="S581" i="13"/>
  <c r="S585" i="13"/>
  <c r="S589" i="13"/>
  <c r="S593" i="13"/>
  <c r="S597" i="13"/>
  <c r="S601" i="13"/>
  <c r="S605" i="13"/>
  <c r="S609" i="13"/>
  <c r="S613" i="13"/>
  <c r="S617" i="13"/>
  <c r="S621" i="13"/>
  <c r="S625" i="13"/>
  <c r="S629" i="13"/>
  <c r="S633" i="13"/>
  <c r="S637" i="13"/>
  <c r="S641" i="13"/>
  <c r="S645" i="13"/>
  <c r="S649" i="13"/>
  <c r="S653" i="13"/>
  <c r="S657" i="13"/>
  <c r="S661" i="13"/>
  <c r="S665" i="13"/>
  <c r="S669" i="13"/>
  <c r="S673" i="13"/>
  <c r="S677" i="13"/>
  <c r="S681" i="13"/>
  <c r="S685" i="13"/>
  <c r="S689" i="13"/>
  <c r="S693" i="13"/>
  <c r="S697" i="13"/>
  <c r="S701" i="13"/>
  <c r="S705" i="13"/>
  <c r="S709" i="13"/>
  <c r="S713" i="13"/>
  <c r="S717" i="13"/>
  <c r="S721" i="13"/>
  <c r="S725" i="13"/>
  <c r="S729" i="13"/>
  <c r="S733" i="13"/>
  <c r="S737" i="13"/>
  <c r="S741" i="13"/>
  <c r="S745" i="13"/>
  <c r="S749" i="13"/>
  <c r="S753" i="13"/>
  <c r="S757" i="13"/>
  <c r="S761" i="13"/>
  <c r="S765" i="13"/>
  <c r="S6" i="13"/>
  <c r="S13" i="13"/>
  <c r="S19" i="13"/>
  <c r="S27" i="13"/>
  <c r="S34" i="13"/>
  <c r="S41" i="13"/>
  <c r="S49" i="13"/>
  <c r="S55" i="13"/>
  <c r="S62" i="13"/>
  <c r="S70" i="13"/>
  <c r="S77" i="13"/>
  <c r="S83" i="13"/>
  <c r="S91" i="13"/>
  <c r="S98" i="13"/>
  <c r="S105" i="13"/>
  <c r="S113" i="13"/>
  <c r="S119" i="13"/>
  <c r="S126" i="13"/>
  <c r="S134" i="13"/>
  <c r="S141" i="13"/>
  <c r="S147" i="13"/>
  <c r="S155" i="13"/>
  <c r="S162" i="13"/>
  <c r="S169" i="13"/>
  <c r="S177" i="13"/>
  <c r="S183" i="13"/>
  <c r="S190" i="13"/>
  <c r="S198" i="13"/>
  <c r="S205" i="13"/>
  <c r="S211" i="13"/>
  <c r="S219" i="13"/>
  <c r="S226" i="13"/>
  <c r="S233" i="13"/>
  <c r="S241" i="13"/>
  <c r="S247" i="13"/>
  <c r="S254" i="13"/>
  <c r="S262" i="13"/>
  <c r="S269" i="13"/>
  <c r="S275" i="13"/>
  <c r="S283" i="13"/>
  <c r="S290" i="13"/>
  <c r="S297" i="13"/>
  <c r="S305" i="13"/>
  <c r="S311" i="13"/>
  <c r="S318" i="13"/>
  <c r="S326" i="13"/>
  <c r="S333" i="13"/>
  <c r="S339" i="13"/>
  <c r="S346" i="13"/>
  <c r="S351" i="13"/>
  <c r="S356" i="13"/>
  <c r="S362" i="13"/>
  <c r="S367" i="13"/>
  <c r="S372" i="13"/>
  <c r="S378" i="13"/>
  <c r="S383" i="13"/>
  <c r="S388" i="13"/>
  <c r="S394" i="13"/>
  <c r="S399" i="13"/>
  <c r="S404" i="13"/>
  <c r="S410" i="13"/>
  <c r="S415" i="13"/>
  <c r="S420" i="13"/>
  <c r="S426" i="13"/>
  <c r="S431" i="13"/>
  <c r="S436" i="13"/>
  <c r="S442" i="13"/>
  <c r="S447" i="13"/>
  <c r="S452" i="13"/>
  <c r="S458" i="13"/>
  <c r="S463" i="13"/>
  <c r="S468" i="13"/>
  <c r="S474" i="13"/>
  <c r="S479" i="13"/>
  <c r="S484" i="13"/>
  <c r="S490" i="13"/>
  <c r="S495" i="13"/>
  <c r="S500" i="13"/>
  <c r="S506" i="13"/>
  <c r="S511" i="13"/>
  <c r="S516" i="13"/>
  <c r="S522" i="13"/>
  <c r="S527" i="13"/>
  <c r="S532" i="13"/>
  <c r="S538" i="13"/>
  <c r="S543" i="13"/>
  <c r="S548" i="13"/>
  <c r="S554" i="13"/>
  <c r="S559" i="13"/>
  <c r="S564" i="13"/>
  <c r="S570" i="13"/>
  <c r="S575" i="13"/>
  <c r="S580" i="13"/>
  <c r="S586" i="13"/>
  <c r="S591" i="13"/>
  <c r="S596" i="13"/>
  <c r="S602" i="13"/>
  <c r="S607" i="13"/>
  <c r="S612" i="13"/>
  <c r="S618" i="13"/>
  <c r="S623" i="13"/>
  <c r="S628" i="13"/>
  <c r="S634" i="13"/>
  <c r="S639" i="13"/>
  <c r="S644" i="13"/>
  <c r="S650" i="13"/>
  <c r="S655" i="13"/>
  <c r="S660" i="13"/>
  <c r="S666" i="13"/>
  <c r="S671" i="13"/>
  <c r="S676" i="13"/>
  <c r="S682" i="13"/>
  <c r="S687" i="13"/>
  <c r="S692" i="13"/>
  <c r="S698" i="13"/>
  <c r="S703" i="13"/>
  <c r="S708" i="13"/>
  <c r="S714" i="13"/>
  <c r="S719" i="13"/>
  <c r="S724" i="13"/>
  <c r="S730" i="13"/>
  <c r="S735" i="13"/>
  <c r="S740" i="13"/>
  <c r="S746" i="13"/>
  <c r="S751" i="13"/>
  <c r="S756" i="13"/>
  <c r="S762" i="13"/>
  <c r="S767" i="13"/>
  <c r="S771" i="13"/>
  <c r="S775" i="13"/>
  <c r="S779" i="13"/>
  <c r="S783" i="13"/>
  <c r="S787" i="13"/>
  <c r="S791" i="13"/>
  <c r="S795" i="13"/>
  <c r="S799" i="13"/>
  <c r="S803" i="13"/>
  <c r="S807" i="13"/>
  <c r="S811" i="13"/>
  <c r="S815" i="13"/>
  <c r="S819" i="13"/>
  <c r="S823" i="13"/>
  <c r="S827" i="13"/>
  <c r="S831" i="13"/>
  <c r="S835" i="13"/>
  <c r="S839" i="13"/>
  <c r="S843" i="13"/>
  <c r="S847" i="13"/>
  <c r="S851" i="13"/>
  <c r="S855" i="13"/>
  <c r="S859" i="13"/>
  <c r="S863" i="13"/>
  <c r="S867" i="13"/>
  <c r="S871" i="13"/>
  <c r="S875" i="13"/>
  <c r="S879" i="13"/>
  <c r="S883" i="13"/>
  <c r="S887" i="13"/>
  <c r="S891" i="13"/>
  <c r="S895" i="13"/>
  <c r="S899" i="13"/>
  <c r="S903" i="13"/>
  <c r="S907" i="13"/>
  <c r="S911" i="13"/>
  <c r="S915" i="13"/>
  <c r="S919" i="13"/>
  <c r="S923" i="13"/>
  <c r="S927" i="13"/>
  <c r="S931" i="13"/>
  <c r="S935" i="13"/>
  <c r="S939" i="13"/>
  <c r="S943" i="13"/>
  <c r="S947" i="13"/>
  <c r="S951" i="13"/>
  <c r="S955" i="13"/>
  <c r="S959" i="13"/>
  <c r="S963" i="13"/>
  <c r="S967" i="13"/>
  <c r="S971" i="13"/>
  <c r="S975" i="13"/>
  <c r="S979" i="13"/>
  <c r="S983" i="13"/>
  <c r="S987" i="13"/>
  <c r="S991" i="13"/>
  <c r="S995" i="13"/>
  <c r="S999" i="13"/>
  <c r="S1003" i="13"/>
  <c r="S1007" i="13"/>
  <c r="S1011" i="13"/>
  <c r="S1015" i="13"/>
  <c r="S1019" i="13"/>
  <c r="S1023" i="13"/>
  <c r="S1027" i="13"/>
  <c r="S1031" i="13"/>
  <c r="S1035" i="13"/>
  <c r="S1039" i="13"/>
  <c r="S1043" i="13"/>
  <c r="S1047" i="13"/>
  <c r="S1051" i="13"/>
  <c r="S1055" i="13"/>
  <c r="S1059" i="13"/>
  <c r="S1063" i="13"/>
  <c r="S1067" i="13"/>
  <c r="S1071" i="13"/>
  <c r="S1075" i="13"/>
  <c r="S1079" i="13"/>
  <c r="S1083" i="13"/>
  <c r="S1087" i="13"/>
  <c r="S1091" i="13"/>
  <c r="S1095" i="13"/>
  <c r="S1099" i="13"/>
  <c r="S1103" i="13"/>
  <c r="S1107" i="13"/>
  <c r="S1111" i="13"/>
  <c r="S1115" i="13"/>
  <c r="S1119" i="13"/>
  <c r="S1123" i="13"/>
  <c r="S1127" i="13"/>
  <c r="S1131" i="13"/>
  <c r="S1135" i="13"/>
  <c r="S1139" i="13"/>
  <c r="S1143" i="13"/>
  <c r="S1147" i="13"/>
  <c r="S1151" i="13"/>
  <c r="S1155" i="13"/>
  <c r="S1159" i="13"/>
  <c r="S1163" i="13"/>
  <c r="S1167" i="13"/>
  <c r="S1171" i="13"/>
  <c r="S1175" i="13"/>
  <c r="S1179" i="13"/>
  <c r="S1183" i="13"/>
  <c r="S1187" i="13"/>
  <c r="S1191" i="13"/>
  <c r="S1195" i="13"/>
  <c r="S1199" i="13"/>
  <c r="S1203" i="13"/>
  <c r="S1207" i="13"/>
  <c r="S1211" i="13"/>
  <c r="S1215" i="13"/>
  <c r="S1219" i="13"/>
  <c r="S1223" i="13"/>
  <c r="S1227" i="13"/>
  <c r="S1231" i="13"/>
  <c r="S1235" i="13"/>
  <c r="S1239" i="13"/>
  <c r="S1243" i="13"/>
  <c r="S1247" i="13"/>
  <c r="S1251" i="13"/>
  <c r="S1255" i="13"/>
  <c r="S1259" i="13"/>
  <c r="S1263" i="13"/>
  <c r="S1267" i="13"/>
  <c r="S1271" i="13"/>
  <c r="S1275" i="13"/>
  <c r="S1279" i="13"/>
  <c r="S1283" i="13"/>
  <c r="S1287" i="13"/>
  <c r="S1291" i="13"/>
  <c r="S1295" i="13"/>
  <c r="S1299" i="13"/>
  <c r="S1303" i="13"/>
  <c r="S1307" i="13"/>
  <c r="S1311" i="13"/>
  <c r="S1315" i="13"/>
  <c r="S1319" i="13"/>
  <c r="S1323" i="13"/>
  <c r="S1327" i="13"/>
  <c r="S1331" i="13"/>
  <c r="S1335" i="13"/>
  <c r="S1339" i="13"/>
  <c r="S1343" i="13"/>
  <c r="S1347" i="13"/>
  <c r="S1351" i="13"/>
  <c r="S1355" i="13"/>
  <c r="S1359" i="13"/>
  <c r="S1363" i="13"/>
  <c r="S1367" i="13"/>
  <c r="S1371" i="13"/>
  <c r="S1375" i="13"/>
  <c r="S1379" i="13"/>
  <c r="S1383" i="13"/>
  <c r="S1387" i="13"/>
  <c r="S1391" i="13"/>
  <c r="S1395" i="13"/>
  <c r="S1399" i="13"/>
  <c r="S1403" i="13"/>
  <c r="S1407" i="13"/>
  <c r="S1411" i="13"/>
  <c r="S1415" i="13"/>
  <c r="S1419" i="13"/>
  <c r="S1423" i="13"/>
  <c r="S1427" i="13"/>
  <c r="S1431" i="13"/>
  <c r="S1435" i="13"/>
  <c r="S1439" i="13"/>
  <c r="S1443" i="13"/>
  <c r="S1447" i="13"/>
  <c r="S1451" i="13"/>
  <c r="S1455" i="13"/>
  <c r="S1459" i="13"/>
  <c r="S1463" i="13"/>
  <c r="S1467" i="13"/>
  <c r="S1471" i="13"/>
  <c r="S1475" i="13"/>
  <c r="S1479" i="13"/>
  <c r="S1483" i="13"/>
  <c r="S1487" i="13"/>
  <c r="S1491" i="13"/>
  <c r="S1495" i="13"/>
  <c r="S1499" i="13"/>
  <c r="S1503" i="13"/>
  <c r="S1507" i="13"/>
  <c r="S1511" i="13"/>
  <c r="S1515" i="13"/>
  <c r="S1519" i="13"/>
  <c r="S1523" i="13"/>
  <c r="S1527" i="13"/>
  <c r="S1531" i="13"/>
  <c r="S1535" i="13"/>
  <c r="S1539" i="13"/>
  <c r="S1543" i="13"/>
  <c r="S1547" i="13"/>
  <c r="S1551" i="13"/>
  <c r="S1555" i="13"/>
  <c r="S1559" i="13"/>
  <c r="S1563" i="13"/>
  <c r="S1567" i="13"/>
  <c r="S1571" i="13"/>
  <c r="S1575" i="13"/>
  <c r="S1579" i="13"/>
  <c r="S1583" i="13"/>
  <c r="S1587" i="13"/>
  <c r="S1591" i="13"/>
  <c r="S1595" i="13"/>
  <c r="S1599" i="13"/>
  <c r="S1603" i="13"/>
  <c r="S1607" i="13"/>
  <c r="S1611" i="13"/>
  <c r="S1615" i="13"/>
  <c r="S1619" i="13"/>
  <c r="S7" i="13"/>
  <c r="S17" i="13"/>
  <c r="S25" i="13"/>
  <c r="S35" i="13"/>
  <c r="S45" i="13"/>
  <c r="S54" i="13"/>
  <c r="S65" i="13"/>
  <c r="S73" i="13"/>
  <c r="S82" i="13"/>
  <c r="S93" i="13"/>
  <c r="S102" i="13"/>
  <c r="S110" i="13"/>
  <c r="S121" i="13"/>
  <c r="S130" i="13"/>
  <c r="S139" i="13"/>
  <c r="S150" i="13"/>
  <c r="S158" i="13"/>
  <c r="S167" i="13"/>
  <c r="S178" i="13"/>
  <c r="S187" i="13"/>
  <c r="S195" i="13"/>
  <c r="S206" i="13"/>
  <c r="S215" i="13"/>
  <c r="S225" i="13"/>
  <c r="S235" i="13"/>
  <c r="S243" i="13"/>
  <c r="S253" i="13"/>
  <c r="S263" i="13"/>
  <c r="S273" i="13"/>
  <c r="S281" i="13"/>
  <c r="S291" i="13"/>
  <c r="S301" i="13"/>
  <c r="S310" i="13"/>
  <c r="S321" i="13"/>
  <c r="S329" i="13"/>
  <c r="S338" i="13"/>
  <c r="S347" i="13"/>
  <c r="S354" i="13"/>
  <c r="S360" i="13"/>
  <c r="S368" i="13"/>
  <c r="S375" i="13"/>
  <c r="S382" i="13"/>
  <c r="S390" i="13"/>
  <c r="S396" i="13"/>
  <c r="S403" i="13"/>
  <c r="S411" i="13"/>
  <c r="S418" i="13"/>
  <c r="S424" i="13"/>
  <c r="S432" i="13"/>
  <c r="S439" i="13"/>
  <c r="S446" i="13"/>
  <c r="S454" i="13"/>
  <c r="S460" i="13"/>
  <c r="S467" i="13"/>
  <c r="S475" i="13"/>
  <c r="S482" i="13"/>
  <c r="S488" i="13"/>
  <c r="S496" i="13"/>
  <c r="S503" i="13"/>
  <c r="S510" i="13"/>
  <c r="S518" i="13"/>
  <c r="S524" i="13"/>
  <c r="S531" i="13"/>
  <c r="S539" i="13"/>
  <c r="S546" i="13"/>
  <c r="S552" i="13"/>
  <c r="S560" i="13"/>
  <c r="S567" i="13"/>
  <c r="S574" i="13"/>
  <c r="S582" i="13"/>
  <c r="S588" i="13"/>
  <c r="S595" i="13"/>
  <c r="S603" i="13"/>
  <c r="S610" i="13"/>
  <c r="S616" i="13"/>
  <c r="S624" i="13"/>
  <c r="S631" i="13"/>
  <c r="S638" i="13"/>
  <c r="S646" i="13"/>
  <c r="S652" i="13"/>
  <c r="S659" i="13"/>
  <c r="S667" i="13"/>
  <c r="S674" i="13"/>
  <c r="S680" i="13"/>
  <c r="S688" i="13"/>
  <c r="S695" i="13"/>
  <c r="S702" i="13"/>
  <c r="S710" i="13"/>
  <c r="S716" i="13"/>
  <c r="S723" i="13"/>
  <c r="S731" i="13"/>
  <c r="S738" i="13"/>
  <c r="S744" i="13"/>
  <c r="S752" i="13"/>
  <c r="S759" i="13"/>
  <c r="S766" i="13"/>
  <c r="S772" i="13"/>
  <c r="S777" i="13"/>
  <c r="S782" i="13"/>
  <c r="S788" i="13"/>
  <c r="S793" i="13"/>
  <c r="S798" i="13"/>
  <c r="S804" i="13"/>
  <c r="S809" i="13"/>
  <c r="S814" i="13"/>
  <c r="S820" i="13"/>
  <c r="S825" i="13"/>
  <c r="S830" i="13"/>
  <c r="S836" i="13"/>
  <c r="S841" i="13"/>
  <c r="S846" i="13"/>
  <c r="S852" i="13"/>
  <c r="S857" i="13"/>
  <c r="S862" i="13"/>
  <c r="S868" i="13"/>
  <c r="S873" i="13"/>
  <c r="S878" i="13"/>
  <c r="S884" i="13"/>
  <c r="S889" i="13"/>
  <c r="S894" i="13"/>
  <c r="S900" i="13"/>
  <c r="S905" i="13"/>
  <c r="S910" i="13"/>
  <c r="S916" i="13"/>
  <c r="S921" i="13"/>
  <c r="S926" i="13"/>
  <c r="S932" i="13"/>
  <c r="S937" i="13"/>
  <c r="S942" i="13"/>
  <c r="S948" i="13"/>
  <c r="S953" i="13"/>
  <c r="S958" i="13"/>
  <c r="S964" i="13"/>
  <c r="S969" i="13"/>
  <c r="S974" i="13"/>
  <c r="S980" i="13"/>
  <c r="S985" i="13"/>
  <c r="S990" i="13"/>
  <c r="S996" i="13"/>
  <c r="S1001" i="13"/>
  <c r="S1006" i="13"/>
  <c r="S1012" i="13"/>
  <c r="S1017" i="13"/>
  <c r="S1022" i="13"/>
  <c r="S1028" i="13"/>
  <c r="S1033" i="13"/>
  <c r="S1038" i="13"/>
  <c r="S1044" i="13"/>
  <c r="S1049" i="13"/>
  <c r="S1054" i="13"/>
  <c r="S1060" i="13"/>
  <c r="S1065" i="13"/>
  <c r="S1070" i="13"/>
  <c r="S1076" i="13"/>
  <c r="S1081" i="13"/>
  <c r="S1086" i="13"/>
  <c r="S1092" i="13"/>
  <c r="S1097" i="13"/>
  <c r="S1102" i="13"/>
  <c r="S1108" i="13"/>
  <c r="S1113" i="13"/>
  <c r="S1118" i="13"/>
  <c r="S1124" i="13"/>
  <c r="S1129" i="13"/>
  <c r="S1134" i="13"/>
  <c r="S1140" i="13"/>
  <c r="S1145" i="13"/>
  <c r="S1150" i="13"/>
  <c r="S1156" i="13"/>
  <c r="S1161" i="13"/>
  <c r="S1166" i="13"/>
  <c r="S1172" i="13"/>
  <c r="S1177" i="13"/>
  <c r="S1182" i="13"/>
  <c r="S1188" i="13"/>
  <c r="S1193" i="13"/>
  <c r="S1198" i="13"/>
  <c r="S1204" i="13"/>
  <c r="S1209" i="13"/>
  <c r="S1214" i="13"/>
  <c r="S1220" i="13"/>
  <c r="S1225" i="13"/>
  <c r="S1230" i="13"/>
  <c r="S1236" i="13"/>
  <c r="S1241" i="13"/>
  <c r="S1246" i="13"/>
  <c r="S1252" i="13"/>
  <c r="S1257" i="13"/>
  <c r="S1262" i="13"/>
  <c r="S1268" i="13"/>
  <c r="S1273" i="13"/>
  <c r="S1278" i="13"/>
  <c r="S1284" i="13"/>
  <c r="S1289" i="13"/>
  <c r="S1294" i="13"/>
  <c r="S1300" i="13"/>
  <c r="S1305" i="13"/>
  <c r="S1310" i="13"/>
  <c r="S1316" i="13"/>
  <c r="S1321" i="13"/>
  <c r="S1326" i="13"/>
  <c r="S1332" i="13"/>
  <c r="S1337" i="13"/>
  <c r="S1342" i="13"/>
  <c r="S1348" i="13"/>
  <c r="S1353" i="13"/>
  <c r="S1358" i="13"/>
  <c r="S1364" i="13"/>
  <c r="S1369" i="13"/>
  <c r="S1374" i="13"/>
  <c r="S1380" i="13"/>
  <c r="S1385" i="13"/>
  <c r="S1390" i="13"/>
  <c r="S1396" i="13"/>
  <c r="S1401" i="13"/>
  <c r="S1406" i="13"/>
  <c r="S1412" i="13"/>
  <c r="S1417" i="13"/>
  <c r="S1422" i="13"/>
  <c r="S1428" i="13"/>
  <c r="S1433" i="13"/>
  <c r="S1438" i="13"/>
  <c r="S1444" i="13"/>
  <c r="S1449" i="13"/>
  <c r="S1454" i="13"/>
  <c r="S1460" i="13"/>
  <c r="S1465" i="13"/>
  <c r="S1470" i="13"/>
  <c r="S1476" i="13"/>
  <c r="S1481" i="13"/>
  <c r="S1486" i="13"/>
  <c r="S1492" i="13"/>
  <c r="S1497" i="13"/>
  <c r="S1502" i="13"/>
  <c r="S1508" i="13"/>
  <c r="S1513" i="13"/>
  <c r="S1518" i="13"/>
  <c r="S1524" i="13"/>
  <c r="S1529" i="13"/>
  <c r="S1534" i="13"/>
  <c r="S1540" i="13"/>
  <c r="S1545" i="13"/>
  <c r="S1550" i="13"/>
  <c r="S1556" i="13"/>
  <c r="S1561" i="13"/>
  <c r="S1566" i="13"/>
  <c r="S1572" i="13"/>
  <c r="S1577" i="13"/>
  <c r="S1582" i="13"/>
  <c r="S1588" i="13"/>
  <c r="S1593" i="13"/>
  <c r="S1598" i="13"/>
  <c r="S1604" i="13"/>
  <c r="S1609" i="13"/>
  <c r="S1614" i="13"/>
  <c r="S1620" i="13"/>
  <c r="S1624" i="13"/>
  <c r="S1628" i="13"/>
  <c r="S1632" i="13"/>
  <c r="S1636" i="13"/>
  <c r="S1640" i="13"/>
  <c r="S1644" i="13"/>
  <c r="S1648" i="13"/>
  <c r="S1652" i="13"/>
  <c r="S1656" i="13"/>
  <c r="S1660" i="13"/>
  <c r="S1664" i="13"/>
  <c r="S1668" i="13"/>
  <c r="S1672" i="13"/>
  <c r="S1676" i="13"/>
  <c r="S1680" i="13"/>
  <c r="S1684" i="13"/>
  <c r="S1688" i="13"/>
  <c r="S1692" i="13"/>
  <c r="S1696" i="13"/>
  <c r="S1700" i="13"/>
  <c r="S1704" i="13"/>
  <c r="S1708" i="13"/>
  <c r="S1712" i="13"/>
  <c r="S1716" i="13"/>
  <c r="S1720" i="13"/>
  <c r="S1724" i="13"/>
  <c r="S1728" i="13"/>
  <c r="S1732" i="13"/>
  <c r="S1736" i="13"/>
  <c r="S1740" i="13"/>
  <c r="S1744" i="13"/>
  <c r="S1748" i="13"/>
  <c r="S1752" i="13"/>
  <c r="S1756" i="13"/>
  <c r="S1760" i="13"/>
  <c r="S1764" i="13"/>
  <c r="S1768" i="13"/>
  <c r="S1772" i="13"/>
  <c r="S1776" i="13"/>
  <c r="S1780" i="13"/>
  <c r="S1784" i="13"/>
  <c r="S1788" i="13"/>
  <c r="S1792" i="13"/>
  <c r="S1796" i="13"/>
  <c r="S1800" i="13"/>
  <c r="S1804" i="13"/>
  <c r="S1808" i="13"/>
  <c r="S1812" i="13"/>
  <c r="S1816" i="13"/>
  <c r="S1820" i="13"/>
  <c r="S1824" i="13"/>
  <c r="S1828" i="13"/>
  <c r="S1832" i="13"/>
  <c r="S1836" i="13"/>
  <c r="S1840" i="13"/>
  <c r="S1844" i="13"/>
  <c r="S1848" i="13"/>
  <c r="S1852" i="13"/>
  <c r="S1856" i="13"/>
  <c r="S1860" i="13"/>
  <c r="S1864" i="13"/>
  <c r="S1868" i="13"/>
  <c r="S1872" i="13"/>
  <c r="S1876" i="13"/>
  <c r="S1880" i="13"/>
  <c r="S1884" i="13"/>
  <c r="S1888" i="13"/>
  <c r="S1892" i="13"/>
  <c r="S1896" i="13"/>
  <c r="S1900" i="13"/>
  <c r="S1904" i="13"/>
  <c r="S1908" i="13"/>
  <c r="S1912" i="13"/>
  <c r="S1916" i="13"/>
  <c r="S1920" i="13"/>
  <c r="S1924" i="13"/>
  <c r="S1928" i="13"/>
  <c r="S1932" i="13"/>
  <c r="S1936" i="13"/>
  <c r="S1940" i="13"/>
  <c r="S1944" i="13"/>
  <c r="S1948" i="13"/>
  <c r="S1952" i="13"/>
  <c r="S1956" i="13"/>
  <c r="S1960" i="13"/>
  <c r="S1964" i="13"/>
  <c r="S1968" i="13"/>
  <c r="S1972" i="13"/>
  <c r="S1976" i="13"/>
  <c r="S1980" i="13"/>
  <c r="S1984" i="13"/>
  <c r="S1988" i="13"/>
  <c r="S1992" i="13"/>
  <c r="S1996" i="13"/>
  <c r="S2000" i="13"/>
  <c r="S2004" i="13"/>
  <c r="S2008" i="13"/>
  <c r="S2012" i="13"/>
  <c r="S2016" i="13"/>
  <c r="S2020" i="13"/>
  <c r="S2024" i="13"/>
  <c r="S2028" i="13"/>
  <c r="S2032" i="13"/>
  <c r="S2036" i="13"/>
  <c r="S2040" i="13"/>
  <c r="S2044" i="13"/>
  <c r="S2048" i="13"/>
  <c r="S2052" i="13"/>
  <c r="S2056" i="13"/>
  <c r="S2060" i="13"/>
  <c r="S2064" i="13"/>
  <c r="S2068" i="13"/>
  <c r="S2072" i="13"/>
  <c r="S2076" i="13"/>
  <c r="S2080" i="13"/>
  <c r="S2084" i="13"/>
  <c r="S2088" i="13"/>
  <c r="S2092" i="13"/>
  <c r="S2096" i="13"/>
  <c r="S2100" i="13"/>
  <c r="S2104" i="13"/>
  <c r="S2108" i="13"/>
  <c r="S2112" i="13"/>
  <c r="S2116" i="13"/>
  <c r="S2120" i="13"/>
  <c r="S2124" i="13"/>
  <c r="S2128" i="13"/>
  <c r="S2132" i="13"/>
  <c r="S2136" i="13"/>
  <c r="S2140" i="13"/>
  <c r="S2144" i="13"/>
  <c r="S2148" i="13"/>
  <c r="S2152" i="13"/>
  <c r="S2156" i="13"/>
  <c r="S2160" i="13"/>
  <c r="S2164" i="13"/>
  <c r="S2168" i="13"/>
  <c r="S2172" i="13"/>
  <c r="S2176" i="13"/>
  <c r="S2180" i="13"/>
  <c r="S2184" i="13"/>
  <c r="S2188" i="13"/>
  <c r="S2192" i="13"/>
  <c r="S2196" i="13"/>
  <c r="S2200" i="13"/>
  <c r="S2204" i="13"/>
  <c r="S2208" i="13"/>
  <c r="S2212" i="13"/>
  <c r="S2216" i="13"/>
  <c r="S2220" i="13"/>
  <c r="S2224" i="13"/>
  <c r="S2228" i="13"/>
  <c r="S2232" i="13"/>
  <c r="S2236" i="13"/>
  <c r="S2240" i="13"/>
  <c r="S2244" i="13"/>
  <c r="S2248" i="13"/>
  <c r="S2252" i="13"/>
  <c r="S2256" i="13"/>
  <c r="S2260" i="13"/>
  <c r="S2264" i="13"/>
  <c r="S2268" i="13"/>
  <c r="S2272" i="13"/>
  <c r="S2276" i="13"/>
  <c r="S2280" i="13"/>
  <c r="S2284" i="13"/>
  <c r="S2288" i="13"/>
  <c r="S2292" i="13"/>
  <c r="S2296" i="13"/>
  <c r="S2300" i="13"/>
  <c r="S2304" i="13"/>
  <c r="S2308" i="13"/>
  <c r="S2312" i="13"/>
  <c r="S2316" i="13"/>
  <c r="S2320" i="13"/>
  <c r="S2324" i="13"/>
  <c r="S2328" i="13"/>
  <c r="S2332" i="13"/>
  <c r="S2336" i="13"/>
  <c r="S2340" i="13"/>
  <c r="S2344" i="13"/>
  <c r="S2348" i="13"/>
  <c r="S2352" i="13"/>
  <c r="S2356" i="13"/>
  <c r="S2360" i="13"/>
  <c r="S2364" i="13"/>
  <c r="S2368" i="13"/>
  <c r="S2372" i="13"/>
  <c r="S2376" i="13"/>
  <c r="S2380" i="13"/>
  <c r="S2384" i="13"/>
  <c r="S2388" i="13"/>
  <c r="S2392" i="13"/>
  <c r="S2396" i="13"/>
  <c r="S2400" i="13"/>
  <c r="S2404" i="13"/>
  <c r="S2408" i="13"/>
  <c r="S2412" i="13"/>
  <c r="S2416" i="13"/>
  <c r="S2420" i="13"/>
  <c r="S2424" i="13"/>
  <c r="S2428" i="13"/>
  <c r="S2432" i="13"/>
  <c r="S2436" i="13"/>
  <c r="S2440" i="13"/>
  <c r="S2444" i="13"/>
  <c r="S2448" i="13"/>
  <c r="S2452" i="13"/>
  <c r="S2456" i="13"/>
  <c r="S2460" i="13"/>
  <c r="S2464" i="13"/>
  <c r="S2468" i="13"/>
  <c r="S2472" i="13"/>
  <c r="S2476" i="13"/>
  <c r="S2480" i="13"/>
  <c r="S2484" i="13"/>
  <c r="S2488" i="13"/>
  <c r="S2492" i="13"/>
  <c r="S2496" i="13"/>
  <c r="S2500" i="13"/>
  <c r="S2504" i="13"/>
  <c r="S2508" i="13"/>
  <c r="S2512" i="13"/>
  <c r="S2516" i="13"/>
  <c r="S2520" i="13"/>
  <c r="S2524" i="13"/>
  <c r="S2528" i="13"/>
  <c r="S2532" i="13"/>
  <c r="S2536" i="13"/>
  <c r="S2540" i="13"/>
  <c r="S2544" i="13"/>
  <c r="S2548" i="13"/>
  <c r="S2552" i="13"/>
  <c r="S2556" i="13"/>
  <c r="S2560" i="13"/>
  <c r="S2564" i="13"/>
  <c r="S2568" i="13"/>
  <c r="S2572" i="13"/>
  <c r="S2576" i="13"/>
  <c r="S2580" i="13"/>
  <c r="S2584" i="13"/>
  <c r="S2588" i="13"/>
  <c r="S2592" i="13"/>
  <c r="S2596" i="13"/>
  <c r="S2600" i="13"/>
  <c r="S2604" i="13"/>
  <c r="S2608" i="13"/>
  <c r="S2612" i="13"/>
  <c r="S2616" i="13"/>
  <c r="S2620" i="13"/>
  <c r="S2624" i="13"/>
  <c r="S2628" i="13"/>
  <c r="S2632" i="13"/>
  <c r="S2636" i="13"/>
  <c r="S2640" i="13"/>
  <c r="S2644" i="13"/>
  <c r="S2648" i="13"/>
  <c r="S2652" i="13"/>
  <c r="S2656" i="13"/>
  <c r="S2660" i="13"/>
  <c r="S2664" i="13"/>
  <c r="S2668" i="13"/>
  <c r="S2672" i="13"/>
  <c r="S2676" i="13"/>
  <c r="S2680" i="13"/>
  <c r="S2684" i="13"/>
  <c r="S2688" i="13"/>
  <c r="S2692" i="13"/>
  <c r="S2696" i="13"/>
  <c r="S2700" i="13"/>
  <c r="S2704" i="13"/>
  <c r="S2708" i="13"/>
  <c r="S2712" i="13"/>
  <c r="S2716" i="13"/>
  <c r="S2720" i="13"/>
  <c r="S2724" i="13"/>
  <c r="S2728" i="13"/>
  <c r="S2732" i="13"/>
  <c r="S2736" i="13"/>
  <c r="S2740" i="13"/>
  <c r="S2744" i="13"/>
  <c r="S2748" i="13"/>
  <c r="S2752" i="13"/>
  <c r="S2756" i="13"/>
  <c r="S2760" i="13"/>
  <c r="S2764" i="13"/>
  <c r="S2768" i="13"/>
  <c r="S2772" i="13"/>
  <c r="S2776" i="13"/>
  <c r="S2780" i="13"/>
  <c r="S2784" i="13"/>
  <c r="S2788" i="13"/>
  <c r="S2792" i="13"/>
  <c r="S2796" i="13"/>
  <c r="S2800" i="13"/>
  <c r="S2804" i="13"/>
  <c r="S2808" i="13"/>
  <c r="S2812" i="13"/>
  <c r="S2816" i="13"/>
  <c r="S2820" i="13"/>
  <c r="S2824" i="13"/>
  <c r="S2828" i="13"/>
  <c r="S2832" i="13"/>
  <c r="S2836" i="13"/>
  <c r="S2840" i="13"/>
  <c r="S2844" i="13"/>
  <c r="S2848" i="13"/>
  <c r="S2852" i="13"/>
  <c r="S2856" i="13"/>
  <c r="S2860" i="13"/>
  <c r="S2864" i="13"/>
  <c r="S2868" i="13"/>
  <c r="S2872" i="13"/>
  <c r="S2876" i="13"/>
  <c r="S2880" i="13"/>
  <c r="S2884" i="13"/>
  <c r="S2888" i="13"/>
  <c r="S2892" i="13"/>
  <c r="S2896" i="13"/>
  <c r="S2900" i="13"/>
  <c r="S2904" i="13"/>
  <c r="S2908" i="13"/>
  <c r="S2912" i="13"/>
  <c r="S2916" i="13"/>
  <c r="S2920" i="13"/>
  <c r="S2924" i="13"/>
  <c r="S2928" i="13"/>
  <c r="S2932" i="13"/>
  <c r="S2936" i="13"/>
  <c r="S2940" i="13"/>
  <c r="S2944" i="13"/>
  <c r="S2948" i="13"/>
  <c r="S2952" i="13"/>
  <c r="S2956" i="13"/>
  <c r="S2960" i="13"/>
  <c r="S2964" i="13"/>
  <c r="S2968" i="13"/>
  <c r="S2972" i="13"/>
  <c r="S2976" i="13"/>
  <c r="S2980" i="13"/>
  <c r="S2984" i="13"/>
  <c r="S2988" i="13"/>
  <c r="S2992" i="13"/>
  <c r="S2996" i="13"/>
  <c r="S3000" i="13"/>
  <c r="S3004" i="13"/>
  <c r="S3008" i="13"/>
  <c r="S3012" i="13"/>
  <c r="S3016" i="13"/>
  <c r="S3020" i="13"/>
  <c r="S3024" i="13"/>
  <c r="S3028" i="13"/>
  <c r="S3032" i="13"/>
  <c r="S3036" i="13"/>
  <c r="S3040" i="13"/>
  <c r="S3044" i="13"/>
  <c r="S3048" i="13"/>
  <c r="S3052" i="13"/>
  <c r="S3056" i="13"/>
  <c r="S3060" i="13"/>
  <c r="S3064" i="13"/>
  <c r="S3068" i="13"/>
  <c r="S3072" i="13"/>
  <c r="S3076" i="13"/>
  <c r="S3080" i="13"/>
  <c r="S3084" i="13"/>
  <c r="S3088" i="13"/>
  <c r="S3092" i="13"/>
  <c r="S3096" i="13"/>
  <c r="S3100" i="13"/>
  <c r="S3104" i="13"/>
  <c r="S3108" i="13"/>
  <c r="S3112" i="13"/>
  <c r="S3116" i="13"/>
  <c r="S3120" i="13"/>
  <c r="S3124" i="13"/>
  <c r="S3128" i="13"/>
  <c r="S3132" i="13"/>
  <c r="S3136" i="13"/>
  <c r="S3140" i="13"/>
  <c r="S3144" i="13"/>
  <c r="S3148" i="13"/>
  <c r="S3152" i="13"/>
  <c r="S3156" i="13"/>
  <c r="S3160" i="13"/>
  <c r="S3164" i="13"/>
  <c r="S3168" i="13"/>
  <c r="S3172" i="13"/>
  <c r="S3176" i="13"/>
  <c r="S3180" i="13"/>
  <c r="S3184" i="13"/>
  <c r="S3188" i="13"/>
  <c r="S3192" i="13"/>
  <c r="S3196" i="13"/>
  <c r="S3200" i="13"/>
  <c r="S3204" i="13"/>
  <c r="S3208" i="13"/>
  <c r="S3212" i="13"/>
  <c r="S3216" i="13"/>
  <c r="S3220" i="13"/>
  <c r="S3224" i="13"/>
  <c r="S3228" i="13"/>
  <c r="S3232" i="13"/>
  <c r="S3236" i="13"/>
  <c r="S3240" i="13"/>
  <c r="S3244" i="13"/>
  <c r="S3248" i="13"/>
  <c r="S3252" i="13"/>
  <c r="S3256" i="13"/>
  <c r="S3260" i="13"/>
  <c r="S3264" i="13"/>
  <c r="S3268" i="13"/>
  <c r="S3272" i="13"/>
  <c r="S3276" i="13"/>
  <c r="S3280" i="13"/>
  <c r="S3284" i="13"/>
  <c r="S3288" i="13"/>
  <c r="S3292" i="13"/>
  <c r="S3296" i="13"/>
  <c r="S3300" i="13"/>
  <c r="S3304" i="13"/>
  <c r="S3308" i="13"/>
  <c r="S3312" i="13"/>
  <c r="S3316" i="13"/>
  <c r="S3320" i="13"/>
  <c r="S3324" i="13"/>
  <c r="S9" i="13"/>
  <c r="S22" i="13"/>
  <c r="S33" i="13"/>
  <c r="S46" i="13"/>
  <c r="S59" i="13"/>
  <c r="S71" i="13"/>
  <c r="S86" i="13"/>
  <c r="S97" i="13"/>
  <c r="S109" i="13"/>
  <c r="S123" i="13"/>
  <c r="S135" i="13"/>
  <c r="S146" i="13"/>
  <c r="S161" i="13"/>
  <c r="S173" i="13"/>
  <c r="S185" i="13"/>
  <c r="S199" i="13"/>
  <c r="S210" i="13"/>
  <c r="S222" i="13"/>
  <c r="S237" i="13"/>
  <c r="S249" i="13"/>
  <c r="S259" i="13"/>
  <c r="S274" i="13"/>
  <c r="S286" i="13"/>
  <c r="S299" i="13"/>
  <c r="S313" i="13"/>
  <c r="S323" i="13"/>
  <c r="S337" i="13"/>
  <c r="S348" i="13"/>
  <c r="S358" i="13"/>
  <c r="S366" i="13"/>
  <c r="S376" i="13"/>
  <c r="S386" i="13"/>
  <c r="S395" i="13"/>
  <c r="S406" i="13"/>
  <c r="S414" i="13"/>
  <c r="S423" i="13"/>
  <c r="S434" i="13"/>
  <c r="S443" i="13"/>
  <c r="S451" i="13"/>
  <c r="S462" i="13"/>
  <c r="S471" i="13"/>
  <c r="S480" i="13"/>
  <c r="S491" i="13"/>
  <c r="S499" i="13"/>
  <c r="S508" i="13"/>
  <c r="S519" i="13"/>
  <c r="S528" i="13"/>
  <c r="S536" i="13"/>
  <c r="S547" i="13"/>
  <c r="S556" i="13"/>
  <c r="S566" i="13"/>
  <c r="S576" i="13"/>
  <c r="S584" i="13"/>
  <c r="S594" i="13"/>
  <c r="S604" i="13"/>
  <c r="S614" i="13"/>
  <c r="S622" i="13"/>
  <c r="S632" i="13"/>
  <c r="S642" i="13"/>
  <c r="S651" i="13"/>
  <c r="S662" i="13"/>
  <c r="S670" i="13"/>
  <c r="S679" i="13"/>
  <c r="S690" i="13"/>
  <c r="S699" i="13"/>
  <c r="S707" i="13"/>
  <c r="S718" i="13"/>
  <c r="S727" i="13"/>
  <c r="S736" i="13"/>
  <c r="S747" i="13"/>
  <c r="S755" i="13"/>
  <c r="S764" i="13"/>
  <c r="S773" i="13"/>
  <c r="S780" i="13"/>
  <c r="S786" i="13"/>
  <c r="S794" i="13"/>
  <c r="S801" i="13"/>
  <c r="S808" i="13"/>
  <c r="S816" i="13"/>
  <c r="S822" i="13"/>
  <c r="S829" i="13"/>
  <c r="S837" i="13"/>
  <c r="S844" i="13"/>
  <c r="S850" i="13"/>
  <c r="S858" i="13"/>
  <c r="S865" i="13"/>
  <c r="S872" i="13"/>
  <c r="S880" i="13"/>
  <c r="S886" i="13"/>
  <c r="S893" i="13"/>
  <c r="S901" i="13"/>
  <c r="S908" i="13"/>
  <c r="S914" i="13"/>
  <c r="S922" i="13"/>
  <c r="S929" i="13"/>
  <c r="S936" i="13"/>
  <c r="S944" i="13"/>
  <c r="S950" i="13"/>
  <c r="S957" i="13"/>
  <c r="S965" i="13"/>
  <c r="S972" i="13"/>
  <c r="S978" i="13"/>
  <c r="S986" i="13"/>
  <c r="S993" i="13"/>
  <c r="S1000" i="13"/>
  <c r="S1008" i="13"/>
  <c r="S1014" i="13"/>
  <c r="S1021" i="13"/>
  <c r="S1029" i="13"/>
  <c r="S1036" i="13"/>
  <c r="S1042" i="13"/>
  <c r="S1050" i="13"/>
  <c r="S1057" i="13"/>
  <c r="S1064" i="13"/>
  <c r="S1072" i="13"/>
  <c r="S1078" i="13"/>
  <c r="S1085" i="13"/>
  <c r="S1093" i="13"/>
  <c r="S1100" i="13"/>
  <c r="S1106" i="13"/>
  <c r="S1114" i="13"/>
  <c r="S1121" i="13"/>
  <c r="S1128" i="13"/>
  <c r="S1136" i="13"/>
  <c r="S1142" i="13"/>
  <c r="S1149" i="13"/>
  <c r="S1157" i="13"/>
  <c r="S1164" i="13"/>
  <c r="S1170" i="13"/>
  <c r="S1178" i="13"/>
  <c r="S1185" i="13"/>
  <c r="S1192" i="13"/>
  <c r="S1200" i="13"/>
  <c r="S1206" i="13"/>
  <c r="S1213" i="13"/>
  <c r="S1221" i="13"/>
  <c r="S1228" i="13"/>
  <c r="S1234" i="13"/>
  <c r="S1242" i="13"/>
  <c r="S1249" i="13"/>
  <c r="S1256" i="13"/>
  <c r="S1264" i="13"/>
  <c r="S1270" i="13"/>
  <c r="S1277" i="13"/>
  <c r="S1285" i="13"/>
  <c r="S1292" i="13"/>
  <c r="S1298" i="13"/>
  <c r="S1306" i="13"/>
  <c r="S1313" i="13"/>
  <c r="S1320" i="13"/>
  <c r="S1328" i="13"/>
  <c r="S1334" i="13"/>
  <c r="S1341" i="13"/>
  <c r="S1349" i="13"/>
  <c r="S1356" i="13"/>
  <c r="S1362" i="13"/>
  <c r="S1370" i="13"/>
  <c r="S1377" i="13"/>
  <c r="S1384" i="13"/>
  <c r="S1392" i="13"/>
  <c r="S1398" i="13"/>
  <c r="S1405" i="13"/>
  <c r="S1413" i="13"/>
  <c r="S1420" i="13"/>
  <c r="S1426" i="13"/>
  <c r="S1434" i="13"/>
  <c r="S1441" i="13"/>
  <c r="S1448" i="13"/>
  <c r="S1456" i="13"/>
  <c r="S1462" i="13"/>
  <c r="S1469" i="13"/>
  <c r="S1477" i="13"/>
  <c r="S1484" i="13"/>
  <c r="S1490" i="13"/>
  <c r="S1498" i="13"/>
  <c r="S1505" i="13"/>
  <c r="S1512" i="13"/>
  <c r="S1520" i="13"/>
  <c r="S1526" i="13"/>
  <c r="S1533" i="13"/>
  <c r="S1541" i="13"/>
  <c r="S1548" i="13"/>
  <c r="S1554" i="13"/>
  <c r="S1562" i="13"/>
  <c r="S1569" i="13"/>
  <c r="S1576" i="13"/>
  <c r="S1584" i="13"/>
  <c r="S1590" i="13"/>
  <c r="S1597" i="13"/>
  <c r="S1605" i="13"/>
  <c r="S1612" i="13"/>
  <c r="S1618" i="13"/>
  <c r="S1625" i="13"/>
  <c r="S1630" i="13"/>
  <c r="S1635" i="13"/>
  <c r="S1641" i="13"/>
  <c r="S1646" i="13"/>
  <c r="S1651" i="13"/>
  <c r="S1657" i="13"/>
  <c r="S1662" i="13"/>
  <c r="S1667" i="13"/>
  <c r="S1673" i="13"/>
  <c r="S1678" i="13"/>
  <c r="S1683" i="13"/>
  <c r="S1689" i="13"/>
  <c r="S1694" i="13"/>
  <c r="S1699" i="13"/>
  <c r="S1705" i="13"/>
  <c r="S1710" i="13"/>
  <c r="S1715" i="13"/>
  <c r="S1721" i="13"/>
  <c r="S1726" i="13"/>
  <c r="S1731" i="13"/>
  <c r="S1737" i="13"/>
  <c r="S1742" i="13"/>
  <c r="S1747" i="13"/>
  <c r="S1753" i="13"/>
  <c r="S1758" i="13"/>
  <c r="S1763" i="13"/>
  <c r="S1769" i="13"/>
  <c r="S1774" i="13"/>
  <c r="S1779" i="13"/>
  <c r="S1785" i="13"/>
  <c r="S1790" i="13"/>
  <c r="S1795" i="13"/>
  <c r="S1801" i="13"/>
  <c r="S1806" i="13"/>
  <c r="S1811" i="13"/>
  <c r="S1817" i="13"/>
  <c r="S1822" i="13"/>
  <c r="S1827" i="13"/>
  <c r="S1833" i="13"/>
  <c r="S1838" i="13"/>
  <c r="S1843" i="13"/>
  <c r="S1849" i="13"/>
  <c r="S1854" i="13"/>
  <c r="S1859" i="13"/>
  <c r="S1865" i="13"/>
  <c r="S1870" i="13"/>
  <c r="S1875" i="13"/>
  <c r="S1881" i="13"/>
  <c r="S1886" i="13"/>
  <c r="S1891" i="13"/>
  <c r="S1897" i="13"/>
  <c r="S1902" i="13"/>
  <c r="S1907" i="13"/>
  <c r="S1913" i="13"/>
  <c r="S1918" i="13"/>
  <c r="S1923" i="13"/>
  <c r="S1929" i="13"/>
  <c r="S1934" i="13"/>
  <c r="S1939" i="13"/>
  <c r="S1945" i="13"/>
  <c r="S1950" i="13"/>
  <c r="S1955" i="13"/>
  <c r="S1961" i="13"/>
  <c r="S1966" i="13"/>
  <c r="S1971" i="13"/>
  <c r="S1977" i="13"/>
  <c r="S1982" i="13"/>
  <c r="S1987" i="13"/>
  <c r="S1993" i="13"/>
  <c r="S1998" i="13"/>
  <c r="S2003" i="13"/>
  <c r="S2009" i="13"/>
  <c r="S2014" i="13"/>
  <c r="S2019" i="13"/>
  <c r="S2025" i="13"/>
  <c r="S2030" i="13"/>
  <c r="S2035" i="13"/>
  <c r="S2041" i="13"/>
  <c r="S2046" i="13"/>
  <c r="S2051" i="13"/>
  <c r="S2057" i="13"/>
  <c r="S2062" i="13"/>
  <c r="S2067" i="13"/>
  <c r="S2073" i="13"/>
  <c r="S2078" i="13"/>
  <c r="S2083" i="13"/>
  <c r="S2089" i="13"/>
  <c r="S2094" i="13"/>
  <c r="S2099" i="13"/>
  <c r="S2105" i="13"/>
  <c r="S2110" i="13"/>
  <c r="S2115" i="13"/>
  <c r="S2121" i="13"/>
  <c r="S2126" i="13"/>
  <c r="S2131" i="13"/>
  <c r="S2137" i="13"/>
  <c r="S2142" i="13"/>
  <c r="S2147" i="13"/>
  <c r="S2153" i="13"/>
  <c r="S2158" i="13"/>
  <c r="S2163" i="13"/>
  <c r="S2169" i="13"/>
  <c r="S2174" i="13"/>
  <c r="S2179" i="13"/>
  <c r="S2185" i="13"/>
  <c r="S2190" i="13"/>
  <c r="S2195" i="13"/>
  <c r="S2201" i="13"/>
  <c r="S2206" i="13"/>
  <c r="S2211" i="13"/>
  <c r="S2217" i="13"/>
  <c r="S2222" i="13"/>
  <c r="S2227" i="13"/>
  <c r="S2233" i="13"/>
  <c r="S2238" i="13"/>
  <c r="S2243" i="13"/>
  <c r="S2249" i="13"/>
  <c r="S2254" i="13"/>
  <c r="S2259" i="13"/>
  <c r="S2265" i="13"/>
  <c r="S2270" i="13"/>
  <c r="S2275" i="13"/>
  <c r="S2281" i="13"/>
  <c r="S2286" i="13"/>
  <c r="S2291" i="13"/>
  <c r="S2297" i="13"/>
  <c r="S2302" i="13"/>
  <c r="S2307" i="13"/>
  <c r="S2313" i="13"/>
  <c r="S2318" i="13"/>
  <c r="S2323" i="13"/>
  <c r="S2329" i="13"/>
  <c r="S2334" i="13"/>
  <c r="S2339" i="13"/>
  <c r="S2345" i="13"/>
  <c r="S2350" i="13"/>
  <c r="S2355" i="13"/>
  <c r="S2361" i="13"/>
  <c r="S2366" i="13"/>
  <c r="S2371" i="13"/>
  <c r="S2377" i="13"/>
  <c r="S2382" i="13"/>
  <c r="S2387" i="13"/>
  <c r="S2393" i="13"/>
  <c r="S2398" i="13"/>
  <c r="S2403" i="13"/>
  <c r="S2409" i="13"/>
  <c r="S2414" i="13"/>
  <c r="S2419" i="13"/>
  <c r="S2425" i="13"/>
  <c r="S2430" i="13"/>
  <c r="S2435" i="13"/>
  <c r="S2441" i="13"/>
  <c r="S2446" i="13"/>
  <c r="S2451" i="13"/>
  <c r="S2457" i="13"/>
  <c r="S2462" i="13"/>
  <c r="S2467" i="13"/>
  <c r="S2473" i="13"/>
  <c r="S2478" i="13"/>
  <c r="S2483" i="13"/>
  <c r="S2489" i="13"/>
  <c r="S2494" i="13"/>
  <c r="S2499" i="13"/>
  <c r="S2505" i="13"/>
  <c r="S2510" i="13"/>
  <c r="S2515" i="13"/>
  <c r="S2521" i="13"/>
  <c r="S2526" i="13"/>
  <c r="S2531" i="13"/>
  <c r="S2537" i="13"/>
  <c r="S2542" i="13"/>
  <c r="S2547" i="13"/>
  <c r="S2553" i="13"/>
  <c r="S2558" i="13"/>
  <c r="S2563" i="13"/>
  <c r="S2569" i="13"/>
  <c r="S2574" i="13"/>
  <c r="S2579" i="13"/>
  <c r="S2585" i="13"/>
  <c r="S2590" i="13"/>
  <c r="S2595" i="13"/>
  <c r="S2601" i="13"/>
  <c r="S2606" i="13"/>
  <c r="S2611" i="13"/>
  <c r="S2617" i="13"/>
  <c r="S2622" i="13"/>
  <c r="S2627" i="13"/>
  <c r="S2633" i="13"/>
  <c r="S2638" i="13"/>
  <c r="S2643" i="13"/>
  <c r="S2649" i="13"/>
  <c r="S2654" i="13"/>
  <c r="S2659" i="13"/>
  <c r="S2665" i="13"/>
  <c r="S2670" i="13"/>
  <c r="S2675" i="13"/>
  <c r="S2681" i="13"/>
  <c r="S2686" i="13"/>
  <c r="S2691" i="13"/>
  <c r="S2697" i="13"/>
  <c r="S2702" i="13"/>
  <c r="S2707" i="13"/>
  <c r="S2713" i="13"/>
  <c r="S2718" i="13"/>
  <c r="S2723" i="13"/>
  <c r="S2729" i="13"/>
  <c r="S2734" i="13"/>
  <c r="S2739" i="13"/>
  <c r="S2745" i="13"/>
  <c r="S2750" i="13"/>
  <c r="S2755" i="13"/>
  <c r="S2761" i="13"/>
  <c r="S2766" i="13"/>
  <c r="S2771" i="13"/>
  <c r="S2777" i="13"/>
  <c r="S2782" i="13"/>
  <c r="S2787" i="13"/>
  <c r="S2793" i="13"/>
  <c r="S2798" i="13"/>
  <c r="S2803" i="13"/>
  <c r="S2809" i="13"/>
  <c r="S2814" i="13"/>
  <c r="S2819" i="13"/>
  <c r="S2825" i="13"/>
  <c r="S2830" i="13"/>
  <c r="S2835" i="13"/>
  <c r="S2841" i="13"/>
  <c r="S2846" i="13"/>
  <c r="S2851" i="13"/>
  <c r="S2857" i="13"/>
  <c r="S2862" i="13"/>
  <c r="S2867" i="13"/>
  <c r="S2873" i="13"/>
  <c r="S2878" i="13"/>
  <c r="S2883" i="13"/>
  <c r="S2889" i="13"/>
  <c r="S2894" i="13"/>
  <c r="S2899" i="13"/>
  <c r="S2905" i="13"/>
  <c r="S2910" i="13"/>
  <c r="S2915" i="13"/>
  <c r="S2921" i="13"/>
  <c r="S2926" i="13"/>
  <c r="S2931" i="13"/>
  <c r="S2937" i="13"/>
  <c r="S2942" i="13"/>
  <c r="S2947" i="13"/>
  <c r="S2953" i="13"/>
  <c r="S2958" i="13"/>
  <c r="S2963" i="13"/>
  <c r="S2969" i="13"/>
  <c r="S2974" i="13"/>
  <c r="S2979" i="13"/>
  <c r="S2985" i="13"/>
  <c r="S2990" i="13"/>
  <c r="S2995" i="13"/>
  <c r="S3001" i="13"/>
  <c r="S3006" i="13"/>
  <c r="S3011" i="13"/>
  <c r="S3017" i="13"/>
  <c r="S3022" i="13"/>
  <c r="S3027" i="13"/>
  <c r="S3033" i="13"/>
  <c r="S3038" i="13"/>
  <c r="S3043" i="13"/>
  <c r="S3049" i="13"/>
  <c r="S3054" i="13"/>
  <c r="S3059" i="13"/>
  <c r="S3065" i="13"/>
  <c r="S3070" i="13"/>
  <c r="S3075" i="13"/>
  <c r="S3081" i="13"/>
  <c r="S3086" i="13"/>
  <c r="S3091" i="13"/>
  <c r="S3097" i="13"/>
  <c r="S3102" i="13"/>
  <c r="S3107" i="13"/>
  <c r="S3113" i="13"/>
  <c r="S3118" i="13"/>
  <c r="S3123" i="13"/>
  <c r="S3129" i="13"/>
  <c r="S3134" i="13"/>
  <c r="S3139" i="13"/>
  <c r="S3145" i="13"/>
  <c r="S3150" i="13"/>
  <c r="S3155" i="13"/>
  <c r="S3161" i="13"/>
  <c r="S3166" i="13"/>
  <c r="S3171" i="13"/>
  <c r="S3177" i="13"/>
  <c r="S3182" i="13"/>
  <c r="S3187" i="13"/>
  <c r="S3193" i="13"/>
  <c r="S3198" i="13"/>
  <c r="S3203" i="13"/>
  <c r="S3209" i="13"/>
  <c r="S3214" i="13"/>
  <c r="S3219" i="13"/>
  <c r="S3225" i="13"/>
  <c r="S3230" i="13"/>
  <c r="S3235" i="13"/>
  <c r="S3241" i="13"/>
  <c r="S3246" i="13"/>
  <c r="S3251" i="13"/>
  <c r="S3257" i="13"/>
  <c r="S3262" i="13"/>
  <c r="S3267" i="13"/>
  <c r="S3273" i="13"/>
  <c r="S3278" i="13"/>
  <c r="S3283" i="13"/>
  <c r="S3289" i="13"/>
  <c r="S3294" i="13"/>
  <c r="S3299" i="13"/>
  <c r="S3305" i="13"/>
  <c r="S3310" i="13"/>
  <c r="S3315" i="13"/>
  <c r="S3321" i="13"/>
  <c r="S3326" i="13"/>
  <c r="S3330" i="13"/>
  <c r="S3334" i="13"/>
  <c r="S3338" i="13"/>
  <c r="S3342" i="13"/>
  <c r="S3346" i="13"/>
  <c r="S3350" i="13"/>
  <c r="S3354" i="13"/>
  <c r="S3358" i="13"/>
  <c r="S3362" i="13"/>
  <c r="S3366" i="13"/>
  <c r="S3370" i="13"/>
  <c r="S3374" i="13"/>
  <c r="S3378" i="13"/>
  <c r="S3382" i="13"/>
  <c r="S3386" i="13"/>
  <c r="S3390" i="13"/>
  <c r="S3394" i="13"/>
  <c r="S3398" i="13"/>
  <c r="S3402" i="13"/>
  <c r="S3406" i="13"/>
  <c r="S3410" i="13"/>
  <c r="S3414" i="13"/>
  <c r="S3418" i="13"/>
  <c r="S3422" i="13"/>
  <c r="S3426" i="13"/>
  <c r="S3430" i="13"/>
  <c r="S3434" i="13"/>
  <c r="S3438" i="13"/>
  <c r="S3442" i="13"/>
  <c r="S3446" i="13"/>
  <c r="S3450" i="13"/>
  <c r="S3454" i="13"/>
  <c r="S3458" i="13"/>
  <c r="S3462" i="13"/>
  <c r="S3466" i="13"/>
  <c r="S3470" i="13"/>
  <c r="S3474" i="13"/>
  <c r="S3478" i="13"/>
  <c r="S3482" i="13"/>
  <c r="S3486" i="13"/>
  <c r="S3490" i="13"/>
  <c r="S3494" i="13"/>
  <c r="S3498" i="13"/>
  <c r="S3502" i="13"/>
  <c r="S3506" i="13"/>
  <c r="S3510" i="13"/>
  <c r="S3514" i="13"/>
  <c r="S3518" i="13"/>
  <c r="S3522" i="13"/>
  <c r="S3526" i="13"/>
  <c r="S3530" i="13"/>
  <c r="S3534" i="13"/>
  <c r="S3538" i="13"/>
  <c r="S3542" i="13"/>
  <c r="S3546" i="13"/>
  <c r="S3550" i="13"/>
  <c r="S3554" i="13"/>
  <c r="S3558" i="13"/>
  <c r="S3562" i="13"/>
  <c r="S3566" i="13"/>
  <c r="S3570" i="13"/>
  <c r="S3574" i="13"/>
  <c r="S3578" i="13"/>
  <c r="S3582" i="13"/>
  <c r="S3586" i="13"/>
  <c r="S3590" i="13"/>
  <c r="S3594" i="13"/>
  <c r="S3598" i="13"/>
  <c r="S3602" i="13"/>
  <c r="S3606" i="13"/>
  <c r="S3610" i="13"/>
  <c r="S3614" i="13"/>
  <c r="S3618" i="13"/>
  <c r="S3622" i="13"/>
  <c r="S3626" i="13"/>
  <c r="S3630" i="13"/>
  <c r="S3634" i="13"/>
  <c r="S3638" i="13"/>
  <c r="S3642" i="13"/>
  <c r="S3646" i="13"/>
  <c r="S3650" i="13"/>
  <c r="S3654" i="13"/>
  <c r="S3658" i="13"/>
  <c r="S3662" i="13"/>
  <c r="S3666" i="13"/>
  <c r="S3670" i="13"/>
  <c r="S3674" i="13"/>
  <c r="S3678" i="13"/>
  <c r="S3682" i="13"/>
  <c r="S3686" i="13"/>
  <c r="S3690" i="13"/>
  <c r="S3694" i="13"/>
  <c r="S3698" i="13"/>
  <c r="S3702" i="13"/>
  <c r="S3706" i="13"/>
  <c r="S3710" i="13"/>
  <c r="S3714" i="13"/>
  <c r="S3718" i="13"/>
  <c r="S3722" i="13"/>
  <c r="S3726" i="13"/>
  <c r="S3730" i="13"/>
  <c r="S3734" i="13"/>
  <c r="S3738" i="13"/>
  <c r="S3742" i="13"/>
  <c r="S3746" i="13"/>
  <c r="S3750" i="13"/>
  <c r="S3754" i="13"/>
  <c r="S3758" i="13"/>
  <c r="S3762" i="13"/>
  <c r="S3766" i="13"/>
  <c r="S3770" i="13"/>
  <c r="S3774" i="13"/>
  <c r="S3778" i="13"/>
  <c r="S3782" i="13"/>
  <c r="S3786" i="13"/>
  <c r="S3790" i="13"/>
  <c r="S3794" i="13"/>
  <c r="S3798" i="13"/>
  <c r="S3802" i="13"/>
  <c r="S3806" i="13"/>
  <c r="S3810" i="13"/>
  <c r="S3814" i="13"/>
  <c r="S3818" i="13"/>
  <c r="S3822" i="13"/>
  <c r="S3826" i="13"/>
  <c r="S3830" i="13"/>
  <c r="S3834" i="13"/>
  <c r="S3838" i="13"/>
  <c r="S3842" i="13"/>
  <c r="S3846" i="13"/>
  <c r="S3850" i="13"/>
  <c r="S3854" i="13"/>
  <c r="S3858" i="13"/>
  <c r="S3862" i="13"/>
  <c r="S3866" i="13"/>
  <c r="S3870" i="13"/>
  <c r="S3874" i="13"/>
  <c r="S3878" i="13"/>
  <c r="S3882" i="13"/>
  <c r="S3886" i="13"/>
  <c r="S3890" i="13"/>
  <c r="S3894" i="13"/>
  <c r="S3898" i="13"/>
  <c r="S3902" i="13"/>
  <c r="S3906" i="13"/>
  <c r="S3910" i="13"/>
  <c r="S3914" i="13"/>
  <c r="S3918" i="13"/>
  <c r="S3922" i="13"/>
  <c r="S3926" i="13"/>
  <c r="S3930" i="13"/>
  <c r="S3934" i="13"/>
  <c r="S3938" i="13"/>
  <c r="S3942" i="13"/>
  <c r="S3946" i="13"/>
  <c r="S3950" i="13"/>
  <c r="S3954" i="13"/>
  <c r="S3958" i="13"/>
  <c r="S3962" i="13"/>
  <c r="S3966" i="13"/>
  <c r="S3970" i="13"/>
  <c r="S3974" i="13"/>
  <c r="S3978" i="13"/>
  <c r="S3982" i="13"/>
  <c r="S3986" i="13"/>
  <c r="S3990" i="13"/>
  <c r="S3994" i="13"/>
  <c r="S3998" i="13"/>
  <c r="S4002" i="13"/>
  <c r="S4006" i="13"/>
  <c r="S4010" i="13"/>
  <c r="S4014" i="13"/>
  <c r="S4018" i="13"/>
  <c r="S4022" i="13"/>
  <c r="S4026" i="13"/>
  <c r="S4030" i="13"/>
  <c r="S4034" i="13"/>
  <c r="S4038" i="13"/>
  <c r="S4042" i="13"/>
  <c r="S4046" i="13"/>
  <c r="S4050" i="13"/>
  <c r="S4054" i="13"/>
  <c r="S4058" i="13"/>
  <c r="S4062" i="13"/>
  <c r="S4066" i="13"/>
  <c r="S4070" i="13"/>
  <c r="S4074" i="13"/>
  <c r="S4078" i="13"/>
  <c r="S4082" i="13"/>
  <c r="S4086" i="13"/>
  <c r="S4090" i="13"/>
  <c r="S4094" i="13"/>
  <c r="S4098" i="13"/>
  <c r="S4102" i="13"/>
  <c r="S4106" i="13"/>
  <c r="S4110" i="13"/>
  <c r="S4114" i="13"/>
  <c r="S4118" i="13"/>
  <c r="S4122" i="13"/>
  <c r="S4126" i="13"/>
  <c r="S4130" i="13"/>
  <c r="S4134" i="13"/>
  <c r="S4138" i="13"/>
  <c r="S4142" i="13"/>
  <c r="S4146" i="13"/>
  <c r="S4150" i="13"/>
  <c r="S4154" i="13"/>
  <c r="S4158" i="13"/>
  <c r="S4162" i="13"/>
  <c r="S4166" i="13"/>
  <c r="S4170" i="13"/>
  <c r="S4174" i="13"/>
  <c r="S4178" i="13"/>
  <c r="S4182" i="13"/>
  <c r="S4186" i="13"/>
  <c r="S4190" i="13"/>
  <c r="S4194" i="13"/>
  <c r="S4198" i="13"/>
  <c r="S4202" i="13"/>
  <c r="S4206" i="13"/>
  <c r="S4210" i="13"/>
  <c r="S4214" i="13"/>
  <c r="S4218" i="13"/>
  <c r="S4222" i="13"/>
  <c r="S4226" i="13"/>
  <c r="S4230" i="13"/>
  <c r="S4234" i="13"/>
  <c r="S4238" i="13"/>
  <c r="S4242" i="13"/>
  <c r="S4246" i="13"/>
  <c r="S4250" i="13"/>
  <c r="S4254" i="13"/>
  <c r="S4258" i="13"/>
  <c r="S4262" i="13"/>
  <c r="S4266" i="13"/>
  <c r="S4270" i="13"/>
  <c r="S4274" i="13"/>
  <c r="S4278" i="13"/>
  <c r="S4282" i="13"/>
  <c r="S4286" i="13"/>
  <c r="S4290" i="13"/>
  <c r="S4294" i="13"/>
  <c r="S4298" i="13"/>
  <c r="S4302" i="13"/>
  <c r="S4306" i="13"/>
  <c r="S4310" i="13"/>
  <c r="S4314" i="13"/>
  <c r="S4318" i="13"/>
  <c r="S4322" i="13"/>
  <c r="S4326" i="13"/>
  <c r="S4330" i="13"/>
  <c r="S4334" i="13"/>
  <c r="S4338" i="13"/>
  <c r="S4342" i="13"/>
  <c r="S4346" i="13"/>
  <c r="S4350" i="13"/>
  <c r="S4354" i="13"/>
  <c r="S4358" i="13"/>
  <c r="S4362" i="13"/>
  <c r="S4366" i="13"/>
  <c r="S4370" i="13"/>
  <c r="S4374" i="13"/>
  <c r="S4378" i="13"/>
  <c r="S4382" i="13"/>
  <c r="S4386" i="13"/>
  <c r="S4390" i="13"/>
  <c r="S4394" i="13"/>
  <c r="S4398" i="13"/>
  <c r="S4402" i="13"/>
  <c r="S4406" i="13"/>
  <c r="S4410" i="13"/>
  <c r="S4414" i="13"/>
  <c r="S4418" i="13"/>
  <c r="S4422" i="13"/>
  <c r="S4426" i="13"/>
  <c r="S4430" i="13"/>
  <c r="S4434" i="13"/>
  <c r="S4438" i="13"/>
  <c r="S4442" i="13"/>
  <c r="S4446" i="13"/>
  <c r="S4450" i="13"/>
  <c r="S4454" i="13"/>
  <c r="S4458" i="13"/>
  <c r="S4462" i="13"/>
  <c r="S4466" i="13"/>
  <c r="S4470" i="13"/>
  <c r="S4474" i="13"/>
  <c r="S4478" i="13"/>
  <c r="S4482" i="13"/>
  <c r="S4486" i="13"/>
  <c r="S4490" i="13"/>
  <c r="S4494" i="13"/>
  <c r="S4498" i="13"/>
  <c r="S4502" i="13"/>
  <c r="S4506" i="13"/>
  <c r="S4510" i="13"/>
  <c r="S4514" i="13"/>
  <c r="S4518" i="13"/>
  <c r="S4522" i="13"/>
  <c r="S4526" i="13"/>
  <c r="S4530" i="13"/>
  <c r="S4534" i="13"/>
  <c r="S4538" i="13"/>
  <c r="S4542" i="13"/>
  <c r="S4546" i="13"/>
  <c r="S4550" i="13"/>
  <c r="S4554" i="13"/>
  <c r="S4558" i="13"/>
  <c r="S4562" i="13"/>
  <c r="S4566" i="13"/>
  <c r="S4570" i="13"/>
  <c r="S4574" i="13"/>
  <c r="S4578" i="13"/>
  <c r="S4582" i="13"/>
  <c r="S4586" i="13"/>
  <c r="S4590" i="13"/>
  <c r="S4594" i="13"/>
  <c r="S4598" i="13"/>
  <c r="S4602" i="13"/>
  <c r="S4606" i="13"/>
  <c r="S4610" i="13"/>
  <c r="S4614" i="13"/>
  <c r="S4618" i="13"/>
  <c r="S4622" i="13"/>
  <c r="S4626" i="13"/>
  <c r="S4630" i="13"/>
  <c r="S4634" i="13"/>
  <c r="S4638" i="13"/>
  <c r="S4642" i="13"/>
  <c r="S4646" i="13"/>
  <c r="S4650" i="13"/>
  <c r="S4654" i="13"/>
  <c r="S4658" i="13"/>
  <c r="S4662" i="13"/>
  <c r="S4666" i="13"/>
  <c r="S4670" i="13"/>
  <c r="S4674" i="13"/>
  <c r="S4678" i="13"/>
  <c r="S4682" i="13"/>
  <c r="S4686" i="13"/>
  <c r="S4690" i="13"/>
  <c r="S4694" i="13"/>
  <c r="S4698" i="13"/>
  <c r="S4702" i="13"/>
  <c r="S4706" i="13"/>
  <c r="S4710" i="13"/>
  <c r="S4714" i="13"/>
  <c r="S4718" i="13"/>
  <c r="S4722" i="13"/>
  <c r="S4726" i="13"/>
  <c r="S4730" i="13"/>
  <c r="S4734" i="13"/>
  <c r="S4738" i="13"/>
  <c r="S4742" i="13"/>
  <c r="S4746" i="13"/>
  <c r="S4750" i="13"/>
  <c r="S4754" i="13"/>
  <c r="S4758" i="13"/>
  <c r="S4762" i="13"/>
  <c r="S4766" i="13"/>
  <c r="S4770" i="13"/>
  <c r="S4774" i="13"/>
  <c r="S4778" i="13"/>
  <c r="S4782" i="13"/>
  <c r="S4786" i="13"/>
  <c r="S4790" i="13"/>
  <c r="S4794" i="13"/>
  <c r="S4798" i="13"/>
  <c r="S4802" i="13"/>
  <c r="S4806" i="13"/>
  <c r="S4810" i="13"/>
  <c r="S4814" i="13"/>
  <c r="S4818" i="13"/>
  <c r="S4822" i="13"/>
  <c r="S4826" i="13"/>
  <c r="S4830" i="13"/>
  <c r="S4834" i="13"/>
  <c r="S4838" i="13"/>
  <c r="S4842" i="13"/>
  <c r="S4846" i="13"/>
  <c r="S4850" i="13"/>
  <c r="S4854" i="13"/>
  <c r="S4858" i="13"/>
  <c r="S4862" i="13"/>
  <c r="S4866" i="13"/>
  <c r="S4870" i="13"/>
  <c r="S4874" i="13"/>
  <c r="S4878" i="13"/>
  <c r="S4882" i="13"/>
  <c r="S4886" i="13"/>
  <c r="S4890" i="13"/>
  <c r="S4894" i="13"/>
  <c r="S4898" i="13"/>
  <c r="S4902" i="13"/>
  <c r="S4906" i="13"/>
  <c r="S4910" i="13"/>
  <c r="S4914" i="13"/>
  <c r="S4918" i="13"/>
  <c r="S4922" i="13"/>
  <c r="S4926" i="13"/>
  <c r="S4930" i="13"/>
  <c r="S4934" i="13"/>
  <c r="S4938" i="13"/>
  <c r="S4942" i="13"/>
  <c r="S4946" i="13"/>
  <c r="S4950" i="13"/>
  <c r="S4954" i="13"/>
  <c r="S4958" i="13"/>
  <c r="S4962" i="13"/>
  <c r="S4966" i="13"/>
  <c r="S4970" i="13"/>
  <c r="S4974" i="13"/>
  <c r="S4978" i="13"/>
  <c r="S4982" i="13"/>
  <c r="S4986" i="13"/>
  <c r="S4990" i="13"/>
  <c r="S4994" i="13"/>
  <c r="S4998" i="13"/>
  <c r="S5002" i="13"/>
  <c r="S5006" i="13"/>
  <c r="S5010" i="13"/>
  <c r="S5014" i="13"/>
  <c r="S5018" i="13"/>
  <c r="S5022" i="13"/>
  <c r="S5026" i="13"/>
  <c r="S5030" i="13"/>
  <c r="S5034" i="13"/>
  <c r="S5038" i="13"/>
  <c r="S5042" i="13"/>
  <c r="S5046" i="13"/>
  <c r="S5050" i="13"/>
  <c r="S5054" i="13"/>
  <c r="S5058" i="13"/>
  <c r="S5062" i="13"/>
  <c r="S5066" i="13"/>
  <c r="S5070" i="13"/>
  <c r="S5074" i="13"/>
  <c r="S5078" i="13"/>
  <c r="S5082" i="13"/>
  <c r="S5086" i="13"/>
  <c r="S5090" i="13"/>
  <c r="S5094" i="13"/>
  <c r="S5098" i="13"/>
  <c r="S5102" i="13"/>
  <c r="S5106" i="13"/>
  <c r="S5110" i="13"/>
  <c r="S5114" i="13"/>
  <c r="S5118" i="13"/>
  <c r="S5122" i="13"/>
  <c r="S5126" i="13"/>
  <c r="S5130" i="13"/>
  <c r="S5134" i="13"/>
  <c r="S5138" i="13"/>
  <c r="S5142" i="13"/>
  <c r="S5146" i="13"/>
  <c r="S5150" i="13"/>
  <c r="S5154" i="13"/>
  <c r="S5158" i="13"/>
  <c r="S5162" i="13"/>
  <c r="S5166" i="13"/>
  <c r="S5170" i="13"/>
  <c r="S5174" i="13"/>
  <c r="S5178" i="13"/>
  <c r="S5182" i="13"/>
  <c r="S5186" i="13"/>
  <c r="S5190" i="13"/>
  <c r="S5194" i="13"/>
  <c r="S5198" i="13"/>
  <c r="S5202" i="13"/>
  <c r="S5206" i="13"/>
  <c r="S5210" i="13"/>
  <c r="S5214" i="13"/>
  <c r="S5218" i="13"/>
  <c r="S5222" i="13"/>
  <c r="S5226" i="13"/>
  <c r="S5230" i="13"/>
  <c r="S5234" i="13"/>
  <c r="S5238" i="13"/>
  <c r="S5242" i="13"/>
  <c r="S5246" i="13"/>
  <c r="S5250" i="13"/>
  <c r="S5254" i="13"/>
  <c r="S5258" i="13"/>
  <c r="S5262" i="13"/>
  <c r="S5266" i="13"/>
  <c r="S5270" i="13"/>
  <c r="S5274" i="13"/>
  <c r="S5278" i="13"/>
  <c r="S5282" i="13"/>
  <c r="S5286" i="13"/>
  <c r="S5290" i="13"/>
  <c r="S5294" i="13"/>
  <c r="S5298" i="13"/>
  <c r="S5302" i="13"/>
  <c r="S5306" i="13"/>
  <c r="S5310" i="13"/>
  <c r="S5314" i="13"/>
  <c r="S5318" i="13"/>
  <c r="S5322" i="13"/>
  <c r="S5326" i="13"/>
  <c r="S5330" i="13"/>
  <c r="S5334" i="13"/>
  <c r="S5338" i="13"/>
  <c r="S5342" i="13"/>
  <c r="S5346" i="13"/>
  <c r="S5350" i="13"/>
  <c r="S5354" i="13"/>
  <c r="S5358" i="13"/>
  <c r="S5362" i="13"/>
  <c r="S5366" i="13"/>
  <c r="S5370" i="13"/>
  <c r="S5374" i="13"/>
  <c r="S5378" i="13"/>
  <c r="S5382" i="13"/>
  <c r="S5386" i="13"/>
  <c r="S5390" i="13"/>
  <c r="S5394" i="13"/>
  <c r="S5398" i="13"/>
  <c r="S5402" i="13"/>
  <c r="S5406" i="13"/>
  <c r="S5410" i="13"/>
  <c r="S5414" i="13"/>
  <c r="S5418" i="13"/>
  <c r="S5422" i="13"/>
  <c r="S5426" i="13"/>
  <c r="S5430" i="13"/>
  <c r="S5434" i="13"/>
  <c r="S5438" i="13"/>
  <c r="S5442" i="13"/>
  <c r="S5446" i="13"/>
  <c r="S5450" i="13"/>
  <c r="S5454" i="13"/>
  <c r="S5458" i="13"/>
  <c r="S5462" i="13"/>
  <c r="S5466" i="13"/>
  <c r="S5470" i="13"/>
  <c r="S5474" i="13"/>
  <c r="S5478" i="13"/>
  <c r="S5482" i="13"/>
  <c r="S5486" i="13"/>
  <c r="S5490" i="13"/>
  <c r="S5494" i="13"/>
  <c r="S5498" i="13"/>
  <c r="S5502" i="13"/>
  <c r="S5506" i="13"/>
  <c r="S5510" i="13"/>
  <c r="S5514" i="13"/>
  <c r="S5518" i="13"/>
  <c r="S5522" i="13"/>
  <c r="S5526" i="13"/>
  <c r="S5530" i="13"/>
  <c r="S5534" i="13"/>
  <c r="S5538" i="13"/>
  <c r="S5542" i="13"/>
  <c r="S5546" i="13"/>
  <c r="S5550" i="13"/>
  <c r="S5554" i="13"/>
  <c r="S5558" i="13"/>
  <c r="S5562" i="13"/>
  <c r="S5566" i="13"/>
  <c r="S5570" i="13"/>
  <c r="S5574" i="13"/>
  <c r="S5578" i="13"/>
  <c r="S5582" i="13"/>
  <c r="S5586" i="13"/>
  <c r="S5590" i="13"/>
  <c r="S5594" i="13"/>
  <c r="S5598" i="13"/>
  <c r="S5602" i="13"/>
  <c r="S5606" i="13"/>
  <c r="S5610" i="13"/>
  <c r="S5614" i="13"/>
  <c r="S5618" i="13"/>
  <c r="S5622" i="13"/>
  <c r="S5626" i="13"/>
  <c r="S5630" i="13"/>
  <c r="S5634" i="13"/>
  <c r="S5638" i="13"/>
  <c r="S5642" i="13"/>
  <c r="S5646" i="13"/>
  <c r="S5650" i="13"/>
  <c r="S5654" i="13"/>
  <c r="S5658" i="13"/>
  <c r="S5662" i="13"/>
  <c r="S5666" i="13"/>
  <c r="S5670" i="13"/>
  <c r="S5674" i="13"/>
  <c r="S5678" i="13"/>
  <c r="S5682" i="13"/>
  <c r="S5686" i="13"/>
  <c r="S5690" i="13"/>
  <c r="S5694" i="13"/>
  <c r="S5698" i="13"/>
  <c r="S5702" i="13"/>
  <c r="S5706" i="13"/>
  <c r="S5710" i="13"/>
  <c r="S5714" i="13"/>
  <c r="S5718" i="13"/>
  <c r="S5722" i="13"/>
  <c r="S5726" i="13"/>
  <c r="S5730" i="13"/>
  <c r="S5734" i="13"/>
  <c r="S5738" i="13"/>
  <c r="S5742" i="13"/>
  <c r="S5746" i="13"/>
  <c r="S5750" i="13"/>
  <c r="S5754" i="13"/>
  <c r="S5758" i="13"/>
  <c r="S5762" i="13"/>
  <c r="S5766" i="13"/>
  <c r="S5770" i="13"/>
  <c r="S5774" i="13"/>
  <c r="S5778" i="13"/>
  <c r="S5782" i="13"/>
  <c r="S5786" i="13"/>
  <c r="S5790" i="13"/>
  <c r="S5794" i="13"/>
  <c r="S5798" i="13"/>
  <c r="S5802" i="13"/>
  <c r="S5806" i="13"/>
  <c r="S5810" i="13"/>
  <c r="S5814" i="13"/>
  <c r="S5818" i="13"/>
  <c r="S5822" i="13"/>
  <c r="S5826" i="13"/>
  <c r="S5830" i="13"/>
  <c r="S5834" i="13"/>
  <c r="S5838" i="13"/>
  <c r="S5842" i="13"/>
  <c r="S5846" i="13"/>
  <c r="S5850" i="13"/>
  <c r="S5854" i="13"/>
  <c r="S5858" i="13"/>
  <c r="S5862" i="13"/>
  <c r="S5866" i="13"/>
  <c r="S5870" i="13"/>
  <c r="S5874" i="13"/>
  <c r="S5878" i="13"/>
  <c r="S5882" i="13"/>
  <c r="S5886" i="13"/>
  <c r="S5890" i="13"/>
  <c r="S5894" i="13"/>
  <c r="S5898" i="13"/>
  <c r="S5902" i="13"/>
  <c r="S5906" i="13"/>
  <c r="S5910" i="13"/>
  <c r="S5914" i="13"/>
  <c r="S5918" i="13"/>
  <c r="S5922" i="13"/>
  <c r="S5926" i="13"/>
  <c r="S5930" i="13"/>
  <c r="S5934" i="13"/>
  <c r="S5938" i="13"/>
  <c r="S5942" i="13"/>
  <c r="S5946" i="13"/>
  <c r="S5950" i="13"/>
  <c r="S5954" i="13"/>
  <c r="S5958" i="13"/>
  <c r="S5962" i="13"/>
  <c r="S5966" i="13"/>
  <c r="S5970" i="13"/>
  <c r="S5974" i="13"/>
  <c r="S5978" i="13"/>
  <c r="S5982" i="13"/>
  <c r="S5986" i="13"/>
  <c r="S5990" i="13"/>
  <c r="S5994" i="13"/>
  <c r="S5998" i="13"/>
  <c r="S6002" i="13"/>
  <c r="S6006" i="13"/>
  <c r="S6010" i="13"/>
  <c r="S6014" i="13"/>
  <c r="S6018" i="13"/>
  <c r="S6022" i="13"/>
  <c r="S6026" i="13"/>
  <c r="S6030" i="13"/>
  <c r="S6034" i="13"/>
  <c r="S6038" i="13"/>
  <c r="S6042" i="13"/>
  <c r="S6046" i="13"/>
  <c r="S6050" i="13"/>
  <c r="S6054" i="13"/>
  <c r="S6058" i="13"/>
  <c r="S6062" i="13"/>
  <c r="S6066" i="13"/>
  <c r="S6070" i="13"/>
  <c r="S6074" i="13"/>
  <c r="S6078" i="13"/>
  <c r="S6082" i="13"/>
  <c r="S6086" i="13"/>
  <c r="S6090" i="13"/>
  <c r="S6094" i="13"/>
  <c r="S6098" i="13"/>
  <c r="S6102" i="13"/>
  <c r="S6106" i="13"/>
  <c r="S6110" i="13"/>
  <c r="S6114" i="13"/>
  <c r="S6118" i="13"/>
  <c r="S6122" i="13"/>
  <c r="S6126" i="13"/>
  <c r="S6130" i="13"/>
  <c r="S6134" i="13"/>
  <c r="S6138" i="13"/>
  <c r="S6142" i="13"/>
  <c r="S6146" i="13"/>
  <c r="S6150" i="13"/>
  <c r="S6154" i="13"/>
  <c r="S6158" i="13"/>
  <c r="S6162" i="13"/>
  <c r="S6166" i="13"/>
  <c r="S6170" i="13"/>
  <c r="S6174" i="13"/>
  <c r="S6178" i="13"/>
  <c r="S6182" i="13"/>
  <c r="S6186" i="13"/>
  <c r="S6190" i="13"/>
  <c r="S6194" i="13"/>
  <c r="S6198" i="13"/>
  <c r="S6202" i="13"/>
  <c r="S6206" i="13"/>
  <c r="S6210" i="13"/>
  <c r="S6214" i="13"/>
  <c r="S6218" i="13"/>
  <c r="S6222" i="13"/>
  <c r="S6226" i="13"/>
  <c r="S6230" i="13"/>
  <c r="S6234" i="13"/>
  <c r="S6238" i="13"/>
  <c r="S6242" i="13"/>
  <c r="S6246" i="13"/>
  <c r="S6250" i="13"/>
  <c r="S6254" i="13"/>
  <c r="S6258" i="13"/>
  <c r="S6262" i="13"/>
  <c r="S6266" i="13"/>
  <c r="S6270" i="13"/>
  <c r="S6274" i="13"/>
  <c r="S6278" i="13"/>
  <c r="S6282" i="13"/>
  <c r="S6286" i="13"/>
  <c r="S6290" i="13"/>
  <c r="S6294" i="13"/>
  <c r="S6298" i="13"/>
  <c r="S6302" i="13"/>
  <c r="S6306" i="13"/>
  <c r="S6310" i="13"/>
  <c r="S6314" i="13"/>
  <c r="S6318" i="13"/>
  <c r="S6322" i="13"/>
  <c r="S6326" i="13"/>
  <c r="S6330" i="13"/>
  <c r="S6334" i="13"/>
  <c r="S6338" i="13"/>
  <c r="S6342" i="13"/>
  <c r="S6346" i="13"/>
  <c r="S6350" i="13"/>
  <c r="S6354" i="13"/>
  <c r="S6358" i="13"/>
  <c r="S6362" i="13"/>
  <c r="S6366" i="13"/>
  <c r="S6370" i="13"/>
  <c r="S6374" i="13"/>
  <c r="S6378" i="13"/>
  <c r="S6382" i="13"/>
  <c r="S6386" i="13"/>
  <c r="S6390" i="13"/>
  <c r="S6394" i="13"/>
  <c r="S6398" i="13"/>
  <c r="S6402" i="13"/>
  <c r="S6406" i="13"/>
  <c r="S6410" i="13"/>
  <c r="S6414" i="13"/>
  <c r="S6418" i="13"/>
  <c r="S6422" i="13"/>
  <c r="S6426" i="13"/>
  <c r="S6430" i="13"/>
  <c r="S6434" i="13"/>
  <c r="S6438" i="13"/>
  <c r="S6442" i="13"/>
  <c r="S6446" i="13"/>
  <c r="S6450" i="13"/>
  <c r="S6454" i="13"/>
  <c r="S6458" i="13"/>
  <c r="S6462" i="13"/>
  <c r="S6466" i="13"/>
  <c r="S6470" i="13"/>
  <c r="S6474" i="13"/>
  <c r="S6478" i="13"/>
  <c r="S6482" i="13"/>
  <c r="S6486" i="13"/>
  <c r="S6490" i="13"/>
  <c r="S6494" i="13"/>
  <c r="S6498" i="13"/>
  <c r="S6502" i="13"/>
  <c r="S6506" i="13"/>
  <c r="S6510" i="13"/>
  <c r="S6514" i="13"/>
  <c r="S6518" i="13"/>
  <c r="S6522" i="13"/>
  <c r="S6526" i="13"/>
  <c r="S6530" i="13"/>
  <c r="S6534" i="13"/>
  <c r="S6538" i="13"/>
  <c r="S6542" i="13"/>
  <c r="S6546" i="13"/>
  <c r="S6550" i="13"/>
  <c r="S6554" i="13"/>
  <c r="S6558" i="13"/>
  <c r="S6562" i="13"/>
  <c r="S6566" i="13"/>
  <c r="S6570" i="13"/>
  <c r="S6574" i="13"/>
  <c r="S6578" i="13"/>
  <c r="S6582" i="13"/>
  <c r="S6586" i="13"/>
  <c r="S6590" i="13"/>
  <c r="S6594" i="13"/>
  <c r="S6598" i="13"/>
  <c r="S6602" i="13"/>
  <c r="S6606" i="13"/>
  <c r="S6610" i="13"/>
  <c r="S6614" i="13"/>
  <c r="S6618" i="13"/>
  <c r="S6622" i="13"/>
  <c r="S6626" i="13"/>
  <c r="S6630" i="13"/>
  <c r="S6634" i="13"/>
  <c r="S6638" i="13"/>
  <c r="S6642" i="13"/>
  <c r="S6646" i="13"/>
  <c r="S6650" i="13"/>
  <c r="S6654" i="13"/>
  <c r="S6658" i="13"/>
  <c r="S6662" i="13"/>
  <c r="S6666" i="13"/>
  <c r="S6670" i="13"/>
  <c r="S6674" i="13"/>
  <c r="S6678" i="13"/>
  <c r="S6682" i="13"/>
  <c r="S6686" i="13"/>
  <c r="S6690" i="13"/>
  <c r="S6694" i="13"/>
  <c r="S6698" i="13"/>
  <c r="S6702" i="13"/>
  <c r="S6706" i="13"/>
  <c r="S6710" i="13"/>
  <c r="S6714" i="13"/>
  <c r="S6718" i="13"/>
  <c r="S6722" i="13"/>
  <c r="S6726" i="13"/>
  <c r="S6730" i="13"/>
  <c r="S6734" i="13"/>
  <c r="S6738" i="13"/>
  <c r="S11" i="13"/>
  <c r="S29" i="13"/>
  <c r="S43" i="13"/>
  <c r="S61" i="13"/>
  <c r="S78" i="13"/>
  <c r="S94" i="13"/>
  <c r="S114" i="13"/>
  <c r="S129" i="13"/>
  <c r="S145" i="13"/>
  <c r="S163" i="13"/>
  <c r="S179" i="13"/>
  <c r="S194" i="13"/>
  <c r="S214" i="13"/>
  <c r="S230" i="13"/>
  <c r="S246" i="13"/>
  <c r="S265" i="13"/>
  <c r="S279" i="13"/>
  <c r="S295" i="13"/>
  <c r="S315" i="13"/>
  <c r="S331" i="13"/>
  <c r="S344" i="13"/>
  <c r="S359" i="13"/>
  <c r="S371" i="13"/>
  <c r="S384" i="13"/>
  <c r="S398" i="13"/>
  <c r="S408" i="13"/>
  <c r="S422" i="13"/>
  <c r="S435" i="13"/>
  <c r="S448" i="13"/>
  <c r="S459" i="13"/>
  <c r="S472" i="13"/>
  <c r="S486" i="13"/>
  <c r="S498" i="13"/>
  <c r="S512" i="13"/>
  <c r="S523" i="13"/>
  <c r="S535" i="13"/>
  <c r="S550" i="13"/>
  <c r="S562" i="13"/>
  <c r="S572" i="13"/>
  <c r="S587" i="13"/>
  <c r="S599" i="13"/>
  <c r="S611" i="13"/>
  <c r="S626" i="13"/>
  <c r="S636" i="13"/>
  <c r="S648" i="13"/>
  <c r="S663" i="13"/>
  <c r="S675" i="13"/>
  <c r="S686" i="13"/>
  <c r="S700" i="13"/>
  <c r="S712" i="13"/>
  <c r="S726" i="13"/>
  <c r="S739" i="13"/>
  <c r="S750" i="13"/>
  <c r="S763" i="13"/>
  <c r="S774" i="13"/>
  <c r="S784" i="13"/>
  <c r="S792" i="13"/>
  <c r="S802" i="13"/>
  <c r="S812" i="13"/>
  <c r="S821" i="13"/>
  <c r="S832" i="13"/>
  <c r="S840" i="13"/>
  <c r="S849" i="13"/>
  <c r="S860" i="13"/>
  <c r="S869" i="13"/>
  <c r="S877" i="13"/>
  <c r="S888" i="13"/>
  <c r="S897" i="13"/>
  <c r="S906" i="13"/>
  <c r="S917" i="13"/>
  <c r="S925" i="13"/>
  <c r="S934" i="13"/>
  <c r="S945" i="13"/>
  <c r="S954" i="13"/>
  <c r="S962" i="13"/>
  <c r="S973" i="13"/>
  <c r="S982" i="13"/>
  <c r="S992" i="13"/>
  <c r="S1002" i="13"/>
  <c r="S1010" i="13"/>
  <c r="S1020" i="13"/>
  <c r="S1030" i="13"/>
  <c r="S1040" i="13"/>
  <c r="S1048" i="13"/>
  <c r="S1058" i="13"/>
  <c r="S1068" i="13"/>
  <c r="S1077" i="13"/>
  <c r="S1088" i="13"/>
  <c r="S1096" i="13"/>
  <c r="S1105" i="13"/>
  <c r="S1116" i="13"/>
  <c r="S1125" i="13"/>
  <c r="S1133" i="13"/>
  <c r="S1144" i="13"/>
  <c r="S1153" i="13"/>
  <c r="S1162" i="13"/>
  <c r="S1173" i="13"/>
  <c r="S1181" i="13"/>
  <c r="S1190" i="13"/>
  <c r="S1201" i="13"/>
  <c r="S1210" i="13"/>
  <c r="S1218" i="13"/>
  <c r="S1229" i="13"/>
  <c r="S1238" i="13"/>
  <c r="S1248" i="13"/>
  <c r="S1258" i="13"/>
  <c r="S1266" i="13"/>
  <c r="S1276" i="13"/>
  <c r="S1286" i="13"/>
  <c r="S1296" i="13"/>
  <c r="S1304" i="13"/>
  <c r="S1314" i="13"/>
  <c r="S1324" i="13"/>
  <c r="S1333" i="13"/>
  <c r="S1344" i="13"/>
  <c r="S1352" i="13"/>
  <c r="S1361" i="13"/>
  <c r="S1372" i="13"/>
  <c r="S1381" i="13"/>
  <c r="S1389" i="13"/>
  <c r="S1400" i="13"/>
  <c r="S1409" i="13"/>
  <c r="S1418" i="13"/>
  <c r="S1429" i="13"/>
  <c r="S1437" i="13"/>
  <c r="S1446" i="13"/>
  <c r="S1457" i="13"/>
  <c r="S1466" i="13"/>
  <c r="S1474" i="13"/>
  <c r="S1485" i="13"/>
  <c r="S1494" i="13"/>
  <c r="S1504" i="13"/>
  <c r="S1514" i="13"/>
  <c r="S1522" i="13"/>
  <c r="S1532" i="13"/>
  <c r="S1542" i="13"/>
  <c r="S1552" i="13"/>
  <c r="S1560" i="13"/>
  <c r="S1570" i="13"/>
  <c r="S1580" i="13"/>
  <c r="S1589" i="13"/>
  <c r="S1600" i="13"/>
  <c r="S1608" i="13"/>
  <c r="S1617" i="13"/>
  <c r="S1626" i="13"/>
  <c r="S1633" i="13"/>
  <c r="S1639" i="13"/>
  <c r="S1647" i="13"/>
  <c r="S1654" i="13"/>
  <c r="S1661" i="13"/>
  <c r="S1669" i="13"/>
  <c r="S1675" i="13"/>
  <c r="S1682" i="13"/>
  <c r="S1690" i="13"/>
  <c r="S1697" i="13"/>
  <c r="S1703" i="13"/>
  <c r="S1711" i="13"/>
  <c r="S1718" i="13"/>
  <c r="S1725" i="13"/>
  <c r="S1733" i="13"/>
  <c r="S1739" i="13"/>
  <c r="S1746" i="13"/>
  <c r="S1754" i="13"/>
  <c r="S1761" i="13"/>
  <c r="S1767" i="13"/>
  <c r="S1775" i="13"/>
  <c r="S1782" i="13"/>
  <c r="S1789" i="13"/>
  <c r="S1797" i="13"/>
  <c r="S1803" i="13"/>
  <c r="S1810" i="13"/>
  <c r="S1818" i="13"/>
  <c r="S1825" i="13"/>
  <c r="S1831" i="13"/>
  <c r="S1839" i="13"/>
  <c r="S1846" i="13"/>
  <c r="S1853" i="13"/>
  <c r="S1861" i="13"/>
  <c r="S1867" i="13"/>
  <c r="S1874" i="13"/>
  <c r="S1882" i="13"/>
  <c r="S1889" i="13"/>
  <c r="S1895" i="13"/>
  <c r="S1903" i="13"/>
  <c r="S1910" i="13"/>
  <c r="S1917" i="13"/>
  <c r="S1925" i="13"/>
  <c r="S1931" i="13"/>
  <c r="S1938" i="13"/>
  <c r="S1946" i="13"/>
  <c r="S1953" i="13"/>
  <c r="S1959" i="13"/>
  <c r="S1967" i="13"/>
  <c r="S1974" i="13"/>
  <c r="S1981" i="13"/>
  <c r="S1989" i="13"/>
  <c r="S1995" i="13"/>
  <c r="S2002" i="13"/>
  <c r="S2010" i="13"/>
  <c r="S2017" i="13"/>
  <c r="S2023" i="13"/>
  <c r="S2031" i="13"/>
  <c r="S2038" i="13"/>
  <c r="S2045" i="13"/>
  <c r="S2053" i="13"/>
  <c r="S2059" i="13"/>
  <c r="S2066" i="13"/>
  <c r="S2074" i="13"/>
  <c r="S2081" i="13"/>
  <c r="S2087" i="13"/>
  <c r="S2095" i="13"/>
  <c r="S2102" i="13"/>
  <c r="S2109" i="13"/>
  <c r="S2117" i="13"/>
  <c r="S2123" i="13"/>
  <c r="S2130" i="13"/>
  <c r="S2138" i="13"/>
  <c r="S2145" i="13"/>
  <c r="S2151" i="13"/>
  <c r="S2159" i="13"/>
  <c r="S2166" i="13"/>
  <c r="S2173" i="13"/>
  <c r="S2181" i="13"/>
  <c r="S2187" i="13"/>
  <c r="S2194" i="13"/>
  <c r="S2202" i="13"/>
  <c r="S2209" i="13"/>
  <c r="S2215" i="13"/>
  <c r="S2223" i="13"/>
  <c r="S2230" i="13"/>
  <c r="S2237" i="13"/>
  <c r="S2245" i="13"/>
  <c r="S2251" i="13"/>
  <c r="S2258" i="13"/>
  <c r="S2266" i="13"/>
  <c r="S2273" i="13"/>
  <c r="S2279" i="13"/>
  <c r="S2287" i="13"/>
  <c r="S2294" i="13"/>
  <c r="S2301" i="13"/>
  <c r="S2309" i="13"/>
  <c r="S2315" i="13"/>
  <c r="S2322" i="13"/>
  <c r="S2330" i="13"/>
  <c r="S2337" i="13"/>
  <c r="S2343" i="13"/>
  <c r="S2351" i="13"/>
  <c r="S2358" i="13"/>
  <c r="S2365" i="13"/>
  <c r="S2373" i="13"/>
  <c r="S2379" i="13"/>
  <c r="S2386" i="13"/>
  <c r="S2394" i="13"/>
  <c r="S2401" i="13"/>
  <c r="S2407" i="13"/>
  <c r="S2415" i="13"/>
  <c r="S2422" i="13"/>
  <c r="S2429" i="13"/>
  <c r="S2437" i="13"/>
  <c r="S2443" i="13"/>
  <c r="S2450" i="13"/>
  <c r="S2458" i="13"/>
  <c r="S2465" i="13"/>
  <c r="S2471" i="13"/>
  <c r="S2479" i="13"/>
  <c r="S2486" i="13"/>
  <c r="S2493" i="13"/>
  <c r="S2501" i="13"/>
  <c r="S2507" i="13"/>
  <c r="S2514" i="13"/>
  <c r="S2522" i="13"/>
  <c r="S2529" i="13"/>
  <c r="S2535" i="13"/>
  <c r="S2543" i="13"/>
  <c r="S2550" i="13"/>
  <c r="S2557" i="13"/>
  <c r="S2565" i="13"/>
  <c r="S2571" i="13"/>
  <c r="S2578" i="13"/>
  <c r="S2586" i="13"/>
  <c r="S2593" i="13"/>
  <c r="S2599" i="13"/>
  <c r="S2607" i="13"/>
  <c r="S2614" i="13"/>
  <c r="S2621" i="13"/>
  <c r="S2629" i="13"/>
  <c r="S2635" i="13"/>
  <c r="S2642" i="13"/>
  <c r="S2650" i="13"/>
  <c r="S2657" i="13"/>
  <c r="S2663" i="13"/>
  <c r="S2671" i="13"/>
  <c r="S2678" i="13"/>
  <c r="S2685" i="13"/>
  <c r="S2693" i="13"/>
  <c r="S2699" i="13"/>
  <c r="S2706" i="13"/>
  <c r="S2714" i="13"/>
  <c r="S2721" i="13"/>
  <c r="S2727" i="13"/>
  <c r="S2735" i="13"/>
  <c r="S2742" i="13"/>
  <c r="S2749" i="13"/>
  <c r="S2757" i="13"/>
  <c r="S2763" i="13"/>
  <c r="S2770" i="13"/>
  <c r="S2778" i="13"/>
  <c r="S2785" i="13"/>
  <c r="S2791" i="13"/>
  <c r="S2799" i="13"/>
  <c r="S2806" i="13"/>
  <c r="S2813" i="13"/>
  <c r="S2821" i="13"/>
  <c r="S2827" i="13"/>
  <c r="S2834" i="13"/>
  <c r="S2842" i="13"/>
  <c r="S2849" i="13"/>
  <c r="S2855" i="13"/>
  <c r="S2863" i="13"/>
  <c r="S2870" i="13"/>
  <c r="S2877" i="13"/>
  <c r="S2885" i="13"/>
  <c r="S2891" i="13"/>
  <c r="S2898" i="13"/>
  <c r="S2906" i="13"/>
  <c r="S2913" i="13"/>
  <c r="S2919" i="13"/>
  <c r="S2927" i="13"/>
  <c r="S2934" i="13"/>
  <c r="S2941" i="13"/>
  <c r="S2949" i="13"/>
  <c r="S2955" i="13"/>
  <c r="S2962" i="13"/>
  <c r="S2970" i="13"/>
  <c r="S2977" i="13"/>
  <c r="S2983" i="13"/>
  <c r="S2991" i="13"/>
  <c r="S2998" i="13"/>
  <c r="S3005" i="13"/>
  <c r="S3013" i="13"/>
  <c r="S3019" i="13"/>
  <c r="S3026" i="13"/>
  <c r="S3034" i="13"/>
  <c r="S3041" i="13"/>
  <c r="S3047" i="13"/>
  <c r="S3055" i="13"/>
  <c r="S3062" i="13"/>
  <c r="S3069" i="13"/>
  <c r="S3077" i="13"/>
  <c r="S3083" i="13"/>
  <c r="S3090" i="13"/>
  <c r="S3098" i="13"/>
  <c r="S3105" i="13"/>
  <c r="S3111" i="13"/>
  <c r="S3119" i="13"/>
  <c r="S3126" i="13"/>
  <c r="S3133" i="13"/>
  <c r="S3141" i="13"/>
  <c r="S3147" i="13"/>
  <c r="S3154" i="13"/>
  <c r="S3162" i="13"/>
  <c r="S3169" i="13"/>
  <c r="S3175" i="13"/>
  <c r="S3183" i="13"/>
  <c r="S3190" i="13"/>
  <c r="S3197" i="13"/>
  <c r="S3205" i="13"/>
  <c r="S3211" i="13"/>
  <c r="S3218" i="13"/>
  <c r="S3226" i="13"/>
  <c r="S3233" i="13"/>
  <c r="S3239" i="13"/>
  <c r="S3247" i="13"/>
  <c r="S3254" i="13"/>
  <c r="S3261" i="13"/>
  <c r="S3269" i="13"/>
  <c r="S3275" i="13"/>
  <c r="S3282" i="13"/>
  <c r="S3290" i="13"/>
  <c r="S3297" i="13"/>
  <c r="S3303" i="13"/>
  <c r="S3311" i="13"/>
  <c r="S3318" i="13"/>
  <c r="S3325" i="13"/>
  <c r="S3331" i="13"/>
  <c r="S3336" i="13"/>
  <c r="S3341" i="13"/>
  <c r="S3347" i="13"/>
  <c r="S3352" i="13"/>
  <c r="S3357" i="13"/>
  <c r="S3363" i="13"/>
  <c r="S3368" i="13"/>
  <c r="S3373" i="13"/>
  <c r="S3379" i="13"/>
  <c r="S3384" i="13"/>
  <c r="S3389" i="13"/>
  <c r="S3395" i="13"/>
  <c r="S3400" i="13"/>
  <c r="S3405" i="13"/>
  <c r="S3411" i="13"/>
  <c r="S3416" i="13"/>
  <c r="S3421" i="13"/>
  <c r="S3427" i="13"/>
  <c r="S3432" i="13"/>
  <c r="S3437" i="13"/>
  <c r="S3443" i="13"/>
  <c r="S3448" i="13"/>
  <c r="S3453" i="13"/>
  <c r="S3459" i="13"/>
  <c r="S3464" i="13"/>
  <c r="S3469" i="13"/>
  <c r="S3475" i="13"/>
  <c r="S3480" i="13"/>
  <c r="S3485" i="13"/>
  <c r="S3491" i="13"/>
  <c r="S3496" i="13"/>
  <c r="S3501" i="13"/>
  <c r="S3507" i="13"/>
  <c r="S3512" i="13"/>
  <c r="S3517" i="13"/>
  <c r="S3523" i="13"/>
  <c r="S3528" i="13"/>
  <c r="S3533" i="13"/>
  <c r="S3539" i="13"/>
  <c r="S3544" i="13"/>
  <c r="S3549" i="13"/>
  <c r="S3555" i="13"/>
  <c r="S3560" i="13"/>
  <c r="S3565" i="13"/>
  <c r="S3571" i="13"/>
  <c r="S3576" i="13"/>
  <c r="S3581" i="13"/>
  <c r="S3587" i="13"/>
  <c r="S3592" i="13"/>
  <c r="S3597" i="13"/>
  <c r="S3603" i="13"/>
  <c r="S3608" i="13"/>
  <c r="S3613" i="13"/>
  <c r="S3619" i="13"/>
  <c r="S3624" i="13"/>
  <c r="S3629" i="13"/>
  <c r="S3635" i="13"/>
  <c r="S3640" i="13"/>
  <c r="S3645" i="13"/>
  <c r="S3651" i="13"/>
  <c r="S3656" i="13"/>
  <c r="S3661" i="13"/>
  <c r="S3667" i="13"/>
  <c r="S3672" i="13"/>
  <c r="S3677" i="13"/>
  <c r="S3683" i="13"/>
  <c r="S3688" i="13"/>
  <c r="S3693" i="13"/>
  <c r="S3699" i="13"/>
  <c r="S3704" i="13"/>
  <c r="S3709" i="13"/>
  <c r="S3715" i="13"/>
  <c r="S3720" i="13"/>
  <c r="S3725" i="13"/>
  <c r="S3731" i="13"/>
  <c r="S3736" i="13"/>
  <c r="S3741" i="13"/>
  <c r="S3747" i="13"/>
  <c r="S3752" i="13"/>
  <c r="S3757" i="13"/>
  <c r="S3763" i="13"/>
  <c r="S3768" i="13"/>
  <c r="S3773" i="13"/>
  <c r="S3779" i="13"/>
  <c r="S3784" i="13"/>
  <c r="S3789" i="13"/>
  <c r="S3795" i="13"/>
  <c r="S3800" i="13"/>
  <c r="S3805" i="13"/>
  <c r="S3811" i="13"/>
  <c r="S3816" i="13"/>
  <c r="S3821" i="13"/>
  <c r="S3827" i="13"/>
  <c r="S3832" i="13"/>
  <c r="S3837" i="13"/>
  <c r="S3843" i="13"/>
  <c r="S3848" i="13"/>
  <c r="S3853" i="13"/>
  <c r="S3859" i="13"/>
  <c r="S3864" i="13"/>
  <c r="S3869" i="13"/>
  <c r="S3875" i="13"/>
  <c r="S3880" i="13"/>
  <c r="S3885" i="13"/>
  <c r="S3891" i="13"/>
  <c r="S3896" i="13"/>
  <c r="S3901" i="13"/>
  <c r="S3907" i="13"/>
  <c r="S3912" i="13"/>
  <c r="S3917" i="13"/>
  <c r="S3923" i="13"/>
  <c r="S3928" i="13"/>
  <c r="S3933" i="13"/>
  <c r="S3939" i="13"/>
  <c r="S3944" i="13"/>
  <c r="S3949" i="13"/>
  <c r="S3955" i="13"/>
  <c r="S3960" i="13"/>
  <c r="S3965" i="13"/>
  <c r="S3971" i="13"/>
  <c r="S3976" i="13"/>
  <c r="S3981" i="13"/>
  <c r="S3987" i="13"/>
  <c r="S3992" i="13"/>
  <c r="S3997" i="13"/>
  <c r="S4003" i="13"/>
  <c r="S4008" i="13"/>
  <c r="S4013" i="13"/>
  <c r="S4019" i="13"/>
  <c r="S4024" i="13"/>
  <c r="S4029" i="13"/>
  <c r="S4035" i="13"/>
  <c r="S4040" i="13"/>
  <c r="S4045" i="13"/>
  <c r="S4051" i="13"/>
  <c r="S4056" i="13"/>
  <c r="S4061" i="13"/>
  <c r="S4067" i="13"/>
  <c r="S4072" i="13"/>
  <c r="S4077" i="13"/>
  <c r="S4083" i="13"/>
  <c r="S4088" i="13"/>
  <c r="S4093" i="13"/>
  <c r="S4099" i="13"/>
  <c r="S4104" i="13"/>
  <c r="S4109" i="13"/>
  <c r="S4115" i="13"/>
  <c r="S4120" i="13"/>
  <c r="S4125" i="13"/>
  <c r="S4131" i="13"/>
  <c r="S4136" i="13"/>
  <c r="S4141" i="13"/>
  <c r="S4147" i="13"/>
  <c r="S4152" i="13"/>
  <c r="S4157" i="13"/>
  <c r="S4163" i="13"/>
  <c r="S4168" i="13"/>
  <c r="S4173" i="13"/>
  <c r="S4179" i="13"/>
  <c r="S4184" i="13"/>
  <c r="S4189" i="13"/>
  <c r="S4195" i="13"/>
  <c r="S4200" i="13"/>
  <c r="S4205" i="13"/>
  <c r="S4211" i="13"/>
  <c r="S4216" i="13"/>
  <c r="S4221" i="13"/>
  <c r="S4227" i="13"/>
  <c r="S4232" i="13"/>
  <c r="S4237" i="13"/>
  <c r="S4243" i="13"/>
  <c r="S4248" i="13"/>
  <c r="S4253" i="13"/>
  <c r="S4259" i="13"/>
  <c r="S4264" i="13"/>
  <c r="S4269" i="13"/>
  <c r="S4275" i="13"/>
  <c r="S4280" i="13"/>
  <c r="S4285" i="13"/>
  <c r="S4291" i="13"/>
  <c r="S4296" i="13"/>
  <c r="S4301" i="13"/>
  <c r="S4307" i="13"/>
  <c r="S4312" i="13"/>
  <c r="S4317" i="13"/>
  <c r="S4323" i="13"/>
  <c r="S4328" i="13"/>
  <c r="S4333" i="13"/>
  <c r="S4339" i="13"/>
  <c r="S4344" i="13"/>
  <c r="S4349" i="13"/>
  <c r="S4355" i="13"/>
  <c r="S4360" i="13"/>
  <c r="S4365" i="13"/>
  <c r="S4371" i="13"/>
  <c r="S4376" i="13"/>
  <c r="S4381" i="13"/>
  <c r="S4387" i="13"/>
  <c r="S4392" i="13"/>
  <c r="S4397" i="13"/>
  <c r="S4403" i="13"/>
  <c r="S4408" i="13"/>
  <c r="S4413" i="13"/>
  <c r="S4419" i="13"/>
  <c r="S4424" i="13"/>
  <c r="S4429" i="13"/>
  <c r="S4435" i="13"/>
  <c r="S4440" i="13"/>
  <c r="S4445" i="13"/>
  <c r="S4451" i="13"/>
  <c r="S4456" i="13"/>
  <c r="S4461" i="13"/>
  <c r="S4467" i="13"/>
  <c r="S4472" i="13"/>
  <c r="S4477" i="13"/>
  <c r="S4483" i="13"/>
  <c r="S4488" i="13"/>
  <c r="S4493" i="13"/>
  <c r="S4499" i="13"/>
  <c r="S4504" i="13"/>
  <c r="S4509" i="13"/>
  <c r="S4515" i="13"/>
  <c r="S4520" i="13"/>
  <c r="S4525" i="13"/>
  <c r="S4531" i="13"/>
  <c r="S4536" i="13"/>
  <c r="S4541" i="13"/>
  <c r="S4547" i="13"/>
  <c r="S4552" i="13"/>
  <c r="S4557" i="13"/>
  <c r="S4563" i="13"/>
  <c r="S4568" i="13"/>
  <c r="S4573" i="13"/>
  <c r="S4579" i="13"/>
  <c r="S4584" i="13"/>
  <c r="S4589" i="13"/>
  <c r="S4595" i="13"/>
  <c r="S4600" i="13"/>
  <c r="S4605" i="13"/>
  <c r="S4611" i="13"/>
  <c r="S4616" i="13"/>
  <c r="S4621" i="13"/>
  <c r="S4627" i="13"/>
  <c r="S4632" i="13"/>
  <c r="S4637" i="13"/>
  <c r="S4643" i="13"/>
  <c r="S4648" i="13"/>
  <c r="S4653" i="13"/>
  <c r="S4659" i="13"/>
  <c r="S4664" i="13"/>
  <c r="S4669" i="13"/>
  <c r="S4675" i="13"/>
  <c r="S4680" i="13"/>
  <c r="S4685" i="13"/>
  <c r="S4691" i="13"/>
  <c r="S4696" i="13"/>
  <c r="S4701" i="13"/>
  <c r="S4707" i="13"/>
  <c r="S4712" i="13"/>
  <c r="S4717" i="13"/>
  <c r="S4723" i="13"/>
  <c r="S4728" i="13"/>
  <c r="S4733" i="13"/>
  <c r="S4739" i="13"/>
  <c r="S4744" i="13"/>
  <c r="S4749" i="13"/>
  <c r="S4755" i="13"/>
  <c r="S4760" i="13"/>
  <c r="S4765" i="13"/>
  <c r="S4771" i="13"/>
  <c r="S4776" i="13"/>
  <c r="S4781" i="13"/>
  <c r="S4787" i="13"/>
  <c r="S4792" i="13"/>
  <c r="S4797" i="13"/>
  <c r="S4803" i="13"/>
  <c r="S4808" i="13"/>
  <c r="S4813" i="13"/>
  <c r="S4819" i="13"/>
  <c r="S4824" i="13"/>
  <c r="S4829" i="13"/>
  <c r="S4835" i="13"/>
  <c r="S4840" i="13"/>
  <c r="S4845" i="13"/>
  <c r="S4851" i="13"/>
  <c r="S4856" i="13"/>
  <c r="S4861" i="13"/>
  <c r="S4867" i="13"/>
  <c r="S4872" i="13"/>
  <c r="S4877" i="13"/>
  <c r="S4883" i="13"/>
  <c r="S4888" i="13"/>
  <c r="S4893" i="13"/>
  <c r="S4899" i="13"/>
  <c r="S4904" i="13"/>
  <c r="S4909" i="13"/>
  <c r="S4915" i="13"/>
  <c r="S4920" i="13"/>
  <c r="S4925" i="13"/>
  <c r="S4931" i="13"/>
  <c r="S4936" i="13"/>
  <c r="S4941" i="13"/>
  <c r="S4947" i="13"/>
  <c r="S4952" i="13"/>
  <c r="S4957" i="13"/>
  <c r="S4963" i="13"/>
  <c r="S4968" i="13"/>
  <c r="S4973" i="13"/>
  <c r="S4979" i="13"/>
  <c r="S4984" i="13"/>
  <c r="S4989" i="13"/>
  <c r="S4995" i="13"/>
  <c r="S5000" i="13"/>
  <c r="S5005" i="13"/>
  <c r="S5011" i="13"/>
  <c r="S5016" i="13"/>
  <c r="S5021" i="13"/>
  <c r="S5027" i="13"/>
  <c r="S5032" i="13"/>
  <c r="S5037" i="13"/>
  <c r="S5043" i="13"/>
  <c r="S5048" i="13"/>
  <c r="S5053" i="13"/>
  <c r="S5059" i="13"/>
  <c r="S5064" i="13"/>
  <c r="S5069" i="13"/>
  <c r="S5075" i="13"/>
  <c r="S5080" i="13"/>
  <c r="S5085" i="13"/>
  <c r="S5091" i="13"/>
  <c r="S5096" i="13"/>
  <c r="S5101" i="13"/>
  <c r="S5107" i="13"/>
  <c r="S5112" i="13"/>
  <c r="S5117" i="13"/>
  <c r="S5123" i="13"/>
  <c r="S5128" i="13"/>
  <c r="S5133" i="13"/>
  <c r="S5139" i="13"/>
  <c r="S5144" i="13"/>
  <c r="S5149" i="13"/>
  <c r="S5155" i="13"/>
  <c r="S5160" i="13"/>
  <c r="S5165" i="13"/>
  <c r="S5171" i="13"/>
  <c r="S5176" i="13"/>
  <c r="S5181" i="13"/>
  <c r="S5187" i="13"/>
  <c r="S5192" i="13"/>
  <c r="S5197" i="13"/>
  <c r="S5203" i="13"/>
  <c r="S5208" i="13"/>
  <c r="S5213" i="13"/>
  <c r="S5219" i="13"/>
  <c r="S5224" i="13"/>
  <c r="S5229" i="13"/>
  <c r="S5235" i="13"/>
  <c r="S5240" i="13"/>
  <c r="S5245" i="13"/>
  <c r="S5251" i="13"/>
  <c r="S5256" i="13"/>
  <c r="S5261" i="13"/>
  <c r="S5267" i="13"/>
  <c r="S5272" i="13"/>
  <c r="S5277" i="13"/>
  <c r="S5283" i="13"/>
  <c r="S5288" i="13"/>
  <c r="S5293" i="13"/>
  <c r="S5299" i="13"/>
  <c r="S5304" i="13"/>
  <c r="S5309" i="13"/>
  <c r="S5315" i="13"/>
  <c r="S5320" i="13"/>
  <c r="S5325" i="13"/>
  <c r="S5331" i="13"/>
  <c r="S5336" i="13"/>
  <c r="S5341" i="13"/>
  <c r="S5347" i="13"/>
  <c r="S5352" i="13"/>
  <c r="S5357" i="13"/>
  <c r="S5363" i="13"/>
  <c r="S5368" i="13"/>
  <c r="S5373" i="13"/>
  <c r="S5379" i="13"/>
  <c r="S5384" i="13"/>
  <c r="S5389" i="13"/>
  <c r="S5395" i="13"/>
  <c r="S5400" i="13"/>
  <c r="S5405" i="13"/>
  <c r="S5411" i="13"/>
  <c r="S5416" i="13"/>
  <c r="S5421" i="13"/>
  <c r="S5427" i="13"/>
  <c r="S5432" i="13"/>
  <c r="S5437" i="13"/>
  <c r="S5443" i="13"/>
  <c r="S5448" i="13"/>
  <c r="S5453" i="13"/>
  <c r="S5459" i="13"/>
  <c r="S5464" i="13"/>
  <c r="S5469" i="13"/>
  <c r="S5475" i="13"/>
  <c r="S5480" i="13"/>
  <c r="S5485" i="13"/>
  <c r="S5491" i="13"/>
  <c r="S5496" i="13"/>
  <c r="S5501" i="13"/>
  <c r="S5507" i="13"/>
  <c r="S5512" i="13"/>
  <c r="S5517" i="13"/>
  <c r="S5523" i="13"/>
  <c r="S5528" i="13"/>
  <c r="S5533" i="13"/>
  <c r="S5539" i="13"/>
  <c r="S5544" i="13"/>
  <c r="S5549" i="13"/>
  <c r="S5555" i="13"/>
  <c r="S5560" i="13"/>
  <c r="S5565" i="13"/>
  <c r="S5571" i="13"/>
  <c r="S5576" i="13"/>
  <c r="S5581" i="13"/>
  <c r="S5587" i="13"/>
  <c r="S5592" i="13"/>
  <c r="S5597" i="13"/>
  <c r="S5603" i="13"/>
  <c r="S5608" i="13"/>
  <c r="S5613" i="13"/>
  <c r="S5619" i="13"/>
  <c r="S5624" i="13"/>
  <c r="S5629" i="13"/>
  <c r="S5635" i="13"/>
  <c r="S5640" i="13"/>
  <c r="S5645" i="13"/>
  <c r="S5651" i="13"/>
  <c r="S5656" i="13"/>
  <c r="S5661" i="13"/>
  <c r="S5667" i="13"/>
  <c r="S5672" i="13"/>
  <c r="S5677" i="13"/>
  <c r="S5683" i="13"/>
  <c r="S5688" i="13"/>
  <c r="S5693" i="13"/>
  <c r="S5699" i="13"/>
  <c r="S5704" i="13"/>
  <c r="S5709" i="13"/>
  <c r="S5715" i="13"/>
  <c r="S5720" i="13"/>
  <c r="S5725" i="13"/>
  <c r="S5731" i="13"/>
  <c r="S5736" i="13"/>
  <c r="S5741" i="13"/>
  <c r="S5747" i="13"/>
  <c r="S5752" i="13"/>
  <c r="S5757" i="13"/>
  <c r="S5763" i="13"/>
  <c r="S5768" i="13"/>
  <c r="S5773" i="13"/>
  <c r="S5779" i="13"/>
  <c r="S5784" i="13"/>
  <c r="S5789" i="13"/>
  <c r="S5795" i="13"/>
  <c r="S5800" i="13"/>
  <c r="S5805" i="13"/>
  <c r="S5811" i="13"/>
  <c r="S5816" i="13"/>
  <c r="S5821" i="13"/>
  <c r="S5827" i="13"/>
  <c r="S5832" i="13"/>
  <c r="S5837" i="13"/>
  <c r="S5843" i="13"/>
  <c r="S5848" i="13"/>
  <c r="S5853" i="13"/>
  <c r="S5859" i="13"/>
  <c r="S5864" i="13"/>
  <c r="S5869" i="13"/>
  <c r="S5875" i="13"/>
  <c r="S5880" i="13"/>
  <c r="S5885" i="13"/>
  <c r="S5891" i="13"/>
  <c r="S5896" i="13"/>
  <c r="S5901" i="13"/>
  <c r="S5907" i="13"/>
  <c r="S5912" i="13"/>
  <c r="S5917" i="13"/>
  <c r="S5923" i="13"/>
  <c r="S5928" i="13"/>
  <c r="S5933" i="13"/>
  <c r="S5939" i="13"/>
  <c r="S5944" i="13"/>
  <c r="S5949" i="13"/>
  <c r="S5955" i="13"/>
  <c r="S5960" i="13"/>
  <c r="S5965" i="13"/>
  <c r="S5971" i="13"/>
  <c r="S5976" i="13"/>
  <c r="S5981" i="13"/>
  <c r="S5987" i="13"/>
  <c r="S5992" i="13"/>
  <c r="S5997" i="13"/>
  <c r="S6003" i="13"/>
  <c r="S6008" i="13"/>
  <c r="S6013" i="13"/>
  <c r="S6019" i="13"/>
  <c r="S6024" i="13"/>
  <c r="S6029" i="13"/>
  <c r="S6035" i="13"/>
  <c r="S6040" i="13"/>
  <c r="S6045" i="13"/>
  <c r="S6051" i="13"/>
  <c r="S6056" i="13"/>
  <c r="S6061" i="13"/>
  <c r="S6067" i="13"/>
  <c r="S6072" i="13"/>
  <c r="S6077" i="13"/>
  <c r="S6083" i="13"/>
  <c r="S6088" i="13"/>
  <c r="S6093" i="13"/>
  <c r="S6099" i="13"/>
  <c r="S6104" i="13"/>
  <c r="S6109" i="13"/>
  <c r="S6115" i="13"/>
  <c r="S6120" i="13"/>
  <c r="S6125" i="13"/>
  <c r="S6131" i="13"/>
  <c r="S6136" i="13"/>
  <c r="S6141" i="13"/>
  <c r="S6147" i="13"/>
  <c r="S6152" i="13"/>
  <c r="S6157" i="13"/>
  <c r="S6163" i="13"/>
  <c r="S6168" i="13"/>
  <c r="S6173" i="13"/>
  <c r="S6179" i="13"/>
  <c r="S6184" i="13"/>
  <c r="S6189" i="13"/>
  <c r="S6195" i="13"/>
  <c r="S6200" i="13"/>
  <c r="S6205" i="13"/>
  <c r="S6211" i="13"/>
  <c r="S6216" i="13"/>
  <c r="S6221" i="13"/>
  <c r="S6227" i="13"/>
  <c r="S6232" i="13"/>
  <c r="S6237" i="13"/>
  <c r="S6243" i="13"/>
  <c r="S6248" i="13"/>
  <c r="S6253" i="13"/>
  <c r="S6259" i="13"/>
  <c r="S6264" i="13"/>
  <c r="S6269" i="13"/>
  <c r="S6275" i="13"/>
  <c r="S6280" i="13"/>
  <c r="S6285" i="13"/>
  <c r="S6291" i="13"/>
  <c r="S6296" i="13"/>
  <c r="S6301" i="13"/>
  <c r="S6307" i="13"/>
  <c r="S6312" i="13"/>
  <c r="S6317" i="13"/>
  <c r="S6323" i="13"/>
  <c r="S6328" i="13"/>
  <c r="S6333" i="13"/>
  <c r="S6339" i="13"/>
  <c r="S6344" i="13"/>
  <c r="S6349" i="13"/>
  <c r="S6355" i="13"/>
  <c r="S6360" i="13"/>
  <c r="S6365" i="13"/>
  <c r="S6371" i="13"/>
  <c r="S6376" i="13"/>
  <c r="S6381" i="13"/>
  <c r="S6387" i="13"/>
  <c r="S6392" i="13"/>
  <c r="S6397" i="13"/>
  <c r="S6403" i="13"/>
  <c r="S6408" i="13"/>
  <c r="S6413" i="13"/>
  <c r="S6419" i="13"/>
  <c r="S6424" i="13"/>
  <c r="S6429" i="13"/>
  <c r="S6435" i="13"/>
  <c r="S6440" i="13"/>
  <c r="S6445" i="13"/>
  <c r="S6451" i="13"/>
  <c r="S6456" i="13"/>
  <c r="S6461" i="13"/>
  <c r="S6467" i="13"/>
  <c r="S6472" i="13"/>
  <c r="S6477" i="13"/>
  <c r="S6483" i="13"/>
  <c r="S6488" i="13"/>
  <c r="S6493" i="13"/>
  <c r="S6499" i="13"/>
  <c r="S6504" i="13"/>
  <c r="S6509" i="13"/>
  <c r="S6515" i="13"/>
  <c r="S6520" i="13"/>
  <c r="S6525" i="13"/>
  <c r="S6531" i="13"/>
  <c r="S6536" i="13"/>
  <c r="S6541" i="13"/>
  <c r="S6547" i="13"/>
  <c r="S6552" i="13"/>
  <c r="S6557" i="13"/>
  <c r="S6563" i="13"/>
  <c r="S6568" i="13"/>
  <c r="S6573" i="13"/>
  <c r="S6579" i="13"/>
  <c r="S6584" i="13"/>
  <c r="S6589" i="13"/>
  <c r="S6595" i="13"/>
  <c r="S6600" i="13"/>
  <c r="S6605" i="13"/>
  <c r="S6611" i="13"/>
  <c r="S6616" i="13"/>
  <c r="S6621" i="13"/>
  <c r="S6627" i="13"/>
  <c r="S6632" i="13"/>
  <c r="S6637" i="13"/>
  <c r="S6643" i="13"/>
  <c r="S6648" i="13"/>
  <c r="S6653" i="13"/>
  <c r="S6659" i="13"/>
  <c r="S6664" i="13"/>
  <c r="S6669" i="13"/>
  <c r="S6675" i="13"/>
  <c r="S6680" i="13"/>
  <c r="S6685" i="13"/>
  <c r="S6691" i="13"/>
  <c r="S6696" i="13"/>
  <c r="S6701" i="13"/>
  <c r="S6707" i="13"/>
  <c r="S6712" i="13"/>
  <c r="S6717" i="13"/>
  <c r="S6723" i="13"/>
  <c r="S6728" i="13"/>
  <c r="S6733" i="13"/>
  <c r="S6739" i="13"/>
  <c r="S6743" i="13"/>
  <c r="S6747" i="13"/>
  <c r="S6751" i="13"/>
  <c r="S6755" i="13"/>
  <c r="S6759" i="13"/>
  <c r="S6763" i="13"/>
  <c r="S6767" i="13"/>
  <c r="S6771" i="13"/>
  <c r="S6775" i="13"/>
  <c r="S6779" i="13"/>
  <c r="S6783" i="13"/>
  <c r="S6787" i="13"/>
  <c r="S6791" i="13"/>
  <c r="S6795" i="13"/>
  <c r="S6799" i="13"/>
  <c r="S6803" i="13"/>
  <c r="S6807" i="13"/>
  <c r="S6811" i="13"/>
  <c r="S6815" i="13"/>
  <c r="S6819" i="13"/>
  <c r="S6823" i="13"/>
  <c r="S6827" i="13"/>
  <c r="S6831" i="13"/>
  <c r="S6835" i="13"/>
  <c r="S6839" i="13"/>
  <c r="S6843" i="13"/>
  <c r="S6847" i="13"/>
  <c r="S6851" i="13"/>
  <c r="S6855" i="13"/>
  <c r="S6859" i="13"/>
  <c r="S6863" i="13"/>
  <c r="S6867" i="13"/>
  <c r="S6871" i="13"/>
  <c r="S6875" i="13"/>
  <c r="S6879" i="13"/>
  <c r="S6883" i="13"/>
  <c r="S6887" i="13"/>
  <c r="S6891" i="13"/>
  <c r="S6895" i="13"/>
  <c r="S6899" i="13"/>
  <c r="S6903" i="13"/>
  <c r="S6907" i="13"/>
  <c r="S6911" i="13"/>
  <c r="S6915" i="13"/>
  <c r="S6919" i="13"/>
  <c r="S6923" i="13"/>
  <c r="S6927" i="13"/>
  <c r="S6931" i="13"/>
  <c r="S6935" i="13"/>
  <c r="S6939" i="13"/>
  <c r="S6943" i="13"/>
  <c r="S6947" i="13"/>
  <c r="S6951" i="13"/>
  <c r="S6955" i="13"/>
  <c r="S6959" i="13"/>
  <c r="S6963" i="13"/>
  <c r="S6967" i="13"/>
  <c r="S6971" i="13"/>
  <c r="S6975" i="13"/>
  <c r="S6979" i="13"/>
  <c r="S6983" i="13"/>
  <c r="S6987" i="13"/>
  <c r="S6991" i="13"/>
  <c r="S6995" i="13"/>
  <c r="S6999" i="13"/>
  <c r="S7003" i="13"/>
  <c r="S7007" i="13"/>
  <c r="S7011" i="13"/>
  <c r="S7015" i="13"/>
  <c r="S7019" i="13"/>
  <c r="S7023" i="13"/>
  <c r="S7027" i="13"/>
  <c r="S7031" i="13"/>
  <c r="S7035" i="13"/>
  <c r="S7039" i="13"/>
  <c r="S7043" i="13"/>
  <c r="S7047" i="13"/>
  <c r="S7051" i="13"/>
  <c r="S7055" i="13"/>
  <c r="S7059" i="13"/>
  <c r="S7063" i="13"/>
  <c r="S7067" i="13"/>
  <c r="S7071" i="13"/>
  <c r="S7075" i="13"/>
  <c r="S7079" i="13"/>
  <c r="S7083" i="13"/>
  <c r="S7087" i="13"/>
  <c r="S7091" i="13"/>
  <c r="S7095" i="13"/>
  <c r="S7099" i="13"/>
  <c r="S7103" i="13"/>
  <c r="S7107" i="13"/>
  <c r="S7111" i="13"/>
  <c r="S7115" i="13"/>
  <c r="S7119" i="13"/>
  <c r="S7123" i="13"/>
  <c r="S7127" i="13"/>
  <c r="S7131" i="13"/>
  <c r="S7135" i="13"/>
  <c r="S7139" i="13"/>
  <c r="S7143" i="13"/>
  <c r="S7147" i="13"/>
  <c r="S7151" i="13"/>
  <c r="S7155" i="13"/>
  <c r="S7159" i="13"/>
  <c r="S7163" i="13"/>
  <c r="S7167" i="13"/>
  <c r="S7171" i="13"/>
  <c r="S7175" i="13"/>
  <c r="S7179" i="13"/>
  <c r="S7183" i="13"/>
  <c r="S7187" i="13"/>
  <c r="S7191" i="13"/>
  <c r="S7195" i="13"/>
  <c r="S7199" i="13"/>
  <c r="S7203" i="13"/>
  <c r="S7207" i="13"/>
  <c r="S7211" i="13"/>
  <c r="S7215" i="13"/>
  <c r="S7219" i="13"/>
  <c r="S7223" i="13"/>
  <c r="S7227" i="13"/>
  <c r="S7231" i="13"/>
  <c r="S7235" i="13"/>
  <c r="S7239" i="13"/>
  <c r="S7243" i="13"/>
  <c r="S7247" i="13"/>
  <c r="S7251" i="13"/>
  <c r="S7255" i="13"/>
  <c r="S7259" i="13"/>
  <c r="S7263" i="13"/>
  <c r="S7267" i="13"/>
  <c r="S7271" i="13"/>
  <c r="S7275" i="13"/>
  <c r="S7279" i="13"/>
  <c r="S7283" i="13"/>
  <c r="S7287" i="13"/>
  <c r="S7291" i="13"/>
  <c r="S7295" i="13"/>
  <c r="S7299" i="13"/>
  <c r="S7303" i="13"/>
  <c r="S7307" i="13"/>
  <c r="S7311" i="13"/>
  <c r="S7315" i="13"/>
  <c r="S7319" i="13"/>
  <c r="S7323" i="13"/>
  <c r="S7327" i="13"/>
  <c r="S7331" i="13"/>
  <c r="S7335" i="13"/>
  <c r="S7339" i="13"/>
  <c r="S7343" i="13"/>
  <c r="S7347" i="13"/>
  <c r="S7351" i="13"/>
  <c r="S7355" i="13"/>
  <c r="S7359" i="13"/>
  <c r="S7363" i="13"/>
  <c r="S7367" i="13"/>
  <c r="S7371" i="13"/>
  <c r="S7375" i="13"/>
  <c r="S7379" i="13"/>
  <c r="S7383" i="13"/>
  <c r="S7387" i="13"/>
  <c r="S7391" i="13"/>
  <c r="S7395" i="13"/>
  <c r="S7399" i="13"/>
  <c r="S7403" i="13"/>
  <c r="S7407" i="13"/>
  <c r="S7411" i="13"/>
  <c r="S7415" i="13"/>
  <c r="S7419" i="13"/>
  <c r="S7423" i="13"/>
  <c r="S7427" i="13"/>
  <c r="S7431" i="13"/>
  <c r="S7435" i="13"/>
  <c r="S7439" i="13"/>
  <c r="S7443" i="13"/>
  <c r="S7447" i="13"/>
  <c r="S7451" i="13"/>
  <c r="S7455" i="13"/>
  <c r="S7459" i="13"/>
  <c r="S7463" i="13"/>
  <c r="S7467" i="13"/>
  <c r="S7471" i="13"/>
  <c r="S7475" i="13"/>
  <c r="S7479" i="13"/>
  <c r="S7483" i="13"/>
  <c r="S7487" i="13"/>
  <c r="S7491" i="13"/>
  <c r="S7495" i="13"/>
  <c r="S7499" i="13"/>
  <c r="S7503" i="13"/>
  <c r="S7507" i="13"/>
  <c r="S7511" i="13"/>
  <c r="S7515" i="13"/>
  <c r="S7519" i="13"/>
  <c r="S7523" i="13"/>
  <c r="S7527" i="13"/>
  <c r="S7531" i="13"/>
  <c r="S7535" i="13"/>
  <c r="S7539" i="13"/>
  <c r="S7543" i="13"/>
  <c r="S7547" i="13"/>
  <c r="S7551" i="13"/>
  <c r="S7555" i="13"/>
  <c r="S7559" i="13"/>
  <c r="S7563" i="13"/>
  <c r="S7567" i="13"/>
  <c r="S7571" i="13"/>
  <c r="S7575" i="13"/>
  <c r="S7579" i="13"/>
  <c r="S7583" i="13"/>
  <c r="S7587" i="13"/>
  <c r="S7591" i="13"/>
  <c r="S7595" i="13"/>
  <c r="S7599" i="13"/>
  <c r="S7603" i="13"/>
  <c r="S7607" i="13"/>
  <c r="S7611" i="13"/>
  <c r="S7615" i="13"/>
  <c r="S7619" i="13"/>
  <c r="S7623" i="13"/>
  <c r="S7627" i="13"/>
  <c r="S7631" i="13"/>
  <c r="S7635" i="13"/>
  <c r="S7639" i="13"/>
  <c r="S7643" i="13"/>
  <c r="S7647" i="13"/>
  <c r="S7651" i="13"/>
  <c r="S7655" i="13"/>
  <c r="S7659" i="13"/>
  <c r="S7663" i="13"/>
  <c r="S7667" i="13"/>
  <c r="S7671" i="13"/>
  <c r="S7675" i="13"/>
  <c r="S7679" i="13"/>
  <c r="S7683" i="13"/>
  <c r="S7687" i="13"/>
  <c r="S7691" i="13"/>
  <c r="S7695" i="13"/>
  <c r="S7699" i="13"/>
  <c r="S7703" i="13"/>
  <c r="S7707" i="13"/>
  <c r="S7711" i="13"/>
  <c r="S7715" i="13"/>
  <c r="S7719" i="13"/>
  <c r="S7723" i="13"/>
  <c r="S7727" i="13"/>
  <c r="S7731" i="13"/>
  <c r="S7735" i="13"/>
  <c r="S7739" i="13"/>
  <c r="S7743" i="13"/>
  <c r="S7747" i="13"/>
  <c r="S7751" i="13"/>
  <c r="S7755" i="13"/>
  <c r="S7759" i="13"/>
  <c r="S7763" i="13"/>
  <c r="S7767" i="13"/>
  <c r="S7771" i="13"/>
  <c r="S7775" i="13"/>
  <c r="S7779" i="13"/>
  <c r="S7783" i="13"/>
  <c r="S7787" i="13"/>
  <c r="S7791" i="13"/>
  <c r="S7795" i="13"/>
  <c r="S7799" i="13"/>
  <c r="S7803" i="13"/>
  <c r="S7807" i="13"/>
  <c r="S7811" i="13"/>
  <c r="S7815" i="13"/>
  <c r="S7819" i="13"/>
  <c r="S7823" i="13"/>
  <c r="S7827" i="13"/>
  <c r="S7831" i="13"/>
  <c r="S7835" i="13"/>
  <c r="S7839" i="13"/>
  <c r="S7843" i="13"/>
  <c r="S7847" i="13"/>
  <c r="S7851" i="13"/>
  <c r="S7855" i="13"/>
  <c r="S7859" i="13"/>
  <c r="S7863" i="13"/>
  <c r="S7867" i="13"/>
  <c r="S7871" i="13"/>
  <c r="S7875" i="13"/>
  <c r="S7879" i="13"/>
  <c r="S7883" i="13"/>
  <c r="S7887" i="13"/>
  <c r="S7891" i="13"/>
  <c r="S7895" i="13"/>
  <c r="S7899" i="13"/>
  <c r="S7903" i="13"/>
  <c r="S7907" i="13"/>
  <c r="S7911" i="13"/>
  <c r="S7915" i="13"/>
  <c r="S7919" i="13"/>
  <c r="S7923" i="13"/>
  <c r="S7927" i="13"/>
  <c r="S7931" i="13"/>
  <c r="S7935" i="13"/>
  <c r="S7939" i="13"/>
  <c r="S7943" i="13"/>
  <c r="S7947" i="13"/>
  <c r="S7951" i="13"/>
  <c r="S7955" i="13"/>
  <c r="S7959" i="13"/>
  <c r="S7963" i="13"/>
  <c r="S7967" i="13"/>
  <c r="S7971" i="13"/>
  <c r="S7975" i="13"/>
  <c r="S7979" i="13"/>
  <c r="S7983" i="13"/>
  <c r="S7987" i="13"/>
  <c r="S7991" i="13"/>
  <c r="S7995" i="13"/>
  <c r="S7999" i="13"/>
  <c r="S8003" i="13"/>
  <c r="S8007" i="13"/>
  <c r="S8011" i="13"/>
  <c r="S8015" i="13"/>
  <c r="S8019" i="13"/>
  <c r="S8023" i="13"/>
  <c r="S8027" i="13"/>
  <c r="S8031" i="13"/>
  <c r="S8035" i="13"/>
  <c r="S8039" i="13"/>
  <c r="S8043" i="13"/>
  <c r="S8047" i="13"/>
  <c r="S8051" i="13"/>
  <c r="S8055" i="13"/>
  <c r="S8059" i="13"/>
  <c r="S8063" i="13"/>
  <c r="S8067" i="13"/>
  <c r="S8071" i="13"/>
  <c r="S8075" i="13"/>
  <c r="S8079" i="13"/>
  <c r="S8083" i="13"/>
  <c r="S8087" i="13"/>
  <c r="S8091" i="13"/>
  <c r="S8095" i="13"/>
  <c r="S8099" i="13"/>
  <c r="S8103" i="13"/>
  <c r="S8107" i="13"/>
  <c r="S8111" i="13"/>
  <c r="S8115" i="13"/>
  <c r="S8119" i="13"/>
  <c r="S8123" i="13"/>
  <c r="S8127" i="13"/>
  <c r="S8131" i="13"/>
  <c r="S8135" i="13"/>
  <c r="S8139" i="13"/>
  <c r="S8143" i="13"/>
  <c r="S8147" i="13"/>
  <c r="S8151" i="13"/>
  <c r="S8155" i="13"/>
  <c r="S8159" i="13"/>
  <c r="S8163" i="13"/>
  <c r="S8167" i="13"/>
  <c r="S8171" i="13"/>
  <c r="S8175" i="13"/>
  <c r="S8179" i="13"/>
  <c r="S8183" i="13"/>
  <c r="S8187" i="13"/>
  <c r="S8191" i="13"/>
  <c r="S8195" i="13"/>
  <c r="S8199" i="13"/>
  <c r="S8203" i="13"/>
  <c r="S8207" i="13"/>
  <c r="S8211" i="13"/>
  <c r="S8215" i="13"/>
  <c r="S8219" i="13"/>
  <c r="S8223" i="13"/>
  <c r="S8227" i="13"/>
  <c r="S8231" i="13"/>
  <c r="S8235" i="13"/>
  <c r="S8239" i="13"/>
  <c r="S8243" i="13"/>
  <c r="S8247" i="13"/>
  <c r="S8251" i="13"/>
  <c r="S8255" i="13"/>
  <c r="S8259" i="13"/>
  <c r="S8263" i="13"/>
  <c r="S8267" i="13"/>
  <c r="S8271" i="13"/>
  <c r="S8275" i="13"/>
  <c r="S8279" i="13"/>
  <c r="S8283" i="13"/>
  <c r="S8287" i="13"/>
  <c r="S8291" i="13"/>
  <c r="S8295" i="13"/>
  <c r="S8299" i="13"/>
  <c r="S8303" i="13"/>
  <c r="S8307" i="13"/>
  <c r="S8311" i="13"/>
  <c r="S8315" i="13"/>
  <c r="S8319" i="13"/>
  <c r="S8323" i="13"/>
  <c r="S8327" i="13"/>
  <c r="S8331" i="13"/>
  <c r="S8335" i="13"/>
  <c r="S8339" i="13"/>
  <c r="S8343" i="13"/>
  <c r="S8347" i="13"/>
  <c r="S8351" i="13"/>
  <c r="S8355" i="13"/>
  <c r="S8359" i="13"/>
  <c r="S8363" i="13"/>
  <c r="S8367" i="13"/>
  <c r="S8371" i="13"/>
  <c r="S8375" i="13"/>
  <c r="S8379" i="13"/>
  <c r="S8383" i="13"/>
  <c r="S8387" i="13"/>
  <c r="S8391" i="13"/>
  <c r="S8395" i="13"/>
  <c r="S8399" i="13"/>
  <c r="S8403" i="13"/>
  <c r="S8407" i="13"/>
  <c r="S8411" i="13"/>
  <c r="S8415" i="13"/>
  <c r="S8419" i="13"/>
  <c r="S8423" i="13"/>
  <c r="S8427" i="13"/>
  <c r="S8431" i="13"/>
  <c r="S8435" i="13"/>
  <c r="S8439" i="13"/>
  <c r="S8443" i="13"/>
  <c r="S8447" i="13"/>
  <c r="S8451" i="13"/>
  <c r="S8455" i="13"/>
  <c r="S8459" i="13"/>
  <c r="S8463" i="13"/>
  <c r="S8467" i="13"/>
  <c r="S8471" i="13"/>
  <c r="S8475" i="13"/>
  <c r="S8479" i="13"/>
  <c r="S8483" i="13"/>
  <c r="S8487" i="13"/>
  <c r="S8491" i="13"/>
  <c r="S8495" i="13"/>
  <c r="S8499" i="13"/>
  <c r="S8503" i="13"/>
  <c r="S8507" i="13"/>
  <c r="S8511" i="13"/>
  <c r="S8515" i="13"/>
  <c r="S8519" i="13"/>
  <c r="S8523" i="13"/>
  <c r="S8527" i="13"/>
  <c r="S8531" i="13"/>
  <c r="S8535" i="13"/>
  <c r="S8539" i="13"/>
  <c r="S8543" i="13"/>
  <c r="S8547" i="13"/>
  <c r="S8551" i="13"/>
  <c r="S8555" i="13"/>
  <c r="S8559" i="13"/>
  <c r="S8563" i="13"/>
  <c r="S8567" i="13"/>
  <c r="S8571" i="13"/>
  <c r="S8575" i="13"/>
  <c r="S8579" i="13"/>
  <c r="S8583" i="13"/>
  <c r="S8587" i="13"/>
  <c r="S8591" i="13"/>
  <c r="S8595" i="13"/>
  <c r="S8599" i="13"/>
  <c r="S8603" i="13"/>
  <c r="S8607" i="13"/>
  <c r="S8611" i="13"/>
  <c r="S8615" i="13"/>
  <c r="S8619" i="13"/>
  <c r="S8623" i="13"/>
  <c r="S8627" i="13"/>
  <c r="S8631" i="13"/>
  <c r="S8635" i="13"/>
  <c r="S8639" i="13"/>
  <c r="S8643" i="13"/>
  <c r="S8647" i="13"/>
  <c r="S8651" i="13"/>
  <c r="S8655" i="13"/>
  <c r="S8659" i="13"/>
  <c r="S8663" i="13"/>
  <c r="S8667" i="13"/>
  <c r="S8671" i="13"/>
  <c r="S8675" i="13"/>
  <c r="S8679" i="13"/>
  <c r="S8683" i="13"/>
  <c r="S8687" i="13"/>
  <c r="S8691" i="13"/>
  <c r="S8695" i="13"/>
  <c r="S8699" i="13"/>
  <c r="S8703" i="13"/>
  <c r="S8707" i="13"/>
  <c r="S8711" i="13"/>
  <c r="S8715" i="13"/>
  <c r="S8719" i="13"/>
  <c r="S8723" i="13"/>
  <c r="S8727" i="13"/>
  <c r="S8731" i="13"/>
  <c r="S8735" i="13"/>
  <c r="S8739" i="13"/>
  <c r="S8743" i="13"/>
  <c r="S8747" i="13"/>
  <c r="S8751" i="13"/>
  <c r="S8755" i="13"/>
  <c r="S8759" i="13"/>
  <c r="S8763" i="13"/>
  <c r="S14" i="13"/>
  <c r="S30" i="13"/>
  <c r="S50" i="13"/>
  <c r="S66" i="13"/>
  <c r="S81" i="13"/>
  <c r="S99" i="13"/>
  <c r="S115" i="13"/>
  <c r="S131" i="13"/>
  <c r="S151" i="13"/>
  <c r="S166" i="13"/>
  <c r="S182" i="13"/>
  <c r="S201" i="13"/>
  <c r="S217" i="13"/>
  <c r="S231" i="13"/>
  <c r="S251" i="13"/>
  <c r="S267" i="13"/>
  <c r="S285" i="13"/>
  <c r="S302" i="13"/>
  <c r="S317" i="13"/>
  <c r="S334" i="13"/>
  <c r="S350" i="13"/>
  <c r="S363" i="13"/>
  <c r="S374" i="13"/>
  <c r="S387" i="13"/>
  <c r="S400" i="13"/>
  <c r="S412" i="13"/>
  <c r="S427" i="13"/>
  <c r="S438" i="13"/>
  <c r="S450" i="13"/>
  <c r="S464" i="13"/>
  <c r="S476" i="13"/>
  <c r="S487" i="13"/>
  <c r="S502" i="13"/>
  <c r="S514" i="13"/>
  <c r="S526" i="13"/>
  <c r="S540" i="13"/>
  <c r="S551" i="13"/>
  <c r="S563" i="13"/>
  <c r="S578" i="13"/>
  <c r="S590" i="13"/>
  <c r="S600" i="13"/>
  <c r="S615" i="13"/>
  <c r="S627" i="13"/>
  <c r="S640" i="13"/>
  <c r="S654" i="13"/>
  <c r="S664" i="13"/>
  <c r="S678" i="13"/>
  <c r="S691" i="13"/>
  <c r="S704" i="13"/>
  <c r="S715" i="13"/>
  <c r="S728" i="13"/>
  <c r="S742" i="13"/>
  <c r="S754" i="13"/>
  <c r="S768" i="13"/>
  <c r="S776" i="13"/>
  <c r="S785" i="13"/>
  <c r="S796" i="13"/>
  <c r="S805" i="13"/>
  <c r="S813" i="13"/>
  <c r="S824" i="13"/>
  <c r="S833" i="13"/>
  <c r="S842" i="13"/>
  <c r="S853" i="13"/>
  <c r="S861" i="13"/>
  <c r="S870" i="13"/>
  <c r="S881" i="13"/>
  <c r="S890" i="13"/>
  <c r="S898" i="13"/>
  <c r="S909" i="13"/>
  <c r="S918" i="13"/>
  <c r="S928" i="13"/>
  <c r="S938" i="13"/>
  <c r="S946" i="13"/>
  <c r="S956" i="13"/>
  <c r="S966" i="13"/>
  <c r="S976" i="13"/>
  <c r="S984" i="13"/>
  <c r="S994" i="13"/>
  <c r="S1004" i="13"/>
  <c r="S1013" i="13"/>
  <c r="S1024" i="13"/>
  <c r="S1032" i="13"/>
  <c r="S1041" i="13"/>
  <c r="S1052" i="13"/>
  <c r="S1061" i="13"/>
  <c r="S1069" i="13"/>
  <c r="S1080" i="13"/>
  <c r="S1089" i="13"/>
  <c r="S1098" i="13"/>
  <c r="S1109" i="13"/>
  <c r="S1117" i="13"/>
  <c r="S1126" i="13"/>
  <c r="S1137" i="13"/>
  <c r="S1146" i="13"/>
  <c r="S1154" i="13"/>
  <c r="S1165" i="13"/>
  <c r="S1174" i="13"/>
  <c r="S1184" i="13"/>
  <c r="S1194" i="13"/>
  <c r="S1202" i="13"/>
  <c r="S1212" i="13"/>
  <c r="S1222" i="13"/>
  <c r="S1232" i="13"/>
  <c r="S1240" i="13"/>
  <c r="S1250" i="13"/>
  <c r="S1260" i="13"/>
  <c r="S1269" i="13"/>
  <c r="S1280" i="13"/>
  <c r="S1288" i="13"/>
  <c r="S1297" i="13"/>
  <c r="S1308" i="13"/>
  <c r="S1317" i="13"/>
  <c r="S1325" i="13"/>
  <c r="S1336" i="13"/>
  <c r="S1345" i="13"/>
  <c r="S1354" i="13"/>
  <c r="S1365" i="13"/>
  <c r="S1373" i="13"/>
  <c r="S1382" i="13"/>
  <c r="S1393" i="13"/>
  <c r="S1402" i="13"/>
  <c r="S1410" i="13"/>
  <c r="S1421" i="13"/>
  <c r="S1430" i="13"/>
  <c r="S1440" i="13"/>
  <c r="S1450" i="13"/>
  <c r="S1458" i="13"/>
  <c r="S1468" i="13"/>
  <c r="S1478" i="13"/>
  <c r="S1488" i="13"/>
  <c r="S1496" i="13"/>
  <c r="S1506" i="13"/>
  <c r="S1516" i="13"/>
  <c r="S1525" i="13"/>
  <c r="S1536" i="13"/>
  <c r="S1544" i="13"/>
  <c r="S1553" i="13"/>
  <c r="S1564" i="13"/>
  <c r="S1573" i="13"/>
  <c r="S1581" i="13"/>
  <c r="S1592" i="13"/>
  <c r="S1601" i="13"/>
  <c r="S1610" i="13"/>
  <c r="S1621" i="13"/>
  <c r="S1627" i="13"/>
  <c r="S1634" i="13"/>
  <c r="S1642" i="13"/>
  <c r="S1649" i="13"/>
  <c r="S1655" i="13"/>
  <c r="S1663" i="13"/>
  <c r="S1670" i="13"/>
  <c r="S1677" i="13"/>
  <c r="S1685" i="13"/>
  <c r="S1691" i="13"/>
  <c r="S1698" i="13"/>
  <c r="S1706" i="13"/>
  <c r="S1713" i="13"/>
  <c r="S1719" i="13"/>
  <c r="S1727" i="13"/>
  <c r="S1734" i="13"/>
  <c r="S1741" i="13"/>
  <c r="S1749" i="13"/>
  <c r="S1755" i="13"/>
  <c r="S1762" i="13"/>
  <c r="S1770" i="13"/>
  <c r="S1777" i="13"/>
  <c r="S1783" i="13"/>
  <c r="S1791" i="13"/>
  <c r="S1798" i="13"/>
  <c r="S1805" i="13"/>
  <c r="S1813" i="13"/>
  <c r="S1819" i="13"/>
  <c r="S1826" i="13"/>
  <c r="S1834" i="13"/>
  <c r="S1841" i="13"/>
  <c r="S1847" i="13"/>
  <c r="S1855" i="13"/>
  <c r="S1862" i="13"/>
  <c r="S1869" i="13"/>
  <c r="S1877" i="13"/>
  <c r="S1883" i="13"/>
  <c r="S1890" i="13"/>
  <c r="S1898" i="13"/>
  <c r="S1905" i="13"/>
  <c r="S1911" i="13"/>
  <c r="S1919" i="13"/>
  <c r="S1926" i="13"/>
  <c r="S1933" i="13"/>
  <c r="S1941" i="13"/>
  <c r="S1947" i="13"/>
  <c r="S1954" i="13"/>
  <c r="S1962" i="13"/>
  <c r="S1969" i="13"/>
  <c r="S1975" i="13"/>
  <c r="S1983" i="13"/>
  <c r="S1990" i="13"/>
  <c r="S1997" i="13"/>
  <c r="S2005" i="13"/>
  <c r="S2011" i="13"/>
  <c r="S2018" i="13"/>
  <c r="S2026" i="13"/>
  <c r="S2033" i="13"/>
  <c r="S2039" i="13"/>
  <c r="S2047" i="13"/>
  <c r="S2054" i="13"/>
  <c r="S2061" i="13"/>
  <c r="S2069" i="13"/>
  <c r="S2075" i="13"/>
  <c r="S2082" i="13"/>
  <c r="S2090" i="13"/>
  <c r="S2097" i="13"/>
  <c r="S2103" i="13"/>
  <c r="S2111" i="13"/>
  <c r="S2118" i="13"/>
  <c r="S2125" i="13"/>
  <c r="S2133" i="13"/>
  <c r="S2139" i="13"/>
  <c r="S2146" i="13"/>
  <c r="S2154" i="13"/>
  <c r="S2161" i="13"/>
  <c r="S2167" i="13"/>
  <c r="S2175" i="13"/>
  <c r="S2182" i="13"/>
  <c r="S2189" i="13"/>
  <c r="S2197" i="13"/>
  <c r="S2203" i="13"/>
  <c r="S2210" i="13"/>
  <c r="S2218" i="13"/>
  <c r="S2225" i="13"/>
  <c r="S2231" i="13"/>
  <c r="S2239" i="13"/>
  <c r="S2246" i="13"/>
  <c r="S2253" i="13"/>
  <c r="S2261" i="13"/>
  <c r="S2267" i="13"/>
  <c r="S2274" i="13"/>
  <c r="S2282" i="13"/>
  <c r="S2289" i="13"/>
  <c r="S2295" i="13"/>
  <c r="S2303" i="13"/>
  <c r="S2310" i="13"/>
  <c r="S2317" i="13"/>
  <c r="S2325" i="13"/>
  <c r="S2331" i="13"/>
  <c r="S2338" i="13"/>
  <c r="S2346" i="13"/>
  <c r="S2353" i="13"/>
  <c r="S2359" i="13"/>
  <c r="S2367" i="13"/>
  <c r="S2374" i="13"/>
  <c r="S2381" i="13"/>
  <c r="S2389" i="13"/>
  <c r="S2395" i="13"/>
  <c r="S2402" i="13"/>
  <c r="S2410" i="13"/>
  <c r="S2417" i="13"/>
  <c r="S2423" i="13"/>
  <c r="S2431" i="13"/>
  <c r="S2438" i="13"/>
  <c r="S2445" i="13"/>
  <c r="S2453" i="13"/>
  <c r="S2459" i="13"/>
  <c r="S2466" i="13"/>
  <c r="S2474" i="13"/>
  <c r="S2481" i="13"/>
  <c r="S2487" i="13"/>
  <c r="S2495" i="13"/>
  <c r="S2502" i="13"/>
  <c r="S2509" i="13"/>
  <c r="S2517" i="13"/>
  <c r="S2523" i="13"/>
  <c r="S2530" i="13"/>
  <c r="S2538" i="13"/>
  <c r="S2545" i="13"/>
  <c r="S2551" i="13"/>
  <c r="S2559" i="13"/>
  <c r="S2566" i="13"/>
  <c r="S2573" i="13"/>
  <c r="S2581" i="13"/>
  <c r="S2587" i="13"/>
  <c r="S2594" i="13"/>
  <c r="S2602" i="13"/>
  <c r="S2609" i="13"/>
  <c r="S2615" i="13"/>
  <c r="S2623" i="13"/>
  <c r="S2630" i="13"/>
  <c r="S2637" i="13"/>
  <c r="S2645" i="13"/>
  <c r="S2651" i="13"/>
  <c r="S2658" i="13"/>
  <c r="S2666" i="13"/>
  <c r="S2673" i="13"/>
  <c r="S2679" i="13"/>
  <c r="S2687" i="13"/>
  <c r="S2694" i="13"/>
  <c r="S2701" i="13"/>
  <c r="S2709" i="13"/>
  <c r="S2715" i="13"/>
  <c r="S2722" i="13"/>
  <c r="S2730" i="13"/>
  <c r="S2737" i="13"/>
  <c r="S2743" i="13"/>
  <c r="S2751" i="13"/>
  <c r="S2758" i="13"/>
  <c r="S2765" i="13"/>
  <c r="S2773" i="13"/>
  <c r="S2779" i="13"/>
  <c r="S2786" i="13"/>
  <c r="S2794" i="13"/>
  <c r="S2801" i="13"/>
  <c r="S2807" i="13"/>
  <c r="S2815" i="13"/>
  <c r="S2822" i="13"/>
  <c r="S2829" i="13"/>
  <c r="S2837" i="13"/>
  <c r="S2843" i="13"/>
  <c r="S2850" i="13"/>
  <c r="S2858" i="13"/>
  <c r="S2865" i="13"/>
  <c r="S2871" i="13"/>
  <c r="S2879" i="13"/>
  <c r="S2886" i="13"/>
  <c r="S2893" i="13"/>
  <c r="S2901" i="13"/>
  <c r="S2907" i="13"/>
  <c r="S2914" i="13"/>
  <c r="S2922" i="13"/>
  <c r="S2929" i="13"/>
  <c r="S2935" i="13"/>
  <c r="S2943" i="13"/>
  <c r="S2950" i="13"/>
  <c r="S2957" i="13"/>
  <c r="S2965" i="13"/>
  <c r="S2971" i="13"/>
  <c r="S2978" i="13"/>
  <c r="S2986" i="13"/>
  <c r="S2993" i="13"/>
  <c r="S2999" i="13"/>
  <c r="S3007" i="13"/>
  <c r="S3014" i="13"/>
  <c r="S3021" i="13"/>
  <c r="S3029" i="13"/>
  <c r="S3035" i="13"/>
  <c r="S3042" i="13"/>
  <c r="S3050" i="13"/>
  <c r="S3057" i="13"/>
  <c r="S3063" i="13"/>
  <c r="S3071" i="13"/>
  <c r="S3078" i="13"/>
  <c r="S3085" i="13"/>
  <c r="S3093" i="13"/>
  <c r="S3099" i="13"/>
  <c r="S3106" i="13"/>
  <c r="S3114" i="13"/>
  <c r="S3121" i="13"/>
  <c r="S3127" i="13"/>
  <c r="S3135" i="13"/>
  <c r="S3142" i="13"/>
  <c r="S3149" i="13"/>
  <c r="S3157" i="13"/>
  <c r="S3163" i="13"/>
  <c r="S3170" i="13"/>
  <c r="S3178" i="13"/>
  <c r="S3185" i="13"/>
  <c r="S3191" i="13"/>
  <c r="S3199" i="13"/>
  <c r="S3206" i="13"/>
  <c r="S3213" i="13"/>
  <c r="S3221" i="13"/>
  <c r="S3227" i="13"/>
  <c r="S3234" i="13"/>
  <c r="S3242" i="13"/>
  <c r="S3249" i="13"/>
  <c r="S3255" i="13"/>
  <c r="S3263" i="13"/>
  <c r="S3270" i="13"/>
  <c r="S3277" i="13"/>
  <c r="S3285" i="13"/>
  <c r="S3291" i="13"/>
  <c r="S3298" i="13"/>
  <c r="S3306" i="13"/>
  <c r="S3313" i="13"/>
  <c r="S3319" i="13"/>
  <c r="S3327" i="13"/>
  <c r="S3332" i="13"/>
  <c r="S3337" i="13"/>
  <c r="S3343" i="13"/>
  <c r="S3348" i="13"/>
  <c r="S3353" i="13"/>
  <c r="S3359" i="13"/>
  <c r="S3364" i="13"/>
  <c r="S3369" i="13"/>
  <c r="S3375" i="13"/>
  <c r="S3380" i="13"/>
  <c r="S3385" i="13"/>
  <c r="S3391" i="13"/>
  <c r="S3396" i="13"/>
  <c r="S3401" i="13"/>
  <c r="S3407" i="13"/>
  <c r="S3412" i="13"/>
  <c r="S3417" i="13"/>
  <c r="S3423" i="13"/>
  <c r="S3428" i="13"/>
  <c r="S3433" i="13"/>
  <c r="S3439" i="13"/>
  <c r="S3444" i="13"/>
  <c r="S3449" i="13"/>
  <c r="S3455" i="13"/>
  <c r="S3460" i="13"/>
  <c r="S3465" i="13"/>
  <c r="S3471" i="13"/>
  <c r="S3476" i="13"/>
  <c r="S3481" i="13"/>
  <c r="S3487" i="13"/>
  <c r="S3492" i="13"/>
  <c r="S3497" i="13"/>
  <c r="S3503" i="13"/>
  <c r="S3508" i="13"/>
  <c r="S3513" i="13"/>
  <c r="S3519" i="13"/>
  <c r="S3524" i="13"/>
  <c r="S3529" i="13"/>
  <c r="S3535" i="13"/>
  <c r="S3540" i="13"/>
  <c r="S3545" i="13"/>
  <c r="S3551" i="13"/>
  <c r="S3556" i="13"/>
  <c r="S3561" i="13"/>
  <c r="S3567" i="13"/>
  <c r="S3572" i="13"/>
  <c r="S3577" i="13"/>
  <c r="S3583" i="13"/>
  <c r="S3588" i="13"/>
  <c r="S3593" i="13"/>
  <c r="S3599" i="13"/>
  <c r="S3604" i="13"/>
  <c r="S3609" i="13"/>
  <c r="S3615" i="13"/>
  <c r="S3620" i="13"/>
  <c r="S3625" i="13"/>
  <c r="S3631" i="13"/>
  <c r="S3636" i="13"/>
  <c r="S3641" i="13"/>
  <c r="S3647" i="13"/>
  <c r="S3652" i="13"/>
  <c r="S3657" i="13"/>
  <c r="S3663" i="13"/>
  <c r="S3668" i="13"/>
  <c r="S3673" i="13"/>
  <c r="S3679" i="13"/>
  <c r="S3684" i="13"/>
  <c r="S3689" i="13"/>
  <c r="S3695" i="13"/>
  <c r="S3700" i="13"/>
  <c r="S3705" i="13"/>
  <c r="S3711" i="13"/>
  <c r="S3716" i="13"/>
  <c r="S3721" i="13"/>
  <c r="S3727" i="13"/>
  <c r="S3732" i="13"/>
  <c r="S3737" i="13"/>
  <c r="S3743" i="13"/>
  <c r="S3748" i="13"/>
  <c r="S3753" i="13"/>
  <c r="S3759" i="13"/>
  <c r="S3764" i="13"/>
  <c r="S3769" i="13"/>
  <c r="S3775" i="13"/>
  <c r="S3780" i="13"/>
  <c r="S3785" i="13"/>
  <c r="S3791" i="13"/>
  <c r="S3796" i="13"/>
  <c r="S3801" i="13"/>
  <c r="S3807" i="13"/>
  <c r="S3812" i="13"/>
  <c r="S3817" i="13"/>
  <c r="S3823" i="13"/>
  <c r="S3828" i="13"/>
  <c r="S3833" i="13"/>
  <c r="S3839" i="13"/>
  <c r="S3844" i="13"/>
  <c r="S3849" i="13"/>
  <c r="S3855" i="13"/>
  <c r="S3860" i="13"/>
  <c r="S3865" i="13"/>
  <c r="S3871" i="13"/>
  <c r="S3876" i="13"/>
  <c r="S3881" i="13"/>
  <c r="S3887" i="13"/>
  <c r="S3892" i="13"/>
  <c r="S3897" i="13"/>
  <c r="S3903" i="13"/>
  <c r="S3908" i="13"/>
  <c r="S3913" i="13"/>
  <c r="S3919" i="13"/>
  <c r="S3924" i="13"/>
  <c r="S3929" i="13"/>
  <c r="S3935" i="13"/>
  <c r="S3940" i="13"/>
  <c r="S3945" i="13"/>
  <c r="S3951" i="13"/>
  <c r="S3956" i="13"/>
  <c r="S3961" i="13"/>
  <c r="S3967" i="13"/>
  <c r="S3972" i="13"/>
  <c r="S3977" i="13"/>
  <c r="S3983" i="13"/>
  <c r="S3988" i="13"/>
  <c r="S3993" i="13"/>
  <c r="S3999" i="13"/>
  <c r="S4004" i="13"/>
  <c r="S4009" i="13"/>
  <c r="S4015" i="13"/>
  <c r="S4020" i="13"/>
  <c r="S4025" i="13"/>
  <c r="S4031" i="13"/>
  <c r="S4036" i="13"/>
  <c r="S4041" i="13"/>
  <c r="S4047" i="13"/>
  <c r="S4052" i="13"/>
  <c r="S4057" i="13"/>
  <c r="S4063" i="13"/>
  <c r="S4068" i="13"/>
  <c r="S4073" i="13"/>
  <c r="S4079" i="13"/>
  <c r="S4084" i="13"/>
  <c r="S4089" i="13"/>
  <c r="S4095" i="13"/>
  <c r="S4100" i="13"/>
  <c r="S4105" i="13"/>
  <c r="S4111" i="13"/>
  <c r="S4116" i="13"/>
  <c r="S4121" i="13"/>
  <c r="S4127" i="13"/>
  <c r="S4132" i="13"/>
  <c r="S4137" i="13"/>
  <c r="S4143" i="13"/>
  <c r="S4148" i="13"/>
  <c r="S4153" i="13"/>
  <c r="S4159" i="13"/>
  <c r="S4164" i="13"/>
  <c r="S4169" i="13"/>
  <c r="S4175" i="13"/>
  <c r="S4180" i="13"/>
  <c r="S4185" i="13"/>
  <c r="S4191" i="13"/>
  <c r="S4196" i="13"/>
  <c r="S4201" i="13"/>
  <c r="S4207" i="13"/>
  <c r="S4212" i="13"/>
  <c r="S4217" i="13"/>
  <c r="S4223" i="13"/>
  <c r="S4228" i="13"/>
  <c r="S4233" i="13"/>
  <c r="S4239" i="13"/>
  <c r="S4244" i="13"/>
  <c r="S4249" i="13"/>
  <c r="S4255" i="13"/>
  <c r="S4260" i="13"/>
  <c r="S4265" i="13"/>
  <c r="S4271" i="13"/>
  <c r="S4276" i="13"/>
  <c r="S4281" i="13"/>
  <c r="S4287" i="13"/>
  <c r="S4292" i="13"/>
  <c r="S4297" i="13"/>
  <c r="S4303" i="13"/>
  <c r="S4308" i="13"/>
  <c r="S4313" i="13"/>
  <c r="S4319" i="13"/>
  <c r="S4324" i="13"/>
  <c r="S4329" i="13"/>
  <c r="S4335" i="13"/>
  <c r="S4340" i="13"/>
  <c r="S4345" i="13"/>
  <c r="S4351" i="13"/>
  <c r="S4356" i="13"/>
  <c r="S4361" i="13"/>
  <c r="S4367" i="13"/>
  <c r="S4372" i="13"/>
  <c r="S4377" i="13"/>
  <c r="S4383" i="13"/>
  <c r="S4388" i="13"/>
  <c r="S4393" i="13"/>
  <c r="S4399" i="13"/>
  <c r="S4404" i="13"/>
  <c r="S4409" i="13"/>
  <c r="S4415" i="13"/>
  <c r="S4420" i="13"/>
  <c r="S4425" i="13"/>
  <c r="S4431" i="13"/>
  <c r="S4436" i="13"/>
  <c r="S4441" i="13"/>
  <c r="S4447" i="13"/>
  <c r="S4452" i="13"/>
  <c r="S4457" i="13"/>
  <c r="S4463" i="13"/>
  <c r="S4468" i="13"/>
  <c r="S4473" i="13"/>
  <c r="S4479" i="13"/>
  <c r="S4484" i="13"/>
  <c r="S4489" i="13"/>
  <c r="S4495" i="13"/>
  <c r="S4500" i="13"/>
  <c r="S4505" i="13"/>
  <c r="S4511" i="13"/>
  <c r="S4516" i="13"/>
  <c r="S4521" i="13"/>
  <c r="S4527" i="13"/>
  <c r="S4532" i="13"/>
  <c r="S4537" i="13"/>
  <c r="S4543" i="13"/>
  <c r="S4548" i="13"/>
  <c r="S4553" i="13"/>
  <c r="S4559" i="13"/>
  <c r="S4564" i="13"/>
  <c r="S4569" i="13"/>
  <c r="S4575" i="13"/>
  <c r="S4580" i="13"/>
  <c r="S4585" i="13"/>
  <c r="S4591" i="13"/>
  <c r="S4596" i="13"/>
  <c r="S4601" i="13"/>
  <c r="S4607" i="13"/>
  <c r="S4612" i="13"/>
  <c r="S4617" i="13"/>
  <c r="S4623" i="13"/>
  <c r="S4628" i="13"/>
  <c r="S4633" i="13"/>
  <c r="S4639" i="13"/>
  <c r="S4644" i="13"/>
  <c r="S4649" i="13"/>
  <c r="S4655" i="13"/>
  <c r="S4660" i="13"/>
  <c r="S4665" i="13"/>
  <c r="S4671" i="13"/>
  <c r="S4676" i="13"/>
  <c r="S4681" i="13"/>
  <c r="S4687" i="13"/>
  <c r="S4692" i="13"/>
  <c r="S4697" i="13"/>
  <c r="S4703" i="13"/>
  <c r="S4708" i="13"/>
  <c r="S4713" i="13"/>
  <c r="S4719" i="13"/>
  <c r="S4724" i="13"/>
  <c r="S4729" i="13"/>
  <c r="S4735" i="13"/>
  <c r="S4740" i="13"/>
  <c r="S4745" i="13"/>
  <c r="S4751" i="13"/>
  <c r="S4756" i="13"/>
  <c r="S4761" i="13"/>
  <c r="S4767" i="13"/>
  <c r="S4772" i="13"/>
  <c r="S4777" i="13"/>
  <c r="S4783" i="13"/>
  <c r="S4788" i="13"/>
  <c r="S4793" i="13"/>
  <c r="S4799" i="13"/>
  <c r="S4804" i="13"/>
  <c r="S4809" i="13"/>
  <c r="S4815" i="13"/>
  <c r="S4820" i="13"/>
  <c r="S4825" i="13"/>
  <c r="S4831" i="13"/>
  <c r="S4836" i="13"/>
  <c r="S4841" i="13"/>
  <c r="S4847" i="13"/>
  <c r="S4852" i="13"/>
  <c r="S4857" i="13"/>
  <c r="S4863" i="13"/>
  <c r="S4868" i="13"/>
  <c r="S4873" i="13"/>
  <c r="S4879" i="13"/>
  <c r="S4884" i="13"/>
  <c r="S4889" i="13"/>
  <c r="S4895" i="13"/>
  <c r="S4900" i="13"/>
  <c r="S4905" i="13"/>
  <c r="S4911" i="13"/>
  <c r="S4916" i="13"/>
  <c r="S4921" i="13"/>
  <c r="S4927" i="13"/>
  <c r="S4932" i="13"/>
  <c r="S4937" i="13"/>
  <c r="S4943" i="13"/>
  <c r="S4948" i="13"/>
  <c r="S4953" i="13"/>
  <c r="S4959" i="13"/>
  <c r="S4964" i="13"/>
  <c r="S4969" i="13"/>
  <c r="S4975" i="13"/>
  <c r="S4980" i="13"/>
  <c r="S4985" i="13"/>
  <c r="S4991" i="13"/>
  <c r="S4996" i="13"/>
  <c r="S5001" i="13"/>
  <c r="S5007" i="13"/>
  <c r="S5012" i="13"/>
  <c r="S5017" i="13"/>
  <c r="S5023" i="13"/>
  <c r="S5028" i="13"/>
  <c r="S5033" i="13"/>
  <c r="S5039" i="13"/>
  <c r="S5044" i="13"/>
  <c r="S5049" i="13"/>
  <c r="S5055" i="13"/>
  <c r="S5060" i="13"/>
  <c r="S5065" i="13"/>
  <c r="S5071" i="13"/>
  <c r="S5076" i="13"/>
  <c r="S5081" i="13"/>
  <c r="S5087" i="13"/>
  <c r="S5092" i="13"/>
  <c r="S5097" i="13"/>
  <c r="S5103" i="13"/>
  <c r="S5108" i="13"/>
  <c r="S5113" i="13"/>
  <c r="S5119" i="13"/>
  <c r="S5124" i="13"/>
  <c r="S5129" i="13"/>
  <c r="S5135" i="13"/>
  <c r="S5140" i="13"/>
  <c r="S5145" i="13"/>
  <c r="S5151" i="13"/>
  <c r="S5156" i="13"/>
  <c r="S5161" i="13"/>
  <c r="S5167" i="13"/>
  <c r="S5172" i="13"/>
  <c r="S5177" i="13"/>
  <c r="S5183" i="13"/>
  <c r="S5188" i="13"/>
  <c r="S5193" i="13"/>
  <c r="S5199" i="13"/>
  <c r="S5204" i="13"/>
  <c r="S5209" i="13"/>
  <c r="S5215" i="13"/>
  <c r="S5220" i="13"/>
  <c r="S5225" i="13"/>
  <c r="S5231" i="13"/>
  <c r="S5236" i="13"/>
  <c r="S5241" i="13"/>
  <c r="S5247" i="13"/>
  <c r="S5252" i="13"/>
  <c r="S5257" i="13"/>
  <c r="S5263" i="13"/>
  <c r="S5268" i="13"/>
  <c r="S5273" i="13"/>
  <c r="S5279" i="13"/>
  <c r="S5284" i="13"/>
  <c r="S5289" i="13"/>
  <c r="S5295" i="13"/>
  <c r="S5300" i="13"/>
  <c r="S5305" i="13"/>
  <c r="S5311" i="13"/>
  <c r="S5316" i="13"/>
  <c r="S5321" i="13"/>
  <c r="S5327" i="13"/>
  <c r="S5332" i="13"/>
  <c r="S5337" i="13"/>
  <c r="S5343" i="13"/>
  <c r="S5348" i="13"/>
  <c r="S5353" i="13"/>
  <c r="S5359" i="13"/>
  <c r="S5364" i="13"/>
  <c r="S5369" i="13"/>
  <c r="S5375" i="13"/>
  <c r="S5380" i="13"/>
  <c r="S5385" i="13"/>
  <c r="S5391" i="13"/>
  <c r="S5396" i="13"/>
  <c r="S5401" i="13"/>
  <c r="S5407" i="13"/>
  <c r="S5412" i="13"/>
  <c r="S5417" i="13"/>
  <c r="S5423" i="13"/>
  <c r="S5428" i="13"/>
  <c r="S5433" i="13"/>
  <c r="S5439" i="13"/>
  <c r="S5444" i="13"/>
  <c r="S5449" i="13"/>
  <c r="S5455" i="13"/>
  <c r="S5460" i="13"/>
  <c r="S5465" i="13"/>
  <c r="S5471" i="13"/>
  <c r="S5476" i="13"/>
  <c r="S5481" i="13"/>
  <c r="S5487" i="13"/>
  <c r="S5492" i="13"/>
  <c r="S5497" i="13"/>
  <c r="S5503" i="13"/>
  <c r="S5508" i="13"/>
  <c r="S5513" i="13"/>
  <c r="S5519" i="13"/>
  <c r="S5524" i="13"/>
  <c r="S5529" i="13"/>
  <c r="S5535" i="13"/>
  <c r="S5540" i="13"/>
  <c r="S5545" i="13"/>
  <c r="S5551" i="13"/>
  <c r="S5556" i="13"/>
  <c r="S5561" i="13"/>
  <c r="S5567" i="13"/>
  <c r="S5572" i="13"/>
  <c r="S5577" i="13"/>
  <c r="S5583" i="13"/>
  <c r="S5588" i="13"/>
  <c r="S5593" i="13"/>
  <c r="S5599" i="13"/>
  <c r="S5604" i="13"/>
  <c r="S5609" i="13"/>
  <c r="S5615" i="13"/>
  <c r="S5620" i="13"/>
  <c r="S5625" i="13"/>
  <c r="S5631" i="13"/>
  <c r="S5636" i="13"/>
  <c r="S5641" i="13"/>
  <c r="S5647" i="13"/>
  <c r="S5652" i="13"/>
  <c r="S5657" i="13"/>
  <c r="S5663" i="13"/>
  <c r="S5668" i="13"/>
  <c r="S5673" i="13"/>
  <c r="S5679" i="13"/>
  <c r="S5684" i="13"/>
  <c r="S5689" i="13"/>
  <c r="S5695" i="13"/>
  <c r="S5700" i="13"/>
  <c r="S5705" i="13"/>
  <c r="S5711" i="13"/>
  <c r="S5716" i="13"/>
  <c r="S5721" i="13"/>
  <c r="S5727" i="13"/>
  <c r="S5732" i="13"/>
  <c r="S5737" i="13"/>
  <c r="S5743" i="13"/>
  <c r="S5748" i="13"/>
  <c r="S5753" i="13"/>
  <c r="S5759" i="13"/>
  <c r="S5764" i="13"/>
  <c r="S5769" i="13"/>
  <c r="S5775" i="13"/>
  <c r="S5780" i="13"/>
  <c r="S5785" i="13"/>
  <c r="S5791" i="13"/>
  <c r="S5796" i="13"/>
  <c r="S5801" i="13"/>
  <c r="S5807" i="13"/>
  <c r="S5812" i="13"/>
  <c r="S5817" i="13"/>
  <c r="S5823" i="13"/>
  <c r="S5828" i="13"/>
  <c r="S5833" i="13"/>
  <c r="S5839" i="13"/>
  <c r="S5844" i="13"/>
  <c r="S5849" i="13"/>
  <c r="S5855" i="13"/>
  <c r="S5860" i="13"/>
  <c r="S5865" i="13"/>
  <c r="S5871" i="13"/>
  <c r="S5876" i="13"/>
  <c r="S5881" i="13"/>
  <c r="S5887" i="13"/>
  <c r="S5892" i="13"/>
  <c r="S5897" i="13"/>
  <c r="S5903" i="13"/>
  <c r="S5908" i="13"/>
  <c r="S5913" i="13"/>
  <c r="S5919" i="13"/>
  <c r="S5924" i="13"/>
  <c r="S5929" i="13"/>
  <c r="S5935" i="13"/>
  <c r="S5940" i="13"/>
  <c r="S5945" i="13"/>
  <c r="S5951" i="13"/>
  <c r="S5956" i="13"/>
  <c r="S5961" i="13"/>
  <c r="S5967" i="13"/>
  <c r="S5972" i="13"/>
  <c r="S5977" i="13"/>
  <c r="S5983" i="13"/>
  <c r="S5988" i="13"/>
  <c r="S5993" i="13"/>
  <c r="S5999" i="13"/>
  <c r="S6004" i="13"/>
  <c r="S6009" i="13"/>
  <c r="S6015" i="13"/>
  <c r="S6020" i="13"/>
  <c r="S6025" i="13"/>
  <c r="S6031" i="13"/>
  <c r="S6036" i="13"/>
  <c r="S6041" i="13"/>
  <c r="S6047" i="13"/>
  <c r="S6052" i="13"/>
  <c r="S6057" i="13"/>
  <c r="S6063" i="13"/>
  <c r="S6068" i="13"/>
  <c r="S6073" i="13"/>
  <c r="S6079" i="13"/>
  <c r="S6084" i="13"/>
  <c r="S6089" i="13"/>
  <c r="S6095" i="13"/>
  <c r="S6100" i="13"/>
  <c r="S6105" i="13"/>
  <c r="S6111" i="13"/>
  <c r="S6116" i="13"/>
  <c r="S6121" i="13"/>
  <c r="S6127" i="13"/>
  <c r="S6132" i="13"/>
  <c r="S6137" i="13"/>
  <c r="S6143" i="13"/>
  <c r="S6148" i="13"/>
  <c r="S6153" i="13"/>
  <c r="S6159" i="13"/>
  <c r="S6164" i="13"/>
  <c r="S6169" i="13"/>
  <c r="S6175" i="13"/>
  <c r="S6180" i="13"/>
  <c r="S6185" i="13"/>
  <c r="S6191" i="13"/>
  <c r="S6196" i="13"/>
  <c r="S6201" i="13"/>
  <c r="S6207" i="13"/>
  <c r="S6212" i="13"/>
  <c r="S6217" i="13"/>
  <c r="S6223" i="13"/>
  <c r="S6228" i="13"/>
  <c r="S6233" i="13"/>
  <c r="S6239" i="13"/>
  <c r="S6244" i="13"/>
  <c r="S6249" i="13"/>
  <c r="S6255" i="13"/>
  <c r="S6260" i="13"/>
  <c r="S6265" i="13"/>
  <c r="S6271" i="13"/>
  <c r="S6276" i="13"/>
  <c r="S6281" i="13"/>
  <c r="S6287" i="13"/>
  <c r="S6292" i="13"/>
  <c r="S6297" i="13"/>
  <c r="S6303" i="13"/>
  <c r="S6308" i="13"/>
  <c r="S6313" i="13"/>
  <c r="S6319" i="13"/>
  <c r="S6324" i="13"/>
  <c r="S6329" i="13"/>
  <c r="S6335" i="13"/>
  <c r="S6340" i="13"/>
  <c r="S6345" i="13"/>
  <c r="S6351" i="13"/>
  <c r="S6356" i="13"/>
  <c r="S6361" i="13"/>
  <c r="S6367" i="13"/>
  <c r="S6372" i="13"/>
  <c r="S6377" i="13"/>
  <c r="S6383" i="13"/>
  <c r="S6388" i="13"/>
  <c r="S6393" i="13"/>
  <c r="S6399" i="13"/>
  <c r="S6404" i="13"/>
  <c r="S6409" i="13"/>
  <c r="S6415" i="13"/>
  <c r="S6420" i="13"/>
  <c r="S6425" i="13"/>
  <c r="S6431" i="13"/>
  <c r="S6436" i="13"/>
  <c r="S6441" i="13"/>
  <c r="S6447" i="13"/>
  <c r="S6452" i="13"/>
  <c r="S6457" i="13"/>
  <c r="S6463" i="13"/>
  <c r="S6468" i="13"/>
  <c r="S6473" i="13"/>
  <c r="S6479" i="13"/>
  <c r="S6484" i="13"/>
  <c r="S6489" i="13"/>
  <c r="S6495" i="13"/>
  <c r="S6500" i="13"/>
  <c r="S6505" i="13"/>
  <c r="S6511" i="13"/>
  <c r="S6516" i="13"/>
  <c r="S6521" i="13"/>
  <c r="S6527" i="13"/>
  <c r="S6532" i="13"/>
  <c r="S6537" i="13"/>
  <c r="S6543" i="13"/>
  <c r="S6548" i="13"/>
  <c r="S6553" i="13"/>
  <c r="S6559" i="13"/>
  <c r="S6564" i="13"/>
  <c r="S6569" i="13"/>
  <c r="S6575" i="13"/>
  <c r="S6580" i="13"/>
  <c r="S6585" i="13"/>
  <c r="S6591" i="13"/>
  <c r="S6596" i="13"/>
  <c r="S6601" i="13"/>
  <c r="S6607" i="13"/>
  <c r="S6612" i="13"/>
  <c r="S6617" i="13"/>
  <c r="S6623" i="13"/>
  <c r="S6628" i="13"/>
  <c r="S6633" i="13"/>
  <c r="S6639" i="13"/>
  <c r="S6644" i="13"/>
  <c r="S6649" i="13"/>
  <c r="S6655" i="13"/>
  <c r="S6660" i="13"/>
  <c r="S6665" i="13"/>
  <c r="S6671" i="13"/>
  <c r="S6676" i="13"/>
  <c r="S6681" i="13"/>
  <c r="S6687" i="13"/>
  <c r="S6692" i="13"/>
  <c r="S6697" i="13"/>
  <c r="S6703" i="13"/>
  <c r="S6708" i="13"/>
  <c r="S6713" i="13"/>
  <c r="S6719" i="13"/>
  <c r="S6724" i="13"/>
  <c r="S6729" i="13"/>
  <c r="S6735" i="13"/>
  <c r="S6740" i="13"/>
  <c r="S6744" i="13"/>
  <c r="S6748" i="13"/>
  <c r="S6752" i="13"/>
  <c r="S6756" i="13"/>
  <c r="S6760" i="13"/>
  <c r="S6764" i="13"/>
  <c r="S6768" i="13"/>
  <c r="S6772" i="13"/>
  <c r="S6776" i="13"/>
  <c r="S6780" i="13"/>
  <c r="S6784" i="13"/>
  <c r="S6788" i="13"/>
  <c r="S6792" i="13"/>
  <c r="S6796" i="13"/>
  <c r="S6800" i="13"/>
  <c r="S6804" i="13"/>
  <c r="S6808" i="13"/>
  <c r="S6812" i="13"/>
  <c r="S6816" i="13"/>
  <c r="S6820" i="13"/>
  <c r="S6824" i="13"/>
  <c r="S6828" i="13"/>
  <c r="S6832" i="13"/>
  <c r="S6836" i="13"/>
  <c r="S6840" i="13"/>
  <c r="S6844" i="13"/>
  <c r="S6848" i="13"/>
  <c r="S6852" i="13"/>
  <c r="S6856" i="13"/>
  <c r="S6860" i="13"/>
  <c r="S6864" i="13"/>
  <c r="S6868" i="13"/>
  <c r="S6872" i="13"/>
  <c r="S6876" i="13"/>
  <c r="S6880" i="13"/>
  <c r="S6884" i="13"/>
  <c r="S6888" i="13"/>
  <c r="S6892" i="13"/>
  <c r="S6896" i="13"/>
  <c r="S6900" i="13"/>
  <c r="S6904" i="13"/>
  <c r="S6908" i="13"/>
  <c r="S6912" i="13"/>
  <c r="S6916" i="13"/>
  <c r="S6920" i="13"/>
  <c r="S6924" i="13"/>
  <c r="S6928" i="13"/>
  <c r="S6932" i="13"/>
  <c r="S6936" i="13"/>
  <c r="S6940" i="13"/>
  <c r="S6944" i="13"/>
  <c r="S6948" i="13"/>
  <c r="S6952" i="13"/>
  <c r="S6956" i="13"/>
  <c r="S6960" i="13"/>
  <c r="S6964" i="13"/>
  <c r="S6968" i="13"/>
  <c r="S6972" i="13"/>
  <c r="S6976" i="13"/>
  <c r="S6980" i="13"/>
  <c r="S6984" i="13"/>
  <c r="S6988" i="13"/>
  <c r="S6992" i="13"/>
  <c r="S6996" i="13"/>
  <c r="S7000" i="13"/>
  <c r="S7004" i="13"/>
  <c r="S7008" i="13"/>
  <c r="S7012" i="13"/>
  <c r="S7016" i="13"/>
  <c r="S7020" i="13"/>
  <c r="S7024" i="13"/>
  <c r="S7028" i="13"/>
  <c r="S7032" i="13"/>
  <c r="S7036" i="13"/>
  <c r="S7040" i="13"/>
  <c r="S7044" i="13"/>
  <c r="S7048" i="13"/>
  <c r="S7052" i="13"/>
  <c r="S7056" i="13"/>
  <c r="S7060" i="13"/>
  <c r="S7064" i="13"/>
  <c r="S7068" i="13"/>
  <c r="S7072" i="13"/>
  <c r="S7076" i="13"/>
  <c r="S7080" i="13"/>
  <c r="S7084" i="13"/>
  <c r="S7088" i="13"/>
  <c r="S7092" i="13"/>
  <c r="S7096" i="13"/>
  <c r="S7100" i="13"/>
  <c r="S7104" i="13"/>
  <c r="S7108" i="13"/>
  <c r="S7112" i="13"/>
  <c r="S7116" i="13"/>
  <c r="S7120" i="13"/>
  <c r="S7124" i="13"/>
  <c r="S7128" i="13"/>
  <c r="S7132" i="13"/>
  <c r="S7136" i="13"/>
  <c r="S7140" i="13"/>
  <c r="S7144" i="13"/>
  <c r="S7148" i="13"/>
  <c r="S7152" i="13"/>
  <c r="S7156" i="13"/>
  <c r="S7160" i="13"/>
  <c r="S7164" i="13"/>
  <c r="S7168" i="13"/>
  <c r="S7172" i="13"/>
  <c r="S7176" i="13"/>
  <c r="S7180" i="13"/>
  <c r="S7184" i="13"/>
  <c r="S7188" i="13"/>
  <c r="S7192" i="13"/>
  <c r="S7196" i="13"/>
  <c r="S7200" i="13"/>
  <c r="S7204" i="13"/>
  <c r="S7208" i="13"/>
  <c r="S7212" i="13"/>
  <c r="S7216" i="13"/>
  <c r="S7220" i="13"/>
  <c r="S7224" i="13"/>
  <c r="S7228" i="13"/>
  <c r="S7232" i="13"/>
  <c r="S7236" i="13"/>
  <c r="S7240" i="13"/>
  <c r="S7244" i="13"/>
  <c r="S7248" i="13"/>
  <c r="S7252" i="13"/>
  <c r="S7256" i="13"/>
  <c r="S7260" i="13"/>
  <c r="S7264" i="13"/>
  <c r="S7268" i="13"/>
  <c r="S7272" i="13"/>
  <c r="S7276" i="13"/>
  <c r="S7280" i="13"/>
  <c r="S7284" i="13"/>
  <c r="S7288" i="13"/>
  <c r="S7292" i="13"/>
  <c r="S7296" i="13"/>
  <c r="S7300" i="13"/>
  <c r="S7304" i="13"/>
  <c r="S7308" i="13"/>
  <c r="S7312" i="13"/>
  <c r="S7316" i="13"/>
  <c r="S7320" i="13"/>
  <c r="S7324" i="13"/>
  <c r="S7328" i="13"/>
  <c r="S7332" i="13"/>
  <c r="S7336" i="13"/>
  <c r="S7340" i="13"/>
  <c r="S7344" i="13"/>
  <c r="S7348" i="13"/>
  <c r="S7352" i="13"/>
  <c r="S7356" i="13"/>
  <c r="S7360" i="13"/>
  <c r="S7364" i="13"/>
  <c r="S7368" i="13"/>
  <c r="S7372" i="13"/>
  <c r="S7376" i="13"/>
  <c r="S7380" i="13"/>
  <c r="S7384" i="13"/>
  <c r="S7388" i="13"/>
  <c r="S7392" i="13"/>
  <c r="S7396" i="13"/>
  <c r="S7400" i="13"/>
  <c r="S7404" i="13"/>
  <c r="S7408" i="13"/>
  <c r="S7412" i="13"/>
  <c r="S7416" i="13"/>
  <c r="S7420" i="13"/>
  <c r="S7424" i="13"/>
  <c r="S7428" i="13"/>
  <c r="S7432" i="13"/>
  <c r="S7436" i="13"/>
  <c r="S7440" i="13"/>
  <c r="S7444" i="13"/>
  <c r="S18" i="13"/>
  <c r="S51" i="13"/>
  <c r="S87" i="13"/>
  <c r="S118" i="13"/>
  <c r="S153" i="13"/>
  <c r="S189" i="13"/>
  <c r="S221" i="13"/>
  <c r="S257" i="13"/>
  <c r="S289" i="13"/>
  <c r="S322" i="13"/>
  <c r="S352" i="13"/>
  <c r="S379" i="13"/>
  <c r="S402" i="13"/>
  <c r="S428" i="13"/>
  <c r="S455" i="13"/>
  <c r="S478" i="13"/>
  <c r="S504" i="13"/>
  <c r="S530" i="13"/>
  <c r="S555" i="13"/>
  <c r="S579" i="13"/>
  <c r="S606" i="13"/>
  <c r="S630" i="13"/>
  <c r="S656" i="13"/>
  <c r="S683" i="13"/>
  <c r="S706" i="13"/>
  <c r="S732" i="13"/>
  <c r="S758" i="13"/>
  <c r="S778" i="13"/>
  <c r="S797" i="13"/>
  <c r="S817" i="13"/>
  <c r="S834" i="13"/>
  <c r="S854" i="13"/>
  <c r="S874" i="13"/>
  <c r="S892" i="13"/>
  <c r="S912" i="13"/>
  <c r="S930" i="13"/>
  <c r="S949" i="13"/>
  <c r="S968" i="13"/>
  <c r="S988" i="13"/>
  <c r="S1005" i="13"/>
  <c r="S1025" i="13"/>
  <c r="S1045" i="13"/>
  <c r="S1062" i="13"/>
  <c r="S1082" i="13"/>
  <c r="S1101" i="13"/>
  <c r="S1120" i="13"/>
  <c r="S1138" i="13"/>
  <c r="S1158" i="13"/>
  <c r="S1176" i="13"/>
  <c r="S1196" i="13"/>
  <c r="S1216" i="13"/>
  <c r="S1233" i="13"/>
  <c r="S1253" i="13"/>
  <c r="S1272" i="13"/>
  <c r="S1290" i="13"/>
  <c r="S1309" i="13"/>
  <c r="S1329" i="13"/>
  <c r="S1346" i="13"/>
  <c r="S1366" i="13"/>
  <c r="S1386" i="13"/>
  <c r="S1404" i="13"/>
  <c r="S1424" i="13"/>
  <c r="S1442" i="13"/>
  <c r="S1461" i="13"/>
  <c r="S1480" i="13"/>
  <c r="S1500" i="13"/>
  <c r="S1517" i="13"/>
  <c r="S1537" i="13"/>
  <c r="S1557" i="13"/>
  <c r="S1574" i="13"/>
  <c r="S1594" i="13"/>
  <c r="S1613" i="13"/>
  <c r="S1629" i="13"/>
  <c r="S1643" i="13"/>
  <c r="S1658" i="13"/>
  <c r="S1671" i="13"/>
  <c r="S1686" i="13"/>
  <c r="S1701" i="13"/>
  <c r="S1714" i="13"/>
  <c r="S1729" i="13"/>
  <c r="S1743" i="13"/>
  <c r="S1757" i="13"/>
  <c r="S1771" i="13"/>
  <c r="S1786" i="13"/>
  <c r="S1799" i="13"/>
  <c r="S1814" i="13"/>
  <c r="S1829" i="13"/>
  <c r="S1842" i="13"/>
  <c r="S1857" i="13"/>
  <c r="S1871" i="13"/>
  <c r="S1885" i="13"/>
  <c r="S1899" i="13"/>
  <c r="S1914" i="13"/>
  <c r="S1927" i="13"/>
  <c r="S1942" i="13"/>
  <c r="S1957" i="13"/>
  <c r="S1970" i="13"/>
  <c r="S1985" i="13"/>
  <c r="S1999" i="13"/>
  <c r="S2013" i="13"/>
  <c r="S2027" i="13"/>
  <c r="S2042" i="13"/>
  <c r="S2055" i="13"/>
  <c r="S2070" i="13"/>
  <c r="S2085" i="13"/>
  <c r="S2098" i="13"/>
  <c r="S2113" i="13"/>
  <c r="S2127" i="13"/>
  <c r="S2141" i="13"/>
  <c r="S2155" i="13"/>
  <c r="S2170" i="13"/>
  <c r="S2183" i="13"/>
  <c r="S2198" i="13"/>
  <c r="S2213" i="13"/>
  <c r="S2226" i="13"/>
  <c r="S2241" i="13"/>
  <c r="S2255" i="13"/>
  <c r="S2269" i="13"/>
  <c r="S2283" i="13"/>
  <c r="S2298" i="13"/>
  <c r="S2311" i="13"/>
  <c r="S2326" i="13"/>
  <c r="S2341" i="13"/>
  <c r="S2354" i="13"/>
  <c r="S2369" i="13"/>
  <c r="S2383" i="13"/>
  <c r="S2397" i="13"/>
  <c r="S2411" i="13"/>
  <c r="S2426" i="13"/>
  <c r="S2439" i="13"/>
  <c r="S2454" i="13"/>
  <c r="S2469" i="13"/>
  <c r="S2482" i="13"/>
  <c r="S2497" i="13"/>
  <c r="S2511" i="13"/>
  <c r="S2525" i="13"/>
  <c r="S2539" i="13"/>
  <c r="S2554" i="13"/>
  <c r="S2567" i="13"/>
  <c r="S2582" i="13"/>
  <c r="S2597" i="13"/>
  <c r="S2610" i="13"/>
  <c r="S2625" i="13"/>
  <c r="S2639" i="13"/>
  <c r="S2653" i="13"/>
  <c r="S2667" i="13"/>
  <c r="S2682" i="13"/>
  <c r="S2695" i="13"/>
  <c r="S2710" i="13"/>
  <c r="S2725" i="13"/>
  <c r="S2738" i="13"/>
  <c r="S2753" i="13"/>
  <c r="S2767" i="13"/>
  <c r="S2781" i="13"/>
  <c r="S2795" i="13"/>
  <c r="S2810" i="13"/>
  <c r="S2823" i="13"/>
  <c r="S2838" i="13"/>
  <c r="S2853" i="13"/>
  <c r="S2866" i="13"/>
  <c r="S2881" i="13"/>
  <c r="S2895" i="13"/>
  <c r="S2909" i="13"/>
  <c r="S2923" i="13"/>
  <c r="S2938" i="13"/>
  <c r="S2951" i="13"/>
  <c r="S2966" i="13"/>
  <c r="S2981" i="13"/>
  <c r="S2994" i="13"/>
  <c r="S3009" i="13"/>
  <c r="S3023" i="13"/>
  <c r="S3037" i="13"/>
  <c r="S3051" i="13"/>
  <c r="S3066" i="13"/>
  <c r="S3079" i="13"/>
  <c r="S3094" i="13"/>
  <c r="S3109" i="13"/>
  <c r="S3122" i="13"/>
  <c r="S3137" i="13"/>
  <c r="S3151" i="13"/>
  <c r="S3165" i="13"/>
  <c r="S3179" i="13"/>
  <c r="S3194" i="13"/>
  <c r="S3207" i="13"/>
  <c r="S3222" i="13"/>
  <c r="S3237" i="13"/>
  <c r="S3250" i="13"/>
  <c r="S3265" i="13"/>
  <c r="S3279" i="13"/>
  <c r="S3293" i="13"/>
  <c r="S3307" i="13"/>
  <c r="S3322" i="13"/>
  <c r="S3333" i="13"/>
  <c r="S3344" i="13"/>
  <c r="S3355" i="13"/>
  <c r="S3365" i="13"/>
  <c r="S3376" i="13"/>
  <c r="S3387" i="13"/>
  <c r="S3397" i="13"/>
  <c r="S3408" i="13"/>
  <c r="S3419" i="13"/>
  <c r="S3429" i="13"/>
  <c r="S3440" i="13"/>
  <c r="S3451" i="13"/>
  <c r="S3461" i="13"/>
  <c r="S3472" i="13"/>
  <c r="S3483" i="13"/>
  <c r="S3493" i="13"/>
  <c r="S3504" i="13"/>
  <c r="S3515" i="13"/>
  <c r="S3525" i="13"/>
  <c r="S3536" i="13"/>
  <c r="S3547" i="13"/>
  <c r="S3557" i="13"/>
  <c r="S3568" i="13"/>
  <c r="S3579" i="13"/>
  <c r="S3589" i="13"/>
  <c r="S3600" i="13"/>
  <c r="S3611" i="13"/>
  <c r="S3621" i="13"/>
  <c r="S3632" i="13"/>
  <c r="S3643" i="13"/>
  <c r="S3653" i="13"/>
  <c r="S3664" i="13"/>
  <c r="S3675" i="13"/>
  <c r="S3685" i="13"/>
  <c r="S3696" i="13"/>
  <c r="S3707" i="13"/>
  <c r="S3717" i="13"/>
  <c r="S3728" i="13"/>
  <c r="S3739" i="13"/>
  <c r="S3749" i="13"/>
  <c r="S3760" i="13"/>
  <c r="S3771" i="13"/>
  <c r="S3781" i="13"/>
  <c r="S3792" i="13"/>
  <c r="S3803" i="13"/>
  <c r="S3813" i="13"/>
  <c r="S3824" i="13"/>
  <c r="S3835" i="13"/>
  <c r="S3845" i="13"/>
  <c r="S3856" i="13"/>
  <c r="S3867" i="13"/>
  <c r="S3877" i="13"/>
  <c r="S3888" i="13"/>
  <c r="S3899" i="13"/>
  <c r="S3909" i="13"/>
  <c r="S3920" i="13"/>
  <c r="S3931" i="13"/>
  <c r="S3941" i="13"/>
  <c r="S3952" i="13"/>
  <c r="S3963" i="13"/>
  <c r="S3973" i="13"/>
  <c r="S3984" i="13"/>
  <c r="S3995" i="13"/>
  <c r="S4005" i="13"/>
  <c r="S4016" i="13"/>
  <c r="S4027" i="13"/>
  <c r="S4037" i="13"/>
  <c r="S4048" i="13"/>
  <c r="S4059" i="13"/>
  <c r="S4069" i="13"/>
  <c r="S4080" i="13"/>
  <c r="S4091" i="13"/>
  <c r="S4101" i="13"/>
  <c r="S4112" i="13"/>
  <c r="S4123" i="13"/>
  <c r="S4133" i="13"/>
  <c r="S4144" i="13"/>
  <c r="S4155" i="13"/>
  <c r="S4165" i="13"/>
  <c r="S4176" i="13"/>
  <c r="S4187" i="13"/>
  <c r="S4197" i="13"/>
  <c r="S4208" i="13"/>
  <c r="S4219" i="13"/>
  <c r="S4229" i="13"/>
  <c r="S4240" i="13"/>
  <c r="S4251" i="13"/>
  <c r="S4261" i="13"/>
  <c r="S4272" i="13"/>
  <c r="S4283" i="13"/>
  <c r="S4293" i="13"/>
  <c r="S4304" i="13"/>
  <c r="S4315" i="13"/>
  <c r="S4325" i="13"/>
  <c r="S4336" i="13"/>
  <c r="S4347" i="13"/>
  <c r="S4357" i="13"/>
  <c r="S4368" i="13"/>
  <c r="S4379" i="13"/>
  <c r="S4389" i="13"/>
  <c r="S4400" i="13"/>
  <c r="S4411" i="13"/>
  <c r="S4421" i="13"/>
  <c r="S4432" i="13"/>
  <c r="S4443" i="13"/>
  <c r="S4453" i="13"/>
  <c r="S4464" i="13"/>
  <c r="S4475" i="13"/>
  <c r="S4485" i="13"/>
  <c r="S4496" i="13"/>
  <c r="S4507" i="13"/>
  <c r="S4517" i="13"/>
  <c r="S4528" i="13"/>
  <c r="S4539" i="13"/>
  <c r="S4549" i="13"/>
  <c r="S4560" i="13"/>
  <c r="S4571" i="13"/>
  <c r="S4581" i="13"/>
  <c r="S4592" i="13"/>
  <c r="S4603" i="13"/>
  <c r="S4613" i="13"/>
  <c r="S4624" i="13"/>
  <c r="S4635" i="13"/>
  <c r="S4645" i="13"/>
  <c r="S4656" i="13"/>
  <c r="S4667" i="13"/>
  <c r="S4677" i="13"/>
  <c r="S4688" i="13"/>
  <c r="S4699" i="13"/>
  <c r="S4709" i="13"/>
  <c r="S4720" i="13"/>
  <c r="S4731" i="13"/>
  <c r="S4741" i="13"/>
  <c r="S4752" i="13"/>
  <c r="S4763" i="13"/>
  <c r="S4773" i="13"/>
  <c r="S4784" i="13"/>
  <c r="S4795" i="13"/>
  <c r="S4805" i="13"/>
  <c r="S4816" i="13"/>
  <c r="S4827" i="13"/>
  <c r="S4837" i="13"/>
  <c r="S4848" i="13"/>
  <c r="S4859" i="13"/>
  <c r="S4869" i="13"/>
  <c r="S4880" i="13"/>
  <c r="S4891" i="13"/>
  <c r="S4901" i="13"/>
  <c r="S4912" i="13"/>
  <c r="S4923" i="13"/>
  <c r="S4933" i="13"/>
  <c r="S4944" i="13"/>
  <c r="S4955" i="13"/>
  <c r="S4965" i="13"/>
  <c r="S4976" i="13"/>
  <c r="S4987" i="13"/>
  <c r="S4997" i="13"/>
  <c r="S5008" i="13"/>
  <c r="S5019" i="13"/>
  <c r="S5029" i="13"/>
  <c r="S5040" i="13"/>
  <c r="S5051" i="13"/>
  <c r="S5061" i="13"/>
  <c r="S5072" i="13"/>
  <c r="S5083" i="13"/>
  <c r="S5093" i="13"/>
  <c r="S5104" i="13"/>
  <c r="S5115" i="13"/>
  <c r="S5125" i="13"/>
  <c r="S5136" i="13"/>
  <c r="S5147" i="13"/>
  <c r="S5157" i="13"/>
  <c r="S5168" i="13"/>
  <c r="S5179" i="13"/>
  <c r="S5189" i="13"/>
  <c r="S5200" i="13"/>
  <c r="S5211" i="13"/>
  <c r="S5221" i="13"/>
  <c r="S5232" i="13"/>
  <c r="S5243" i="13"/>
  <c r="S5253" i="13"/>
  <c r="S5264" i="13"/>
  <c r="S5275" i="13"/>
  <c r="S5285" i="13"/>
  <c r="S5296" i="13"/>
  <c r="S5307" i="13"/>
  <c r="S5317" i="13"/>
  <c r="S5328" i="13"/>
  <c r="S5339" i="13"/>
  <c r="S5349" i="13"/>
  <c r="S5360" i="13"/>
  <c r="S5371" i="13"/>
  <c r="S5381" i="13"/>
  <c r="S5392" i="13"/>
  <c r="S5403" i="13"/>
  <c r="S5413" i="13"/>
  <c r="S5424" i="13"/>
  <c r="S5435" i="13"/>
  <c r="S5445" i="13"/>
  <c r="S5456" i="13"/>
  <c r="S5467" i="13"/>
  <c r="S5477" i="13"/>
  <c r="S5488" i="13"/>
  <c r="S5499" i="13"/>
  <c r="S5509" i="13"/>
  <c r="S5520" i="13"/>
  <c r="S5531" i="13"/>
  <c r="S5541" i="13"/>
  <c r="S5552" i="13"/>
  <c r="S5563" i="13"/>
  <c r="S5573" i="13"/>
  <c r="S5584" i="13"/>
  <c r="S5595" i="13"/>
  <c r="S5605" i="13"/>
  <c r="S5616" i="13"/>
  <c r="S5627" i="13"/>
  <c r="S5637" i="13"/>
  <c r="S5648" i="13"/>
  <c r="S5659" i="13"/>
  <c r="S5669" i="13"/>
  <c r="S5680" i="13"/>
  <c r="S5691" i="13"/>
  <c r="S5701" i="13"/>
  <c r="S5712" i="13"/>
  <c r="S5723" i="13"/>
  <c r="S5733" i="13"/>
  <c r="S5744" i="13"/>
  <c r="S5755" i="13"/>
  <c r="S5765" i="13"/>
  <c r="S5776" i="13"/>
  <c r="S5787" i="13"/>
  <c r="S5797" i="13"/>
  <c r="S5808" i="13"/>
  <c r="S5819" i="13"/>
  <c r="S5829" i="13"/>
  <c r="S5840" i="13"/>
  <c r="S5851" i="13"/>
  <c r="S5861" i="13"/>
  <c r="S5872" i="13"/>
  <c r="S5883" i="13"/>
  <c r="S5893" i="13"/>
  <c r="S5904" i="13"/>
  <c r="S5915" i="13"/>
  <c r="S5925" i="13"/>
  <c r="S5936" i="13"/>
  <c r="S5947" i="13"/>
  <c r="S5957" i="13"/>
  <c r="S5968" i="13"/>
  <c r="S5979" i="13"/>
  <c r="S5989" i="13"/>
  <c r="S6000" i="13"/>
  <c r="S6011" i="13"/>
  <c r="S6021" i="13"/>
  <c r="S6032" i="13"/>
  <c r="S6043" i="13"/>
  <c r="S6053" i="13"/>
  <c r="S6064" i="13"/>
  <c r="S6075" i="13"/>
  <c r="S6085" i="13"/>
  <c r="S6096" i="13"/>
  <c r="S6107" i="13"/>
  <c r="S6117" i="13"/>
  <c r="S6128" i="13"/>
  <c r="S6139" i="13"/>
  <c r="S6149" i="13"/>
  <c r="S6160" i="13"/>
  <c r="S6171" i="13"/>
  <c r="S6181" i="13"/>
  <c r="S6192" i="13"/>
  <c r="S6203" i="13"/>
  <c r="S6213" i="13"/>
  <c r="S6224" i="13"/>
  <c r="S6235" i="13"/>
  <c r="S6245" i="13"/>
  <c r="S6256" i="13"/>
  <c r="S6267" i="13"/>
  <c r="S6277" i="13"/>
  <c r="S6288" i="13"/>
  <c r="S6299" i="13"/>
  <c r="S6309" i="13"/>
  <c r="S6320" i="13"/>
  <c r="S6331" i="13"/>
  <c r="S6341" i="13"/>
  <c r="S6352" i="13"/>
  <c r="S6363" i="13"/>
  <c r="S6373" i="13"/>
  <c r="S6384" i="13"/>
  <c r="S6395" i="13"/>
  <c r="S6405" i="13"/>
  <c r="S6416" i="13"/>
  <c r="S6427" i="13"/>
  <c r="S6437" i="13"/>
  <c r="S6448" i="13"/>
  <c r="S6459" i="13"/>
  <c r="S6469" i="13"/>
  <c r="S6480" i="13"/>
  <c r="S6491" i="13"/>
  <c r="S6501" i="13"/>
  <c r="S6512" i="13"/>
  <c r="S6523" i="13"/>
  <c r="S6533" i="13"/>
  <c r="S6544" i="13"/>
  <c r="S6555" i="13"/>
  <c r="S6565" i="13"/>
  <c r="S6576" i="13"/>
  <c r="S6587" i="13"/>
  <c r="S6597" i="13"/>
  <c r="S6608" i="13"/>
  <c r="S6619" i="13"/>
  <c r="S6629" i="13"/>
  <c r="S6640" i="13"/>
  <c r="S6651" i="13"/>
  <c r="S6661" i="13"/>
  <c r="S6672" i="13"/>
  <c r="S6683" i="13"/>
  <c r="S6693" i="13"/>
  <c r="S6704" i="13"/>
  <c r="S6715" i="13"/>
  <c r="S6725" i="13"/>
  <c r="S6736" i="13"/>
  <c r="S6745" i="13"/>
  <c r="S6753" i="13"/>
  <c r="S6761" i="13"/>
  <c r="S6769" i="13"/>
  <c r="S6777" i="13"/>
  <c r="S6785" i="13"/>
  <c r="S6793" i="13"/>
  <c r="S6801" i="13"/>
  <c r="S6809" i="13"/>
  <c r="S6817" i="13"/>
  <c r="S6825" i="13"/>
  <c r="S6833" i="13"/>
  <c r="S6841" i="13"/>
  <c r="S6849" i="13"/>
  <c r="S6857" i="13"/>
  <c r="S6865" i="13"/>
  <c r="S6873" i="13"/>
  <c r="S6881" i="13"/>
  <c r="S6889" i="13"/>
  <c r="S6897" i="13"/>
  <c r="S6905" i="13"/>
  <c r="S6913" i="13"/>
  <c r="S6921" i="13"/>
  <c r="S6929" i="13"/>
  <c r="S6937" i="13"/>
  <c r="S6945" i="13"/>
  <c r="S6953" i="13"/>
  <c r="S6961" i="13"/>
  <c r="S6969" i="13"/>
  <c r="S6977" i="13"/>
  <c r="S6985" i="13"/>
  <c r="S6993" i="13"/>
  <c r="S7001" i="13"/>
  <c r="S7009" i="13"/>
  <c r="S7017" i="13"/>
  <c r="S7025" i="13"/>
  <c r="S7033" i="13"/>
  <c r="S7041" i="13"/>
  <c r="S7049" i="13"/>
  <c r="S7057" i="13"/>
  <c r="S7065" i="13"/>
  <c r="S7073" i="13"/>
  <c r="S7081" i="13"/>
  <c r="S7089" i="13"/>
  <c r="S7097" i="13"/>
  <c r="S7105" i="13"/>
  <c r="S7113" i="13"/>
  <c r="S7121" i="13"/>
  <c r="S7129" i="13"/>
  <c r="S7137" i="13"/>
  <c r="S7145" i="13"/>
  <c r="S7153" i="13"/>
  <c r="S7161" i="13"/>
  <c r="S7169" i="13"/>
  <c r="S7177" i="13"/>
  <c r="S7185" i="13"/>
  <c r="S7193" i="13"/>
  <c r="S7201" i="13"/>
  <c r="S7209" i="13"/>
  <c r="S7217" i="13"/>
  <c r="S7225" i="13"/>
  <c r="S7233" i="13"/>
  <c r="S7241" i="13"/>
  <c r="S7249" i="13"/>
  <c r="S7257" i="13"/>
  <c r="S7265" i="13"/>
  <c r="S7273" i="13"/>
  <c r="S7281" i="13"/>
  <c r="S7289" i="13"/>
  <c r="S7297" i="13"/>
  <c r="S7305" i="13"/>
  <c r="S7313" i="13"/>
  <c r="S7321" i="13"/>
  <c r="S7329" i="13"/>
  <c r="S7337" i="13"/>
  <c r="S7345" i="13"/>
  <c r="S7353" i="13"/>
  <c r="S7361" i="13"/>
  <c r="S7369" i="13"/>
  <c r="S7377" i="13"/>
  <c r="S7385" i="13"/>
  <c r="S7393" i="13"/>
  <c r="S7401" i="13"/>
  <c r="S7409" i="13"/>
  <c r="S7417" i="13"/>
  <c r="S7425" i="13"/>
  <c r="S7433" i="13"/>
  <c r="S7441" i="13"/>
  <c r="S7448" i="13"/>
  <c r="S7453" i="13"/>
  <c r="S7458" i="13"/>
  <c r="S7464" i="13"/>
  <c r="S7469" i="13"/>
  <c r="S7474" i="13"/>
  <c r="S7480" i="13"/>
  <c r="S7485" i="13"/>
  <c r="S7490" i="13"/>
  <c r="S7496" i="13"/>
  <c r="S7501" i="13"/>
  <c r="S7506" i="13"/>
  <c r="S7512" i="13"/>
  <c r="S7517" i="13"/>
  <c r="S7522" i="13"/>
  <c r="S7528" i="13"/>
  <c r="S7533" i="13"/>
  <c r="S7538" i="13"/>
  <c r="S7544" i="13"/>
  <c r="S7549" i="13"/>
  <c r="S7554" i="13"/>
  <c r="S7560" i="13"/>
  <c r="S7565" i="13"/>
  <c r="S7570" i="13"/>
  <c r="S7576" i="13"/>
  <c r="S7581" i="13"/>
  <c r="S7586" i="13"/>
  <c r="S7592" i="13"/>
  <c r="S7597" i="13"/>
  <c r="S7602" i="13"/>
  <c r="S7608" i="13"/>
  <c r="S7613" i="13"/>
  <c r="S7618" i="13"/>
  <c r="S7624" i="13"/>
  <c r="S7629" i="13"/>
  <c r="S7634" i="13"/>
  <c r="S7640" i="13"/>
  <c r="S7645" i="13"/>
  <c r="S7650" i="13"/>
  <c r="S7656" i="13"/>
  <c r="S7661" i="13"/>
  <c r="S7666" i="13"/>
  <c r="S7672" i="13"/>
  <c r="S7677" i="13"/>
  <c r="S7682" i="13"/>
  <c r="S7688" i="13"/>
  <c r="S7693" i="13"/>
  <c r="S7698" i="13"/>
  <c r="S7704" i="13"/>
  <c r="S7709" i="13"/>
  <c r="S7714" i="13"/>
  <c r="S7720" i="13"/>
  <c r="S7725" i="13"/>
  <c r="S7730" i="13"/>
  <c r="S7736" i="13"/>
  <c r="S7741" i="13"/>
  <c r="S7746" i="13"/>
  <c r="S7752" i="13"/>
  <c r="S7757" i="13"/>
  <c r="S7762" i="13"/>
  <c r="S7768" i="13"/>
  <c r="S7773" i="13"/>
  <c r="S7778" i="13"/>
  <c r="S7784" i="13"/>
  <c r="S7789" i="13"/>
  <c r="S7794" i="13"/>
  <c r="S7800" i="13"/>
  <c r="S7805" i="13"/>
  <c r="S7810" i="13"/>
  <c r="S7816" i="13"/>
  <c r="S7821" i="13"/>
  <c r="S7826" i="13"/>
  <c r="S7832" i="13"/>
  <c r="S7837" i="13"/>
  <c r="S7842" i="13"/>
  <c r="S7848" i="13"/>
  <c r="S7853" i="13"/>
  <c r="S7858" i="13"/>
  <c r="S7864" i="13"/>
  <c r="S7869" i="13"/>
  <c r="S7874" i="13"/>
  <c r="S7880" i="13"/>
  <c r="S7885" i="13"/>
  <c r="S7890" i="13"/>
  <c r="S7896" i="13"/>
  <c r="S7901" i="13"/>
  <c r="S7906" i="13"/>
  <c r="S7912" i="13"/>
  <c r="S7917" i="13"/>
  <c r="S7922" i="13"/>
  <c r="S7928" i="13"/>
  <c r="S7933" i="13"/>
  <c r="S7938" i="13"/>
  <c r="S7944" i="13"/>
  <c r="S7949" i="13"/>
  <c r="S7954" i="13"/>
  <c r="S7960" i="13"/>
  <c r="S7965" i="13"/>
  <c r="S7970" i="13"/>
  <c r="S7976" i="13"/>
  <c r="S7981" i="13"/>
  <c r="S7986" i="13"/>
  <c r="S7992" i="13"/>
  <c r="S7997" i="13"/>
  <c r="S8002" i="13"/>
  <c r="S8008" i="13"/>
  <c r="S8013" i="13"/>
  <c r="S8018" i="13"/>
  <c r="S8024" i="13"/>
  <c r="S8029" i="13"/>
  <c r="S8034" i="13"/>
  <c r="S8040" i="13"/>
  <c r="S8045" i="13"/>
  <c r="S8050" i="13"/>
  <c r="S8056" i="13"/>
  <c r="S8061" i="13"/>
  <c r="S8066" i="13"/>
  <c r="S8072" i="13"/>
  <c r="S8077" i="13"/>
  <c r="S8082" i="13"/>
  <c r="S8088" i="13"/>
  <c r="S8093" i="13"/>
  <c r="S8098" i="13"/>
  <c r="S8104" i="13"/>
  <c r="S8109" i="13"/>
  <c r="S8114" i="13"/>
  <c r="S8120" i="13"/>
  <c r="S8125" i="13"/>
  <c r="S8130" i="13"/>
  <c r="S8136" i="13"/>
  <c r="S8141" i="13"/>
  <c r="S8146" i="13"/>
  <c r="S8152" i="13"/>
  <c r="S8157" i="13"/>
  <c r="S8162" i="13"/>
  <c r="S8168" i="13"/>
  <c r="S8173" i="13"/>
  <c r="S8178" i="13"/>
  <c r="S8184" i="13"/>
  <c r="S8189" i="13"/>
  <c r="S8194" i="13"/>
  <c r="S8200" i="13"/>
  <c r="S8205" i="13"/>
  <c r="S8210" i="13"/>
  <c r="S8216" i="13"/>
  <c r="S8221" i="13"/>
  <c r="S8226" i="13"/>
  <c r="S8232" i="13"/>
  <c r="S8237" i="13"/>
  <c r="S8242" i="13"/>
  <c r="S8248" i="13"/>
  <c r="S8253" i="13"/>
  <c r="S8258" i="13"/>
  <c r="S8264" i="13"/>
  <c r="S8269" i="13"/>
  <c r="S8274" i="13"/>
  <c r="S8280" i="13"/>
  <c r="S8285" i="13"/>
  <c r="S8290" i="13"/>
  <c r="S8296" i="13"/>
  <c r="S8301" i="13"/>
  <c r="S8306" i="13"/>
  <c r="S8312" i="13"/>
  <c r="S8317" i="13"/>
  <c r="S8322" i="13"/>
  <c r="S8328" i="13"/>
  <c r="S8333" i="13"/>
  <c r="S8338" i="13"/>
  <c r="S8344" i="13"/>
  <c r="S8349" i="13"/>
  <c r="S8354" i="13"/>
  <c r="S8360" i="13"/>
  <c r="S8365" i="13"/>
  <c r="S8370" i="13"/>
  <c r="S8376" i="13"/>
  <c r="S8381" i="13"/>
  <c r="S8386" i="13"/>
  <c r="S8392" i="13"/>
  <c r="S8397" i="13"/>
  <c r="S8402" i="13"/>
  <c r="S8408" i="13"/>
  <c r="S8413" i="13"/>
  <c r="S8418" i="13"/>
  <c r="S8424" i="13"/>
  <c r="S8429" i="13"/>
  <c r="S8434" i="13"/>
  <c r="S8440" i="13"/>
  <c r="S8445" i="13"/>
  <c r="S8450" i="13"/>
  <c r="S8456" i="13"/>
  <c r="S8461" i="13"/>
  <c r="S8466" i="13"/>
  <c r="S8472" i="13"/>
  <c r="S8477" i="13"/>
  <c r="S8482" i="13"/>
  <c r="S8488" i="13"/>
  <c r="S8493" i="13"/>
  <c r="S8498" i="13"/>
  <c r="S8504" i="13"/>
  <c r="S8509" i="13"/>
  <c r="S8514" i="13"/>
  <c r="S8520" i="13"/>
  <c r="S8525" i="13"/>
  <c r="S8530" i="13"/>
  <c r="S8536" i="13"/>
  <c r="S8541" i="13"/>
  <c r="S8546" i="13"/>
  <c r="S8552" i="13"/>
  <c r="S8557" i="13"/>
  <c r="S8562" i="13"/>
  <c r="S8568" i="13"/>
  <c r="S8573" i="13"/>
  <c r="S8578" i="13"/>
  <c r="S8584" i="13"/>
  <c r="S8589" i="13"/>
  <c r="S8594" i="13"/>
  <c r="S8600" i="13"/>
  <c r="S8605" i="13"/>
  <c r="S8610" i="13"/>
  <c r="S8616" i="13"/>
  <c r="S8621" i="13"/>
  <c r="S8626" i="13"/>
  <c r="S8632" i="13"/>
  <c r="S8637" i="13"/>
  <c r="S8642" i="13"/>
  <c r="S8648" i="13"/>
  <c r="S8653" i="13"/>
  <c r="S8658" i="13"/>
  <c r="S8664" i="13"/>
  <c r="S8669" i="13"/>
  <c r="S8674" i="13"/>
  <c r="S8680" i="13"/>
  <c r="S8685" i="13"/>
  <c r="S8690" i="13"/>
  <c r="S8696" i="13"/>
  <c r="S8701" i="13"/>
  <c r="S8706" i="13"/>
  <c r="S8712" i="13"/>
  <c r="S8717" i="13"/>
  <c r="S8722" i="13"/>
  <c r="S8728" i="13"/>
  <c r="S8733" i="13"/>
  <c r="S8738" i="13"/>
  <c r="S8744" i="13"/>
  <c r="S8749" i="13"/>
  <c r="S8754" i="13"/>
  <c r="S8760" i="13"/>
  <c r="S23" i="13"/>
  <c r="S57" i="13"/>
  <c r="S89" i="13"/>
  <c r="S125" i="13"/>
  <c r="S157" i="13"/>
  <c r="S193" i="13"/>
  <c r="S227" i="13"/>
  <c r="S258" i="13"/>
  <c r="S294" i="13"/>
  <c r="S327" i="13"/>
  <c r="S355" i="13"/>
  <c r="S380" i="13"/>
  <c r="S407" i="13"/>
  <c r="S430" i="13"/>
  <c r="S456" i="13"/>
  <c r="S483" i="13"/>
  <c r="S507" i="13"/>
  <c r="S534" i="13"/>
  <c r="S558" i="13"/>
  <c r="S583" i="13"/>
  <c r="S608" i="13"/>
  <c r="S635" i="13"/>
  <c r="S658" i="13"/>
  <c r="S684" i="13"/>
  <c r="S711" i="13"/>
  <c r="S734" i="13"/>
  <c r="S760" i="13"/>
  <c r="S781" i="13"/>
  <c r="S800" i="13"/>
  <c r="S818" i="13"/>
  <c r="S838" i="13"/>
  <c r="S856" i="13"/>
  <c r="S876" i="13"/>
  <c r="S896" i="13"/>
  <c r="S913" i="13"/>
  <c r="S933" i="13"/>
  <c r="S952" i="13"/>
  <c r="S970" i="13"/>
  <c r="S989" i="13"/>
  <c r="S1009" i="13"/>
  <c r="S1026" i="13"/>
  <c r="S1046" i="13"/>
  <c r="S1066" i="13"/>
  <c r="S1084" i="13"/>
  <c r="S1104" i="13"/>
  <c r="S1122" i="13"/>
  <c r="S1141" i="13"/>
  <c r="S1160" i="13"/>
  <c r="S1180" i="13"/>
  <c r="S1197" i="13"/>
  <c r="S1217" i="13"/>
  <c r="S1237" i="13"/>
  <c r="S1254" i="13"/>
  <c r="S1274" i="13"/>
  <c r="S1293" i="13"/>
  <c r="S1312" i="13"/>
  <c r="S1330" i="13"/>
  <c r="S1350" i="13"/>
  <c r="S1368" i="13"/>
  <c r="S1388" i="13"/>
  <c r="S1408" i="13"/>
  <c r="S1425" i="13"/>
  <c r="S1445" i="13"/>
  <c r="S1464" i="13"/>
  <c r="S1482" i="13"/>
  <c r="S1501" i="13"/>
  <c r="S1521" i="13"/>
  <c r="S1538" i="13"/>
  <c r="S1558" i="13"/>
  <c r="S1578" i="13"/>
  <c r="S1596" i="13"/>
  <c r="S1616" i="13"/>
  <c r="S1631" i="13"/>
  <c r="S1645" i="13"/>
  <c r="S1659" i="13"/>
  <c r="S1674" i="13"/>
  <c r="S1687" i="13"/>
  <c r="S1702" i="13"/>
  <c r="S1717" i="13"/>
  <c r="S1730" i="13"/>
  <c r="S1745" i="13"/>
  <c r="S1759" i="13"/>
  <c r="S1773" i="13"/>
  <c r="S1787" i="13"/>
  <c r="S1802" i="13"/>
  <c r="S39" i="13"/>
  <c r="S75" i="13"/>
  <c r="S107" i="13"/>
  <c r="S142" i="13"/>
  <c r="S174" i="13"/>
  <c r="S209" i="13"/>
  <c r="S242" i="13"/>
  <c r="S278" i="13"/>
  <c r="S307" i="13"/>
  <c r="S343" i="13"/>
  <c r="S370" i="13"/>
  <c r="S392" i="13"/>
  <c r="S419" i="13"/>
  <c r="S444" i="13"/>
  <c r="S470" i="13"/>
  <c r="S494" i="13"/>
  <c r="S520" i="13"/>
  <c r="S544" i="13"/>
  <c r="S571" i="13"/>
  <c r="S598" i="13"/>
  <c r="S620" i="13"/>
  <c r="S647" i="13"/>
  <c r="S672" i="13"/>
  <c r="S696" i="13"/>
  <c r="S722" i="13"/>
  <c r="S748" i="13"/>
  <c r="S770" i="13"/>
  <c r="S790" i="13"/>
  <c r="S810" i="13"/>
  <c r="S828" i="13"/>
  <c r="S848" i="13"/>
  <c r="S866" i="13"/>
  <c r="S885" i="13"/>
  <c r="S904" i="13"/>
  <c r="S924" i="13"/>
  <c r="S941" i="13"/>
  <c r="S961" i="13"/>
  <c r="S981" i="13"/>
  <c r="S998" i="13"/>
  <c r="S1018" i="13"/>
  <c r="S1037" i="13"/>
  <c r="S1056" i="13"/>
  <c r="S1074" i="13"/>
  <c r="S1094" i="13"/>
  <c r="S1112" i="13"/>
  <c r="S1132" i="13"/>
  <c r="S1152" i="13"/>
  <c r="S1169" i="13"/>
  <c r="S1189" i="13"/>
  <c r="S1208" i="13"/>
  <c r="S1226" i="13"/>
  <c r="S1245" i="13"/>
  <c r="S1265" i="13"/>
  <c r="S1282" i="13"/>
  <c r="S1302" i="13"/>
  <c r="S1322" i="13"/>
  <c r="S1340" i="13"/>
  <c r="S1360" i="13"/>
  <c r="S1378" i="13"/>
  <c r="S1397" i="13"/>
  <c r="S1416" i="13"/>
  <c r="S1436" i="13"/>
  <c r="S1453" i="13"/>
  <c r="S1473" i="13"/>
  <c r="S1493" i="13"/>
  <c r="S1510" i="13"/>
  <c r="S1530" i="13"/>
  <c r="S1549" i="13"/>
  <c r="S1568" i="13"/>
  <c r="S1586" i="13"/>
  <c r="S1606" i="13"/>
  <c r="S1623" i="13"/>
  <c r="S1638" i="13"/>
  <c r="S1653" i="13"/>
  <c r="S1666" i="13"/>
  <c r="S1681" i="13"/>
  <c r="S1695" i="13"/>
  <c r="S1709" i="13"/>
  <c r="S1723" i="13"/>
  <c r="S1738" i="13"/>
  <c r="S1751" i="13"/>
  <c r="S1766" i="13"/>
  <c r="S1781" i="13"/>
  <c r="S1794" i="13"/>
  <c r="S1809" i="13"/>
  <c r="S38" i="13"/>
  <c r="S171" i="13"/>
  <c r="S306" i="13"/>
  <c r="S416" i="13"/>
  <c r="S515" i="13"/>
  <c r="S619" i="13"/>
  <c r="S720" i="13"/>
  <c r="S806" i="13"/>
  <c r="S882" i="13"/>
  <c r="S960" i="13"/>
  <c r="S1034" i="13"/>
  <c r="S1110" i="13"/>
  <c r="S1186" i="13"/>
  <c r="S1261" i="13"/>
  <c r="S1338" i="13"/>
  <c r="S1414" i="13"/>
  <c r="S1489" i="13"/>
  <c r="S1565" i="13"/>
  <c r="S1637" i="13"/>
  <c r="S1693" i="13"/>
  <c r="S1750" i="13"/>
  <c r="S1807" i="13"/>
  <c r="S1830" i="13"/>
  <c r="S1850" i="13"/>
  <c r="S1866" i="13"/>
  <c r="S1887" i="13"/>
  <c r="S1906" i="13"/>
  <c r="S1922" i="13"/>
  <c r="S1943" i="13"/>
  <c r="S1963" i="13"/>
  <c r="S1979" i="13"/>
  <c r="S2001" i="13"/>
  <c r="S2021" i="13"/>
  <c r="S2037" i="13"/>
  <c r="S2058" i="13"/>
  <c r="S2077" i="13"/>
  <c r="S2093" i="13"/>
  <c r="S2114" i="13"/>
  <c r="S2134" i="13"/>
  <c r="S2150" i="13"/>
  <c r="S2171" i="13"/>
  <c r="S2191" i="13"/>
  <c r="S2207" i="13"/>
  <c r="S2229" i="13"/>
  <c r="S2247" i="13"/>
  <c r="S2263" i="13"/>
  <c r="S2285" i="13"/>
  <c r="S2305" i="13"/>
  <c r="S2321" i="13"/>
  <c r="S2342" i="13"/>
  <c r="S2362" i="13"/>
  <c r="S2378" i="13"/>
  <c r="S2399" i="13"/>
  <c r="S2418" i="13"/>
  <c r="S2434" i="13"/>
  <c r="S2455" i="13"/>
  <c r="S2475" i="13"/>
  <c r="S2491" i="13"/>
  <c r="S2513" i="13"/>
  <c r="S2533" i="13"/>
  <c r="S2549" i="13"/>
  <c r="S2570" i="13"/>
  <c r="S2589" i="13"/>
  <c r="S2605" i="13"/>
  <c r="S2626" i="13"/>
  <c r="S2646" i="13"/>
  <c r="S2662" i="13"/>
  <c r="S2683" i="13"/>
  <c r="S2703" i="13"/>
  <c r="S2719" i="13"/>
  <c r="S2741" i="13"/>
  <c r="S2759" i="13"/>
  <c r="S2775" i="13"/>
  <c r="S2797" i="13"/>
  <c r="S2817" i="13"/>
  <c r="S2833" i="13"/>
  <c r="S2854" i="13"/>
  <c r="S2874" i="13"/>
  <c r="S2890" i="13"/>
  <c r="S2911" i="13"/>
  <c r="S2930" i="13"/>
  <c r="S2946" i="13"/>
  <c r="S2967" i="13"/>
  <c r="S2987" i="13"/>
  <c r="S3003" i="13"/>
  <c r="S3025" i="13"/>
  <c r="S3045" i="13"/>
  <c r="S3061" i="13"/>
  <c r="S3082" i="13"/>
  <c r="S3101" i="13"/>
  <c r="S3117" i="13"/>
  <c r="S3138" i="13"/>
  <c r="S3158" i="13"/>
  <c r="S3174" i="13"/>
  <c r="S3195" i="13"/>
  <c r="S3215" i="13"/>
  <c r="S3231" i="13"/>
  <c r="S3253" i="13"/>
  <c r="S3271" i="13"/>
  <c r="S3287" i="13"/>
  <c r="S3309" i="13"/>
  <c r="S3328" i="13"/>
  <c r="S3340" i="13"/>
  <c r="S3356" i="13"/>
  <c r="S3371" i="13"/>
  <c r="S3383" i="13"/>
  <c r="S3399" i="13"/>
  <c r="S3413" i="13"/>
  <c r="S3425" i="13"/>
  <c r="S3441" i="13"/>
  <c r="S3456" i="13"/>
  <c r="S3468" i="13"/>
  <c r="S3484" i="13"/>
  <c r="S3499" i="13"/>
  <c r="S3511" i="13"/>
  <c r="S3527" i="13"/>
  <c r="S3541" i="13"/>
  <c r="S3553" i="13"/>
  <c r="S3569" i="13"/>
  <c r="S3584" i="13"/>
  <c r="S3596" i="13"/>
  <c r="S3612" i="13"/>
  <c r="S3627" i="13"/>
  <c r="S3639" i="13"/>
  <c r="S3655" i="13"/>
  <c r="S3669" i="13"/>
  <c r="S3681" i="13"/>
  <c r="S3697" i="13"/>
  <c r="S3712" i="13"/>
  <c r="S3724" i="13"/>
  <c r="S3740" i="13"/>
  <c r="S3755" i="13"/>
  <c r="S3767" i="13"/>
  <c r="S3783" i="13"/>
  <c r="S3797" i="13"/>
  <c r="S3809" i="13"/>
  <c r="S3825" i="13"/>
  <c r="S3840" i="13"/>
  <c r="S3852" i="13"/>
  <c r="S3868" i="13"/>
  <c r="S3883" i="13"/>
  <c r="S3895" i="13"/>
  <c r="S3911" i="13"/>
  <c r="S3925" i="13"/>
  <c r="S3937" i="13"/>
  <c r="S3953" i="13"/>
  <c r="S3968" i="13"/>
  <c r="S3980" i="13"/>
  <c r="S3996" i="13"/>
  <c r="S4011" i="13"/>
  <c r="S4023" i="13"/>
  <c r="S4039" i="13"/>
  <c r="S4053" i="13"/>
  <c r="S4065" i="13"/>
  <c r="S4081" i="13"/>
  <c r="S4096" i="13"/>
  <c r="S4108" i="13"/>
  <c r="S4124" i="13"/>
  <c r="S4139" i="13"/>
  <c r="S4151" i="13"/>
  <c r="S4167" i="13"/>
  <c r="S4181" i="13"/>
  <c r="S4193" i="13"/>
  <c r="S4209" i="13"/>
  <c r="S4224" i="13"/>
  <c r="S4236" i="13"/>
  <c r="S4252" i="13"/>
  <c r="S4267" i="13"/>
  <c r="S4279" i="13"/>
  <c r="S4295" i="13"/>
  <c r="S4309" i="13"/>
  <c r="S4321" i="13"/>
  <c r="S4337" i="13"/>
  <c r="S4352" i="13"/>
  <c r="S4364" i="13"/>
  <c r="S4380" i="13"/>
  <c r="S4395" i="13"/>
  <c r="S4407" i="13"/>
  <c r="S4423" i="13"/>
  <c r="S4437" i="13"/>
  <c r="S4449" i="13"/>
  <c r="S4465" i="13"/>
  <c r="S4480" i="13"/>
  <c r="S4492" i="13"/>
  <c r="S4508" i="13"/>
  <c r="S4523" i="13"/>
  <c r="S4535" i="13"/>
  <c r="S4551" i="13"/>
  <c r="S4565" i="13"/>
  <c r="S4577" i="13"/>
  <c r="S4593" i="13"/>
  <c r="S4608" i="13"/>
  <c r="S4620" i="13"/>
  <c r="S4636" i="13"/>
  <c r="S4651" i="13"/>
  <c r="S4663" i="13"/>
  <c r="S4679" i="13"/>
  <c r="S4693" i="13"/>
  <c r="S4705" i="13"/>
  <c r="S4721" i="13"/>
  <c r="S4736" i="13"/>
  <c r="S4748" i="13"/>
  <c r="S4764" i="13"/>
  <c r="S4779" i="13"/>
  <c r="S4791" i="13"/>
  <c r="S4807" i="13"/>
  <c r="S4821" i="13"/>
  <c r="S4833" i="13"/>
  <c r="S4849" i="13"/>
  <c r="S4864" i="13"/>
  <c r="S4876" i="13"/>
  <c r="S4892" i="13"/>
  <c r="S4907" i="13"/>
  <c r="S4919" i="13"/>
  <c r="S4935" i="13"/>
  <c r="S4949" i="13"/>
  <c r="S4961" i="13"/>
  <c r="S4977" i="13"/>
  <c r="S4992" i="13"/>
  <c r="S5004" i="13"/>
  <c r="S5020" i="13"/>
  <c r="S5035" i="13"/>
  <c r="S5047" i="13"/>
  <c r="S5063" i="13"/>
  <c r="S5077" i="13"/>
  <c r="S5089" i="13"/>
  <c r="S5105" i="13"/>
  <c r="S5120" i="13"/>
  <c r="S5132" i="13"/>
  <c r="S5148" i="13"/>
  <c r="S5163" i="13"/>
  <c r="S5175" i="13"/>
  <c r="S5191" i="13"/>
  <c r="S5205" i="13"/>
  <c r="S5217" i="13"/>
  <c r="S5233" i="13"/>
  <c r="S5248" i="13"/>
  <c r="S5260" i="13"/>
  <c r="S5276" i="13"/>
  <c r="S5291" i="13"/>
  <c r="S5303" i="13"/>
  <c r="S5319" i="13"/>
  <c r="S5333" i="13"/>
  <c r="S5345" i="13"/>
  <c r="S5361" i="13"/>
  <c r="S5376" i="13"/>
  <c r="S5388" i="13"/>
  <c r="S5404" i="13"/>
  <c r="S5419" i="13"/>
  <c r="S5431" i="13"/>
  <c r="S5447" i="13"/>
  <c r="S5461" i="13"/>
  <c r="S5473" i="13"/>
  <c r="S5489" i="13"/>
  <c r="S5504" i="13"/>
  <c r="S5516" i="13"/>
  <c r="S5532" i="13"/>
  <c r="S5547" i="13"/>
  <c r="S5559" i="13"/>
  <c r="S5575" i="13"/>
  <c r="S5589" i="13"/>
  <c r="S5601" i="13"/>
  <c r="S5617" i="13"/>
  <c r="S5632" i="13"/>
  <c r="S5644" i="13"/>
  <c r="S5660" i="13"/>
  <c r="S5675" i="13"/>
  <c r="S5687" i="13"/>
  <c r="S5703" i="13"/>
  <c r="S5717" i="13"/>
  <c r="S5729" i="13"/>
  <c r="S5745" i="13"/>
  <c r="S5760" i="13"/>
  <c r="S5772" i="13"/>
  <c r="S5788" i="13"/>
  <c r="S5803" i="13"/>
  <c r="S5815" i="13"/>
  <c r="S5831" i="13"/>
  <c r="S5845" i="13"/>
  <c r="S5857" i="13"/>
  <c r="S5873" i="13"/>
  <c r="S5888" i="13"/>
  <c r="S5900" i="13"/>
  <c r="S5916" i="13"/>
  <c r="S5931" i="13"/>
  <c r="S5943" i="13"/>
  <c r="S5959" i="13"/>
  <c r="S5973" i="13"/>
  <c r="S5985" i="13"/>
  <c r="S6001" i="13"/>
  <c r="S6016" i="13"/>
  <c r="S6028" i="13"/>
  <c r="S6044" i="13"/>
  <c r="S6059" i="13"/>
  <c r="S6071" i="13"/>
  <c r="S6087" i="13"/>
  <c r="S6101" i="13"/>
  <c r="S6113" i="13"/>
  <c r="S6129" i="13"/>
  <c r="S6144" i="13"/>
  <c r="S6156" i="13"/>
  <c r="S6172" i="13"/>
  <c r="S6187" i="13"/>
  <c r="S6199" i="13"/>
  <c r="S6215" i="13"/>
  <c r="S6229" i="13"/>
  <c r="S6241" i="13"/>
  <c r="S6257" i="13"/>
  <c r="S6272" i="13"/>
  <c r="S6284" i="13"/>
  <c r="S6300" i="13"/>
  <c r="S6315" i="13"/>
  <c r="S6327" i="13"/>
  <c r="S6343" i="13"/>
  <c r="S6357" i="13"/>
  <c r="S6369" i="13"/>
  <c r="S6385" i="13"/>
  <c r="S6400" i="13"/>
  <c r="S6412" i="13"/>
  <c r="S6428" i="13"/>
  <c r="S6443" i="13"/>
  <c r="S6455" i="13"/>
  <c r="S6471" i="13"/>
  <c r="S6485" i="13"/>
  <c r="S6497" i="13"/>
  <c r="S6513" i="13"/>
  <c r="S6528" i="13"/>
  <c r="S6540" i="13"/>
  <c r="S6556" i="13"/>
  <c r="S6571" i="13"/>
  <c r="S6583" i="13"/>
  <c r="S6599" i="13"/>
  <c r="S6613" i="13"/>
  <c r="S6625" i="13"/>
  <c r="S6641" i="13"/>
  <c r="S6656" i="13"/>
  <c r="S6668" i="13"/>
  <c r="S6684" i="13"/>
  <c r="S6699" i="13"/>
  <c r="S6711" i="13"/>
  <c r="S6727" i="13"/>
  <c r="S6741" i="13"/>
  <c r="S6750" i="13"/>
  <c r="S6762" i="13"/>
  <c r="S6773" i="13"/>
  <c r="S6782" i="13"/>
  <c r="S6794" i="13"/>
  <c r="S6805" i="13"/>
  <c r="S6814" i="13"/>
  <c r="S6826" i="13"/>
  <c r="S6837" i="13"/>
  <c r="S6846" i="13"/>
  <c r="S6858" i="13"/>
  <c r="S6869" i="13"/>
  <c r="S6878" i="13"/>
  <c r="S6890" i="13"/>
  <c r="S6901" i="13"/>
  <c r="S6910" i="13"/>
  <c r="S6922" i="13"/>
  <c r="S6933" i="13"/>
  <c r="S6942" i="13"/>
  <c r="S6954" i="13"/>
  <c r="S6965" i="13"/>
  <c r="S6974" i="13"/>
  <c r="S6986" i="13"/>
  <c r="S6997" i="13"/>
  <c r="S7006" i="13"/>
  <c r="S7018" i="13"/>
  <c r="S7029" i="13"/>
  <c r="S7038" i="13"/>
  <c r="S7050" i="13"/>
  <c r="S7061" i="13"/>
  <c r="S7070" i="13"/>
  <c r="S7082" i="13"/>
  <c r="S7093" i="13"/>
  <c r="S7102" i="13"/>
  <c r="S7114" i="13"/>
  <c r="S7125" i="13"/>
  <c r="S7134" i="13"/>
  <c r="S7146" i="13"/>
  <c r="S7157" i="13"/>
  <c r="S7166" i="13"/>
  <c r="S7178" i="13"/>
  <c r="S7189" i="13"/>
  <c r="S7198" i="13"/>
  <c r="S7210" i="13"/>
  <c r="S7221" i="13"/>
  <c r="S7230" i="13"/>
  <c r="S7242" i="13"/>
  <c r="S7253" i="13"/>
  <c r="S7262" i="13"/>
  <c r="S7274" i="13"/>
  <c r="S7285" i="13"/>
  <c r="S7294" i="13"/>
  <c r="S7306" i="13"/>
  <c r="S7317" i="13"/>
  <c r="S7326" i="13"/>
  <c r="S7338" i="13"/>
  <c r="S7349" i="13"/>
  <c r="S7358" i="13"/>
  <c r="S7370" i="13"/>
  <c r="S7381" i="13"/>
  <c r="S7390" i="13"/>
  <c r="S7402" i="13"/>
  <c r="S7413" i="13"/>
  <c r="S7422" i="13"/>
  <c r="S7434" i="13"/>
  <c r="S7445" i="13"/>
  <c r="S7452" i="13"/>
  <c r="S7460" i="13"/>
  <c r="S7466" i="13"/>
  <c r="S7473" i="13"/>
  <c r="S7481" i="13"/>
  <c r="S7488" i="13"/>
  <c r="S7494" i="13"/>
  <c r="S7502" i="13"/>
  <c r="S7509" i="13"/>
  <c r="S7516" i="13"/>
  <c r="S7524" i="13"/>
  <c r="S7530" i="13"/>
  <c r="S7537" i="13"/>
  <c r="S7545" i="13"/>
  <c r="S7552" i="13"/>
  <c r="S7558" i="13"/>
  <c r="S7566" i="13"/>
  <c r="S7573" i="13"/>
  <c r="S7580" i="13"/>
  <c r="S7588" i="13"/>
  <c r="S7594" i="13"/>
  <c r="S7601" i="13"/>
  <c r="S7609" i="13"/>
  <c r="S7616" i="13"/>
  <c r="S7622" i="13"/>
  <c r="S7630" i="13"/>
  <c r="S7637" i="13"/>
  <c r="S7644" i="13"/>
  <c r="S7652" i="13"/>
  <c r="S7658" i="13"/>
  <c r="S7665" i="13"/>
  <c r="S7673" i="13"/>
  <c r="S7680" i="13"/>
  <c r="S7686" i="13"/>
  <c r="S7694" i="13"/>
  <c r="S7701" i="13"/>
  <c r="S7708" i="13"/>
  <c r="S7716" i="13"/>
  <c r="S7722" i="13"/>
  <c r="S7729" i="13"/>
  <c r="S7737" i="13"/>
  <c r="S7744" i="13"/>
  <c r="S7750" i="13"/>
  <c r="S7758" i="13"/>
  <c r="S7765" i="13"/>
  <c r="S7772" i="13"/>
  <c r="S7780" i="13"/>
  <c r="S7786" i="13"/>
  <c r="S7793" i="13"/>
  <c r="S7801" i="13"/>
  <c r="S7808" i="13"/>
  <c r="S7814" i="13"/>
  <c r="S7822" i="13"/>
  <c r="S7829" i="13"/>
  <c r="S7836" i="13"/>
  <c r="S7844" i="13"/>
  <c r="S7850" i="13"/>
  <c r="S7857" i="13"/>
  <c r="S7865" i="13"/>
  <c r="S7872" i="13"/>
  <c r="S7878" i="13"/>
  <c r="S7886" i="13"/>
  <c r="S7893" i="13"/>
  <c r="S7900" i="13"/>
  <c r="S7908" i="13"/>
  <c r="S7914" i="13"/>
  <c r="S7921" i="13"/>
  <c r="S7929" i="13"/>
  <c r="S7936" i="13"/>
  <c r="S7942" i="13"/>
  <c r="S7950" i="13"/>
  <c r="S7957" i="13"/>
  <c r="S7964" i="13"/>
  <c r="S7972" i="13"/>
  <c r="S7978" i="13"/>
  <c r="S7985" i="13"/>
  <c r="S7993" i="13"/>
  <c r="S8000" i="13"/>
  <c r="S8006" i="13"/>
  <c r="S8014" i="13"/>
  <c r="S8021" i="13"/>
  <c r="S8028" i="13"/>
  <c r="S8036" i="13"/>
  <c r="S8042" i="13"/>
  <c r="S8049" i="13"/>
  <c r="S8057" i="13"/>
  <c r="S8064" i="13"/>
  <c r="S8070" i="13"/>
  <c r="S8078" i="13"/>
  <c r="S8085" i="13"/>
  <c r="S8092" i="13"/>
  <c r="S8100" i="13"/>
  <c r="S8106" i="13"/>
  <c r="S8113" i="13"/>
  <c r="S8121" i="13"/>
  <c r="S8128" i="13"/>
  <c r="S8134" i="13"/>
  <c r="S8142" i="13"/>
  <c r="S8149" i="13"/>
  <c r="S8156" i="13"/>
  <c r="S8164" i="13"/>
  <c r="S8170" i="13"/>
  <c r="S8177" i="13"/>
  <c r="S8185" i="13"/>
  <c r="S8192" i="13"/>
  <c r="S8198" i="13"/>
  <c r="S8206" i="13"/>
  <c r="S8213" i="13"/>
  <c r="S8220" i="13"/>
  <c r="S8228" i="13"/>
  <c r="S8234" i="13"/>
  <c r="S8241" i="13"/>
  <c r="S8249" i="13"/>
  <c r="S8256" i="13"/>
  <c r="S8262" i="13"/>
  <c r="S8270" i="13"/>
  <c r="S8277" i="13"/>
  <c r="S8284" i="13"/>
  <c r="S8292" i="13"/>
  <c r="S8298" i="13"/>
  <c r="S8305" i="13"/>
  <c r="S8313" i="13"/>
  <c r="S8320" i="13"/>
  <c r="S8326" i="13"/>
  <c r="S8334" i="13"/>
  <c r="S8341" i="13"/>
  <c r="S8348" i="13"/>
  <c r="S8356" i="13"/>
  <c r="S8362" i="13"/>
  <c r="S8369" i="13"/>
  <c r="S8377" i="13"/>
  <c r="S8384" i="13"/>
  <c r="S8390" i="13"/>
  <c r="S8398" i="13"/>
  <c r="S8405" i="13"/>
  <c r="S8412" i="13"/>
  <c r="S8420" i="13"/>
  <c r="S8426" i="13"/>
  <c r="S8433" i="13"/>
  <c r="S8441" i="13"/>
  <c r="S8448" i="13"/>
  <c r="S8454" i="13"/>
  <c r="S8462" i="13"/>
  <c r="S8469" i="13"/>
  <c r="S8476" i="13"/>
  <c r="S8484" i="13"/>
  <c r="S8490" i="13"/>
  <c r="S8497" i="13"/>
  <c r="S8505" i="13"/>
  <c r="S8512" i="13"/>
  <c r="S8518" i="13"/>
  <c r="S8526" i="13"/>
  <c r="S8533" i="13"/>
  <c r="S8540" i="13"/>
  <c r="S8548" i="13"/>
  <c r="S8554" i="13"/>
  <c r="S8561" i="13"/>
  <c r="S8569" i="13"/>
  <c r="S8576" i="13"/>
  <c r="S8582" i="13"/>
  <c r="S8590" i="13"/>
  <c r="S8597" i="13"/>
  <c r="S8604" i="13"/>
  <c r="S8612" i="13"/>
  <c r="S8618" i="13"/>
  <c r="S8625" i="13"/>
  <c r="S8633" i="13"/>
  <c r="S8640" i="13"/>
  <c r="S8646" i="13"/>
  <c r="S8654" i="13"/>
  <c r="S8661" i="13"/>
  <c r="S8668" i="13"/>
  <c r="S8676" i="13"/>
  <c r="S8682" i="13"/>
  <c r="S8689" i="13"/>
  <c r="S8697" i="13"/>
  <c r="S8704" i="13"/>
  <c r="S8710" i="13"/>
  <c r="S8718" i="13"/>
  <c r="S8725" i="13"/>
  <c r="S8732" i="13"/>
  <c r="S8740" i="13"/>
  <c r="S8746" i="13"/>
  <c r="S8753" i="13"/>
  <c r="S8761" i="13"/>
  <c r="S67" i="13"/>
  <c r="S203" i="13"/>
  <c r="S342" i="13"/>
  <c r="S440" i="13"/>
  <c r="S542" i="13"/>
  <c r="S643" i="13"/>
  <c r="S743" i="13"/>
  <c r="S826" i="13"/>
  <c r="S902" i="13"/>
  <c r="S977" i="13"/>
  <c r="S1053" i="13"/>
  <c r="S1130" i="13"/>
  <c r="S1205" i="13"/>
  <c r="S1281" i="13"/>
  <c r="S1357" i="13"/>
  <c r="S1432" i="13"/>
  <c r="S1509" i="13"/>
  <c r="S1585" i="13"/>
  <c r="S1650" i="13"/>
  <c r="S1707" i="13"/>
  <c r="S1765" i="13"/>
  <c r="S1815" i="13"/>
  <c r="S1835" i="13"/>
  <c r="S1851" i="13"/>
  <c r="S1873" i="13"/>
  <c r="S1893" i="13"/>
  <c r="S1909" i="13"/>
  <c r="S1930" i="13"/>
  <c r="S1949" i="13"/>
  <c r="S1965" i="13"/>
  <c r="S1986" i="13"/>
  <c r="S2006" i="13"/>
  <c r="S2022" i="13"/>
  <c r="S2043" i="13"/>
  <c r="S2063" i="13"/>
  <c r="S2079" i="13"/>
  <c r="S2101" i="13"/>
  <c r="S2119" i="13"/>
  <c r="S2135" i="13"/>
  <c r="S2157" i="13"/>
  <c r="S2177" i="13"/>
  <c r="S2193" i="13"/>
  <c r="S2214" i="13"/>
  <c r="S2234" i="13"/>
  <c r="S2250" i="13"/>
  <c r="S2271" i="13"/>
  <c r="S2290" i="13"/>
  <c r="S2306" i="13"/>
  <c r="S2327" i="13"/>
  <c r="S2347" i="13"/>
  <c r="S2363" i="13"/>
  <c r="S2385" i="13"/>
  <c r="S2405" i="13"/>
  <c r="S2421" i="13"/>
  <c r="S2442" i="13"/>
  <c r="S2461" i="13"/>
  <c r="S2477" i="13"/>
  <c r="S2498" i="13"/>
  <c r="S2518" i="13"/>
  <c r="S2534" i="13"/>
  <c r="S2555" i="13"/>
  <c r="S2575" i="13"/>
  <c r="S2591" i="13"/>
  <c r="S2613" i="13"/>
  <c r="S2631" i="13"/>
  <c r="S2647" i="13"/>
  <c r="S2669" i="13"/>
  <c r="S2689" i="13"/>
  <c r="S2705" i="13"/>
  <c r="S2726" i="13"/>
  <c r="S2746" i="13"/>
  <c r="S2762" i="13"/>
  <c r="S2783" i="13"/>
  <c r="S2802" i="13"/>
  <c r="S2818" i="13"/>
  <c r="S2839" i="13"/>
  <c r="S2859" i="13"/>
  <c r="S2875" i="13"/>
  <c r="S2897" i="13"/>
  <c r="S2917" i="13"/>
  <c r="S2933" i="13"/>
  <c r="S2954" i="13"/>
  <c r="S2973" i="13"/>
  <c r="S2989" i="13"/>
  <c r="S3010" i="13"/>
  <c r="S3030" i="13"/>
  <c r="S3046" i="13"/>
  <c r="S3067" i="13"/>
  <c r="S3087" i="13"/>
  <c r="S3103" i="13"/>
  <c r="S3125" i="13"/>
  <c r="S3143" i="13"/>
  <c r="S3159" i="13"/>
  <c r="S3181" i="13"/>
  <c r="S3201" i="13"/>
  <c r="S3217" i="13"/>
  <c r="S3238" i="13"/>
  <c r="S3258" i="13"/>
  <c r="S3274" i="13"/>
  <c r="S3295" i="13"/>
  <c r="S3314" i="13"/>
  <c r="S3329" i="13"/>
  <c r="S3345" i="13"/>
  <c r="S3360" i="13"/>
  <c r="S3372" i="13"/>
  <c r="S3388" i="13"/>
  <c r="S3403" i="13"/>
  <c r="S3415" i="13"/>
  <c r="S3431" i="13"/>
  <c r="S3445" i="13"/>
  <c r="S3457" i="13"/>
  <c r="S3473" i="13"/>
  <c r="S3488" i="13"/>
  <c r="S3500" i="13"/>
  <c r="S3516" i="13"/>
  <c r="S3531" i="13"/>
  <c r="S3543" i="13"/>
  <c r="S3559" i="13"/>
  <c r="S3573" i="13"/>
  <c r="S3585" i="13"/>
  <c r="S3601" i="13"/>
  <c r="S3616" i="13"/>
  <c r="S3628" i="13"/>
  <c r="S3644" i="13"/>
  <c r="S3659" i="13"/>
  <c r="S3671" i="13"/>
  <c r="S3687" i="13"/>
  <c r="S3701" i="13"/>
  <c r="S3713" i="13"/>
  <c r="S3729" i="13"/>
  <c r="S3744" i="13"/>
  <c r="S3756" i="13"/>
  <c r="S3772" i="13"/>
  <c r="S3787" i="13"/>
  <c r="S3799" i="13"/>
  <c r="S3815" i="13"/>
  <c r="S3829" i="13"/>
  <c r="S3841" i="13"/>
  <c r="S3857" i="13"/>
  <c r="S3872" i="13"/>
  <c r="S3884" i="13"/>
  <c r="S3900" i="13"/>
  <c r="S3915" i="13"/>
  <c r="S3927" i="13"/>
  <c r="S3943" i="13"/>
  <c r="S3957" i="13"/>
  <c r="S3969" i="13"/>
  <c r="S3985" i="13"/>
  <c r="S4000" i="13"/>
  <c r="S4012" i="13"/>
  <c r="S4028" i="13"/>
  <c r="S4043" i="13"/>
  <c r="S4055" i="13"/>
  <c r="S4071" i="13"/>
  <c r="S4085" i="13"/>
  <c r="S4097" i="13"/>
  <c r="S4113" i="13"/>
  <c r="S4128" i="13"/>
  <c r="S4140" i="13"/>
  <c r="S4156" i="13"/>
  <c r="S4171" i="13"/>
  <c r="S4183" i="13"/>
  <c r="S4199" i="13"/>
  <c r="S4213" i="13"/>
  <c r="S4225" i="13"/>
  <c r="S4241" i="13"/>
  <c r="S4256" i="13"/>
  <c r="S4268" i="13"/>
  <c r="S4284" i="13"/>
  <c r="S4299" i="13"/>
  <c r="S4311" i="13"/>
  <c r="S4327" i="13"/>
  <c r="S4341" i="13"/>
  <c r="S4353" i="13"/>
  <c r="S4369" i="13"/>
  <c r="S4384" i="13"/>
  <c r="S4396" i="13"/>
  <c r="S4412" i="13"/>
  <c r="S4427" i="13"/>
  <c r="S4439" i="13"/>
  <c r="S4455" i="13"/>
  <c r="S4469" i="13"/>
  <c r="S4481" i="13"/>
  <c r="S4497" i="13"/>
  <c r="S4512" i="13"/>
  <c r="S4524" i="13"/>
  <c r="S4540" i="13"/>
  <c r="S4555" i="13"/>
  <c r="S4567" i="13"/>
  <c r="S4583" i="13"/>
  <c r="S4597" i="13"/>
  <c r="S4609" i="13"/>
  <c r="S4625" i="13"/>
  <c r="S4640" i="13"/>
  <c r="S4652" i="13"/>
  <c r="S4668" i="13"/>
  <c r="S4683" i="13"/>
  <c r="S4695" i="13"/>
  <c r="S4711" i="13"/>
  <c r="S4725" i="13"/>
  <c r="S4737" i="13"/>
  <c r="S4753" i="13"/>
  <c r="S4768" i="13"/>
  <c r="S4780" i="13"/>
  <c r="S4796" i="13"/>
  <c r="S4811" i="13"/>
  <c r="S4823" i="13"/>
  <c r="S4839" i="13"/>
  <c r="S4853" i="13"/>
  <c r="S4865" i="13"/>
  <c r="S4881" i="13"/>
  <c r="S4896" i="13"/>
  <c r="S4908" i="13"/>
  <c r="S4924" i="13"/>
  <c r="S4939" i="13"/>
  <c r="S4951" i="13"/>
  <c r="S4967" i="13"/>
  <c r="S4981" i="13"/>
  <c r="S4993" i="13"/>
  <c r="S5009" i="13"/>
  <c r="S5024" i="13"/>
  <c r="S5036" i="13"/>
  <c r="S5052" i="13"/>
  <c r="S5067" i="13"/>
  <c r="S5079" i="13"/>
  <c r="S5095" i="13"/>
  <c r="S5109" i="13"/>
  <c r="S5121" i="13"/>
  <c r="S5137" i="13"/>
  <c r="S5152" i="13"/>
  <c r="S5164" i="13"/>
  <c r="S5180" i="13"/>
  <c r="S5195" i="13"/>
  <c r="S5207" i="13"/>
  <c r="S5223" i="13"/>
  <c r="S5237" i="13"/>
  <c r="S5249" i="13"/>
  <c r="S5265" i="13"/>
  <c r="S5280" i="13"/>
  <c r="S5292" i="13"/>
  <c r="S5308" i="13"/>
  <c r="S5323" i="13"/>
  <c r="S5335" i="13"/>
  <c r="S5351" i="13"/>
  <c r="S5365" i="13"/>
  <c r="S5377" i="13"/>
  <c r="S5393" i="13"/>
  <c r="S5408" i="13"/>
  <c r="S5420" i="13"/>
  <c r="S5436" i="13"/>
  <c r="S5451" i="13"/>
  <c r="S5463" i="13"/>
  <c r="S5479" i="13"/>
  <c r="S5493" i="13"/>
  <c r="S5505" i="13"/>
  <c r="S5521" i="13"/>
  <c r="S5536" i="13"/>
  <c r="S5548" i="13"/>
  <c r="S5564" i="13"/>
  <c r="S5579" i="13"/>
  <c r="S5591" i="13"/>
  <c r="S5607" i="13"/>
  <c r="S5621" i="13"/>
  <c r="S5633" i="13"/>
  <c r="S5649" i="13"/>
  <c r="S5664" i="13"/>
  <c r="S5676" i="13"/>
  <c r="S5692" i="13"/>
  <c r="S5707" i="13"/>
  <c r="S5719" i="13"/>
  <c r="S5735" i="13"/>
  <c r="S5749" i="13"/>
  <c r="S5761" i="13"/>
  <c r="S5777" i="13"/>
  <c r="S5792" i="13"/>
  <c r="S5804" i="13"/>
  <c r="S5820" i="13"/>
  <c r="S5835" i="13"/>
  <c r="S5847" i="13"/>
  <c r="S5863" i="13"/>
  <c r="S5877" i="13"/>
  <c r="S5889" i="13"/>
  <c r="S5905" i="13"/>
  <c r="S5920" i="13"/>
  <c r="S5932" i="13"/>
  <c r="S5948" i="13"/>
  <c r="S5963" i="13"/>
  <c r="S5975" i="13"/>
  <c r="S5991" i="13"/>
  <c r="S6005" i="13"/>
  <c r="S6017" i="13"/>
  <c r="S6033" i="13"/>
  <c r="S6048" i="13"/>
  <c r="S6060" i="13"/>
  <c r="S6076" i="13"/>
  <c r="S6091" i="13"/>
  <c r="S6103" i="13"/>
  <c r="S6119" i="13"/>
  <c r="S6133" i="13"/>
  <c r="S6145" i="13"/>
  <c r="S6161" i="13"/>
  <c r="S6176" i="13"/>
  <c r="S6188" i="13"/>
  <c r="S6204" i="13"/>
  <c r="S6219" i="13"/>
  <c r="S6231" i="13"/>
  <c r="S6247" i="13"/>
  <c r="S6261" i="13"/>
  <c r="S6273" i="13"/>
  <c r="S6289" i="13"/>
  <c r="S6304" i="13"/>
  <c r="S6316" i="13"/>
  <c r="S6332" i="13"/>
  <c r="S6347" i="13"/>
  <c r="S6359" i="13"/>
  <c r="S6375" i="13"/>
  <c r="S6389" i="13"/>
  <c r="S6401" i="13"/>
  <c r="S6417" i="13"/>
  <c r="S6432" i="13"/>
  <c r="S6444" i="13"/>
  <c r="S6460" i="13"/>
  <c r="S6475" i="13"/>
  <c r="S6487" i="13"/>
  <c r="S6503" i="13"/>
  <c r="S6517" i="13"/>
  <c r="S6529" i="13"/>
  <c r="S6545" i="13"/>
  <c r="S6560" i="13"/>
  <c r="S6572" i="13"/>
  <c r="S6588" i="13"/>
  <c r="S6603" i="13"/>
  <c r="S6615" i="13"/>
  <c r="S6631" i="13"/>
  <c r="S6645" i="13"/>
  <c r="S6657" i="13"/>
  <c r="S6673" i="13"/>
  <c r="S6688" i="13"/>
  <c r="S6700" i="13"/>
  <c r="S6716" i="13"/>
  <c r="S6731" i="13"/>
  <c r="S6742" i="13"/>
  <c r="S6754" i="13"/>
  <c r="S6765" i="13"/>
  <c r="S6774" i="13"/>
  <c r="S6786" i="13"/>
  <c r="S6797" i="13"/>
  <c r="S6806" i="13"/>
  <c r="S6818" i="13"/>
  <c r="S6829" i="13"/>
  <c r="S6838" i="13"/>
  <c r="S6850" i="13"/>
  <c r="S6861" i="13"/>
  <c r="S6870" i="13"/>
  <c r="S6882" i="13"/>
  <c r="S6893" i="13"/>
  <c r="S6902" i="13"/>
  <c r="S6914" i="13"/>
  <c r="S6925" i="13"/>
  <c r="S6934" i="13"/>
  <c r="S6946" i="13"/>
  <c r="S6957" i="13"/>
  <c r="S6966" i="13"/>
  <c r="S6978" i="13"/>
  <c r="S6989" i="13"/>
  <c r="S6998" i="13"/>
  <c r="S7010" i="13"/>
  <c r="S7021" i="13"/>
  <c r="S7030" i="13"/>
  <c r="S7042" i="13"/>
  <c r="S7053" i="13"/>
  <c r="S7062" i="13"/>
  <c r="S7074" i="13"/>
  <c r="S7085" i="13"/>
  <c r="S7094" i="13"/>
  <c r="S7106" i="13"/>
  <c r="S7117" i="13"/>
  <c r="S7126" i="13"/>
  <c r="S7138" i="13"/>
  <c r="S7149" i="13"/>
  <c r="S7158" i="13"/>
  <c r="S7170" i="13"/>
  <c r="S7181" i="13"/>
  <c r="S7190" i="13"/>
  <c r="S7202" i="13"/>
  <c r="S7213" i="13"/>
  <c r="S7222" i="13"/>
  <c r="S7234" i="13"/>
  <c r="S7245" i="13"/>
  <c r="S7254" i="13"/>
  <c r="S7266" i="13"/>
  <c r="S7277" i="13"/>
  <c r="S7286" i="13"/>
  <c r="S7298" i="13"/>
  <c r="S7309" i="13"/>
  <c r="S7318" i="13"/>
  <c r="S7330" i="13"/>
  <c r="S7341" i="13"/>
  <c r="S7350" i="13"/>
  <c r="S7362" i="13"/>
  <c r="S7373" i="13"/>
  <c r="S7382" i="13"/>
  <c r="S7394" i="13"/>
  <c r="S7405" i="13"/>
  <c r="S7414" i="13"/>
  <c r="S7426" i="13"/>
  <c r="S7437" i="13"/>
  <c r="S7446" i="13"/>
  <c r="S7454" i="13"/>
  <c r="S7461" i="13"/>
  <c r="S7468" i="13"/>
  <c r="S7476" i="13"/>
  <c r="S7482" i="13"/>
  <c r="S7489" i="13"/>
  <c r="S7497" i="13"/>
  <c r="S7504" i="13"/>
  <c r="S7510" i="13"/>
  <c r="S7518" i="13"/>
  <c r="S7525" i="13"/>
  <c r="S7532" i="13"/>
  <c r="S7540" i="13"/>
  <c r="S7546" i="13"/>
  <c r="S7553" i="13"/>
  <c r="S7561" i="13"/>
  <c r="S7568" i="13"/>
  <c r="S7574" i="13"/>
  <c r="S7582" i="13"/>
  <c r="S7589" i="13"/>
  <c r="S7596" i="13"/>
  <c r="S7604" i="13"/>
  <c r="S7610" i="13"/>
  <c r="S7617" i="13"/>
  <c r="S7625" i="13"/>
  <c r="S7632" i="13"/>
  <c r="S7638" i="13"/>
  <c r="S7646" i="13"/>
  <c r="S7653" i="13"/>
  <c r="S7660" i="13"/>
  <c r="S7668" i="13"/>
  <c r="S7674" i="13"/>
  <c r="S7681" i="13"/>
  <c r="S7689" i="13"/>
  <c r="S7696" i="13"/>
  <c r="S7702" i="13"/>
  <c r="S7710" i="13"/>
  <c r="S7717" i="13"/>
  <c r="S7724" i="13"/>
  <c r="S7732" i="13"/>
  <c r="S7738" i="13"/>
  <c r="S7745" i="13"/>
  <c r="S7753" i="13"/>
  <c r="S7760" i="13"/>
  <c r="S7766" i="13"/>
  <c r="S7774" i="13"/>
  <c r="S7781" i="13"/>
  <c r="S7788" i="13"/>
  <c r="S7796" i="13"/>
  <c r="S7802" i="13"/>
  <c r="S7809" i="13"/>
  <c r="S7817" i="13"/>
  <c r="S7824" i="13"/>
  <c r="S7830" i="13"/>
  <c r="S7838" i="13"/>
  <c r="S7845" i="13"/>
  <c r="S7852" i="13"/>
  <c r="S7860" i="13"/>
  <c r="S7866" i="13"/>
  <c r="S7873" i="13"/>
  <c r="S7881" i="13"/>
  <c r="S7888" i="13"/>
  <c r="S7894" i="13"/>
  <c r="S7902" i="13"/>
  <c r="S7909" i="13"/>
  <c r="S7916" i="13"/>
  <c r="S7924" i="13"/>
  <c r="S7930" i="13"/>
  <c r="S7937" i="13"/>
  <c r="S7945" i="13"/>
  <c r="S7952" i="13"/>
  <c r="S7958" i="13"/>
  <c r="S7966" i="13"/>
  <c r="S7973" i="13"/>
  <c r="S7980" i="13"/>
  <c r="S7988" i="13"/>
  <c r="S7994" i="13"/>
  <c r="S8001" i="13"/>
  <c r="S8009" i="13"/>
  <c r="S8016" i="13"/>
  <c r="S8022" i="13"/>
  <c r="S8030" i="13"/>
  <c r="S8037" i="13"/>
  <c r="S8044" i="13"/>
  <c r="S8052" i="13"/>
  <c r="S8058" i="13"/>
  <c r="S8065" i="13"/>
  <c r="S8073" i="13"/>
  <c r="S8080" i="13"/>
  <c r="S8086" i="13"/>
  <c r="S8094" i="13"/>
  <c r="S8101" i="13"/>
  <c r="S8108" i="13"/>
  <c r="S8116" i="13"/>
  <c r="S8122" i="13"/>
  <c r="S8129" i="13"/>
  <c r="S8137" i="13"/>
  <c r="S8144" i="13"/>
  <c r="S8150" i="13"/>
  <c r="S8158" i="13"/>
  <c r="S8165" i="13"/>
  <c r="S8172" i="13"/>
  <c r="S8180" i="13"/>
  <c r="S8186" i="13"/>
  <c r="S8193" i="13"/>
  <c r="S8201" i="13"/>
  <c r="S8208" i="13"/>
  <c r="S8214" i="13"/>
  <c r="S8222" i="13"/>
  <c r="S8229" i="13"/>
  <c r="S8236" i="13"/>
  <c r="S8244" i="13"/>
  <c r="S8250" i="13"/>
  <c r="S8257" i="13"/>
  <c r="S8265" i="13"/>
  <c r="S8272" i="13"/>
  <c r="S8278" i="13"/>
  <c r="S8286" i="13"/>
  <c r="S8293" i="13"/>
  <c r="S8300" i="13"/>
  <c r="S8308" i="13"/>
  <c r="S8314" i="13"/>
  <c r="S8321" i="13"/>
  <c r="S8329" i="13"/>
  <c r="S8336" i="13"/>
  <c r="S8342" i="13"/>
  <c r="S8350" i="13"/>
  <c r="S8357" i="13"/>
  <c r="S8364" i="13"/>
  <c r="S8372" i="13"/>
  <c r="S8378" i="13"/>
  <c r="S8385" i="13"/>
  <c r="S8393" i="13"/>
  <c r="S8400" i="13"/>
  <c r="S8406" i="13"/>
  <c r="S8414" i="13"/>
  <c r="S8421" i="13"/>
  <c r="S8428" i="13"/>
  <c r="S8436" i="13"/>
  <c r="S8442" i="13"/>
  <c r="S8449" i="13"/>
  <c r="S8457" i="13"/>
  <c r="S8464" i="13"/>
  <c r="S8470" i="13"/>
  <c r="S8478" i="13"/>
  <c r="S8485" i="13"/>
  <c r="S8492" i="13"/>
  <c r="S8500" i="13"/>
  <c r="S8506" i="13"/>
  <c r="S8513" i="13"/>
  <c r="S8521" i="13"/>
  <c r="S8528" i="13"/>
  <c r="S8534" i="13"/>
  <c r="S8542" i="13"/>
  <c r="S8549" i="13"/>
  <c r="S8556" i="13"/>
  <c r="S8564" i="13"/>
  <c r="S8570" i="13"/>
  <c r="S8577" i="13"/>
  <c r="S8585" i="13"/>
  <c r="S8592" i="13"/>
  <c r="S8598" i="13"/>
  <c r="S8606" i="13"/>
  <c r="S8613" i="13"/>
  <c r="S8620" i="13"/>
  <c r="S8628" i="13"/>
  <c r="S8634" i="13"/>
  <c r="S8641" i="13"/>
  <c r="S8649" i="13"/>
  <c r="S8656" i="13"/>
  <c r="S8662" i="13"/>
  <c r="S8670" i="13"/>
  <c r="S8677" i="13"/>
  <c r="S8684" i="13"/>
  <c r="S8692" i="13"/>
  <c r="S8698" i="13"/>
  <c r="S8705" i="13"/>
  <c r="S8713" i="13"/>
  <c r="S8720" i="13"/>
  <c r="S8726" i="13"/>
  <c r="S8734" i="13"/>
  <c r="S8741" i="13"/>
  <c r="S8748" i="13"/>
  <c r="S8756" i="13"/>
  <c r="S8762" i="13"/>
  <c r="S103" i="13"/>
  <c r="S238" i="13"/>
  <c r="S364" i="13"/>
  <c r="S466" i="13"/>
  <c r="S568" i="13"/>
  <c r="S668" i="13"/>
  <c r="S769" i="13"/>
  <c r="S845" i="13"/>
  <c r="S920" i="13"/>
  <c r="S997" i="13"/>
  <c r="S1073" i="13"/>
  <c r="S1148" i="13"/>
  <c r="S1224" i="13"/>
  <c r="S1301" i="13"/>
  <c r="S1376" i="13"/>
  <c r="S1452" i="13"/>
  <c r="S1528" i="13"/>
  <c r="S1602" i="13"/>
  <c r="S1665" i="13"/>
  <c r="S1722" i="13"/>
  <c r="S1778" i="13"/>
  <c r="S1821" i="13"/>
  <c r="S1837" i="13"/>
  <c r="S1858" i="13"/>
  <c r="S1878" i="13"/>
  <c r="S1894" i="13"/>
  <c r="S1915" i="13"/>
  <c r="S1935" i="13"/>
  <c r="S1951" i="13"/>
  <c r="S1973" i="13"/>
  <c r="S1991" i="13"/>
  <c r="S2007" i="13"/>
  <c r="S2029" i="13"/>
  <c r="S2049" i="13"/>
  <c r="S2065" i="13"/>
  <c r="S2086" i="13"/>
  <c r="S2106" i="13"/>
  <c r="S2122" i="13"/>
  <c r="S2143" i="13"/>
  <c r="S2162" i="13"/>
  <c r="S2178" i="13"/>
  <c r="S2199" i="13"/>
  <c r="S2219" i="13"/>
  <c r="S2235" i="13"/>
  <c r="S2257" i="13"/>
  <c r="S2277" i="13"/>
  <c r="S2293" i="13"/>
  <c r="S2314" i="13"/>
  <c r="S2333" i="13"/>
  <c r="S2349" i="13"/>
  <c r="S2370" i="13"/>
  <c r="S2390" i="13"/>
  <c r="S2406" i="13"/>
  <c r="S2427" i="13"/>
  <c r="S2447" i="13"/>
  <c r="S2463" i="13"/>
  <c r="S2485" i="13"/>
  <c r="S2503" i="13"/>
  <c r="S2519" i="13"/>
  <c r="S2541" i="13"/>
  <c r="S2561" i="13"/>
  <c r="S2577" i="13"/>
  <c r="S2598" i="13"/>
  <c r="S2618" i="13"/>
  <c r="S2634" i="13"/>
  <c r="S2655" i="13"/>
  <c r="S2674" i="13"/>
  <c r="S2690" i="13"/>
  <c r="S2711" i="13"/>
  <c r="S2731" i="13"/>
  <c r="S2747" i="13"/>
  <c r="S2769" i="13"/>
  <c r="S2789" i="13"/>
  <c r="S2805" i="13"/>
  <c r="S2826" i="13"/>
  <c r="S2845" i="13"/>
  <c r="S2861" i="13"/>
  <c r="S2882" i="13"/>
  <c r="S2902" i="13"/>
  <c r="S2918" i="13"/>
  <c r="S2939" i="13"/>
  <c r="S2959" i="13"/>
  <c r="S2975" i="13"/>
  <c r="S2997" i="13"/>
  <c r="S3015" i="13"/>
  <c r="S3031" i="13"/>
  <c r="S3053" i="13"/>
  <c r="S3073" i="13"/>
  <c r="S3089" i="13"/>
  <c r="S3110" i="13"/>
  <c r="S3130" i="13"/>
  <c r="S3146" i="13"/>
  <c r="S3167" i="13"/>
  <c r="S3186" i="13"/>
  <c r="S3202" i="13"/>
  <c r="S3223" i="13"/>
  <c r="S3243" i="13"/>
  <c r="S3259" i="13"/>
  <c r="S3281" i="13"/>
  <c r="S3301" i="13"/>
  <c r="S3317" i="13"/>
  <c r="S3335" i="13"/>
  <c r="S3349" i="13"/>
  <c r="S3361" i="13"/>
  <c r="S3377" i="13"/>
  <c r="S3392" i="13"/>
  <c r="S3404" i="13"/>
  <c r="S3420" i="13"/>
  <c r="S3435" i="13"/>
  <c r="S3447" i="13"/>
  <c r="S3463" i="13"/>
  <c r="S3477" i="13"/>
  <c r="S3489" i="13"/>
  <c r="S3505" i="13"/>
  <c r="S3520" i="13"/>
  <c r="S3532" i="13"/>
  <c r="S3548" i="13"/>
  <c r="S3563" i="13"/>
  <c r="S3575" i="13"/>
  <c r="S3591" i="13"/>
  <c r="S3605" i="13"/>
  <c r="S3617" i="13"/>
  <c r="S3633" i="13"/>
  <c r="S3648" i="13"/>
  <c r="S3660" i="13"/>
  <c r="S3676" i="13"/>
  <c r="S3691" i="13"/>
  <c r="S3703" i="13"/>
  <c r="S3719" i="13"/>
  <c r="S3733" i="13"/>
  <c r="S3745" i="13"/>
  <c r="S3761" i="13"/>
  <c r="S3776" i="13"/>
  <c r="S3788" i="13"/>
  <c r="S3804" i="13"/>
  <c r="S3819" i="13"/>
  <c r="S3831" i="13"/>
  <c r="S3847" i="13"/>
  <c r="S3861" i="13"/>
  <c r="S3873" i="13"/>
  <c r="S3889" i="13"/>
  <c r="S3904" i="13"/>
  <c r="S3916" i="13"/>
  <c r="S3932" i="13"/>
  <c r="S3947" i="13"/>
  <c r="S3959" i="13"/>
  <c r="S3975" i="13"/>
  <c r="S3989" i="13"/>
  <c r="S4001" i="13"/>
  <c r="S4017" i="13"/>
  <c r="S4032" i="13"/>
  <c r="S4044" i="13"/>
  <c r="S4060" i="13"/>
  <c r="S4075" i="13"/>
  <c r="S4087" i="13"/>
  <c r="S4103" i="13"/>
  <c r="S4117" i="13"/>
  <c r="S4129" i="13"/>
  <c r="S4145" i="13"/>
  <c r="S4160" i="13"/>
  <c r="S4172" i="13"/>
  <c r="S4188" i="13"/>
  <c r="S4203" i="13"/>
  <c r="S4215" i="13"/>
  <c r="S4231" i="13"/>
  <c r="S4245" i="13"/>
  <c r="S4257" i="13"/>
  <c r="S4273" i="13"/>
  <c r="S4288" i="13"/>
  <c r="S4300" i="13"/>
  <c r="S4316" i="13"/>
  <c r="S4331" i="13"/>
  <c r="S4343" i="13"/>
  <c r="S4359" i="13"/>
  <c r="S4373" i="13"/>
  <c r="S4385" i="13"/>
  <c r="S4401" i="13"/>
  <c r="S4416" i="13"/>
  <c r="S4428" i="13"/>
  <c r="S4444" i="13"/>
  <c r="S4459" i="13"/>
  <c r="S4471" i="13"/>
  <c r="S4487" i="13"/>
  <c r="S4501" i="13"/>
  <c r="S4513" i="13"/>
  <c r="S4529" i="13"/>
  <c r="S4544" i="13"/>
  <c r="S4556" i="13"/>
  <c r="S4572" i="13"/>
  <c r="S4587" i="13"/>
  <c r="S4599" i="13"/>
  <c r="S4615" i="13"/>
  <c r="S4629" i="13"/>
  <c r="S4641" i="13"/>
  <c r="S4657" i="13"/>
  <c r="S4672" i="13"/>
  <c r="S4684" i="13"/>
  <c r="S4700" i="13"/>
  <c r="S4715" i="13"/>
  <c r="S4727" i="13"/>
  <c r="S4743" i="13"/>
  <c r="S4757" i="13"/>
  <c r="S4769" i="13"/>
  <c r="S4785" i="13"/>
  <c r="S4800" i="13"/>
  <c r="S4812" i="13"/>
  <c r="S4828" i="13"/>
  <c r="S4843" i="13"/>
  <c r="S4855" i="13"/>
  <c r="S4871" i="13"/>
  <c r="S4885" i="13"/>
  <c r="S4897" i="13"/>
  <c r="S4913" i="13"/>
  <c r="S4928" i="13"/>
  <c r="S4940" i="13"/>
  <c r="S4956" i="13"/>
  <c r="S4971" i="13"/>
  <c r="S4983" i="13"/>
  <c r="S4999" i="13"/>
  <c r="S5013" i="13"/>
  <c r="S5025" i="13"/>
  <c r="S5041" i="13"/>
  <c r="S5056" i="13"/>
  <c r="S5068" i="13"/>
  <c r="S5084" i="13"/>
  <c r="S5099" i="13"/>
  <c r="S5111" i="13"/>
  <c r="S5127" i="13"/>
  <c r="S5141" i="13"/>
  <c r="S5153" i="13"/>
  <c r="S5169" i="13"/>
  <c r="S5184" i="13"/>
  <c r="S5196" i="13"/>
  <c r="S5212" i="13"/>
  <c r="S5227" i="13"/>
  <c r="S5239" i="13"/>
  <c r="S5255" i="13"/>
  <c r="S5269" i="13"/>
  <c r="S5281" i="13"/>
  <c r="S5297" i="13"/>
  <c r="S5312" i="13"/>
  <c r="S5324" i="13"/>
  <c r="S5340" i="13"/>
  <c r="S5355" i="13"/>
  <c r="S5367" i="13"/>
  <c r="S5383" i="13"/>
  <c r="S5397" i="13"/>
  <c r="S5409" i="13"/>
  <c r="S5425" i="13"/>
  <c r="S5440" i="13"/>
  <c r="S5452" i="13"/>
  <c r="S5468" i="13"/>
  <c r="S5483" i="13"/>
  <c r="S5495" i="13"/>
  <c r="S5511" i="13"/>
  <c r="S5525" i="13"/>
  <c r="S5537" i="13"/>
  <c r="S5553" i="13"/>
  <c r="S5568" i="13"/>
  <c r="S5580" i="13"/>
  <c r="S5596" i="13"/>
  <c r="S5611" i="13"/>
  <c r="S5623" i="13"/>
  <c r="S5639" i="13"/>
  <c r="S5653" i="13"/>
  <c r="S5665" i="13"/>
  <c r="S5681" i="13"/>
  <c r="S5696" i="13"/>
  <c r="S5708" i="13"/>
  <c r="S5724" i="13"/>
  <c r="S5739" i="13"/>
  <c r="S5751" i="13"/>
  <c r="S5767" i="13"/>
  <c r="S5781" i="13"/>
  <c r="S5793" i="13"/>
  <c r="S5809" i="13"/>
  <c r="S5824" i="13"/>
  <c r="S5836" i="13"/>
  <c r="S5852" i="13"/>
  <c r="S5867" i="13"/>
  <c r="S5879" i="13"/>
  <c r="S5895" i="13"/>
  <c r="S5909" i="13"/>
  <c r="S5921" i="13"/>
  <c r="S5937" i="13"/>
  <c r="S5952" i="13"/>
  <c r="S5964" i="13"/>
  <c r="S5980" i="13"/>
  <c r="S5995" i="13"/>
  <c r="S6007" i="13"/>
  <c r="S6023" i="13"/>
  <c r="S6037" i="13"/>
  <c r="S6049" i="13"/>
  <c r="S6065" i="13"/>
  <c r="S6080" i="13"/>
  <c r="S6092" i="13"/>
  <c r="S6108" i="13"/>
  <c r="S6123" i="13"/>
  <c r="S6135" i="13"/>
  <c r="S6151" i="13"/>
  <c r="S6165" i="13"/>
  <c r="S6177" i="13"/>
  <c r="S6193" i="13"/>
  <c r="S6208" i="13"/>
  <c r="S6220" i="13"/>
  <c r="S6236" i="13"/>
  <c r="S6251" i="13"/>
  <c r="S6263" i="13"/>
  <c r="S6279" i="13"/>
  <c r="S6293" i="13"/>
  <c r="S6305" i="13"/>
  <c r="S6321" i="13"/>
  <c r="S6336" i="13"/>
  <c r="S6348" i="13"/>
  <c r="S6364" i="13"/>
  <c r="S6379" i="13"/>
  <c r="S6391" i="13"/>
  <c r="S6407" i="13"/>
  <c r="S6421" i="13"/>
  <c r="S6433" i="13"/>
  <c r="S6449" i="13"/>
  <c r="S6464" i="13"/>
  <c r="S6476" i="13"/>
  <c r="S6492" i="13"/>
  <c r="S6507" i="13"/>
  <c r="S6519" i="13"/>
  <c r="S6535" i="13"/>
  <c r="S6549" i="13"/>
  <c r="S6561" i="13"/>
  <c r="S6577" i="13"/>
  <c r="S6592" i="13"/>
  <c r="S6604" i="13"/>
  <c r="S6620" i="13"/>
  <c r="S6635" i="13"/>
  <c r="S6647" i="13"/>
  <c r="S6663" i="13"/>
  <c r="S6677" i="13"/>
  <c r="S6689" i="13"/>
  <c r="S6705" i="13"/>
  <c r="S6720" i="13"/>
  <c r="S6732" i="13"/>
  <c r="S6746" i="13"/>
  <c r="S6757" i="13"/>
  <c r="S6766" i="13"/>
  <c r="S6778" i="13"/>
  <c r="S6789" i="13"/>
  <c r="S6798" i="13"/>
  <c r="S6810" i="13"/>
  <c r="S6821" i="13"/>
  <c r="S6830" i="13"/>
  <c r="S6842" i="13"/>
  <c r="S6853" i="13"/>
  <c r="S6862" i="13"/>
  <c r="S6874" i="13"/>
  <c r="S6885" i="13"/>
  <c r="S6894" i="13"/>
  <c r="S6906" i="13"/>
  <c r="S6917" i="13"/>
  <c r="S6926" i="13"/>
  <c r="S6938" i="13"/>
  <c r="S6949" i="13"/>
  <c r="S6958" i="13"/>
  <c r="S6970" i="13"/>
  <c r="S6981" i="13"/>
  <c r="S6990" i="13"/>
  <c r="S7002" i="13"/>
  <c r="S7013" i="13"/>
  <c r="S7022" i="13"/>
  <c r="S7034" i="13"/>
  <c r="S7045" i="13"/>
  <c r="S7054" i="13"/>
  <c r="S7066" i="13"/>
  <c r="S7077" i="13"/>
  <c r="S7086" i="13"/>
  <c r="S7098" i="13"/>
  <c r="S7109" i="13"/>
  <c r="S7118" i="13"/>
  <c r="S7130" i="13"/>
  <c r="S7141" i="13"/>
  <c r="S7150" i="13"/>
  <c r="S7162" i="13"/>
  <c r="S7173" i="13"/>
  <c r="S7182" i="13"/>
  <c r="S7194" i="13"/>
  <c r="S7205" i="13"/>
  <c r="S7214" i="13"/>
  <c r="S7226" i="13"/>
  <c r="S7237" i="13"/>
  <c r="S7246" i="13"/>
  <c r="S7258" i="13"/>
  <c r="S7269" i="13"/>
  <c r="S7278" i="13"/>
  <c r="S7290" i="13"/>
  <c r="S7301" i="13"/>
  <c r="S7310" i="13"/>
  <c r="S7322" i="13"/>
  <c r="S7333" i="13"/>
  <c r="S7342" i="13"/>
  <c r="S7354" i="13"/>
  <c r="S7365" i="13"/>
  <c r="S7374" i="13"/>
  <c r="S7386" i="13"/>
  <c r="S7397" i="13"/>
  <c r="S7406" i="13"/>
  <c r="S7418" i="13"/>
  <c r="S7429" i="13"/>
  <c r="S7438" i="13"/>
  <c r="S7449" i="13"/>
  <c r="S7456" i="13"/>
  <c r="S7462" i="13"/>
  <c r="S7470" i="13"/>
  <c r="S7477" i="13"/>
  <c r="S7484" i="13"/>
  <c r="S7492" i="13"/>
  <c r="S7498" i="13"/>
  <c r="S7505" i="13"/>
  <c r="S7513" i="13"/>
  <c r="S7520" i="13"/>
  <c r="S7526" i="13"/>
  <c r="S7534" i="13"/>
  <c r="S7541" i="13"/>
  <c r="S7548" i="13"/>
  <c r="S7556" i="13"/>
  <c r="S7562" i="13"/>
  <c r="S7569" i="13"/>
  <c r="S7577" i="13"/>
  <c r="S7584" i="13"/>
  <c r="S7590" i="13"/>
  <c r="S7598" i="13"/>
  <c r="S7605" i="13"/>
  <c r="S7612" i="13"/>
  <c r="S7620" i="13"/>
  <c r="S7626" i="13"/>
  <c r="S7633" i="13"/>
  <c r="S7641" i="13"/>
  <c r="S7648" i="13"/>
  <c r="S7654" i="13"/>
  <c r="S7662" i="13"/>
  <c r="S7669" i="13"/>
  <c r="S7676" i="13"/>
  <c r="S7684" i="13"/>
  <c r="S7690" i="13"/>
  <c r="S7697" i="13"/>
  <c r="S7705" i="13"/>
  <c r="S7712" i="13"/>
  <c r="S7718" i="13"/>
  <c r="S7726" i="13"/>
  <c r="S7733" i="13"/>
  <c r="S7740" i="13"/>
  <c r="S7748" i="13"/>
  <c r="S7754" i="13"/>
  <c r="S7761" i="13"/>
  <c r="S7769" i="13"/>
  <c r="S7776" i="13"/>
  <c r="S7782" i="13"/>
  <c r="S7790" i="13"/>
  <c r="S7797" i="13"/>
  <c r="S7804" i="13"/>
  <c r="S7812" i="13"/>
  <c r="S7818" i="13"/>
  <c r="S7825" i="13"/>
  <c r="S7833" i="13"/>
  <c r="S7840" i="13"/>
  <c r="S7846" i="13"/>
  <c r="S7854" i="13"/>
  <c r="S7861" i="13"/>
  <c r="S7868" i="13"/>
  <c r="S7876" i="13"/>
  <c r="S7882" i="13"/>
  <c r="S7889" i="13"/>
  <c r="S7897" i="13"/>
  <c r="S7904" i="13"/>
  <c r="S7910" i="13"/>
  <c r="S7918" i="13"/>
  <c r="S7925" i="13"/>
  <c r="S7932" i="13"/>
  <c r="S7940" i="13"/>
  <c r="S7946" i="13"/>
  <c r="S7953" i="13"/>
  <c r="S7961" i="13"/>
  <c r="S7968" i="13"/>
  <c r="S7974" i="13"/>
  <c r="S7982" i="13"/>
  <c r="S7989" i="13"/>
  <c r="S7996" i="13"/>
  <c r="S8004" i="13"/>
  <c r="S8010" i="13"/>
  <c r="S8017" i="13"/>
  <c r="S8025" i="13"/>
  <c r="S8032" i="13"/>
  <c r="S8038" i="13"/>
  <c r="S8046" i="13"/>
  <c r="S8053" i="13"/>
  <c r="S8060" i="13"/>
  <c r="S8068" i="13"/>
  <c r="S8074" i="13"/>
  <c r="S8081" i="13"/>
  <c r="S8089" i="13"/>
  <c r="S8096" i="13"/>
  <c r="S8102" i="13"/>
  <c r="S8110" i="13"/>
  <c r="S8117" i="13"/>
  <c r="S8124" i="13"/>
  <c r="S8132" i="13"/>
  <c r="S8138" i="13"/>
  <c r="S8145" i="13"/>
  <c r="S8153" i="13"/>
  <c r="S8160" i="13"/>
  <c r="S8166" i="13"/>
  <c r="S8174" i="13"/>
  <c r="S8181" i="13"/>
  <c r="S8188" i="13"/>
  <c r="S8196" i="13"/>
  <c r="S8202" i="13"/>
  <c r="S8209" i="13"/>
  <c r="S8217" i="13"/>
  <c r="S8224" i="13"/>
  <c r="S8230" i="13"/>
  <c r="S8238" i="13"/>
  <c r="S8245" i="13"/>
  <c r="S8252" i="13"/>
  <c r="S8260" i="13"/>
  <c r="S8266" i="13"/>
  <c r="S8273" i="13"/>
  <c r="S8281" i="13"/>
  <c r="S8288" i="13"/>
  <c r="S8294" i="13"/>
  <c r="S8302" i="13"/>
  <c r="S8309" i="13"/>
  <c r="S8316" i="13"/>
  <c r="S8324" i="13"/>
  <c r="S8330" i="13"/>
  <c r="S8337" i="13"/>
  <c r="S8345" i="13"/>
  <c r="S8352" i="13"/>
  <c r="S8358" i="13"/>
  <c r="S8366" i="13"/>
  <c r="S8373" i="13"/>
  <c r="S8380" i="13"/>
  <c r="S8388" i="13"/>
  <c r="S8394" i="13"/>
  <c r="S8401" i="13"/>
  <c r="S8409" i="13"/>
  <c r="S8416" i="13"/>
  <c r="S8422" i="13"/>
  <c r="S8430" i="13"/>
  <c r="S8437" i="13"/>
  <c r="S8444" i="13"/>
  <c r="S8452" i="13"/>
  <c r="S8458" i="13"/>
  <c r="S8465" i="13"/>
  <c r="S8473" i="13"/>
  <c r="S8480" i="13"/>
  <c r="S8486" i="13"/>
  <c r="S8494" i="13"/>
  <c r="S8501" i="13"/>
  <c r="S8508" i="13"/>
  <c r="S8516" i="13"/>
  <c r="S8522" i="13"/>
  <c r="S8529" i="13"/>
  <c r="S8537" i="13"/>
  <c r="S8544" i="13"/>
  <c r="S8550" i="13"/>
  <c r="S8558" i="13"/>
  <c r="S8565" i="13"/>
  <c r="S8572" i="13"/>
  <c r="S8580" i="13"/>
  <c r="S8586" i="13"/>
  <c r="S8593" i="13"/>
  <c r="S8601" i="13"/>
  <c r="S8608" i="13"/>
  <c r="S8614" i="13"/>
  <c r="S8622" i="13"/>
  <c r="S8629" i="13"/>
  <c r="S8636" i="13"/>
  <c r="S8644" i="13"/>
  <c r="S8650" i="13"/>
  <c r="S8657" i="13"/>
  <c r="S8665" i="13"/>
  <c r="S8672" i="13"/>
  <c r="S8678" i="13"/>
  <c r="S8686" i="13"/>
  <c r="S8693" i="13"/>
  <c r="S8700" i="13"/>
  <c r="S8708" i="13"/>
  <c r="S8714" i="13"/>
  <c r="S8721" i="13"/>
  <c r="S8729" i="13"/>
  <c r="S8736" i="13"/>
  <c r="S8742" i="13"/>
  <c r="S8750" i="13"/>
  <c r="S8757" i="13"/>
  <c r="S4" i="13"/>
  <c r="S137" i="13"/>
  <c r="S270" i="13"/>
  <c r="S391" i="13"/>
  <c r="S492" i="13"/>
  <c r="S592" i="13"/>
  <c r="S694" i="13"/>
  <c r="S789" i="13"/>
  <c r="S864" i="13"/>
  <c r="S940" i="13"/>
  <c r="S1016" i="13"/>
  <c r="S1090" i="13"/>
  <c r="S1168" i="13"/>
  <c r="S1244" i="13"/>
  <c r="S1318" i="13"/>
  <c r="S1394" i="13"/>
  <c r="S1472" i="13"/>
  <c r="S1546" i="13"/>
  <c r="S1622" i="13"/>
  <c r="S1679" i="13"/>
  <c r="S1735" i="13"/>
  <c r="S1793" i="13"/>
  <c r="S1823" i="13"/>
  <c r="S1845" i="13"/>
  <c r="S1863" i="13"/>
  <c r="S1879" i="13"/>
  <c r="S1901" i="13"/>
  <c r="S1921" i="13"/>
  <c r="S1937" i="13"/>
  <c r="S1958" i="13"/>
  <c r="S1978" i="13"/>
  <c r="S1994" i="13"/>
  <c r="S2015" i="13"/>
  <c r="S2034" i="13"/>
  <c r="S2050" i="13"/>
  <c r="S2071" i="13"/>
  <c r="S2091" i="13"/>
  <c r="S2107" i="13"/>
  <c r="S2129" i="13"/>
  <c r="S2149" i="13"/>
  <c r="S2165" i="13"/>
  <c r="S2186" i="13"/>
  <c r="S2205" i="13"/>
  <c r="S2221" i="13"/>
  <c r="S2242" i="13"/>
  <c r="S2262" i="13"/>
  <c r="S2278" i="13"/>
  <c r="S2299" i="13"/>
  <c r="S2319" i="13"/>
  <c r="S2335" i="13"/>
  <c r="S2357" i="13"/>
  <c r="S2375" i="13"/>
  <c r="S2391" i="13"/>
  <c r="S2413" i="13"/>
  <c r="S2433" i="13"/>
  <c r="S2449" i="13"/>
  <c r="S2470" i="13"/>
  <c r="S2490" i="13"/>
  <c r="S2506" i="13"/>
  <c r="S2527" i="13"/>
  <c r="S2546" i="13"/>
  <c r="S2562" i="13"/>
  <c r="S2583" i="13"/>
  <c r="S2603" i="13"/>
  <c r="S2619" i="13"/>
  <c r="S2641" i="13"/>
  <c r="S2661" i="13"/>
  <c r="S2677" i="13"/>
  <c r="S2698" i="13"/>
  <c r="S2717" i="13"/>
  <c r="S2733" i="13"/>
  <c r="S2754" i="13"/>
  <c r="S2774" i="13"/>
  <c r="S2790" i="13"/>
  <c r="S2811" i="13"/>
  <c r="S2831" i="13"/>
  <c r="S2847" i="13"/>
  <c r="S2869" i="13"/>
  <c r="S2887" i="13"/>
  <c r="S2903" i="13"/>
  <c r="S2925" i="13"/>
  <c r="S2945" i="13"/>
  <c r="S2961" i="13"/>
  <c r="S2982" i="13"/>
  <c r="S3002" i="13"/>
  <c r="S3018" i="13"/>
  <c r="S3039" i="13"/>
  <c r="S3058" i="13"/>
  <c r="S3074" i="13"/>
  <c r="S3095" i="13"/>
  <c r="S3115" i="13"/>
  <c r="S3131" i="13"/>
  <c r="S3153" i="13"/>
  <c r="S3173" i="13"/>
  <c r="S3189" i="13"/>
  <c r="S3210" i="13"/>
  <c r="S3229" i="13"/>
  <c r="S3245" i="13"/>
  <c r="S3266" i="13"/>
  <c r="S3286" i="13"/>
  <c r="S3302" i="13"/>
  <c r="S3323" i="13"/>
  <c r="S3339" i="13"/>
  <c r="S3351" i="13"/>
  <c r="S3367" i="13"/>
  <c r="S3381" i="13"/>
  <c r="S3393" i="13"/>
  <c r="S3409" i="13"/>
  <c r="S3424" i="13"/>
  <c r="S3436" i="13"/>
  <c r="S3452" i="13"/>
  <c r="S3467" i="13"/>
  <c r="S3479" i="13"/>
  <c r="S3495" i="13"/>
  <c r="S3509" i="13"/>
  <c r="S3521" i="13"/>
  <c r="S3537" i="13"/>
  <c r="S3552" i="13"/>
  <c r="S3564" i="13"/>
  <c r="S3580" i="13"/>
  <c r="S3595" i="13"/>
  <c r="S3607" i="13"/>
  <c r="S3623" i="13"/>
  <c r="S3637" i="13"/>
  <c r="S3649" i="13"/>
  <c r="S3665" i="13"/>
  <c r="S3680" i="13"/>
  <c r="S3692" i="13"/>
  <c r="S3708" i="13"/>
  <c r="S3723" i="13"/>
  <c r="S3735" i="13"/>
  <c r="S3751" i="13"/>
  <c r="S3765" i="13"/>
  <c r="S3777" i="13"/>
  <c r="S3793" i="13"/>
  <c r="S3808" i="13"/>
  <c r="S3820" i="13"/>
  <c r="S3836" i="13"/>
  <c r="S3851" i="13"/>
  <c r="S3863" i="13"/>
  <c r="S3879" i="13"/>
  <c r="S3893" i="13"/>
  <c r="S3905" i="13"/>
  <c r="S3921" i="13"/>
  <c r="S3936" i="13"/>
  <c r="S3948" i="13"/>
  <c r="S3964" i="13"/>
  <c r="S3979" i="13"/>
  <c r="S3991" i="13"/>
  <c r="S4007" i="13"/>
  <c r="S4021" i="13"/>
  <c r="S4033" i="13"/>
  <c r="S4049" i="13"/>
  <c r="S4064" i="13"/>
  <c r="S4076" i="13"/>
  <c r="S4092" i="13"/>
  <c r="S4107" i="13"/>
  <c r="S4119" i="13"/>
  <c r="S4135" i="13"/>
  <c r="S4149" i="13"/>
  <c r="S4161" i="13"/>
  <c r="S4177" i="13"/>
  <c r="S4192" i="13"/>
  <c r="S4204" i="13"/>
  <c r="S4220" i="13"/>
  <c r="S4235" i="13"/>
  <c r="S4247" i="13"/>
  <c r="S4263" i="13"/>
  <c r="S4277" i="13"/>
  <c r="S4289" i="13"/>
  <c r="S4305" i="13"/>
  <c r="S4320" i="13"/>
  <c r="S4332" i="13"/>
  <c r="S4348" i="13"/>
  <c r="S4363" i="13"/>
  <c r="S4375" i="13"/>
  <c r="S4391" i="13"/>
  <c r="S4405" i="13"/>
  <c r="S4417" i="13"/>
  <c r="S4433" i="13"/>
  <c r="S4448" i="13"/>
  <c r="S4460" i="13"/>
  <c r="S4476" i="13"/>
  <c r="S4491" i="13"/>
  <c r="S4503" i="13"/>
  <c r="S4519" i="13"/>
  <c r="S4533" i="13"/>
  <c r="S4545" i="13"/>
  <c r="S4561" i="13"/>
  <c r="S4576" i="13"/>
  <c r="S4588" i="13"/>
  <c r="S4604" i="13"/>
  <c r="S4619" i="13"/>
  <c r="S4631" i="13"/>
  <c r="S4647" i="13"/>
  <c r="S4661" i="13"/>
  <c r="S4673" i="13"/>
  <c r="S4689" i="13"/>
  <c r="S4704" i="13"/>
  <c r="S4716" i="13"/>
  <c r="S4732" i="13"/>
  <c r="S4747" i="13"/>
  <c r="S4759" i="13"/>
  <c r="S4775" i="13"/>
  <c r="S4789" i="13"/>
  <c r="S4801" i="13"/>
  <c r="S4817" i="13"/>
  <c r="S4832" i="13"/>
  <c r="S4844" i="13"/>
  <c r="S4860" i="13"/>
  <c r="S4875" i="13"/>
  <c r="S4887" i="13"/>
  <c r="S4903" i="13"/>
  <c r="S4917" i="13"/>
  <c r="S4929" i="13"/>
  <c r="S4945" i="13"/>
  <c r="S4960" i="13"/>
  <c r="S4972" i="13"/>
  <c r="S4988" i="13"/>
  <c r="S5003" i="13"/>
  <c r="S5015" i="13"/>
  <c r="S5031" i="13"/>
  <c r="S5045" i="13"/>
  <c r="S5057" i="13"/>
  <c r="S5073" i="13"/>
  <c r="S5088" i="13"/>
  <c r="S5100" i="13"/>
  <c r="S5116" i="13"/>
  <c r="S5131" i="13"/>
  <c r="S5143" i="13"/>
  <c r="S5159" i="13"/>
  <c r="S5173" i="13"/>
  <c r="S5185" i="13"/>
  <c r="S5201" i="13"/>
  <c r="S5216" i="13"/>
  <c r="S5228" i="13"/>
  <c r="S5244" i="13"/>
  <c r="S5259" i="13"/>
  <c r="S5271" i="13"/>
  <c r="S5287" i="13"/>
  <c r="S5301" i="13"/>
  <c r="S5313" i="13"/>
  <c r="S5329" i="13"/>
  <c r="S5344" i="13"/>
  <c r="S5356" i="13"/>
  <c r="S5372" i="13"/>
  <c r="S5387" i="13"/>
  <c r="S5399" i="13"/>
  <c r="S5415" i="13"/>
  <c r="S5429" i="13"/>
  <c r="S5441" i="13"/>
  <c r="S5457" i="13"/>
  <c r="S5472" i="13"/>
  <c r="S5484" i="13"/>
  <c r="S5500" i="13"/>
  <c r="S5515" i="13"/>
  <c r="S5527" i="13"/>
  <c r="S5543" i="13"/>
  <c r="S5557" i="13"/>
  <c r="S5569" i="13"/>
  <c r="S5585" i="13"/>
  <c r="S5600" i="13"/>
  <c r="S5612" i="13"/>
  <c r="S5628" i="13"/>
  <c r="S5643" i="13"/>
  <c r="S5655" i="13"/>
  <c r="S5671" i="13"/>
  <c r="S5685" i="13"/>
  <c r="S5697" i="13"/>
  <c r="S5713" i="13"/>
  <c r="S5728" i="13"/>
  <c r="S5740" i="13"/>
  <c r="S5756" i="13"/>
  <c r="S5771" i="13"/>
  <c r="S5783" i="13"/>
  <c r="S5799" i="13"/>
  <c r="S5813" i="13"/>
  <c r="S5825" i="13"/>
  <c r="S5841" i="13"/>
  <c r="S5856" i="13"/>
  <c r="S5868" i="13"/>
  <c r="S5884" i="13"/>
  <c r="S5899" i="13"/>
  <c r="S5911" i="13"/>
  <c r="S5927" i="13"/>
  <c r="S5941" i="13"/>
  <c r="S5953" i="13"/>
  <c r="S5969" i="13"/>
  <c r="S5984" i="13"/>
  <c r="S5996" i="13"/>
  <c r="S6012" i="13"/>
  <c r="S6027" i="13"/>
  <c r="S6039" i="13"/>
  <c r="S6055" i="13"/>
  <c r="S6069" i="13"/>
  <c r="S6081" i="13"/>
  <c r="S6097" i="13"/>
  <c r="S6112" i="13"/>
  <c r="S6124" i="13"/>
  <c r="S6140" i="13"/>
  <c r="S6155" i="13"/>
  <c r="S6167" i="13"/>
  <c r="S6183" i="13"/>
  <c r="S6197" i="13"/>
  <c r="S6209" i="13"/>
  <c r="S6225" i="13"/>
  <c r="S6240" i="13"/>
  <c r="S6252" i="13"/>
  <c r="S6268" i="13"/>
  <c r="S6283" i="13"/>
  <c r="S6295" i="13"/>
  <c r="S6311" i="13"/>
  <c r="S6325" i="13"/>
  <c r="S6337" i="13"/>
  <c r="S6353" i="13"/>
  <c r="S6368" i="13"/>
  <c r="S6380" i="13"/>
  <c r="S6396" i="13"/>
  <c r="S6411" i="13"/>
  <c r="S6423" i="13"/>
  <c r="S6439" i="13"/>
  <c r="S6453" i="13"/>
  <c r="S6465" i="13"/>
  <c r="S6481" i="13"/>
  <c r="S6496" i="13"/>
  <c r="S6508" i="13"/>
  <c r="S6524" i="13"/>
  <c r="S6539" i="13"/>
  <c r="S6551" i="13"/>
  <c r="S6567" i="13"/>
  <c r="S6581" i="13"/>
  <c r="S6593" i="13"/>
  <c r="S6609" i="13"/>
  <c r="S6624" i="13"/>
  <c r="S6636" i="13"/>
  <c r="S6652" i="13"/>
  <c r="S6667" i="13"/>
  <c r="S6679" i="13"/>
  <c r="S6695" i="13"/>
  <c r="S6709" i="13"/>
  <c r="S6721" i="13"/>
  <c r="S6737" i="13"/>
  <c r="S6749" i="13"/>
  <c r="S6758" i="13"/>
  <c r="S6770" i="13"/>
  <c r="S6781" i="13"/>
  <c r="S6790" i="13"/>
  <c r="S6802" i="13"/>
  <c r="S6813" i="13"/>
  <c r="S6822" i="13"/>
  <c r="S6834" i="13"/>
  <c r="S6845" i="13"/>
  <c r="S6854" i="13"/>
  <c r="S6866" i="13"/>
  <c r="S6877" i="13"/>
  <c r="S6886" i="13"/>
  <c r="S6898" i="13"/>
  <c r="S6909" i="13"/>
  <c r="S6918" i="13"/>
  <c r="S6930" i="13"/>
  <c r="S6941" i="13"/>
  <c r="S6950" i="13"/>
  <c r="S6962" i="13"/>
  <c r="S6973" i="13"/>
  <c r="S6982" i="13"/>
  <c r="S6994" i="13"/>
  <c r="S7005" i="13"/>
  <c r="S7014" i="13"/>
  <c r="S7026" i="13"/>
  <c r="S7037" i="13"/>
  <c r="S7046" i="13"/>
  <c r="S7058" i="13"/>
  <c r="S7069" i="13"/>
  <c r="S7078" i="13"/>
  <c r="S7090" i="13"/>
  <c r="S7101" i="13"/>
  <c r="S7110" i="13"/>
  <c r="S7122" i="13"/>
  <c r="S7133" i="13"/>
  <c r="S7142" i="13"/>
  <c r="S7154" i="13"/>
  <c r="S7165" i="13"/>
  <c r="S7174" i="13"/>
  <c r="S7186" i="13"/>
  <c r="S7197" i="13"/>
  <c r="S7206" i="13"/>
  <c r="S7218" i="13"/>
  <c r="S7229" i="13"/>
  <c r="S7238" i="13"/>
  <c r="S7250" i="13"/>
  <c r="S7261" i="13"/>
  <c r="S7270" i="13"/>
  <c r="S7282" i="13"/>
  <c r="S7293" i="13"/>
  <c r="S7302" i="13"/>
  <c r="S7314" i="13"/>
  <c r="S7325" i="13"/>
  <c r="S7334" i="13"/>
  <c r="S7346" i="13"/>
  <c r="S7357" i="13"/>
  <c r="S7366" i="13"/>
  <c r="S7378" i="13"/>
  <c r="S7389" i="13"/>
  <c r="S7398" i="13"/>
  <c r="S7410" i="13"/>
  <c r="S7421" i="13"/>
  <c r="S7430" i="13"/>
  <c r="S7442" i="13"/>
  <c r="S7450" i="13"/>
  <c r="S7457" i="13"/>
  <c r="S7465" i="13"/>
  <c r="S7472" i="13"/>
  <c r="S7478" i="13"/>
  <c r="S7486" i="13"/>
  <c r="S7493" i="13"/>
  <c r="S7500" i="13"/>
  <c r="S7508" i="13"/>
  <c r="S7514" i="13"/>
  <c r="S7521" i="13"/>
  <c r="S7529" i="13"/>
  <c r="S7536" i="13"/>
  <c r="S7542" i="13"/>
  <c r="S7550" i="13"/>
  <c r="S7557" i="13"/>
  <c r="S7564" i="13"/>
  <c r="S7572" i="13"/>
  <c r="S7578" i="13"/>
  <c r="S7585" i="13"/>
  <c r="S7593" i="13"/>
  <c r="S7600" i="13"/>
  <c r="S7606" i="13"/>
  <c r="S7614" i="13"/>
  <c r="S7621" i="13"/>
  <c r="S7628" i="13"/>
  <c r="S7636" i="13"/>
  <c r="S7642" i="13"/>
  <c r="S7649" i="13"/>
  <c r="S7657" i="13"/>
  <c r="S7664" i="13"/>
  <c r="S7670" i="13"/>
  <c r="S7678" i="13"/>
  <c r="S7685" i="13"/>
  <c r="S7692" i="13"/>
  <c r="S7700" i="13"/>
  <c r="S7706" i="13"/>
  <c r="S7713" i="13"/>
  <c r="S7721" i="13"/>
  <c r="S7728" i="13"/>
  <c r="S7734" i="13"/>
  <c r="S7742" i="13"/>
  <c r="S7749" i="13"/>
  <c r="S7756" i="13"/>
  <c r="S7764" i="13"/>
  <c r="S7770" i="13"/>
  <c r="S7777" i="13"/>
  <c r="S7785" i="13"/>
  <c r="S7792" i="13"/>
  <c r="S7798" i="13"/>
  <c r="S7806" i="13"/>
  <c r="S7813" i="13"/>
  <c r="S7820" i="13"/>
  <c r="S7828" i="13"/>
  <c r="S7834" i="13"/>
  <c r="S7841" i="13"/>
  <c r="S7849" i="13"/>
  <c r="S7856" i="13"/>
  <c r="S7862" i="13"/>
  <c r="S7870" i="13"/>
  <c r="S7877" i="13"/>
  <c r="S7884" i="13"/>
  <c r="S7892" i="13"/>
  <c r="S7898" i="13"/>
  <c r="S7905" i="13"/>
  <c r="S7913" i="13"/>
  <c r="S7920" i="13"/>
  <c r="S7926" i="13"/>
  <c r="S7934" i="13"/>
  <c r="S7941" i="13"/>
  <c r="S7948" i="13"/>
  <c r="S7956" i="13"/>
  <c r="S7962" i="13"/>
  <c r="S7969" i="13"/>
  <c r="S7977" i="13"/>
  <c r="S7984" i="13"/>
  <c r="S7990" i="13"/>
  <c r="S7998" i="13"/>
  <c r="S8005" i="13"/>
  <c r="S8012" i="13"/>
  <c r="S8020" i="13"/>
  <c r="S8026" i="13"/>
  <c r="S8033" i="13"/>
  <c r="S8041" i="13"/>
  <c r="S8048" i="13"/>
  <c r="S8054" i="13"/>
  <c r="S8062" i="13"/>
  <c r="S8069" i="13"/>
  <c r="S8076" i="13"/>
  <c r="S8084" i="13"/>
  <c r="S8090" i="13"/>
  <c r="S8097" i="13"/>
  <c r="S8105" i="13"/>
  <c r="S8112" i="13"/>
  <c r="S8118" i="13"/>
  <c r="S8126" i="13"/>
  <c r="S8133" i="13"/>
  <c r="S8140" i="13"/>
  <c r="S8148" i="13"/>
  <c r="S8154" i="13"/>
  <c r="S8161" i="13"/>
  <c r="S8169" i="13"/>
  <c r="S8176" i="13"/>
  <c r="S8182" i="13"/>
  <c r="S8190" i="13"/>
  <c r="S8197" i="13"/>
  <c r="S8204" i="13"/>
  <c r="S8212" i="13"/>
  <c r="S8218" i="13"/>
  <c r="S8225" i="13"/>
  <c r="S8233" i="13"/>
  <c r="S8240" i="13"/>
  <c r="S8246" i="13"/>
  <c r="S8254" i="13"/>
  <c r="S8261" i="13"/>
  <c r="S8268" i="13"/>
  <c r="S8276" i="13"/>
  <c r="S8282" i="13"/>
  <c r="S8289" i="13"/>
  <c r="S8297" i="13"/>
  <c r="S8304" i="13"/>
  <c r="S8310" i="13"/>
  <c r="S8318" i="13"/>
  <c r="S8325" i="13"/>
  <c r="S8332" i="13"/>
  <c r="S8340" i="13"/>
  <c r="S8346" i="13"/>
  <c r="S8353" i="13"/>
  <c r="S8361" i="13"/>
  <c r="S8368" i="13"/>
  <c r="S8374" i="13"/>
  <c r="S8382" i="13"/>
  <c r="S8389" i="13"/>
  <c r="S8396" i="13"/>
  <c r="S8404" i="13"/>
  <c r="S8410" i="13"/>
  <c r="S8417" i="13"/>
  <c r="S8425" i="13"/>
  <c r="S8432" i="13"/>
  <c r="S8438" i="13"/>
  <c r="S8446" i="13"/>
  <c r="S8453" i="13"/>
  <c r="S8460" i="13"/>
  <c r="S8468" i="13"/>
  <c r="S8474" i="13"/>
  <c r="S8481" i="13"/>
  <c r="S8489" i="13"/>
  <c r="S8496" i="13"/>
  <c r="S8502" i="13"/>
  <c r="S8510" i="13"/>
  <c r="S8517" i="13"/>
  <c r="S8524" i="13"/>
  <c r="S8532" i="13"/>
  <c r="S8538" i="13"/>
  <c r="S8545" i="13"/>
  <c r="S8553" i="13"/>
  <c r="S8560" i="13"/>
  <c r="S8566" i="13"/>
  <c r="S8574" i="13"/>
  <c r="S8581" i="13"/>
  <c r="S8588" i="13"/>
  <c r="S8596" i="13"/>
  <c r="S8602" i="13"/>
  <c r="S8609" i="13"/>
  <c r="S8617" i="13"/>
  <c r="S8624" i="13"/>
  <c r="S8630" i="13"/>
  <c r="S8638" i="13"/>
  <c r="S8645" i="13"/>
  <c r="S8652" i="13"/>
  <c r="S8660" i="13"/>
  <c r="S8666" i="13"/>
  <c r="S8673" i="13"/>
  <c r="S8681" i="13"/>
  <c r="S8688" i="13"/>
  <c r="S8694" i="13"/>
  <c r="S8702" i="13"/>
  <c r="S8709" i="13"/>
  <c r="S8716" i="13"/>
  <c r="S8724" i="13"/>
  <c r="S8730" i="13"/>
  <c r="S8737" i="13"/>
  <c r="S8745" i="13"/>
  <c r="S8752" i="13"/>
  <c r="S8758" i="13"/>
  <c r="W4" i="13" l="1"/>
  <c r="Y4" i="13"/>
  <c r="X4" i="13"/>
  <c r="W10" i="13"/>
  <c r="AP10" i="13"/>
  <c r="AR10" i="13"/>
  <c r="AJ10" i="13"/>
  <c r="AD10" i="13"/>
  <c r="AB10" i="13"/>
  <c r="AC10" i="13"/>
  <c r="AA10" i="13"/>
  <c r="AH10" i="13"/>
  <c r="AS10" i="13"/>
  <c r="AO10" i="13"/>
  <c r="X10" i="13"/>
  <c r="AQ10" i="13"/>
  <c r="AN10" i="13"/>
  <c r="AM10" i="13"/>
  <c r="AI10" i="13"/>
  <c r="AL10" i="13"/>
  <c r="AG10" i="13"/>
  <c r="AF10" i="13"/>
  <c r="AK10" i="13"/>
  <c r="Z10" i="13"/>
  <c r="AE10" i="13"/>
  <c r="Y10" i="13"/>
  <c r="S1" i="13"/>
  <c r="Z4" i="13" l="1"/>
  <c r="AT10" i="13"/>
  <c r="D14" i="10" l="1"/>
  <c r="D15" i="10"/>
  <c r="D16" i="10"/>
  <c r="D17" i="10"/>
  <c r="D18" i="10"/>
  <c r="D19" i="10"/>
  <c r="D20" i="10"/>
  <c r="D21" i="10"/>
  <c r="D22" i="10"/>
  <c r="D23" i="10"/>
  <c r="D24" i="10"/>
  <c r="D25" i="10"/>
  <c r="D26" i="10"/>
  <c r="D27" i="10"/>
  <c r="D28" i="10"/>
  <c r="D29" i="10"/>
  <c r="D30" i="10"/>
  <c r="D31" i="10"/>
  <c r="D32" i="10"/>
  <c r="D33" i="10"/>
  <c r="D34" i="10"/>
  <c r="D35" i="10"/>
  <c r="D36" i="10"/>
  <c r="D37" i="10"/>
  <c r="D38" i="10"/>
  <c r="D39" i="10"/>
  <c r="D40" i="10"/>
  <c r="D41" i="10"/>
  <c r="D42" i="10"/>
  <c r="D43" i="10"/>
  <c r="D44" i="10"/>
  <c r="D45" i="10"/>
  <c r="D46" i="10"/>
  <c r="D47" i="10"/>
  <c r="D48" i="10"/>
  <c r="D49" i="10"/>
  <c r="D50" i="10"/>
  <c r="D51" i="10"/>
  <c r="D52" i="10"/>
  <c r="D53" i="10"/>
  <c r="D54" i="10"/>
  <c r="D55" i="10"/>
  <c r="D56" i="10"/>
  <c r="D57" i="10"/>
  <c r="D58" i="10"/>
  <c r="D59" i="10"/>
  <c r="D60" i="10"/>
  <c r="D61" i="10"/>
  <c r="D62" i="10"/>
  <c r="D63" i="10"/>
  <c r="D64" i="10"/>
  <c r="D65" i="10"/>
  <c r="D66" i="10"/>
  <c r="D67" i="10"/>
  <c r="D68" i="10"/>
  <c r="D69" i="10"/>
  <c r="D70" i="10"/>
  <c r="D71" i="10"/>
  <c r="D72" i="10"/>
  <c r="D73" i="10"/>
  <c r="D74" i="10"/>
  <c r="D75" i="10"/>
  <c r="D76" i="10"/>
  <c r="D77" i="10"/>
  <c r="D78" i="10"/>
  <c r="D79" i="10"/>
  <c r="D80" i="10"/>
  <c r="D81" i="10"/>
  <c r="D82" i="10"/>
  <c r="D83" i="10"/>
  <c r="D84" i="10"/>
  <c r="D85" i="10"/>
  <c r="D86" i="10"/>
  <c r="D87" i="10"/>
  <c r="D88" i="10"/>
  <c r="D89" i="10"/>
  <c r="D90" i="10"/>
  <c r="D91" i="10"/>
  <c r="D92" i="10"/>
  <c r="D93" i="10"/>
  <c r="D94" i="10"/>
  <c r="D95" i="10"/>
  <c r="D96" i="10"/>
  <c r="D97" i="10"/>
  <c r="D98" i="10"/>
  <c r="D99" i="10"/>
  <c r="D100" i="10"/>
  <c r="D101" i="10"/>
  <c r="D102" i="10"/>
  <c r="D103" i="10"/>
  <c r="D104" i="10"/>
  <c r="D105" i="10"/>
  <c r="D106" i="10"/>
  <c r="D107" i="10"/>
  <c r="D108" i="10"/>
  <c r="D109" i="10"/>
  <c r="D110" i="10"/>
  <c r="D111" i="10"/>
  <c r="D112" i="10"/>
  <c r="D113" i="10"/>
  <c r="D114" i="10"/>
  <c r="D115" i="10"/>
  <c r="D116" i="10"/>
  <c r="D117" i="10"/>
  <c r="D118" i="10"/>
  <c r="D119" i="10"/>
  <c r="D120" i="10"/>
  <c r="D121" i="10"/>
  <c r="D122" i="10"/>
  <c r="D123" i="10"/>
  <c r="D124" i="10"/>
  <c r="D125" i="10"/>
  <c r="D126" i="10"/>
  <c r="D127" i="10"/>
  <c r="D128" i="10"/>
  <c r="D129" i="10"/>
  <c r="D130" i="10"/>
  <c r="D131" i="10"/>
  <c r="D132" i="10"/>
  <c r="D13" i="10"/>
  <c r="H6" i="10" l="1"/>
  <c r="J6" i="10" s="1"/>
  <c r="H8" i="10"/>
  <c r="J8" i="10" s="1"/>
  <c r="H5" i="10"/>
  <c r="J5" i="10" s="1"/>
  <c r="G5" i="10"/>
  <c r="I5" i="10" s="1"/>
  <c r="G7" i="10"/>
  <c r="I7" i="10" s="1"/>
  <c r="H7" i="10"/>
  <c r="J7" i="10" s="1"/>
  <c r="G6" i="10"/>
  <c r="I6" i="10" s="1"/>
  <c r="G8" i="10"/>
  <c r="I8" i="10" s="1"/>
  <c r="H4" i="10"/>
  <c r="J4" i="10" s="1"/>
  <c r="G4" i="10"/>
  <c r="I4" i="10" s="1"/>
  <c r="I6" i="8" l="1"/>
  <c r="J6" i="8" s="1"/>
  <c r="I10" i="8"/>
  <c r="I14" i="8"/>
  <c r="I18" i="8"/>
  <c r="I22" i="8"/>
  <c r="J22" i="8" s="1"/>
  <c r="I26" i="8"/>
  <c r="J26" i="8" s="1"/>
  <c r="I30" i="8"/>
  <c r="I34" i="8"/>
  <c r="I38" i="8"/>
  <c r="J38" i="8" s="1"/>
  <c r="I42" i="8"/>
  <c r="I46" i="8"/>
  <c r="I50" i="8"/>
  <c r="I54" i="8"/>
  <c r="J54" i="8" s="1"/>
  <c r="I58" i="8"/>
  <c r="J58" i="8" s="1"/>
  <c r="I62" i="8"/>
  <c r="J62" i="8" s="1"/>
  <c r="I66" i="8"/>
  <c r="J66" i="8" s="1"/>
  <c r="I70" i="8"/>
  <c r="J70" i="8" s="1"/>
  <c r="I74" i="8"/>
  <c r="J74" i="8" s="1"/>
  <c r="I78" i="8"/>
  <c r="I82" i="8"/>
  <c r="I86" i="8"/>
  <c r="J86" i="8" s="1"/>
  <c r="I90" i="8"/>
  <c r="I94" i="8"/>
  <c r="I98" i="8"/>
  <c r="I102" i="8"/>
  <c r="I106" i="8"/>
  <c r="I110" i="8"/>
  <c r="I114" i="8"/>
  <c r="I118" i="8"/>
  <c r="J118" i="8" s="1"/>
  <c r="I122" i="8"/>
  <c r="J122" i="8" s="1"/>
  <c r="I126" i="8"/>
  <c r="J126" i="8" s="1"/>
  <c r="I130" i="8"/>
  <c r="J130" i="8" s="1"/>
  <c r="I134" i="8"/>
  <c r="J134" i="8" s="1"/>
  <c r="I138" i="8"/>
  <c r="J138" i="8" s="1"/>
  <c r="I142" i="8"/>
  <c r="J142" i="8" s="1"/>
  <c r="I146" i="8"/>
  <c r="J146" i="8" s="1"/>
  <c r="I150" i="8"/>
  <c r="J150" i="8" s="1"/>
  <c r="I154" i="8"/>
  <c r="J154" i="8" s="1"/>
  <c r="I158" i="8"/>
  <c r="I162" i="8"/>
  <c r="I166" i="8"/>
  <c r="J166" i="8" s="1"/>
  <c r="I170" i="8"/>
  <c r="I174" i="8"/>
  <c r="I178" i="8"/>
  <c r="I182" i="8"/>
  <c r="J182" i="8" s="1"/>
  <c r="I186" i="8"/>
  <c r="J186" i="8" s="1"/>
  <c r="I190" i="8"/>
  <c r="I194" i="8"/>
  <c r="I198" i="8"/>
  <c r="J198" i="8" s="1"/>
  <c r="I202" i="8"/>
  <c r="J202" i="8" s="1"/>
  <c r="I206" i="8"/>
  <c r="J206" i="8" s="1"/>
  <c r="I210" i="8"/>
  <c r="J210" i="8" s="1"/>
  <c r="I214" i="8"/>
  <c r="J214" i="8" s="1"/>
  <c r="I218" i="8"/>
  <c r="I222" i="8"/>
  <c r="I226" i="8"/>
  <c r="I230" i="8"/>
  <c r="J230" i="8" s="1"/>
  <c r="I234" i="8"/>
  <c r="J234" i="8" s="1"/>
  <c r="I238" i="8"/>
  <c r="I242" i="8"/>
  <c r="I246" i="8"/>
  <c r="J246" i="8" s="1"/>
  <c r="I250" i="8"/>
  <c r="I254" i="8"/>
  <c r="I258" i="8"/>
  <c r="I262" i="8"/>
  <c r="J262" i="8" s="1"/>
  <c r="I266" i="8"/>
  <c r="I270" i="8"/>
  <c r="J270" i="8" s="1"/>
  <c r="I274" i="8"/>
  <c r="J274" i="8" s="1"/>
  <c r="I278" i="8"/>
  <c r="J278" i="8" s="1"/>
  <c r="I282" i="8"/>
  <c r="I286" i="8"/>
  <c r="J286" i="8" s="1"/>
  <c r="I290" i="8"/>
  <c r="J290" i="8" s="1"/>
  <c r="I294" i="8"/>
  <c r="I298" i="8"/>
  <c r="J298" i="8" s="1"/>
  <c r="I302" i="8"/>
  <c r="I306" i="8"/>
  <c r="I310" i="8"/>
  <c r="J310" i="8" s="1"/>
  <c r="I314" i="8"/>
  <c r="J314" i="8" s="1"/>
  <c r="I318" i="8"/>
  <c r="I322" i="8"/>
  <c r="I326" i="8"/>
  <c r="J326" i="8" s="1"/>
  <c r="I330" i="8"/>
  <c r="J330" i="8" s="1"/>
  <c r="I334" i="8"/>
  <c r="I338" i="8"/>
  <c r="I342" i="8"/>
  <c r="J342" i="8" s="1"/>
  <c r="I8" i="8"/>
  <c r="I12" i="8"/>
  <c r="I16" i="8"/>
  <c r="I20" i="8"/>
  <c r="J20" i="8" s="1"/>
  <c r="I24" i="8"/>
  <c r="I28" i="8"/>
  <c r="I32" i="8"/>
  <c r="I36" i="8"/>
  <c r="J36" i="8" s="1"/>
  <c r="I40" i="8"/>
  <c r="I44" i="8"/>
  <c r="I48" i="8"/>
  <c r="I52" i="8"/>
  <c r="J52" i="8" s="1"/>
  <c r="I56" i="8"/>
  <c r="J56" i="8" s="1"/>
  <c r="I60" i="8"/>
  <c r="J60" i="8" s="1"/>
  <c r="I64" i="8"/>
  <c r="J64" i="8" s="1"/>
  <c r="I68" i="8"/>
  <c r="J68" i="8" s="1"/>
  <c r="I72" i="8"/>
  <c r="I76" i="8"/>
  <c r="I80" i="8"/>
  <c r="I84" i="8"/>
  <c r="I88" i="8"/>
  <c r="J88" i="8" s="1"/>
  <c r="I92" i="8"/>
  <c r="I96" i="8"/>
  <c r="J96" i="8" s="1"/>
  <c r="I100" i="8"/>
  <c r="J100" i="8" s="1"/>
  <c r="I104" i="8"/>
  <c r="J104" i="8" s="1"/>
  <c r="I108" i="8"/>
  <c r="I112" i="8"/>
  <c r="J112" i="8" s="1"/>
  <c r="I116" i="8"/>
  <c r="J116" i="8" s="1"/>
  <c r="I120" i="8"/>
  <c r="I124" i="8"/>
  <c r="J124" i="8" s="1"/>
  <c r="I128" i="8"/>
  <c r="J128" i="8" s="1"/>
  <c r="I132" i="8"/>
  <c r="J132" i="8" s="1"/>
  <c r="I136" i="8"/>
  <c r="J136" i="8" s="1"/>
  <c r="I140" i="8"/>
  <c r="J140" i="8" s="1"/>
  <c r="I144" i="8"/>
  <c r="J144" i="8" s="1"/>
  <c r="I148" i="8"/>
  <c r="J148" i="8" s="1"/>
  <c r="I152" i="8"/>
  <c r="J152" i="8" s="1"/>
  <c r="I156" i="8"/>
  <c r="I160" i="8"/>
  <c r="I164" i="8"/>
  <c r="J164" i="8" s="1"/>
  <c r="I168" i="8"/>
  <c r="J168" i="8" s="1"/>
  <c r="I172" i="8"/>
  <c r="I176" i="8"/>
  <c r="I180" i="8"/>
  <c r="J180" i="8" s="1"/>
  <c r="I184" i="8"/>
  <c r="J184" i="8" s="1"/>
  <c r="I188" i="8"/>
  <c r="I192" i="8"/>
  <c r="I196" i="8"/>
  <c r="J196" i="8" s="1"/>
  <c r="I200" i="8"/>
  <c r="J200" i="8" s="1"/>
  <c r="I204" i="8"/>
  <c r="J204" i="8" s="1"/>
  <c r="I208" i="8"/>
  <c r="J208" i="8" s="1"/>
  <c r="I212" i="8"/>
  <c r="J212" i="8" s="1"/>
  <c r="I216" i="8"/>
  <c r="J216" i="8" s="1"/>
  <c r="I220" i="8"/>
  <c r="I224" i="8"/>
  <c r="J224" i="8" s="1"/>
  <c r="I228" i="8"/>
  <c r="J228" i="8" s="1"/>
  <c r="I232" i="8"/>
  <c r="I236" i="8"/>
  <c r="I240" i="8"/>
  <c r="I5" i="8"/>
  <c r="I13" i="8"/>
  <c r="I21" i="8"/>
  <c r="I29" i="8"/>
  <c r="I37" i="8"/>
  <c r="J37" i="8" s="1"/>
  <c r="I45" i="8"/>
  <c r="I53" i="8"/>
  <c r="J53" i="8" s="1"/>
  <c r="I61" i="8"/>
  <c r="J61" i="8" s="1"/>
  <c r="I69" i="8"/>
  <c r="J69" i="8" s="1"/>
  <c r="I77" i="8"/>
  <c r="J77" i="8" s="1"/>
  <c r="I85" i="8"/>
  <c r="I93" i="8"/>
  <c r="I101" i="8"/>
  <c r="J101" i="8" s="1"/>
  <c r="I109" i="8"/>
  <c r="I117" i="8"/>
  <c r="I125" i="8"/>
  <c r="J125" i="8" s="1"/>
  <c r="I133" i="8"/>
  <c r="I141" i="8"/>
  <c r="J141" i="8" s="1"/>
  <c r="I149" i="8"/>
  <c r="I157" i="8"/>
  <c r="I165" i="8"/>
  <c r="J165" i="8" s="1"/>
  <c r="I173" i="8"/>
  <c r="J173" i="8" s="1"/>
  <c r="I181" i="8"/>
  <c r="I189" i="8"/>
  <c r="I197" i="8"/>
  <c r="J197" i="8" s="1"/>
  <c r="I205" i="8"/>
  <c r="I213" i="8"/>
  <c r="J213" i="8" s="1"/>
  <c r="I221" i="8"/>
  <c r="I229" i="8"/>
  <c r="J229" i="8" s="1"/>
  <c r="I237" i="8"/>
  <c r="J237" i="8" s="1"/>
  <c r="I244" i="8"/>
  <c r="I249" i="8"/>
  <c r="I255" i="8"/>
  <c r="J255" i="8" s="1"/>
  <c r="I260" i="8"/>
  <c r="J260" i="8" s="1"/>
  <c r="I265" i="8"/>
  <c r="I271" i="8"/>
  <c r="J271" i="8" s="1"/>
  <c r="I276" i="8"/>
  <c r="I281" i="8"/>
  <c r="J281" i="8" s="1"/>
  <c r="I287" i="8"/>
  <c r="J287" i="8" s="1"/>
  <c r="I292" i="8"/>
  <c r="I297" i="8"/>
  <c r="J297" i="8" s="1"/>
  <c r="I303" i="8"/>
  <c r="I308" i="8"/>
  <c r="I313" i="8"/>
  <c r="J313" i="8" s="1"/>
  <c r="I319" i="8"/>
  <c r="J319" i="8" s="1"/>
  <c r="I324" i="8"/>
  <c r="I329" i="8"/>
  <c r="I335" i="8"/>
  <c r="I340" i="8"/>
  <c r="J340" i="8" s="1"/>
  <c r="I345" i="8"/>
  <c r="I349" i="8"/>
  <c r="J349" i="8" s="1"/>
  <c r="I353" i="8"/>
  <c r="J353" i="8" s="1"/>
  <c r="I357" i="8"/>
  <c r="J357" i="8" s="1"/>
  <c r="I361" i="8"/>
  <c r="I365" i="8"/>
  <c r="I369" i="8"/>
  <c r="I373" i="8"/>
  <c r="J373" i="8" s="1"/>
  <c r="I377" i="8"/>
  <c r="J377" i="8" s="1"/>
  <c r="I381" i="8"/>
  <c r="I385" i="8"/>
  <c r="I389" i="8"/>
  <c r="I393" i="8"/>
  <c r="J393" i="8" s="1"/>
  <c r="I397" i="8"/>
  <c r="I401" i="8"/>
  <c r="I405" i="8"/>
  <c r="J405" i="8" s="1"/>
  <c r="I409" i="8"/>
  <c r="J409" i="8" s="1"/>
  <c r="I413" i="8"/>
  <c r="J413" i="8" s="1"/>
  <c r="I417" i="8"/>
  <c r="J417" i="8" s="1"/>
  <c r="I421" i="8"/>
  <c r="J421" i="8" s="1"/>
  <c r="I425" i="8"/>
  <c r="J425" i="8" s="1"/>
  <c r="I429" i="8"/>
  <c r="J429" i="8" s="1"/>
  <c r="I433" i="8"/>
  <c r="J433" i="8" s="1"/>
  <c r="I437" i="8"/>
  <c r="J437" i="8" s="1"/>
  <c r="I441" i="8"/>
  <c r="I445" i="8"/>
  <c r="I449" i="8"/>
  <c r="I453" i="8"/>
  <c r="J453" i="8" s="1"/>
  <c r="I457" i="8"/>
  <c r="I461" i="8"/>
  <c r="I465" i="8"/>
  <c r="I469" i="8"/>
  <c r="J469" i="8" s="1"/>
  <c r="I473" i="8"/>
  <c r="J473" i="8" s="1"/>
  <c r="I477" i="8"/>
  <c r="I481" i="8"/>
  <c r="I485" i="8"/>
  <c r="J485" i="8" s="1"/>
  <c r="I7" i="8"/>
  <c r="I15" i="8"/>
  <c r="I23" i="8"/>
  <c r="I31" i="8"/>
  <c r="J31" i="8" s="1"/>
  <c r="I39" i="8"/>
  <c r="I47" i="8"/>
  <c r="I55" i="8"/>
  <c r="J55" i="8" s="1"/>
  <c r="I63" i="8"/>
  <c r="I71" i="8"/>
  <c r="I79" i="8"/>
  <c r="J79" i="8" s="1"/>
  <c r="I87" i="8"/>
  <c r="I95" i="8"/>
  <c r="J95" i="8" s="1"/>
  <c r="I103" i="8"/>
  <c r="J103" i="8" s="1"/>
  <c r="I111" i="8"/>
  <c r="I119" i="8"/>
  <c r="I127" i="8"/>
  <c r="J127" i="8" s="1"/>
  <c r="I135" i="8"/>
  <c r="J135" i="8" s="1"/>
  <c r="I143" i="8"/>
  <c r="J143" i="8" s="1"/>
  <c r="I151" i="8"/>
  <c r="J151" i="8" s="1"/>
  <c r="I159" i="8"/>
  <c r="I167" i="8"/>
  <c r="I175" i="8"/>
  <c r="I183" i="8"/>
  <c r="I191" i="8"/>
  <c r="I199" i="8"/>
  <c r="J199" i="8" s="1"/>
  <c r="I207" i="8"/>
  <c r="J207" i="8" s="1"/>
  <c r="I215" i="8"/>
  <c r="J215" i="8" s="1"/>
  <c r="I223" i="8"/>
  <c r="J223" i="8" s="1"/>
  <c r="I231" i="8"/>
  <c r="I239" i="8"/>
  <c r="I245" i="8"/>
  <c r="I251" i="8"/>
  <c r="J251" i="8" s="1"/>
  <c r="I256" i="8"/>
  <c r="J256" i="8" s="1"/>
  <c r="I261" i="8"/>
  <c r="I267" i="8"/>
  <c r="I272" i="8"/>
  <c r="J272" i="8" s="1"/>
  <c r="I277" i="8"/>
  <c r="I283" i="8"/>
  <c r="J283" i="8" s="1"/>
  <c r="I288" i="8"/>
  <c r="J288" i="8" s="1"/>
  <c r="I293" i="8"/>
  <c r="J293" i="8" s="1"/>
  <c r="I299" i="8"/>
  <c r="J299" i="8" s="1"/>
  <c r="I304" i="8"/>
  <c r="I309" i="8"/>
  <c r="I315" i="8"/>
  <c r="J315" i="8" s="1"/>
  <c r="I320" i="8"/>
  <c r="J320" i="8" s="1"/>
  <c r="I325" i="8"/>
  <c r="I331" i="8"/>
  <c r="I336" i="8"/>
  <c r="J336" i="8" s="1"/>
  <c r="I341" i="8"/>
  <c r="J341" i="8" s="1"/>
  <c r="I346" i="8"/>
  <c r="J346" i="8" s="1"/>
  <c r="I350" i="8"/>
  <c r="J350" i="8" s="1"/>
  <c r="I354" i="8"/>
  <c r="J354" i="8" s="1"/>
  <c r="I358" i="8"/>
  <c r="I362" i="8"/>
  <c r="J362" i="8" s="1"/>
  <c r="I366" i="8"/>
  <c r="I370" i="8"/>
  <c r="J370" i="8" s="1"/>
  <c r="I374" i="8"/>
  <c r="J374" i="8" s="1"/>
  <c r="I378" i="8"/>
  <c r="I382" i="8"/>
  <c r="I386" i="8"/>
  <c r="J386" i="8" s="1"/>
  <c r="I390" i="8"/>
  <c r="I394" i="8"/>
  <c r="I398" i="8"/>
  <c r="J398" i="8" s="1"/>
  <c r="I402" i="8"/>
  <c r="J402" i="8" s="1"/>
  <c r="I406" i="8"/>
  <c r="J406" i="8" s="1"/>
  <c r="I410" i="8"/>
  <c r="I414" i="8"/>
  <c r="J414" i="8" s="1"/>
  <c r="I418" i="8"/>
  <c r="J418" i="8" s="1"/>
  <c r="I422" i="8"/>
  <c r="J422" i="8" s="1"/>
  <c r="I426" i="8"/>
  <c r="J426" i="8" s="1"/>
  <c r="I430" i="8"/>
  <c r="J430" i="8" s="1"/>
  <c r="I434" i="8"/>
  <c r="J434" i="8" s="1"/>
  <c r="I438" i="8"/>
  <c r="J438" i="8" s="1"/>
  <c r="I442" i="8"/>
  <c r="I446" i="8"/>
  <c r="I450" i="8"/>
  <c r="J450" i="8" s="1"/>
  <c r="I454" i="8"/>
  <c r="J454" i="8" s="1"/>
  <c r="I458" i="8"/>
  <c r="I9" i="8"/>
  <c r="I17" i="8"/>
  <c r="J17" i="8" s="1"/>
  <c r="I25" i="8"/>
  <c r="I33" i="8"/>
  <c r="I41" i="8"/>
  <c r="I49" i="8"/>
  <c r="J49" i="8" s="1"/>
  <c r="I57" i="8"/>
  <c r="J57" i="8" s="1"/>
  <c r="I65" i="8"/>
  <c r="J65" i="8" s="1"/>
  <c r="I73" i="8"/>
  <c r="J73" i="8" s="1"/>
  <c r="I81" i="8"/>
  <c r="J81" i="8" s="1"/>
  <c r="I89" i="8"/>
  <c r="J89" i="8" s="1"/>
  <c r="I97" i="8"/>
  <c r="I105" i="8"/>
  <c r="J105" i="8" s="1"/>
  <c r="I113" i="8"/>
  <c r="J113" i="8" s="1"/>
  <c r="I121" i="8"/>
  <c r="J121" i="8" s="1"/>
  <c r="I129" i="8"/>
  <c r="J129" i="8" s="1"/>
  <c r="I137" i="8"/>
  <c r="J137" i="8" s="1"/>
  <c r="I145" i="8"/>
  <c r="J145" i="8" s="1"/>
  <c r="I153" i="8"/>
  <c r="I161" i="8"/>
  <c r="I169" i="8"/>
  <c r="I177" i="8"/>
  <c r="J177" i="8" s="1"/>
  <c r="I185" i="8"/>
  <c r="J185" i="8" s="1"/>
  <c r="I193" i="8"/>
  <c r="I201" i="8"/>
  <c r="J201" i="8" s="1"/>
  <c r="I209" i="8"/>
  <c r="J209" i="8" s="1"/>
  <c r="I217" i="8"/>
  <c r="J217" i="8" s="1"/>
  <c r="I225" i="8"/>
  <c r="I233" i="8"/>
  <c r="J233" i="8" s="1"/>
  <c r="I241" i="8"/>
  <c r="J241" i="8" s="1"/>
  <c r="I247" i="8"/>
  <c r="J247" i="8" s="1"/>
  <c r="I252" i="8"/>
  <c r="I257" i="8"/>
  <c r="I263" i="8"/>
  <c r="J263" i="8" s="1"/>
  <c r="I268" i="8"/>
  <c r="I273" i="8"/>
  <c r="J273" i="8" s="1"/>
  <c r="I279" i="8"/>
  <c r="J279" i="8" s="1"/>
  <c r="I284" i="8"/>
  <c r="J284" i="8" s="1"/>
  <c r="I289" i="8"/>
  <c r="J289" i="8" s="1"/>
  <c r="I295" i="8"/>
  <c r="I300" i="8"/>
  <c r="I305" i="8"/>
  <c r="J305" i="8" s="1"/>
  <c r="I311" i="8"/>
  <c r="I316" i="8"/>
  <c r="I321" i="8"/>
  <c r="I327" i="8"/>
  <c r="J327" i="8" s="1"/>
  <c r="I332" i="8"/>
  <c r="I337" i="8"/>
  <c r="I343" i="8"/>
  <c r="J343" i="8" s="1"/>
  <c r="I347" i="8"/>
  <c r="J347" i="8" s="1"/>
  <c r="I351" i="8"/>
  <c r="J351" i="8" s="1"/>
  <c r="I355" i="8"/>
  <c r="J355" i="8" s="1"/>
  <c r="I359" i="8"/>
  <c r="J359" i="8" s="1"/>
  <c r="I363" i="8"/>
  <c r="I367" i="8"/>
  <c r="I371" i="8"/>
  <c r="I375" i="8"/>
  <c r="I379" i="8"/>
  <c r="J379" i="8" s="1"/>
  <c r="I383" i="8"/>
  <c r="J383" i="8" s="1"/>
  <c r="I387" i="8"/>
  <c r="I391" i="8"/>
  <c r="I395" i="8"/>
  <c r="J395" i="8" s="1"/>
  <c r="I399" i="8"/>
  <c r="J399" i="8" s="1"/>
  <c r="I403" i="8"/>
  <c r="I407" i="8"/>
  <c r="I411" i="8"/>
  <c r="J411" i="8" s="1"/>
  <c r="I415" i="8"/>
  <c r="I419" i="8"/>
  <c r="J419" i="8" s="1"/>
  <c r="I423" i="8"/>
  <c r="J423" i="8" s="1"/>
  <c r="I427" i="8"/>
  <c r="J427" i="8" s="1"/>
  <c r="I431" i="8"/>
  <c r="J431" i="8" s="1"/>
  <c r="I435" i="8"/>
  <c r="J435" i="8" s="1"/>
  <c r="I11" i="8"/>
  <c r="I19" i="8"/>
  <c r="J19" i="8" s="1"/>
  <c r="I27" i="8"/>
  <c r="J27" i="8" s="1"/>
  <c r="I35" i="8"/>
  <c r="I43" i="8"/>
  <c r="I51" i="8"/>
  <c r="I59" i="8"/>
  <c r="J59" i="8" s="1"/>
  <c r="I67" i="8"/>
  <c r="J67" i="8" s="1"/>
  <c r="I75" i="8"/>
  <c r="J75" i="8" s="1"/>
  <c r="I83" i="8"/>
  <c r="J83" i="8" s="1"/>
  <c r="I91" i="8"/>
  <c r="J91" i="8" s="1"/>
  <c r="I99" i="8"/>
  <c r="I107" i="8"/>
  <c r="I115" i="8"/>
  <c r="J115" i="8" s="1"/>
  <c r="I123" i="8"/>
  <c r="J123" i="8" s="1"/>
  <c r="I131" i="8"/>
  <c r="J131" i="8" s="1"/>
  <c r="I139" i="8"/>
  <c r="J139" i="8" s="1"/>
  <c r="I147" i="8"/>
  <c r="J147" i="8" s="1"/>
  <c r="I155" i="8"/>
  <c r="J155" i="8" s="1"/>
  <c r="I163" i="8"/>
  <c r="I171" i="8"/>
  <c r="I179" i="8"/>
  <c r="I187" i="8"/>
  <c r="J187" i="8" s="1"/>
  <c r="I195" i="8"/>
  <c r="I203" i="8"/>
  <c r="J203" i="8" s="1"/>
  <c r="I211" i="8"/>
  <c r="J211" i="8" s="1"/>
  <c r="I219" i="8"/>
  <c r="I227" i="8"/>
  <c r="I235" i="8"/>
  <c r="J235" i="8" s="1"/>
  <c r="I243" i="8"/>
  <c r="J243" i="8" s="1"/>
  <c r="I248" i="8"/>
  <c r="J248" i="8" s="1"/>
  <c r="I253" i="8"/>
  <c r="I259" i="8"/>
  <c r="I264" i="8"/>
  <c r="J264" i="8" s="1"/>
  <c r="I269" i="8"/>
  <c r="I275" i="8"/>
  <c r="J275" i="8" s="1"/>
  <c r="I280" i="8"/>
  <c r="J280" i="8" s="1"/>
  <c r="I285" i="8"/>
  <c r="J285" i="8" s="1"/>
  <c r="I291" i="8"/>
  <c r="I296" i="8"/>
  <c r="I301" i="8"/>
  <c r="I307" i="8"/>
  <c r="J307" i="8" s="1"/>
  <c r="I312" i="8"/>
  <c r="J312" i="8" s="1"/>
  <c r="I317" i="8"/>
  <c r="I323" i="8"/>
  <c r="I328" i="8"/>
  <c r="J328" i="8" s="1"/>
  <c r="I348" i="8"/>
  <c r="J348" i="8" s="1"/>
  <c r="I364" i="8"/>
  <c r="I380" i="8"/>
  <c r="I396" i="8"/>
  <c r="I412" i="8"/>
  <c r="J412" i="8" s="1"/>
  <c r="I428" i="8"/>
  <c r="J428" i="8" s="1"/>
  <c r="I440" i="8"/>
  <c r="I448" i="8"/>
  <c r="J448" i="8" s="1"/>
  <c r="I456" i="8"/>
  <c r="I463" i="8"/>
  <c r="I468" i="8"/>
  <c r="I474" i="8"/>
  <c r="J474" i="8" s="1"/>
  <c r="I479" i="8"/>
  <c r="J479" i="8" s="1"/>
  <c r="I484" i="8"/>
  <c r="J484" i="8" s="1"/>
  <c r="I489" i="8"/>
  <c r="J489" i="8" s="1"/>
  <c r="I493" i="8"/>
  <c r="J493" i="8" s="1"/>
  <c r="I497" i="8"/>
  <c r="J497" i="8" s="1"/>
  <c r="I501" i="8"/>
  <c r="J501" i="8" s="1"/>
  <c r="I505" i="8"/>
  <c r="J505" i="8" s="1"/>
  <c r="I509" i="8"/>
  <c r="J509" i="8" s="1"/>
  <c r="I513" i="8"/>
  <c r="I517" i="8"/>
  <c r="I521" i="8"/>
  <c r="I525" i="8"/>
  <c r="J525" i="8" s="1"/>
  <c r="I529" i="8"/>
  <c r="J529" i="8" s="1"/>
  <c r="I533" i="8"/>
  <c r="I537" i="8"/>
  <c r="I541" i="8"/>
  <c r="J541" i="8" s="1"/>
  <c r="I545" i="8"/>
  <c r="I549" i="8"/>
  <c r="I553" i="8"/>
  <c r="I557" i="8"/>
  <c r="I561" i="8"/>
  <c r="I565" i="8"/>
  <c r="J565" i="8" s="1"/>
  <c r="I569" i="8"/>
  <c r="J569" i="8" s="1"/>
  <c r="I573" i="8"/>
  <c r="J573" i="8" s="1"/>
  <c r="I577" i="8"/>
  <c r="J577" i="8" s="1"/>
  <c r="I581" i="8"/>
  <c r="I585" i="8"/>
  <c r="I589" i="8"/>
  <c r="J589" i="8" s="1"/>
  <c r="I593" i="8"/>
  <c r="I597" i="8"/>
  <c r="I601" i="8"/>
  <c r="I605" i="8"/>
  <c r="J605" i="8" s="1"/>
  <c r="I609" i="8"/>
  <c r="J609" i="8" s="1"/>
  <c r="I613" i="8"/>
  <c r="I617" i="8"/>
  <c r="I621" i="8"/>
  <c r="J621" i="8" s="1"/>
  <c r="I625" i="8"/>
  <c r="J625" i="8" s="1"/>
  <c r="I629" i="8"/>
  <c r="J629" i="8" s="1"/>
  <c r="I633" i="8"/>
  <c r="J633" i="8" s="1"/>
  <c r="I637" i="8"/>
  <c r="J637" i="8" s="1"/>
  <c r="I641" i="8"/>
  <c r="I645" i="8"/>
  <c r="J645" i="8" s="1"/>
  <c r="I649" i="8"/>
  <c r="J649" i="8" s="1"/>
  <c r="I653" i="8"/>
  <c r="J653" i="8" s="1"/>
  <c r="I657" i="8"/>
  <c r="I661" i="8"/>
  <c r="I665" i="8"/>
  <c r="I669" i="8"/>
  <c r="J669" i="8" s="1"/>
  <c r="I673" i="8"/>
  <c r="J673" i="8" s="1"/>
  <c r="I677" i="8"/>
  <c r="I681" i="8"/>
  <c r="J681" i="8" s="1"/>
  <c r="I685" i="8"/>
  <c r="J685" i="8" s="1"/>
  <c r="I689" i="8"/>
  <c r="J689" i="8" s="1"/>
  <c r="I693" i="8"/>
  <c r="I697" i="8"/>
  <c r="I701" i="8"/>
  <c r="J701" i="8" s="1"/>
  <c r="I705" i="8"/>
  <c r="J705" i="8" s="1"/>
  <c r="I709" i="8"/>
  <c r="J709" i="8" s="1"/>
  <c r="I713" i="8"/>
  <c r="J713" i="8" s="1"/>
  <c r="I717" i="8"/>
  <c r="J717" i="8" s="1"/>
  <c r="I721" i="8"/>
  <c r="J721" i="8" s="1"/>
  <c r="I725" i="8"/>
  <c r="I729" i="8"/>
  <c r="I733" i="8"/>
  <c r="J733" i="8" s="1"/>
  <c r="I737" i="8"/>
  <c r="I741" i="8"/>
  <c r="I745" i="8"/>
  <c r="I749" i="8"/>
  <c r="J749" i="8" s="1"/>
  <c r="I753" i="8"/>
  <c r="I757" i="8"/>
  <c r="I761" i="8"/>
  <c r="I765" i="8"/>
  <c r="I769" i="8"/>
  <c r="J769" i="8" s="1"/>
  <c r="I773" i="8"/>
  <c r="J773" i="8" s="1"/>
  <c r="I777" i="8"/>
  <c r="J777" i="8" s="1"/>
  <c r="I333" i="8"/>
  <c r="J333" i="8" s="1"/>
  <c r="I352" i="8"/>
  <c r="J352" i="8" s="1"/>
  <c r="I368" i="8"/>
  <c r="I384" i="8"/>
  <c r="J384" i="8" s="1"/>
  <c r="I400" i="8"/>
  <c r="J400" i="8" s="1"/>
  <c r="I416" i="8"/>
  <c r="J416" i="8" s="1"/>
  <c r="I432" i="8"/>
  <c r="J432" i="8" s="1"/>
  <c r="I443" i="8"/>
  <c r="I451" i="8"/>
  <c r="J451" i="8" s="1"/>
  <c r="I459" i="8"/>
  <c r="J459" i="8" s="1"/>
  <c r="I464" i="8"/>
  <c r="I470" i="8"/>
  <c r="J470" i="8" s="1"/>
  <c r="I475" i="8"/>
  <c r="I480" i="8"/>
  <c r="I486" i="8"/>
  <c r="J486" i="8" s="1"/>
  <c r="I490" i="8"/>
  <c r="J490" i="8" s="1"/>
  <c r="I494" i="8"/>
  <c r="I498" i="8"/>
  <c r="I502" i="8"/>
  <c r="J502" i="8" s="1"/>
  <c r="I506" i="8"/>
  <c r="J506" i="8" s="1"/>
  <c r="I510" i="8"/>
  <c r="J510" i="8" s="1"/>
  <c r="I514" i="8"/>
  <c r="J514" i="8" s="1"/>
  <c r="I518" i="8"/>
  <c r="I522" i="8"/>
  <c r="I526" i="8"/>
  <c r="J526" i="8" s="1"/>
  <c r="I530" i="8"/>
  <c r="J530" i="8" s="1"/>
  <c r="I534" i="8"/>
  <c r="I538" i="8"/>
  <c r="I542" i="8"/>
  <c r="J542" i="8" s="1"/>
  <c r="I546" i="8"/>
  <c r="I550" i="8"/>
  <c r="I554" i="8"/>
  <c r="J554" i="8" s="1"/>
  <c r="I558" i="8"/>
  <c r="I562" i="8"/>
  <c r="J562" i="8" s="1"/>
  <c r="I566" i="8"/>
  <c r="J566" i="8" s="1"/>
  <c r="I570" i="8"/>
  <c r="J570" i="8" s="1"/>
  <c r="I574" i="8"/>
  <c r="I578" i="8"/>
  <c r="I582" i="8"/>
  <c r="I586" i="8"/>
  <c r="I590" i="8"/>
  <c r="J590" i="8" s="1"/>
  <c r="I594" i="8"/>
  <c r="J594" i="8" s="1"/>
  <c r="I598" i="8"/>
  <c r="I602" i="8"/>
  <c r="I606" i="8"/>
  <c r="J606" i="8" s="1"/>
  <c r="I610" i="8"/>
  <c r="J610" i="8" s="1"/>
  <c r="I614" i="8"/>
  <c r="I618" i="8"/>
  <c r="I622" i="8"/>
  <c r="I626" i="8"/>
  <c r="I630" i="8"/>
  <c r="J630" i="8" s="1"/>
  <c r="I634" i="8"/>
  <c r="J634" i="8" s="1"/>
  <c r="I638" i="8"/>
  <c r="J638" i="8" s="1"/>
  <c r="I642" i="8"/>
  <c r="J642" i="8" s="1"/>
  <c r="I646" i="8"/>
  <c r="J646" i="8" s="1"/>
  <c r="I650" i="8"/>
  <c r="J650" i="8" s="1"/>
  <c r="I654" i="8"/>
  <c r="J654" i="8" s="1"/>
  <c r="I658" i="8"/>
  <c r="J658" i="8" s="1"/>
  <c r="I662" i="8"/>
  <c r="I666" i="8"/>
  <c r="I670" i="8"/>
  <c r="J670" i="8" s="1"/>
  <c r="I674" i="8"/>
  <c r="I678" i="8"/>
  <c r="I682" i="8"/>
  <c r="I686" i="8"/>
  <c r="I690" i="8"/>
  <c r="I694" i="8"/>
  <c r="I698" i="8"/>
  <c r="I702" i="8"/>
  <c r="J702" i="8" s="1"/>
  <c r="I706" i="8"/>
  <c r="J706" i="8" s="1"/>
  <c r="I710" i="8"/>
  <c r="J710" i="8" s="1"/>
  <c r="I714" i="8"/>
  <c r="J714" i="8" s="1"/>
  <c r="I718" i="8"/>
  <c r="J718" i="8" s="1"/>
  <c r="I722" i="8"/>
  <c r="J722" i="8" s="1"/>
  <c r="I726" i="8"/>
  <c r="I730" i="8"/>
  <c r="I734" i="8"/>
  <c r="J734" i="8" s="1"/>
  <c r="I738" i="8"/>
  <c r="I742" i="8"/>
  <c r="I746" i="8"/>
  <c r="I750" i="8"/>
  <c r="I754" i="8"/>
  <c r="J754" i="8" s="1"/>
  <c r="I758" i="8"/>
  <c r="I762" i="8"/>
  <c r="I766" i="8"/>
  <c r="J766" i="8" s="1"/>
  <c r="I770" i="8"/>
  <c r="I774" i="8"/>
  <c r="J774" i="8" s="1"/>
  <c r="I778" i="8"/>
  <c r="J778" i="8" s="1"/>
  <c r="I782" i="8"/>
  <c r="I786" i="8"/>
  <c r="J786" i="8" s="1"/>
  <c r="I790" i="8"/>
  <c r="J790" i="8" s="1"/>
  <c r="I794" i="8"/>
  <c r="J794" i="8" s="1"/>
  <c r="I344" i="8"/>
  <c r="J344" i="8" s="1"/>
  <c r="I360" i="8"/>
  <c r="J360" i="8" s="1"/>
  <c r="I376" i="8"/>
  <c r="I392" i="8"/>
  <c r="I408" i="8"/>
  <c r="J408" i="8" s="1"/>
  <c r="I424" i="8"/>
  <c r="I439" i="8"/>
  <c r="J439" i="8" s="1"/>
  <c r="I447" i="8"/>
  <c r="I455" i="8"/>
  <c r="J455" i="8" s="1"/>
  <c r="I462" i="8"/>
  <c r="J462" i="8" s="1"/>
  <c r="I467" i="8"/>
  <c r="I472" i="8"/>
  <c r="I478" i="8"/>
  <c r="J478" i="8" s="1"/>
  <c r="I483" i="8"/>
  <c r="J483" i="8" s="1"/>
  <c r="I488" i="8"/>
  <c r="J488" i="8" s="1"/>
  <c r="I492" i="8"/>
  <c r="J492" i="8" s="1"/>
  <c r="I496" i="8"/>
  <c r="J496" i="8" s="1"/>
  <c r="I500" i="8"/>
  <c r="I504" i="8"/>
  <c r="J504" i="8" s="1"/>
  <c r="I508" i="8"/>
  <c r="I512" i="8"/>
  <c r="J512" i="8" s="1"/>
  <c r="I516" i="8"/>
  <c r="J516" i="8" s="1"/>
  <c r="I520" i="8"/>
  <c r="I524" i="8"/>
  <c r="I528" i="8"/>
  <c r="J528" i="8" s="1"/>
  <c r="I532" i="8"/>
  <c r="I536" i="8"/>
  <c r="I540" i="8"/>
  <c r="I544" i="8"/>
  <c r="J544" i="8" s="1"/>
  <c r="I548" i="8"/>
  <c r="I552" i="8"/>
  <c r="I556" i="8"/>
  <c r="J556" i="8" s="1"/>
  <c r="I560" i="8"/>
  <c r="J560" i="8" s="1"/>
  <c r="I564" i="8"/>
  <c r="J564" i="8" s="1"/>
  <c r="I568" i="8"/>
  <c r="J568" i="8" s="1"/>
  <c r="I572" i="8"/>
  <c r="J572" i="8" s="1"/>
  <c r="I576" i="8"/>
  <c r="J576" i="8" s="1"/>
  <c r="I580" i="8"/>
  <c r="J580" i="8" s="1"/>
  <c r="I584" i="8"/>
  <c r="I588" i="8"/>
  <c r="I592" i="8"/>
  <c r="J592" i="8" s="1"/>
  <c r="I596" i="8"/>
  <c r="I600" i="8"/>
  <c r="I604" i="8"/>
  <c r="I608" i="8"/>
  <c r="J608" i="8" s="1"/>
  <c r="I612" i="8"/>
  <c r="J612" i="8" s="1"/>
  <c r="I616" i="8"/>
  <c r="I620" i="8"/>
  <c r="I624" i="8"/>
  <c r="J624" i="8" s="1"/>
  <c r="I628" i="8"/>
  <c r="I632" i="8"/>
  <c r="J632" i="8" s="1"/>
  <c r="I636" i="8"/>
  <c r="J636" i="8" s="1"/>
  <c r="I640" i="8"/>
  <c r="J640" i="8" s="1"/>
  <c r="I644" i="8"/>
  <c r="J644" i="8" s="1"/>
  <c r="I648" i="8"/>
  <c r="J648" i="8" s="1"/>
  <c r="I652" i="8"/>
  <c r="I656" i="8"/>
  <c r="J656" i="8" s="1"/>
  <c r="I660" i="8"/>
  <c r="J660" i="8" s="1"/>
  <c r="I664" i="8"/>
  <c r="I668" i="8"/>
  <c r="I672" i="8"/>
  <c r="J672" i="8" s="1"/>
  <c r="I676" i="8"/>
  <c r="I680" i="8"/>
  <c r="I684" i="8"/>
  <c r="I688" i="8"/>
  <c r="J688" i="8" s="1"/>
  <c r="I692" i="8"/>
  <c r="J692" i="8" s="1"/>
  <c r="I696" i="8"/>
  <c r="I700" i="8"/>
  <c r="J700" i="8" s="1"/>
  <c r="I704" i="8"/>
  <c r="J704" i="8" s="1"/>
  <c r="I708" i="8"/>
  <c r="I712" i="8"/>
  <c r="J712" i="8" s="1"/>
  <c r="I716" i="8"/>
  <c r="J716" i="8" s="1"/>
  <c r="I720" i="8"/>
  <c r="J720" i="8" s="1"/>
  <c r="I724" i="8"/>
  <c r="I728" i="8"/>
  <c r="I732" i="8"/>
  <c r="I736" i="8"/>
  <c r="J736" i="8" s="1"/>
  <c r="I740" i="8"/>
  <c r="J740" i="8" s="1"/>
  <c r="I744" i="8"/>
  <c r="I748" i="8"/>
  <c r="I752" i="8"/>
  <c r="J752" i="8" s="1"/>
  <c r="I756" i="8"/>
  <c r="J756" i="8" s="1"/>
  <c r="I760" i="8"/>
  <c r="I764" i="8"/>
  <c r="I768" i="8"/>
  <c r="J768" i="8" s="1"/>
  <c r="I339" i="8"/>
  <c r="J339" i="8" s="1"/>
  <c r="I404" i="8"/>
  <c r="I452" i="8"/>
  <c r="I476" i="8"/>
  <c r="J476" i="8" s="1"/>
  <c r="I495" i="8"/>
  <c r="I511" i="8"/>
  <c r="I527" i="8"/>
  <c r="J527" i="8" s="1"/>
  <c r="I543" i="8"/>
  <c r="J543" i="8" s="1"/>
  <c r="I559" i="8"/>
  <c r="J559" i="8" s="1"/>
  <c r="I575" i="8"/>
  <c r="J575" i="8" s="1"/>
  <c r="I591" i="8"/>
  <c r="I607" i="8"/>
  <c r="J607" i="8" s="1"/>
  <c r="I623" i="8"/>
  <c r="I639" i="8"/>
  <c r="J639" i="8" s="1"/>
  <c r="I655" i="8"/>
  <c r="I671" i="8"/>
  <c r="J671" i="8" s="1"/>
  <c r="I687" i="8"/>
  <c r="J687" i="8" s="1"/>
  <c r="I703" i="8"/>
  <c r="J703" i="8" s="1"/>
  <c r="I719" i="8"/>
  <c r="J719" i="8" s="1"/>
  <c r="I735" i="8"/>
  <c r="J735" i="8" s="1"/>
  <c r="I751" i="8"/>
  <c r="I767" i="8"/>
  <c r="I776" i="8"/>
  <c r="J776" i="8" s="1"/>
  <c r="I783" i="8"/>
  <c r="J783" i="8" s="1"/>
  <c r="I788" i="8"/>
  <c r="J788" i="8" s="1"/>
  <c r="I793" i="8"/>
  <c r="J793" i="8" s="1"/>
  <c r="I798" i="8"/>
  <c r="I802" i="8"/>
  <c r="J802" i="8" s="1"/>
  <c r="I806" i="8"/>
  <c r="I810" i="8"/>
  <c r="I814" i="8"/>
  <c r="I818" i="8"/>
  <c r="J818" i="8" s="1"/>
  <c r="I822" i="8"/>
  <c r="J822" i="8" s="1"/>
  <c r="I826" i="8"/>
  <c r="I830" i="8"/>
  <c r="I834" i="8"/>
  <c r="J834" i="8" s="1"/>
  <c r="I838" i="8"/>
  <c r="J838" i="8" s="1"/>
  <c r="I842" i="8"/>
  <c r="I846" i="8"/>
  <c r="J846" i="8" s="1"/>
  <c r="I850" i="8"/>
  <c r="J850" i="8" s="1"/>
  <c r="I854" i="8"/>
  <c r="J854" i="8" s="1"/>
  <c r="I858" i="8"/>
  <c r="J858" i="8" s="1"/>
  <c r="I862" i="8"/>
  <c r="J862" i="8" s="1"/>
  <c r="I866" i="8"/>
  <c r="I870" i="8"/>
  <c r="J870" i="8" s="1"/>
  <c r="I874" i="8"/>
  <c r="J874" i="8" s="1"/>
  <c r="I878" i="8"/>
  <c r="J878" i="8" s="1"/>
  <c r="I882" i="8"/>
  <c r="J882" i="8" s="1"/>
  <c r="I886" i="8"/>
  <c r="J886" i="8" s="1"/>
  <c r="I890" i="8"/>
  <c r="J890" i="8" s="1"/>
  <c r="I894" i="8"/>
  <c r="J894" i="8" s="1"/>
  <c r="I898" i="8"/>
  <c r="J898" i="8" s="1"/>
  <c r="I902" i="8"/>
  <c r="J902" i="8" s="1"/>
  <c r="I906" i="8"/>
  <c r="J906" i="8" s="1"/>
  <c r="I910" i="8"/>
  <c r="J910" i="8" s="1"/>
  <c r="I914" i="8"/>
  <c r="J914" i="8" s="1"/>
  <c r="I918" i="8"/>
  <c r="I922" i="8"/>
  <c r="J922" i="8" s="1"/>
  <c r="I926" i="8"/>
  <c r="J926" i="8" s="1"/>
  <c r="I930" i="8"/>
  <c r="I934" i="8"/>
  <c r="J934" i="8" s="1"/>
  <c r="I938" i="8"/>
  <c r="J938" i="8" s="1"/>
  <c r="I372" i="8"/>
  <c r="I487" i="8"/>
  <c r="J487" i="8" s="1"/>
  <c r="I519" i="8"/>
  <c r="I551" i="8"/>
  <c r="I583" i="8"/>
  <c r="J583" i="8" s="1"/>
  <c r="I615" i="8"/>
  <c r="I647" i="8"/>
  <c r="J647" i="8" s="1"/>
  <c r="I679" i="8"/>
  <c r="I711" i="8"/>
  <c r="J711" i="8" s="1"/>
  <c r="I743" i="8"/>
  <c r="J743" i="8" s="1"/>
  <c r="I772" i="8"/>
  <c r="J772" i="8" s="1"/>
  <c r="I785" i="8"/>
  <c r="J785" i="8" s="1"/>
  <c r="I796" i="8"/>
  <c r="I804" i="8"/>
  <c r="J804" i="8" s="1"/>
  <c r="I812" i="8"/>
  <c r="J812" i="8" s="1"/>
  <c r="I820" i="8"/>
  <c r="I828" i="8"/>
  <c r="I836" i="8"/>
  <c r="J836" i="8" s="1"/>
  <c r="I844" i="8"/>
  <c r="J844" i="8" s="1"/>
  <c r="I852" i="8"/>
  <c r="J852" i="8" s="1"/>
  <c r="I860" i="8"/>
  <c r="J860" i="8" s="1"/>
  <c r="I868" i="8"/>
  <c r="J868" i="8" s="1"/>
  <c r="I876" i="8"/>
  <c r="I884" i="8"/>
  <c r="J884" i="8" s="1"/>
  <c r="I892" i="8"/>
  <c r="J892" i="8" s="1"/>
  <c r="I900" i="8"/>
  <c r="J900" i="8" s="1"/>
  <c r="I908" i="8"/>
  <c r="J908" i="8" s="1"/>
  <c r="I920" i="8"/>
  <c r="J920" i="8" s="1"/>
  <c r="I928" i="8"/>
  <c r="J928" i="8" s="1"/>
  <c r="I936" i="8"/>
  <c r="J936" i="8" s="1"/>
  <c r="I356" i="8"/>
  <c r="J356" i="8" s="1"/>
  <c r="I420" i="8"/>
  <c r="J420" i="8" s="1"/>
  <c r="I460" i="8"/>
  <c r="I482" i="8"/>
  <c r="I499" i="8"/>
  <c r="J499" i="8" s="1"/>
  <c r="I515" i="8"/>
  <c r="I531" i="8"/>
  <c r="J531" i="8" s="1"/>
  <c r="I547" i="8"/>
  <c r="J547" i="8" s="1"/>
  <c r="I563" i="8"/>
  <c r="J563" i="8" s="1"/>
  <c r="I579" i="8"/>
  <c r="J579" i="8" s="1"/>
  <c r="I595" i="8"/>
  <c r="I611" i="8"/>
  <c r="J611" i="8" s="1"/>
  <c r="I627" i="8"/>
  <c r="I643" i="8"/>
  <c r="J643" i="8" s="1"/>
  <c r="I659" i="8"/>
  <c r="I675" i="8"/>
  <c r="J675" i="8" s="1"/>
  <c r="I691" i="8"/>
  <c r="J691" i="8" s="1"/>
  <c r="I707" i="8"/>
  <c r="J707" i="8" s="1"/>
  <c r="I723" i="8"/>
  <c r="J723" i="8" s="1"/>
  <c r="I739" i="8"/>
  <c r="J739" i="8" s="1"/>
  <c r="I755" i="8"/>
  <c r="J755" i="8" s="1"/>
  <c r="I771" i="8"/>
  <c r="I779" i="8"/>
  <c r="J779" i="8" s="1"/>
  <c r="I784" i="8"/>
  <c r="J784" i="8" s="1"/>
  <c r="I789" i="8"/>
  <c r="J789" i="8" s="1"/>
  <c r="I795" i="8"/>
  <c r="J795" i="8" s="1"/>
  <c r="I799" i="8"/>
  <c r="I803" i="8"/>
  <c r="J803" i="8" s="1"/>
  <c r="I807" i="8"/>
  <c r="I811" i="8"/>
  <c r="I815" i="8"/>
  <c r="I819" i="8"/>
  <c r="J819" i="8" s="1"/>
  <c r="I823" i="8"/>
  <c r="I827" i="8"/>
  <c r="I831" i="8"/>
  <c r="I835" i="8"/>
  <c r="I839" i="8"/>
  <c r="J839" i="8" s="1"/>
  <c r="I843" i="8"/>
  <c r="J843" i="8" s="1"/>
  <c r="I847" i="8"/>
  <c r="J847" i="8" s="1"/>
  <c r="I851" i="8"/>
  <c r="I855" i="8"/>
  <c r="I859" i="8"/>
  <c r="J859" i="8" s="1"/>
  <c r="I863" i="8"/>
  <c r="J863" i="8" s="1"/>
  <c r="I867" i="8"/>
  <c r="J867" i="8" s="1"/>
  <c r="I871" i="8"/>
  <c r="I875" i="8"/>
  <c r="J875" i="8" s="1"/>
  <c r="I879" i="8"/>
  <c r="J879" i="8" s="1"/>
  <c r="I883" i="8"/>
  <c r="J883" i="8" s="1"/>
  <c r="I887" i="8"/>
  <c r="J887" i="8" s="1"/>
  <c r="I891" i="8"/>
  <c r="J891" i="8" s="1"/>
  <c r="I895" i="8"/>
  <c r="J895" i="8" s="1"/>
  <c r="I899" i="8"/>
  <c r="J899" i="8" s="1"/>
  <c r="I903" i="8"/>
  <c r="J903" i="8" s="1"/>
  <c r="I907" i="8"/>
  <c r="J907" i="8" s="1"/>
  <c r="I911" i="8"/>
  <c r="J911" i="8" s="1"/>
  <c r="I915" i="8"/>
  <c r="J915" i="8" s="1"/>
  <c r="I919" i="8"/>
  <c r="I923" i="8"/>
  <c r="I927" i="8"/>
  <c r="J927" i="8" s="1"/>
  <c r="I931" i="8"/>
  <c r="J931" i="8" s="1"/>
  <c r="I935" i="8"/>
  <c r="J935" i="8" s="1"/>
  <c r="I939" i="8"/>
  <c r="J939" i="8" s="1"/>
  <c r="I436" i="8"/>
  <c r="I466" i="8"/>
  <c r="J466" i="8" s="1"/>
  <c r="I503" i="8"/>
  <c r="J503" i="8" s="1"/>
  <c r="I535" i="8"/>
  <c r="I567" i="8"/>
  <c r="J567" i="8" s="1"/>
  <c r="I599" i="8"/>
  <c r="J599" i="8" s="1"/>
  <c r="I631" i="8"/>
  <c r="I663" i="8"/>
  <c r="I695" i="8"/>
  <c r="I727" i="8"/>
  <c r="J727" i="8" s="1"/>
  <c r="I759" i="8"/>
  <c r="J759" i="8" s="1"/>
  <c r="I780" i="8"/>
  <c r="J780" i="8" s="1"/>
  <c r="I791" i="8"/>
  <c r="J791" i="8" s="1"/>
  <c r="I800" i="8"/>
  <c r="J800" i="8" s="1"/>
  <c r="I808" i="8"/>
  <c r="J808" i="8" s="1"/>
  <c r="I816" i="8"/>
  <c r="I824" i="8"/>
  <c r="I832" i="8"/>
  <c r="I840" i="8"/>
  <c r="I848" i="8"/>
  <c r="J848" i="8" s="1"/>
  <c r="I856" i="8"/>
  <c r="J856" i="8" s="1"/>
  <c r="I864" i="8"/>
  <c r="J864" i="8" s="1"/>
  <c r="I872" i="8"/>
  <c r="J872" i="8" s="1"/>
  <c r="I880" i="8"/>
  <c r="J880" i="8" s="1"/>
  <c r="I888" i="8"/>
  <c r="J888" i="8" s="1"/>
  <c r="I896" i="8"/>
  <c r="I904" i="8"/>
  <c r="I912" i="8"/>
  <c r="J912" i="8" s="1"/>
  <c r="I916" i="8"/>
  <c r="J916" i="8" s="1"/>
  <c r="I924" i="8"/>
  <c r="J924" i="8" s="1"/>
  <c r="I932" i="8"/>
  <c r="J932" i="8" s="1"/>
  <c r="I4" i="8"/>
  <c r="I388" i="8"/>
  <c r="I444" i="8"/>
  <c r="J444" i="8" s="1"/>
  <c r="I471" i="8"/>
  <c r="J471" i="8" s="1"/>
  <c r="I491" i="8"/>
  <c r="J491" i="8" s="1"/>
  <c r="I507" i="8"/>
  <c r="J507" i="8" s="1"/>
  <c r="I523" i="8"/>
  <c r="J523" i="8" s="1"/>
  <c r="I539" i="8"/>
  <c r="J539" i="8" s="1"/>
  <c r="I555" i="8"/>
  <c r="I571" i="8"/>
  <c r="J571" i="8" s="1"/>
  <c r="I587" i="8"/>
  <c r="J587" i="8" s="1"/>
  <c r="I603" i="8"/>
  <c r="J603" i="8" s="1"/>
  <c r="I619" i="8"/>
  <c r="I635" i="8"/>
  <c r="J635" i="8" s="1"/>
  <c r="I651" i="8"/>
  <c r="J651" i="8" s="1"/>
  <c r="I667" i="8"/>
  <c r="J667" i="8" s="1"/>
  <c r="I683" i="8"/>
  <c r="I699" i="8"/>
  <c r="I715" i="8"/>
  <c r="J715" i="8" s="1"/>
  <c r="I731" i="8"/>
  <c r="I747" i="8"/>
  <c r="I763" i="8"/>
  <c r="I775" i="8"/>
  <c r="J775" i="8" s="1"/>
  <c r="I781" i="8"/>
  <c r="J781" i="8" s="1"/>
  <c r="I787" i="8"/>
  <c r="J787" i="8" s="1"/>
  <c r="I792" i="8"/>
  <c r="J792" i="8" s="1"/>
  <c r="I797" i="8"/>
  <c r="J797" i="8" s="1"/>
  <c r="I801" i="8"/>
  <c r="J801" i="8" s="1"/>
  <c r="I805" i="8"/>
  <c r="I809" i="8"/>
  <c r="I813" i="8"/>
  <c r="J813" i="8" s="1"/>
  <c r="I817" i="8"/>
  <c r="I821" i="8"/>
  <c r="I825" i="8"/>
  <c r="I829" i="8"/>
  <c r="J829" i="8" s="1"/>
  <c r="I833" i="8"/>
  <c r="J833" i="8" s="1"/>
  <c r="I837" i="8"/>
  <c r="I841" i="8"/>
  <c r="I845" i="8"/>
  <c r="J845" i="8" s="1"/>
  <c r="I849" i="8"/>
  <c r="I853" i="8"/>
  <c r="J853" i="8" s="1"/>
  <c r="I857" i="8"/>
  <c r="J857" i="8" s="1"/>
  <c r="I861" i="8"/>
  <c r="J861" i="8" s="1"/>
  <c r="I865" i="8"/>
  <c r="I869" i="8"/>
  <c r="J869" i="8" s="1"/>
  <c r="I873" i="8"/>
  <c r="J873" i="8" s="1"/>
  <c r="I877" i="8"/>
  <c r="J877" i="8" s="1"/>
  <c r="I881" i="8"/>
  <c r="J881" i="8" s="1"/>
  <c r="I885" i="8"/>
  <c r="J885" i="8" s="1"/>
  <c r="I889" i="8"/>
  <c r="J889" i="8" s="1"/>
  <c r="I893" i="8"/>
  <c r="I897" i="8"/>
  <c r="I901" i="8"/>
  <c r="J901" i="8" s="1"/>
  <c r="I905" i="8"/>
  <c r="J905" i="8" s="1"/>
  <c r="I909" i="8"/>
  <c r="J909" i="8" s="1"/>
  <c r="I913" i="8"/>
  <c r="I917" i="8"/>
  <c r="J917" i="8" s="1"/>
  <c r="I921" i="8"/>
  <c r="J921" i="8" s="1"/>
  <c r="I925" i="8"/>
  <c r="J925" i="8" s="1"/>
  <c r="I929" i="8"/>
  <c r="J929" i="8" s="1"/>
  <c r="I933" i="8"/>
  <c r="J933" i="8" s="1"/>
  <c r="I937" i="8"/>
  <c r="J937" i="8" s="1"/>
  <c r="J5" i="8"/>
  <c r="J13" i="8"/>
  <c r="J25" i="8"/>
  <c r="J45" i="8"/>
  <c r="J109" i="8"/>
  <c r="J133" i="8"/>
  <c r="J153" i="8"/>
  <c r="J205" i="8"/>
  <c r="J269" i="8"/>
  <c r="J277" i="8"/>
  <c r="J345" i="8"/>
  <c r="J361" i="8"/>
  <c r="J389" i="8"/>
  <c r="J441" i="8"/>
  <c r="J457" i="8"/>
  <c r="J513" i="8"/>
  <c r="J545" i="8"/>
  <c r="J557" i="8"/>
  <c r="J561" i="8"/>
  <c r="J593" i="8"/>
  <c r="J641" i="8"/>
  <c r="J657" i="8"/>
  <c r="J737" i="8"/>
  <c r="J753" i="8"/>
  <c r="J765" i="8"/>
  <c r="J10" i="8"/>
  <c r="J42" i="8"/>
  <c r="J63" i="8"/>
  <c r="J84" i="8"/>
  <c r="J90" i="8"/>
  <c r="J106" i="8"/>
  <c r="J159" i="8"/>
  <c r="J170" i="8"/>
  <c r="J191" i="8"/>
  <c r="J218" i="8"/>
  <c r="J250" i="8"/>
  <c r="J266" i="8"/>
  <c r="J276" i="8"/>
  <c r="J282" i="8"/>
  <c r="J303" i="8"/>
  <c r="J324" i="8"/>
  <c r="J367" i="8"/>
  <c r="J24" i="8"/>
  <c r="J39" i="8"/>
  <c r="J167" i="8"/>
  <c r="J231" i="8"/>
  <c r="J396" i="8"/>
  <c r="J482" i="8"/>
  <c r="J498" i="8"/>
  <c r="J519" i="8"/>
  <c r="J546" i="8"/>
  <c r="J578" i="8"/>
  <c r="J615" i="8"/>
  <c r="J626" i="8"/>
  <c r="J631" i="8"/>
  <c r="J674" i="8"/>
  <c r="J690" i="8"/>
  <c r="J738" i="8"/>
  <c r="J770" i="8"/>
  <c r="J807" i="8"/>
  <c r="J823" i="8"/>
  <c r="J851" i="8"/>
  <c r="J855" i="8"/>
  <c r="J871" i="8"/>
  <c r="J919" i="8"/>
  <c r="J923" i="8"/>
  <c r="J40" i="8"/>
  <c r="J7" i="8"/>
  <c r="J120" i="8"/>
  <c r="J268" i="8"/>
  <c r="J363" i="8"/>
  <c r="J424" i="8"/>
  <c r="J480" i="8"/>
  <c r="J495" i="8"/>
  <c r="J574" i="8"/>
  <c r="J623" i="8"/>
  <c r="J708" i="8"/>
  <c r="J751" i="8"/>
  <c r="J896" i="8"/>
  <c r="J8" i="8"/>
  <c r="J51" i="8"/>
  <c r="J179" i="8"/>
  <c r="J232" i="8"/>
  <c r="J390" i="8"/>
  <c r="J475" i="8"/>
  <c r="J532" i="8"/>
  <c r="J596" i="8"/>
  <c r="J724" i="8"/>
  <c r="J731" i="8"/>
  <c r="J782" i="8"/>
  <c r="J849" i="8"/>
  <c r="J865" i="8"/>
  <c r="J876" i="8"/>
  <c r="J897" i="8"/>
  <c r="J913" i="8"/>
  <c r="J918" i="8"/>
  <c r="J71" i="8"/>
  <c r="J291" i="8"/>
  <c r="J311" i="8"/>
  <c r="J358" i="8"/>
  <c r="J456" i="8"/>
  <c r="J548" i="8"/>
  <c r="J627" i="8"/>
  <c r="J676" i="8"/>
  <c r="J832" i="8"/>
  <c r="J840" i="8"/>
  <c r="J866" i="8"/>
  <c r="J893" i="8"/>
  <c r="J904" i="8"/>
  <c r="J930" i="8"/>
  <c r="J72" i="8"/>
  <c r="J102" i="8"/>
  <c r="J219" i="8"/>
  <c r="J294" i="8"/>
  <c r="J332" i="8"/>
  <c r="J415" i="8"/>
  <c r="J494" i="8"/>
  <c r="J500" i="8"/>
  <c r="J558" i="8"/>
  <c r="J622" i="8"/>
  <c r="J628" i="8"/>
  <c r="J686" i="8"/>
  <c r="J750" i="8"/>
  <c r="J806" i="8"/>
  <c r="J835" i="8"/>
  <c r="F45" i="9"/>
  <c r="F48" i="9"/>
  <c r="F47" i="9"/>
  <c r="F46" i="9"/>
  <c r="F44" i="9"/>
  <c r="C53" i="9" s="1"/>
  <c r="R5703" i="13" l="1"/>
  <c r="R5727" i="13"/>
  <c r="R5559" i="13"/>
  <c r="R5535" i="13"/>
  <c r="R5367" i="13"/>
  <c r="R5223" i="13"/>
  <c r="R5391" i="13"/>
  <c r="R5199" i="13"/>
  <c r="R3318" i="13"/>
  <c r="R3126" i="13"/>
  <c r="R2934" i="13"/>
  <c r="R3606" i="13"/>
  <c r="R3486" i="13"/>
  <c r="R3438" i="13"/>
  <c r="R3390" i="13"/>
  <c r="R3270" i="13"/>
  <c r="R2886" i="13"/>
  <c r="R3462" i="13"/>
  <c r="R3582" i="13"/>
  <c r="R3414" i="13"/>
  <c r="R3294" i="13"/>
  <c r="R3246" i="13"/>
  <c r="R2958" i="13"/>
  <c r="R2910" i="13"/>
  <c r="R3078" i="13"/>
  <c r="R3054" i="13"/>
  <c r="R3222" i="13"/>
  <c r="R3150" i="13"/>
  <c r="R3102" i="13"/>
  <c r="R2982" i="13"/>
  <c r="R8736" i="13"/>
  <c r="R8592" i="13"/>
  <c r="R8400" i="13"/>
  <c r="R8256" i="13"/>
  <c r="R8064" i="13"/>
  <c r="R8760" i="13"/>
  <c r="R8616" i="13"/>
  <c r="R8424" i="13"/>
  <c r="R8088" i="13"/>
  <c r="R8568" i="13"/>
  <c r="R8232" i="13"/>
  <c r="R7964" i="13"/>
  <c r="R7772" i="13"/>
  <c r="R7700" i="13"/>
  <c r="R7676" i="13"/>
  <c r="R7652" i="13"/>
  <c r="R7628" i="13"/>
  <c r="R7604" i="13"/>
  <c r="R7532" i="13"/>
  <c r="R7508" i="13"/>
  <c r="R7484" i="13"/>
  <c r="R7460" i="13"/>
  <c r="R7436" i="13"/>
  <c r="R7364" i="13"/>
  <c r="R7340" i="13"/>
  <c r="R7316" i="13"/>
  <c r="R7988" i="13"/>
  <c r="R7868" i="13"/>
  <c r="R7796" i="13"/>
  <c r="R8012" i="13"/>
  <c r="R7940" i="13"/>
  <c r="R7820" i="13"/>
  <c r="R7228" i="13"/>
  <c r="R7204" i="13"/>
  <c r="R7060" i="13"/>
  <c r="R7036" i="13"/>
  <c r="R6892" i="13"/>
  <c r="R6868" i="13"/>
  <c r="R6724" i="13"/>
  <c r="R6700" i="13"/>
  <c r="R6556" i="13"/>
  <c r="R6540" i="13"/>
  <c r="R6396" i="13"/>
  <c r="R6372" i="13"/>
  <c r="R6228" i="13"/>
  <c r="R6204" i="13"/>
  <c r="R5916" i="13"/>
  <c r="R6036" i="13"/>
  <c r="R6060" i="13"/>
  <c r="R5892" i="13"/>
  <c r="R5868" i="13"/>
  <c r="R5744" i="13"/>
  <c r="R5504" i="13"/>
  <c r="R5456" i="13"/>
  <c r="R5792" i="13"/>
  <c r="R5312" i="13"/>
  <c r="R5264" i="13"/>
  <c r="R5120" i="13"/>
  <c r="R5648" i="13"/>
  <c r="R5168" i="13"/>
  <c r="R5600" i="13"/>
  <c r="R5408" i="13"/>
  <c r="R5768" i="13"/>
  <c r="R5576" i="13"/>
  <c r="R5816" i="13"/>
  <c r="R5624" i="13"/>
  <c r="R5240" i="13"/>
  <c r="R5096" i="13"/>
  <c r="R5672" i="13"/>
  <c r="R5480" i="13"/>
  <c r="R5432" i="13"/>
  <c r="R5288" i="13"/>
  <c r="R5144" i="13"/>
  <c r="R5336" i="13"/>
  <c r="R4992" i="13"/>
  <c r="R4752" i="13"/>
  <c r="R4848" i="13"/>
  <c r="R4800" i="13"/>
  <c r="R4944" i="13"/>
  <c r="R5088" i="13"/>
  <c r="R4512" i="13"/>
  <c r="R5016" i="13"/>
  <c r="R4920" i="13"/>
  <c r="R4824" i="13"/>
  <c r="R4968" i="13"/>
  <c r="R4488" i="13"/>
  <c r="R4776" i="13"/>
  <c r="R4680" i="13"/>
  <c r="R4632" i="13"/>
  <c r="R4584" i="13"/>
  <c r="R4464" i="13"/>
  <c r="R4656" i="13"/>
  <c r="R4608" i="13"/>
  <c r="R4416" i="13"/>
  <c r="R3718" i="13"/>
  <c r="R4222" i="13"/>
  <c r="R4030" i="13"/>
  <c r="R4198" i="13"/>
  <c r="R4054" i="13"/>
  <c r="R3862" i="13"/>
  <c r="R3694" i="13"/>
  <c r="R3886" i="13"/>
  <c r="R2903" i="13"/>
  <c r="R3623" i="13"/>
  <c r="R3599" i="13"/>
  <c r="R3479" i="13"/>
  <c r="R3455" i="13"/>
  <c r="R3431" i="13"/>
  <c r="R3407" i="13"/>
  <c r="R3335" i="13"/>
  <c r="R3287" i="13"/>
  <c r="R3263" i="13"/>
  <c r="R3239" i="13"/>
  <c r="R3167" i="13"/>
  <c r="R3143" i="13"/>
  <c r="R3119" i="13"/>
  <c r="R2927" i="13"/>
  <c r="R3503" i="13"/>
  <c r="R3311" i="13"/>
  <c r="R3095" i="13"/>
  <c r="R3071" i="13"/>
  <c r="R2999" i="13"/>
  <c r="R2975" i="13"/>
  <c r="R2951" i="13"/>
  <c r="R2811" i="13"/>
  <c r="R2787" i="13"/>
  <c r="R2667" i="13"/>
  <c r="R2835" i="13"/>
  <c r="R2763" i="13"/>
  <c r="R2643" i="13"/>
  <c r="R2619" i="13"/>
  <c r="R2595" i="13"/>
  <c r="R2571" i="13"/>
  <c r="R2499" i="13"/>
  <c r="R2475" i="13"/>
  <c r="R2451" i="13"/>
  <c r="R2427" i="13"/>
  <c r="R2403" i="13"/>
  <c r="R2331" i="13"/>
  <c r="R2307" i="13"/>
  <c r="R2283" i="13"/>
  <c r="R2259" i="13"/>
  <c r="R2235" i="13"/>
  <c r="R2739" i="13"/>
  <c r="R1142" i="13"/>
  <c r="R1118" i="13"/>
  <c r="R1094" i="13"/>
  <c r="R1070" i="13"/>
  <c r="R1406" i="13"/>
  <c r="R1382" i="13"/>
  <c r="R1310" i="13"/>
  <c r="R1286" i="13"/>
  <c r="R1262" i="13"/>
  <c r="R1238" i="13"/>
  <c r="R1214" i="13"/>
  <c r="R974" i="13"/>
  <c r="R950" i="13"/>
  <c r="R926" i="13"/>
  <c r="R902" i="13"/>
  <c r="R878" i="13"/>
  <c r="R806" i="13"/>
  <c r="R782" i="13"/>
  <c r="R758" i="13"/>
  <c r="R1046" i="13"/>
  <c r="R8254" i="13"/>
  <c r="R8614" i="13"/>
  <c r="R8590" i="13"/>
  <c r="R8758" i="13"/>
  <c r="R8566" i="13"/>
  <c r="R8422" i="13"/>
  <c r="R8734" i="13"/>
  <c r="R8398" i="13"/>
  <c r="R8062" i="13"/>
  <c r="R8230" i="13"/>
  <c r="R8086" i="13"/>
  <c r="R7904" i="13"/>
  <c r="R7712" i="13"/>
  <c r="R7568" i="13"/>
  <c r="R7376" i="13"/>
  <c r="R7832" i="13"/>
  <c r="R7736" i="13"/>
  <c r="R7544" i="13"/>
  <c r="R7400" i="13"/>
  <c r="R7880" i="13"/>
  <c r="R7284" i="13"/>
  <c r="R7260" i="13"/>
  <c r="R7188" i="13"/>
  <c r="R7164" i="13"/>
  <c r="R7140" i="13"/>
  <c r="R7116" i="13"/>
  <c r="R7092" i="13"/>
  <c r="R7020" i="13"/>
  <c r="R6996" i="13"/>
  <c r="R6972" i="13"/>
  <c r="R6948" i="13"/>
  <c r="R6924" i="13"/>
  <c r="R6852" i="13"/>
  <c r="R6828" i="13"/>
  <c r="R6804" i="13"/>
  <c r="R6780" i="13"/>
  <c r="R6756" i="13"/>
  <c r="R6684" i="13"/>
  <c r="R6660" i="13"/>
  <c r="R6636" i="13"/>
  <c r="R6612" i="13"/>
  <c r="R6588" i="13"/>
  <c r="R5859" i="13"/>
  <c r="R6531" i="13"/>
  <c r="R6507" i="13"/>
  <c r="R6483" i="13"/>
  <c r="R6027" i="13"/>
  <c r="R6003" i="13"/>
  <c r="R5979" i="13"/>
  <c r="R5955" i="13"/>
  <c r="R6459" i="13"/>
  <c r="R6435" i="13"/>
  <c r="R6363" i="13"/>
  <c r="R6339" i="13"/>
  <c r="R6315" i="13"/>
  <c r="R6291" i="13"/>
  <c r="R6267" i="13"/>
  <c r="R6195" i="13"/>
  <c r="R6171" i="13"/>
  <c r="R6147" i="13"/>
  <c r="R6123" i="13"/>
  <c r="R6099" i="13"/>
  <c r="R5738" i="13"/>
  <c r="R5402" i="13"/>
  <c r="R5210" i="13"/>
  <c r="R5546" i="13"/>
  <c r="R5570" i="13"/>
  <c r="R5378" i="13"/>
  <c r="R5234" i="13"/>
  <c r="R5714" i="13"/>
  <c r="R5830" i="13"/>
  <c r="R5590" i="13"/>
  <c r="R5494" i="13"/>
  <c r="R5470" i="13"/>
  <c r="R5446" i="13"/>
  <c r="R5350" i="13"/>
  <c r="R5302" i="13"/>
  <c r="R5278" i="13"/>
  <c r="R5254" i="13"/>
  <c r="R5158" i="13"/>
  <c r="R5110" i="13"/>
  <c r="R5806" i="13"/>
  <c r="R5686" i="13"/>
  <c r="R5662" i="13"/>
  <c r="R5638" i="13"/>
  <c r="R5518" i="13"/>
  <c r="R5422" i="13"/>
  <c r="R5326" i="13"/>
  <c r="R5182" i="13"/>
  <c r="R5134" i="13"/>
  <c r="R5614" i="13"/>
  <c r="R5782" i="13"/>
  <c r="R5758" i="13"/>
  <c r="R4878" i="13"/>
  <c r="R4686" i="13"/>
  <c r="R4542" i="13"/>
  <c r="R4350" i="13"/>
  <c r="R5046" i="13"/>
  <c r="R5022" i="13"/>
  <c r="R4854" i="13"/>
  <c r="R4710" i="13"/>
  <c r="R4518" i="13"/>
  <c r="R4374" i="13"/>
  <c r="R4422" i="13"/>
  <c r="R3702" i="13"/>
  <c r="R4182" i="13"/>
  <c r="R4038" i="13"/>
  <c r="R3846" i="13"/>
  <c r="R4206" i="13"/>
  <c r="R3678" i="13"/>
  <c r="R4014" i="13"/>
  <c r="R3870" i="13"/>
  <c r="R3543" i="13"/>
  <c r="R3519" i="13"/>
  <c r="R3351" i="13"/>
  <c r="R3207" i="13"/>
  <c r="R3567" i="13"/>
  <c r="R3375" i="13"/>
  <c r="R3183" i="13"/>
  <c r="R3039" i="13"/>
  <c r="R3015" i="13"/>
  <c r="R2699" i="13"/>
  <c r="R2867" i="13"/>
  <c r="R2843" i="13"/>
  <c r="R2531" i="13"/>
  <c r="R2507" i="13"/>
  <c r="R2363" i="13"/>
  <c r="R2339" i="13"/>
  <c r="R2675" i="13"/>
  <c r="R2171" i="13"/>
  <c r="R2195" i="13"/>
  <c r="R1966" i="13"/>
  <c r="R1894" i="13"/>
  <c r="R1558" i="13"/>
  <c r="R1486" i="13"/>
  <c r="R1462" i="13"/>
  <c r="R1438" i="13"/>
  <c r="R2158" i="13"/>
  <c r="R2062" i="13"/>
  <c r="R1918" i="13"/>
  <c r="R1822" i="13"/>
  <c r="R2134" i="13"/>
  <c r="R2086" i="13"/>
  <c r="R1990" i="13"/>
  <c r="R1942" i="13"/>
  <c r="R1798" i="13"/>
  <c r="R1750" i="13"/>
  <c r="R1654" i="13"/>
  <c r="R1606" i="13"/>
  <c r="R2110" i="13"/>
  <c r="R1774" i="13"/>
  <c r="R1726" i="13"/>
  <c r="R1630" i="13"/>
  <c r="R1582" i="13"/>
  <c r="R51" i="13"/>
  <c r="R27" i="13"/>
  <c r="R531" i="13"/>
  <c r="R507" i="13"/>
  <c r="R363" i="13"/>
  <c r="R171" i="13"/>
  <c r="R195" i="13"/>
  <c r="R675" i="13"/>
  <c r="R699" i="13"/>
  <c r="R339" i="13"/>
  <c r="R8742" i="13"/>
  <c r="R8598" i="13"/>
  <c r="R8070" i="13"/>
  <c r="R8046" i="13"/>
  <c r="R8382" i="13"/>
  <c r="R8214" i="13"/>
  <c r="R8718" i="13"/>
  <c r="R8238" i="13"/>
  <c r="R8574" i="13"/>
  <c r="R8550" i="13"/>
  <c r="R8406" i="13"/>
  <c r="R6960" i="13"/>
  <c r="R6864" i="13"/>
  <c r="R6816" i="13"/>
  <c r="R6768" i="13"/>
  <c r="R7296" i="13"/>
  <c r="R7200" i="13"/>
  <c r="R7152" i="13"/>
  <c r="R7104" i="13"/>
  <c r="R7008" i="13"/>
  <c r="R6672" i="13"/>
  <c r="R6624" i="13"/>
  <c r="R7272" i="13"/>
  <c r="R7176" i="13"/>
  <c r="R7128" i="13"/>
  <c r="R7032" i="13"/>
  <c r="R6984" i="13"/>
  <c r="R6936" i="13"/>
  <c r="R6840" i="13"/>
  <c r="R6792" i="13"/>
  <c r="R6696" i="13"/>
  <c r="R6648" i="13"/>
  <c r="R6600" i="13"/>
  <c r="R5927" i="13"/>
  <c r="R6551" i="13"/>
  <c r="R5879" i="13"/>
  <c r="R6047" i="13"/>
  <c r="R5903" i="13"/>
  <c r="R6407" i="13"/>
  <c r="R6383" i="13"/>
  <c r="R6239" i="13"/>
  <c r="R6215" i="13"/>
  <c r="R6071" i="13"/>
  <c r="R5467" i="13"/>
  <c r="R5107" i="13"/>
  <c r="R5827" i="13"/>
  <c r="R5803" i="13"/>
  <c r="R5779" i="13"/>
  <c r="R5755" i="13"/>
  <c r="R5683" i="13"/>
  <c r="R5659" i="13"/>
  <c r="R5635" i="13"/>
  <c r="R5611" i="13"/>
  <c r="R5587" i="13"/>
  <c r="R5515" i="13"/>
  <c r="R5491" i="13"/>
  <c r="R5443" i="13"/>
  <c r="R5347" i="13"/>
  <c r="R5299" i="13"/>
  <c r="R5251" i="13"/>
  <c r="R5155" i="13"/>
  <c r="R5323" i="13"/>
  <c r="R5131" i="13"/>
  <c r="R5419" i="13"/>
  <c r="R5275" i="13"/>
  <c r="R5179" i="13"/>
  <c r="R5040" i="13"/>
  <c r="R4896" i="13"/>
  <c r="R4704" i="13"/>
  <c r="R5064" i="13"/>
  <c r="R4392" i="13"/>
  <c r="R4872" i="13"/>
  <c r="R4536" i="13"/>
  <c r="R4440" i="13"/>
  <c r="R4728" i="13"/>
  <c r="R4560" i="13"/>
  <c r="R4368" i="13"/>
  <c r="R3627" i="13"/>
  <c r="R3483" i="13"/>
  <c r="R3435" i="13"/>
  <c r="R3339" i="13"/>
  <c r="R3291" i="13"/>
  <c r="R3243" i="13"/>
  <c r="R3147" i="13"/>
  <c r="R3123" i="13"/>
  <c r="R3075" i="13"/>
  <c r="R3003" i="13"/>
  <c r="R2979" i="13"/>
  <c r="R2931" i="13"/>
  <c r="R3603" i="13"/>
  <c r="R3507" i="13"/>
  <c r="R3459" i="13"/>
  <c r="R3411" i="13"/>
  <c r="R3315" i="13"/>
  <c r="R3267" i="13"/>
  <c r="R3171" i="13"/>
  <c r="R3099" i="13"/>
  <c r="R2955" i="13"/>
  <c r="R2907" i="13"/>
  <c r="R2822" i="13"/>
  <c r="R2222" i="13"/>
  <c r="R2606" i="13"/>
  <c r="R2558" i="13"/>
  <c r="R2462" i="13"/>
  <c r="R2414" i="13"/>
  <c r="R2318" i="13"/>
  <c r="R2438" i="13"/>
  <c r="R2294" i="13"/>
  <c r="R2270" i="13"/>
  <c r="R2774" i="13"/>
  <c r="R2486" i="13"/>
  <c r="R2750" i="13"/>
  <c r="R2726" i="13"/>
  <c r="R2630" i="13"/>
  <c r="R2246" i="13"/>
  <c r="R2798" i="13"/>
  <c r="R2390" i="13"/>
  <c r="R2654" i="13"/>
  <c r="R2582" i="13"/>
  <c r="R1488" i="13"/>
  <c r="R1992" i="13"/>
  <c r="R1896" i="13"/>
  <c r="R1824" i="13"/>
  <c r="R1800" i="13"/>
  <c r="R1752" i="13"/>
  <c r="R1728" i="13"/>
  <c r="R2136" i="13"/>
  <c r="R2112" i="13"/>
  <c r="R2064" i="13"/>
  <c r="R1944" i="13"/>
  <c r="R1776" i="13"/>
  <c r="R1584" i="13"/>
  <c r="R1560" i="13"/>
  <c r="R1464" i="13"/>
  <c r="R1968" i="13"/>
  <c r="R1920" i="13"/>
  <c r="R1632" i="13"/>
  <c r="R1608" i="13"/>
  <c r="R2160" i="13"/>
  <c r="R2088" i="13"/>
  <c r="R1656" i="13"/>
  <c r="R1440" i="13"/>
  <c r="R1403" i="13"/>
  <c r="R1211" i="13"/>
  <c r="R1091" i="13"/>
  <c r="R1067" i="13"/>
  <c r="R1115" i="13"/>
  <c r="R899" i="13"/>
  <c r="R755" i="13"/>
  <c r="R1043" i="13"/>
  <c r="R971" i="13"/>
  <c r="R923" i="13"/>
  <c r="R875" i="13"/>
  <c r="R803" i="13"/>
  <c r="R1379" i="13"/>
  <c r="R1307" i="13"/>
  <c r="R1235" i="13"/>
  <c r="R1139" i="13"/>
  <c r="R1259" i="13"/>
  <c r="R947" i="13"/>
  <c r="R1283" i="13"/>
  <c r="R779" i="13"/>
  <c r="R571" i="13"/>
  <c r="R547" i="13"/>
  <c r="R475" i="13"/>
  <c r="R451" i="13"/>
  <c r="R427" i="13"/>
  <c r="R403" i="13"/>
  <c r="R139" i="13"/>
  <c r="R67" i="13"/>
  <c r="R379" i="13"/>
  <c r="R235" i="13"/>
  <c r="R211" i="13"/>
  <c r="R259" i="13"/>
  <c r="R91" i="13"/>
  <c r="R307" i="13"/>
  <c r="R739" i="13"/>
  <c r="R643" i="13"/>
  <c r="R595" i="13"/>
  <c r="R283" i="13"/>
  <c r="R715" i="13"/>
  <c r="R619" i="13"/>
  <c r="R115" i="13"/>
  <c r="R8259" i="13"/>
  <c r="R8763" i="13"/>
  <c r="R8739" i="13"/>
  <c r="R8571" i="13"/>
  <c r="R8427" i="13"/>
  <c r="R8403" i="13"/>
  <c r="R8619" i="13"/>
  <c r="R8595" i="13"/>
  <c r="R8235" i="13"/>
  <c r="R8091" i="13"/>
  <c r="R8067" i="13"/>
  <c r="R8714" i="13"/>
  <c r="R8522" i="13"/>
  <c r="R8378" i="13"/>
  <c r="R8330" i="13"/>
  <c r="R8138" i="13"/>
  <c r="R8666" i="13"/>
  <c r="R8474" i="13"/>
  <c r="R8186" i="13"/>
  <c r="R8042" i="13"/>
  <c r="R8282" i="13"/>
  <c r="R8546" i="13"/>
  <c r="R8210" i="13"/>
  <c r="R8306" i="13"/>
  <c r="R8162" i="13"/>
  <c r="R8114" i="13"/>
  <c r="R8498" i="13"/>
  <c r="R8450" i="13"/>
  <c r="R8642" i="13"/>
  <c r="R8354" i="13"/>
  <c r="R8690" i="13"/>
  <c r="R7575" i="13"/>
  <c r="R7383" i="13"/>
  <c r="R7887" i="13"/>
  <c r="R7839" i="13"/>
  <c r="R7911" i="13"/>
  <c r="R7407" i="13"/>
  <c r="R7743" i="13"/>
  <c r="R7719" i="13"/>
  <c r="R7551" i="13"/>
  <c r="R7639" i="13"/>
  <c r="R7447" i="13"/>
  <c r="R7855" i="13"/>
  <c r="R7615" i="13"/>
  <c r="R7591" i="13"/>
  <c r="R7351" i="13"/>
  <c r="R7327" i="13"/>
  <c r="R7951" i="13"/>
  <c r="R7927" i="13"/>
  <c r="R7687" i="13"/>
  <c r="R7663" i="13"/>
  <c r="R7423" i="13"/>
  <c r="R7999" i="13"/>
  <c r="R7975" i="13"/>
  <c r="R7759" i="13"/>
  <c r="R7495" i="13"/>
  <c r="R7471" i="13"/>
  <c r="R7807" i="13"/>
  <c r="R7783" i="13"/>
  <c r="R7519" i="13"/>
  <c r="R7303" i="13"/>
  <c r="R6938" i="13"/>
  <c r="R6842" i="13"/>
  <c r="R6650" i="13"/>
  <c r="R6794" i="13"/>
  <c r="R6602" i="13"/>
  <c r="R7178" i="13"/>
  <c r="R6986" i="13"/>
  <c r="R6698" i="13"/>
  <c r="R7130" i="13"/>
  <c r="R7274" i="13"/>
  <c r="R7034" i="13"/>
  <c r="R6770" i="13"/>
  <c r="R6674" i="13"/>
  <c r="R6626" i="13"/>
  <c r="R6962" i="13"/>
  <c r="R6818" i="13"/>
  <c r="R7298" i="13"/>
  <c r="R6866" i="13"/>
  <c r="R7106" i="13"/>
  <c r="R7202" i="13"/>
  <c r="R7154" i="13"/>
  <c r="R7010" i="13"/>
  <c r="R5975" i="13"/>
  <c r="R5855" i="13"/>
  <c r="R6527" i="13"/>
  <c r="R6503" i="13"/>
  <c r="R6479" i="13"/>
  <c r="R5951" i="13"/>
  <c r="R6455" i="13"/>
  <c r="R6431" i="13"/>
  <c r="R6359" i="13"/>
  <c r="R6335" i="13"/>
  <c r="R6311" i="13"/>
  <c r="R6287" i="13"/>
  <c r="R6263" i="13"/>
  <c r="R6191" i="13"/>
  <c r="R6167" i="13"/>
  <c r="R6143" i="13"/>
  <c r="R6119" i="13"/>
  <c r="R6095" i="13"/>
  <c r="R6023" i="13"/>
  <c r="R5999" i="13"/>
  <c r="R5818" i="13"/>
  <c r="R5770" i="13"/>
  <c r="R5674" i="13"/>
  <c r="R5626" i="13"/>
  <c r="R5578" i="13"/>
  <c r="R5146" i="13"/>
  <c r="R5098" i="13"/>
  <c r="R5338" i="13"/>
  <c r="R5482" i="13"/>
  <c r="R5290" i="13"/>
  <c r="R5434" i="13"/>
  <c r="R5242" i="13"/>
  <c r="R5458" i="13"/>
  <c r="R5266" i="13"/>
  <c r="R5794" i="13"/>
  <c r="R5650" i="13"/>
  <c r="R5602" i="13"/>
  <c r="R5506" i="13"/>
  <c r="R5314" i="13"/>
  <c r="R5170" i="13"/>
  <c r="R5122" i="13"/>
  <c r="R5410" i="13"/>
  <c r="R5746" i="13"/>
  <c r="R4874" i="13"/>
  <c r="R4394" i="13"/>
  <c r="R4730" i="13"/>
  <c r="R4538" i="13"/>
  <c r="R4442" i="13"/>
  <c r="R5066" i="13"/>
  <c r="R5042" i="13"/>
  <c r="R4898" i="13"/>
  <c r="R4706" i="13"/>
  <c r="R4562" i="13"/>
  <c r="R4370" i="13"/>
  <c r="R5087" i="13"/>
  <c r="R4967" i="13"/>
  <c r="R4919" i="13"/>
  <c r="R4847" i="13"/>
  <c r="R4823" i="13"/>
  <c r="R4775" i="13"/>
  <c r="R4679" i="13"/>
  <c r="R4655" i="13"/>
  <c r="R4631" i="13"/>
  <c r="R4607" i="13"/>
  <c r="R4583" i="13"/>
  <c r="R4487" i="13"/>
  <c r="R4463" i="13"/>
  <c r="R4991" i="13"/>
  <c r="R4943" i="13"/>
  <c r="R4799" i="13"/>
  <c r="R4751" i="13"/>
  <c r="R4511" i="13"/>
  <c r="R4415" i="13"/>
  <c r="R5015" i="13"/>
  <c r="R4212" i="13"/>
  <c r="R4188" i="13"/>
  <c r="R4044" i="13"/>
  <c r="R4020" i="13"/>
  <c r="R3876" i="13"/>
  <c r="R3852" i="13"/>
  <c r="R3708" i="13"/>
  <c r="R3684" i="13"/>
  <c r="R2720" i="13"/>
  <c r="R2792" i="13"/>
  <c r="R2600" i="13"/>
  <c r="R2576" i="13"/>
  <c r="R2384" i="13"/>
  <c r="R2312" i="13"/>
  <c r="R2264" i="13"/>
  <c r="R2408" i="13"/>
  <c r="R2216" i="13"/>
  <c r="R2744" i="13"/>
  <c r="R2480" i="13"/>
  <c r="R2456" i="13"/>
  <c r="R2432" i="13"/>
  <c r="R2288" i="13"/>
  <c r="R2648" i="13"/>
  <c r="R2624" i="13"/>
  <c r="R2552" i="13"/>
  <c r="R2240" i="13"/>
  <c r="R2816" i="13"/>
  <c r="R2768" i="13"/>
  <c r="R1568" i="13"/>
  <c r="R1472" i="13"/>
  <c r="R2048" i="13"/>
  <c r="R1640" i="13"/>
  <c r="R1904" i="13"/>
  <c r="R1712" i="13"/>
  <c r="R1544" i="13"/>
  <c r="R2144" i="13"/>
  <c r="R2120" i="13"/>
  <c r="R2072" i="13"/>
  <c r="R1928" i="13"/>
  <c r="R1880" i="13"/>
  <c r="R1808" i="13"/>
  <c r="R1760" i="13"/>
  <c r="R1736" i="13"/>
  <c r="R2096" i="13"/>
  <c r="R1976" i="13"/>
  <c r="R1952" i="13"/>
  <c r="R1784" i="13"/>
  <c r="R1616" i="13"/>
  <c r="R1592" i="13"/>
  <c r="R1448" i="13"/>
  <c r="R1424" i="13"/>
  <c r="R1408" i="13"/>
  <c r="R1216" i="13"/>
  <c r="R976" i="13"/>
  <c r="R1312" i="13"/>
  <c r="R1288" i="13"/>
  <c r="R1120" i="13"/>
  <c r="R1264" i="13"/>
  <c r="R1240" i="13"/>
  <c r="R1144" i="13"/>
  <c r="R1048" i="13"/>
  <c r="R1384" i="13"/>
  <c r="R1072" i="13"/>
  <c r="R784" i="13"/>
  <c r="R760" i="13"/>
  <c r="R952" i="13"/>
  <c r="R904" i="13"/>
  <c r="R808" i="13"/>
  <c r="R1096" i="13"/>
  <c r="R928" i="13"/>
  <c r="R880" i="13"/>
  <c r="R4327" i="13"/>
  <c r="R4279" i="13"/>
  <c r="R4231" i="13"/>
  <c r="R4135" i="13"/>
  <c r="R4087" i="13"/>
  <c r="R3967" i="13"/>
  <c r="R3919" i="13"/>
  <c r="R3799" i="13"/>
  <c r="R3751" i="13"/>
  <c r="R3727" i="13"/>
  <c r="R3655" i="13"/>
  <c r="R4303" i="13"/>
  <c r="R4255" i="13"/>
  <c r="R4159" i="13"/>
  <c r="R4111" i="13"/>
  <c r="R4063" i="13"/>
  <c r="R3991" i="13"/>
  <c r="R3943" i="13"/>
  <c r="R3895" i="13"/>
  <c r="R3823" i="13"/>
  <c r="R3775" i="13"/>
  <c r="R3631" i="13"/>
  <c r="R3546" i="13"/>
  <c r="R3354" i="13"/>
  <c r="R3210" i="13"/>
  <c r="R3018" i="13"/>
  <c r="R3378" i="13"/>
  <c r="R3522" i="13"/>
  <c r="R3570" i="13"/>
  <c r="R3186" i="13"/>
  <c r="R3042" i="13"/>
  <c r="R3615" i="13"/>
  <c r="R3591" i="13"/>
  <c r="R3495" i="13"/>
  <c r="R3471" i="13"/>
  <c r="R3447" i="13"/>
  <c r="R3423" i="13"/>
  <c r="R3399" i="13"/>
  <c r="R3327" i="13"/>
  <c r="R3303" i="13"/>
  <c r="R3279" i="13"/>
  <c r="R3255" i="13"/>
  <c r="R3231" i="13"/>
  <c r="R3159" i="13"/>
  <c r="R3135" i="13"/>
  <c r="R2991" i="13"/>
  <c r="R2895" i="13"/>
  <c r="R3111" i="13"/>
  <c r="R3087" i="13"/>
  <c r="R3063" i="13"/>
  <c r="R2967" i="13"/>
  <c r="R2943" i="13"/>
  <c r="R2919" i="13"/>
  <c r="R2858" i="13"/>
  <c r="R2714" i="13"/>
  <c r="R2546" i="13"/>
  <c r="R2522" i="13"/>
  <c r="R2690" i="13"/>
  <c r="R2354" i="13"/>
  <c r="R2378" i="13"/>
  <c r="R2210" i="13"/>
  <c r="R2186" i="13"/>
  <c r="R2882" i="13"/>
  <c r="R2826" i="13"/>
  <c r="R2778" i="13"/>
  <c r="R2730" i="13"/>
  <c r="R2802" i="13"/>
  <c r="R2634" i="13"/>
  <c r="R2586" i="13"/>
  <c r="R2490" i="13"/>
  <c r="R2442" i="13"/>
  <c r="R2394" i="13"/>
  <c r="R2298" i="13"/>
  <c r="R2418" i="13"/>
  <c r="R2322" i="13"/>
  <c r="R2658" i="13"/>
  <c r="R2610" i="13"/>
  <c r="R2562" i="13"/>
  <c r="R2754" i="13"/>
  <c r="R2466" i="13"/>
  <c r="R2274" i="13"/>
  <c r="R2250" i="13"/>
  <c r="R2226" i="13"/>
  <c r="R2010" i="13"/>
  <c r="R1530" i="13"/>
  <c r="R1506" i="13"/>
  <c r="R1866" i="13"/>
  <c r="R1674" i="13"/>
  <c r="R2034" i="13"/>
  <c r="R1842" i="13"/>
  <c r="R1698" i="13"/>
  <c r="R2151" i="13"/>
  <c r="R2127" i="13"/>
  <c r="R2103" i="13"/>
  <c r="R2079" i="13"/>
  <c r="R1935" i="13"/>
  <c r="R1791" i="13"/>
  <c r="R1959" i="13"/>
  <c r="R1623" i="13"/>
  <c r="R2055" i="13"/>
  <c r="R1983" i="13"/>
  <c r="R1911" i="13"/>
  <c r="R1767" i="13"/>
  <c r="R1719" i="13"/>
  <c r="R1887" i="13"/>
  <c r="R1815" i="13"/>
  <c r="R1647" i="13"/>
  <c r="R1479" i="13"/>
  <c r="R1455" i="13"/>
  <c r="R1431" i="13"/>
  <c r="R1743" i="13"/>
  <c r="R1599" i="13"/>
  <c r="R1575" i="13"/>
  <c r="R1551" i="13"/>
  <c r="R1354" i="13"/>
  <c r="R1330" i="13"/>
  <c r="R1186" i="13"/>
  <c r="R994" i="13"/>
  <c r="R850" i="13"/>
  <c r="R826" i="13"/>
  <c r="R1162" i="13"/>
  <c r="R1018" i="13"/>
  <c r="R1284" i="13"/>
  <c r="R1092" i="13"/>
  <c r="R1308" i="13"/>
  <c r="R1044" i="13"/>
  <c r="R1380" i="13"/>
  <c r="R780" i="13"/>
  <c r="R1260" i="13"/>
  <c r="R1236" i="13"/>
  <c r="R1116" i="13"/>
  <c r="R1404" i="13"/>
  <c r="R1140" i="13"/>
  <c r="R948" i="13"/>
  <c r="R900" i="13"/>
  <c r="R804" i="13"/>
  <c r="R1212" i="13"/>
  <c r="R1068" i="13"/>
  <c r="R972" i="13"/>
  <c r="R924" i="13"/>
  <c r="R876" i="13"/>
  <c r="R756" i="13"/>
  <c r="R12" i="13"/>
  <c r="R324" i="13"/>
  <c r="R156" i="13"/>
  <c r="R180" i="13"/>
  <c r="R660" i="13"/>
  <c r="R348" i="13"/>
  <c r="R684" i="13"/>
  <c r="R492" i="13"/>
  <c r="R36" i="13"/>
  <c r="R516" i="13"/>
  <c r="R562" i="13"/>
  <c r="R538" i="13"/>
  <c r="R418" i="13"/>
  <c r="R298" i="13"/>
  <c r="R130" i="13"/>
  <c r="R58" i="13"/>
  <c r="R610" i="13"/>
  <c r="R466" i="13"/>
  <c r="R442" i="13"/>
  <c r="R586" i="13"/>
  <c r="R370" i="13"/>
  <c r="R82" i="13"/>
  <c r="R706" i="13"/>
  <c r="R394" i="13"/>
  <c r="R250" i="13"/>
  <c r="R202" i="13"/>
  <c r="R634" i="13"/>
  <c r="R106" i="13"/>
  <c r="R274" i="13"/>
  <c r="R226" i="13"/>
  <c r="R730" i="13"/>
  <c r="R8457" i="13"/>
  <c r="R8361" i="13"/>
  <c r="R8265" i="13"/>
  <c r="R8121" i="13"/>
  <c r="R8673" i="13"/>
  <c r="R8337" i="13"/>
  <c r="R8145" i="13"/>
  <c r="R8289" i="13"/>
  <c r="R8697" i="13"/>
  <c r="R8625" i="13"/>
  <c r="R8529" i="13"/>
  <c r="R8481" i="13"/>
  <c r="R8433" i="13"/>
  <c r="R8193" i="13"/>
  <c r="R8505" i="13"/>
  <c r="R8313" i="13"/>
  <c r="R8169" i="13"/>
  <c r="R8097" i="13"/>
  <c r="R8025" i="13"/>
  <c r="R8649" i="13"/>
  <c r="R7849" i="13"/>
  <c r="R7753" i="13"/>
  <c r="R7561" i="13"/>
  <c r="R7897" i="13"/>
  <c r="R7729" i="13"/>
  <c r="R7585" i="13"/>
  <c r="R7921" i="13"/>
  <c r="R7417" i="13"/>
  <c r="R7393" i="13"/>
  <c r="R7961" i="13"/>
  <c r="R7865" i="13"/>
  <c r="R7817" i="13"/>
  <c r="R7769" i="13"/>
  <c r="R7529" i="13"/>
  <c r="R7481" i="13"/>
  <c r="R7985" i="13"/>
  <c r="R7649" i="13"/>
  <c r="R7505" i="13"/>
  <c r="R7457" i="13"/>
  <c r="R7937" i="13"/>
  <c r="R7673" i="13"/>
  <c r="R7433" i="13"/>
  <c r="R7313" i="13"/>
  <c r="R8009" i="13"/>
  <c r="R7793" i="13"/>
  <c r="R7625" i="13"/>
  <c r="R7361" i="13"/>
  <c r="R7697" i="13"/>
  <c r="R7601" i="13"/>
  <c r="R7337" i="13"/>
  <c r="R6897" i="13"/>
  <c r="R6873" i="13"/>
  <c r="R6561" i="13"/>
  <c r="R7233" i="13"/>
  <c r="R7041" i="13"/>
  <c r="R6729" i="13"/>
  <c r="R7209" i="13"/>
  <c r="R7065" i="13"/>
  <c r="R6705" i="13"/>
  <c r="R6965" i="13"/>
  <c r="R6917" i="13"/>
  <c r="R6821" i="13"/>
  <c r="R6773" i="13"/>
  <c r="R6677" i="13"/>
  <c r="R6629" i="13"/>
  <c r="R6581" i="13"/>
  <c r="R7157" i="13"/>
  <c r="R7109" i="13"/>
  <c r="R7253" i="13"/>
  <c r="R7013" i="13"/>
  <c r="R6845" i="13"/>
  <c r="R6749" i="13"/>
  <c r="R6797" i="13"/>
  <c r="R6605" i="13"/>
  <c r="R7181" i="13"/>
  <c r="R7133" i="13"/>
  <c r="R7085" i="13"/>
  <c r="R6989" i="13"/>
  <c r="R7277" i="13"/>
  <c r="R6941" i="13"/>
  <c r="R6653" i="13"/>
  <c r="R6549" i="13"/>
  <c r="R6405" i="13"/>
  <c r="R6213" i="13"/>
  <c r="R6069" i="13"/>
  <c r="R5925" i="13"/>
  <c r="R5877" i="13"/>
  <c r="R5901" i="13"/>
  <c r="R6381" i="13"/>
  <c r="R6045" i="13"/>
  <c r="R6237" i="13"/>
  <c r="R6517" i="13"/>
  <c r="R6469" i="13"/>
  <c r="R6421" i="13"/>
  <c r="R6325" i="13"/>
  <c r="R5845" i="13"/>
  <c r="R6277" i="13"/>
  <c r="R6133" i="13"/>
  <c r="R6085" i="13"/>
  <c r="R6181" i="13"/>
  <c r="R5989" i="13"/>
  <c r="R5941" i="13"/>
  <c r="R5965" i="13"/>
  <c r="R6157" i="13"/>
  <c r="R6493" i="13"/>
  <c r="R6013" i="13"/>
  <c r="R6301" i="13"/>
  <c r="R6349" i="13"/>
  <c r="R6109" i="13"/>
  <c r="R6445" i="13"/>
  <c r="R6253" i="13"/>
  <c r="R5829" i="13"/>
  <c r="R5781" i="13"/>
  <c r="R5637" i="13"/>
  <c r="R5685" i="13"/>
  <c r="R5157" i="13"/>
  <c r="R5445" i="13"/>
  <c r="R5109" i="13"/>
  <c r="R5493" i="13"/>
  <c r="R5301" i="13"/>
  <c r="R5253" i="13"/>
  <c r="R5589" i="13"/>
  <c r="R5349" i="13"/>
  <c r="R5517" i="13"/>
  <c r="R5661" i="13"/>
  <c r="R5613" i="13"/>
  <c r="R5757" i="13"/>
  <c r="R5133" i="13"/>
  <c r="R5805" i="13"/>
  <c r="R5469" i="13"/>
  <c r="R5421" i="13"/>
  <c r="R5325" i="13"/>
  <c r="R5277" i="13"/>
  <c r="R5181" i="13"/>
  <c r="R4945" i="13"/>
  <c r="R4753" i="13"/>
  <c r="R4849" i="13"/>
  <c r="R4657" i="13"/>
  <c r="R5089" i="13"/>
  <c r="R4609" i="13"/>
  <c r="R4993" i="13"/>
  <c r="R4969" i="13"/>
  <c r="R4777" i="13"/>
  <c r="R4825" i="13"/>
  <c r="R4801" i="13"/>
  <c r="R4681" i="13"/>
  <c r="R4633" i="13"/>
  <c r="R4585" i="13"/>
  <c r="R5017" i="13"/>
  <c r="R4921" i="13"/>
  <c r="R4465" i="13"/>
  <c r="R4513" i="13"/>
  <c r="R4489" i="13"/>
  <c r="R4417" i="13"/>
  <c r="R4209" i="13"/>
  <c r="R4017" i="13"/>
  <c r="R3705" i="13"/>
  <c r="R3681" i="13"/>
  <c r="R4041" i="13"/>
  <c r="R3849" i="13"/>
  <c r="R4185" i="13"/>
  <c r="R3873" i="13"/>
  <c r="R3573" i="13"/>
  <c r="R3525" i="13"/>
  <c r="R3381" i="13"/>
  <c r="R3189" i="13"/>
  <c r="R3045" i="13"/>
  <c r="R3549" i="13"/>
  <c r="R3357" i="13"/>
  <c r="R3213" i="13"/>
  <c r="R3021" i="13"/>
  <c r="R3605" i="13"/>
  <c r="R3461" i="13"/>
  <c r="R3413" i="13"/>
  <c r="R3317" i="13"/>
  <c r="R3269" i="13"/>
  <c r="R3221" i="13"/>
  <c r="R3125" i="13"/>
  <c r="R3077" i="13"/>
  <c r="R2981" i="13"/>
  <c r="R2933" i="13"/>
  <c r="R2885" i="13"/>
  <c r="R3581" i="13"/>
  <c r="R2957" i="13"/>
  <c r="R2909" i="13"/>
  <c r="R3485" i="13"/>
  <c r="R3293" i="13"/>
  <c r="R3101" i="13"/>
  <c r="R3053" i="13"/>
  <c r="R3389" i="13"/>
  <c r="R3149" i="13"/>
  <c r="R3437" i="13"/>
  <c r="R3245" i="13"/>
  <c r="R2657" i="13"/>
  <c r="R2633" i="13"/>
  <c r="R2585" i="13"/>
  <c r="R2489" i="13"/>
  <c r="R2465" i="13"/>
  <c r="R2441" i="13"/>
  <c r="R2393" i="13"/>
  <c r="R2297" i="13"/>
  <c r="R2273" i="13"/>
  <c r="R2249" i="13"/>
  <c r="R2825" i="13"/>
  <c r="R2801" i="13"/>
  <c r="R2777" i="13"/>
  <c r="R2753" i="13"/>
  <c r="R2729" i="13"/>
  <c r="R2609" i="13"/>
  <c r="R2417" i="13"/>
  <c r="R2321" i="13"/>
  <c r="R2225" i="13"/>
  <c r="R2561" i="13"/>
  <c r="R1997" i="13"/>
  <c r="R2021" i="13"/>
  <c r="R1829" i="13"/>
  <c r="R1853" i="13"/>
  <c r="R1661" i="13"/>
  <c r="R1493" i="13"/>
  <c r="R1685" i="13"/>
  <c r="R1517" i="13"/>
  <c r="R1169" i="13"/>
  <c r="R1025" i="13"/>
  <c r="R857" i="13"/>
  <c r="R1361" i="13"/>
  <c r="R833" i="13"/>
  <c r="R1337" i="13"/>
  <c r="R1193" i="13"/>
  <c r="R1001" i="13"/>
  <c r="R1409" i="13"/>
  <c r="R1313" i="13"/>
  <c r="R1265" i="13"/>
  <c r="R1217" i="13"/>
  <c r="R1121" i="13"/>
  <c r="R1073" i="13"/>
  <c r="R977" i="13"/>
  <c r="R1241" i="13"/>
  <c r="R1049" i="13"/>
  <c r="R785" i="13"/>
  <c r="R929" i="13"/>
  <c r="R881" i="13"/>
  <c r="R1289" i="13"/>
  <c r="R905" i="13"/>
  <c r="R1097" i="13"/>
  <c r="R1145" i="13"/>
  <c r="R761" i="13"/>
  <c r="R953" i="13"/>
  <c r="R809" i="13"/>
  <c r="R1385" i="13"/>
  <c r="R577" i="13"/>
  <c r="R481" i="13"/>
  <c r="R433" i="13"/>
  <c r="R289" i="13"/>
  <c r="R241" i="13"/>
  <c r="R145" i="13"/>
  <c r="R409" i="13"/>
  <c r="R217" i="13"/>
  <c r="R721" i="13"/>
  <c r="R625" i="13"/>
  <c r="R97" i="13"/>
  <c r="R385" i="13"/>
  <c r="R601" i="13"/>
  <c r="R649" i="13"/>
  <c r="R73" i="13"/>
  <c r="R457" i="13"/>
  <c r="R265" i="13"/>
  <c r="R121" i="13"/>
  <c r="R313" i="13"/>
  <c r="R745" i="13"/>
  <c r="R553" i="13"/>
  <c r="J841" i="8"/>
  <c r="Q8593" i="13"/>
  <c r="Q8761" i="13"/>
  <c r="Q8737" i="13"/>
  <c r="Q8617" i="13"/>
  <c r="Q8425" i="13"/>
  <c r="Q8233" i="13"/>
  <c r="Q8401" i="13"/>
  <c r="Q8569" i="13"/>
  <c r="Q8257" i="13"/>
  <c r="Q8089" i="13"/>
  <c r="Q8065" i="13"/>
  <c r="J825" i="8"/>
  <c r="Q8601" i="13"/>
  <c r="Q8577" i="13"/>
  <c r="Q8049" i="13"/>
  <c r="Q8745" i="13"/>
  <c r="Q8553" i="13"/>
  <c r="Q8073" i="13"/>
  <c r="Q8409" i="13"/>
  <c r="Q8217" i="13"/>
  <c r="Q8721" i="13"/>
  <c r="Q8385" i="13"/>
  <c r="Q8241" i="13"/>
  <c r="J809" i="8"/>
  <c r="Q8465" i="13"/>
  <c r="Q8441" i="13"/>
  <c r="Q8369" i="13"/>
  <c r="Q8345" i="13"/>
  <c r="Q8321" i="13"/>
  <c r="Q8129" i="13"/>
  <c r="Q8681" i="13"/>
  <c r="Q8297" i="13"/>
  <c r="Q8489" i="13"/>
  <c r="Q8201" i="13"/>
  <c r="Q8105" i="13"/>
  <c r="Q8705" i="13"/>
  <c r="Q8537" i="13"/>
  <c r="Q8177" i="13"/>
  <c r="Q8657" i="13"/>
  <c r="Q8633" i="13"/>
  <c r="Q8513" i="13"/>
  <c r="Q8273" i="13"/>
  <c r="Q8153" i="13"/>
  <c r="Q8033" i="13"/>
  <c r="J763" i="8"/>
  <c r="Q7747" i="13"/>
  <c r="Q7723" i="13"/>
  <c r="Q7555" i="13"/>
  <c r="Q7891" i="13"/>
  <c r="Q7843" i="13"/>
  <c r="Q7579" i="13"/>
  <c r="Q7915" i="13"/>
  <c r="Q7411" i="13"/>
  <c r="Q7387" i="13"/>
  <c r="J699" i="8"/>
  <c r="Q7251" i="13"/>
  <c r="Q7227" i="13"/>
  <c r="Q7059" i="13"/>
  <c r="Q6915" i="13"/>
  <c r="Q6891" i="13"/>
  <c r="Q6747" i="13"/>
  <c r="Q6723" i="13"/>
  <c r="Q7083" i="13"/>
  <c r="Q6579" i="13"/>
  <c r="J388" i="8"/>
  <c r="Q3700" i="13"/>
  <c r="Q3676" i="13"/>
  <c r="Q3868" i="13"/>
  <c r="Q4204" i="13"/>
  <c r="Q4180" i="13"/>
  <c r="Q4036" i="13"/>
  <c r="Q4012" i="13"/>
  <c r="Q3844" i="13"/>
  <c r="J824" i="8"/>
  <c r="Q8720" i="13"/>
  <c r="Q8576" i="13"/>
  <c r="Q8384" i="13"/>
  <c r="Q8240" i="13"/>
  <c r="Q8048" i="13"/>
  <c r="Q8744" i="13"/>
  <c r="Q8600" i="13"/>
  <c r="Q8552" i="13"/>
  <c r="Q8408" i="13"/>
  <c r="Q8216" i="13"/>
  <c r="Q8072" i="13"/>
  <c r="J695" i="8"/>
  <c r="Q7247" i="13"/>
  <c r="Q7223" i="13"/>
  <c r="Q7055" i="13"/>
  <c r="Q6911" i="13"/>
  <c r="Q6887" i="13"/>
  <c r="Q6743" i="13"/>
  <c r="Q6719" i="13"/>
  <c r="Q7079" i="13"/>
  <c r="Q6575" i="13"/>
  <c r="J436" i="8"/>
  <c r="Q5068" i="13"/>
  <c r="Q4972" i="13"/>
  <c r="Q4924" i="13"/>
  <c r="Q4828" i="13"/>
  <c r="Q4948" i="13"/>
  <c r="Q4756" i="13"/>
  <c r="Q4636" i="13"/>
  <c r="Q4588" i="13"/>
  <c r="Q4492" i="13"/>
  <c r="Q4468" i="13"/>
  <c r="Q4780" i="13"/>
  <c r="Q4732" i="13"/>
  <c r="Q4660" i="13"/>
  <c r="Q4612" i="13"/>
  <c r="Q4564" i="13"/>
  <c r="Q4996" i="13"/>
  <c r="Q4900" i="13"/>
  <c r="Q4804" i="13"/>
  <c r="Q4444" i="13"/>
  <c r="Q4396" i="13"/>
  <c r="J831" i="8"/>
  <c r="Q8751" i="13"/>
  <c r="Q8727" i="13"/>
  <c r="Q8559" i="13"/>
  <c r="Q8607" i="13"/>
  <c r="Q8583" i="13"/>
  <c r="Q8223" i="13"/>
  <c r="Q8079" i="13"/>
  <c r="Q8055" i="13"/>
  <c r="Q8247" i="13"/>
  <c r="Q8415" i="13"/>
  <c r="Q8391" i="13"/>
  <c r="J815" i="8"/>
  <c r="Q8711" i="13"/>
  <c r="Q8687" i="13"/>
  <c r="Q8447" i="13"/>
  <c r="Q8303" i="13"/>
  <c r="Q8183" i="13"/>
  <c r="Q8471" i="13"/>
  <c r="Q8351" i="13"/>
  <c r="Q8327" i="13"/>
  <c r="Q8207" i="13"/>
  <c r="Q8039" i="13"/>
  <c r="Q8639" i="13"/>
  <c r="Q8495" i="13"/>
  <c r="Q8375" i="13"/>
  <c r="Q8111" i="13"/>
  <c r="Q8663" i="13"/>
  <c r="Q8543" i="13"/>
  <c r="Q8519" i="13"/>
  <c r="Q8279" i="13"/>
  <c r="Q8159" i="13"/>
  <c r="Q8135" i="13"/>
  <c r="J799" i="8"/>
  <c r="Q8695" i="13"/>
  <c r="Q8431" i="13"/>
  <c r="Q8311" i="13"/>
  <c r="Q8191" i="13"/>
  <c r="Q8167" i="13"/>
  <c r="Q8479" i="13"/>
  <c r="Q8455" i="13"/>
  <c r="Q8335" i="13"/>
  <c r="Q8023" i="13"/>
  <c r="Q8623" i="13"/>
  <c r="Q8503" i="13"/>
  <c r="Q8359" i="13"/>
  <c r="Q8119" i="13"/>
  <c r="Q8095" i="13"/>
  <c r="Q8671" i="13"/>
  <c r="Q8647" i="13"/>
  <c r="Q8527" i="13"/>
  <c r="Q8287" i="13"/>
  <c r="Q8263" i="13"/>
  <c r="Q8143" i="13"/>
  <c r="J659" i="8"/>
  <c r="Q6995" i="13"/>
  <c r="Q6971" i="13"/>
  <c r="Q7283" i="13"/>
  <c r="Q7259" i="13"/>
  <c r="Q7019" i="13"/>
  <c r="Q6947" i="13"/>
  <c r="Q6923" i="13"/>
  <c r="Q6851" i="13"/>
  <c r="Q6827" i="13"/>
  <c r="Q6803" i="13"/>
  <c r="Q6779" i="13"/>
  <c r="Q6755" i="13"/>
  <c r="Q6683" i="13"/>
  <c r="Q6659" i="13"/>
  <c r="Q6635" i="13"/>
  <c r="Q7115" i="13"/>
  <c r="Q7091" i="13"/>
  <c r="Q7187" i="13"/>
  <c r="Q7163" i="13"/>
  <c r="Q7139" i="13"/>
  <c r="Q6587" i="13"/>
  <c r="Q6611" i="13"/>
  <c r="J595" i="8"/>
  <c r="Q6019" i="13"/>
  <c r="Q5995" i="13"/>
  <c r="Q5971" i="13"/>
  <c r="Q5947" i="13"/>
  <c r="Q6523" i="13"/>
  <c r="Q6475" i="13"/>
  <c r="Q6451" i="13"/>
  <c r="Q6427" i="13"/>
  <c r="Q6355" i="13"/>
  <c r="Q6331" i="13"/>
  <c r="Q6307" i="13"/>
  <c r="Q6283" i="13"/>
  <c r="Q6259" i="13"/>
  <c r="Q6187" i="13"/>
  <c r="Q6163" i="13"/>
  <c r="Q6139" i="13"/>
  <c r="Q6115" i="13"/>
  <c r="Q6091" i="13"/>
  <c r="Q5851" i="13"/>
  <c r="Q6499" i="13"/>
  <c r="Q5523" i="13"/>
  <c r="Q5451" i="13"/>
  <c r="Q5427" i="13"/>
  <c r="Q5355" i="13"/>
  <c r="Q5331" i="13"/>
  <c r="Q5307" i="13"/>
  <c r="Q5283" i="13"/>
  <c r="Q5259" i="13"/>
  <c r="Q5187" i="13"/>
  <c r="Q5163" i="13"/>
  <c r="Q5139" i="13"/>
  <c r="Q5115" i="13"/>
  <c r="Q5835" i="13"/>
  <c r="Q5787" i="13"/>
  <c r="Q5691" i="13"/>
  <c r="Q5643" i="13"/>
  <c r="Q5499" i="13"/>
  <c r="Q5475" i="13"/>
  <c r="Q5811" i="13"/>
  <c r="Q5763" i="13"/>
  <c r="Q5667" i="13"/>
  <c r="Q5619" i="13"/>
  <c r="Q5595" i="13"/>
  <c r="J460" i="8"/>
  <c r="Q5020" i="13"/>
  <c r="Q4876" i="13"/>
  <c r="Q4540" i="13"/>
  <c r="Q5044" i="13"/>
  <c r="Q4852" i="13"/>
  <c r="Q4516" i="13"/>
  <c r="Q4708" i="13"/>
  <c r="Q4684" i="13"/>
  <c r="Q4420" i="13"/>
  <c r="Q4372" i="13"/>
  <c r="Q4348" i="13"/>
  <c r="J828" i="8"/>
  <c r="Q8580" i="13"/>
  <c r="Q8388" i="13"/>
  <c r="Q8244" i="13"/>
  <c r="Q8052" i="13"/>
  <c r="Q8748" i="13"/>
  <c r="Q8724" i="13"/>
  <c r="Q8604" i="13"/>
  <c r="Q8556" i="13"/>
  <c r="Q8220" i="13"/>
  <c r="Q8412" i="13"/>
  <c r="Q8076" i="13"/>
  <c r="J796" i="8"/>
  <c r="Q8692" i="13"/>
  <c r="Q8644" i="13"/>
  <c r="Q8500" i="13"/>
  <c r="Q8452" i="13"/>
  <c r="Q8356" i="13"/>
  <c r="Q8308" i="13"/>
  <c r="Q8260" i="13"/>
  <c r="Q8164" i="13"/>
  <c r="Q8116" i="13"/>
  <c r="Q8020" i="13"/>
  <c r="Q8620" i="13"/>
  <c r="Q8524" i="13"/>
  <c r="Q8476" i="13"/>
  <c r="Q8428" i="13"/>
  <c r="Q8332" i="13"/>
  <c r="Q8188" i="13"/>
  <c r="Q8140" i="13"/>
  <c r="Q8668" i="13"/>
  <c r="Q8284" i="13"/>
  <c r="Q8092" i="13"/>
  <c r="Q6079" i="13"/>
  <c r="Q6007" i="13"/>
  <c r="Q5983" i="13"/>
  <c r="Q5959" i="13"/>
  <c r="Q5935" i="13"/>
  <c r="Q6511" i="13"/>
  <c r="Q6463" i="13"/>
  <c r="Q6439" i="13"/>
  <c r="Q6415" i="13"/>
  <c r="Q6343" i="13"/>
  <c r="Q6319" i="13"/>
  <c r="Q6295" i="13"/>
  <c r="Q6271" i="13"/>
  <c r="Q6247" i="13"/>
  <c r="Q6175" i="13"/>
  <c r="Q6151" i="13"/>
  <c r="Q6127" i="13"/>
  <c r="Q6103" i="13"/>
  <c r="Q5839" i="13"/>
  <c r="Q6487" i="13"/>
  <c r="J372" i="8"/>
  <c r="Q3804" i="13"/>
  <c r="Q3780" i="13"/>
  <c r="Q3756" i="13"/>
  <c r="Q3732" i="13"/>
  <c r="Q3660" i="13"/>
  <c r="Q3636" i="13"/>
  <c r="Q3996" i="13"/>
  <c r="Q4332" i="13"/>
  <c r="Q4308" i="13"/>
  <c r="Q4284" i="13"/>
  <c r="Q4260" i="13"/>
  <c r="Q4236" i="13"/>
  <c r="Q4164" i="13"/>
  <c r="Q4140" i="13"/>
  <c r="Q4116" i="13"/>
  <c r="Q4092" i="13"/>
  <c r="Q4068" i="13"/>
  <c r="Q3972" i="13"/>
  <c r="Q3948" i="13"/>
  <c r="Q3924" i="13"/>
  <c r="Q3900" i="13"/>
  <c r="Q3828" i="13"/>
  <c r="J830" i="8"/>
  <c r="Q8558" i="13"/>
  <c r="Q8246" i="13"/>
  <c r="Q8582" i="13"/>
  <c r="Q8222" i="13"/>
  <c r="Q8390" i="13"/>
  <c r="Q8054" i="13"/>
  <c r="Q8078" i="13"/>
  <c r="Q8414" i="13"/>
  <c r="Q8606" i="13"/>
  <c r="Q8750" i="13"/>
  <c r="Q8726" i="13"/>
  <c r="J814" i="8"/>
  <c r="Q8710" i="13"/>
  <c r="Q8686" i="13"/>
  <c r="Q8494" i="13"/>
  <c r="Q8158" i="13"/>
  <c r="Q8638" i="13"/>
  <c r="Q8470" i="13"/>
  <c r="Q8662" i="13"/>
  <c r="Q8518" i="13"/>
  <c r="Q8302" i="13"/>
  <c r="Q8278" i="13"/>
  <c r="Q8374" i="13"/>
  <c r="Q8542" i="13"/>
  <c r="Q8182" i="13"/>
  <c r="Q8350" i="13"/>
  <c r="Q8038" i="13"/>
  <c r="Q8206" i="13"/>
  <c r="Q8446" i="13"/>
  <c r="Q8326" i="13"/>
  <c r="Q8134" i="13"/>
  <c r="Q8110" i="13"/>
  <c r="J798" i="8"/>
  <c r="Q8622" i="13"/>
  <c r="Q8286" i="13"/>
  <c r="Q8118" i="13"/>
  <c r="Q8454" i="13"/>
  <c r="Q8094" i="13"/>
  <c r="Q8694" i="13"/>
  <c r="Q8670" i="13"/>
  <c r="Q8310" i="13"/>
  <c r="Q8646" i="13"/>
  <c r="Q8358" i="13"/>
  <c r="Q8526" i="13"/>
  <c r="Q8430" i="13"/>
  <c r="Q8334" i="13"/>
  <c r="Q8142" i="13"/>
  <c r="Q8502" i="13"/>
  <c r="Q8478" i="13"/>
  <c r="Q8262" i="13"/>
  <c r="Q8190" i="13"/>
  <c r="Q8166" i="13"/>
  <c r="Q8022" i="13"/>
  <c r="J655" i="8"/>
  <c r="Q6991" i="13"/>
  <c r="Q6967" i="13"/>
  <c r="Q7279" i="13"/>
  <c r="Q7255" i="13"/>
  <c r="Q7015" i="13"/>
  <c r="Q6943" i="13"/>
  <c r="Q6919" i="13"/>
  <c r="Q6847" i="13"/>
  <c r="Q6823" i="13"/>
  <c r="Q6799" i="13"/>
  <c r="Q6775" i="13"/>
  <c r="Q6751" i="13"/>
  <c r="Q6679" i="13"/>
  <c r="Q6655" i="13"/>
  <c r="Q7111" i="13"/>
  <c r="Q7087" i="13"/>
  <c r="Q7183" i="13"/>
  <c r="Q7159" i="13"/>
  <c r="Q7135" i="13"/>
  <c r="Q6607" i="13"/>
  <c r="Q6631" i="13"/>
  <c r="Q6583" i="13"/>
  <c r="J591" i="8"/>
  <c r="Q6015" i="13"/>
  <c r="Q5991" i="13"/>
  <c r="Q5967" i="13"/>
  <c r="Q5943" i="13"/>
  <c r="Q5847" i="13"/>
  <c r="Q6495" i="13"/>
  <c r="Q6447" i="13"/>
  <c r="Q6423" i="13"/>
  <c r="Q6351" i="13"/>
  <c r="Q6327" i="13"/>
  <c r="Q6303" i="13"/>
  <c r="Q6279" i="13"/>
  <c r="Q6255" i="13"/>
  <c r="Q6183" i="13"/>
  <c r="Q6159" i="13"/>
  <c r="Q6135" i="13"/>
  <c r="Q6111" i="13"/>
  <c r="Q6087" i="13"/>
  <c r="Q6519" i="13"/>
  <c r="Q6471" i="13"/>
  <c r="Q5519" i="13"/>
  <c r="Q5447" i="13"/>
  <c r="Q5423" i="13"/>
  <c r="Q5351" i="13"/>
  <c r="Q5327" i="13"/>
  <c r="Q5303" i="13"/>
  <c r="Q5279" i="13"/>
  <c r="Q5255" i="13"/>
  <c r="Q5183" i="13"/>
  <c r="Q5159" i="13"/>
  <c r="Q5135" i="13"/>
  <c r="Q5111" i="13"/>
  <c r="Q5831" i="13"/>
  <c r="Q5783" i="13"/>
  <c r="Q5687" i="13"/>
  <c r="Q5639" i="13"/>
  <c r="Q5807" i="13"/>
  <c r="Q5759" i="13"/>
  <c r="Q5663" i="13"/>
  <c r="Q5615" i="13"/>
  <c r="Q5591" i="13"/>
  <c r="Q5495" i="13"/>
  <c r="Q5471" i="13"/>
  <c r="J452" i="8"/>
  <c r="Q5084" i="13"/>
  <c r="Q4940" i="13"/>
  <c r="Q4844" i="13"/>
  <c r="Q4796" i="13"/>
  <c r="Q4988" i="13"/>
  <c r="Q5012" i="13"/>
  <c r="Q4916" i="13"/>
  <c r="Q4820" i="13"/>
  <c r="Q4772" i="13"/>
  <c r="Q4484" i="13"/>
  <c r="Q4748" i="13"/>
  <c r="Q4676" i="13"/>
  <c r="Q4652" i="13"/>
  <c r="Q4628" i="13"/>
  <c r="Q4604" i="13"/>
  <c r="Q4580" i="13"/>
  <c r="Q4964" i="13"/>
  <c r="Q4508" i="13"/>
  <c r="Q4460" i="13"/>
  <c r="Q4412" i="13"/>
  <c r="J764" i="8"/>
  <c r="Q7892" i="13"/>
  <c r="Q7844" i="13"/>
  <c r="Q7748" i="13"/>
  <c r="Q7556" i="13"/>
  <c r="Q7412" i="13"/>
  <c r="Q7724" i="13"/>
  <c r="Q7580" i="13"/>
  <c r="Q7388" i="13"/>
  <c r="Q7916" i="13"/>
  <c r="J748" i="8"/>
  <c r="Q7876" i="13"/>
  <c r="Q7828" i="13"/>
  <c r="Q7732" i="13"/>
  <c r="Q7540" i="13"/>
  <c r="Q7396" i="13"/>
  <c r="Q7900" i="13"/>
  <c r="Q7708" i="13"/>
  <c r="Q7564" i="13"/>
  <c r="Q7372" i="13"/>
  <c r="J732" i="8"/>
  <c r="Q8004" i="13"/>
  <c r="Q7956" i="13"/>
  <c r="Q7860" i="13"/>
  <c r="Q7812" i="13"/>
  <c r="Q7932" i="13"/>
  <c r="Q7764" i="13"/>
  <c r="Q7668" i="13"/>
  <c r="Q7620" i="13"/>
  <c r="Q7524" i="13"/>
  <c r="Q7476" i="13"/>
  <c r="Q7428" i="13"/>
  <c r="Q7332" i="13"/>
  <c r="Q7692" i="13"/>
  <c r="Q7644" i="13"/>
  <c r="Q7596" i="13"/>
  <c r="Q7500" i="13"/>
  <c r="Q7452" i="13"/>
  <c r="Q7356" i="13"/>
  <c r="Q7308" i="13"/>
  <c r="Q7980" i="13"/>
  <c r="Q7788" i="13"/>
  <c r="J684" i="8"/>
  <c r="Q6900" i="13"/>
  <c r="Q6876" i="13"/>
  <c r="Q6732" i="13"/>
  <c r="Q6708" i="13"/>
  <c r="Q7236" i="13"/>
  <c r="Q7044" i="13"/>
  <c r="Q7212" i="13"/>
  <c r="Q7068" i="13"/>
  <c r="Q6564" i="13"/>
  <c r="J668" i="8"/>
  <c r="Q6956" i="13"/>
  <c r="Q6932" i="13"/>
  <c r="Q6860" i="13"/>
  <c r="Q6836" i="13"/>
  <c r="Q6812" i="13"/>
  <c r="Q6788" i="13"/>
  <c r="Q6764" i="13"/>
  <c r="Q7268" i="13"/>
  <c r="Q7172" i="13"/>
  <c r="Q7124" i="13"/>
  <c r="Q7028" i="13"/>
  <c r="Q6980" i="13"/>
  <c r="Q7292" i="13"/>
  <c r="Q7196" i="13"/>
  <c r="Q7148" i="13"/>
  <c r="Q7100" i="13"/>
  <c r="Q7004" i="13"/>
  <c r="Q6644" i="13"/>
  <c r="Q6620" i="13"/>
  <c r="Q6692" i="13"/>
  <c r="Q6668" i="13"/>
  <c r="Q6596" i="13"/>
  <c r="J652" i="8"/>
  <c r="Q6964" i="13"/>
  <c r="Q6940" i="13"/>
  <c r="Q6916" i="13"/>
  <c r="Q6844" i="13"/>
  <c r="Q6820" i="13"/>
  <c r="Q6796" i="13"/>
  <c r="Q6772" i="13"/>
  <c r="Q6748" i="13"/>
  <c r="Q7252" i="13"/>
  <c r="Q7156" i="13"/>
  <c r="Q7108" i="13"/>
  <c r="Q7012" i="13"/>
  <c r="Q7276" i="13"/>
  <c r="Q7180" i="13"/>
  <c r="Q7132" i="13"/>
  <c r="Q7084" i="13"/>
  <c r="Q6988" i="13"/>
  <c r="Q6580" i="13"/>
  <c r="Q6628" i="13"/>
  <c r="Q6604" i="13"/>
  <c r="Q6676" i="13"/>
  <c r="Q6652" i="13"/>
  <c r="J620" i="8"/>
  <c r="Q6068" i="13"/>
  <c r="Q6044" i="13"/>
  <c r="Q5924" i="13"/>
  <c r="Q5900" i="13"/>
  <c r="Q5876" i="13"/>
  <c r="Q6236" i="13"/>
  <c r="Q6548" i="13"/>
  <c r="Q6404" i="13"/>
  <c r="Q6380" i="13"/>
  <c r="Q6212" i="13"/>
  <c r="J604" i="8"/>
  <c r="Q6052" i="13"/>
  <c r="Q6028" i="13"/>
  <c r="Q5908" i="13"/>
  <c r="Q5884" i="13"/>
  <c r="Q5860" i="13"/>
  <c r="Q6388" i="13"/>
  <c r="Q6364" i="13"/>
  <c r="Q6196" i="13"/>
  <c r="Q6220" i="13"/>
  <c r="Q6532" i="13"/>
  <c r="J588" i="8"/>
  <c r="Q6012" i="13"/>
  <c r="Q5988" i="13"/>
  <c r="Q5964" i="13"/>
  <c r="Q5940" i="13"/>
  <c r="Q5844" i="13"/>
  <c r="Q6516" i="13"/>
  <c r="Q6492" i="13"/>
  <c r="Q6324" i="13"/>
  <c r="Q6300" i="13"/>
  <c r="Q6132" i="13"/>
  <c r="Q6108" i="13"/>
  <c r="Q6348" i="13"/>
  <c r="Q6180" i="13"/>
  <c r="Q6156" i="13"/>
  <c r="Q6420" i="13"/>
  <c r="Q6468" i="13"/>
  <c r="Q6444" i="13"/>
  <c r="Q6276" i="13"/>
  <c r="Q6252" i="13"/>
  <c r="Q6084" i="13"/>
  <c r="J540" i="8"/>
  <c r="Q5700" i="13"/>
  <c r="Q5724" i="13"/>
  <c r="Q5556" i="13"/>
  <c r="Q5532" i="13"/>
  <c r="Q5388" i="13"/>
  <c r="Q5364" i="13"/>
  <c r="Q5220" i="13"/>
  <c r="Q5196" i="13"/>
  <c r="J524" i="8"/>
  <c r="Q5828" i="13"/>
  <c r="Q5636" i="13"/>
  <c r="Q5804" i="13"/>
  <c r="Q5780" i="13"/>
  <c r="Q5756" i="13"/>
  <c r="Q5684" i="13"/>
  <c r="Q5660" i="13"/>
  <c r="Q5612" i="13"/>
  <c r="Q5588" i="13"/>
  <c r="Q5516" i="13"/>
  <c r="Q5492" i="13"/>
  <c r="Q5468" i="13"/>
  <c r="Q5420" i="13"/>
  <c r="Q5348" i="13"/>
  <c r="Q5324" i="13"/>
  <c r="Q5300" i="13"/>
  <c r="Q5276" i="13"/>
  <c r="Q5180" i="13"/>
  <c r="Q5156" i="13"/>
  <c r="Q5132" i="13"/>
  <c r="Q5108" i="13"/>
  <c r="Q5444" i="13"/>
  <c r="Q5252" i="13"/>
  <c r="J508" i="8"/>
  <c r="Q5764" i="13"/>
  <c r="Q5572" i="13"/>
  <c r="Q5812" i="13"/>
  <c r="Q5788" i="13"/>
  <c r="Q5740" i="13"/>
  <c r="Q5668" i="13"/>
  <c r="Q5644" i="13"/>
  <c r="Q5620" i="13"/>
  <c r="Q5596" i="13"/>
  <c r="Q5500" i="13"/>
  <c r="Q5476" i="13"/>
  <c r="Q5452" i="13"/>
  <c r="Q5428" i="13"/>
  <c r="Q5404" i="13"/>
  <c r="Q5332" i="13"/>
  <c r="Q5308" i="13"/>
  <c r="Q5284" i="13"/>
  <c r="Q5260" i="13"/>
  <c r="Q5236" i="13"/>
  <c r="Q5140" i="13"/>
  <c r="Q5116" i="13"/>
  <c r="Q5092" i="13"/>
  <c r="Q5164" i="13"/>
  <c r="J472" i="8"/>
  <c r="Q5056" i="13"/>
  <c r="Q4864" i="13"/>
  <c r="Q4384" i="13"/>
  <c r="Q5032" i="13"/>
  <c r="Q4888" i="13"/>
  <c r="Q4696" i="13"/>
  <c r="Q4552" i="13"/>
  <c r="Q4360" i="13"/>
  <c r="Q4720" i="13"/>
  <c r="Q4528" i="13"/>
  <c r="Q4432" i="13"/>
  <c r="J447" i="8"/>
  <c r="Q5079" i="13"/>
  <c r="Q4959" i="13"/>
  <c r="Q5007" i="13"/>
  <c r="Q4911" i="13"/>
  <c r="Q4983" i="13"/>
  <c r="Q4935" i="13"/>
  <c r="Q4839" i="13"/>
  <c r="Q4815" i="13"/>
  <c r="Q4791" i="13"/>
  <c r="Q4767" i="13"/>
  <c r="Q4743" i="13"/>
  <c r="Q4671" i="13"/>
  <c r="Q4647" i="13"/>
  <c r="Q4623" i="13"/>
  <c r="Q4599" i="13"/>
  <c r="Q4575" i="13"/>
  <c r="Q4503" i="13"/>
  <c r="Q4479" i="13"/>
  <c r="Q4455" i="13"/>
  <c r="Q4407" i="13"/>
  <c r="J392" i="8"/>
  <c r="Q3872" i="13"/>
  <c r="Q3680" i="13"/>
  <c r="Q3704" i="13"/>
  <c r="Q4184" i="13"/>
  <c r="Q4040" i="13"/>
  <c r="Q3848" i="13"/>
  <c r="Q4208" i="13"/>
  <c r="Q4016" i="13"/>
  <c r="J762" i="8"/>
  <c r="Q7914" i="13"/>
  <c r="Q7722" i="13"/>
  <c r="Q7578" i="13"/>
  <c r="Q7386" i="13"/>
  <c r="Q7554" i="13"/>
  <c r="Q7410" i="13"/>
  <c r="Q7746" i="13"/>
  <c r="Q7842" i="13"/>
  <c r="Q7890" i="13"/>
  <c r="J746" i="8"/>
  <c r="Q7994" i="13"/>
  <c r="Q7946" i="13"/>
  <c r="Q7802" i="13"/>
  <c r="Q7706" i="13"/>
  <c r="Q7658" i="13"/>
  <c r="Q7610" i="13"/>
  <c r="Q7514" i="13"/>
  <c r="Q7466" i="13"/>
  <c r="Q7370" i="13"/>
  <c r="Q7322" i="13"/>
  <c r="Q8018" i="13"/>
  <c r="Q7634" i="13"/>
  <c r="Q7874" i="13"/>
  <c r="Q7490" i="13"/>
  <c r="Q7346" i="13"/>
  <c r="Q7682" i="13"/>
  <c r="Q7538" i="13"/>
  <c r="Q7970" i="13"/>
  <c r="Q7778" i="13"/>
  <c r="Q7442" i="13"/>
  <c r="Q7826" i="13"/>
  <c r="J730" i="8"/>
  <c r="Q7978" i="13"/>
  <c r="Q7930" i="13"/>
  <c r="Q7786" i="13"/>
  <c r="Q7690" i="13"/>
  <c r="Q7642" i="13"/>
  <c r="Q7594" i="13"/>
  <c r="Q7498" i="13"/>
  <c r="Q7450" i="13"/>
  <c r="Q7354" i="13"/>
  <c r="Q7306" i="13"/>
  <c r="Q7954" i="13"/>
  <c r="Q7858" i="13"/>
  <c r="Q7426" i="13"/>
  <c r="Q8002" i="13"/>
  <c r="Q7810" i="13"/>
  <c r="Q7474" i="13"/>
  <c r="Q7666" i="13"/>
  <c r="Q7618" i="13"/>
  <c r="Q7522" i="13"/>
  <c r="Q7762" i="13"/>
  <c r="Q7330" i="13"/>
  <c r="J698" i="8"/>
  <c r="Q7226" i="13"/>
  <c r="Q7082" i="13"/>
  <c r="Q6890" i="13"/>
  <c r="Q6746" i="13"/>
  <c r="Q7250" i="13"/>
  <c r="Q6914" i="13"/>
  <c r="Q7058" i="13"/>
  <c r="Q6722" i="13"/>
  <c r="Q6578" i="13"/>
  <c r="J682" i="8"/>
  <c r="Q7210" i="13"/>
  <c r="Q7066" i="13"/>
  <c r="Q6874" i="13"/>
  <c r="Q6730" i="13"/>
  <c r="Q7042" i="13"/>
  <c r="Q6562" i="13"/>
  <c r="Q6898" i="13"/>
  <c r="Q7234" i="13"/>
  <c r="Q6706" i="13"/>
  <c r="J666" i="8"/>
  <c r="Q6666" i="13"/>
  <c r="Q7290" i="13"/>
  <c r="Q7194" i="13"/>
  <c r="Q7146" i="13"/>
  <c r="Q7098" i="13"/>
  <c r="Q7002" i="13"/>
  <c r="Q6954" i="13"/>
  <c r="Q6810" i="13"/>
  <c r="Q6762" i="13"/>
  <c r="Q6618" i="13"/>
  <c r="Q6858" i="13"/>
  <c r="Q7170" i="13"/>
  <c r="Q6978" i="13"/>
  <c r="Q6834" i="13"/>
  <c r="Q6690" i="13"/>
  <c r="Q7122" i="13"/>
  <c r="Q7026" i="13"/>
  <c r="Q6594" i="13"/>
  <c r="Q7266" i="13"/>
  <c r="Q6786" i="13"/>
  <c r="Q6930" i="13"/>
  <c r="Q6642" i="13"/>
  <c r="J618" i="8"/>
  <c r="Q6378" i="13"/>
  <c r="Q6234" i="13"/>
  <c r="Q5898" i="13"/>
  <c r="Q6042" i="13"/>
  <c r="Q6402" i="13"/>
  <c r="Q6546" i="13"/>
  <c r="Q6210" i="13"/>
  <c r="Q6066" i="13"/>
  <c r="Q5874" i="13"/>
  <c r="Q5922" i="13"/>
  <c r="J602" i="8"/>
  <c r="Q6266" i="13"/>
  <c r="Q6314" i="13"/>
  <c r="Q6506" i="13"/>
  <c r="Q6362" i="13"/>
  <c r="Q6170" i="13"/>
  <c r="Q6122" i="13"/>
  <c r="Q6026" i="13"/>
  <c r="Q5978" i="13"/>
  <c r="Q6458" i="13"/>
  <c r="Q6434" i="13"/>
  <c r="Q6530" i="13"/>
  <c r="Q6482" i="13"/>
  <c r="Q6290" i="13"/>
  <c r="Q6338" i="13"/>
  <c r="Q6194" i="13"/>
  <c r="Q5858" i="13"/>
  <c r="Q6098" i="13"/>
  <c r="Q6146" i="13"/>
  <c r="Q6002" i="13"/>
  <c r="Q5954" i="13"/>
  <c r="J586" i="8"/>
  <c r="Q6154" i="13"/>
  <c r="Q6442" i="13"/>
  <c r="Q6298" i="13"/>
  <c r="Q6490" i="13"/>
  <c r="Q6250" i="13"/>
  <c r="Q6106" i="13"/>
  <c r="Q6010" i="13"/>
  <c r="Q5962" i="13"/>
  <c r="Q6346" i="13"/>
  <c r="Q5842" i="13"/>
  <c r="Q6514" i="13"/>
  <c r="Q6178" i="13"/>
  <c r="Q6322" i="13"/>
  <c r="Q6082" i="13"/>
  <c r="Q6466" i="13"/>
  <c r="Q6418" i="13"/>
  <c r="Q6274" i="13"/>
  <c r="Q6130" i="13"/>
  <c r="Q5986" i="13"/>
  <c r="Q5938" i="13"/>
  <c r="Q5546" i="13"/>
  <c r="Q5402" i="13"/>
  <c r="Q5210" i="13"/>
  <c r="Q5738" i="13"/>
  <c r="Q5714" i="13"/>
  <c r="Q5570" i="13"/>
  <c r="Q5378" i="13"/>
  <c r="Q5234" i="13"/>
  <c r="J538" i="8"/>
  <c r="Q5722" i="13"/>
  <c r="Q5530" i="13"/>
  <c r="Q5386" i="13"/>
  <c r="Q5194" i="13"/>
  <c r="Q5554" i="13"/>
  <c r="Q5362" i="13"/>
  <c r="Q5218" i="13"/>
  <c r="Q5698" i="13"/>
  <c r="J522" i="8"/>
  <c r="Q5130" i="13"/>
  <c r="Q5754" i="13"/>
  <c r="Q5514" i="13"/>
  <c r="Q5466" i="13"/>
  <c r="Q5418" i="13"/>
  <c r="Q5322" i="13"/>
  <c r="Q5274" i="13"/>
  <c r="Q5178" i="13"/>
  <c r="Q5802" i="13"/>
  <c r="Q5658" i="13"/>
  <c r="Q5610" i="13"/>
  <c r="Q5826" i="13"/>
  <c r="Q5778" i="13"/>
  <c r="Q5634" i="13"/>
  <c r="Q5490" i="13"/>
  <c r="Q5442" i="13"/>
  <c r="Q5346" i="13"/>
  <c r="Q5298" i="13"/>
  <c r="Q5250" i="13"/>
  <c r="Q5154" i="13"/>
  <c r="Q5106" i="13"/>
  <c r="Q5682" i="13"/>
  <c r="Q5586" i="13"/>
  <c r="Q5054" i="13"/>
  <c r="Q5030" i="13"/>
  <c r="Q4886" i="13"/>
  <c r="Q4862" i="13"/>
  <c r="Q4694" i="13"/>
  <c r="Q4718" i="13"/>
  <c r="Q4526" i="13"/>
  <c r="Q4430" i="13"/>
  <c r="Q4382" i="13"/>
  <c r="Q4550" i="13"/>
  <c r="Q4358" i="13"/>
  <c r="J443" i="8"/>
  <c r="Q4955" i="13"/>
  <c r="Q4907" i="13"/>
  <c r="Q5003" i="13"/>
  <c r="Q4931" i="13"/>
  <c r="Q4979" i="13"/>
  <c r="Q4835" i="13"/>
  <c r="Q5075" i="13"/>
  <c r="Q4811" i="13"/>
  <c r="Q4787" i="13"/>
  <c r="Q4763" i="13"/>
  <c r="Q4739" i="13"/>
  <c r="Q4667" i="13"/>
  <c r="Q4643" i="13"/>
  <c r="Q4619" i="13"/>
  <c r="Q4595" i="13"/>
  <c r="Q4571" i="13"/>
  <c r="Q4499" i="13"/>
  <c r="Q4475" i="13"/>
  <c r="Q4451" i="13"/>
  <c r="Q4403" i="13"/>
  <c r="Q4320" i="13"/>
  <c r="Q4128" i="13"/>
  <c r="Q3936" i="13"/>
  <c r="Q3744" i="13"/>
  <c r="Q3768" i="13"/>
  <c r="Q3672" i="13"/>
  <c r="Q4008" i="13"/>
  <c r="Q3816" i="13"/>
  <c r="Q4344" i="13"/>
  <c r="Q4296" i="13"/>
  <c r="Q4248" i="13"/>
  <c r="Q4152" i="13"/>
  <c r="Q4104" i="13"/>
  <c r="Q3960" i="13"/>
  <c r="Q3912" i="13"/>
  <c r="Q4272" i="13"/>
  <c r="Q4080" i="13"/>
  <c r="Q3648" i="13"/>
  <c r="Q3840" i="13"/>
  <c r="Q3792" i="13"/>
  <c r="Q4176" i="13"/>
  <c r="Q3984" i="13"/>
  <c r="J761" i="8"/>
  <c r="Q7889" i="13"/>
  <c r="Q7553" i="13"/>
  <c r="Q7913" i="13"/>
  <c r="Q7721" i="13"/>
  <c r="Q7745" i="13"/>
  <c r="Q7841" i="13"/>
  <c r="Q7577" i="13"/>
  <c r="Q7409" i="13"/>
  <c r="Q7385" i="13"/>
  <c r="J745" i="8"/>
  <c r="Q7969" i="13"/>
  <c r="Q7873" i="13"/>
  <c r="Q7825" i="13"/>
  <c r="Q7777" i="13"/>
  <c r="Q7537" i="13"/>
  <c r="Q7489" i="13"/>
  <c r="Q7441" i="13"/>
  <c r="Q7801" i="13"/>
  <c r="Q7465" i="13"/>
  <c r="Q7609" i="13"/>
  <c r="Q7993" i="13"/>
  <c r="Q7945" i="13"/>
  <c r="Q7657" i="13"/>
  <c r="Q7369" i="13"/>
  <c r="Q7345" i="13"/>
  <c r="Q7321" i="13"/>
  <c r="Q7681" i="13"/>
  <c r="Q8017" i="13"/>
  <c r="Q7513" i="13"/>
  <c r="Q7705" i="13"/>
  <c r="Q7633" i="13"/>
  <c r="J729" i="8"/>
  <c r="Q7953" i="13"/>
  <c r="Q7857" i="13"/>
  <c r="Q7809" i="13"/>
  <c r="Q7761" i="13"/>
  <c r="Q7617" i="13"/>
  <c r="Q7521" i="13"/>
  <c r="Q7473" i="13"/>
  <c r="Q7425" i="13"/>
  <c r="Q7641" i="13"/>
  <c r="Q7449" i="13"/>
  <c r="Q7977" i="13"/>
  <c r="Q7497" i="13"/>
  <c r="Q7929" i="13"/>
  <c r="Q7785" i="13"/>
  <c r="Q7689" i="13"/>
  <c r="Q7593" i="13"/>
  <c r="Q7353" i="13"/>
  <c r="Q7305" i="13"/>
  <c r="Q7665" i="13"/>
  <c r="Q8001" i="13"/>
  <c r="Q7329" i="13"/>
  <c r="J697" i="8"/>
  <c r="Q6721" i="13"/>
  <c r="Q7249" i="13"/>
  <c r="Q6889" i="13"/>
  <c r="Q6745" i="13"/>
  <c r="Q6577" i="13"/>
  <c r="Q7225" i="13"/>
  <c r="Q7081" i="13"/>
  <c r="Q7057" i="13"/>
  <c r="Q6913" i="13"/>
  <c r="Q7233" i="13"/>
  <c r="Q6897" i="13"/>
  <c r="Q6873" i="13"/>
  <c r="Q6561" i="13"/>
  <c r="Q7209" i="13"/>
  <c r="Q7065" i="13"/>
  <c r="Q6705" i="13"/>
  <c r="Q6729" i="13"/>
  <c r="Q7041" i="13"/>
  <c r="J665" i="8"/>
  <c r="Q6833" i="13"/>
  <c r="Q6809" i="13"/>
  <c r="Q6857" i="13"/>
  <c r="Q7265" i="13"/>
  <c r="Q7169" i="13"/>
  <c r="Q7121" i="13"/>
  <c r="Q6977" i="13"/>
  <c r="Q7193" i="13"/>
  <c r="Q6953" i="13"/>
  <c r="Q6929" i="13"/>
  <c r="Q6785" i="13"/>
  <c r="Q6761" i="13"/>
  <c r="Q6689" i="13"/>
  <c r="Q6593" i="13"/>
  <c r="Q7289" i="13"/>
  <c r="Q7145" i="13"/>
  <c r="Q7097" i="13"/>
  <c r="Q6641" i="13"/>
  <c r="Q6617" i="13"/>
  <c r="Q6665" i="13"/>
  <c r="Q7025" i="13"/>
  <c r="Q7001" i="13"/>
  <c r="J617" i="8"/>
  <c r="Q6065" i="13"/>
  <c r="Q5921" i="13"/>
  <c r="Q6041" i="13"/>
  <c r="Q5897" i="13"/>
  <c r="Q5873" i="13"/>
  <c r="Q6401" i="13"/>
  <c r="Q6377" i="13"/>
  <c r="Q6233" i="13"/>
  <c r="Q6545" i="13"/>
  <c r="Q6209" i="13"/>
  <c r="J601" i="8"/>
  <c r="Q6001" i="13"/>
  <c r="Q6097" i="13"/>
  <c r="Q5977" i="13"/>
  <c r="Q6025" i="13"/>
  <c r="Q5953" i="13"/>
  <c r="Q5857" i="13"/>
  <c r="Q6433" i="13"/>
  <c r="Q6457" i="13"/>
  <c r="Q6289" i="13"/>
  <c r="Q6265" i="13"/>
  <c r="Q6529" i="13"/>
  <c r="Q6505" i="13"/>
  <c r="Q6481" i="13"/>
  <c r="Q6337" i="13"/>
  <c r="Q6313" i="13"/>
  <c r="Q6361" i="13"/>
  <c r="Q6193" i="13"/>
  <c r="Q6169" i="13"/>
  <c r="Q6145" i="13"/>
  <c r="Q6121" i="13"/>
  <c r="J585" i="8"/>
  <c r="Q6441" i="13"/>
  <c r="Q6417" i="13"/>
  <c r="Q5985" i="13"/>
  <c r="Q6105" i="13"/>
  <c r="Q6081" i="13"/>
  <c r="Q5841" i="13"/>
  <c r="Q6009" i="13"/>
  <c r="Q5961" i="13"/>
  <c r="Q5937" i="13"/>
  <c r="Q6345" i="13"/>
  <c r="Q6321" i="13"/>
  <c r="Q6297" i="13"/>
  <c r="Q6273" i="13"/>
  <c r="Q6249" i="13"/>
  <c r="Q6465" i="13"/>
  <c r="Q6513" i="13"/>
  <c r="Q6489" i="13"/>
  <c r="Q6177" i="13"/>
  <c r="Q6153" i="13"/>
  <c r="Q6129" i="13"/>
  <c r="J553" i="8"/>
  <c r="Q5209" i="13"/>
  <c r="Q5713" i="13"/>
  <c r="Q5569" i="13"/>
  <c r="Q5377" i="13"/>
  <c r="Q5233" i="13"/>
  <c r="Q5737" i="13"/>
  <c r="Q5545" i="13"/>
  <c r="Q5401" i="13"/>
  <c r="J537" i="8"/>
  <c r="Q5697" i="13"/>
  <c r="Q5217" i="13"/>
  <c r="Q5193" i="13"/>
  <c r="Q5553" i="13"/>
  <c r="Q5385" i="13"/>
  <c r="Q5361" i="13"/>
  <c r="Q5721" i="13"/>
  <c r="Q5529" i="13"/>
  <c r="J521" i="8"/>
  <c r="Q5273" i="13"/>
  <c r="Q5489" i="13"/>
  <c r="Q5465" i="13"/>
  <c r="Q5825" i="13"/>
  <c r="Q5153" i="13"/>
  <c r="Q5105" i="13"/>
  <c r="Q5297" i="13"/>
  <c r="Q5177" i="13"/>
  <c r="Q5441" i="13"/>
  <c r="Q5321" i="13"/>
  <c r="Q5777" i="13"/>
  <c r="Q5681" i="13"/>
  <c r="Q5633" i="13"/>
  <c r="Q5585" i="13"/>
  <c r="Q5513" i="13"/>
  <c r="Q5345" i="13"/>
  <c r="Q5249" i="13"/>
  <c r="Q5129" i="13"/>
  <c r="Q5801" i="13"/>
  <c r="Q5753" i="13"/>
  <c r="Q5609" i="13"/>
  <c r="Q5417" i="13"/>
  <c r="Q5657" i="13"/>
  <c r="J468" i="8"/>
  <c r="Q5052" i="13"/>
  <c r="Q4860" i="13"/>
  <c r="Q4884" i="13"/>
  <c r="Q4524" i="13"/>
  <c r="Q4716" i="13"/>
  <c r="Q4692" i="13"/>
  <c r="Q4548" i="13"/>
  <c r="Q5028" i="13"/>
  <c r="Q4380" i="13"/>
  <c r="Q4428" i="13"/>
  <c r="Q4356" i="13"/>
  <c r="J440" i="8"/>
  <c r="Q5072" i="13"/>
  <c r="Q4928" i="13"/>
  <c r="Q4976" i="13"/>
  <c r="Q4784" i="13"/>
  <c r="Q4832" i="13"/>
  <c r="Q4640" i="13"/>
  <c r="Q4448" i="13"/>
  <c r="Q5000" i="13"/>
  <c r="Q4952" i="13"/>
  <c r="Q4904" i="13"/>
  <c r="Q4808" i="13"/>
  <c r="Q4664" i="13"/>
  <c r="Q4472" i="13"/>
  <c r="Q4760" i="13"/>
  <c r="Q4616" i="13"/>
  <c r="Q4568" i="13"/>
  <c r="Q4592" i="13"/>
  <c r="Q4400" i="13"/>
  <c r="Q4736" i="13"/>
  <c r="Q4496" i="13"/>
  <c r="J380" i="8"/>
  <c r="Q3788" i="13"/>
  <c r="Q3764" i="13"/>
  <c r="Q3740" i="13"/>
  <c r="Q3668" i="13"/>
  <c r="Q3644" i="13"/>
  <c r="Q4316" i="13"/>
  <c r="Q4124" i="13"/>
  <c r="Q3932" i="13"/>
  <c r="Q4340" i="13"/>
  <c r="Q4292" i="13"/>
  <c r="Q4268" i="13"/>
  <c r="Q4244" i="13"/>
  <c r="Q4172" i="13"/>
  <c r="Q4148" i="13"/>
  <c r="Q4100" i="13"/>
  <c r="Q4076" i="13"/>
  <c r="Q4004" i="13"/>
  <c r="Q3980" i="13"/>
  <c r="Q3956" i="13"/>
  <c r="Q3908" i="13"/>
  <c r="Q3836" i="13"/>
  <c r="Q3812" i="13"/>
  <c r="J323" i="8"/>
  <c r="Q3539" i="13"/>
  <c r="Q3515" i="13"/>
  <c r="Q3347" i="13"/>
  <c r="Q3203" i="13"/>
  <c r="Q3035" i="13"/>
  <c r="Q3563" i="13"/>
  <c r="Q3371" i="13"/>
  <c r="Q3179" i="13"/>
  <c r="Q3011" i="13"/>
  <c r="J301" i="8"/>
  <c r="Q3445" i="13"/>
  <c r="Q3589" i="13"/>
  <c r="Q3493" i="13"/>
  <c r="Q3397" i="13"/>
  <c r="Q3157" i="13"/>
  <c r="Q2965" i="13"/>
  <c r="Q3301" i="13"/>
  <c r="Q3109" i="13"/>
  <c r="Q2917" i="13"/>
  <c r="Q3061" i="13"/>
  <c r="Q3253" i="13"/>
  <c r="Q2893" i="13"/>
  <c r="Q3469" i="13"/>
  <c r="Q3421" i="13"/>
  <c r="Q3325" i="13"/>
  <c r="Q3277" i="13"/>
  <c r="Q3613" i="13"/>
  <c r="Q3133" i="13"/>
  <c r="Q2989" i="13"/>
  <c r="Q3229" i="13"/>
  <c r="Q3085" i="13"/>
  <c r="Q2941" i="13"/>
  <c r="J259" i="8"/>
  <c r="Q2707" i="13"/>
  <c r="Q2683" i="13"/>
  <c r="Q2539" i="13"/>
  <c r="Q2515" i="13"/>
  <c r="Q2371" i="13"/>
  <c r="Q2347" i="13"/>
  <c r="Q2875" i="13"/>
  <c r="Q2851" i="13"/>
  <c r="Q2203" i="13"/>
  <c r="Q2179" i="13"/>
  <c r="Q2779" i="13"/>
  <c r="Q2635" i="13"/>
  <c r="Q2611" i="13"/>
  <c r="Q2587" i="13"/>
  <c r="Q2563" i="13"/>
  <c r="Q2491" i="13"/>
  <c r="Q2443" i="13"/>
  <c r="Q2395" i="13"/>
  <c r="Q2323" i="13"/>
  <c r="Q2299" i="13"/>
  <c r="Q2251" i="13"/>
  <c r="Q2227" i="13"/>
  <c r="Q2827" i="13"/>
  <c r="Q2803" i="13"/>
  <c r="Q2755" i="13"/>
  <c r="Q2731" i="13"/>
  <c r="Q2659" i="13"/>
  <c r="Q2467" i="13"/>
  <c r="Q2419" i="13"/>
  <c r="Q2275" i="13"/>
  <c r="J171" i="8"/>
  <c r="Q2163" i="13"/>
  <c r="Q2139" i="13"/>
  <c r="Q2115" i="13"/>
  <c r="Q2091" i="13"/>
  <c r="Q2067" i="13"/>
  <c r="Q1995" i="13"/>
  <c r="Q1971" i="13"/>
  <c r="Q1947" i="13"/>
  <c r="Q1923" i="13"/>
  <c r="Q1899" i="13"/>
  <c r="Q1827" i="13"/>
  <c r="Q1803" i="13"/>
  <c r="Q1779" i="13"/>
  <c r="Q1755" i="13"/>
  <c r="Q1731" i="13"/>
  <c r="Q1659" i="13"/>
  <c r="Q1635" i="13"/>
  <c r="Q1611" i="13"/>
  <c r="Q1443" i="13"/>
  <c r="Q1563" i="13"/>
  <c r="Q1491" i="13"/>
  <c r="Q1587" i="13"/>
  <c r="Q1467" i="13"/>
  <c r="J107" i="8"/>
  <c r="Q1355" i="13"/>
  <c r="Q1163" i="13"/>
  <c r="Q1019" i="13"/>
  <c r="Q1331" i="13"/>
  <c r="Q995" i="13"/>
  <c r="Q1187" i="13"/>
  <c r="Q851" i="13"/>
  <c r="Q827" i="13"/>
  <c r="J43" i="8"/>
  <c r="Q19" i="13"/>
  <c r="Q43" i="13"/>
  <c r="Q187" i="13"/>
  <c r="Q667" i="13"/>
  <c r="Q331" i="13"/>
  <c r="Q163" i="13"/>
  <c r="Q691" i="13"/>
  <c r="Q355" i="13"/>
  <c r="Q499" i="13"/>
  <c r="Q523" i="13"/>
  <c r="J11" i="8"/>
  <c r="Q59" i="13"/>
  <c r="Q395" i="13"/>
  <c r="Q299" i="13"/>
  <c r="Q275" i="13"/>
  <c r="Q251" i="13"/>
  <c r="Q227" i="13"/>
  <c r="Q203" i="13"/>
  <c r="Q731" i="13"/>
  <c r="Q635" i="13"/>
  <c r="Q131" i="13"/>
  <c r="Q83" i="13"/>
  <c r="Q707" i="13"/>
  <c r="Q611" i="13"/>
  <c r="Q587" i="13"/>
  <c r="Q371" i="13"/>
  <c r="Q563" i="13"/>
  <c r="Q467" i="13"/>
  <c r="Q419" i="13"/>
  <c r="Q107" i="13"/>
  <c r="Q443" i="13"/>
  <c r="Q539" i="13"/>
  <c r="J407" i="8"/>
  <c r="Q3695" i="13"/>
  <c r="Q4031" i="13"/>
  <c r="Q3887" i="13"/>
  <c r="Q3863" i="13"/>
  <c r="Q4223" i="13"/>
  <c r="Q4199" i="13"/>
  <c r="Q4055" i="13"/>
  <c r="Q3719" i="13"/>
  <c r="J391" i="8"/>
  <c r="Q4039" i="13"/>
  <c r="Q4015" i="13"/>
  <c r="Q3871" i="13"/>
  <c r="Q3847" i="13"/>
  <c r="Q4207" i="13"/>
  <c r="Q4183" i="13"/>
  <c r="Q3703" i="13"/>
  <c r="Q3679" i="13"/>
  <c r="J375" i="8"/>
  <c r="Q3759" i="13"/>
  <c r="Q3999" i="13"/>
  <c r="Q3975" i="13"/>
  <c r="Q3951" i="13"/>
  <c r="Q3927" i="13"/>
  <c r="Q3903" i="13"/>
  <c r="Q3831" i="13"/>
  <c r="Q3807" i="13"/>
  <c r="Q4335" i="13"/>
  <c r="Q4311" i="13"/>
  <c r="Q4287" i="13"/>
  <c r="Q4263" i="13"/>
  <c r="Q4239" i="13"/>
  <c r="Q4167" i="13"/>
  <c r="Q4143" i="13"/>
  <c r="Q4119" i="13"/>
  <c r="Q4095" i="13"/>
  <c r="Q4071" i="13"/>
  <c r="Q3783" i="13"/>
  <c r="Q3735" i="13"/>
  <c r="Q3663" i="13"/>
  <c r="Q3639" i="13"/>
  <c r="J321" i="8"/>
  <c r="Q3009" i="13"/>
  <c r="Q3369" i="13"/>
  <c r="Q3345" i="13"/>
  <c r="Q3561" i="13"/>
  <c r="Q3537" i="13"/>
  <c r="Q3513" i="13"/>
  <c r="Q3033" i="13"/>
  <c r="Q3177" i="13"/>
  <c r="Q3201" i="13"/>
  <c r="J300" i="8"/>
  <c r="Q3612" i="13"/>
  <c r="Q3588" i="13"/>
  <c r="Q3492" i="13"/>
  <c r="Q3468" i="13"/>
  <c r="Q3300" i="13"/>
  <c r="Q3276" i="13"/>
  <c r="Q3108" i="13"/>
  <c r="Q3084" i="13"/>
  <c r="Q2916" i="13"/>
  <c r="Q2892" i="13"/>
  <c r="Q3324" i="13"/>
  <c r="Q3156" i="13"/>
  <c r="Q3132" i="13"/>
  <c r="Q2964" i="13"/>
  <c r="Q2940" i="13"/>
  <c r="Q3396" i="13"/>
  <c r="Q2988" i="13"/>
  <c r="Q3444" i="13"/>
  <c r="Q3420" i="13"/>
  <c r="Q3252" i="13"/>
  <c r="Q3228" i="13"/>
  <c r="Q3060" i="13"/>
  <c r="J257" i="8"/>
  <c r="Q2873" i="13"/>
  <c r="Q2705" i="13"/>
  <c r="Q2681" i="13"/>
  <c r="Q2849" i="13"/>
  <c r="Q2537" i="13"/>
  <c r="Q2345" i="13"/>
  <c r="Q2513" i="13"/>
  <c r="Q2201" i="13"/>
  <c r="Q2369" i="13"/>
  <c r="Q2177" i="13"/>
  <c r="Q2825" i="13"/>
  <c r="Q2801" i="13"/>
  <c r="Q2777" i="13"/>
  <c r="Q2753" i="13"/>
  <c r="Q2729" i="13"/>
  <c r="Q2609" i="13"/>
  <c r="Q2561" i="13"/>
  <c r="Q2417" i="13"/>
  <c r="Q2321" i="13"/>
  <c r="Q2225" i="13"/>
  <c r="Q2657" i="13"/>
  <c r="Q2633" i="13"/>
  <c r="Q2441" i="13"/>
  <c r="Q2249" i="13"/>
  <c r="Q2585" i="13"/>
  <c r="Q2489" i="13"/>
  <c r="Q2393" i="13"/>
  <c r="Q2297" i="13"/>
  <c r="Q2465" i="13"/>
  <c r="Q2273" i="13"/>
  <c r="J169" i="8"/>
  <c r="Q2089" i="13"/>
  <c r="Q1993" i="13"/>
  <c r="Q1969" i="13"/>
  <c r="Q1945" i="13"/>
  <c r="Q1897" i="13"/>
  <c r="Q1801" i="13"/>
  <c r="Q1561" i="13"/>
  <c r="Q1489" i="13"/>
  <c r="Q1465" i="13"/>
  <c r="Q2137" i="13"/>
  <c r="Q2161" i="13"/>
  <c r="Q2113" i="13"/>
  <c r="Q2065" i="13"/>
  <c r="Q1921" i="13"/>
  <c r="Q1825" i="13"/>
  <c r="Q1441" i="13"/>
  <c r="Q1777" i="13"/>
  <c r="Q1753" i="13"/>
  <c r="Q1729" i="13"/>
  <c r="Q1657" i="13"/>
  <c r="Q1633" i="13"/>
  <c r="Q1609" i="13"/>
  <c r="Q1585" i="13"/>
  <c r="Q1329" i="13"/>
  <c r="Q1185" i="13"/>
  <c r="Q993" i="13"/>
  <c r="Q849" i="13"/>
  <c r="Q1353" i="13"/>
  <c r="Q1161" i="13"/>
  <c r="Q825" i="13"/>
  <c r="Q1017" i="13"/>
  <c r="J41" i="8"/>
  <c r="Q665" i="13"/>
  <c r="Q353" i="13"/>
  <c r="Q689" i="13"/>
  <c r="Q497" i="13"/>
  <c r="Q161" i="13"/>
  <c r="Q17" i="13"/>
  <c r="Q329" i="13"/>
  <c r="Q521" i="13"/>
  <c r="Q41" i="13"/>
  <c r="Q185" i="13"/>
  <c r="J9" i="8"/>
  <c r="Q81" i="13"/>
  <c r="Q729" i="13"/>
  <c r="Q537" i="13"/>
  <c r="Q369" i="13"/>
  <c r="Q705" i="13"/>
  <c r="Q609" i="13"/>
  <c r="Q561" i="13"/>
  <c r="Q465" i="13"/>
  <c r="Q417" i="13"/>
  <c r="Q273" i="13"/>
  <c r="Q225" i="13"/>
  <c r="Q129" i="13"/>
  <c r="Q585" i="13"/>
  <c r="Q393" i="13"/>
  <c r="Q201" i="13"/>
  <c r="Q249" i="13"/>
  <c r="Q105" i="13"/>
  <c r="Q633" i="13"/>
  <c r="Q57" i="13"/>
  <c r="Q297" i="13"/>
  <c r="Q441" i="13"/>
  <c r="J446" i="8"/>
  <c r="Q4982" i="13"/>
  <c r="Q4958" i="13"/>
  <c r="Q4934" i="13"/>
  <c r="Q4838" i="13"/>
  <c r="Q4790" i="13"/>
  <c r="Q4766" i="13"/>
  <c r="Q4742" i="13"/>
  <c r="Q4646" i="13"/>
  <c r="Q5078" i="13"/>
  <c r="Q5006" i="13"/>
  <c r="Q4910" i="13"/>
  <c r="Q4814" i="13"/>
  <c r="Q4670" i="13"/>
  <c r="Q4622" i="13"/>
  <c r="Q4598" i="13"/>
  <c r="Q4574" i="13"/>
  <c r="Q4478" i="13"/>
  <c r="Q4406" i="13"/>
  <c r="Q4454" i="13"/>
  <c r="Q4502" i="13"/>
  <c r="Q3710" i="13"/>
  <c r="Q3686" i="13"/>
  <c r="Q4190" i="13"/>
  <c r="Q4046" i="13"/>
  <c r="Q4022" i="13"/>
  <c r="Q3854" i="13"/>
  <c r="Q4214" i="13"/>
  <c r="Q3878" i="13"/>
  <c r="J382" i="8"/>
  <c r="Q3790" i="13"/>
  <c r="Q3742" i="13"/>
  <c r="Q3646" i="13"/>
  <c r="Q3910" i="13"/>
  <c r="Q3814" i="13"/>
  <c r="Q4342" i="13"/>
  <c r="Q4318" i="13"/>
  <c r="Q4270" i="13"/>
  <c r="Q4174" i="13"/>
  <c r="Q4150" i="13"/>
  <c r="Q4126" i="13"/>
  <c r="Q4078" i="13"/>
  <c r="Q3982" i="13"/>
  <c r="Q3958" i="13"/>
  <c r="Q3934" i="13"/>
  <c r="Q3838" i="13"/>
  <c r="Q3670" i="13"/>
  <c r="Q4294" i="13"/>
  <c r="Q4246" i="13"/>
  <c r="Q4102" i="13"/>
  <c r="Q4006" i="13"/>
  <c r="Q3766" i="13"/>
  <c r="J366" i="8"/>
  <c r="Q3774" i="13"/>
  <c r="Q3750" i="13"/>
  <c r="Q3726" i="13"/>
  <c r="Q3630" i="13"/>
  <c r="Q3990" i="13"/>
  <c r="Q3942" i="13"/>
  <c r="Q4302" i="13"/>
  <c r="Q4278" i="13"/>
  <c r="Q4254" i="13"/>
  <c r="Q4158" i="13"/>
  <c r="Q4110" i="13"/>
  <c r="Q4086" i="13"/>
  <c r="Q3966" i="13"/>
  <c r="Q3918" i="13"/>
  <c r="Q3894" i="13"/>
  <c r="Q3822" i="13"/>
  <c r="Q3654" i="13"/>
  <c r="Q4062" i="13"/>
  <c r="Q4230" i="13"/>
  <c r="Q3798" i="13"/>
  <c r="Q4326" i="13"/>
  <c r="Q4134" i="13"/>
  <c r="J331" i="8"/>
  <c r="Q3571" i="13"/>
  <c r="Q3523" i="13"/>
  <c r="Q3379" i="13"/>
  <c r="Q3187" i="13"/>
  <c r="Q3019" i="13"/>
  <c r="Q3547" i="13"/>
  <c r="Q3355" i="13"/>
  <c r="Q3211" i="13"/>
  <c r="Q3043" i="13"/>
  <c r="J309" i="8"/>
  <c r="Q3621" i="13"/>
  <c r="Q3333" i="13"/>
  <c r="Q3141" i="13"/>
  <c r="Q2949" i="13"/>
  <c r="Q3285" i="13"/>
  <c r="Q3093" i="13"/>
  <c r="Q2901" i="13"/>
  <c r="Q3429" i="13"/>
  <c r="Q3237" i="13"/>
  <c r="Q2997" i="13"/>
  <c r="Q3477" i="13"/>
  <c r="Q3501" i="13"/>
  <c r="Q3309" i="13"/>
  <c r="Q3117" i="13"/>
  <c r="Q2973" i="13"/>
  <c r="Q3453" i="13"/>
  <c r="Q3405" i="13"/>
  <c r="Q3261" i="13"/>
  <c r="Q3165" i="13"/>
  <c r="Q2925" i="13"/>
  <c r="Q3597" i="13"/>
  <c r="Q3069" i="13"/>
  <c r="J267" i="8"/>
  <c r="Q2691" i="13"/>
  <c r="Q2547" i="13"/>
  <c r="Q2523" i="13"/>
  <c r="Q2379" i="13"/>
  <c r="Q2355" i="13"/>
  <c r="Q2859" i="13"/>
  <c r="Q2883" i="13"/>
  <c r="Q2187" i="13"/>
  <c r="Q2715" i="13"/>
  <c r="Q2211" i="13"/>
  <c r="J245" i="8"/>
  <c r="Q2501" i="13"/>
  <c r="Q2189" i="13"/>
  <c r="Q2693" i="13"/>
  <c r="Q2333" i="13"/>
  <c r="Q2837" i="13"/>
  <c r="Q2357" i="13"/>
  <c r="Q2165" i="13"/>
  <c r="Q2525" i="13"/>
  <c r="Q2669" i="13"/>
  <c r="Q2861" i="13"/>
  <c r="J183" i="8"/>
  <c r="Q2031" i="13"/>
  <c r="Q2007" i="13"/>
  <c r="Q1863" i="13"/>
  <c r="Q1839" i="13"/>
  <c r="Q1695" i="13"/>
  <c r="Q1671" i="13"/>
  <c r="Q1527" i="13"/>
  <c r="Q1503" i="13"/>
  <c r="Q2143" i="13"/>
  <c r="Q2119" i="13"/>
  <c r="Q2095" i="13"/>
  <c r="Q2071" i="13"/>
  <c r="Q2047" i="13"/>
  <c r="Q1975" i="13"/>
  <c r="Q1951" i="13"/>
  <c r="Q1927" i="13"/>
  <c r="Q1903" i="13"/>
  <c r="Q1879" i="13"/>
  <c r="Q1807" i="13"/>
  <c r="Q1783" i="13"/>
  <c r="Q1759" i="13"/>
  <c r="Q1735" i="13"/>
  <c r="Q1711" i="13"/>
  <c r="Q1639" i="13"/>
  <c r="Q1615" i="13"/>
  <c r="Q1543" i="13"/>
  <c r="Q1471" i="13"/>
  <c r="Q1423" i="13"/>
  <c r="Q1567" i="13"/>
  <c r="Q1591" i="13"/>
  <c r="Q1447" i="13"/>
  <c r="J119" i="8"/>
  <c r="Q1199" i="13"/>
  <c r="Q1031" i="13"/>
  <c r="Q1007" i="13"/>
  <c r="Q1343" i="13"/>
  <c r="Q1367" i="13"/>
  <c r="Q863" i="13"/>
  <c r="Q839" i="13"/>
  <c r="Q1175" i="13"/>
  <c r="J87" i="8"/>
  <c r="Q1263" i="13"/>
  <c r="Q1119" i="13"/>
  <c r="Q1047" i="13"/>
  <c r="Q1407" i="13"/>
  <c r="Q1143" i="13"/>
  <c r="Q975" i="13"/>
  <c r="Q783" i="13"/>
  <c r="Q1215" i="13"/>
  <c r="Q1383" i="13"/>
  <c r="Q1287" i="13"/>
  <c r="Q1095" i="13"/>
  <c r="Q927" i="13"/>
  <c r="Q879" i="13"/>
  <c r="Q951" i="13"/>
  <c r="Q903" i="13"/>
  <c r="Q807" i="13"/>
  <c r="Q759" i="13"/>
  <c r="Q1311" i="13"/>
  <c r="Q1239" i="13"/>
  <c r="Q1071" i="13"/>
  <c r="J23" i="8"/>
  <c r="Q383" i="13"/>
  <c r="Q287" i="13"/>
  <c r="Q263" i="13"/>
  <c r="Q239" i="13"/>
  <c r="Q215" i="13"/>
  <c r="Q143" i="13"/>
  <c r="Q119" i="13"/>
  <c r="Q95" i="13"/>
  <c r="Q719" i="13"/>
  <c r="Q623" i="13"/>
  <c r="Q575" i="13"/>
  <c r="Q479" i="13"/>
  <c r="Q311" i="13"/>
  <c r="Q551" i="13"/>
  <c r="Q455" i="13"/>
  <c r="Q431" i="13"/>
  <c r="Q71" i="13"/>
  <c r="Q743" i="13"/>
  <c r="Q647" i="13"/>
  <c r="Q599" i="13"/>
  <c r="Q407" i="13"/>
  <c r="J481" i="8"/>
  <c r="Q4873" i="13"/>
  <c r="Q4705" i="13"/>
  <c r="Q4561" i="13"/>
  <c r="Q4369" i="13"/>
  <c r="Q4897" i="13"/>
  <c r="Q4729" i="13"/>
  <c r="Q4393" i="13"/>
  <c r="Q5065" i="13"/>
  <c r="Q4537" i="13"/>
  <c r="Q4441" i="13"/>
  <c r="Q5041" i="13"/>
  <c r="J465" i="8"/>
  <c r="Q4689" i="13"/>
  <c r="Q4353" i="13"/>
  <c r="Q4857" i="13"/>
  <c r="Q4545" i="13"/>
  <c r="Q4881" i="13"/>
  <c r="Q4713" i="13"/>
  <c r="Q4377" i="13"/>
  <c r="Q4521" i="13"/>
  <c r="Q4425" i="13"/>
  <c r="Q5049" i="13"/>
  <c r="Q5025" i="13"/>
  <c r="J449" i="8"/>
  <c r="Q4985" i="13"/>
  <c r="Q4961" i="13"/>
  <c r="Q4937" i="13"/>
  <c r="Q4841" i="13"/>
  <c r="Q4649" i="13"/>
  <c r="Q4481" i="13"/>
  <c r="Q4673" i="13"/>
  <c r="Q4745" i="13"/>
  <c r="Q4577" i="13"/>
  <c r="Q4769" i="13"/>
  <c r="Q4625" i="13"/>
  <c r="Q4601" i="13"/>
  <c r="Q4913" i="13"/>
  <c r="Q4817" i="13"/>
  <c r="Q4505" i="13"/>
  <c r="Q4457" i="13"/>
  <c r="Q4409" i="13"/>
  <c r="Q5009" i="13"/>
  <c r="Q4793" i="13"/>
  <c r="Q5081" i="13"/>
  <c r="J401" i="8"/>
  <c r="Q4217" i="13"/>
  <c r="Q4193" i="13"/>
  <c r="Q4025" i="13"/>
  <c r="Q4049" i="13"/>
  <c r="Q3881" i="13"/>
  <c r="Q3857" i="13"/>
  <c r="Q3713" i="13"/>
  <c r="Q3689" i="13"/>
  <c r="J385" i="8"/>
  <c r="Q4081" i="13"/>
  <c r="Q4273" i="13"/>
  <c r="Q3961" i="13"/>
  <c r="Q3937" i="13"/>
  <c r="Q4009" i="13"/>
  <c r="Q3817" i="13"/>
  <c r="Q4249" i="13"/>
  <c r="Q4177" i="13"/>
  <c r="Q3985" i="13"/>
  <c r="Q3841" i="13"/>
  <c r="Q3745" i="13"/>
  <c r="Q3649" i="13"/>
  <c r="Q4345" i="13"/>
  <c r="Q4321" i="13"/>
  <c r="Q4297" i="13"/>
  <c r="Q4153" i="13"/>
  <c r="Q4129" i="13"/>
  <c r="Q4105" i="13"/>
  <c r="Q3913" i="13"/>
  <c r="Q3793" i="13"/>
  <c r="Q3769" i="13"/>
  <c r="Q3673" i="13"/>
  <c r="J369" i="8"/>
  <c r="Q4305" i="13"/>
  <c r="Q4113" i="13"/>
  <c r="Q3945" i="13"/>
  <c r="Q3921" i="13"/>
  <c r="Q4233" i="13"/>
  <c r="Q4161" i="13"/>
  <c r="Q4065" i="13"/>
  <c r="Q3993" i="13"/>
  <c r="Q4257" i="13"/>
  <c r="Q4089" i="13"/>
  <c r="Q3969" i="13"/>
  <c r="Q3633" i="13"/>
  <c r="Q4329" i="13"/>
  <c r="Q4137" i="13"/>
  <c r="Q3897" i="13"/>
  <c r="Q3825" i="13"/>
  <c r="Q3801" i="13"/>
  <c r="Q3777" i="13"/>
  <c r="Q3753" i="13"/>
  <c r="Q3729" i="13"/>
  <c r="Q3657" i="13"/>
  <c r="Q4281" i="13"/>
  <c r="J335" i="8"/>
  <c r="Q3047" i="13"/>
  <c r="Q3023" i="13"/>
  <c r="Q3575" i="13"/>
  <c r="Q3551" i="13"/>
  <c r="Q3527" i="13"/>
  <c r="Q3383" i="13"/>
  <c r="Q3359" i="13"/>
  <c r="Q3215" i="13"/>
  <c r="Q3191" i="13"/>
  <c r="Q3505" i="13"/>
  <c r="Q3169" i="13"/>
  <c r="Q3001" i="13"/>
  <c r="Q2953" i="13"/>
  <c r="Q2929" i="13"/>
  <c r="Q2905" i="13"/>
  <c r="Q3481" i="13"/>
  <c r="Q3457" i="13"/>
  <c r="Q3433" i="13"/>
  <c r="Q3409" i="13"/>
  <c r="Q3337" i="13"/>
  <c r="Q3313" i="13"/>
  <c r="Q3289" i="13"/>
  <c r="Q3265" i="13"/>
  <c r="Q3241" i="13"/>
  <c r="Q3625" i="13"/>
  <c r="Q3145" i="13"/>
  <c r="Q3121" i="13"/>
  <c r="Q3601" i="13"/>
  <c r="Q3097" i="13"/>
  <c r="Q3073" i="13"/>
  <c r="Q2977" i="13"/>
  <c r="J292" i="8"/>
  <c r="Q3604" i="13"/>
  <c r="Q3580" i="13"/>
  <c r="Q3148" i="13"/>
  <c r="Q2980" i="13"/>
  <c r="Q2956" i="13"/>
  <c r="Q3412" i="13"/>
  <c r="Q3388" i="13"/>
  <c r="Q3220" i="13"/>
  <c r="Q3460" i="13"/>
  <c r="Q3436" i="13"/>
  <c r="Q3268" i="13"/>
  <c r="Q3244" i="13"/>
  <c r="Q3076" i="13"/>
  <c r="Q3052" i="13"/>
  <c r="Q2884" i="13"/>
  <c r="Q3484" i="13"/>
  <c r="Q3316" i="13"/>
  <c r="Q3292" i="13"/>
  <c r="Q3124" i="13"/>
  <c r="Q3100" i="13"/>
  <c r="Q2932" i="13"/>
  <c r="Q2908" i="13"/>
  <c r="J249" i="8"/>
  <c r="Q2841" i="13"/>
  <c r="Q2697" i="13"/>
  <c r="Q2673" i="13"/>
  <c r="Q2505" i="13"/>
  <c r="Q2193" i="13"/>
  <c r="Q2169" i="13"/>
  <c r="Q2865" i="13"/>
  <c r="Q2361" i="13"/>
  <c r="Q2529" i="13"/>
  <c r="Q2337" i="13"/>
  <c r="J221" i="8"/>
  <c r="Q2645" i="13"/>
  <c r="Q2621" i="13"/>
  <c r="Q2597" i="13"/>
  <c r="Q2549" i="13"/>
  <c r="Q2453" i="13"/>
  <c r="Q2429" i="13"/>
  <c r="Q2405" i="13"/>
  <c r="Q2381" i="13"/>
  <c r="Q2573" i="13"/>
  <c r="Q2477" i="13"/>
  <c r="Q2285" i="13"/>
  <c r="Q2309" i="13"/>
  <c r="Q2261" i="13"/>
  <c r="Q2237" i="13"/>
  <c r="Q2213" i="13"/>
  <c r="Q2789" i="13"/>
  <c r="Q2741" i="13"/>
  <c r="Q2813" i="13"/>
  <c r="Q2765" i="13"/>
  <c r="Q2717" i="13"/>
  <c r="J189" i="8"/>
  <c r="Q2013" i="13"/>
  <c r="Q1533" i="13"/>
  <c r="Q1509" i="13"/>
  <c r="Q1701" i="13"/>
  <c r="Q1677" i="13"/>
  <c r="Q2037" i="13"/>
  <c r="Q1869" i="13"/>
  <c r="Q1845" i="13"/>
  <c r="J157" i="8"/>
  <c r="Q2149" i="13"/>
  <c r="Q2101" i="13"/>
  <c r="Q2053" i="13"/>
  <c r="Q2077" i="13"/>
  <c r="Q1573" i="13"/>
  <c r="Q1549" i="13"/>
  <c r="Q2125" i="13"/>
  <c r="Q1933" i="13"/>
  <c r="Q1885" i="13"/>
  <c r="Q1789" i="13"/>
  <c r="Q1765" i="13"/>
  <c r="Q1645" i="13"/>
  <c r="Q1621" i="13"/>
  <c r="Q1957" i="13"/>
  <c r="Q1909" i="13"/>
  <c r="Q1741" i="13"/>
  <c r="Q1717" i="13"/>
  <c r="Q1813" i="13"/>
  <c r="Q1597" i="13"/>
  <c r="Q1981" i="13"/>
  <c r="Q1453" i="13"/>
  <c r="Q1429" i="13"/>
  <c r="Q1477" i="13"/>
  <c r="J93" i="8"/>
  <c r="Q765" i="13"/>
  <c r="Q1413" i="13"/>
  <c r="Q1389" i="13"/>
  <c r="Q1317" i="13"/>
  <c r="Q1293" i="13"/>
  <c r="Q1269" i="13"/>
  <c r="Q1245" i="13"/>
  <c r="Q1221" i="13"/>
  <c r="Q981" i="13"/>
  <c r="Q957" i="13"/>
  <c r="Q933" i="13"/>
  <c r="Q909" i="13"/>
  <c r="Q885" i="13"/>
  <c r="Q813" i="13"/>
  <c r="Q1149" i="13"/>
  <c r="Q1125" i="13"/>
  <c r="Q1101" i="13"/>
  <c r="Q1077" i="13"/>
  <c r="Q1053" i="13"/>
  <c r="Q789" i="13"/>
  <c r="J29" i="8"/>
  <c r="Q677" i="13"/>
  <c r="Q653" i="13"/>
  <c r="Q341" i="13"/>
  <c r="Q317" i="13"/>
  <c r="Q509" i="13"/>
  <c r="Q485" i="13"/>
  <c r="Q173" i="13"/>
  <c r="Q149" i="13"/>
  <c r="Q29" i="13"/>
  <c r="Q5" i="13"/>
  <c r="J240" i="8"/>
  <c r="Q2784" i="13"/>
  <c r="Q2616" i="13"/>
  <c r="Q2328" i="13"/>
  <c r="Q2664" i="13"/>
  <c r="Q2640" i="13"/>
  <c r="Q2280" i="13"/>
  <c r="Q2736" i="13"/>
  <c r="Q2760" i="13"/>
  <c r="Q2592" i="13"/>
  <c r="Q2568" i="13"/>
  <c r="Q2400" i="13"/>
  <c r="Q2808" i="13"/>
  <c r="Q2496" i="13"/>
  <c r="Q2424" i="13"/>
  <c r="Q2304" i="13"/>
  <c r="Q2232" i="13"/>
  <c r="Q2472" i="13"/>
  <c r="Q2448" i="13"/>
  <c r="Q2256" i="13"/>
  <c r="Q2832" i="13"/>
  <c r="Q2720" i="13"/>
  <c r="Q2648" i="13"/>
  <c r="Q2552" i="13"/>
  <c r="Q2456" i="13"/>
  <c r="Q2792" i="13"/>
  <c r="Q2744" i="13"/>
  <c r="Q2480" i="13"/>
  <c r="Q2432" i="13"/>
  <c r="Q2312" i="13"/>
  <c r="Q2288" i="13"/>
  <c r="Q2624" i="13"/>
  <c r="Q2384" i="13"/>
  <c r="Q2240" i="13"/>
  <c r="Q2576" i="13"/>
  <c r="Q2408" i="13"/>
  <c r="Q2264" i="13"/>
  <c r="Q2216" i="13"/>
  <c r="Q2600" i="13"/>
  <c r="Q2816" i="13"/>
  <c r="Q2768" i="13"/>
  <c r="J192" i="8"/>
  <c r="Q2040" i="13"/>
  <c r="Q2016" i="13"/>
  <c r="Q1872" i="13"/>
  <c r="Q1704" i="13"/>
  <c r="Q1512" i="13"/>
  <c r="Q1848" i="13"/>
  <c r="Q1680" i="13"/>
  <c r="Q1536" i="13"/>
  <c r="J176" i="8"/>
  <c r="Q2024" i="13"/>
  <c r="Q2000" i="13"/>
  <c r="Q1856" i="13"/>
  <c r="Q1688" i="13"/>
  <c r="Q1496" i="13"/>
  <c r="Q1832" i="13"/>
  <c r="Q1664" i="13"/>
  <c r="Q1520" i="13"/>
  <c r="J160" i="8"/>
  <c r="Q2128" i="13"/>
  <c r="Q1984" i="13"/>
  <c r="Q1960" i="13"/>
  <c r="Q1936" i="13"/>
  <c r="Q1888" i="13"/>
  <c r="Q1816" i="13"/>
  <c r="Q1792" i="13"/>
  <c r="Q1768" i="13"/>
  <c r="Q1720" i="13"/>
  <c r="Q1576" i="13"/>
  <c r="Q1480" i="13"/>
  <c r="Q2080" i="13"/>
  <c r="Q2152" i="13"/>
  <c r="Q1744" i="13"/>
  <c r="Q2104" i="13"/>
  <c r="Q2056" i="13"/>
  <c r="Q1624" i="13"/>
  <c r="Q1600" i="13"/>
  <c r="Q1912" i="13"/>
  <c r="Q1648" i="13"/>
  <c r="Q1552" i="13"/>
  <c r="Q1432" i="13"/>
  <c r="Q1456" i="13"/>
  <c r="Q1168" i="13"/>
  <c r="Q1192" i="13"/>
  <c r="Q1336" i="13"/>
  <c r="Q856" i="13"/>
  <c r="Q832" i="13"/>
  <c r="Q1360" i="13"/>
  <c r="Q1000" i="13"/>
  <c r="Q1024" i="13"/>
  <c r="Q912" i="13"/>
  <c r="Q1296" i="13"/>
  <c r="Q1104" i="13"/>
  <c r="Q1320" i="13"/>
  <c r="Q1248" i="13"/>
  <c r="Q1392" i="13"/>
  <c r="Q1272" i="13"/>
  <c r="Q984" i="13"/>
  <c r="Q888" i="13"/>
  <c r="Q816" i="13"/>
  <c r="Q792" i="13"/>
  <c r="Q768" i="13"/>
  <c r="Q1128" i="13"/>
  <c r="Q936" i="13"/>
  <c r="Q1080" i="13"/>
  <c r="Q1416" i="13"/>
  <c r="Q1224" i="13"/>
  <c r="Q1152" i="13"/>
  <c r="Q1056" i="13"/>
  <c r="Q960" i="13"/>
  <c r="J80" i="8"/>
  <c r="Q1400" i="13"/>
  <c r="Q1136" i="13"/>
  <c r="Q944" i="13"/>
  <c r="Q920" i="13"/>
  <c r="Q896" i="13"/>
  <c r="Q1304" i="13"/>
  <c r="Q1232" i="13"/>
  <c r="Q1376" i="13"/>
  <c r="Q1256" i="13"/>
  <c r="Q1112" i="13"/>
  <c r="Q1208" i="13"/>
  <c r="Q800" i="13"/>
  <c r="Q776" i="13"/>
  <c r="Q752" i="13"/>
  <c r="Q968" i="13"/>
  <c r="Q872" i="13"/>
  <c r="Q1064" i="13"/>
  <c r="Q1280" i="13"/>
  <c r="Q1088" i="13"/>
  <c r="Q1040" i="13"/>
  <c r="J48" i="8"/>
  <c r="Q24" i="13"/>
  <c r="Q696" i="13"/>
  <c r="Q528" i="13"/>
  <c r="Q504" i="13"/>
  <c r="Q48" i="13"/>
  <c r="Q672" i="13"/>
  <c r="Q360" i="13"/>
  <c r="Q336" i="13"/>
  <c r="Q192" i="13"/>
  <c r="Q168" i="13"/>
  <c r="J32" i="8"/>
  <c r="Q8" i="13"/>
  <c r="Q656" i="13"/>
  <c r="Q488" i="13"/>
  <c r="Q344" i="13"/>
  <c r="Q32" i="13"/>
  <c r="Q680" i="13"/>
  <c r="Q512" i="13"/>
  <c r="Q176" i="13"/>
  <c r="Q320" i="13"/>
  <c r="Q152" i="13"/>
  <c r="J16" i="8"/>
  <c r="Q472" i="13"/>
  <c r="Q376" i="13"/>
  <c r="Q736" i="13"/>
  <c r="Q712" i="13"/>
  <c r="Q112" i="13"/>
  <c r="Q88" i="13"/>
  <c r="Q568" i="13"/>
  <c r="Q640" i="13"/>
  <c r="Q616" i="13"/>
  <c r="Q592" i="13"/>
  <c r="Q64" i="13"/>
  <c r="Q544" i="13"/>
  <c r="Q448" i="13"/>
  <c r="Q424" i="13"/>
  <c r="Q400" i="13"/>
  <c r="Q304" i="13"/>
  <c r="Q256" i="13"/>
  <c r="Q208" i="13"/>
  <c r="Q136" i="13"/>
  <c r="Q280" i="13"/>
  <c r="Q232" i="13"/>
  <c r="J338" i="8"/>
  <c r="Q3050" i="13"/>
  <c r="Q3578" i="13"/>
  <c r="Q3386" i="13"/>
  <c r="Q3194" i="13"/>
  <c r="Q3530" i="13"/>
  <c r="Q3362" i="13"/>
  <c r="Q3026" i="13"/>
  <c r="Q3218" i="13"/>
  <c r="Q3554" i="13"/>
  <c r="J322" i="8"/>
  <c r="Q3562" i="13"/>
  <c r="Q3370" i="13"/>
  <c r="Q3178" i="13"/>
  <c r="Q3514" i="13"/>
  <c r="Q3034" i="13"/>
  <c r="Q3538" i="13"/>
  <c r="Q3010" i="13"/>
  <c r="Q3346" i="13"/>
  <c r="Q3202" i="13"/>
  <c r="J306" i="8"/>
  <c r="Q3498" i="13"/>
  <c r="Q3306" i="13"/>
  <c r="Q3114" i="13"/>
  <c r="Q2922" i="13"/>
  <c r="Q3450" i="13"/>
  <c r="Q3258" i="13"/>
  <c r="Q3066" i="13"/>
  <c r="Q3594" i="13"/>
  <c r="Q2970" i="13"/>
  <c r="Q3402" i="13"/>
  <c r="Q3162" i="13"/>
  <c r="Q3618" i="13"/>
  <c r="Q3234" i="13"/>
  <c r="Q3282" i="13"/>
  <c r="Q3138" i="13"/>
  <c r="Q2898" i="13"/>
  <c r="Q3090" i="13"/>
  <c r="Q2946" i="13"/>
  <c r="Q3426" i="13"/>
  <c r="Q2994" i="13"/>
  <c r="Q3474" i="13"/>
  <c r="Q3330" i="13"/>
  <c r="J258" i="8"/>
  <c r="Q2874" i="13"/>
  <c r="Q2682" i="13"/>
  <c r="Q2538" i="13"/>
  <c r="Q2514" i="13"/>
  <c r="Q2370" i="13"/>
  <c r="Q2346" i="13"/>
  <c r="Q2706" i="13"/>
  <c r="Q2850" i="13"/>
  <c r="Q2202" i="13"/>
  <c r="Q2178" i="13"/>
  <c r="J242" i="8"/>
  <c r="Q2666" i="13"/>
  <c r="Q2810" i="13"/>
  <c r="Q2762" i="13"/>
  <c r="Q2642" i="13"/>
  <c r="Q2618" i="13"/>
  <c r="Q2594" i="13"/>
  <c r="Q2570" i="13"/>
  <c r="Q2498" i="13"/>
  <c r="Q2474" i="13"/>
  <c r="Q2450" i="13"/>
  <c r="Q2426" i="13"/>
  <c r="Q2402" i="13"/>
  <c r="Q2330" i="13"/>
  <c r="Q2306" i="13"/>
  <c r="Q2282" i="13"/>
  <c r="Q2834" i="13"/>
  <c r="Q2786" i="13"/>
  <c r="Q2738" i="13"/>
  <c r="Q2258" i="13"/>
  <c r="Q2234" i="13"/>
  <c r="J226" i="8"/>
  <c r="Q2650" i="13"/>
  <c r="Q2794" i="13"/>
  <c r="Q2746" i="13"/>
  <c r="Q2626" i="13"/>
  <c r="Q2602" i="13"/>
  <c r="Q2578" i="13"/>
  <c r="Q2554" i="13"/>
  <c r="Q2482" i="13"/>
  <c r="Q2458" i="13"/>
  <c r="Q2434" i="13"/>
  <c r="Q2410" i="13"/>
  <c r="Q2386" i="13"/>
  <c r="Q2314" i="13"/>
  <c r="Q2290" i="13"/>
  <c r="Q2770" i="13"/>
  <c r="Q2266" i="13"/>
  <c r="Q2242" i="13"/>
  <c r="Q2218" i="13"/>
  <c r="Q2818" i="13"/>
  <c r="Q2722" i="13"/>
  <c r="J194" i="8"/>
  <c r="Q1706" i="13"/>
  <c r="Q1682" i="13"/>
  <c r="Q1874" i="13"/>
  <c r="Q2042" i="13"/>
  <c r="Q2018" i="13"/>
  <c r="Q1538" i="13"/>
  <c r="Q1850" i="13"/>
  <c r="Q1514" i="13"/>
  <c r="J178" i="8"/>
  <c r="Q2002" i="13"/>
  <c r="Q1858" i="13"/>
  <c r="Q1522" i="13"/>
  <c r="Q1690" i="13"/>
  <c r="Q1666" i="13"/>
  <c r="Q1498" i="13"/>
  <c r="Q2026" i="13"/>
  <c r="Q1834" i="13"/>
  <c r="J162" i="8"/>
  <c r="Q2154" i="13"/>
  <c r="Q2058" i="13"/>
  <c r="Q1986" i="13"/>
  <c r="Q1914" i="13"/>
  <c r="Q1458" i="13"/>
  <c r="Q1770" i="13"/>
  <c r="Q1626" i="13"/>
  <c r="Q1554" i="13"/>
  <c r="Q1962" i="13"/>
  <c r="Q1938" i="13"/>
  <c r="Q1890" i="13"/>
  <c r="Q1794" i="13"/>
  <c r="Q1746" i="13"/>
  <c r="Q1722" i="13"/>
  <c r="Q1650" i="13"/>
  <c r="Q1602" i="13"/>
  <c r="Q1578" i="13"/>
  <c r="Q2106" i="13"/>
  <c r="Q1818" i="13"/>
  <c r="Q1482" i="13"/>
  <c r="Q1434" i="13"/>
  <c r="Q2130" i="13"/>
  <c r="Q2082" i="13"/>
  <c r="J114" i="8"/>
  <c r="Q1362" i="13"/>
  <c r="Q1170" i="13"/>
  <c r="Q834" i="13"/>
  <c r="Q1026" i="13"/>
  <c r="Q1002" i="13"/>
  <c r="Q858" i="13"/>
  <c r="Q1338" i="13"/>
  <c r="Q1194" i="13"/>
  <c r="J98" i="8"/>
  <c r="Q1250" i="13"/>
  <c r="Q962" i="13"/>
  <c r="Q938" i="13"/>
  <c r="Q890" i="13"/>
  <c r="Q818" i="13"/>
  <c r="Q1154" i="13"/>
  <c r="Q1130" i="13"/>
  <c r="Q1106" i="13"/>
  <c r="Q1082" i="13"/>
  <c r="Q1058" i="13"/>
  <c r="Q770" i="13"/>
  <c r="Q1394" i="13"/>
  <c r="Q1298" i="13"/>
  <c r="Q914" i="13"/>
  <c r="Q1418" i="13"/>
  <c r="Q1322" i="13"/>
  <c r="Q986" i="13"/>
  <c r="Q794" i="13"/>
  <c r="Q1274" i="13"/>
  <c r="Q1226" i="13"/>
  <c r="J82" i="8"/>
  <c r="Q1378" i="13"/>
  <c r="Q1282" i="13"/>
  <c r="Q922" i="13"/>
  <c r="Q1042" i="13"/>
  <c r="Q898" i="13"/>
  <c r="Q802" i="13"/>
  <c r="Q1138" i="13"/>
  <c r="Q1114" i="13"/>
  <c r="Q1090" i="13"/>
  <c r="Q1066" i="13"/>
  <c r="Q1234" i="13"/>
  <c r="Q946" i="13"/>
  <c r="Q874" i="13"/>
  <c r="Q970" i="13"/>
  <c r="Q1402" i="13"/>
  <c r="Q1306" i="13"/>
  <c r="Q1258" i="13"/>
  <c r="Q1210" i="13"/>
  <c r="Q778" i="13"/>
  <c r="Q754" i="13"/>
  <c r="J50" i="8"/>
  <c r="Q26" i="13"/>
  <c r="Q194" i="13"/>
  <c r="Q698" i="13"/>
  <c r="Q674" i="13"/>
  <c r="Q530" i="13"/>
  <c r="Q506" i="13"/>
  <c r="Q170" i="13"/>
  <c r="Q50" i="13"/>
  <c r="Q338" i="13"/>
  <c r="Q362" i="13"/>
  <c r="J34" i="8"/>
  <c r="Q10" i="13"/>
  <c r="Q322" i="13"/>
  <c r="Q682" i="13"/>
  <c r="Q658" i="13"/>
  <c r="Q514" i="13"/>
  <c r="Q490" i="13"/>
  <c r="Q178" i="13"/>
  <c r="Q154" i="13"/>
  <c r="Q34" i="13"/>
  <c r="Q346" i="13"/>
  <c r="J18" i="8"/>
  <c r="Q258" i="13"/>
  <c r="Q378" i="13"/>
  <c r="Q234" i="13"/>
  <c r="Q738" i="13"/>
  <c r="Q714" i="13"/>
  <c r="Q642" i="13"/>
  <c r="Q618" i="13"/>
  <c r="Q594" i="13"/>
  <c r="Q570" i="13"/>
  <c r="Q546" i="13"/>
  <c r="Q474" i="13"/>
  <c r="Q450" i="13"/>
  <c r="Q426" i="13"/>
  <c r="Q402" i="13"/>
  <c r="Q138" i="13"/>
  <c r="Q66" i="13"/>
  <c r="Q210" i="13"/>
  <c r="Q114" i="13"/>
  <c r="Q90" i="13"/>
  <c r="Q282" i="13"/>
  <c r="Q306" i="13"/>
  <c r="R6944" i="13"/>
  <c r="R6848" i="13"/>
  <c r="R6800" i="13"/>
  <c r="R6752" i="13"/>
  <c r="R7280" i="13"/>
  <c r="R7184" i="13"/>
  <c r="R7136" i="13"/>
  <c r="R7088" i="13"/>
  <c r="R6992" i="13"/>
  <c r="R6656" i="13"/>
  <c r="R6608" i="13"/>
  <c r="R7256" i="13"/>
  <c r="R7160" i="13"/>
  <c r="R7112" i="13"/>
  <c r="R7016" i="13"/>
  <c r="R6968" i="13"/>
  <c r="R6920" i="13"/>
  <c r="R6824" i="13"/>
  <c r="R6776" i="13"/>
  <c r="R6680" i="13"/>
  <c r="R6632" i="13"/>
  <c r="R6584" i="13"/>
  <c r="R7244" i="13"/>
  <c r="R7220" i="13"/>
  <c r="R7076" i="13"/>
  <c r="R7052" i="13"/>
  <c r="R6908" i="13"/>
  <c r="R6884" i="13"/>
  <c r="R6740" i="13"/>
  <c r="R6716" i="13"/>
  <c r="R6572" i="13"/>
  <c r="R5760" i="13"/>
  <c r="R5808" i="13"/>
  <c r="R5520" i="13"/>
  <c r="R5616" i="13"/>
  <c r="R5328" i="13"/>
  <c r="R5424" i="13"/>
  <c r="R5184" i="13"/>
  <c r="R5136" i="13"/>
  <c r="R5280" i="13"/>
  <c r="R5664" i="13"/>
  <c r="R5472" i="13"/>
  <c r="R5832" i="13"/>
  <c r="R5640" i="13"/>
  <c r="R5448" i="13"/>
  <c r="R5304" i="13"/>
  <c r="R5160" i="13"/>
  <c r="R5688" i="13"/>
  <c r="R5496" i="13"/>
  <c r="R5352" i="13"/>
  <c r="R5256" i="13"/>
  <c r="R5784" i="13"/>
  <c r="R5592" i="13"/>
  <c r="R5112" i="13"/>
  <c r="R1339" i="13"/>
  <c r="R1027" i="13"/>
  <c r="R1003" i="13"/>
  <c r="R859" i="13"/>
  <c r="R835" i="13"/>
  <c r="R1171" i="13"/>
  <c r="R1363" i="13"/>
  <c r="R1195" i="13"/>
  <c r="R8006" i="13"/>
  <c r="R7622" i="13"/>
  <c r="R7502" i="13"/>
  <c r="R7478" i="13"/>
  <c r="R7334" i="13"/>
  <c r="R7646" i="13"/>
  <c r="R7526" i="13"/>
  <c r="R7358" i="13"/>
  <c r="R7454" i="13"/>
  <c r="R7790" i="13"/>
  <c r="R7598" i="13"/>
  <c r="R7982" i="13"/>
  <c r="R7958" i="13"/>
  <c r="R7934" i="13"/>
  <c r="R7766" i="13"/>
  <c r="R7670" i="13"/>
  <c r="R7430" i="13"/>
  <c r="R7694" i="13"/>
  <c r="R7310" i="13"/>
  <c r="R7862" i="13"/>
  <c r="R7814" i="13"/>
  <c r="R5372" i="13"/>
  <c r="R5228" i="13"/>
  <c r="R5732" i="13"/>
  <c r="R5708" i="13"/>
  <c r="R5540" i="13"/>
  <c r="R5204" i="13"/>
  <c r="R5564" i="13"/>
  <c r="R5396" i="13"/>
  <c r="R4215" i="13"/>
  <c r="R3855" i="13"/>
  <c r="R3711" i="13"/>
  <c r="R3687" i="13"/>
  <c r="R4191" i="13"/>
  <c r="R4047" i="13"/>
  <c r="R4023" i="13"/>
  <c r="R3879" i="13"/>
  <c r="R2827" i="13"/>
  <c r="R2803" i="13"/>
  <c r="R2755" i="13"/>
  <c r="R2731" i="13"/>
  <c r="R2779" i="13"/>
  <c r="R2659" i="13"/>
  <c r="R2635" i="13"/>
  <c r="R2611" i="13"/>
  <c r="R2587" i="13"/>
  <c r="R2563" i="13"/>
  <c r="R2491" i="13"/>
  <c r="R2467" i="13"/>
  <c r="R2443" i="13"/>
  <c r="R2419" i="13"/>
  <c r="R2395" i="13"/>
  <c r="R2323" i="13"/>
  <c r="R2299" i="13"/>
  <c r="R2275" i="13"/>
  <c r="R2251" i="13"/>
  <c r="R2227" i="13"/>
  <c r="R8675" i="13"/>
  <c r="R8483" i="13"/>
  <c r="R8291" i="13"/>
  <c r="R8195" i="13"/>
  <c r="R8651" i="13"/>
  <c r="R8627" i="13"/>
  <c r="R8267" i="13"/>
  <c r="R8099" i="13"/>
  <c r="R8699" i="13"/>
  <c r="R8531" i="13"/>
  <c r="R8315" i="13"/>
  <c r="R8171" i="13"/>
  <c r="R8147" i="13"/>
  <c r="R8459" i="13"/>
  <c r="R8435" i="13"/>
  <c r="R8027" i="13"/>
  <c r="R8507" i="13"/>
  <c r="R8363" i="13"/>
  <c r="R8339" i="13"/>
  <c r="R8123" i="13"/>
  <c r="R6524" i="13"/>
  <c r="R6500" i="13"/>
  <c r="R6476" i="13"/>
  <c r="R6452" i="13"/>
  <c r="R6428" i="13"/>
  <c r="R6356" i="13"/>
  <c r="R6332" i="13"/>
  <c r="R6308" i="13"/>
  <c r="R6284" i="13"/>
  <c r="R6260" i="13"/>
  <c r="R6188" i="13"/>
  <c r="R6164" i="13"/>
  <c r="R6140" i="13"/>
  <c r="R6116" i="13"/>
  <c r="R6092" i="13"/>
  <c r="R5852" i="13"/>
  <c r="R5972" i="13"/>
  <c r="R5948" i="13"/>
  <c r="R6020" i="13"/>
  <c r="R5996" i="13"/>
  <c r="R5086" i="13"/>
  <c r="R4942" i="13"/>
  <c r="R4846" i="13"/>
  <c r="R4750" i="13"/>
  <c r="R4678" i="13"/>
  <c r="R4654" i="13"/>
  <c r="R4606" i="13"/>
  <c r="R4510" i="13"/>
  <c r="R4462" i="13"/>
  <c r="R4414" i="13"/>
  <c r="R5014" i="13"/>
  <c r="R4990" i="13"/>
  <c r="R4966" i="13"/>
  <c r="R4918" i="13"/>
  <c r="R4822" i="13"/>
  <c r="R4798" i="13"/>
  <c r="R4774" i="13"/>
  <c r="R4630" i="13"/>
  <c r="R4582" i="13"/>
  <c r="R4486" i="13"/>
  <c r="R2656" i="13"/>
  <c r="R2728" i="13"/>
  <c r="R2632" i="13"/>
  <c r="R2416" i="13"/>
  <c r="R2320" i="13"/>
  <c r="R2776" i="13"/>
  <c r="R2464" i="13"/>
  <c r="R2392" i="13"/>
  <c r="R2272" i="13"/>
  <c r="R2824" i="13"/>
  <c r="R2608" i="13"/>
  <c r="R2584" i="13"/>
  <c r="R2560" i="13"/>
  <c r="R2488" i="13"/>
  <c r="R2224" i="13"/>
  <c r="R2296" i="13"/>
  <c r="R2248" i="13"/>
  <c r="R2800" i="13"/>
  <c r="R2440" i="13"/>
  <c r="R2752" i="13"/>
  <c r="R5748" i="13"/>
  <c r="R5412" i="13"/>
  <c r="R5340" i="13"/>
  <c r="R5268" i="13"/>
  <c r="R5124" i="13"/>
  <c r="R5796" i="13"/>
  <c r="R5772" i="13"/>
  <c r="R5604" i="13"/>
  <c r="R5580" i="13"/>
  <c r="R5316" i="13"/>
  <c r="R5820" i="13"/>
  <c r="R5652" i="13"/>
  <c r="R5628" i="13"/>
  <c r="R5460" i="13"/>
  <c r="R5244" i="13"/>
  <c r="R5172" i="13"/>
  <c r="R5100" i="13"/>
  <c r="R5676" i="13"/>
  <c r="R5508" i="13"/>
  <c r="R5484" i="13"/>
  <c r="R5436" i="13"/>
  <c r="R5292" i="13"/>
  <c r="R5148" i="13"/>
  <c r="R1344" i="13"/>
  <c r="R1368" i="13"/>
  <c r="R1200" i="13"/>
  <c r="R1176" i="13"/>
  <c r="R1032" i="13"/>
  <c r="R1008" i="13"/>
  <c r="R840" i="13"/>
  <c r="R864" i="13"/>
  <c r="R8708" i="13"/>
  <c r="R8684" i="13"/>
  <c r="R8660" i="13"/>
  <c r="R8636" i="13"/>
  <c r="R8468" i="13"/>
  <c r="R8444" i="13"/>
  <c r="R8180" i="13"/>
  <c r="R8156" i="13"/>
  <c r="R8132" i="13"/>
  <c r="R8540" i="13"/>
  <c r="R8516" i="13"/>
  <c r="R8492" i="13"/>
  <c r="R8204" i="13"/>
  <c r="R8108" i="13"/>
  <c r="R8036" i="13"/>
  <c r="R8324" i="13"/>
  <c r="R8300" i="13"/>
  <c r="R8276" i="13"/>
  <c r="R8372" i="13"/>
  <c r="R8348" i="13"/>
  <c r="R6554" i="13"/>
  <c r="R5930" i="13"/>
  <c r="R5882" i="13"/>
  <c r="R6410" i="13"/>
  <c r="R6218" i="13"/>
  <c r="R6074" i="13"/>
  <c r="R6386" i="13"/>
  <c r="R6050" i="13"/>
  <c r="R6242" i="13"/>
  <c r="R5906" i="13"/>
  <c r="R5562" i="13"/>
  <c r="R5706" i="13"/>
  <c r="R5226" i="13"/>
  <c r="R5370" i="13"/>
  <c r="R5394" i="13"/>
  <c r="R5202" i="13"/>
  <c r="R5538" i="13"/>
  <c r="R5730" i="13"/>
  <c r="R5060" i="13"/>
  <c r="R4892" i="13"/>
  <c r="R4868" i="13"/>
  <c r="R4388" i="13"/>
  <c r="R4364" i="13"/>
  <c r="R4532" i="13"/>
  <c r="R4436" i="13"/>
  <c r="R5036" i="13"/>
  <c r="R4724" i="13"/>
  <c r="R4700" i="13"/>
  <c r="R4556" i="13"/>
  <c r="R4842" i="13"/>
  <c r="R5082" i="13"/>
  <c r="R4650" i="13"/>
  <c r="R4602" i="13"/>
  <c r="R4458" i="13"/>
  <c r="R4986" i="13"/>
  <c r="R4794" i="13"/>
  <c r="R4746" i="13"/>
  <c r="R4506" i="13"/>
  <c r="R4410" i="13"/>
  <c r="R4938" i="13"/>
  <c r="R5010" i="13"/>
  <c r="R4962" i="13"/>
  <c r="R4914" i="13"/>
  <c r="R4818" i="13"/>
  <c r="R4770" i="13"/>
  <c r="R4674" i="13"/>
  <c r="R4626" i="13"/>
  <c r="R4482" i="13"/>
  <c r="R4578" i="13"/>
  <c r="R3770" i="13"/>
  <c r="R3674" i="13"/>
  <c r="R4010" i="13"/>
  <c r="R3818" i="13"/>
  <c r="R4106" i="13"/>
  <c r="R3962" i="13"/>
  <c r="R3914" i="13"/>
  <c r="R4346" i="13"/>
  <c r="R4298" i="13"/>
  <c r="R4250" i="13"/>
  <c r="R4154" i="13"/>
  <c r="R3794" i="13"/>
  <c r="R4322" i="13"/>
  <c r="R4274" i="13"/>
  <c r="R4178" i="13"/>
  <c r="R4130" i="13"/>
  <c r="R4082" i="13"/>
  <c r="R3938" i="13"/>
  <c r="R3842" i="13"/>
  <c r="R3650" i="13"/>
  <c r="R3986" i="13"/>
  <c r="R3746" i="13"/>
  <c r="R2998" i="13"/>
  <c r="R3334" i="13"/>
  <c r="R2950" i="13"/>
  <c r="R3478" i="13"/>
  <c r="R3406" i="13"/>
  <c r="R3310" i="13"/>
  <c r="R3262" i="13"/>
  <c r="R3238" i="13"/>
  <c r="R3622" i="13"/>
  <c r="R3142" i="13"/>
  <c r="R3598" i="13"/>
  <c r="R3502" i="13"/>
  <c r="R3454" i="13"/>
  <c r="R3430" i="13"/>
  <c r="R3286" i="13"/>
  <c r="R3166" i="13"/>
  <c r="R3118" i="13"/>
  <c r="R3070" i="13"/>
  <c r="R2902" i="13"/>
  <c r="R3094" i="13"/>
  <c r="R2974" i="13"/>
  <c r="R2926" i="13"/>
  <c r="R3564" i="13"/>
  <c r="R3516" i="13"/>
  <c r="R3372" i="13"/>
  <c r="R3180" i="13"/>
  <c r="R3036" i="13"/>
  <c r="R3540" i="13"/>
  <c r="R3348" i="13"/>
  <c r="R3204" i="13"/>
  <c r="R3012" i="13"/>
  <c r="R3610" i="13"/>
  <c r="R3466" i="13"/>
  <c r="R3418" i="13"/>
  <c r="R3322" i="13"/>
  <c r="R3274" i="13"/>
  <c r="R3226" i="13"/>
  <c r="R3130" i="13"/>
  <c r="R3082" i="13"/>
  <c r="R2986" i="13"/>
  <c r="R2938" i="13"/>
  <c r="R2890" i="13"/>
  <c r="R3394" i="13"/>
  <c r="R3490" i="13"/>
  <c r="R3442" i="13"/>
  <c r="R3106" i="13"/>
  <c r="R3058" i="13"/>
  <c r="R3298" i="13"/>
  <c r="R3586" i="13"/>
  <c r="R3154" i="13"/>
  <c r="R3250" i="13"/>
  <c r="R2914" i="13"/>
  <c r="R2962" i="13"/>
  <c r="R2876" i="13"/>
  <c r="R2684" i="13"/>
  <c r="R2372" i="13"/>
  <c r="R2852" i="13"/>
  <c r="R2540" i="13"/>
  <c r="R2348" i="13"/>
  <c r="R2204" i="13"/>
  <c r="R2708" i="13"/>
  <c r="R2516" i="13"/>
  <c r="R2180" i="13"/>
  <c r="R2796" i="13"/>
  <c r="R2748" i="13"/>
  <c r="R2628" i="13"/>
  <c r="R2580" i="13"/>
  <c r="R2436" i="13"/>
  <c r="R2244" i="13"/>
  <c r="R2772" i="13"/>
  <c r="R2316" i="13"/>
  <c r="R2820" i="13"/>
  <c r="R2484" i="13"/>
  <c r="R2460" i="13"/>
  <c r="R2412" i="13"/>
  <c r="R2292" i="13"/>
  <c r="R2268" i="13"/>
  <c r="R2724" i="13"/>
  <c r="R2652" i="13"/>
  <c r="R2604" i="13"/>
  <c r="R2556" i="13"/>
  <c r="R2388" i="13"/>
  <c r="R2220" i="13"/>
  <c r="R1500" i="13"/>
  <c r="R1524" i="13"/>
  <c r="R2028" i="13"/>
  <c r="R1836" i="13"/>
  <c r="R1668" i="13"/>
  <c r="R2004" i="13"/>
  <c r="R1692" i="13"/>
  <c r="R1860" i="13"/>
  <c r="R2098" i="13"/>
  <c r="R1882" i="13"/>
  <c r="R1570" i="13"/>
  <c r="R1546" i="13"/>
  <c r="R1474" i="13"/>
  <c r="R1450" i="13"/>
  <c r="R1426" i="13"/>
  <c r="R2146" i="13"/>
  <c r="R2074" i="13"/>
  <c r="R2122" i="13"/>
  <c r="R1978" i="13"/>
  <c r="R1930" i="13"/>
  <c r="R1786" i="13"/>
  <c r="R1738" i="13"/>
  <c r="R1642" i="13"/>
  <c r="R1594" i="13"/>
  <c r="R2050" i="13"/>
  <c r="R1954" i="13"/>
  <c r="R1906" i="13"/>
  <c r="R1810" i="13"/>
  <c r="R1762" i="13"/>
  <c r="R1714" i="13"/>
  <c r="R1618" i="13"/>
  <c r="R1348" i="13"/>
  <c r="R1156" i="13"/>
  <c r="R1012" i="13"/>
  <c r="R1324" i="13"/>
  <c r="R1180" i="13"/>
  <c r="R820" i="13"/>
  <c r="R988" i="13"/>
  <c r="R844" i="13"/>
  <c r="R1375" i="13"/>
  <c r="R1087" i="13"/>
  <c r="R1063" i="13"/>
  <c r="R967" i="13"/>
  <c r="R1303" i="13"/>
  <c r="R1039" i="13"/>
  <c r="R943" i="13"/>
  <c r="R919" i="13"/>
  <c r="R871" i="13"/>
  <c r="R799" i="13"/>
  <c r="R1111" i="13"/>
  <c r="R895" i="13"/>
  <c r="R775" i="13"/>
  <c r="R751" i="13"/>
  <c r="R1255" i="13"/>
  <c r="R1231" i="13"/>
  <c r="R1279" i="13"/>
  <c r="R1207" i="13"/>
  <c r="R1399" i="13"/>
  <c r="R1135" i="13"/>
  <c r="R7" i="13"/>
  <c r="R31" i="13"/>
  <c r="R511" i="13"/>
  <c r="R487" i="13"/>
  <c r="R175" i="13"/>
  <c r="R151" i="13"/>
  <c r="R319" i="13"/>
  <c r="R679" i="13"/>
  <c r="R655" i="13"/>
  <c r="R343" i="13"/>
  <c r="R8585" i="13"/>
  <c r="R8057" i="13"/>
  <c r="R8225" i="13"/>
  <c r="R8753" i="13"/>
  <c r="R8729" i="13"/>
  <c r="R8609" i="13"/>
  <c r="R8561" i="13"/>
  <c r="R8417" i="13"/>
  <c r="R8249" i="13"/>
  <c r="R8081" i="13"/>
  <c r="R8393" i="13"/>
  <c r="R8693" i="13"/>
  <c r="R8501" i="13"/>
  <c r="R8309" i="13"/>
  <c r="R8117" i="13"/>
  <c r="R8357" i="13"/>
  <c r="R8165" i="13"/>
  <c r="R8021" i="13"/>
  <c r="R8453" i="13"/>
  <c r="R8645" i="13"/>
  <c r="R8261" i="13"/>
  <c r="R8621" i="13"/>
  <c r="R8525" i="13"/>
  <c r="R8429" i="13"/>
  <c r="R8093" i="13"/>
  <c r="R8333" i="13"/>
  <c r="R8189" i="13"/>
  <c r="R8477" i="13"/>
  <c r="R8141" i="13"/>
  <c r="R8669" i="13"/>
  <c r="R8285" i="13"/>
  <c r="R7413" i="13"/>
  <c r="R7893" i="13"/>
  <c r="R7845" i="13"/>
  <c r="R7749" i="13"/>
  <c r="R7557" i="13"/>
  <c r="R7917" i="13"/>
  <c r="R7725" i="13"/>
  <c r="R7581" i="13"/>
  <c r="R7389" i="13"/>
  <c r="R7861" i="13"/>
  <c r="R7669" i="13"/>
  <c r="R7477" i="13"/>
  <c r="R8005" i="13"/>
  <c r="R7957" i="13"/>
  <c r="R7429" i="13"/>
  <c r="R7813" i="13"/>
  <c r="R7765" i="13"/>
  <c r="R7525" i="13"/>
  <c r="R7333" i="13"/>
  <c r="R7621" i="13"/>
  <c r="R7933" i="13"/>
  <c r="R7789" i="13"/>
  <c r="R7693" i="13"/>
  <c r="R7597" i="13"/>
  <c r="R7357" i="13"/>
  <c r="R7309" i="13"/>
  <c r="R7981" i="13"/>
  <c r="R7501" i="13"/>
  <c r="R7453" i="13"/>
  <c r="R7645" i="13"/>
  <c r="R6697" i="13"/>
  <c r="R6769" i="13"/>
  <c r="R6793" i="13"/>
  <c r="R7273" i="13"/>
  <c r="R6961" i="13"/>
  <c r="R6937" i="13"/>
  <c r="R6673" i="13"/>
  <c r="R6649" i="13"/>
  <c r="R6601" i="13"/>
  <c r="R7201" i="13"/>
  <c r="R7177" i="13"/>
  <c r="R6985" i="13"/>
  <c r="R7153" i="13"/>
  <c r="R6817" i="13"/>
  <c r="R7129" i="13"/>
  <c r="R7033" i="13"/>
  <c r="R7009" i="13"/>
  <c r="R6865" i="13"/>
  <c r="R6841" i="13"/>
  <c r="R6625" i="13"/>
  <c r="R7297" i="13"/>
  <c r="R7105" i="13"/>
  <c r="R6369" i="13"/>
  <c r="R6057" i="13"/>
  <c r="R5913" i="13"/>
  <c r="R6393" i="13"/>
  <c r="R5865" i="13"/>
  <c r="R5889" i="13"/>
  <c r="R6033" i="13"/>
  <c r="R6537" i="13"/>
  <c r="R6225" i="13"/>
  <c r="R6201" i="13"/>
  <c r="R5225" i="13"/>
  <c r="R5201" i="13"/>
  <c r="R5705" i="13"/>
  <c r="R5729" i="13"/>
  <c r="R5561" i="13"/>
  <c r="R5537" i="13"/>
  <c r="R5393" i="13"/>
  <c r="R5369" i="13"/>
  <c r="R5481" i="13"/>
  <c r="R5097" i="13"/>
  <c r="R5817" i="13"/>
  <c r="R5265" i="13"/>
  <c r="R5457" i="13"/>
  <c r="R5433" i="13"/>
  <c r="R5145" i="13"/>
  <c r="R5313" i="13"/>
  <c r="R5289" i="13"/>
  <c r="R5769" i="13"/>
  <c r="R5649" i="13"/>
  <c r="R5337" i="13"/>
  <c r="R5169" i="13"/>
  <c r="R5745" i="13"/>
  <c r="R5577" i="13"/>
  <c r="R5793" i="13"/>
  <c r="R5673" i="13"/>
  <c r="R5625" i="13"/>
  <c r="R5601" i="13"/>
  <c r="R5409" i="13"/>
  <c r="R5241" i="13"/>
  <c r="R5121" i="13"/>
  <c r="R5505" i="13"/>
  <c r="R4821" i="13"/>
  <c r="R4773" i="13"/>
  <c r="R4917" i="13"/>
  <c r="R4677" i="13"/>
  <c r="R4629" i="13"/>
  <c r="R4581" i="13"/>
  <c r="R4485" i="13"/>
  <c r="R4965" i="13"/>
  <c r="R5013" i="13"/>
  <c r="R5085" i="13"/>
  <c r="R4797" i="13"/>
  <c r="R4413" i="13"/>
  <c r="R4989" i="13"/>
  <c r="R4941" i="13"/>
  <c r="R4845" i="13"/>
  <c r="R4749" i="13"/>
  <c r="R4605" i="13"/>
  <c r="R4653" i="13"/>
  <c r="R4509" i="13"/>
  <c r="R4461" i="13"/>
  <c r="R4181" i="13"/>
  <c r="R4037" i="13"/>
  <c r="R3701" i="13"/>
  <c r="R3845" i="13"/>
  <c r="R3869" i="13"/>
  <c r="R3677" i="13"/>
  <c r="R4205" i="13"/>
  <c r="R4013" i="13"/>
  <c r="R3505" i="13"/>
  <c r="R3625" i="13"/>
  <c r="R3601" i="13"/>
  <c r="R3001" i="13"/>
  <c r="R2977" i="13"/>
  <c r="R2953" i="13"/>
  <c r="R2929" i="13"/>
  <c r="R2905" i="13"/>
  <c r="R3337" i="13"/>
  <c r="R3313" i="13"/>
  <c r="R3097" i="13"/>
  <c r="R3073" i="13"/>
  <c r="R3433" i="13"/>
  <c r="R3409" i="13"/>
  <c r="R3241" i="13"/>
  <c r="R3145" i="13"/>
  <c r="R3121" i="13"/>
  <c r="R3481" i="13"/>
  <c r="R3457" i="13"/>
  <c r="R3289" i="13"/>
  <c r="R3265" i="13"/>
  <c r="R3169" i="13"/>
  <c r="R2605" i="13"/>
  <c r="R2461" i="13"/>
  <c r="R2413" i="13"/>
  <c r="R2821" i="13"/>
  <c r="R2773" i="13"/>
  <c r="R2725" i="13"/>
  <c r="R2581" i="13"/>
  <c r="R2485" i="13"/>
  <c r="R2389" i="13"/>
  <c r="R2293" i="13"/>
  <c r="R2245" i="13"/>
  <c r="R2557" i="13"/>
  <c r="R2317" i="13"/>
  <c r="R2269" i="13"/>
  <c r="R2221" i="13"/>
  <c r="R2629" i="13"/>
  <c r="R2437" i="13"/>
  <c r="R2653" i="13"/>
  <c r="R2797" i="13"/>
  <c r="R2749" i="13"/>
  <c r="R2109" i="13"/>
  <c r="R2061" i="13"/>
  <c r="R1989" i="13"/>
  <c r="R1941" i="13"/>
  <c r="R1893" i="13"/>
  <c r="R1797" i="13"/>
  <c r="R2157" i="13"/>
  <c r="R1965" i="13"/>
  <c r="R1725" i="13"/>
  <c r="R1629" i="13"/>
  <c r="R1557" i="13"/>
  <c r="R2133" i="13"/>
  <c r="R2085" i="13"/>
  <c r="R1821" i="13"/>
  <c r="R1605" i="13"/>
  <c r="R1773" i="13"/>
  <c r="R1581" i="13"/>
  <c r="R1485" i="13"/>
  <c r="R1917" i="13"/>
  <c r="R1749" i="13"/>
  <c r="R1653" i="13"/>
  <c r="R1437" i="13"/>
  <c r="R1461" i="13"/>
  <c r="R1357" i="13"/>
  <c r="R1333" i="13"/>
  <c r="R1165" i="13"/>
  <c r="R1021" i="13"/>
  <c r="R997" i="13"/>
  <c r="R1189" i="13"/>
  <c r="R853" i="13"/>
  <c r="R829" i="13"/>
  <c r="R1377" i="13"/>
  <c r="R1281" i="13"/>
  <c r="R1233" i="13"/>
  <c r="R1137" i="13"/>
  <c r="R1089" i="13"/>
  <c r="R1041" i="13"/>
  <c r="R1305" i="13"/>
  <c r="R921" i="13"/>
  <c r="R1113" i="13"/>
  <c r="R753" i="13"/>
  <c r="R945" i="13"/>
  <c r="R897" i="13"/>
  <c r="R801" i="13"/>
  <c r="R777" i="13"/>
  <c r="R969" i="13"/>
  <c r="R1257" i="13"/>
  <c r="R873" i="13"/>
  <c r="R1401" i="13"/>
  <c r="R1209" i="13"/>
  <c r="R1065" i="13"/>
  <c r="R25" i="13"/>
  <c r="R529" i="13"/>
  <c r="R337" i="13"/>
  <c r="R193" i="13"/>
  <c r="R49" i="13"/>
  <c r="R673" i="13"/>
  <c r="R505" i="13"/>
  <c r="R697" i="13"/>
  <c r="R361" i="13"/>
  <c r="R169" i="13"/>
  <c r="R545" i="13"/>
  <c r="R449" i="13"/>
  <c r="R401" i="13"/>
  <c r="R305" i="13"/>
  <c r="R257" i="13"/>
  <c r="R209" i="13"/>
  <c r="R473" i="13"/>
  <c r="R281" i="13"/>
  <c r="R737" i="13"/>
  <c r="R641" i="13"/>
  <c r="R593" i="13"/>
  <c r="R113" i="13"/>
  <c r="R65" i="13"/>
  <c r="R89" i="13"/>
  <c r="R713" i="13"/>
  <c r="R137" i="13"/>
  <c r="R569" i="13"/>
  <c r="R377" i="13"/>
  <c r="R617" i="13"/>
  <c r="R425" i="13"/>
  <c r="R233" i="13"/>
  <c r="J837" i="8"/>
  <c r="Q8085" i="13"/>
  <c r="Q8613" i="13"/>
  <c r="Q8421" i="13"/>
  <c r="Q8229" i="13"/>
  <c r="Q8757" i="13"/>
  <c r="Q8565" i="13"/>
  <c r="Q8397" i="13"/>
  <c r="Q8733" i="13"/>
  <c r="Q8253" i="13"/>
  <c r="Q8589" i="13"/>
  <c r="Q8061" i="13"/>
  <c r="J821" i="8"/>
  <c r="Q8069" i="13"/>
  <c r="Q8549" i="13"/>
  <c r="Q8597" i="13"/>
  <c r="Q8405" i="13"/>
  <c r="Q8213" i="13"/>
  <c r="Q8741" i="13"/>
  <c r="Q8237" i="13"/>
  <c r="Q8717" i="13"/>
  <c r="Q8573" i="13"/>
  <c r="Q8381" i="13"/>
  <c r="Q8045" i="13"/>
  <c r="J805" i="8"/>
  <c r="Q8101" i="13"/>
  <c r="Q8677" i="13"/>
  <c r="Q8485" i="13"/>
  <c r="Q8293" i="13"/>
  <c r="Q8197" i="13"/>
  <c r="Q8533" i="13"/>
  <c r="Q8341" i="13"/>
  <c r="Q8149" i="13"/>
  <c r="Q8629" i="13"/>
  <c r="Q8437" i="13"/>
  <c r="Q8509" i="13"/>
  <c r="Q8317" i="13"/>
  <c r="Q8029" i="13"/>
  <c r="Q8701" i="13"/>
  <c r="Q8125" i="13"/>
  <c r="Q8653" i="13"/>
  <c r="Q8461" i="13"/>
  <c r="Q8269" i="13"/>
  <c r="Q8173" i="13"/>
  <c r="Q8365" i="13"/>
  <c r="J747" i="8"/>
  <c r="Q8019" i="13"/>
  <c r="Q7995" i="13"/>
  <c r="Q7971" i="13"/>
  <c r="Q7707" i="13"/>
  <c r="Q7491" i="13"/>
  <c r="Q7467" i="13"/>
  <c r="Q7827" i="13"/>
  <c r="Q7803" i="13"/>
  <c r="Q7779" i="13"/>
  <c r="Q7539" i="13"/>
  <c r="Q7515" i="13"/>
  <c r="Q7875" i="13"/>
  <c r="Q7635" i="13"/>
  <c r="Q7611" i="13"/>
  <c r="Q7371" i="13"/>
  <c r="Q7347" i="13"/>
  <c r="Q7323" i="13"/>
  <c r="Q7947" i="13"/>
  <c r="Q7683" i="13"/>
  <c r="Q7659" i="13"/>
  <c r="Q7443" i="13"/>
  <c r="J683" i="8"/>
  <c r="Q7235" i="13"/>
  <c r="Q7211" i="13"/>
  <c r="Q7043" i="13"/>
  <c r="Q6899" i="13"/>
  <c r="Q6875" i="13"/>
  <c r="Q6731" i="13"/>
  <c r="Q6707" i="13"/>
  <c r="Q7067" i="13"/>
  <c r="Q6563" i="13"/>
  <c r="J619" i="8"/>
  <c r="Q6067" i="13"/>
  <c r="Q6043" i="13"/>
  <c r="Q5923" i="13"/>
  <c r="Q5899" i="13"/>
  <c r="Q6403" i="13"/>
  <c r="Q6379" i="13"/>
  <c r="Q6235" i="13"/>
  <c r="Q6211" i="13"/>
  <c r="Q6547" i="13"/>
  <c r="Q5875" i="13"/>
  <c r="J555" i="8"/>
  <c r="Q5403" i="13"/>
  <c r="Q5379" i="13"/>
  <c r="Q5235" i="13"/>
  <c r="Q5211" i="13"/>
  <c r="Q5571" i="13"/>
  <c r="Q5547" i="13"/>
  <c r="Q5739" i="13"/>
  <c r="Q5715" i="13"/>
  <c r="J4" i="8"/>
  <c r="Q580" i="13"/>
  <c r="Q556" i="13"/>
  <c r="Q628" i="13"/>
  <c r="Q604" i="13"/>
  <c r="Q532" i="13"/>
  <c r="Q460" i="13"/>
  <c r="Q436" i="13"/>
  <c r="Q412" i="13"/>
  <c r="Q388" i="13"/>
  <c r="Q364" i="13"/>
  <c r="Q724" i="13"/>
  <c r="Q700" i="13"/>
  <c r="Q100" i="13"/>
  <c r="Q76" i="13"/>
  <c r="Q52" i="13"/>
  <c r="Q268" i="13"/>
  <c r="Q220" i="13"/>
  <c r="Q292" i="13"/>
  <c r="Q244" i="13"/>
  <c r="Q196" i="13"/>
  <c r="Q124" i="13"/>
  <c r="J816" i="8"/>
  <c r="Q8640" i="13"/>
  <c r="Q8544" i="13"/>
  <c r="Q8448" i="13"/>
  <c r="Q8352" i="13"/>
  <c r="Q8160" i="13"/>
  <c r="Q8496" i="13"/>
  <c r="Q8112" i="13"/>
  <c r="Q8208" i="13"/>
  <c r="Q8688" i="13"/>
  <c r="Q8304" i="13"/>
  <c r="Q8712" i="13"/>
  <c r="Q8664" i="13"/>
  <c r="Q8520" i="13"/>
  <c r="Q8472" i="13"/>
  <c r="Q8376" i="13"/>
  <c r="Q8328" i="13"/>
  <c r="Q8280" i="13"/>
  <c r="Q8184" i="13"/>
  <c r="Q8136" i="13"/>
  <c r="Q8040" i="13"/>
  <c r="J663" i="8"/>
  <c r="Q7191" i="13"/>
  <c r="Q6975" i="13"/>
  <c r="Q7287" i="13"/>
  <c r="Q7263" i="13"/>
  <c r="Q7023" i="13"/>
  <c r="Q6999" i="13"/>
  <c r="Q6951" i="13"/>
  <c r="Q6927" i="13"/>
  <c r="Q6855" i="13"/>
  <c r="Q6831" i="13"/>
  <c r="Q6807" i="13"/>
  <c r="Q6783" i="13"/>
  <c r="Q6759" i="13"/>
  <c r="Q6687" i="13"/>
  <c r="Q6663" i="13"/>
  <c r="Q6639" i="13"/>
  <c r="Q7119" i="13"/>
  <c r="Q7095" i="13"/>
  <c r="Q7167" i="13"/>
  <c r="Q7143" i="13"/>
  <c r="Q6591" i="13"/>
  <c r="Q6615" i="13"/>
  <c r="J535" i="8"/>
  <c r="Q5527" i="13"/>
  <c r="Q5383" i="13"/>
  <c r="Q5359" i="13"/>
  <c r="Q5215" i="13"/>
  <c r="Q5191" i="13"/>
  <c r="Q5719" i="13"/>
  <c r="Q5551" i="13"/>
  <c r="Q5695" i="13"/>
  <c r="Q8763" i="13"/>
  <c r="Q8739" i="13"/>
  <c r="Q8571" i="13"/>
  <c r="Q8427" i="13"/>
  <c r="Q8595" i="13"/>
  <c r="Q8067" i="13"/>
  <c r="Q8619" i="13"/>
  <c r="Q8235" i="13"/>
  <c r="Q8091" i="13"/>
  <c r="Q8403" i="13"/>
  <c r="Q8259" i="13"/>
  <c r="J827" i="8"/>
  <c r="Q8747" i="13"/>
  <c r="Q8723" i="13"/>
  <c r="Q8555" i="13"/>
  <c r="Q8603" i="13"/>
  <c r="Q8579" i="13"/>
  <c r="Q8219" i="13"/>
  <c r="Q8075" i="13"/>
  <c r="Q8051" i="13"/>
  <c r="Q8243" i="13"/>
  <c r="Q8411" i="13"/>
  <c r="Q8387" i="13"/>
  <c r="J811" i="8"/>
  <c r="Q8707" i="13"/>
  <c r="Q8683" i="13"/>
  <c r="Q8443" i="13"/>
  <c r="Q8299" i="13"/>
  <c r="Q8179" i="13"/>
  <c r="Q8467" i="13"/>
  <c r="Q8347" i="13"/>
  <c r="Q8323" i="13"/>
  <c r="Q8203" i="13"/>
  <c r="Q8035" i="13"/>
  <c r="Q8635" i="13"/>
  <c r="Q8491" i="13"/>
  <c r="Q8371" i="13"/>
  <c r="Q8107" i="13"/>
  <c r="Q8659" i="13"/>
  <c r="Q8539" i="13"/>
  <c r="Q8515" i="13"/>
  <c r="Q8275" i="13"/>
  <c r="Q8155" i="13"/>
  <c r="Q8131" i="13"/>
  <c r="J771" i="8"/>
  <c r="Q7755" i="13"/>
  <c r="Q7731" i="13"/>
  <c r="Q7563" i="13"/>
  <c r="Q7851" i="13"/>
  <c r="Q7587" i="13"/>
  <c r="Q7923" i="13"/>
  <c r="Q7899" i="13"/>
  <c r="Q7419" i="13"/>
  <c r="Q7395" i="13"/>
  <c r="J515" i="8"/>
  <c r="Q5459" i="13"/>
  <c r="Q5435" i="13"/>
  <c r="Q5411" i="13"/>
  <c r="Q5339" i="13"/>
  <c r="Q5315" i="13"/>
  <c r="Q5291" i="13"/>
  <c r="Q5267" i="13"/>
  <c r="Q5243" i="13"/>
  <c r="Q5171" i="13"/>
  <c r="Q5147" i="13"/>
  <c r="Q5123" i="13"/>
  <c r="Q5603" i="13"/>
  <c r="Q5819" i="13"/>
  <c r="Q5771" i="13"/>
  <c r="Q5675" i="13"/>
  <c r="Q5627" i="13"/>
  <c r="Q5579" i="13"/>
  <c r="Q5099" i="13"/>
  <c r="Q5507" i="13"/>
  <c r="Q5483" i="13"/>
  <c r="Q5795" i="13"/>
  <c r="Q5747" i="13"/>
  <c r="Q5651" i="13"/>
  <c r="J820" i="8"/>
  <c r="Q8596" i="13"/>
  <c r="Q8548" i="13"/>
  <c r="Q8404" i="13"/>
  <c r="Q8212" i="13"/>
  <c r="Q8068" i="13"/>
  <c r="Q8740" i="13"/>
  <c r="Q8716" i="13"/>
  <c r="Q8572" i="13"/>
  <c r="Q8380" i="13"/>
  <c r="Q8236" i="13"/>
  <c r="Q8044" i="13"/>
  <c r="J679" i="8"/>
  <c r="Q7231" i="13"/>
  <c r="Q7207" i="13"/>
  <c r="Q7039" i="13"/>
  <c r="Q6895" i="13"/>
  <c r="Q6871" i="13"/>
  <c r="Q6727" i="13"/>
  <c r="Q6703" i="13"/>
  <c r="Q7063" i="13"/>
  <c r="Q6559" i="13"/>
  <c r="J551" i="8"/>
  <c r="Q5399" i="13"/>
  <c r="Q5375" i="13"/>
  <c r="Q5231" i="13"/>
  <c r="Q5207" i="13"/>
  <c r="Q5735" i="13"/>
  <c r="Q5711" i="13"/>
  <c r="Q5567" i="13"/>
  <c r="Q5543" i="13"/>
  <c r="J842" i="8"/>
  <c r="Q8762" i="13"/>
  <c r="Q8618" i="13"/>
  <c r="Q8570" i="13"/>
  <c r="Q8234" i="13"/>
  <c r="Q8090" i="13"/>
  <c r="Q8426" i="13"/>
  <c r="Q8258" i="13"/>
  <c r="Q8066" i="13"/>
  <c r="Q8738" i="13"/>
  <c r="Q8402" i="13"/>
  <c r="Q8594" i="13"/>
  <c r="J826" i="8"/>
  <c r="Q8410" i="13"/>
  <c r="Q8602" i="13"/>
  <c r="Q8218" i="13"/>
  <c r="Q8554" i="13"/>
  <c r="Q8074" i="13"/>
  <c r="Q8746" i="13"/>
  <c r="Q8722" i="13"/>
  <c r="Q8578" i="13"/>
  <c r="Q8050" i="13"/>
  <c r="Q8386" i="13"/>
  <c r="Q8242" i="13"/>
  <c r="J810" i="8"/>
  <c r="Q8538" i="13"/>
  <c r="Q8490" i="13"/>
  <c r="Q8346" i="13"/>
  <c r="Q8202" i="13"/>
  <c r="Q8682" i="13"/>
  <c r="Q8634" i="13"/>
  <c r="Q8106" i="13"/>
  <c r="Q8442" i="13"/>
  <c r="Q8154" i="13"/>
  <c r="Q8298" i="13"/>
  <c r="Q8178" i="13"/>
  <c r="Q8130" i="13"/>
  <c r="Q8322" i="13"/>
  <c r="Q8658" i="13"/>
  <c r="Q8706" i="13"/>
  <c r="Q8514" i="13"/>
  <c r="Q8466" i="13"/>
  <c r="Q8370" i="13"/>
  <c r="Q8034" i="13"/>
  <c r="Q8274" i="13"/>
  <c r="J767" i="8"/>
  <c r="Q7751" i="13"/>
  <c r="Q7727" i="13"/>
  <c r="Q7559" i="13"/>
  <c r="Q7847" i="13"/>
  <c r="Q7583" i="13"/>
  <c r="Q7919" i="13"/>
  <c r="Q7895" i="13"/>
  <c r="Q7415" i="13"/>
  <c r="Q7391" i="13"/>
  <c r="J511" i="8"/>
  <c r="Q5455" i="13"/>
  <c r="Q5431" i="13"/>
  <c r="Q5407" i="13"/>
  <c r="Q5335" i="13"/>
  <c r="Q5311" i="13"/>
  <c r="Q5287" i="13"/>
  <c r="Q5263" i="13"/>
  <c r="Q5239" i="13"/>
  <c r="Q5167" i="13"/>
  <c r="Q5143" i="13"/>
  <c r="Q5119" i="13"/>
  <c r="Q5815" i="13"/>
  <c r="Q5767" i="13"/>
  <c r="Q5671" i="13"/>
  <c r="Q5623" i="13"/>
  <c r="Q5575" i="13"/>
  <c r="Q5095" i="13"/>
  <c r="Q5791" i="13"/>
  <c r="Q5743" i="13"/>
  <c r="Q5647" i="13"/>
  <c r="Q5503" i="13"/>
  <c r="Q5479" i="13"/>
  <c r="Q5599" i="13"/>
  <c r="J404" i="8"/>
  <c r="Q3716" i="13"/>
  <c r="Q3692" i="13"/>
  <c r="Q4220" i="13"/>
  <c r="Q4196" i="13"/>
  <c r="Q4052" i="13"/>
  <c r="Q4028" i="13"/>
  <c r="Q3884" i="13"/>
  <c r="Q3860" i="13"/>
  <c r="J760" i="8"/>
  <c r="Q7744" i="13"/>
  <c r="Q7888" i="13"/>
  <c r="Q7840" i="13"/>
  <c r="Q7408" i="13"/>
  <c r="Q7552" i="13"/>
  <c r="Q7720" i="13"/>
  <c r="Q7576" i="13"/>
  <c r="Q7384" i="13"/>
  <c r="Q7912" i="13"/>
  <c r="J744" i="8"/>
  <c r="Q7872" i="13"/>
  <c r="Q7680" i="13"/>
  <c r="Q8016" i="13"/>
  <c r="Q7824" i="13"/>
  <c r="Q7632" i="13"/>
  <c r="Q7440" i="13"/>
  <c r="Q7776" i="13"/>
  <c r="Q7536" i="13"/>
  <c r="Q7344" i="13"/>
  <c r="Q7968" i="13"/>
  <c r="Q7488" i="13"/>
  <c r="Q7992" i="13"/>
  <c r="Q7800" i="13"/>
  <c r="Q7944" i="13"/>
  <c r="Q7704" i="13"/>
  <c r="Q7656" i="13"/>
  <c r="Q7608" i="13"/>
  <c r="Q7512" i="13"/>
  <c r="Q7464" i="13"/>
  <c r="Q7368" i="13"/>
  <c r="Q7320" i="13"/>
  <c r="J728" i="8"/>
  <c r="Q7856" i="13"/>
  <c r="Q7664" i="13"/>
  <c r="Q8000" i="13"/>
  <c r="Q7808" i="13"/>
  <c r="Q7616" i="13"/>
  <c r="Q7952" i="13"/>
  <c r="Q7760" i="13"/>
  <c r="Q7520" i="13"/>
  <c r="Q7328" i="13"/>
  <c r="Q7472" i="13"/>
  <c r="Q7424" i="13"/>
  <c r="Q7928" i="13"/>
  <c r="Q7688" i="13"/>
  <c r="Q7640" i="13"/>
  <c r="Q7592" i="13"/>
  <c r="Q7496" i="13"/>
  <c r="Q7448" i="13"/>
  <c r="Q7352" i="13"/>
  <c r="Q7304" i="13"/>
  <c r="Q7976" i="13"/>
  <c r="Q7784" i="13"/>
  <c r="J696" i="8"/>
  <c r="Q6576" i="13"/>
  <c r="Q6912" i="13"/>
  <c r="Q6720" i="13"/>
  <c r="Q7248" i="13"/>
  <c r="Q7056" i="13"/>
  <c r="Q6888" i="13"/>
  <c r="Q6744" i="13"/>
  <c r="Q7224" i="13"/>
  <c r="Q7080" i="13"/>
  <c r="J680" i="8"/>
  <c r="Q6896" i="13"/>
  <c r="Q6704" i="13"/>
  <c r="Q6560" i="13"/>
  <c r="Q7232" i="13"/>
  <c r="Q7040" i="13"/>
  <c r="Q6872" i="13"/>
  <c r="Q6728" i="13"/>
  <c r="Q7208" i="13"/>
  <c r="Q7064" i="13"/>
  <c r="J664" i="8"/>
  <c r="Q6832" i="13"/>
  <c r="Q6688" i="13"/>
  <c r="Q6640" i="13"/>
  <c r="Q6592" i="13"/>
  <c r="Q6784" i="13"/>
  <c r="Q7120" i="13"/>
  <c r="Q7264" i="13"/>
  <c r="Q6928" i="13"/>
  <c r="Q7024" i="13"/>
  <c r="Q7168" i="13"/>
  <c r="Q6976" i="13"/>
  <c r="Q6952" i="13"/>
  <c r="Q6856" i="13"/>
  <c r="Q6808" i="13"/>
  <c r="Q6760" i="13"/>
  <c r="Q7288" i="13"/>
  <c r="Q7192" i="13"/>
  <c r="Q7144" i="13"/>
  <c r="Q7096" i="13"/>
  <c r="Q7000" i="13"/>
  <c r="Q6664" i="13"/>
  <c r="Q6616" i="13"/>
  <c r="J616" i="8"/>
  <c r="Q6544" i="13"/>
  <c r="Q6400" i="13"/>
  <c r="Q6064" i="13"/>
  <c r="Q5920" i="13"/>
  <c r="Q5872" i="13"/>
  <c r="Q6208" i="13"/>
  <c r="Q6040" i="13"/>
  <c r="Q5896" i="13"/>
  <c r="Q6376" i="13"/>
  <c r="Q6232" i="13"/>
  <c r="J600" i="8"/>
  <c r="Q6528" i="13"/>
  <c r="Q6480" i="13"/>
  <c r="Q6432" i="13"/>
  <c r="Q6000" i="13"/>
  <c r="Q5952" i="13"/>
  <c r="Q5856" i="13"/>
  <c r="Q6192" i="13"/>
  <c r="Q6336" i="13"/>
  <c r="Q6144" i="13"/>
  <c r="Q6288" i="13"/>
  <c r="Q6096" i="13"/>
  <c r="Q6024" i="13"/>
  <c r="Q5976" i="13"/>
  <c r="Q6456" i="13"/>
  <c r="Q6264" i="13"/>
  <c r="Q6504" i="13"/>
  <c r="Q6312" i="13"/>
  <c r="Q6120" i="13"/>
  <c r="Q6360" i="13"/>
  <c r="Q6168" i="13"/>
  <c r="J584" i="8"/>
  <c r="Q6512" i="13"/>
  <c r="Q6464" i="13"/>
  <c r="Q6416" i="13"/>
  <c r="Q5984" i="13"/>
  <c r="Q5936" i="13"/>
  <c r="Q5840" i="13"/>
  <c r="Q6320" i="13"/>
  <c r="Q6128" i="13"/>
  <c r="Q6272" i="13"/>
  <c r="Q6080" i="13"/>
  <c r="Q6176" i="13"/>
  <c r="Q6008" i="13"/>
  <c r="Q5960" i="13"/>
  <c r="Q6344" i="13"/>
  <c r="Q6152" i="13"/>
  <c r="Q6440" i="13"/>
  <c r="Q6248" i="13"/>
  <c r="Q6488" i="13"/>
  <c r="Q6296" i="13"/>
  <c r="Q6104" i="13"/>
  <c r="J552" i="8"/>
  <c r="Q5712" i="13"/>
  <c r="Q5376" i="13"/>
  <c r="Q5232" i="13"/>
  <c r="Q5568" i="13"/>
  <c r="Q5736" i="13"/>
  <c r="Q5544" i="13"/>
  <c r="Q5208" i="13"/>
  <c r="Q5400" i="13"/>
  <c r="J536" i="8"/>
  <c r="Q5360" i="13"/>
  <c r="Q5696" i="13"/>
  <c r="Q5552" i="13"/>
  <c r="Q5216" i="13"/>
  <c r="Q5720" i="13"/>
  <c r="Q5528" i="13"/>
  <c r="Q5192" i="13"/>
  <c r="Q5384" i="13"/>
  <c r="J520" i="8"/>
  <c r="Q5776" i="13"/>
  <c r="Q5584" i="13"/>
  <c r="Q5632" i="13"/>
  <c r="Q5104" i="13"/>
  <c r="Q5680" i="13"/>
  <c r="Q5440" i="13"/>
  <c r="Q5488" i="13"/>
  <c r="Q5248" i="13"/>
  <c r="Q5824" i="13"/>
  <c r="Q5296" i="13"/>
  <c r="Q5152" i="13"/>
  <c r="Q5344" i="13"/>
  <c r="Q5800" i="13"/>
  <c r="Q5752" i="13"/>
  <c r="Q5656" i="13"/>
  <c r="Q5608" i="13"/>
  <c r="Q5512" i="13"/>
  <c r="Q5464" i="13"/>
  <c r="Q5416" i="13"/>
  <c r="Q5272" i="13"/>
  <c r="Q5128" i="13"/>
  <c r="Q5320" i="13"/>
  <c r="Q5176" i="13"/>
  <c r="J467" i="8"/>
  <c r="Q5051" i="13"/>
  <c r="Q4883" i="13"/>
  <c r="Q4859" i="13"/>
  <c r="Q5027" i="13"/>
  <c r="Q4715" i="13"/>
  <c r="Q4691" i="13"/>
  <c r="Q4547" i="13"/>
  <c r="Q4523" i="13"/>
  <c r="Q4427" i="13"/>
  <c r="Q4379" i="13"/>
  <c r="Q4355" i="13"/>
  <c r="Q4999" i="13"/>
  <c r="Q4927" i="13"/>
  <c r="Q4903" i="13"/>
  <c r="Q4831" i="13"/>
  <c r="Q4975" i="13"/>
  <c r="Q5071" i="13"/>
  <c r="Q4951" i="13"/>
  <c r="Q4807" i="13"/>
  <c r="Q4783" i="13"/>
  <c r="Q4759" i="13"/>
  <c r="Q4735" i="13"/>
  <c r="Q4663" i="13"/>
  <c r="Q4639" i="13"/>
  <c r="Q4615" i="13"/>
  <c r="Q4591" i="13"/>
  <c r="Q4567" i="13"/>
  <c r="Q4495" i="13"/>
  <c r="Q4471" i="13"/>
  <c r="Q4447" i="13"/>
  <c r="Q4399" i="13"/>
  <c r="J376" i="8"/>
  <c r="Q4000" i="13"/>
  <c r="Q3808" i="13"/>
  <c r="Q3784" i="13"/>
  <c r="Q3736" i="13"/>
  <c r="Q3640" i="13"/>
  <c r="Q4264" i="13"/>
  <c r="Q4072" i="13"/>
  <c r="Q4312" i="13"/>
  <c r="Q4168" i="13"/>
  <c r="Q4120" i="13"/>
  <c r="Q3976" i="13"/>
  <c r="Q3928" i="13"/>
  <c r="Q3832" i="13"/>
  <c r="Q3760" i="13"/>
  <c r="Q4336" i="13"/>
  <c r="Q4144" i="13"/>
  <c r="Q3952" i="13"/>
  <c r="Q3904" i="13"/>
  <c r="Q4288" i="13"/>
  <c r="Q4240" i="13"/>
  <c r="Q4096" i="13"/>
  <c r="Q3664" i="13"/>
  <c r="J758" i="8"/>
  <c r="Q7718" i="13"/>
  <c r="Q7742" i="13"/>
  <c r="Q7382" i="13"/>
  <c r="Q7910" i="13"/>
  <c r="Q7574" i="13"/>
  <c r="Q7550" i="13"/>
  <c r="Q7886" i="13"/>
  <c r="Q7406" i="13"/>
  <c r="Q7838" i="13"/>
  <c r="J742" i="8"/>
  <c r="Q7942" i="13"/>
  <c r="Q7966" i="13"/>
  <c r="Q7990" i="13"/>
  <c r="Q7438" i="13"/>
  <c r="Q7462" i="13"/>
  <c r="Q7366" i="13"/>
  <c r="Q8014" i="13"/>
  <c r="Q7822" i="13"/>
  <c r="Q7702" i="13"/>
  <c r="Q7342" i="13"/>
  <c r="Q7678" i="13"/>
  <c r="Q7534" i="13"/>
  <c r="Q7510" i="13"/>
  <c r="Q7486" i="13"/>
  <c r="Q7606" i="13"/>
  <c r="Q7798" i="13"/>
  <c r="Q7774" i="13"/>
  <c r="Q7318" i="13"/>
  <c r="Q7870" i="13"/>
  <c r="Q7654" i="13"/>
  <c r="Q7630" i="13"/>
  <c r="J726" i="8"/>
  <c r="Q7806" i="13"/>
  <c r="Q7662" i="13"/>
  <c r="Q7326" i="13"/>
  <c r="Q7302" i="13"/>
  <c r="Q7782" i="13"/>
  <c r="Q7686" i="13"/>
  <c r="Q7590" i="13"/>
  <c r="Q7758" i="13"/>
  <c r="Q7422" i="13"/>
  <c r="Q7638" i="13"/>
  <c r="Q7614" i="13"/>
  <c r="Q7494" i="13"/>
  <c r="Q7854" i="13"/>
  <c r="Q7518" i="13"/>
  <c r="Q7998" i="13"/>
  <c r="Q7470" i="13"/>
  <c r="Q7446" i="13"/>
  <c r="Q7974" i="13"/>
  <c r="Q7950" i="13"/>
  <c r="Q7350" i="13"/>
  <c r="Q7926" i="13"/>
  <c r="J694" i="8"/>
  <c r="Q7222" i="13"/>
  <c r="Q7054" i="13"/>
  <c r="Q6742" i="13"/>
  <c r="Q6574" i="13"/>
  <c r="Q7078" i="13"/>
  <c r="Q6886" i="13"/>
  <c r="Q6718" i="13"/>
  <c r="Q7246" i="13"/>
  <c r="Q6910" i="13"/>
  <c r="J678" i="8"/>
  <c r="Q6726" i="13"/>
  <c r="Q6702" i="13"/>
  <c r="Q7230" i="13"/>
  <c r="Q7038" i="13"/>
  <c r="Q7206" i="13"/>
  <c r="Q7062" i="13"/>
  <c r="Q6558" i="13"/>
  <c r="Q6894" i="13"/>
  <c r="Q6870" i="13"/>
  <c r="J662" i="8"/>
  <c r="Q7286" i="13"/>
  <c r="Q7262" i="13"/>
  <c r="Q7094" i="13"/>
  <c r="Q6806" i="13"/>
  <c r="Q6782" i="13"/>
  <c r="Q6638" i="13"/>
  <c r="Q6614" i="13"/>
  <c r="Q6926" i="13"/>
  <c r="Q6830" i="13"/>
  <c r="Q6686" i="13"/>
  <c r="Q6662" i="13"/>
  <c r="Q6758" i="13"/>
  <c r="Q7142" i="13"/>
  <c r="Q7118" i="13"/>
  <c r="Q6854" i="13"/>
  <c r="Q7190" i="13"/>
  <c r="Q7166" i="13"/>
  <c r="Q6590" i="13"/>
  <c r="Q7022" i="13"/>
  <c r="Q6998" i="13"/>
  <c r="Q6974" i="13"/>
  <c r="Q6950" i="13"/>
  <c r="J614" i="8"/>
  <c r="Q6398" i="13"/>
  <c r="Q6542" i="13"/>
  <c r="Q6062" i="13"/>
  <c r="Q6038" i="13"/>
  <c r="Q6206" i="13"/>
  <c r="Q5894" i="13"/>
  <c r="Q6374" i="13"/>
  <c r="Q6230" i="13"/>
  <c r="Q5870" i="13"/>
  <c r="Q5918" i="13"/>
  <c r="J598" i="8"/>
  <c r="Q6526" i="13"/>
  <c r="Q6310" i="13"/>
  <c r="Q6190" i="13"/>
  <c r="Q6166" i="13"/>
  <c r="Q5998" i="13"/>
  <c r="Q5950" i="13"/>
  <c r="Q6334" i="13"/>
  <c r="Q6094" i="13"/>
  <c r="Q6358" i="13"/>
  <c r="Q6118" i="13"/>
  <c r="Q5854" i="13"/>
  <c r="Q6502" i="13"/>
  <c r="Q6478" i="13"/>
  <c r="Q6454" i="13"/>
  <c r="Q6430" i="13"/>
  <c r="Q6286" i="13"/>
  <c r="Q6262" i="13"/>
  <c r="Q6142" i="13"/>
  <c r="Q6022" i="13"/>
  <c r="Q5974" i="13"/>
  <c r="J582" i="8"/>
  <c r="Q6510" i="13"/>
  <c r="Q6486" i="13"/>
  <c r="Q6462" i="13"/>
  <c r="Q6438" i="13"/>
  <c r="Q6414" i="13"/>
  <c r="Q5934" i="13"/>
  <c r="Q6318" i="13"/>
  <c r="Q6294" i="13"/>
  <c r="Q6174" i="13"/>
  <c r="Q5982" i="13"/>
  <c r="Q5838" i="13"/>
  <c r="Q6342" i="13"/>
  <c r="Q6246" i="13"/>
  <c r="Q6126" i="13"/>
  <c r="Q6102" i="13"/>
  <c r="Q6078" i="13"/>
  <c r="Q6270" i="13"/>
  <c r="Q6150" i="13"/>
  <c r="Q6006" i="13"/>
  <c r="Q5958" i="13"/>
  <c r="J550" i="8"/>
  <c r="Q5566" i="13"/>
  <c r="Q5374" i="13"/>
  <c r="Q5230" i="13"/>
  <c r="Q5710" i="13"/>
  <c r="Q5542" i="13"/>
  <c r="Q5398" i="13"/>
  <c r="Q5206" i="13"/>
  <c r="Q5734" i="13"/>
  <c r="J534" i="8"/>
  <c r="Q5550" i="13"/>
  <c r="Q5358" i="13"/>
  <c r="Q5694" i="13"/>
  <c r="Q5526" i="13"/>
  <c r="Q5382" i="13"/>
  <c r="Q5214" i="13"/>
  <c r="Q5190" i="13"/>
  <c r="Q5718" i="13"/>
  <c r="J518" i="8"/>
  <c r="Q5822" i="13"/>
  <c r="Q5630" i="13"/>
  <c r="Q5582" i="13"/>
  <c r="Q5486" i="13"/>
  <c r="Q5438" i="13"/>
  <c r="Q5294" i="13"/>
  <c r="Q5246" i="13"/>
  <c r="Q5102" i="13"/>
  <c r="Q5798" i="13"/>
  <c r="Q5678" i="13"/>
  <c r="Q5606" i="13"/>
  <c r="Q5510" i="13"/>
  <c r="Q5462" i="13"/>
  <c r="Q5414" i="13"/>
  <c r="Q5342" i="13"/>
  <c r="Q5318" i="13"/>
  <c r="Q5270" i="13"/>
  <c r="Q5174" i="13"/>
  <c r="Q5150" i="13"/>
  <c r="Q5654" i="13"/>
  <c r="Q5126" i="13"/>
  <c r="Q5774" i="13"/>
  <c r="Q5750" i="13"/>
  <c r="J464" i="8"/>
  <c r="Q4880" i="13"/>
  <c r="Q5024" i="13"/>
  <c r="Q5048" i="13"/>
  <c r="Q4856" i="13"/>
  <c r="Q4712" i="13"/>
  <c r="Q4520" i="13"/>
  <c r="Q4424" i="13"/>
  <c r="Q4376" i="13"/>
  <c r="Q4544" i="13"/>
  <c r="Q4688" i="13"/>
  <c r="Q4352" i="13"/>
  <c r="J368" i="8"/>
  <c r="Q4256" i="13"/>
  <c r="Q4064" i="13"/>
  <c r="Q3800" i="13"/>
  <c r="Q3752" i="13"/>
  <c r="Q3656" i="13"/>
  <c r="Q4328" i="13"/>
  <c r="Q4136" i="13"/>
  <c r="Q3944" i="13"/>
  <c r="Q4280" i="13"/>
  <c r="Q4232" i="13"/>
  <c r="Q4088" i="13"/>
  <c r="Q3992" i="13"/>
  <c r="Q3896" i="13"/>
  <c r="Q3632" i="13"/>
  <c r="Q3824" i="13"/>
  <c r="Q3776" i="13"/>
  <c r="Q4160" i="13"/>
  <c r="Q4304" i="13"/>
  <c r="Q4112" i="13"/>
  <c r="Q3968" i="13"/>
  <c r="Q3728" i="13"/>
  <c r="Q3920" i="13"/>
  <c r="J757" i="8"/>
  <c r="Q7909" i="13"/>
  <c r="Q7717" i="13"/>
  <c r="Q7573" i="13"/>
  <c r="Q7381" i="13"/>
  <c r="Q7837" i="13"/>
  <c r="Q7741" i="13"/>
  <c r="Q7405" i="13"/>
  <c r="Q7885" i="13"/>
  <c r="Q7549" i="13"/>
  <c r="J741" i="8"/>
  <c r="Q7989" i="13"/>
  <c r="Q7941" i="13"/>
  <c r="Q7797" i="13"/>
  <c r="Q7701" i="13"/>
  <c r="Q7653" i="13"/>
  <c r="Q7605" i="13"/>
  <c r="Q7509" i="13"/>
  <c r="Q7317" i="13"/>
  <c r="Q7365" i="13"/>
  <c r="Q7461" i="13"/>
  <c r="Q8013" i="13"/>
  <c r="Q7677" i="13"/>
  <c r="Q7629" i="13"/>
  <c r="Q7437" i="13"/>
  <c r="Q7341" i="13"/>
  <c r="Q7869" i="13"/>
  <c r="Q7821" i="13"/>
  <c r="Q7533" i="13"/>
  <c r="Q7485" i="13"/>
  <c r="Q7965" i="13"/>
  <c r="Q7773" i="13"/>
  <c r="J725" i="8"/>
  <c r="Q7973" i="13"/>
  <c r="Q7925" i="13"/>
  <c r="Q7781" i="13"/>
  <c r="Q7685" i="13"/>
  <c r="Q7637" i="13"/>
  <c r="Q7589" i="13"/>
  <c r="Q7493" i="13"/>
  <c r="Q7301" i="13"/>
  <c r="Q7349" i="13"/>
  <c r="Q7445" i="13"/>
  <c r="Q7997" i="13"/>
  <c r="Q7661" i="13"/>
  <c r="Q7517" i="13"/>
  <c r="Q7421" i="13"/>
  <c r="Q7325" i="13"/>
  <c r="Q7853" i="13"/>
  <c r="Q7805" i="13"/>
  <c r="Q7469" i="13"/>
  <c r="Q7613" i="13"/>
  <c r="Q7949" i="13"/>
  <c r="Q7757" i="13"/>
  <c r="J693" i="8"/>
  <c r="Q6741" i="13"/>
  <c r="Q7221" i="13"/>
  <c r="Q7077" i="13"/>
  <c r="Q6885" i="13"/>
  <c r="Q7053" i="13"/>
  <c r="Q6909" i="13"/>
  <c r="Q6717" i="13"/>
  <c r="Q6573" i="13"/>
  <c r="Q7245" i="13"/>
  <c r="J677" i="8"/>
  <c r="Q6869" i="13"/>
  <c r="Q7061" i="13"/>
  <c r="Q6725" i="13"/>
  <c r="Q7205" i="13"/>
  <c r="Q7037" i="13"/>
  <c r="Q6557" i="13"/>
  <c r="Q6701" i="13"/>
  <c r="Q6893" i="13"/>
  <c r="Q7229" i="13"/>
  <c r="J661" i="8"/>
  <c r="Q6805" i="13"/>
  <c r="Q6613" i="13"/>
  <c r="Q6997" i="13"/>
  <c r="Q6661" i="13"/>
  <c r="Q7285" i="13"/>
  <c r="Q6757" i="13"/>
  <c r="Q7141" i="13"/>
  <c r="Q7093" i="13"/>
  <c r="Q6853" i="13"/>
  <c r="Q6949" i="13"/>
  <c r="Q6781" i="13"/>
  <c r="Q6685" i="13"/>
  <c r="Q7189" i="13"/>
  <c r="Q7117" i="13"/>
  <c r="Q7021" i="13"/>
  <c r="Q6637" i="13"/>
  <c r="Q6925" i="13"/>
  <c r="Q6829" i="13"/>
  <c r="Q6589" i="13"/>
  <c r="Q7261" i="13"/>
  <c r="Q7165" i="13"/>
  <c r="Q6973" i="13"/>
  <c r="J613" i="8"/>
  <c r="Q6229" i="13"/>
  <c r="Q6037" i="13"/>
  <c r="Q5893" i="13"/>
  <c r="Q6373" i="13"/>
  <c r="Q6205" i="13"/>
  <c r="Q5869" i="13"/>
  <c r="Q6061" i="13"/>
  <c r="Q5917" i="13"/>
  <c r="Q6541" i="13"/>
  <c r="Q6397" i="13"/>
  <c r="J597" i="8"/>
  <c r="Q6453" i="13"/>
  <c r="Q6357" i="13"/>
  <c r="Q6261" i="13"/>
  <c r="Q6165" i="13"/>
  <c r="Q6021" i="13"/>
  <c r="Q6309" i="13"/>
  <c r="Q6501" i="13"/>
  <c r="Q6117" i="13"/>
  <c r="Q5973" i="13"/>
  <c r="Q6429" i="13"/>
  <c r="Q6189" i="13"/>
  <c r="Q6141" i="13"/>
  <c r="Q5853" i="13"/>
  <c r="Q5949" i="13"/>
  <c r="Q5997" i="13"/>
  <c r="Q6285" i="13"/>
  <c r="Q6525" i="13"/>
  <c r="Q6333" i="13"/>
  <c r="Q6093" i="13"/>
  <c r="Q6477" i="13"/>
  <c r="J581" i="8"/>
  <c r="Q6485" i="13"/>
  <c r="Q6293" i="13"/>
  <c r="Q6101" i="13"/>
  <c r="Q5957" i="13"/>
  <c r="Q6341" i="13"/>
  <c r="Q6245" i="13"/>
  <c r="Q6437" i="13"/>
  <c r="Q6149" i="13"/>
  <c r="Q6005" i="13"/>
  <c r="Q6317" i="13"/>
  <c r="Q6269" i="13"/>
  <c r="Q6173" i="13"/>
  <c r="Q6125" i="13"/>
  <c r="Q5933" i="13"/>
  <c r="Q6077" i="13"/>
  <c r="Q5981" i="13"/>
  <c r="Q6509" i="13"/>
  <c r="Q6413" i="13"/>
  <c r="Q6461" i="13"/>
  <c r="Q5837" i="13"/>
  <c r="J549" i="8"/>
  <c r="Q5205" i="13"/>
  <c r="Q5733" i="13"/>
  <c r="Q5541" i="13"/>
  <c r="Q5397" i="13"/>
  <c r="Q5709" i="13"/>
  <c r="Q5565" i="13"/>
  <c r="Q5373" i="13"/>
  <c r="Q5229" i="13"/>
  <c r="J533" i="8"/>
  <c r="Q5717" i="13"/>
  <c r="Q5525" i="13"/>
  <c r="Q5189" i="13"/>
  <c r="Q5381" i="13"/>
  <c r="Q5549" i="13"/>
  <c r="Q5693" i="13"/>
  <c r="Q5357" i="13"/>
  <c r="Q5213" i="13"/>
  <c r="J517" i="8"/>
  <c r="Q5797" i="13"/>
  <c r="Q5749" i="13"/>
  <c r="Q5653" i="13"/>
  <c r="Q5461" i="13"/>
  <c r="Q5413" i="13"/>
  <c r="Q5125" i="13"/>
  <c r="Q5509" i="13"/>
  <c r="Q5173" i="13"/>
  <c r="Q5317" i="13"/>
  <c r="Q5269" i="13"/>
  <c r="Q5605" i="13"/>
  <c r="Q5581" i="13"/>
  <c r="Q5773" i="13"/>
  <c r="Q5629" i="13"/>
  <c r="Q5677" i="13"/>
  <c r="Q5245" i="13"/>
  <c r="Q5821" i="13"/>
  <c r="Q5437" i="13"/>
  <c r="Q5485" i="13"/>
  <c r="Q5341" i="13"/>
  <c r="Q5293" i="13"/>
  <c r="Q5149" i="13"/>
  <c r="Q5101" i="13"/>
  <c r="J463" i="8"/>
  <c r="Q5047" i="13"/>
  <c r="Q4879" i="13"/>
  <c r="Q4855" i="13"/>
  <c r="Q5023" i="13"/>
  <c r="Q4711" i="13"/>
  <c r="Q4687" i="13"/>
  <c r="Q4543" i="13"/>
  <c r="Q4519" i="13"/>
  <c r="Q4423" i="13"/>
  <c r="Q4375" i="13"/>
  <c r="Q4351" i="13"/>
  <c r="J364" i="8"/>
  <c r="Q3796" i="13"/>
  <c r="Q3772" i="13"/>
  <c r="Q3748" i="13"/>
  <c r="Q3724" i="13"/>
  <c r="Q3652" i="13"/>
  <c r="Q3628" i="13"/>
  <c r="Q4252" i="13"/>
  <c r="Q4060" i="13"/>
  <c r="Q4324" i="13"/>
  <c r="Q4300" i="13"/>
  <c r="Q4276" i="13"/>
  <c r="Q4228" i="13"/>
  <c r="Q4156" i="13"/>
  <c r="Q4132" i="13"/>
  <c r="Q4108" i="13"/>
  <c r="Q4084" i="13"/>
  <c r="Q3988" i="13"/>
  <c r="Q3964" i="13"/>
  <c r="Q3940" i="13"/>
  <c r="Q3916" i="13"/>
  <c r="Q3892" i="13"/>
  <c r="Q3820" i="13"/>
  <c r="J317" i="8"/>
  <c r="Q3509" i="13"/>
  <c r="Q3029" i="13"/>
  <c r="Q3557" i="13"/>
  <c r="Q3365" i="13"/>
  <c r="Q3173" i="13"/>
  <c r="Q3005" i="13"/>
  <c r="Q3341" i="13"/>
  <c r="Q3533" i="13"/>
  <c r="Q3197" i="13"/>
  <c r="J296" i="8"/>
  <c r="Q3488" i="13"/>
  <c r="Q3296" i="13"/>
  <c r="Q3104" i="13"/>
  <c r="Q2912" i="13"/>
  <c r="Q3608" i="13"/>
  <c r="Q3320" i="13"/>
  <c r="Q3128" i="13"/>
  <c r="Q2936" i="13"/>
  <c r="Q3440" i="13"/>
  <c r="Q3248" i="13"/>
  <c r="Q3056" i="13"/>
  <c r="Q2984" i="13"/>
  <c r="Q3416" i="13"/>
  <c r="Q3224" i="13"/>
  <c r="Q3464" i="13"/>
  <c r="Q3272" i="13"/>
  <c r="Q3080" i="13"/>
  <c r="Q2888" i="13"/>
  <c r="Q3584" i="13"/>
  <c r="Q3392" i="13"/>
  <c r="Q2960" i="13"/>
  <c r="Q3152" i="13"/>
  <c r="J253" i="8"/>
  <c r="Q2365" i="13"/>
  <c r="Q2533" i="13"/>
  <c r="Q2173" i="13"/>
  <c r="Q2509" i="13"/>
  <c r="Q2197" i="13"/>
  <c r="Q2341" i="13"/>
  <c r="Q2677" i="13"/>
  <c r="Q2869" i="13"/>
  <c r="Q2845" i="13"/>
  <c r="Q2701" i="13"/>
  <c r="J227" i="8"/>
  <c r="Q2795" i="13"/>
  <c r="Q2747" i="13"/>
  <c r="Q2723" i="13"/>
  <c r="Q2651" i="13"/>
  <c r="Q2627" i="13"/>
  <c r="Q2603" i="13"/>
  <c r="Q2579" i="13"/>
  <c r="Q2555" i="13"/>
  <c r="Q2483" i="13"/>
  <c r="Q2459" i="13"/>
  <c r="Q2411" i="13"/>
  <c r="Q2387" i="13"/>
  <c r="Q2315" i="13"/>
  <c r="Q2291" i="13"/>
  <c r="Q2267" i="13"/>
  <c r="Q2243" i="13"/>
  <c r="Q2219" i="13"/>
  <c r="Q2819" i="13"/>
  <c r="Q2771" i="13"/>
  <c r="Q2435" i="13"/>
  <c r="J195" i="8"/>
  <c r="Q2043" i="13"/>
  <c r="Q2019" i="13"/>
  <c r="Q1875" i="13"/>
  <c r="Q1851" i="13"/>
  <c r="Q1707" i="13"/>
  <c r="Q1683" i="13"/>
  <c r="Q1539" i="13"/>
  <c r="Q1515" i="13"/>
  <c r="J163" i="8"/>
  <c r="Q2155" i="13"/>
  <c r="Q2131" i="13"/>
  <c r="Q2107" i="13"/>
  <c r="Q2083" i="13"/>
  <c r="Q2059" i="13"/>
  <c r="Q1987" i="13"/>
  <c r="Q1963" i="13"/>
  <c r="Q1939" i="13"/>
  <c r="Q1915" i="13"/>
  <c r="Q1891" i="13"/>
  <c r="Q1819" i="13"/>
  <c r="Q1795" i="13"/>
  <c r="Q1771" i="13"/>
  <c r="Q1747" i="13"/>
  <c r="Q1723" i="13"/>
  <c r="Q1651" i="13"/>
  <c r="Q1579" i="13"/>
  <c r="Q1555" i="13"/>
  <c r="Q1603" i="13"/>
  <c r="Q1483" i="13"/>
  <c r="Q1459" i="13"/>
  <c r="Q1627" i="13"/>
  <c r="Q1435" i="13"/>
  <c r="J99" i="8"/>
  <c r="Q1419" i="13"/>
  <c r="Q1227" i="13"/>
  <c r="Q987" i="13"/>
  <c r="Q1395" i="13"/>
  <c r="Q1083" i="13"/>
  <c r="Q1059" i="13"/>
  <c r="Q963" i="13"/>
  <c r="Q795" i="13"/>
  <c r="Q1155" i="13"/>
  <c r="Q1323" i="13"/>
  <c r="Q1251" i="13"/>
  <c r="Q1107" i="13"/>
  <c r="Q915" i="13"/>
  <c r="Q819" i="13"/>
  <c r="Q771" i="13"/>
  <c r="Q1131" i="13"/>
  <c r="Q1299" i="13"/>
  <c r="Q1275" i="13"/>
  <c r="Q939" i="13"/>
  <c r="Q891" i="13"/>
  <c r="J35" i="8"/>
  <c r="Q11" i="13"/>
  <c r="Q179" i="13"/>
  <c r="Q683" i="13"/>
  <c r="Q659" i="13"/>
  <c r="Q347" i="13"/>
  <c r="Q155" i="13"/>
  <c r="Q323" i="13"/>
  <c r="Q35" i="13"/>
  <c r="Q515" i="13"/>
  <c r="Q491" i="13"/>
  <c r="J403" i="8"/>
  <c r="Q3715" i="13"/>
  <c r="Q4027" i="13"/>
  <c r="Q3883" i="13"/>
  <c r="Q3859" i="13"/>
  <c r="Q4219" i="13"/>
  <c r="Q4195" i="13"/>
  <c r="Q4051" i="13"/>
  <c r="Q3691" i="13"/>
  <c r="J387" i="8"/>
  <c r="Q3795" i="13"/>
  <c r="Q3771" i="13"/>
  <c r="Q3747" i="13"/>
  <c r="Q3651" i="13"/>
  <c r="Q4011" i="13"/>
  <c r="Q3987" i="13"/>
  <c r="Q3963" i="13"/>
  <c r="Q3939" i="13"/>
  <c r="Q3915" i="13"/>
  <c r="Q3843" i="13"/>
  <c r="Q3819" i="13"/>
  <c r="Q4347" i="13"/>
  <c r="Q4323" i="13"/>
  <c r="Q4299" i="13"/>
  <c r="Q4275" i="13"/>
  <c r="Q4251" i="13"/>
  <c r="Q4179" i="13"/>
  <c r="Q4155" i="13"/>
  <c r="Q4131" i="13"/>
  <c r="Q4107" i="13"/>
  <c r="Q4083" i="13"/>
  <c r="Q3675" i="13"/>
  <c r="J371" i="8"/>
  <c r="Q3779" i="13"/>
  <c r="Q3731" i="13"/>
  <c r="Q3635" i="13"/>
  <c r="Q3995" i="13"/>
  <c r="Q3971" i="13"/>
  <c r="Q3947" i="13"/>
  <c r="Q3923" i="13"/>
  <c r="Q3899" i="13"/>
  <c r="Q3827" i="13"/>
  <c r="Q4331" i="13"/>
  <c r="Q4307" i="13"/>
  <c r="Q4283" i="13"/>
  <c r="Q4259" i="13"/>
  <c r="Q4235" i="13"/>
  <c r="Q4163" i="13"/>
  <c r="Q4139" i="13"/>
  <c r="Q4115" i="13"/>
  <c r="Q4091" i="13"/>
  <c r="Q4067" i="13"/>
  <c r="Q3803" i="13"/>
  <c r="Q3755" i="13"/>
  <c r="Q3659" i="13"/>
  <c r="J337" i="8"/>
  <c r="Q3361" i="13"/>
  <c r="Q3553" i="13"/>
  <c r="Q3385" i="13"/>
  <c r="Q3577" i="13"/>
  <c r="Q3529" i="13"/>
  <c r="Q3025" i="13"/>
  <c r="Q3049" i="13"/>
  <c r="Q3217" i="13"/>
  <c r="Q3193" i="13"/>
  <c r="J316" i="8"/>
  <c r="Q3556" i="13"/>
  <c r="Q3532" i="13"/>
  <c r="Q3364" i="13"/>
  <c r="Q3340" i="13"/>
  <c r="Q3172" i="13"/>
  <c r="Q3196" i="13"/>
  <c r="Q3028" i="13"/>
  <c r="Q3004" i="13"/>
  <c r="Q3508" i="13"/>
  <c r="J295" i="8"/>
  <c r="Q3439" i="13"/>
  <c r="Q3247" i="13"/>
  <c r="Q2887" i="13"/>
  <c r="Q3127" i="13"/>
  <c r="Q3103" i="13"/>
  <c r="Q3079" i="13"/>
  <c r="Q2983" i="13"/>
  <c r="Q2959" i="13"/>
  <c r="Q2935" i="13"/>
  <c r="Q2911" i="13"/>
  <c r="Q3607" i="13"/>
  <c r="Q3583" i="13"/>
  <c r="Q3487" i="13"/>
  <c r="Q3463" i="13"/>
  <c r="Q3415" i="13"/>
  <c r="Q3391" i="13"/>
  <c r="Q3319" i="13"/>
  <c r="Q3295" i="13"/>
  <c r="Q3271" i="13"/>
  <c r="Q3223" i="13"/>
  <c r="Q3151" i="13"/>
  <c r="Q3055" i="13"/>
  <c r="J252" i="8"/>
  <c r="Q2532" i="13"/>
  <c r="Q2196" i="13"/>
  <c r="Q2700" i="13"/>
  <c r="Q2364" i="13"/>
  <c r="Q2508" i="13"/>
  <c r="Q2676" i="13"/>
  <c r="Q2340" i="13"/>
  <c r="Q2172" i="13"/>
  <c r="Q2868" i="13"/>
  <c r="Q2844" i="13"/>
  <c r="J225" i="8"/>
  <c r="Q2817" i="13"/>
  <c r="Q2793" i="13"/>
  <c r="Q2769" i="13"/>
  <c r="Q2745" i="13"/>
  <c r="Q2625" i="13"/>
  <c r="Q2577" i="13"/>
  <c r="Q2481" i="13"/>
  <c r="Q2289" i="13"/>
  <c r="Q2721" i="13"/>
  <c r="Q2601" i="13"/>
  <c r="Q2409" i="13"/>
  <c r="Q2313" i="13"/>
  <c r="Q2217" i="13"/>
  <c r="Q2385" i="13"/>
  <c r="Q2649" i="13"/>
  <c r="Q2553" i="13"/>
  <c r="Q2457" i="13"/>
  <c r="Q2265" i="13"/>
  <c r="Q2433" i="13"/>
  <c r="Q2241" i="13"/>
  <c r="J193" i="8"/>
  <c r="Q2017" i="13"/>
  <c r="Q2041" i="13"/>
  <c r="Q1873" i="13"/>
  <c r="Q1849" i="13"/>
  <c r="Q1537" i="13"/>
  <c r="Q1513" i="13"/>
  <c r="Q1705" i="13"/>
  <c r="Q1681" i="13"/>
  <c r="J161" i="8"/>
  <c r="Q2153" i="13"/>
  <c r="Q2081" i="13"/>
  <c r="Q1985" i="13"/>
  <c r="Q1889" i="13"/>
  <c r="Q2057" i="13"/>
  <c r="Q1961" i="13"/>
  <c r="Q1937" i="13"/>
  <c r="Q1913" i="13"/>
  <c r="Q1817" i="13"/>
  <c r="Q1553" i="13"/>
  <c r="Q1481" i="13"/>
  <c r="Q1457" i="13"/>
  <c r="Q2129" i="13"/>
  <c r="Q1793" i="13"/>
  <c r="Q2105" i="13"/>
  <c r="Q1769" i="13"/>
  <c r="Q1745" i="13"/>
  <c r="Q1721" i="13"/>
  <c r="Q1649" i="13"/>
  <c r="Q1625" i="13"/>
  <c r="Q1601" i="13"/>
  <c r="Q1577" i="13"/>
  <c r="Q1433" i="13"/>
  <c r="J97" i="8"/>
  <c r="Q769" i="13"/>
  <c r="Q793" i="13"/>
  <c r="Q1393" i="13"/>
  <c r="Q1297" i="13"/>
  <c r="Q1249" i="13"/>
  <c r="Q961" i="13"/>
  <c r="Q913" i="13"/>
  <c r="Q817" i="13"/>
  <c r="Q1153" i="13"/>
  <c r="Q1105" i="13"/>
  <c r="Q1057" i="13"/>
  <c r="Q985" i="13"/>
  <c r="Q1417" i="13"/>
  <c r="Q1225" i="13"/>
  <c r="Q1273" i="13"/>
  <c r="Q889" i="13"/>
  <c r="Q1081" i="13"/>
  <c r="Q1321" i="13"/>
  <c r="Q937" i="13"/>
  <c r="Q1129" i="13"/>
  <c r="J33" i="8"/>
  <c r="Q9" i="13"/>
  <c r="Q177" i="13"/>
  <c r="Q153" i="13"/>
  <c r="Q321" i="13"/>
  <c r="Q657" i="13"/>
  <c r="Q513" i="13"/>
  <c r="Q33" i="13"/>
  <c r="Q345" i="13"/>
  <c r="Q681" i="13"/>
  <c r="Q489" i="13"/>
  <c r="J458" i="8"/>
  <c r="Q5018" i="13"/>
  <c r="Q4970" i="13"/>
  <c r="Q4922" i="13"/>
  <c r="Q4778" i="13"/>
  <c r="Q4682" i="13"/>
  <c r="Q4634" i="13"/>
  <c r="Q4490" i="13"/>
  <c r="Q4586" i="13"/>
  <c r="Q4826" i="13"/>
  <c r="Q5090" i="13"/>
  <c r="Q4658" i="13"/>
  <c r="Q4610" i="13"/>
  <c r="Q4994" i="13"/>
  <c r="Q4946" i="13"/>
  <c r="Q4850" i="13"/>
  <c r="Q4802" i="13"/>
  <c r="Q4754" i="13"/>
  <c r="Q4514" i="13"/>
  <c r="Q4466" i="13"/>
  <c r="Q4418" i="13"/>
  <c r="J442" i="8"/>
  <c r="Q5002" i="13"/>
  <c r="Q4954" i="13"/>
  <c r="Q4906" i="13"/>
  <c r="Q4762" i="13"/>
  <c r="Q4666" i="13"/>
  <c r="Q4618" i="13"/>
  <c r="Q4570" i="13"/>
  <c r="Q4810" i="13"/>
  <c r="Q4474" i="13"/>
  <c r="Q4642" i="13"/>
  <c r="Q4594" i="13"/>
  <c r="Q4498" i="13"/>
  <c r="Q5074" i="13"/>
  <c r="Q4978" i="13"/>
  <c r="Q4930" i="13"/>
  <c r="Q4834" i="13"/>
  <c r="Q4786" i="13"/>
  <c r="Q4738" i="13"/>
  <c r="Q4450" i="13"/>
  <c r="Q4402" i="13"/>
  <c r="J410" i="8"/>
  <c r="Q4058" i="13"/>
  <c r="Q3866" i="13"/>
  <c r="Q4202" i="13"/>
  <c r="Q3722" i="13"/>
  <c r="Q3890" i="13"/>
  <c r="Q3698" i="13"/>
  <c r="Q4034" i="13"/>
  <c r="Q4226" i="13"/>
  <c r="J394" i="8"/>
  <c r="Q4042" i="13"/>
  <c r="Q3850" i="13"/>
  <c r="Q4186" i="13"/>
  <c r="Q3706" i="13"/>
  <c r="Q3874" i="13"/>
  <c r="Q4018" i="13"/>
  <c r="Q3682" i="13"/>
  <c r="Q4210" i="13"/>
  <c r="J378" i="8"/>
  <c r="Q4122" i="13"/>
  <c r="Q3978" i="13"/>
  <c r="Q3930" i="13"/>
  <c r="Q3834" i="13"/>
  <c r="Q4314" i="13"/>
  <c r="Q4170" i="13"/>
  <c r="Q4074" i="13"/>
  <c r="Q4266" i="13"/>
  <c r="Q3642" i="13"/>
  <c r="Q3738" i="13"/>
  <c r="Q3786" i="13"/>
  <c r="Q4338" i="13"/>
  <c r="Q4002" i="13"/>
  <c r="Q3954" i="13"/>
  <c r="Q3666" i="13"/>
  <c r="Q4098" i="13"/>
  <c r="Q3906" i="13"/>
  <c r="Q3810" i="13"/>
  <c r="Q3762" i="13"/>
  <c r="Q4290" i="13"/>
  <c r="Q4242" i="13"/>
  <c r="Q4146" i="13"/>
  <c r="J325" i="8"/>
  <c r="Q3205" i="13"/>
  <c r="Q3013" i="13"/>
  <c r="Q3541" i="13"/>
  <c r="Q3349" i="13"/>
  <c r="Q3373" i="13"/>
  <c r="Q3181" i="13"/>
  <c r="Q3565" i="13"/>
  <c r="Q3517" i="13"/>
  <c r="Q3037" i="13"/>
  <c r="J304" i="8"/>
  <c r="Q3616" i="13"/>
  <c r="Q3424" i="13"/>
  <c r="Q3232" i="13"/>
  <c r="Q3592" i="13"/>
  <c r="Q3448" i="13"/>
  <c r="Q3256" i="13"/>
  <c r="Q3064" i="13"/>
  <c r="Q2992" i="13"/>
  <c r="Q3496" i="13"/>
  <c r="Q3304" i="13"/>
  <c r="Q3112" i="13"/>
  <c r="Q2920" i="13"/>
  <c r="Q3160" i="13"/>
  <c r="Q2968" i="13"/>
  <c r="Q3400" i="13"/>
  <c r="Q3328" i="13"/>
  <c r="Q3136" i="13"/>
  <c r="Q2944" i="13"/>
  <c r="Q3472" i="13"/>
  <c r="Q3088" i="13"/>
  <c r="Q3280" i="13"/>
  <c r="Q2896" i="13"/>
  <c r="J261" i="8"/>
  <c r="Q2517" i="13"/>
  <c r="Q2181" i="13"/>
  <c r="Q2541" i="13"/>
  <c r="Q2373" i="13"/>
  <c r="Q2349" i="13"/>
  <c r="Q2205" i="13"/>
  <c r="Q2709" i="13"/>
  <c r="Q2853" i="13"/>
  <c r="Q2877" i="13"/>
  <c r="Q2685" i="13"/>
  <c r="J239" i="8"/>
  <c r="Q2807" i="13"/>
  <c r="Q2783" i="13"/>
  <c r="Q2759" i="13"/>
  <c r="Q2735" i="13"/>
  <c r="Q2639" i="13"/>
  <c r="Q2591" i="13"/>
  <c r="Q2447" i="13"/>
  <c r="Q2399" i="13"/>
  <c r="Q2303" i="13"/>
  <c r="Q2831" i="13"/>
  <c r="Q2663" i="13"/>
  <c r="Q2615" i="13"/>
  <c r="Q2567" i="13"/>
  <c r="Q2495" i="13"/>
  <c r="Q2471" i="13"/>
  <c r="Q2423" i="13"/>
  <c r="Q2327" i="13"/>
  <c r="Q2279" i="13"/>
  <c r="Q2231" i="13"/>
  <c r="Q2255" i="13"/>
  <c r="J175" i="8"/>
  <c r="Q2023" i="13"/>
  <c r="Q1999" i="13"/>
  <c r="Q1855" i="13"/>
  <c r="Q1831" i="13"/>
  <c r="Q1687" i="13"/>
  <c r="Q1663" i="13"/>
  <c r="Q1519" i="13"/>
  <c r="Q1495" i="13"/>
  <c r="J111" i="8"/>
  <c r="Q1335" i="13"/>
  <c r="Q1191" i="13"/>
  <c r="Q1023" i="13"/>
  <c r="Q999" i="13"/>
  <c r="Q1359" i="13"/>
  <c r="Q831" i="13"/>
  <c r="Q855" i="13"/>
  <c r="Q1167" i="13"/>
  <c r="Q1399" i="13"/>
  <c r="Q1255" i="13"/>
  <c r="Q1207" i="13"/>
  <c r="Q1039" i="13"/>
  <c r="Q1279" i="13"/>
  <c r="Q1135" i="13"/>
  <c r="Q1063" i="13"/>
  <c r="Q943" i="13"/>
  <c r="Q895" i="13"/>
  <c r="Q799" i="13"/>
  <c r="Q751" i="13"/>
  <c r="Q1087" i="13"/>
  <c r="Q1111" i="13"/>
  <c r="Q919" i="13"/>
  <c r="Q871" i="13"/>
  <c r="Q775" i="13"/>
  <c r="Q1375" i="13"/>
  <c r="Q1303" i="13"/>
  <c r="Q1231" i="13"/>
  <c r="Q967" i="13"/>
  <c r="J47" i="8"/>
  <c r="Q23" i="13"/>
  <c r="Q47" i="13"/>
  <c r="Q335" i="13"/>
  <c r="Q191" i="13"/>
  <c r="Q167" i="13"/>
  <c r="Q671" i="13"/>
  <c r="Q695" i="13"/>
  <c r="Q503" i="13"/>
  <c r="Q359" i="13"/>
  <c r="Q527" i="13"/>
  <c r="J15" i="8"/>
  <c r="Q399" i="13"/>
  <c r="Q375" i="13"/>
  <c r="Q303" i="13"/>
  <c r="Q279" i="13"/>
  <c r="Q255" i="13"/>
  <c r="Q231" i="13"/>
  <c r="Q207" i="13"/>
  <c r="Q135" i="13"/>
  <c r="Q111" i="13"/>
  <c r="Q735" i="13"/>
  <c r="Q639" i="13"/>
  <c r="Q591" i="13"/>
  <c r="Q543" i="13"/>
  <c r="Q87" i="13"/>
  <c r="Q423" i="13"/>
  <c r="Q63" i="13"/>
  <c r="Q711" i="13"/>
  <c r="Q615" i="13"/>
  <c r="Q567" i="13"/>
  <c r="Q471" i="13"/>
  <c r="Q447" i="13"/>
  <c r="J477" i="8"/>
  <c r="Q4725" i="13"/>
  <c r="Q5061" i="13"/>
  <c r="Q4533" i="13"/>
  <c r="Q4869" i="13"/>
  <c r="Q4437" i="13"/>
  <c r="Q4389" i="13"/>
  <c r="Q5037" i="13"/>
  <c r="Q4893" i="13"/>
  <c r="Q4701" i="13"/>
  <c r="Q4557" i="13"/>
  <c r="Q4365" i="13"/>
  <c r="J461" i="8"/>
  <c r="Q5045" i="13"/>
  <c r="Q4709" i="13"/>
  <c r="Q4853" i="13"/>
  <c r="Q4373" i="13"/>
  <c r="Q4421" i="13"/>
  <c r="Q4517" i="13"/>
  <c r="Q5021" i="13"/>
  <c r="Q4877" i="13"/>
  <c r="Q4685" i="13"/>
  <c r="Q4541" i="13"/>
  <c r="Q4349" i="13"/>
  <c r="J445" i="8"/>
  <c r="Q4981" i="13"/>
  <c r="Q4789" i="13"/>
  <c r="Q4453" i="13"/>
  <c r="Q5077" i="13"/>
  <c r="Q4741" i="13"/>
  <c r="Q4597" i="13"/>
  <c r="Q4837" i="13"/>
  <c r="Q4933" i="13"/>
  <c r="Q4501" i="13"/>
  <c r="Q4405" i="13"/>
  <c r="Q4645" i="13"/>
  <c r="Q4477" i="13"/>
  <c r="Q4909" i="13"/>
  <c r="Q5005" i="13"/>
  <c r="Q4957" i="13"/>
  <c r="Q4813" i="13"/>
  <c r="Q4765" i="13"/>
  <c r="Q4573" i="13"/>
  <c r="Q4669" i="13"/>
  <c r="Q4621" i="13"/>
  <c r="J397" i="8"/>
  <c r="Q3877" i="13"/>
  <c r="Q4213" i="13"/>
  <c r="Q4021" i="13"/>
  <c r="Q3685" i="13"/>
  <c r="Q4189" i="13"/>
  <c r="Q4045" i="13"/>
  <c r="Q3709" i="13"/>
  <c r="Q3853" i="13"/>
  <c r="J381" i="8"/>
  <c r="Q4005" i="13"/>
  <c r="Q3813" i="13"/>
  <c r="Q4245" i="13"/>
  <c r="Q3957" i="13"/>
  <c r="Q3909" i="13"/>
  <c r="Q4293" i="13"/>
  <c r="Q4149" i="13"/>
  <c r="Q4101" i="13"/>
  <c r="Q3765" i="13"/>
  <c r="Q3669" i="13"/>
  <c r="Q4341" i="13"/>
  <c r="Q4317" i="13"/>
  <c r="Q4125" i="13"/>
  <c r="Q3933" i="13"/>
  <c r="Q4173" i="13"/>
  <c r="Q4077" i="13"/>
  <c r="Q3981" i="13"/>
  <c r="Q4269" i="13"/>
  <c r="Q3837" i="13"/>
  <c r="Q3789" i="13"/>
  <c r="Q3741" i="13"/>
  <c r="Q3645" i="13"/>
  <c r="J365" i="8"/>
  <c r="Q4325" i="13"/>
  <c r="Q3989" i="13"/>
  <c r="Q3941" i="13"/>
  <c r="Q3893" i="13"/>
  <c r="Q4277" i="13"/>
  <c r="Q4229" i="13"/>
  <c r="Q4133" i="13"/>
  <c r="Q4085" i="13"/>
  <c r="Q3653" i="13"/>
  <c r="Q3749" i="13"/>
  <c r="Q3797" i="13"/>
  <c r="Q4157" i="13"/>
  <c r="Q3965" i="13"/>
  <c r="Q4109" i="13"/>
  <c r="Q3917" i="13"/>
  <c r="Q4061" i="13"/>
  <c r="Q3821" i="13"/>
  <c r="Q3725" i="13"/>
  <c r="Q3629" i="13"/>
  <c r="Q4253" i="13"/>
  <c r="Q3773" i="13"/>
  <c r="Q4301" i="13"/>
  <c r="J329" i="8"/>
  <c r="Q3017" i="13"/>
  <c r="Q3041" i="13"/>
  <c r="Q3377" i="13"/>
  <c r="Q3353" i="13"/>
  <c r="Q3569" i="13"/>
  <c r="Q3545" i="13"/>
  <c r="Q3521" i="13"/>
  <c r="Q3209" i="13"/>
  <c r="Q3185" i="13"/>
  <c r="J308" i="8"/>
  <c r="Q3620" i="13"/>
  <c r="Q3596" i="13"/>
  <c r="Q3428" i="13"/>
  <c r="Q3404" i="13"/>
  <c r="Q3236" i="13"/>
  <c r="Q3476" i="13"/>
  <c r="Q3452" i="13"/>
  <c r="Q3284" i="13"/>
  <c r="Q3260" i="13"/>
  <c r="Q3092" i="13"/>
  <c r="Q3068" i="13"/>
  <c r="Q2900" i="13"/>
  <c r="Q3500" i="13"/>
  <c r="Q3332" i="13"/>
  <c r="Q3308" i="13"/>
  <c r="Q3140" i="13"/>
  <c r="Q3116" i="13"/>
  <c r="Q2948" i="13"/>
  <c r="Q2924" i="13"/>
  <c r="Q3164" i="13"/>
  <c r="Q2996" i="13"/>
  <c r="Q2972" i="13"/>
  <c r="J265" i="8"/>
  <c r="Q2881" i="13"/>
  <c r="Q2857" i="13"/>
  <c r="Q2713" i="13"/>
  <c r="Q2689" i="13"/>
  <c r="Q2545" i="13"/>
  <c r="Q2353" i="13"/>
  <c r="Q2377" i="13"/>
  <c r="Q2521" i="13"/>
  <c r="Q2209" i="13"/>
  <c r="Q2185" i="13"/>
  <c r="J244" i="8"/>
  <c r="Q2524" i="13"/>
  <c r="Q2356" i="13"/>
  <c r="Q2332" i="13"/>
  <c r="Q2188" i="13"/>
  <c r="Q2164" i="13"/>
  <c r="Q2500" i="13"/>
  <c r="Q2836" i="13"/>
  <c r="Q2668" i="13"/>
  <c r="Q2860" i="13"/>
  <c r="Q2692" i="13"/>
  <c r="J181" i="8"/>
  <c r="Q2005" i="13"/>
  <c r="Q1525" i="13"/>
  <c r="Q1501" i="13"/>
  <c r="Q1861" i="13"/>
  <c r="Q1669" i="13"/>
  <c r="Q2029" i="13"/>
  <c r="Q1837" i="13"/>
  <c r="Q1693" i="13"/>
  <c r="J149" i="8"/>
  <c r="Q2045" i="13"/>
  <c r="Q2117" i="13"/>
  <c r="Q1565" i="13"/>
  <c r="Q1541" i="13"/>
  <c r="Q1949" i="13"/>
  <c r="Q1925" i="13"/>
  <c r="Q1805" i="13"/>
  <c r="Q1781" i="13"/>
  <c r="Q1733" i="13"/>
  <c r="Q1709" i="13"/>
  <c r="Q1637" i="13"/>
  <c r="Q2093" i="13"/>
  <c r="Q1901" i="13"/>
  <c r="Q1877" i="13"/>
  <c r="Q2141" i="13"/>
  <c r="Q1613" i="13"/>
  <c r="Q2069" i="13"/>
  <c r="Q1973" i="13"/>
  <c r="Q1589" i="13"/>
  <c r="Q1757" i="13"/>
  <c r="Q1445" i="13"/>
  <c r="Q1421" i="13"/>
  <c r="Q1469" i="13"/>
  <c r="J117" i="8"/>
  <c r="Q1365" i="13"/>
  <c r="Q1341" i="13"/>
  <c r="Q1197" i="13"/>
  <c r="Q1173" i="13"/>
  <c r="Q861" i="13"/>
  <c r="Q837" i="13"/>
  <c r="Q1029" i="13"/>
  <c r="Q1005" i="13"/>
  <c r="J85" i="8"/>
  <c r="Q781" i="13"/>
  <c r="Q1405" i="13"/>
  <c r="Q1381" i="13"/>
  <c r="Q1309" i="13"/>
  <c r="Q1285" i="13"/>
  <c r="Q1261" i="13"/>
  <c r="Q1237" i="13"/>
  <c r="Q1213" i="13"/>
  <c r="Q973" i="13"/>
  <c r="Q949" i="13"/>
  <c r="Q925" i="13"/>
  <c r="Q901" i="13"/>
  <c r="Q877" i="13"/>
  <c r="Q805" i="13"/>
  <c r="Q1141" i="13"/>
  <c r="Q1117" i="13"/>
  <c r="Q1093" i="13"/>
  <c r="Q1069" i="13"/>
  <c r="Q1045" i="13"/>
  <c r="Q757" i="13"/>
  <c r="J21" i="8"/>
  <c r="Q741" i="13"/>
  <c r="Q717" i="13"/>
  <c r="Q645" i="13"/>
  <c r="Q621" i="13"/>
  <c r="Q597" i="13"/>
  <c r="Q381" i="13"/>
  <c r="Q117" i="13"/>
  <c r="Q69" i="13"/>
  <c r="Q309" i="13"/>
  <c r="Q285" i="13"/>
  <c r="Q573" i="13"/>
  <c r="Q549" i="13"/>
  <c r="Q477" i="13"/>
  <c r="Q453" i="13"/>
  <c r="Q429" i="13"/>
  <c r="Q405" i="13"/>
  <c r="Q261" i="13"/>
  <c r="Q237" i="13"/>
  <c r="Q213" i="13"/>
  <c r="Q141" i="13"/>
  <c r="Q93" i="13"/>
  <c r="J236" i="8"/>
  <c r="Q2612" i="13"/>
  <c r="Q2588" i="13"/>
  <c r="Q2492" i="13"/>
  <c r="Q2468" i="13"/>
  <c r="Q2420" i="13"/>
  <c r="Q2396" i="13"/>
  <c r="Q2276" i="13"/>
  <c r="Q2228" i="13"/>
  <c r="Q2828" i="13"/>
  <c r="Q2444" i="13"/>
  <c r="Q2300" i="13"/>
  <c r="Q2252" i="13"/>
  <c r="Q2756" i="13"/>
  <c r="Q2660" i="13"/>
  <c r="Q2636" i="13"/>
  <c r="Q2564" i="13"/>
  <c r="Q2804" i="13"/>
  <c r="Q2780" i="13"/>
  <c r="Q2732" i="13"/>
  <c r="Q2324" i="13"/>
  <c r="J220" i="8"/>
  <c r="Q2596" i="13"/>
  <c r="Q2548" i="13"/>
  <c r="Q2476" i="13"/>
  <c r="Q2452" i="13"/>
  <c r="Q2404" i="13"/>
  <c r="Q2260" i="13"/>
  <c r="Q2236" i="13"/>
  <c r="Q2212" i="13"/>
  <c r="Q2740" i="13"/>
  <c r="Q2308" i="13"/>
  <c r="Q2716" i="13"/>
  <c r="Q2764" i="13"/>
  <c r="Q2644" i="13"/>
  <c r="Q2428" i="13"/>
  <c r="Q2380" i="13"/>
  <c r="Q2284" i="13"/>
  <c r="Q2812" i="13"/>
  <c r="Q2788" i="13"/>
  <c r="Q2620" i="13"/>
  <c r="Q2572" i="13"/>
  <c r="J188" i="8"/>
  <c r="Q1868" i="13"/>
  <c r="Q1700" i="13"/>
  <c r="Q1676" i="13"/>
  <c r="Q1508" i="13"/>
  <c r="Q2036" i="13"/>
  <c r="Q1844" i="13"/>
  <c r="Q2012" i="13"/>
  <c r="Q1532" i="13"/>
  <c r="J172" i="8"/>
  <c r="Q1996" i="13"/>
  <c r="Q1684" i="13"/>
  <c r="Q1660" i="13"/>
  <c r="Q1516" i="13"/>
  <c r="Q1492" i="13"/>
  <c r="Q1852" i="13"/>
  <c r="Q2020" i="13"/>
  <c r="Q1828" i="13"/>
  <c r="J156" i="8"/>
  <c r="Q2148" i="13"/>
  <c r="Q2124" i="13"/>
  <c r="Q2100" i="13"/>
  <c r="Q1932" i="13"/>
  <c r="Q1884" i="13"/>
  <c r="Q1764" i="13"/>
  <c r="Q1740" i="13"/>
  <c r="Q1716" i="13"/>
  <c r="Q1644" i="13"/>
  <c r="Q1620" i="13"/>
  <c r="Q1596" i="13"/>
  <c r="Q1572" i="13"/>
  <c r="Q1476" i="13"/>
  <c r="Q2076" i="13"/>
  <c r="Q1812" i="13"/>
  <c r="Q1980" i="13"/>
  <c r="Q1956" i="13"/>
  <c r="Q1788" i="13"/>
  <c r="Q2052" i="13"/>
  <c r="Q1548" i="13"/>
  <c r="Q1908" i="13"/>
  <c r="Q1452" i="13"/>
  <c r="Q1428" i="13"/>
  <c r="J108" i="8"/>
  <c r="Q1332" i="13"/>
  <c r="Q1164" i="13"/>
  <c r="Q996" i="13"/>
  <c r="Q1188" i="13"/>
  <c r="Q852" i="13"/>
  <c r="Q828" i="13"/>
  <c r="Q1020" i="13"/>
  <c r="Q1356" i="13"/>
  <c r="J92" i="8"/>
  <c r="Q1268" i="13"/>
  <c r="Q1148" i="13"/>
  <c r="Q932" i="13"/>
  <c r="Q884" i="13"/>
  <c r="Q812" i="13"/>
  <c r="Q1292" i="13"/>
  <c r="Q1244" i="13"/>
  <c r="Q788" i="13"/>
  <c r="Q764" i="13"/>
  <c r="Q1076" i="13"/>
  <c r="Q908" i="13"/>
  <c r="Q1388" i="13"/>
  <c r="Q1316" i="13"/>
  <c r="Q1124" i="13"/>
  <c r="Q980" i="13"/>
  <c r="Q956" i="13"/>
  <c r="Q1412" i="13"/>
  <c r="Q1220" i="13"/>
  <c r="Q1052" i="13"/>
  <c r="Q1100" i="13"/>
  <c r="J76" i="8"/>
  <c r="Q1276" i="13"/>
  <c r="Q1204" i="13"/>
  <c r="Q964" i="13"/>
  <c r="Q1300" i="13"/>
  <c r="Q1228" i="13"/>
  <c r="Q1108" i="13"/>
  <c r="Q796" i="13"/>
  <c r="Q772" i="13"/>
  <c r="Q748" i="13"/>
  <c r="Q892" i="13"/>
  <c r="Q868" i="13"/>
  <c r="Q1372" i="13"/>
  <c r="Q1252" i="13"/>
  <c r="Q1132" i="13"/>
  <c r="Q1396" i="13"/>
  <c r="Q1084" i="13"/>
  <c r="Q1060" i="13"/>
  <c r="Q940" i="13"/>
  <c r="Q916" i="13"/>
  <c r="Q1036" i="13"/>
  <c r="J44" i="8"/>
  <c r="Q20" i="13"/>
  <c r="Q500" i="13"/>
  <c r="Q44" i="13"/>
  <c r="Q668" i="13"/>
  <c r="Q692" i="13"/>
  <c r="Q524" i="13"/>
  <c r="Q332" i="13"/>
  <c r="Q188" i="13"/>
  <c r="Q164" i="13"/>
  <c r="Q356" i="13"/>
  <c r="J28" i="8"/>
  <c r="Q4" i="13"/>
  <c r="Q28" i="13"/>
  <c r="Q676" i="13"/>
  <c r="Q172" i="13"/>
  <c r="Q508" i="13"/>
  <c r="Q316" i="13"/>
  <c r="Q652" i="13"/>
  <c r="Q484" i="13"/>
  <c r="Q148" i="13"/>
  <c r="Q340" i="13"/>
  <c r="J12" i="8"/>
  <c r="Q588" i="13"/>
  <c r="Q540" i="13"/>
  <c r="Q468" i="13"/>
  <c r="Q420" i="13"/>
  <c r="Q636" i="13"/>
  <c r="Q612" i="13"/>
  <c r="Q732" i="13"/>
  <c r="Q708" i="13"/>
  <c r="Q108" i="13"/>
  <c r="Q84" i="13"/>
  <c r="Q564" i="13"/>
  <c r="Q444" i="13"/>
  <c r="Q60" i="13"/>
  <c r="Q300" i="13"/>
  <c r="Q252" i="13"/>
  <c r="Q204" i="13"/>
  <c r="Q396" i="13"/>
  <c r="Q132" i="13"/>
  <c r="Q372" i="13"/>
  <c r="Q276" i="13"/>
  <c r="Q228" i="13"/>
  <c r="J334" i="8"/>
  <c r="Q3550" i="13"/>
  <c r="Q3358" i="13"/>
  <c r="Q3214" i="13"/>
  <c r="Q3046" i="13"/>
  <c r="Q3022" i="13"/>
  <c r="Q3526" i="13"/>
  <c r="Q3574" i="13"/>
  <c r="Q3190" i="13"/>
  <c r="Q3382" i="13"/>
  <c r="J318" i="8"/>
  <c r="Q3558" i="13"/>
  <c r="Q3534" i="13"/>
  <c r="Q3366" i="13"/>
  <c r="Q3342" i="13"/>
  <c r="Q3198" i="13"/>
  <c r="Q3174" i="13"/>
  <c r="Q3006" i="13"/>
  <c r="Q3510" i="13"/>
  <c r="Q3030" i="13"/>
  <c r="J302" i="8"/>
  <c r="Q3614" i="13"/>
  <c r="Q3494" i="13"/>
  <c r="Q3470" i="13"/>
  <c r="Q3422" i="13"/>
  <c r="Q3326" i="13"/>
  <c r="Q3302" i="13"/>
  <c r="Q3278" i="13"/>
  <c r="Q3230" i="13"/>
  <c r="Q3134" i="13"/>
  <c r="Q3110" i="13"/>
  <c r="Q3086" i="13"/>
  <c r="Q2990" i="13"/>
  <c r="Q2942" i="13"/>
  <c r="Q2918" i="13"/>
  <c r="Q2894" i="13"/>
  <c r="Q3254" i="13"/>
  <c r="Q2966" i="13"/>
  <c r="Q3398" i="13"/>
  <c r="Q3446" i="13"/>
  <c r="Q3158" i="13"/>
  <c r="Q3062" i="13"/>
  <c r="Q3590" i="13"/>
  <c r="J254" i="8"/>
  <c r="Q2846" i="13"/>
  <c r="Q2702" i="13"/>
  <c r="Q2534" i="13"/>
  <c r="Q2510" i="13"/>
  <c r="Q2366" i="13"/>
  <c r="Q2342" i="13"/>
  <c r="Q2678" i="13"/>
  <c r="Q2870" i="13"/>
  <c r="Q2198" i="13"/>
  <c r="Q2174" i="13"/>
  <c r="J238" i="8"/>
  <c r="Q2830" i="13"/>
  <c r="Q2782" i="13"/>
  <c r="Q2734" i="13"/>
  <c r="Q2662" i="13"/>
  <c r="Q2638" i="13"/>
  <c r="Q2614" i="13"/>
  <c r="Q2590" i="13"/>
  <c r="Q2566" i="13"/>
  <c r="Q2494" i="13"/>
  <c r="Q2470" i="13"/>
  <c r="Q2446" i="13"/>
  <c r="Q2422" i="13"/>
  <c r="Q2398" i="13"/>
  <c r="Q2326" i="13"/>
  <c r="Q2302" i="13"/>
  <c r="Q2278" i="13"/>
  <c r="Q2806" i="13"/>
  <c r="Q2254" i="13"/>
  <c r="Q2230" i="13"/>
  <c r="Q2758" i="13"/>
  <c r="J222" i="8"/>
  <c r="Q2814" i="13"/>
  <c r="Q2790" i="13"/>
  <c r="Q2766" i="13"/>
  <c r="Q2718" i="13"/>
  <c r="Q2646" i="13"/>
  <c r="Q2622" i="13"/>
  <c r="Q2598" i="13"/>
  <c r="Q2574" i="13"/>
  <c r="Q2550" i="13"/>
  <c r="Q2478" i="13"/>
  <c r="Q2454" i="13"/>
  <c r="Q2430" i="13"/>
  <c r="Q2406" i="13"/>
  <c r="Q2382" i="13"/>
  <c r="Q2310" i="13"/>
  <c r="Q2286" i="13"/>
  <c r="Q2742" i="13"/>
  <c r="Q2262" i="13"/>
  <c r="Q2238" i="13"/>
  <c r="Q2214" i="13"/>
  <c r="J190" i="8"/>
  <c r="Q1534" i="13"/>
  <c r="Q1702" i="13"/>
  <c r="Q1678" i="13"/>
  <c r="Q2038" i="13"/>
  <c r="Q1846" i="13"/>
  <c r="Q1510" i="13"/>
  <c r="Q2014" i="13"/>
  <c r="Q1870" i="13"/>
  <c r="J174" i="8"/>
  <c r="Q1686" i="13"/>
  <c r="Q1662" i="13"/>
  <c r="Q1518" i="13"/>
  <c r="Q2022" i="13"/>
  <c r="Q1830" i="13"/>
  <c r="Q1998" i="13"/>
  <c r="Q1854" i="13"/>
  <c r="Q1494" i="13"/>
  <c r="J158" i="8"/>
  <c r="Q2102" i="13"/>
  <c r="Q1814" i="13"/>
  <c r="Q1742" i="13"/>
  <c r="Q1598" i="13"/>
  <c r="Q1550" i="13"/>
  <c r="Q2150" i="13"/>
  <c r="Q2078" i="13"/>
  <c r="Q2054" i="13"/>
  <c r="Q1766" i="13"/>
  <c r="Q1718" i="13"/>
  <c r="Q1622" i="13"/>
  <c r="Q1574" i="13"/>
  <c r="Q1646" i="13"/>
  <c r="Q1454" i="13"/>
  <c r="Q1958" i="13"/>
  <c r="Q1910" i="13"/>
  <c r="Q1478" i="13"/>
  <c r="Q1430" i="13"/>
  <c r="Q2126" i="13"/>
  <c r="Q1982" i="13"/>
  <c r="Q1934" i="13"/>
  <c r="Q1886" i="13"/>
  <c r="Q1790" i="13"/>
  <c r="J110" i="8"/>
  <c r="Q1022" i="13"/>
  <c r="Q998" i="13"/>
  <c r="Q830" i="13"/>
  <c r="Q854" i="13"/>
  <c r="Q1334" i="13"/>
  <c r="Q1190" i="13"/>
  <c r="Q1358" i="13"/>
  <c r="Q1166" i="13"/>
  <c r="J94" i="8"/>
  <c r="Q1390" i="13"/>
  <c r="Q1246" i="13"/>
  <c r="Q934" i="13"/>
  <c r="Q910" i="13"/>
  <c r="Q886" i="13"/>
  <c r="Q814" i="13"/>
  <c r="Q790" i="13"/>
  <c r="Q1150" i="13"/>
  <c r="Q1126" i="13"/>
  <c r="Q1102" i="13"/>
  <c r="Q1078" i="13"/>
  <c r="Q1054" i="13"/>
  <c r="Q766" i="13"/>
  <c r="Q982" i="13"/>
  <c r="Q958" i="13"/>
  <c r="Q1294" i="13"/>
  <c r="Q1270" i="13"/>
  <c r="Q1222" i="13"/>
  <c r="Q1414" i="13"/>
  <c r="Q1318" i="13"/>
  <c r="J78" i="8"/>
  <c r="Q1278" i="13"/>
  <c r="Q942" i="13"/>
  <c r="Q870" i="13"/>
  <c r="Q1134" i="13"/>
  <c r="Q1110" i="13"/>
  <c r="Q1086" i="13"/>
  <c r="Q1062" i="13"/>
  <c r="Q750" i="13"/>
  <c r="Q1038" i="13"/>
  <c r="Q918" i="13"/>
  <c r="Q894" i="13"/>
  <c r="Q798" i="13"/>
  <c r="Q774" i="13"/>
  <c r="Q1374" i="13"/>
  <c r="Q1230" i="13"/>
  <c r="Q1398" i="13"/>
  <c r="Q1302" i="13"/>
  <c r="Q1254" i="13"/>
  <c r="Q1206" i="13"/>
  <c r="Q966" i="13"/>
  <c r="J46" i="8"/>
  <c r="Q22" i="13"/>
  <c r="Q190" i="13"/>
  <c r="Q526" i="13"/>
  <c r="Q502" i="13"/>
  <c r="Q166" i="13"/>
  <c r="Q46" i="13"/>
  <c r="Q358" i="13"/>
  <c r="Q694" i="13"/>
  <c r="Q670" i="13"/>
  <c r="Q334" i="13"/>
  <c r="J30" i="8"/>
  <c r="Q6" i="13"/>
  <c r="Q342" i="13"/>
  <c r="Q510" i="13"/>
  <c r="Q486" i="13"/>
  <c r="Q174" i="13"/>
  <c r="Q150" i="13"/>
  <c r="Q30" i="13"/>
  <c r="Q318" i="13"/>
  <c r="Q678" i="13"/>
  <c r="Q654" i="13"/>
  <c r="J14" i="8"/>
  <c r="Q254" i="13"/>
  <c r="Q230" i="13"/>
  <c r="Q374" i="13"/>
  <c r="Q206" i="13"/>
  <c r="Q566" i="13"/>
  <c r="Q542" i="13"/>
  <c r="Q470" i="13"/>
  <c r="Q446" i="13"/>
  <c r="Q422" i="13"/>
  <c r="Q134" i="13"/>
  <c r="Q86" i="13"/>
  <c r="Q62" i="13"/>
  <c r="Q398" i="13"/>
  <c r="Q734" i="13"/>
  <c r="Q710" i="13"/>
  <c r="Q302" i="13"/>
  <c r="Q638" i="13"/>
  <c r="Q110" i="13"/>
  <c r="Q614" i="13"/>
  <c r="Q590" i="13"/>
  <c r="Q278" i="13"/>
  <c r="R4895" i="13"/>
  <c r="R4871" i="13"/>
  <c r="R4535" i="13"/>
  <c r="R4439" i="13"/>
  <c r="R4391" i="13"/>
  <c r="R4727" i="13"/>
  <c r="R4703" i="13"/>
  <c r="R4559" i="13"/>
  <c r="R4367" i="13"/>
  <c r="R5039" i="13"/>
  <c r="R5063" i="13"/>
  <c r="R4192" i="13"/>
  <c r="R4216" i="13"/>
  <c r="R4024" i="13"/>
  <c r="R3880" i="13"/>
  <c r="R3688" i="13"/>
  <c r="R3712" i="13"/>
  <c r="R4048" i="13"/>
  <c r="R3856" i="13"/>
  <c r="R8752" i="13"/>
  <c r="R8608" i="13"/>
  <c r="R8560" i="13"/>
  <c r="R8416" i="13"/>
  <c r="R8224" i="13"/>
  <c r="R8080" i="13"/>
  <c r="R8728" i="13"/>
  <c r="R8584" i="13"/>
  <c r="R8248" i="13"/>
  <c r="R8056" i="13"/>
  <c r="R8392" i="13"/>
  <c r="R6534" i="13"/>
  <c r="R6030" i="13"/>
  <c r="R6054" i="13"/>
  <c r="R5886" i="13"/>
  <c r="R6222" i="13"/>
  <c r="R6198" i="13"/>
  <c r="R5862" i="13"/>
  <c r="R6390" i="13"/>
  <c r="R6366" i="13"/>
  <c r="R5910" i="13"/>
  <c r="R5008" i="13"/>
  <c r="R4816" i="13"/>
  <c r="R4912" i="13"/>
  <c r="R4960" i="13"/>
  <c r="R4768" i="13"/>
  <c r="R4576" i="13"/>
  <c r="R4984" i="13"/>
  <c r="R4792" i="13"/>
  <c r="R4408" i="13"/>
  <c r="R4936" i="13"/>
  <c r="R4840" i="13"/>
  <c r="R4504" i="13"/>
  <c r="R4456" i="13"/>
  <c r="R5080" i="13"/>
  <c r="R4744" i="13"/>
  <c r="R4648" i="13"/>
  <c r="R4600" i="13"/>
  <c r="R4672" i="13"/>
  <c r="R4480" i="13"/>
  <c r="R4624" i="13"/>
  <c r="R6880" i="13"/>
  <c r="R6736" i="13"/>
  <c r="R7216" i="13"/>
  <c r="R7072" i="13"/>
  <c r="R7240" i="13"/>
  <c r="R7048" i="13"/>
  <c r="R6904" i="13"/>
  <c r="R6712" i="13"/>
  <c r="R6568" i="13"/>
  <c r="R5731" i="13"/>
  <c r="R5707" i="13"/>
  <c r="R5563" i="13"/>
  <c r="R5395" i="13"/>
  <c r="R5203" i="13"/>
  <c r="R5539" i="13"/>
  <c r="R5371" i="13"/>
  <c r="R5227" i="13"/>
  <c r="R4343" i="13"/>
  <c r="R4295" i="13"/>
  <c r="R4271" i="13"/>
  <c r="R4247" i="13"/>
  <c r="R4151" i="13"/>
  <c r="R4103" i="13"/>
  <c r="R4079" i="13"/>
  <c r="R3983" i="13"/>
  <c r="R3935" i="13"/>
  <c r="R3839" i="13"/>
  <c r="R3767" i="13"/>
  <c r="R3743" i="13"/>
  <c r="R3671" i="13"/>
  <c r="R3647" i="13"/>
  <c r="R4319" i="13"/>
  <c r="R4175" i="13"/>
  <c r="R4127" i="13"/>
  <c r="R4007" i="13"/>
  <c r="R3959" i="13"/>
  <c r="R3911" i="13"/>
  <c r="R3815" i="13"/>
  <c r="R3791" i="13"/>
  <c r="R14" i="13"/>
  <c r="R686" i="13"/>
  <c r="R518" i="13"/>
  <c r="R158" i="13"/>
  <c r="R38" i="13"/>
  <c r="R662" i="13"/>
  <c r="R350" i="13"/>
  <c r="R326" i="13"/>
  <c r="R494" i="13"/>
  <c r="R182" i="13"/>
  <c r="R7918" i="13"/>
  <c r="R7846" i="13"/>
  <c r="R7390" i="13"/>
  <c r="R7894" i="13"/>
  <c r="R7414" i="13"/>
  <c r="R7582" i="13"/>
  <c r="R7558" i="13"/>
  <c r="R7750" i="13"/>
  <c r="R7726" i="13"/>
  <c r="R6368" i="13"/>
  <c r="R6224" i="13"/>
  <c r="R5888" i="13"/>
  <c r="R6032" i="13"/>
  <c r="R6536" i="13"/>
  <c r="R6392" i="13"/>
  <c r="R6200" i="13"/>
  <c r="R6056" i="13"/>
  <c r="R5864" i="13"/>
  <c r="R5912" i="13"/>
  <c r="R4890" i="13"/>
  <c r="R5034" i="13"/>
  <c r="R4698" i="13"/>
  <c r="R4554" i="13"/>
  <c r="R4362" i="13"/>
  <c r="R5058" i="13"/>
  <c r="R4866" i="13"/>
  <c r="R4722" i="13"/>
  <c r="R4530" i="13"/>
  <c r="R4434" i="13"/>
  <c r="R4386" i="13"/>
  <c r="R1192" i="13"/>
  <c r="R1360" i="13"/>
  <c r="R1024" i="13"/>
  <c r="R1000" i="13"/>
  <c r="R1168" i="13"/>
  <c r="R1336" i="13"/>
  <c r="R856" i="13"/>
  <c r="R832" i="13"/>
  <c r="R8087" i="13"/>
  <c r="R8255" i="13"/>
  <c r="R8759" i="13"/>
  <c r="R8735" i="13"/>
  <c r="R8423" i="13"/>
  <c r="R8399" i="13"/>
  <c r="R8567" i="13"/>
  <c r="R8615" i="13"/>
  <c r="R8591" i="13"/>
  <c r="R8231" i="13"/>
  <c r="R8063" i="13"/>
  <c r="R7882" i="13"/>
  <c r="R7834" i="13"/>
  <c r="R7738" i="13"/>
  <c r="R7546" i="13"/>
  <c r="R7402" i="13"/>
  <c r="R7378" i="13"/>
  <c r="R7714" i="13"/>
  <c r="R7570" i="13"/>
  <c r="R7906" i="13"/>
  <c r="R6778" i="13"/>
  <c r="R6682" i="13"/>
  <c r="R6586" i="13"/>
  <c r="R6634" i="13"/>
  <c r="R6922" i="13"/>
  <c r="R7114" i="13"/>
  <c r="R7258" i="13"/>
  <c r="R6826" i="13"/>
  <c r="R7018" i="13"/>
  <c r="R7162" i="13"/>
  <c r="R6970" i="13"/>
  <c r="R6994" i="13"/>
  <c r="R6754" i="13"/>
  <c r="R6610" i="13"/>
  <c r="R6850" i="13"/>
  <c r="R6658" i="13"/>
  <c r="R7186" i="13"/>
  <c r="R7138" i="13"/>
  <c r="R7090" i="13"/>
  <c r="R6802" i="13"/>
  <c r="R6946" i="13"/>
  <c r="R7282" i="13"/>
  <c r="R6522" i="13"/>
  <c r="R6426" i="13"/>
  <c r="R6330" i="13"/>
  <c r="R6138" i="13"/>
  <c r="R5850" i="13"/>
  <c r="R6474" i="13"/>
  <c r="R6090" i="13"/>
  <c r="R5946" i="13"/>
  <c r="R6282" i="13"/>
  <c r="R6186" i="13"/>
  <c r="R5994" i="13"/>
  <c r="R6450" i="13"/>
  <c r="R6498" i="13"/>
  <c r="R6354" i="13"/>
  <c r="R6258" i="13"/>
  <c r="R6162" i="13"/>
  <c r="R6018" i="13"/>
  <c r="R5970" i="13"/>
  <c r="R6306" i="13"/>
  <c r="R6114" i="13"/>
  <c r="R7830" i="13"/>
  <c r="R7566" i="13"/>
  <c r="R7710" i="13"/>
  <c r="R7398" i="13"/>
  <c r="R7542" i="13"/>
  <c r="R7902" i="13"/>
  <c r="R7878" i="13"/>
  <c r="R7734" i="13"/>
  <c r="R7374" i="13"/>
  <c r="R2856" i="13"/>
  <c r="R2520" i="13"/>
  <c r="R2376" i="13"/>
  <c r="R2712" i="13"/>
  <c r="R2184" i="13"/>
  <c r="R2544" i="13"/>
  <c r="R2352" i="13"/>
  <c r="R2208" i="13"/>
  <c r="R2880" i="13"/>
  <c r="R2688" i="13"/>
  <c r="R1158" i="13"/>
  <c r="R1350" i="13"/>
  <c r="R1326" i="13"/>
  <c r="R1182" i="13"/>
  <c r="R990" i="13"/>
  <c r="R846" i="13"/>
  <c r="R822" i="13"/>
  <c r="R1014" i="13"/>
  <c r="R8643" i="13"/>
  <c r="R8547" i="13"/>
  <c r="R8451" i="13"/>
  <c r="R8355" i="13"/>
  <c r="R8163" i="13"/>
  <c r="R8667" i="13"/>
  <c r="R8523" i="13"/>
  <c r="R8499" i="13"/>
  <c r="R8283" i="13"/>
  <c r="R8139" i="13"/>
  <c r="R8115" i="13"/>
  <c r="R8715" i="13"/>
  <c r="R8187" i="13"/>
  <c r="R8691" i="13"/>
  <c r="R8475" i="13"/>
  <c r="R8331" i="13"/>
  <c r="R8307" i="13"/>
  <c r="R8043" i="13"/>
  <c r="R8379" i="13"/>
  <c r="R8211" i="13"/>
  <c r="R5062" i="13"/>
  <c r="R5038" i="13"/>
  <c r="R4702" i="13"/>
  <c r="R4894" i="13"/>
  <c r="R4870" i="13"/>
  <c r="R4726" i="13"/>
  <c r="R4438" i="13"/>
  <c r="R4390" i="13"/>
  <c r="R4558" i="13"/>
  <c r="R4366" i="13"/>
  <c r="R4534" i="13"/>
  <c r="R3744" i="13"/>
  <c r="R4320" i="13"/>
  <c r="R4128" i="13"/>
  <c r="R3936" i="13"/>
  <c r="R4344" i="13"/>
  <c r="R4296" i="13"/>
  <c r="R4248" i="13"/>
  <c r="R4152" i="13"/>
  <c r="R4104" i="13"/>
  <c r="R4008" i="13"/>
  <c r="R3960" i="13"/>
  <c r="R3912" i="13"/>
  <c r="R3816" i="13"/>
  <c r="R3768" i="13"/>
  <c r="R3672" i="13"/>
  <c r="R4272" i="13"/>
  <c r="R4080" i="13"/>
  <c r="R3648" i="13"/>
  <c r="R3840" i="13"/>
  <c r="R4176" i="13"/>
  <c r="R3984" i="13"/>
  <c r="R3792" i="13"/>
  <c r="R3040" i="13"/>
  <c r="R3544" i="13"/>
  <c r="R3352" i="13"/>
  <c r="R3208" i="13"/>
  <c r="R3016" i="13"/>
  <c r="R3568" i="13"/>
  <c r="R3376" i="13"/>
  <c r="R3184" i="13"/>
  <c r="R3520" i="13"/>
  <c r="R7931" i="13"/>
  <c r="R7859" i="13"/>
  <c r="R7691" i="13"/>
  <c r="R7643" i="13"/>
  <c r="R7619" i="13"/>
  <c r="R7331" i="13"/>
  <c r="R7979" i="13"/>
  <c r="R7955" i="13"/>
  <c r="R7667" i="13"/>
  <c r="R7499" i="13"/>
  <c r="R7451" i="13"/>
  <c r="R7427" i="13"/>
  <c r="R8003" i="13"/>
  <c r="R7787" i="13"/>
  <c r="R7763" i="13"/>
  <c r="R7475" i="13"/>
  <c r="R7307" i="13"/>
  <c r="R7811" i="13"/>
  <c r="R7595" i="13"/>
  <c r="R7523" i="13"/>
  <c r="R7355" i="13"/>
  <c r="R7179" i="13"/>
  <c r="R7131" i="13"/>
  <c r="R7107" i="13"/>
  <c r="R7155" i="13"/>
  <c r="R6987" i="13"/>
  <c r="R7275" i="13"/>
  <c r="R7203" i="13"/>
  <c r="R7035" i="13"/>
  <c r="R6963" i="13"/>
  <c r="R6939" i="13"/>
  <c r="R6867" i="13"/>
  <c r="R6843" i="13"/>
  <c r="R6819" i="13"/>
  <c r="R6795" i="13"/>
  <c r="R6771" i="13"/>
  <c r="R6699" i="13"/>
  <c r="R6675" i="13"/>
  <c r="R6651" i="13"/>
  <c r="R6627" i="13"/>
  <c r="R6603" i="13"/>
  <c r="R7299" i="13"/>
  <c r="R7011" i="13"/>
  <c r="R6384" i="13"/>
  <c r="R6240" i="13"/>
  <c r="R5904" i="13"/>
  <c r="R6048" i="13"/>
  <c r="R6552" i="13"/>
  <c r="R6408" i="13"/>
  <c r="R6216" i="13"/>
  <c r="R6072" i="13"/>
  <c r="R5880" i="13"/>
  <c r="R5928" i="13"/>
  <c r="R6422" i="13"/>
  <c r="R6518" i="13"/>
  <c r="R6494" i="13"/>
  <c r="R6446" i="13"/>
  <c r="R6470" i="13"/>
  <c r="R6278" i="13"/>
  <c r="R6158" i="13"/>
  <c r="R6134" i="13"/>
  <c r="R5990" i="13"/>
  <c r="R5942" i="13"/>
  <c r="R6302" i="13"/>
  <c r="R6182" i="13"/>
  <c r="R5846" i="13"/>
  <c r="R6350" i="13"/>
  <c r="R6326" i="13"/>
  <c r="R6086" i="13"/>
  <c r="R6254" i="13"/>
  <c r="R6110" i="13"/>
  <c r="R6014" i="13"/>
  <c r="R5966" i="13"/>
  <c r="R5723" i="13"/>
  <c r="R5699" i="13"/>
  <c r="R5555" i="13"/>
  <c r="R5531" i="13"/>
  <c r="R5363" i="13"/>
  <c r="R5219" i="13"/>
  <c r="R5387" i="13"/>
  <c r="R5195" i="13"/>
  <c r="R5067" i="13"/>
  <c r="R4899" i="13"/>
  <c r="R4875" i="13"/>
  <c r="R4731" i="13"/>
  <c r="R4707" i="13"/>
  <c r="R4563" i="13"/>
  <c r="R4539" i="13"/>
  <c r="R4443" i="13"/>
  <c r="R4395" i="13"/>
  <c r="R4371" i="13"/>
  <c r="R5043" i="13"/>
  <c r="R4035" i="13"/>
  <c r="R3891" i="13"/>
  <c r="R3867" i="13"/>
  <c r="R3723" i="13"/>
  <c r="R4227" i="13"/>
  <c r="R4203" i="13"/>
  <c r="R4059" i="13"/>
  <c r="R3699" i="13"/>
  <c r="R3467" i="13"/>
  <c r="R3419" i="13"/>
  <c r="R3275" i="13"/>
  <c r="R3227" i="13"/>
  <c r="R3107" i="13"/>
  <c r="R3059" i="13"/>
  <c r="R2963" i="13"/>
  <c r="R2939" i="13"/>
  <c r="R2915" i="13"/>
  <c r="R2891" i="13"/>
  <c r="R3611" i="13"/>
  <c r="R3587" i="13"/>
  <c r="R3491" i="13"/>
  <c r="R3443" i="13"/>
  <c r="R3395" i="13"/>
  <c r="R3323" i="13"/>
  <c r="R3299" i="13"/>
  <c r="R3251" i="13"/>
  <c r="R3155" i="13"/>
  <c r="R3131" i="13"/>
  <c r="R3083" i="13"/>
  <c r="R2987" i="13"/>
  <c r="R704" i="13"/>
  <c r="R632" i="13"/>
  <c r="R368" i="13"/>
  <c r="R224" i="13"/>
  <c r="R200" i="13"/>
  <c r="R728" i="13"/>
  <c r="R128" i="13"/>
  <c r="R392" i="13"/>
  <c r="R296" i="13"/>
  <c r="R272" i="13"/>
  <c r="R248" i="13"/>
  <c r="R608" i="13"/>
  <c r="R80" i="13"/>
  <c r="R584" i="13"/>
  <c r="R536" i="13"/>
  <c r="R440" i="13"/>
  <c r="R104" i="13"/>
  <c r="R560" i="13"/>
  <c r="R464" i="13"/>
  <c r="R416" i="13"/>
  <c r="R56" i="13"/>
  <c r="R8672" i="13"/>
  <c r="R8624" i="13"/>
  <c r="R8528" i="13"/>
  <c r="R8480" i="13"/>
  <c r="R8432" i="13"/>
  <c r="R8336" i="13"/>
  <c r="R8288" i="13"/>
  <c r="R8192" i="13"/>
  <c r="R8144" i="13"/>
  <c r="R8096" i="13"/>
  <c r="R8696" i="13"/>
  <c r="R8648" i="13"/>
  <c r="R8312" i="13"/>
  <c r="R8264" i="13"/>
  <c r="R8024" i="13"/>
  <c r="R8360" i="13"/>
  <c r="R8456" i="13"/>
  <c r="R8168" i="13"/>
  <c r="R8120" i="13"/>
  <c r="R8504" i="13"/>
  <c r="R7831" i="13"/>
  <c r="R7879" i="13"/>
  <c r="R7375" i="13"/>
  <c r="R7903" i="13"/>
  <c r="R7399" i="13"/>
  <c r="R7735" i="13"/>
  <c r="R7711" i="13"/>
  <c r="R7567" i="13"/>
  <c r="R7543" i="13"/>
  <c r="R5843" i="13"/>
  <c r="R6515" i="13"/>
  <c r="R6491" i="13"/>
  <c r="R6467" i="13"/>
  <c r="R5963" i="13"/>
  <c r="R5939" i="13"/>
  <c r="R6443" i="13"/>
  <c r="R6419" i="13"/>
  <c r="R6347" i="13"/>
  <c r="R6323" i="13"/>
  <c r="R6299" i="13"/>
  <c r="R6275" i="13"/>
  <c r="R6251" i="13"/>
  <c r="R6179" i="13"/>
  <c r="R6155" i="13"/>
  <c r="R6131" i="13"/>
  <c r="R6107" i="13"/>
  <c r="R6083" i="13"/>
  <c r="R6011" i="13"/>
  <c r="R5987" i="13"/>
  <c r="R5728" i="13"/>
  <c r="R5200" i="13"/>
  <c r="R5392" i="13"/>
  <c r="R5536" i="13"/>
  <c r="R5704" i="13"/>
  <c r="R5560" i="13"/>
  <c r="R5368" i="13"/>
  <c r="R5224" i="13"/>
  <c r="R5814" i="13"/>
  <c r="R5790" i="13"/>
  <c r="R5622" i="13"/>
  <c r="R5598" i="13"/>
  <c r="R5574" i="13"/>
  <c r="R5478" i="13"/>
  <c r="R5430" i="13"/>
  <c r="R5406" i="13"/>
  <c r="R5334" i="13"/>
  <c r="R5286" i="13"/>
  <c r="R5238" i="13"/>
  <c r="R5142" i="13"/>
  <c r="R5094" i="13"/>
  <c r="R5670" i="13"/>
  <c r="R5502" i="13"/>
  <c r="R5454" i="13"/>
  <c r="R5310" i="13"/>
  <c r="R5262" i="13"/>
  <c r="R5166" i="13"/>
  <c r="R5118" i="13"/>
  <c r="R5646" i="13"/>
  <c r="R5766" i="13"/>
  <c r="R5742" i="13"/>
  <c r="R5019" i="13"/>
  <c r="R4971" i="13"/>
  <c r="R4851" i="13"/>
  <c r="R4923" i="13"/>
  <c r="R4779" i="13"/>
  <c r="R4659" i="13"/>
  <c r="R4515" i="13"/>
  <c r="R4995" i="13"/>
  <c r="R4947" i="13"/>
  <c r="R4827" i="13"/>
  <c r="R4803" i="13"/>
  <c r="R4755" i="13"/>
  <c r="R4683" i="13"/>
  <c r="R4635" i="13"/>
  <c r="R4611" i="13"/>
  <c r="R4587" i="13"/>
  <c r="R4491" i="13"/>
  <c r="R4467" i="13"/>
  <c r="R4419" i="13"/>
  <c r="R5091" i="13"/>
  <c r="R550" i="13"/>
  <c r="R430" i="13"/>
  <c r="R406" i="13"/>
  <c r="R142" i="13"/>
  <c r="R118" i="13"/>
  <c r="R718" i="13"/>
  <c r="R574" i="13"/>
  <c r="R478" i="13"/>
  <c r="R454" i="13"/>
  <c r="R286" i="13"/>
  <c r="R94" i="13"/>
  <c r="R742" i="13"/>
  <c r="R646" i="13"/>
  <c r="R598" i="13"/>
  <c r="R310" i="13"/>
  <c r="R622" i="13"/>
  <c r="R382" i="13"/>
  <c r="R238" i="13"/>
  <c r="R262" i="13"/>
  <c r="R214" i="13"/>
  <c r="R70" i="13"/>
  <c r="R1352" i="13"/>
  <c r="R1184" i="13"/>
  <c r="R1328" i="13"/>
  <c r="R1016" i="13"/>
  <c r="R992" i="13"/>
  <c r="R824" i="13"/>
  <c r="R1160" i="13"/>
  <c r="R848" i="13"/>
  <c r="R16" i="13"/>
  <c r="R664" i="13"/>
  <c r="R352" i="13"/>
  <c r="R184" i="13"/>
  <c r="R160" i="13"/>
  <c r="R688" i="13"/>
  <c r="R520" i="13"/>
  <c r="R496" i="13"/>
  <c r="R40" i="13"/>
  <c r="R328" i="13"/>
  <c r="R8730" i="13"/>
  <c r="R8586" i="13"/>
  <c r="R8394" i="13"/>
  <c r="R8250" i="13"/>
  <c r="R8058" i="13"/>
  <c r="R8754" i="13"/>
  <c r="R8610" i="13"/>
  <c r="R8082" i="13"/>
  <c r="R8226" i="13"/>
  <c r="R8562" i="13"/>
  <c r="R8418" i="13"/>
  <c r="R8631" i="13"/>
  <c r="R8511" i="13"/>
  <c r="R8367" i="13"/>
  <c r="R8127" i="13"/>
  <c r="R8103" i="13"/>
  <c r="R8703" i="13"/>
  <c r="R8679" i="13"/>
  <c r="R8655" i="13"/>
  <c r="R8535" i="13"/>
  <c r="R8295" i="13"/>
  <c r="R8271" i="13"/>
  <c r="R8151" i="13"/>
  <c r="R8439" i="13"/>
  <c r="R8319" i="13"/>
  <c r="R8199" i="13"/>
  <c r="R8175" i="13"/>
  <c r="R8487" i="13"/>
  <c r="R8463" i="13"/>
  <c r="R8343" i="13"/>
  <c r="R8031" i="13"/>
  <c r="R7703" i="13"/>
  <c r="R7511" i="13"/>
  <c r="R7319" i="13"/>
  <c r="R7871" i="13"/>
  <c r="R7631" i="13"/>
  <c r="R7607" i="13"/>
  <c r="R7367" i="13"/>
  <c r="R7343" i="13"/>
  <c r="R7943" i="13"/>
  <c r="R7679" i="13"/>
  <c r="R7655" i="13"/>
  <c r="R7439" i="13"/>
  <c r="R8015" i="13"/>
  <c r="R7991" i="13"/>
  <c r="R7967" i="13"/>
  <c r="R7487" i="13"/>
  <c r="R7463" i="13"/>
  <c r="R7823" i="13"/>
  <c r="R7799" i="13"/>
  <c r="R7775" i="13"/>
  <c r="R7535" i="13"/>
  <c r="R5895" i="13"/>
  <c r="R5871" i="13"/>
  <c r="R6543" i="13"/>
  <c r="R6063" i="13"/>
  <c r="R6399" i="13"/>
  <c r="R6375" i="13"/>
  <c r="R6231" i="13"/>
  <c r="R6207" i="13"/>
  <c r="R6039" i="13"/>
  <c r="R5919" i="13"/>
  <c r="R6007" i="13"/>
  <c r="R5959" i="13"/>
  <c r="R6511" i="13"/>
  <c r="R6487" i="13"/>
  <c r="R5839" i="13"/>
  <c r="R6079" i="13"/>
  <c r="R6463" i="13"/>
  <c r="R6439" i="13"/>
  <c r="R6415" i="13"/>
  <c r="R6343" i="13"/>
  <c r="R6319" i="13"/>
  <c r="R6295" i="13"/>
  <c r="R6271" i="13"/>
  <c r="R6247" i="13"/>
  <c r="R6175" i="13"/>
  <c r="R6151" i="13"/>
  <c r="R6127" i="13"/>
  <c r="R6103" i="13"/>
  <c r="R5983" i="13"/>
  <c r="R5935" i="13"/>
  <c r="R5690" i="13"/>
  <c r="R5834" i="13"/>
  <c r="R5786" i="13"/>
  <c r="R5642" i="13"/>
  <c r="R5594" i="13"/>
  <c r="R5162" i="13"/>
  <c r="R5114" i="13"/>
  <c r="R5450" i="13"/>
  <c r="R5258" i="13"/>
  <c r="R5354" i="13"/>
  <c r="R5498" i="13"/>
  <c r="R5306" i="13"/>
  <c r="R5522" i="13"/>
  <c r="R5330" i="13"/>
  <c r="R5138" i="13"/>
  <c r="R5810" i="13"/>
  <c r="R5618" i="13"/>
  <c r="R5474" i="13"/>
  <c r="R5426" i="13"/>
  <c r="R5282" i="13"/>
  <c r="R5186" i="13"/>
  <c r="R5666" i="13"/>
  <c r="R5762" i="13"/>
  <c r="R5031" i="13"/>
  <c r="R4887" i="13"/>
  <c r="R4863" i="13"/>
  <c r="R4695" i="13"/>
  <c r="R4551" i="13"/>
  <c r="R4527" i="13"/>
  <c r="R4359" i="13"/>
  <c r="R4719" i="13"/>
  <c r="R4431" i="13"/>
  <c r="R4383" i="13"/>
  <c r="R5055" i="13"/>
  <c r="R4956" i="13"/>
  <c r="R4932" i="13"/>
  <c r="R4836" i="13"/>
  <c r="R4404" i="13"/>
  <c r="R4500" i="13"/>
  <c r="R4476" i="13"/>
  <c r="R4452" i="13"/>
  <c r="R5076" i="13"/>
  <c r="R5004" i="13"/>
  <c r="R4980" i="13"/>
  <c r="R4908" i="13"/>
  <c r="R4812" i="13"/>
  <c r="R4788" i="13"/>
  <c r="R4764" i="13"/>
  <c r="R4740" i="13"/>
  <c r="R4668" i="13"/>
  <c r="R4644" i="13"/>
  <c r="R4620" i="13"/>
  <c r="R4596" i="13"/>
  <c r="R4572" i="13"/>
  <c r="R3638" i="13"/>
  <c r="R4286" i="13"/>
  <c r="R4238" i="13"/>
  <c r="R4142" i="13"/>
  <c r="R4094" i="13"/>
  <c r="R3830" i="13"/>
  <c r="R3758" i="13"/>
  <c r="R4310" i="13"/>
  <c r="R4262" i="13"/>
  <c r="R4166" i="13"/>
  <c r="R4118" i="13"/>
  <c r="R4070" i="13"/>
  <c r="R3974" i="13"/>
  <c r="R3926" i="13"/>
  <c r="R3734" i="13"/>
  <c r="R3662" i="13"/>
  <c r="R3782" i="13"/>
  <c r="R4334" i="13"/>
  <c r="R3998" i="13"/>
  <c r="R3950" i="13"/>
  <c r="R3902" i="13"/>
  <c r="R3806" i="13"/>
  <c r="R2358" i="13"/>
  <c r="R2190" i="13"/>
  <c r="R2526" i="13"/>
  <c r="R2334" i="13"/>
  <c r="R2862" i="13"/>
  <c r="R2694" i="13"/>
  <c r="R2502" i="13"/>
  <c r="R2166" i="13"/>
  <c r="R2670" i="13"/>
  <c r="R2838" i="13"/>
  <c r="R1526" i="13"/>
  <c r="R1502" i="13"/>
  <c r="R2030" i="13"/>
  <c r="R1838" i="13"/>
  <c r="R2006" i="13"/>
  <c r="R1862" i="13"/>
  <c r="R1670" i="13"/>
  <c r="R1694" i="13"/>
  <c r="R1351" i="13"/>
  <c r="R1183" i="13"/>
  <c r="R1159" i="13"/>
  <c r="R1327" i="13"/>
  <c r="R847" i="13"/>
  <c r="R1015" i="13"/>
  <c r="R823" i="13"/>
  <c r="R991" i="13"/>
  <c r="R15" i="13"/>
  <c r="R519" i="13"/>
  <c r="R495" i="13"/>
  <c r="R159" i="13"/>
  <c r="R39" i="13"/>
  <c r="R687" i="13"/>
  <c r="R351" i="13"/>
  <c r="R183" i="13"/>
  <c r="R663" i="13"/>
  <c r="R327" i="13"/>
  <c r="R3559" i="13"/>
  <c r="R3535" i="13"/>
  <c r="R3511" i="13"/>
  <c r="R3367" i="13"/>
  <c r="R3343" i="13"/>
  <c r="R3199" i="13"/>
  <c r="R3175" i="13"/>
  <c r="R3031" i="13"/>
  <c r="R3007" i="13"/>
  <c r="R2703" i="13"/>
  <c r="R2679" i="13"/>
  <c r="R2199" i="13"/>
  <c r="R2175" i="13"/>
  <c r="R2871" i="13"/>
  <c r="R2847" i="13"/>
  <c r="R2535" i="13"/>
  <c r="R2511" i="13"/>
  <c r="R2367" i="13"/>
  <c r="R2343" i="13"/>
  <c r="R2743" i="13"/>
  <c r="R2719" i="13"/>
  <c r="R2815" i="13"/>
  <c r="R2791" i="13"/>
  <c r="R2767" i="13"/>
  <c r="R2647" i="13"/>
  <c r="R2623" i="13"/>
  <c r="R2599" i="13"/>
  <c r="R2575" i="13"/>
  <c r="R2551" i="13"/>
  <c r="R2479" i="13"/>
  <c r="R2455" i="13"/>
  <c r="R2431" i="13"/>
  <c r="R2407" i="13"/>
  <c r="R2383" i="13"/>
  <c r="R2311" i="13"/>
  <c r="R2287" i="13"/>
  <c r="R2263" i="13"/>
  <c r="R2239" i="13"/>
  <c r="R2215" i="13"/>
  <c r="R2138" i="13"/>
  <c r="R2114" i="13"/>
  <c r="R2090" i="13"/>
  <c r="R2066" i="13"/>
  <c r="R1946" i="13"/>
  <c r="R1562" i="13"/>
  <c r="R1490" i="13"/>
  <c r="R1466" i="13"/>
  <c r="R1442" i="13"/>
  <c r="R2162" i="13"/>
  <c r="R1994" i="13"/>
  <c r="R1898" i="13"/>
  <c r="R1802" i="13"/>
  <c r="R1754" i="13"/>
  <c r="R1658" i="13"/>
  <c r="R1610" i="13"/>
  <c r="R1970" i="13"/>
  <c r="R1922" i="13"/>
  <c r="R1826" i="13"/>
  <c r="R1778" i="13"/>
  <c r="R1730" i="13"/>
  <c r="R1634" i="13"/>
  <c r="R1586" i="13"/>
  <c r="R1564" i="13"/>
  <c r="R1468" i="13"/>
  <c r="R1900" i="13"/>
  <c r="R1540" i="13"/>
  <c r="R2140" i="13"/>
  <c r="R1876" i="13"/>
  <c r="R1804" i="13"/>
  <c r="R1756" i="13"/>
  <c r="R1732" i="13"/>
  <c r="R1708" i="13"/>
  <c r="R2116" i="13"/>
  <c r="R2068" i="13"/>
  <c r="R1972" i="13"/>
  <c r="R1948" i="13"/>
  <c r="R1924" i="13"/>
  <c r="R1780" i="13"/>
  <c r="R1588" i="13"/>
  <c r="R2092" i="13"/>
  <c r="R2044" i="13"/>
  <c r="R1636" i="13"/>
  <c r="R1612" i="13"/>
  <c r="R1444" i="13"/>
  <c r="R1420" i="13"/>
  <c r="R1370" i="13"/>
  <c r="R1346" i="13"/>
  <c r="R1202" i="13"/>
  <c r="R1178" i="13"/>
  <c r="R866" i="13"/>
  <c r="R842" i="13"/>
  <c r="R1010" i="13"/>
  <c r="R1034" i="13"/>
  <c r="R1415" i="13"/>
  <c r="R1247" i="13"/>
  <c r="R1223" i="13"/>
  <c r="R1151" i="13"/>
  <c r="R1079" i="13"/>
  <c r="R1055" i="13"/>
  <c r="R983" i="13"/>
  <c r="R1103" i="13"/>
  <c r="R935" i="13"/>
  <c r="R911" i="13"/>
  <c r="R815" i="13"/>
  <c r="R1391" i="13"/>
  <c r="R887" i="13"/>
  <c r="R791" i="13"/>
  <c r="R1319" i="13"/>
  <c r="R1295" i="13"/>
  <c r="R767" i="13"/>
  <c r="R1127" i="13"/>
  <c r="R959" i="13"/>
  <c r="R1271" i="13"/>
  <c r="R626" i="13"/>
  <c r="R578" i="13"/>
  <c r="R458" i="13"/>
  <c r="R722" i="13"/>
  <c r="R554" i="13"/>
  <c r="R410" i="13"/>
  <c r="R146" i="13"/>
  <c r="R122" i="13"/>
  <c r="R74" i="13"/>
  <c r="R314" i="13"/>
  <c r="R98" i="13"/>
  <c r="R482" i="13"/>
  <c r="R434" i="13"/>
  <c r="R290" i="13"/>
  <c r="R746" i="13"/>
  <c r="R266" i="13"/>
  <c r="R218" i="13"/>
  <c r="R650" i="13"/>
  <c r="R386" i="13"/>
  <c r="R242" i="13"/>
  <c r="R602" i="13"/>
  <c r="R8725" i="13"/>
  <c r="R8245" i="13"/>
  <c r="R8053" i="13"/>
  <c r="R8389" i="13"/>
  <c r="R8581" i="13"/>
  <c r="R8413" i="13"/>
  <c r="R8077" i="13"/>
  <c r="R8749" i="13"/>
  <c r="R8557" i="13"/>
  <c r="R8221" i="13"/>
  <c r="R8605" i="13"/>
  <c r="R7881" i="13"/>
  <c r="R7545" i="13"/>
  <c r="R7569" i="13"/>
  <c r="R7833" i="13"/>
  <c r="R7905" i="13"/>
  <c r="R7401" i="13"/>
  <c r="R7737" i="13"/>
  <c r="R7713" i="13"/>
  <c r="R7377" i="13"/>
  <c r="R7241" i="13"/>
  <c r="R6737" i="13"/>
  <c r="R6713" i="13"/>
  <c r="R6569" i="13"/>
  <c r="R7217" i="13"/>
  <c r="R6905" i="13"/>
  <c r="R7073" i="13"/>
  <c r="R7049" i="13"/>
  <c r="R6881" i="13"/>
  <c r="R6933" i="13"/>
  <c r="R6837" i="13"/>
  <c r="R6789" i="13"/>
  <c r="R6693" i="13"/>
  <c r="R6645" i="13"/>
  <c r="R6597" i="13"/>
  <c r="R7029" i="13"/>
  <c r="R7125" i="13"/>
  <c r="R7173" i="13"/>
  <c r="R7269" i="13"/>
  <c r="R6981" i="13"/>
  <c r="R6669" i="13"/>
  <c r="R6861" i="13"/>
  <c r="R6813" i="13"/>
  <c r="R6621" i="13"/>
  <c r="R7293" i="13"/>
  <c r="R7149" i="13"/>
  <c r="R7101" i="13"/>
  <c r="R7197" i="13"/>
  <c r="R7005" i="13"/>
  <c r="R6765" i="13"/>
  <c r="R6957" i="13"/>
  <c r="R6533" i="13"/>
  <c r="R6389" i="13"/>
  <c r="R5909" i="13"/>
  <c r="R6197" i="13"/>
  <c r="R6053" i="13"/>
  <c r="R5861" i="13"/>
  <c r="R5885" i="13"/>
  <c r="R6221" i="13"/>
  <c r="R6029" i="13"/>
  <c r="R6365" i="13"/>
  <c r="R5701" i="13"/>
  <c r="R5557" i="13"/>
  <c r="R5365" i="13"/>
  <c r="R5221" i="13"/>
  <c r="R5533" i="13"/>
  <c r="R5725" i="13"/>
  <c r="R5389" i="13"/>
  <c r="R5197" i="13"/>
  <c r="R5813" i="13"/>
  <c r="R5765" i="13"/>
  <c r="R5429" i="13"/>
  <c r="R5093" i="13"/>
  <c r="R5477" i="13"/>
  <c r="R5141" i="13"/>
  <c r="R5669" i="13"/>
  <c r="R5285" i="13"/>
  <c r="R5237" i="13"/>
  <c r="R5621" i="13"/>
  <c r="R5573" i="13"/>
  <c r="R5333" i="13"/>
  <c r="R5501" i="13"/>
  <c r="R5645" i="13"/>
  <c r="R5597" i="13"/>
  <c r="R5789" i="13"/>
  <c r="R5741" i="13"/>
  <c r="R5117" i="13"/>
  <c r="R5453" i="13"/>
  <c r="R5405" i="13"/>
  <c r="R5309" i="13"/>
  <c r="R5261" i="13"/>
  <c r="R5165" i="13"/>
  <c r="R4865" i="13"/>
  <c r="R4553" i="13"/>
  <c r="R4889" i="13"/>
  <c r="R4721" i="13"/>
  <c r="R4697" i="13"/>
  <c r="R4385" i="13"/>
  <c r="R4361" i="13"/>
  <c r="R5033" i="13"/>
  <c r="R4529" i="13"/>
  <c r="R5057" i="13"/>
  <c r="R4433" i="13"/>
  <c r="R4833" i="13"/>
  <c r="R4617" i="13"/>
  <c r="R4569" i="13"/>
  <c r="R5001" i="13"/>
  <c r="R4953" i="13"/>
  <c r="R4401" i="13"/>
  <c r="R4809" i="13"/>
  <c r="R4761" i="13"/>
  <c r="R4737" i="13"/>
  <c r="R4593" i="13"/>
  <c r="R4977" i="13"/>
  <c r="R4665" i="13"/>
  <c r="R4641" i="13"/>
  <c r="R4905" i="13"/>
  <c r="R4449" i="13"/>
  <c r="R5073" i="13"/>
  <c r="R4929" i="13"/>
  <c r="R4785" i="13"/>
  <c r="R4497" i="13"/>
  <c r="R4473" i="13"/>
  <c r="R3865" i="13"/>
  <c r="R3721" i="13"/>
  <c r="R3697" i="13"/>
  <c r="R4225" i="13"/>
  <c r="R4201" i="13"/>
  <c r="R4057" i="13"/>
  <c r="R4033" i="13"/>
  <c r="R3889" i="13"/>
  <c r="R4289" i="13"/>
  <c r="R4097" i="13"/>
  <c r="R3929" i="13"/>
  <c r="R4265" i="13"/>
  <c r="R3953" i="13"/>
  <c r="R4313" i="13"/>
  <c r="R4169" i="13"/>
  <c r="R4121" i="13"/>
  <c r="R3905" i="13"/>
  <c r="R3785" i="13"/>
  <c r="R3761" i="13"/>
  <c r="R3737" i="13"/>
  <c r="R3665" i="13"/>
  <c r="R3641" i="13"/>
  <c r="R4001" i="13"/>
  <c r="R3977" i="13"/>
  <c r="R3809" i="13"/>
  <c r="R4337" i="13"/>
  <c r="R4241" i="13"/>
  <c r="R4145" i="13"/>
  <c r="R4073" i="13"/>
  <c r="R3833" i="13"/>
  <c r="R3617" i="13"/>
  <c r="R3593" i="13"/>
  <c r="R2993" i="13"/>
  <c r="R2969" i="13"/>
  <c r="R2945" i="13"/>
  <c r="R2921" i="13"/>
  <c r="R2897" i="13"/>
  <c r="R3401" i="13"/>
  <c r="R3089" i="13"/>
  <c r="R3065" i="13"/>
  <c r="R3449" i="13"/>
  <c r="R3425" i="13"/>
  <c r="R3257" i="13"/>
  <c r="R3233" i="13"/>
  <c r="R3113" i="13"/>
  <c r="R3497" i="13"/>
  <c r="R3473" i="13"/>
  <c r="R3305" i="13"/>
  <c r="R3281" i="13"/>
  <c r="R3161" i="13"/>
  <c r="R3137" i="13"/>
  <c r="R3329" i="13"/>
  <c r="R2665" i="13"/>
  <c r="R2617" i="13"/>
  <c r="R2593" i="13"/>
  <c r="R2569" i="13"/>
  <c r="R2497" i="13"/>
  <c r="R2473" i="13"/>
  <c r="R2449" i="13"/>
  <c r="R2425" i="13"/>
  <c r="R2401" i="13"/>
  <c r="R2329" i="13"/>
  <c r="R2281" i="13"/>
  <c r="R2257" i="13"/>
  <c r="R2233" i="13"/>
  <c r="R2833" i="13"/>
  <c r="R2809" i="13"/>
  <c r="R2785" i="13"/>
  <c r="R2761" i="13"/>
  <c r="R2737" i="13"/>
  <c r="R2641" i="13"/>
  <c r="R2305" i="13"/>
  <c r="R2009" i="13"/>
  <c r="R2033" i="13"/>
  <c r="R1841" i="13"/>
  <c r="R1529" i="13"/>
  <c r="R1697" i="13"/>
  <c r="R1673" i="13"/>
  <c r="R1505" i="13"/>
  <c r="R1865" i="13"/>
  <c r="R2097" i="13"/>
  <c r="R1881" i="13"/>
  <c r="R2121" i="13"/>
  <c r="R2073" i="13"/>
  <c r="R1953" i="13"/>
  <c r="R1905" i="13"/>
  <c r="R1809" i="13"/>
  <c r="R1425" i="13"/>
  <c r="R2145" i="13"/>
  <c r="R1929" i="13"/>
  <c r="R1785" i="13"/>
  <c r="R1761" i="13"/>
  <c r="R1737" i="13"/>
  <c r="R1713" i="13"/>
  <c r="R1641" i="13"/>
  <c r="R1617" i="13"/>
  <c r="R1593" i="13"/>
  <c r="R1569" i="13"/>
  <c r="R1545" i="13"/>
  <c r="R1473" i="13"/>
  <c r="R2049" i="13"/>
  <c r="R1977" i="13"/>
  <c r="R1449" i="13"/>
  <c r="R1329" i="13"/>
  <c r="R1185" i="13"/>
  <c r="R993" i="13"/>
  <c r="R849" i="13"/>
  <c r="R1353" i="13"/>
  <c r="R1161" i="13"/>
  <c r="R1017" i="13"/>
  <c r="R825" i="13"/>
  <c r="R1373" i="13"/>
  <c r="R1301" i="13"/>
  <c r="R1277" i="13"/>
  <c r="R1229" i="13"/>
  <c r="R1205" i="13"/>
  <c r="R1133" i="13"/>
  <c r="R1109" i="13"/>
  <c r="R1085" i="13"/>
  <c r="R1061" i="13"/>
  <c r="R1037" i="13"/>
  <c r="R965" i="13"/>
  <c r="R797" i="13"/>
  <c r="R773" i="13"/>
  <c r="R749" i="13"/>
  <c r="R1397" i="13"/>
  <c r="R1253" i="13"/>
  <c r="R941" i="13"/>
  <c r="R917" i="13"/>
  <c r="R893" i="13"/>
  <c r="R869" i="13"/>
  <c r="R525" i="13"/>
  <c r="R501" i="13"/>
  <c r="R357" i="13"/>
  <c r="R189" i="13"/>
  <c r="R165" i="13"/>
  <c r="R45" i="13"/>
  <c r="R693" i="13"/>
  <c r="R669" i="13"/>
  <c r="R333" i="13"/>
  <c r="R21" i="13"/>
  <c r="R565" i="13"/>
  <c r="R541" i="13"/>
  <c r="R469" i="13"/>
  <c r="R445" i="13"/>
  <c r="R421" i="13"/>
  <c r="R253" i="13"/>
  <c r="R229" i="13"/>
  <c r="R205" i="13"/>
  <c r="R133" i="13"/>
  <c r="R61" i="13"/>
  <c r="R733" i="13"/>
  <c r="R709" i="13"/>
  <c r="R637" i="13"/>
  <c r="R613" i="13"/>
  <c r="R397" i="13"/>
  <c r="R109" i="13"/>
  <c r="R85" i="13"/>
  <c r="R589" i="13"/>
  <c r="R373" i="13"/>
  <c r="R301" i="13"/>
  <c r="R277" i="13"/>
  <c r="Q8225" i="13"/>
  <c r="Q8753" i="13"/>
  <c r="Q8585" i="13"/>
  <c r="Q8057" i="13"/>
  <c r="Q8393" i="13"/>
  <c r="Q8609" i="13"/>
  <c r="Q8417" i="13"/>
  <c r="Q8081" i="13"/>
  <c r="Q8561" i="13"/>
  <c r="Q8249" i="13"/>
  <c r="Q8729" i="13"/>
  <c r="J817" i="8"/>
  <c r="Q8689" i="13"/>
  <c r="Q8665" i="13"/>
  <c r="Q8473" i="13"/>
  <c r="Q8449" i="13"/>
  <c r="Q8377" i="13"/>
  <c r="Q8353" i="13"/>
  <c r="Q8281" i="13"/>
  <c r="Q8113" i="13"/>
  <c r="Q8137" i="13"/>
  <c r="Q8329" i="13"/>
  <c r="Q8041" i="13"/>
  <c r="Q8521" i="13"/>
  <c r="Q8305" i="13"/>
  <c r="Q8185" i="13"/>
  <c r="Q8497" i="13"/>
  <c r="Q8209" i="13"/>
  <c r="Q8161" i="13"/>
  <c r="Q8713" i="13"/>
  <c r="Q8641" i="13"/>
  <c r="Q8545" i="13"/>
  <c r="Q8673" i="13"/>
  <c r="Q8337" i="13"/>
  <c r="Q8289" i="13"/>
  <c r="Q8145" i="13"/>
  <c r="Q8121" i="13"/>
  <c r="Q8361" i="13"/>
  <c r="Q8457" i="13"/>
  <c r="Q8265" i="13"/>
  <c r="Q8649" i="13"/>
  <c r="Q8169" i="13"/>
  <c r="Q8529" i="13"/>
  <c r="Q8313" i="13"/>
  <c r="Q8097" i="13"/>
  <c r="Q8505" i="13"/>
  <c r="Q8433" i="13"/>
  <c r="Q8697" i="13"/>
  <c r="Q8625" i="13"/>
  <c r="Q8481" i="13"/>
  <c r="Q8193" i="13"/>
  <c r="Q8025" i="13"/>
  <c r="Q8003" i="13"/>
  <c r="Q7979" i="13"/>
  <c r="Q7763" i="13"/>
  <c r="Q7499" i="13"/>
  <c r="Q7475" i="13"/>
  <c r="Q7451" i="13"/>
  <c r="Q7811" i="13"/>
  <c r="Q7787" i="13"/>
  <c r="Q7523" i="13"/>
  <c r="Q7307" i="13"/>
  <c r="Q7859" i="13"/>
  <c r="Q7619" i="13"/>
  <c r="Q7595" i="13"/>
  <c r="Q7355" i="13"/>
  <c r="Q7331" i="13"/>
  <c r="Q7955" i="13"/>
  <c r="Q7931" i="13"/>
  <c r="Q7691" i="13"/>
  <c r="Q7667" i="13"/>
  <c r="Q7643" i="13"/>
  <c r="Q7427" i="13"/>
  <c r="Q7195" i="13"/>
  <c r="Q6979" i="13"/>
  <c r="Q7291" i="13"/>
  <c r="Q7267" i="13"/>
  <c r="Q7027" i="13"/>
  <c r="Q7003" i="13"/>
  <c r="Q6955" i="13"/>
  <c r="Q6931" i="13"/>
  <c r="Q6859" i="13"/>
  <c r="Q6835" i="13"/>
  <c r="Q6811" i="13"/>
  <c r="Q6787" i="13"/>
  <c r="Q6763" i="13"/>
  <c r="Q6691" i="13"/>
  <c r="Q6667" i="13"/>
  <c r="Q6643" i="13"/>
  <c r="Q7123" i="13"/>
  <c r="Q7099" i="13"/>
  <c r="Q7171" i="13"/>
  <c r="Q7147" i="13"/>
  <c r="Q6619" i="13"/>
  <c r="Q6595" i="13"/>
  <c r="Q6027" i="13"/>
  <c r="Q6003" i="13"/>
  <c r="Q5979" i="13"/>
  <c r="Q5955" i="13"/>
  <c r="Q6507" i="13"/>
  <c r="Q6459" i="13"/>
  <c r="Q6435" i="13"/>
  <c r="Q6363" i="13"/>
  <c r="Q6339" i="13"/>
  <c r="Q6315" i="13"/>
  <c r="Q6291" i="13"/>
  <c r="Q6267" i="13"/>
  <c r="Q6195" i="13"/>
  <c r="Q6171" i="13"/>
  <c r="Q6147" i="13"/>
  <c r="Q6123" i="13"/>
  <c r="Q6099" i="13"/>
  <c r="Q6531" i="13"/>
  <c r="Q6483" i="13"/>
  <c r="Q5859" i="13"/>
  <c r="Q5531" i="13"/>
  <c r="Q5387" i="13"/>
  <c r="Q5363" i="13"/>
  <c r="Q5219" i="13"/>
  <c r="Q5195" i="13"/>
  <c r="Q5723" i="13"/>
  <c r="Q5555" i="13"/>
  <c r="Q5699" i="13"/>
  <c r="Q5055" i="13"/>
  <c r="Q4887" i="13"/>
  <c r="Q4863" i="13"/>
  <c r="Q5031" i="13"/>
  <c r="Q4719" i="13"/>
  <c r="Q4695" i="13"/>
  <c r="Q4551" i="13"/>
  <c r="Q4527" i="13"/>
  <c r="Q4431" i="13"/>
  <c r="Q4383" i="13"/>
  <c r="Q4359" i="13"/>
  <c r="Q8736" i="13"/>
  <c r="Q8256" i="13"/>
  <c r="Q8592" i="13"/>
  <c r="Q8064" i="13"/>
  <c r="Q8400" i="13"/>
  <c r="Q8760" i="13"/>
  <c r="Q8616" i="13"/>
  <c r="Q8568" i="13"/>
  <c r="Q8424" i="13"/>
  <c r="Q8232" i="13"/>
  <c r="Q8088" i="13"/>
  <c r="Q8704" i="13"/>
  <c r="Q8512" i="13"/>
  <c r="Q8320" i="13"/>
  <c r="Q8128" i="13"/>
  <c r="Q8368" i="13"/>
  <c r="Q8464" i="13"/>
  <c r="Q8176" i="13"/>
  <c r="Q8272" i="13"/>
  <c r="Q8656" i="13"/>
  <c r="Q8032" i="13"/>
  <c r="Q8680" i="13"/>
  <c r="Q8632" i="13"/>
  <c r="Q8536" i="13"/>
  <c r="Q8488" i="13"/>
  <c r="Q8440" i="13"/>
  <c r="Q8344" i="13"/>
  <c r="Q8296" i="13"/>
  <c r="Q8200" i="13"/>
  <c r="Q8152" i="13"/>
  <c r="Q8104" i="13"/>
  <c r="Q7743" i="13"/>
  <c r="Q7719" i="13"/>
  <c r="Q7551" i="13"/>
  <c r="Q7887" i="13"/>
  <c r="Q7839" i="13"/>
  <c r="Q7575" i="13"/>
  <c r="Q7911" i="13"/>
  <c r="Q7407" i="13"/>
  <c r="Q7383" i="13"/>
  <c r="Q8759" i="13"/>
  <c r="Q8735" i="13"/>
  <c r="Q8567" i="13"/>
  <c r="Q8423" i="13"/>
  <c r="Q8591" i="13"/>
  <c r="Q8063" i="13"/>
  <c r="Q8615" i="13"/>
  <c r="Q8255" i="13"/>
  <c r="Q8231" i="13"/>
  <c r="Q8087" i="13"/>
  <c r="Q8399" i="13"/>
  <c r="Q8743" i="13"/>
  <c r="Q8719" i="13"/>
  <c r="Q8575" i="13"/>
  <c r="Q8551" i="13"/>
  <c r="Q8599" i="13"/>
  <c r="Q8215" i="13"/>
  <c r="Q8071" i="13"/>
  <c r="Q8047" i="13"/>
  <c r="Q8383" i="13"/>
  <c r="Q8239" i="13"/>
  <c r="Q8407" i="13"/>
  <c r="Q8703" i="13"/>
  <c r="Q8679" i="13"/>
  <c r="Q8439" i="13"/>
  <c r="Q8319" i="13"/>
  <c r="Q8295" i="13"/>
  <c r="Q8175" i="13"/>
  <c r="Q8463" i="13"/>
  <c r="Q8343" i="13"/>
  <c r="Q8199" i="13"/>
  <c r="Q8031" i="13"/>
  <c r="Q8631" i="13"/>
  <c r="Q8511" i="13"/>
  <c r="Q8487" i="13"/>
  <c r="Q8367" i="13"/>
  <c r="Q8127" i="13"/>
  <c r="Q8103" i="13"/>
  <c r="Q8655" i="13"/>
  <c r="Q8535" i="13"/>
  <c r="Q8271" i="13"/>
  <c r="Q8151" i="13"/>
  <c r="Q7739" i="13"/>
  <c r="Q7715" i="13"/>
  <c r="Q7571" i="13"/>
  <c r="Q7547" i="13"/>
  <c r="Q7883" i="13"/>
  <c r="Q7835" i="13"/>
  <c r="Q7379" i="13"/>
  <c r="Q7907" i="13"/>
  <c r="Q7403" i="13"/>
  <c r="Q7243" i="13"/>
  <c r="Q7219" i="13"/>
  <c r="Q7051" i="13"/>
  <c r="Q6907" i="13"/>
  <c r="Q6883" i="13"/>
  <c r="Q6739" i="13"/>
  <c r="Q6715" i="13"/>
  <c r="Q7075" i="13"/>
  <c r="Q6571" i="13"/>
  <c r="Q6075" i="13"/>
  <c r="Q6051" i="13"/>
  <c r="Q5931" i="13"/>
  <c r="Q5907" i="13"/>
  <c r="Q6555" i="13"/>
  <c r="Q6411" i="13"/>
  <c r="Q6387" i="13"/>
  <c r="Q6243" i="13"/>
  <c r="Q6219" i="13"/>
  <c r="Q5883" i="13"/>
  <c r="Q8660" i="13"/>
  <c r="Q8516" i="13"/>
  <c r="Q8468" i="13"/>
  <c r="Q8372" i="13"/>
  <c r="Q8324" i="13"/>
  <c r="Q8276" i="13"/>
  <c r="Q8180" i="13"/>
  <c r="Q8132" i="13"/>
  <c r="Q8036" i="13"/>
  <c r="Q8708" i="13"/>
  <c r="Q8684" i="13"/>
  <c r="Q8636" i="13"/>
  <c r="Q8492" i="13"/>
  <c r="Q8444" i="13"/>
  <c r="Q8348" i="13"/>
  <c r="Q8300" i="13"/>
  <c r="Q8204" i="13"/>
  <c r="Q8540" i="13"/>
  <c r="Q8156" i="13"/>
  <c r="Q8108" i="13"/>
  <c r="Q5511" i="13"/>
  <c r="Q5463" i="13"/>
  <c r="Q5439" i="13"/>
  <c r="Q5415" i="13"/>
  <c r="Q5343" i="13"/>
  <c r="Q5319" i="13"/>
  <c r="Q5295" i="13"/>
  <c r="Q5271" i="13"/>
  <c r="Q5247" i="13"/>
  <c r="Q5175" i="13"/>
  <c r="Q5151" i="13"/>
  <c r="Q5127" i="13"/>
  <c r="Q5799" i="13"/>
  <c r="Q5751" i="13"/>
  <c r="Q5655" i="13"/>
  <c r="Q5607" i="13"/>
  <c r="Q5583" i="13"/>
  <c r="Q5823" i="13"/>
  <c r="Q5775" i="13"/>
  <c r="Q5679" i="13"/>
  <c r="Q5631" i="13"/>
  <c r="Q5487" i="13"/>
  <c r="Q5103" i="13"/>
  <c r="Q8590" i="13"/>
  <c r="Q8254" i="13"/>
  <c r="Q8758" i="13"/>
  <c r="Q8614" i="13"/>
  <c r="Q8566" i="13"/>
  <c r="Q8422" i="13"/>
  <c r="Q8398" i="13"/>
  <c r="Q8230" i="13"/>
  <c r="Q8086" i="13"/>
  <c r="Q8062" i="13"/>
  <c r="Q8734" i="13"/>
  <c r="Q8742" i="13"/>
  <c r="Q8046" i="13"/>
  <c r="Q8070" i="13"/>
  <c r="Q8598" i="13"/>
  <c r="Q8238" i="13"/>
  <c r="Q8382" i="13"/>
  <c r="Q8718" i="13"/>
  <c r="Q8214" i="13"/>
  <c r="Q8574" i="13"/>
  <c r="Q8550" i="13"/>
  <c r="Q8406" i="13"/>
  <c r="Q8030" i="13"/>
  <c r="Q8270" i="13"/>
  <c r="Q8462" i="13"/>
  <c r="Q8366" i="13"/>
  <c r="Q8174" i="13"/>
  <c r="Q8654" i="13"/>
  <c r="Q8534" i="13"/>
  <c r="Q8510" i="13"/>
  <c r="Q8150" i="13"/>
  <c r="Q8126" i="13"/>
  <c r="Q8102" i="13"/>
  <c r="Q8486" i="13"/>
  <c r="Q8438" i="13"/>
  <c r="Q8630" i="13"/>
  <c r="Q8342" i="13"/>
  <c r="Q8318" i="13"/>
  <c r="Q8294" i="13"/>
  <c r="Q8198" i="13"/>
  <c r="Q8702" i="13"/>
  <c r="Q8678" i="13"/>
  <c r="Q7735" i="13"/>
  <c r="Q7711" i="13"/>
  <c r="Q7567" i="13"/>
  <c r="Q7543" i="13"/>
  <c r="Q7879" i="13"/>
  <c r="Q7831" i="13"/>
  <c r="Q7375" i="13"/>
  <c r="Q7903" i="13"/>
  <c r="Q7399" i="13"/>
  <c r="Q7239" i="13"/>
  <c r="Q7215" i="13"/>
  <c r="Q7047" i="13"/>
  <c r="Q6903" i="13"/>
  <c r="Q6879" i="13"/>
  <c r="Q6735" i="13"/>
  <c r="Q6711" i="13"/>
  <c r="Q7071" i="13"/>
  <c r="Q6567" i="13"/>
  <c r="Q6071" i="13"/>
  <c r="Q6047" i="13"/>
  <c r="Q5927" i="13"/>
  <c r="Q5903" i="13"/>
  <c r="Q5879" i="13"/>
  <c r="Q6407" i="13"/>
  <c r="Q6383" i="13"/>
  <c r="Q6239" i="13"/>
  <c r="Q6215" i="13"/>
  <c r="Q6551" i="13"/>
  <c r="Q3579" i="13"/>
  <c r="Q3555" i="13"/>
  <c r="Q3387" i="13"/>
  <c r="Q3363" i="13"/>
  <c r="Q3219" i="13"/>
  <c r="Q3195" i="13"/>
  <c r="Q3051" i="13"/>
  <c r="Q3531" i="13"/>
  <c r="Q3027" i="13"/>
  <c r="Q7908" i="13"/>
  <c r="Q7884" i="13"/>
  <c r="Q7716" i="13"/>
  <c r="Q7572" i="13"/>
  <c r="Q7380" i="13"/>
  <c r="Q7836" i="13"/>
  <c r="Q7740" i="13"/>
  <c r="Q7548" i="13"/>
  <c r="Q7404" i="13"/>
  <c r="Q7988" i="13"/>
  <c r="Q7940" i="13"/>
  <c r="Q7796" i="13"/>
  <c r="Q7868" i="13"/>
  <c r="Q8012" i="13"/>
  <c r="Q7820" i="13"/>
  <c r="Q7700" i="13"/>
  <c r="Q7652" i="13"/>
  <c r="Q7604" i="13"/>
  <c r="Q7508" i="13"/>
  <c r="Q7460" i="13"/>
  <c r="Q7364" i="13"/>
  <c r="Q7316" i="13"/>
  <c r="Q7964" i="13"/>
  <c r="Q7772" i="13"/>
  <c r="Q7676" i="13"/>
  <c r="Q7628" i="13"/>
  <c r="Q7532" i="13"/>
  <c r="Q7484" i="13"/>
  <c r="Q7436" i="13"/>
  <c r="Q7340" i="13"/>
  <c r="Q7972" i="13"/>
  <c r="Q7924" i="13"/>
  <c r="Q7780" i="13"/>
  <c r="Q7996" i="13"/>
  <c r="Q7804" i="13"/>
  <c r="Q7948" i="13"/>
  <c r="Q7684" i="13"/>
  <c r="Q7636" i="13"/>
  <c r="Q7588" i="13"/>
  <c r="Q7492" i="13"/>
  <c r="Q7444" i="13"/>
  <c r="Q7348" i="13"/>
  <c r="Q7300" i="13"/>
  <c r="Q7756" i="13"/>
  <c r="Q7660" i="13"/>
  <c r="Q7612" i="13"/>
  <c r="Q7516" i="13"/>
  <c r="Q7468" i="13"/>
  <c r="Q7420" i="13"/>
  <c r="Q7324" i="13"/>
  <c r="Q7852" i="13"/>
  <c r="Q6908" i="13"/>
  <c r="Q6884" i="13"/>
  <c r="Q6740" i="13"/>
  <c r="Q6716" i="13"/>
  <c r="Q7220" i="13"/>
  <c r="Q7076" i="13"/>
  <c r="Q7244" i="13"/>
  <c r="Q7052" i="13"/>
  <c r="Q6572" i="13"/>
  <c r="Q6892" i="13"/>
  <c r="Q6868" i="13"/>
  <c r="Q6724" i="13"/>
  <c r="Q6700" i="13"/>
  <c r="Q7204" i="13"/>
  <c r="Q7060" i="13"/>
  <c r="Q7228" i="13"/>
  <c r="Q7036" i="13"/>
  <c r="Q6556" i="13"/>
  <c r="Q6948" i="13"/>
  <c r="Q6924" i="13"/>
  <c r="Q6852" i="13"/>
  <c r="Q6828" i="13"/>
  <c r="Q6804" i="13"/>
  <c r="Q6780" i="13"/>
  <c r="Q6756" i="13"/>
  <c r="Q7284" i="13"/>
  <c r="Q7188" i="13"/>
  <c r="Q7140" i="13"/>
  <c r="Q7092" i="13"/>
  <c r="Q6996" i="13"/>
  <c r="Q7260" i="13"/>
  <c r="Q7164" i="13"/>
  <c r="Q7116" i="13"/>
  <c r="Q7020" i="13"/>
  <c r="Q6972" i="13"/>
  <c r="Q6684" i="13"/>
  <c r="Q6612" i="13"/>
  <c r="Q6588" i="13"/>
  <c r="Q6660" i="13"/>
  <c r="Q6636" i="13"/>
  <c r="Q6060" i="13"/>
  <c r="Q6036" i="13"/>
  <c r="Q5916" i="13"/>
  <c r="Q5892" i="13"/>
  <c r="Q5868" i="13"/>
  <c r="Q6540" i="13"/>
  <c r="Q6372" i="13"/>
  <c r="Q6396" i="13"/>
  <c r="Q6228" i="13"/>
  <c r="Q6204" i="13"/>
  <c r="Q6020" i="13"/>
  <c r="Q5996" i="13"/>
  <c r="Q5972" i="13"/>
  <c r="Q5948" i="13"/>
  <c r="Q5852" i="13"/>
  <c r="Q6452" i="13"/>
  <c r="Q6428" i="13"/>
  <c r="Q6260" i="13"/>
  <c r="Q6500" i="13"/>
  <c r="Q6476" i="13"/>
  <c r="Q6308" i="13"/>
  <c r="Q6284" i="13"/>
  <c r="Q6116" i="13"/>
  <c r="Q6092" i="13"/>
  <c r="Q6524" i="13"/>
  <c r="Q6356" i="13"/>
  <c r="Q6332" i="13"/>
  <c r="Q6164" i="13"/>
  <c r="Q6140" i="13"/>
  <c r="Q6188" i="13"/>
  <c r="Q6004" i="13"/>
  <c r="Q5980" i="13"/>
  <c r="Q5956" i="13"/>
  <c r="Q5932" i="13"/>
  <c r="Q5836" i="13"/>
  <c r="Q6076" i="13"/>
  <c r="Q6172" i="13"/>
  <c r="Q6436" i="13"/>
  <c r="Q6412" i="13"/>
  <c r="Q6244" i="13"/>
  <c r="Q6484" i="13"/>
  <c r="Q6460" i="13"/>
  <c r="Q6292" i="13"/>
  <c r="Q6268" i="13"/>
  <c r="Q6100" i="13"/>
  <c r="Q6508" i="13"/>
  <c r="Q6340" i="13"/>
  <c r="Q6316" i="13"/>
  <c r="Q6148" i="13"/>
  <c r="Q6124" i="13"/>
  <c r="Q5732" i="13"/>
  <c r="Q5708" i="13"/>
  <c r="Q5564" i="13"/>
  <c r="Q5540" i="13"/>
  <c r="Q5396" i="13"/>
  <c r="Q5372" i="13"/>
  <c r="Q5228" i="13"/>
  <c r="Q5204" i="13"/>
  <c r="Q5716" i="13"/>
  <c r="Q5692" i="13"/>
  <c r="Q5548" i="13"/>
  <c r="Q5356" i="13"/>
  <c r="Q5212" i="13"/>
  <c r="Q5524" i="13"/>
  <c r="Q5188" i="13"/>
  <c r="Q5380" i="13"/>
  <c r="Q5508" i="13"/>
  <c r="Q5820" i="13"/>
  <c r="Q5796" i="13"/>
  <c r="Q5772" i="13"/>
  <c r="Q5748" i="13"/>
  <c r="Q5676" i="13"/>
  <c r="Q5652" i="13"/>
  <c r="Q5628" i="13"/>
  <c r="Q5604" i="13"/>
  <c r="Q5580" i="13"/>
  <c r="Q5484" i="13"/>
  <c r="Q5460" i="13"/>
  <c r="Q5436" i="13"/>
  <c r="Q5412" i="13"/>
  <c r="Q5340" i="13"/>
  <c r="Q5292" i="13"/>
  <c r="Q5268" i="13"/>
  <c r="Q5244" i="13"/>
  <c r="Q5172" i="13"/>
  <c r="Q5148" i="13"/>
  <c r="Q5100" i="13"/>
  <c r="Q5124" i="13"/>
  <c r="Q5316" i="13"/>
  <c r="Q5043" i="13"/>
  <c r="Q4899" i="13"/>
  <c r="Q5067" i="13"/>
  <c r="Q4875" i="13"/>
  <c r="Q4731" i="13"/>
  <c r="Q4707" i="13"/>
  <c r="Q4563" i="13"/>
  <c r="Q4539" i="13"/>
  <c r="Q4443" i="13"/>
  <c r="Q4395" i="13"/>
  <c r="Q4371" i="13"/>
  <c r="Q5046" i="13"/>
  <c r="Q5022" i="13"/>
  <c r="Q4854" i="13"/>
  <c r="Q4710" i="13"/>
  <c r="Q4422" i="13"/>
  <c r="Q4878" i="13"/>
  <c r="Q4686" i="13"/>
  <c r="Q4542" i="13"/>
  <c r="Q4350" i="13"/>
  <c r="Q4518" i="13"/>
  <c r="Q4374" i="13"/>
  <c r="Q7898" i="13"/>
  <c r="Q7850" i="13"/>
  <c r="Q7754" i="13"/>
  <c r="Q7562" i="13"/>
  <c r="Q7418" i="13"/>
  <c r="Q7730" i="13"/>
  <c r="Q7922" i="13"/>
  <c r="Q7586" i="13"/>
  <c r="Q7394" i="13"/>
  <c r="Q7882" i="13"/>
  <c r="Q7834" i="13"/>
  <c r="Q7738" i="13"/>
  <c r="Q7546" i="13"/>
  <c r="Q7402" i="13"/>
  <c r="Q7378" i="13"/>
  <c r="Q7714" i="13"/>
  <c r="Q7906" i="13"/>
  <c r="Q7570" i="13"/>
  <c r="Q8010" i="13"/>
  <c r="Q7962" i="13"/>
  <c r="Q7866" i="13"/>
  <c r="Q7818" i="13"/>
  <c r="Q7770" i="13"/>
  <c r="Q7674" i="13"/>
  <c r="Q7626" i="13"/>
  <c r="Q7530" i="13"/>
  <c r="Q7482" i="13"/>
  <c r="Q7434" i="13"/>
  <c r="Q7338" i="13"/>
  <c r="Q7698" i="13"/>
  <c r="Q7794" i="13"/>
  <c r="Q7602" i="13"/>
  <c r="Q7314" i="13"/>
  <c r="Q7650" i="13"/>
  <c r="Q7506" i="13"/>
  <c r="Q7986" i="13"/>
  <c r="Q7938" i="13"/>
  <c r="Q7362" i="13"/>
  <c r="Q7458" i="13"/>
  <c r="Q6906" i="13"/>
  <c r="Q7242" i="13"/>
  <c r="Q7050" i="13"/>
  <c r="Q6570" i="13"/>
  <c r="Q6714" i="13"/>
  <c r="Q7218" i="13"/>
  <c r="Q6738" i="13"/>
  <c r="Q7074" i="13"/>
  <c r="Q6882" i="13"/>
  <c r="Q6794" i="13"/>
  <c r="Q6650" i="13"/>
  <c r="Q7274" i="13"/>
  <c r="Q7178" i="13"/>
  <c r="Q7130" i="13"/>
  <c r="Q7034" i="13"/>
  <c r="Q6986" i="13"/>
  <c r="Q6938" i="13"/>
  <c r="Q6698" i="13"/>
  <c r="Q6602" i="13"/>
  <c r="Q6842" i="13"/>
  <c r="Q6770" i="13"/>
  <c r="Q6674" i="13"/>
  <c r="Q6626" i="13"/>
  <c r="Q7298" i="13"/>
  <c r="Q6962" i="13"/>
  <c r="Q6818" i="13"/>
  <c r="Q7154" i="13"/>
  <c r="Q7106" i="13"/>
  <c r="Q7010" i="13"/>
  <c r="Q6866" i="13"/>
  <c r="Q7202" i="13"/>
  <c r="Q6922" i="13"/>
  <c r="Q6778" i="13"/>
  <c r="Q7258" i="13"/>
  <c r="Q7162" i="13"/>
  <c r="Q7114" i="13"/>
  <c r="Q7018" i="13"/>
  <c r="Q6970" i="13"/>
  <c r="Q6826" i="13"/>
  <c r="Q6682" i="13"/>
  <c r="Q6634" i="13"/>
  <c r="Q6586" i="13"/>
  <c r="Q6754" i="13"/>
  <c r="Q6994" i="13"/>
  <c r="Q7090" i="13"/>
  <c r="Q7186" i="13"/>
  <c r="Q7138" i="13"/>
  <c r="Q6850" i="13"/>
  <c r="Q6658" i="13"/>
  <c r="Q6610" i="13"/>
  <c r="Q7282" i="13"/>
  <c r="Q6802" i="13"/>
  <c r="Q6946" i="13"/>
  <c r="Q6410" i="13"/>
  <c r="Q5930" i="13"/>
  <c r="Q6554" i="13"/>
  <c r="Q5882" i="13"/>
  <c r="Q6218" i="13"/>
  <c r="Q6074" i="13"/>
  <c r="Q6386" i="13"/>
  <c r="Q6050" i="13"/>
  <c r="Q6242" i="13"/>
  <c r="Q5906" i="13"/>
  <c r="Q6538" i="13"/>
  <c r="Q6394" i="13"/>
  <c r="Q6202" i="13"/>
  <c r="Q5914" i="13"/>
  <c r="Q6058" i="13"/>
  <c r="Q5866" i="13"/>
  <c r="Q6034" i="13"/>
  <c r="Q5890" i="13"/>
  <c r="Q6370" i="13"/>
  <c r="Q6226" i="13"/>
  <c r="Q6522" i="13"/>
  <c r="Q6282" i="13"/>
  <c r="Q6138" i="13"/>
  <c r="Q5946" i="13"/>
  <c r="Q6426" i="13"/>
  <c r="Q6474" i="13"/>
  <c r="Q6186" i="13"/>
  <c r="Q6330" i="13"/>
  <c r="Q5994" i="13"/>
  <c r="Q5850" i="13"/>
  <c r="Q6090" i="13"/>
  <c r="Q6498" i="13"/>
  <c r="Q6450" i="13"/>
  <c r="Q6306" i="13"/>
  <c r="Q6162" i="13"/>
  <c r="Q6354" i="13"/>
  <c r="Q6114" i="13"/>
  <c r="Q6258" i="13"/>
  <c r="Q6018" i="13"/>
  <c r="Q5970" i="13"/>
  <c r="Q5706" i="13"/>
  <c r="Q5370" i="13"/>
  <c r="Q5226" i="13"/>
  <c r="Q5562" i="13"/>
  <c r="Q5538" i="13"/>
  <c r="Q5394" i="13"/>
  <c r="Q5730" i="13"/>
  <c r="Q5202" i="13"/>
  <c r="Q5162" i="13"/>
  <c r="Q5114" i="13"/>
  <c r="Q5690" i="13"/>
  <c r="Q5834" i="13"/>
  <c r="Q5786" i="13"/>
  <c r="Q5498" i="13"/>
  <c r="Q5450" i="13"/>
  <c r="Q5354" i="13"/>
  <c r="Q5306" i="13"/>
  <c r="Q5258" i="13"/>
  <c r="Q5642" i="13"/>
  <c r="Q5594" i="13"/>
  <c r="Q5810" i="13"/>
  <c r="Q5618" i="13"/>
  <c r="Q5474" i="13"/>
  <c r="Q5426" i="13"/>
  <c r="Q5282" i="13"/>
  <c r="Q5186" i="13"/>
  <c r="Q5666" i="13"/>
  <c r="Q5522" i="13"/>
  <c r="Q5138" i="13"/>
  <c r="Q5762" i="13"/>
  <c r="Q5330" i="13"/>
  <c r="Q5146" i="13"/>
  <c r="Q5098" i="13"/>
  <c r="Q5818" i="13"/>
  <c r="Q5770" i="13"/>
  <c r="Q5482" i="13"/>
  <c r="Q5434" i="13"/>
  <c r="Q5338" i="13"/>
  <c r="Q5290" i="13"/>
  <c r="Q5242" i="13"/>
  <c r="Q5578" i="13"/>
  <c r="Q5674" i="13"/>
  <c r="Q5626" i="13"/>
  <c r="Q5794" i="13"/>
  <c r="Q5602" i="13"/>
  <c r="Q5506" i="13"/>
  <c r="Q5410" i="13"/>
  <c r="Q5314" i="13"/>
  <c r="Q5170" i="13"/>
  <c r="Q5122" i="13"/>
  <c r="Q5458" i="13"/>
  <c r="Q5266" i="13"/>
  <c r="Q5746" i="13"/>
  <c r="Q5650" i="13"/>
  <c r="Q5040" i="13"/>
  <c r="Q4896" i="13"/>
  <c r="Q4704" i="13"/>
  <c r="Q4872" i="13"/>
  <c r="Q4440" i="13"/>
  <c r="Q4728" i="13"/>
  <c r="Q5064" i="13"/>
  <c r="Q4392" i="13"/>
  <c r="Q4536" i="13"/>
  <c r="Q4368" i="13"/>
  <c r="Q4560" i="13"/>
  <c r="Q4851" i="13"/>
  <c r="Q4827" i="13"/>
  <c r="Q5091" i="13"/>
  <c r="Q5019" i="13"/>
  <c r="Q4971" i="13"/>
  <c r="Q4995" i="13"/>
  <c r="Q4947" i="13"/>
  <c r="Q4923" i="13"/>
  <c r="Q4803" i="13"/>
  <c r="Q4779" i="13"/>
  <c r="Q4755" i="13"/>
  <c r="Q4683" i="13"/>
  <c r="Q4659" i="13"/>
  <c r="Q4635" i="13"/>
  <c r="Q4611" i="13"/>
  <c r="Q4587" i="13"/>
  <c r="Q4515" i="13"/>
  <c r="Q4491" i="13"/>
  <c r="Q4467" i="13"/>
  <c r="Q4419" i="13"/>
  <c r="Q7753" i="13"/>
  <c r="Q7561" i="13"/>
  <c r="Q7849" i="13"/>
  <c r="Q7417" i="13"/>
  <c r="Q7585" i="13"/>
  <c r="Q7921" i="13"/>
  <c r="Q7897" i="13"/>
  <c r="Q7393" i="13"/>
  <c r="Q7729" i="13"/>
  <c r="Q7569" i="13"/>
  <c r="Q7545" i="13"/>
  <c r="Q7881" i="13"/>
  <c r="Q7737" i="13"/>
  <c r="Q7401" i="13"/>
  <c r="Q7905" i="13"/>
  <c r="Q7833" i="13"/>
  <c r="Q7713" i="13"/>
  <c r="Q7377" i="13"/>
  <c r="Q7985" i="13"/>
  <c r="Q7649" i="13"/>
  <c r="Q7505" i="13"/>
  <c r="Q7457" i="13"/>
  <c r="Q7961" i="13"/>
  <c r="Q7769" i="13"/>
  <c r="Q7865" i="13"/>
  <c r="Q7817" i="13"/>
  <c r="Q7481" i="13"/>
  <c r="Q7529" i="13"/>
  <c r="Q8009" i="13"/>
  <c r="Q7673" i="13"/>
  <c r="Q7625" i="13"/>
  <c r="Q7433" i="13"/>
  <c r="Q7337" i="13"/>
  <c r="Q7793" i="13"/>
  <c r="Q7361" i="13"/>
  <c r="Q7697" i="13"/>
  <c r="Q7601" i="13"/>
  <c r="Q7937" i="13"/>
  <c r="Q7313" i="13"/>
  <c r="Q7217" i="13"/>
  <c r="Q6737" i="13"/>
  <c r="Q6713" i="13"/>
  <c r="Q6569" i="13"/>
  <c r="Q7241" i="13"/>
  <c r="Q7049" i="13"/>
  <c r="Q7073" i="13"/>
  <c r="Q6881" i="13"/>
  <c r="Q6905" i="13"/>
  <c r="Q6769" i="13"/>
  <c r="Q6793" i="13"/>
  <c r="Q6697" i="13"/>
  <c r="Q7201" i="13"/>
  <c r="Q6961" i="13"/>
  <c r="Q6937" i="13"/>
  <c r="Q6673" i="13"/>
  <c r="Q6649" i="13"/>
  <c r="Q6601" i="13"/>
  <c r="Q7273" i="13"/>
  <c r="Q7177" i="13"/>
  <c r="Q7033" i="13"/>
  <c r="Q6985" i="13"/>
  <c r="Q7153" i="13"/>
  <c r="Q7129" i="13"/>
  <c r="Q6865" i="13"/>
  <c r="Q6841" i="13"/>
  <c r="Q6625" i="13"/>
  <c r="Q7009" i="13"/>
  <c r="Q7297" i="13"/>
  <c r="Q7105" i="13"/>
  <c r="Q6817" i="13"/>
  <c r="Q6657" i="13"/>
  <c r="Q6633" i="13"/>
  <c r="Q7281" i="13"/>
  <c r="Q7257" i="13"/>
  <c r="Q6945" i="13"/>
  <c r="Q6921" i="13"/>
  <c r="Q6849" i="13"/>
  <c r="Q6825" i="13"/>
  <c r="Q6585" i="13"/>
  <c r="Q7161" i="13"/>
  <c r="Q6969" i="13"/>
  <c r="Q7113" i="13"/>
  <c r="Q7017" i="13"/>
  <c r="Q6609" i="13"/>
  <c r="Q7185" i="13"/>
  <c r="Q7089" i="13"/>
  <c r="Q6993" i="13"/>
  <c r="Q6681" i="13"/>
  <c r="Q6753" i="13"/>
  <c r="Q7137" i="13"/>
  <c r="Q6801" i="13"/>
  <c r="Q6777" i="13"/>
  <c r="Q6241" i="13"/>
  <c r="Q6073" i="13"/>
  <c r="Q5929" i="13"/>
  <c r="Q5881" i="13"/>
  <c r="Q6049" i="13"/>
  <c r="Q5905" i="13"/>
  <c r="Q6409" i="13"/>
  <c r="Q6553" i="13"/>
  <c r="Q6385" i="13"/>
  <c r="Q6217" i="13"/>
  <c r="Q6393" i="13"/>
  <c r="Q6369" i="13"/>
  <c r="Q6057" i="13"/>
  <c r="Q5913" i="13"/>
  <c r="Q5865" i="13"/>
  <c r="Q6033" i="13"/>
  <c r="Q5889" i="13"/>
  <c r="Q6537" i="13"/>
  <c r="Q6225" i="13"/>
  <c r="Q6201" i="13"/>
  <c r="Q6257" i="13"/>
  <c r="Q6329" i="13"/>
  <c r="Q5993" i="13"/>
  <c r="Q6353" i="13"/>
  <c r="Q6305" i="13"/>
  <c r="Q6281" i="13"/>
  <c r="Q6113" i="13"/>
  <c r="Q6089" i="13"/>
  <c r="Q5945" i="13"/>
  <c r="Q6017" i="13"/>
  <c r="Q5969" i="13"/>
  <c r="Q6449" i="13"/>
  <c r="Q6425" i="13"/>
  <c r="Q5849" i="13"/>
  <c r="Q6473" i="13"/>
  <c r="Q6521" i="13"/>
  <c r="Q6497" i="13"/>
  <c r="Q6185" i="13"/>
  <c r="Q6161" i="13"/>
  <c r="Q6137" i="13"/>
  <c r="Q5705" i="13"/>
  <c r="Q5201" i="13"/>
  <c r="Q5225" i="13"/>
  <c r="Q5729" i="13"/>
  <c r="Q5537" i="13"/>
  <c r="Q5393" i="13"/>
  <c r="Q5561" i="13"/>
  <c r="Q5369" i="13"/>
  <c r="Q5305" i="13"/>
  <c r="Q5497" i="13"/>
  <c r="Q5833" i="13"/>
  <c r="Q5809" i="13"/>
  <c r="Q5689" i="13"/>
  <c r="Q5257" i="13"/>
  <c r="Q5185" i="13"/>
  <c r="Q5473" i="13"/>
  <c r="Q5449" i="13"/>
  <c r="Q5329" i="13"/>
  <c r="Q5281" i="13"/>
  <c r="Q5161" i="13"/>
  <c r="Q5761" i="13"/>
  <c r="Q5665" i="13"/>
  <c r="Q5641" i="13"/>
  <c r="Q5617" i="13"/>
  <c r="Q5521" i="13"/>
  <c r="Q5425" i="13"/>
  <c r="Q5137" i="13"/>
  <c r="Q5353" i="13"/>
  <c r="Q5113" i="13"/>
  <c r="Q5593" i="13"/>
  <c r="Q5785" i="13"/>
  <c r="Q5145" i="13"/>
  <c r="Q5433" i="13"/>
  <c r="Q5289" i="13"/>
  <c r="Q5649" i="13"/>
  <c r="Q5481" i="13"/>
  <c r="Q5769" i="13"/>
  <c r="Q5265" i="13"/>
  <c r="Q5169" i="13"/>
  <c r="Q5097" i="13"/>
  <c r="Q5457" i="13"/>
  <c r="Q5817" i="13"/>
  <c r="Q5337" i="13"/>
  <c r="Q5313" i="13"/>
  <c r="Q5793" i="13"/>
  <c r="Q5745" i="13"/>
  <c r="Q5601" i="13"/>
  <c r="Q5577" i="13"/>
  <c r="Q5505" i="13"/>
  <c r="Q5409" i="13"/>
  <c r="Q5121" i="13"/>
  <c r="Q5673" i="13"/>
  <c r="Q5625" i="13"/>
  <c r="Q5241" i="13"/>
  <c r="Q5039" i="13"/>
  <c r="Q5063" i="13"/>
  <c r="Q4895" i="13"/>
  <c r="Q4871" i="13"/>
  <c r="Q4727" i="13"/>
  <c r="Q4703" i="13"/>
  <c r="Q4559" i="13"/>
  <c r="Q4535" i="13"/>
  <c r="Q4439" i="13"/>
  <c r="Q4391" i="13"/>
  <c r="Q4367" i="13"/>
  <c r="Q4992" i="13"/>
  <c r="Q4800" i="13"/>
  <c r="Q4944" i="13"/>
  <c r="Q4752" i="13"/>
  <c r="Q4848" i="13"/>
  <c r="Q4512" i="13"/>
  <c r="Q5088" i="13"/>
  <c r="Q5016" i="13"/>
  <c r="Q4968" i="13"/>
  <c r="Q4920" i="13"/>
  <c r="Q4824" i="13"/>
  <c r="Q4584" i="13"/>
  <c r="Q4488" i="13"/>
  <c r="Q4776" i="13"/>
  <c r="Q4680" i="13"/>
  <c r="Q4632" i="13"/>
  <c r="Q4656" i="13"/>
  <c r="Q4464" i="13"/>
  <c r="Q4416" i="13"/>
  <c r="Q4608" i="13"/>
  <c r="Q3168" i="13"/>
  <c r="Q2976" i="13"/>
  <c r="Q3624" i="13"/>
  <c r="Q3000" i="13"/>
  <c r="Q3504" i="13"/>
  <c r="Q3312" i="13"/>
  <c r="Q3120" i="13"/>
  <c r="Q2928" i="13"/>
  <c r="Q3432" i="13"/>
  <c r="Q3240" i="13"/>
  <c r="Q3480" i="13"/>
  <c r="Q3288" i="13"/>
  <c r="Q3096" i="13"/>
  <c r="Q2904" i="13"/>
  <c r="Q3336" i="13"/>
  <c r="Q3144" i="13"/>
  <c r="Q2952" i="13"/>
  <c r="Q3456" i="13"/>
  <c r="Q3264" i="13"/>
  <c r="Q3072" i="13"/>
  <c r="Q3600" i="13"/>
  <c r="Q3408" i="13"/>
  <c r="Q2360" i="13"/>
  <c r="Q2336" i="13"/>
  <c r="Q2864" i="13"/>
  <c r="Q2672" i="13"/>
  <c r="Q2504" i="13"/>
  <c r="Q2192" i="13"/>
  <c r="Q2840" i="13"/>
  <c r="Q2168" i="13"/>
  <c r="Q2696" i="13"/>
  <c r="Q2528" i="13"/>
  <c r="Q2035" i="13"/>
  <c r="Q2011" i="13"/>
  <c r="Q1867" i="13"/>
  <c r="Q1843" i="13"/>
  <c r="Q1699" i="13"/>
  <c r="Q1675" i="13"/>
  <c r="Q1507" i="13"/>
  <c r="Q1531" i="13"/>
  <c r="Q2147" i="13"/>
  <c r="Q2123" i="13"/>
  <c r="Q2099" i="13"/>
  <c r="Q2075" i="13"/>
  <c r="Q2051" i="13"/>
  <c r="Q1979" i="13"/>
  <c r="Q1955" i="13"/>
  <c r="Q1931" i="13"/>
  <c r="Q1907" i="13"/>
  <c r="Q1883" i="13"/>
  <c r="Q1811" i="13"/>
  <c r="Q1787" i="13"/>
  <c r="Q1763" i="13"/>
  <c r="Q1739" i="13"/>
  <c r="Q1715" i="13"/>
  <c r="Q1451" i="13"/>
  <c r="Q1571" i="13"/>
  <c r="Q1547" i="13"/>
  <c r="Q1619" i="13"/>
  <c r="Q1427" i="13"/>
  <c r="Q1643" i="13"/>
  <c r="Q1475" i="13"/>
  <c r="Q1595" i="13"/>
  <c r="Q1035" i="13"/>
  <c r="Q1011" i="13"/>
  <c r="Q1203" i="13"/>
  <c r="Q1179" i="13"/>
  <c r="Q1371" i="13"/>
  <c r="Q1347" i="13"/>
  <c r="Q867" i="13"/>
  <c r="Q843" i="13"/>
  <c r="Q1387" i="13"/>
  <c r="Q1291" i="13"/>
  <c r="Q1147" i="13"/>
  <c r="Q1051" i="13"/>
  <c r="Q955" i="13"/>
  <c r="Q1219" i="13"/>
  <c r="Q1099" i="13"/>
  <c r="Q979" i="13"/>
  <c r="Q1411" i="13"/>
  <c r="Q1267" i="13"/>
  <c r="Q1243" i="13"/>
  <c r="Q1075" i="13"/>
  <c r="Q763" i="13"/>
  <c r="Q1315" i="13"/>
  <c r="Q1123" i="13"/>
  <c r="Q931" i="13"/>
  <c r="Q883" i="13"/>
  <c r="Q787" i="13"/>
  <c r="Q907" i="13"/>
  <c r="Q811" i="13"/>
  <c r="Q387" i="13"/>
  <c r="Q291" i="13"/>
  <c r="Q267" i="13"/>
  <c r="Q243" i="13"/>
  <c r="Q219" i="13"/>
  <c r="Q747" i="13"/>
  <c r="Q627" i="13"/>
  <c r="Q603" i="13"/>
  <c r="Q315" i="13"/>
  <c r="Q147" i="13"/>
  <c r="Q123" i="13"/>
  <c r="Q99" i="13"/>
  <c r="Q723" i="13"/>
  <c r="Q651" i="13"/>
  <c r="Q579" i="13"/>
  <c r="Q483" i="13"/>
  <c r="Q435" i="13"/>
  <c r="Q75" i="13"/>
  <c r="Q411" i="13"/>
  <c r="Q555" i="13"/>
  <c r="Q459" i="13"/>
  <c r="Q4023" i="13"/>
  <c r="Q3879" i="13"/>
  <c r="Q3855" i="13"/>
  <c r="Q4215" i="13"/>
  <c r="Q4191" i="13"/>
  <c r="Q4047" i="13"/>
  <c r="Q3711" i="13"/>
  <c r="Q3687" i="13"/>
  <c r="Q3791" i="13"/>
  <c r="Q4007" i="13"/>
  <c r="Q3983" i="13"/>
  <c r="Q3959" i="13"/>
  <c r="Q3935" i="13"/>
  <c r="Q3911" i="13"/>
  <c r="Q3839" i="13"/>
  <c r="Q3815" i="13"/>
  <c r="Q4343" i="13"/>
  <c r="Q4319" i="13"/>
  <c r="Q4295" i="13"/>
  <c r="Q4271" i="13"/>
  <c r="Q4247" i="13"/>
  <c r="Q4175" i="13"/>
  <c r="Q4151" i="13"/>
  <c r="Q4127" i="13"/>
  <c r="Q4103" i="13"/>
  <c r="Q4079" i="13"/>
  <c r="Q3767" i="13"/>
  <c r="Q3743" i="13"/>
  <c r="Q3671" i="13"/>
  <c r="Q3647" i="13"/>
  <c r="Q3775" i="13"/>
  <c r="Q3631" i="13"/>
  <c r="Q3991" i="13"/>
  <c r="Q3967" i="13"/>
  <c r="Q3943" i="13"/>
  <c r="Q3919" i="13"/>
  <c r="Q3895" i="13"/>
  <c r="Q3823" i="13"/>
  <c r="Q4327" i="13"/>
  <c r="Q4303" i="13"/>
  <c r="Q4279" i="13"/>
  <c r="Q4255" i="13"/>
  <c r="Q4231" i="13"/>
  <c r="Q4159" i="13"/>
  <c r="Q4135" i="13"/>
  <c r="Q4111" i="13"/>
  <c r="Q4087" i="13"/>
  <c r="Q4063" i="13"/>
  <c r="Q3799" i="13"/>
  <c r="Q3751" i="13"/>
  <c r="Q3727" i="13"/>
  <c r="Q3655" i="13"/>
  <c r="Q3212" i="13"/>
  <c r="Q3044" i="13"/>
  <c r="Q3020" i="13"/>
  <c r="Q3524" i="13"/>
  <c r="Q3572" i="13"/>
  <c r="Q3548" i="13"/>
  <c r="Q3380" i="13"/>
  <c r="Q3356" i="13"/>
  <c r="Q3188" i="13"/>
  <c r="Q3503" i="13"/>
  <c r="Q3311" i="13"/>
  <c r="Q3095" i="13"/>
  <c r="Q3071" i="13"/>
  <c r="Q2999" i="13"/>
  <c r="Q2975" i="13"/>
  <c r="Q2951" i="13"/>
  <c r="Q2903" i="13"/>
  <c r="Q3623" i="13"/>
  <c r="Q3599" i="13"/>
  <c r="Q3479" i="13"/>
  <c r="Q3455" i="13"/>
  <c r="Q3431" i="13"/>
  <c r="Q3407" i="13"/>
  <c r="Q3335" i="13"/>
  <c r="Q3287" i="13"/>
  <c r="Q3263" i="13"/>
  <c r="Q3239" i="13"/>
  <c r="Q3167" i="13"/>
  <c r="Q3143" i="13"/>
  <c r="Q3119" i="13"/>
  <c r="Q2927" i="13"/>
  <c r="Q2671" i="13"/>
  <c r="Q2527" i="13"/>
  <c r="Q2335" i="13"/>
  <c r="Q2839" i="13"/>
  <c r="Q2863" i="13"/>
  <c r="Q2191" i="13"/>
  <c r="Q2167" i="13"/>
  <c r="Q2695" i="13"/>
  <c r="Q2503" i="13"/>
  <c r="Q2359" i="13"/>
  <c r="Q2033" i="13"/>
  <c r="Q2009" i="13"/>
  <c r="Q1865" i="13"/>
  <c r="Q1841" i="13"/>
  <c r="Q1529" i="13"/>
  <c r="Q1505" i="13"/>
  <c r="Q1697" i="13"/>
  <c r="Q1673" i="13"/>
  <c r="Q2145" i="13"/>
  <c r="Q2121" i="13"/>
  <c r="Q2073" i="13"/>
  <c r="Q2049" i="13"/>
  <c r="Q1953" i="13"/>
  <c r="Q1905" i="13"/>
  <c r="Q1977" i="13"/>
  <c r="Q1929" i="13"/>
  <c r="Q1881" i="13"/>
  <c r="Q1809" i="13"/>
  <c r="Q1785" i="13"/>
  <c r="Q1569" i="13"/>
  <c r="Q1545" i="13"/>
  <c r="Q1473" i="13"/>
  <c r="Q1425" i="13"/>
  <c r="Q2097" i="13"/>
  <c r="Q1761" i="13"/>
  <c r="Q1737" i="13"/>
  <c r="Q1713" i="13"/>
  <c r="Q1641" i="13"/>
  <c r="Q1617" i="13"/>
  <c r="Q1593" i="13"/>
  <c r="Q1449" i="13"/>
  <c r="Q1345" i="13"/>
  <c r="Q1201" i="13"/>
  <c r="Q865" i="13"/>
  <c r="Q1009" i="13"/>
  <c r="Q1369" i="13"/>
  <c r="Q1177" i="13"/>
  <c r="Q841" i="13"/>
  <c r="Q1033" i="13"/>
  <c r="Q785" i="13"/>
  <c r="Q1049" i="13"/>
  <c r="Q1409" i="13"/>
  <c r="Q1313" i="13"/>
  <c r="Q1265" i="13"/>
  <c r="Q1217" i="13"/>
  <c r="Q977" i="13"/>
  <c r="Q929" i="13"/>
  <c r="Q881" i="13"/>
  <c r="Q1121" i="13"/>
  <c r="Q1073" i="13"/>
  <c r="Q1241" i="13"/>
  <c r="Q1289" i="13"/>
  <c r="Q905" i="13"/>
  <c r="Q1097" i="13"/>
  <c r="Q953" i="13"/>
  <c r="Q1145" i="13"/>
  <c r="Q1385" i="13"/>
  <c r="Q761" i="13"/>
  <c r="Q809" i="13"/>
  <c r="Q385" i="13"/>
  <c r="Q97" i="13"/>
  <c r="Q601" i="13"/>
  <c r="Q409" i="13"/>
  <c r="Q217" i="13"/>
  <c r="Q289" i="13"/>
  <c r="Q721" i="13"/>
  <c r="Q625" i="13"/>
  <c r="Q577" i="13"/>
  <c r="Q481" i="13"/>
  <c r="Q433" i="13"/>
  <c r="Q241" i="13"/>
  <c r="Q145" i="13"/>
  <c r="Q649" i="13"/>
  <c r="Q457" i="13"/>
  <c r="Q265" i="13"/>
  <c r="Q73" i="13"/>
  <c r="Q313" i="13"/>
  <c r="Q121" i="13"/>
  <c r="Q745" i="13"/>
  <c r="Q553" i="13"/>
  <c r="Q5014" i="13"/>
  <c r="Q4990" i="13"/>
  <c r="Q4966" i="13"/>
  <c r="Q4918" i="13"/>
  <c r="Q4822" i="13"/>
  <c r="Q4798" i="13"/>
  <c r="Q4774" i="13"/>
  <c r="Q4630" i="13"/>
  <c r="Q5086" i="13"/>
  <c r="Q4942" i="13"/>
  <c r="Q4750" i="13"/>
  <c r="Q4678" i="13"/>
  <c r="Q4606" i="13"/>
  <c r="Q4510" i="13"/>
  <c r="Q4462" i="13"/>
  <c r="Q4414" i="13"/>
  <c r="Q4846" i="13"/>
  <c r="Q4654" i="13"/>
  <c r="Q4582" i="13"/>
  <c r="Q4486" i="13"/>
  <c r="Q5070" i="13"/>
  <c r="Q4998" i="13"/>
  <c r="Q4950" i="13"/>
  <c r="Q4926" i="13"/>
  <c r="Q4902" i="13"/>
  <c r="Q4830" i="13"/>
  <c r="Q4806" i="13"/>
  <c r="Q4758" i="13"/>
  <c r="Q4734" i="13"/>
  <c r="Q4614" i="13"/>
  <c r="Q4566" i="13"/>
  <c r="Q4974" i="13"/>
  <c r="Q4662" i="13"/>
  <c r="Q4638" i="13"/>
  <c r="Q4590" i="13"/>
  <c r="Q4494" i="13"/>
  <c r="Q4470" i="13"/>
  <c r="Q4446" i="13"/>
  <c r="Q4398" i="13"/>
  <c r="Q4782" i="13"/>
  <c r="Q3694" i="13"/>
  <c r="Q4198" i="13"/>
  <c r="Q4222" i="13"/>
  <c r="Q4030" i="13"/>
  <c r="Q3886" i="13"/>
  <c r="Q3718" i="13"/>
  <c r="Q3862" i="13"/>
  <c r="Q4054" i="13"/>
  <c r="Q3678" i="13"/>
  <c r="Q4182" i="13"/>
  <c r="Q3846" i="13"/>
  <c r="Q4206" i="13"/>
  <c r="Q4014" i="13"/>
  <c r="Q3870" i="13"/>
  <c r="Q3702" i="13"/>
  <c r="Q4038" i="13"/>
  <c r="Q3782" i="13"/>
  <c r="Q3758" i="13"/>
  <c r="Q3662" i="13"/>
  <c r="Q4310" i="13"/>
  <c r="Q4262" i="13"/>
  <c r="Q3974" i="13"/>
  <c r="Q3926" i="13"/>
  <c r="Q3638" i="13"/>
  <c r="Q4334" i="13"/>
  <c r="Q4286" i="13"/>
  <c r="Q4238" i="13"/>
  <c r="Q4142" i="13"/>
  <c r="Q4094" i="13"/>
  <c r="Q3998" i="13"/>
  <c r="Q3950" i="13"/>
  <c r="Q3902" i="13"/>
  <c r="Q3830" i="13"/>
  <c r="Q3806" i="13"/>
  <c r="Q3734" i="13"/>
  <c r="Q4166" i="13"/>
  <c r="Q4118" i="13"/>
  <c r="Q4070" i="13"/>
  <c r="Q3512" i="13"/>
  <c r="Q3560" i="13"/>
  <c r="Q3368" i="13"/>
  <c r="Q3176" i="13"/>
  <c r="Q3032" i="13"/>
  <c r="Q3200" i="13"/>
  <c r="Q3008" i="13"/>
  <c r="Q3344" i="13"/>
  <c r="Q3536" i="13"/>
  <c r="Q3131" i="13"/>
  <c r="Q3611" i="13"/>
  <c r="Q3587" i="13"/>
  <c r="Q3491" i="13"/>
  <c r="Q3443" i="13"/>
  <c r="Q3395" i="13"/>
  <c r="Q3323" i="13"/>
  <c r="Q3299" i="13"/>
  <c r="Q3251" i="13"/>
  <c r="Q3155" i="13"/>
  <c r="Q2891" i="13"/>
  <c r="Q3083" i="13"/>
  <c r="Q2987" i="13"/>
  <c r="Q3467" i="13"/>
  <c r="Q3419" i="13"/>
  <c r="Q3275" i="13"/>
  <c r="Q3227" i="13"/>
  <c r="Q3107" i="13"/>
  <c r="Q3059" i="13"/>
  <c r="Q2963" i="13"/>
  <c r="Q2939" i="13"/>
  <c r="Q2915" i="13"/>
  <c r="Q2848" i="13"/>
  <c r="Q2176" i="13"/>
  <c r="Q2872" i="13"/>
  <c r="Q2512" i="13"/>
  <c r="Q2536" i="13"/>
  <c r="Q2344" i="13"/>
  <c r="Q2680" i="13"/>
  <c r="Q2368" i="13"/>
  <c r="Q2200" i="13"/>
  <c r="Q2704" i="13"/>
  <c r="Q2823" i="13"/>
  <c r="Q2775" i="13"/>
  <c r="Q2751" i="13"/>
  <c r="Q2655" i="13"/>
  <c r="Q2559" i="13"/>
  <c r="Q2463" i="13"/>
  <c r="Q2319" i="13"/>
  <c r="Q2271" i="13"/>
  <c r="Q2799" i="13"/>
  <c r="Q2727" i="13"/>
  <c r="Q2631" i="13"/>
  <c r="Q2607" i="13"/>
  <c r="Q2583" i="13"/>
  <c r="Q2487" i="13"/>
  <c r="Q2439" i="13"/>
  <c r="Q2415" i="13"/>
  <c r="Q2391" i="13"/>
  <c r="Q2295" i="13"/>
  <c r="Q2247" i="13"/>
  <c r="Q2223" i="13"/>
  <c r="Q2159" i="13"/>
  <c r="Q2135" i="13"/>
  <c r="Q2111" i="13"/>
  <c r="Q2087" i="13"/>
  <c r="Q2063" i="13"/>
  <c r="Q1991" i="13"/>
  <c r="Q1967" i="13"/>
  <c r="Q1943" i="13"/>
  <c r="Q1919" i="13"/>
  <c r="Q1895" i="13"/>
  <c r="Q1823" i="13"/>
  <c r="Q1799" i="13"/>
  <c r="Q1775" i="13"/>
  <c r="Q1751" i="13"/>
  <c r="Q1727" i="13"/>
  <c r="Q1655" i="13"/>
  <c r="Q1607" i="13"/>
  <c r="Q1463" i="13"/>
  <c r="Q1487" i="13"/>
  <c r="Q1631" i="13"/>
  <c r="Q1583" i="13"/>
  <c r="Q1559" i="13"/>
  <c r="Q1439" i="13"/>
  <c r="Q1327" i="13"/>
  <c r="Q1015" i="13"/>
  <c r="Q991" i="13"/>
  <c r="Q1351" i="13"/>
  <c r="Q1159" i="13"/>
  <c r="Q847" i="13"/>
  <c r="Q823" i="13"/>
  <c r="Q1183" i="13"/>
  <c r="Q15" i="13"/>
  <c r="Q351" i="13"/>
  <c r="Q183" i="13"/>
  <c r="Q159" i="13"/>
  <c r="Q687" i="13"/>
  <c r="Q519" i="13"/>
  <c r="Q495" i="13"/>
  <c r="Q663" i="13"/>
  <c r="Q327" i="13"/>
  <c r="Q39" i="13"/>
  <c r="Q391" i="13"/>
  <c r="Q367" i="13"/>
  <c r="Q295" i="13"/>
  <c r="Q271" i="13"/>
  <c r="Q247" i="13"/>
  <c r="Q223" i="13"/>
  <c r="Q199" i="13"/>
  <c r="Q127" i="13"/>
  <c r="Q79" i="13"/>
  <c r="Q703" i="13"/>
  <c r="Q607" i="13"/>
  <c r="Q415" i="13"/>
  <c r="Q55" i="13"/>
  <c r="Q583" i="13"/>
  <c r="Q559" i="13"/>
  <c r="Q727" i="13"/>
  <c r="Q631" i="13"/>
  <c r="Q535" i="13"/>
  <c r="Q439" i="13"/>
  <c r="Q463" i="13"/>
  <c r="Q103" i="13"/>
  <c r="Q4697" i="13"/>
  <c r="Q4865" i="13"/>
  <c r="Q4553" i="13"/>
  <c r="Q4889" i="13"/>
  <c r="Q4721" i="13"/>
  <c r="Q4385" i="13"/>
  <c r="Q4361" i="13"/>
  <c r="Q5057" i="13"/>
  <c r="Q4433" i="13"/>
  <c r="Q5033" i="13"/>
  <c r="Q4529" i="13"/>
  <c r="Q5089" i="13"/>
  <c r="Q4993" i="13"/>
  <c r="Q4945" i="13"/>
  <c r="Q4681" i="13"/>
  <c r="Q4633" i="13"/>
  <c r="Q4609" i="13"/>
  <c r="Q4585" i="13"/>
  <c r="Q4849" i="13"/>
  <c r="Q4801" i="13"/>
  <c r="Q4753" i="13"/>
  <c r="Q4657" i="13"/>
  <c r="Q4969" i="13"/>
  <c r="Q4825" i="13"/>
  <c r="Q4777" i="13"/>
  <c r="Q4513" i="13"/>
  <c r="Q4489" i="13"/>
  <c r="Q5017" i="13"/>
  <c r="Q4921" i="13"/>
  <c r="Q4465" i="13"/>
  <c r="Q4417" i="13"/>
  <c r="Q4401" i="13"/>
  <c r="Q4977" i="13"/>
  <c r="Q4953" i="13"/>
  <c r="Q4665" i="13"/>
  <c r="Q4641" i="13"/>
  <c r="Q4593" i="13"/>
  <c r="Q4833" i="13"/>
  <c r="Q4737" i="13"/>
  <c r="Q4617" i="13"/>
  <c r="Q4569" i="13"/>
  <c r="Q5001" i="13"/>
  <c r="Q4761" i="13"/>
  <c r="Q4809" i="13"/>
  <c r="Q5073" i="13"/>
  <c r="Q4473" i="13"/>
  <c r="Q4449" i="13"/>
  <c r="Q4929" i="13"/>
  <c r="Q4785" i="13"/>
  <c r="Q4497" i="13"/>
  <c r="Q4905" i="13"/>
  <c r="Q3889" i="13"/>
  <c r="Q4201" i="13"/>
  <c r="Q4057" i="13"/>
  <c r="Q4225" i="13"/>
  <c r="Q4033" i="13"/>
  <c r="Q3865" i="13"/>
  <c r="Q3721" i="13"/>
  <c r="Q3697" i="13"/>
  <c r="Q4185" i="13"/>
  <c r="Q4041" i="13"/>
  <c r="Q3849" i="13"/>
  <c r="Q3873" i="13"/>
  <c r="Q3681" i="13"/>
  <c r="Q4209" i="13"/>
  <c r="Q4017" i="13"/>
  <c r="Q3705" i="13"/>
  <c r="Q4289" i="13"/>
  <c r="Q4169" i="13"/>
  <c r="Q4097" i="13"/>
  <c r="Q3929" i="13"/>
  <c r="Q3905" i="13"/>
  <c r="Q4337" i="13"/>
  <c r="Q4145" i="13"/>
  <c r="Q4073" i="13"/>
  <c r="Q4001" i="13"/>
  <c r="Q3977" i="13"/>
  <c r="Q3833" i="13"/>
  <c r="Q3809" i="13"/>
  <c r="Q4265" i="13"/>
  <c r="Q4241" i="13"/>
  <c r="Q3953" i="13"/>
  <c r="Q4313" i="13"/>
  <c r="Q4121" i="13"/>
  <c r="Q3785" i="13"/>
  <c r="Q3761" i="13"/>
  <c r="Q3737" i="13"/>
  <c r="Q3665" i="13"/>
  <c r="Q3641" i="13"/>
  <c r="Q3540" i="13"/>
  <c r="Q3516" i="13"/>
  <c r="Q3348" i="13"/>
  <c r="Q3564" i="13"/>
  <c r="Q3372" i="13"/>
  <c r="Q3204" i="13"/>
  <c r="Q3180" i="13"/>
  <c r="Q3012" i="13"/>
  <c r="Q3036" i="13"/>
  <c r="Q2895" i="13"/>
  <c r="Q3111" i="13"/>
  <c r="Q3087" i="13"/>
  <c r="Q3063" i="13"/>
  <c r="Q2967" i="13"/>
  <c r="Q2943" i="13"/>
  <c r="Q2919" i="13"/>
  <c r="Q3615" i="13"/>
  <c r="Q3591" i="13"/>
  <c r="Q3495" i="13"/>
  <c r="Q3471" i="13"/>
  <c r="Q3447" i="13"/>
  <c r="Q3423" i="13"/>
  <c r="Q3399" i="13"/>
  <c r="Q3327" i="13"/>
  <c r="Q3303" i="13"/>
  <c r="Q3279" i="13"/>
  <c r="Q3255" i="13"/>
  <c r="Q3231" i="13"/>
  <c r="Q3159" i="13"/>
  <c r="Q3135" i="13"/>
  <c r="Q2991" i="13"/>
  <c r="Q2516" i="13"/>
  <c r="Q2204" i="13"/>
  <c r="Q2180" i="13"/>
  <c r="Q2852" i="13"/>
  <c r="Q2708" i="13"/>
  <c r="Q2372" i="13"/>
  <c r="Q2876" i="13"/>
  <c r="Q2684" i="13"/>
  <c r="Q2540" i="13"/>
  <c r="Q2348" i="13"/>
  <c r="Q2661" i="13"/>
  <c r="Q2613" i="13"/>
  <c r="Q2565" i="13"/>
  <c r="Q2493" i="13"/>
  <c r="Q2469" i="13"/>
  <c r="Q2421" i="13"/>
  <c r="Q2397" i="13"/>
  <c r="Q2637" i="13"/>
  <c r="Q2445" i="13"/>
  <c r="Q2757" i="13"/>
  <c r="Q2253" i="13"/>
  <c r="Q2325" i="13"/>
  <c r="Q2301" i="13"/>
  <c r="Q2277" i="13"/>
  <c r="Q2229" i="13"/>
  <c r="Q2805" i="13"/>
  <c r="Q2589" i="13"/>
  <c r="Q2829" i="13"/>
  <c r="Q2781" i="13"/>
  <c r="Q2733" i="13"/>
  <c r="Q2021" i="13"/>
  <c r="Q1517" i="13"/>
  <c r="Q1493" i="13"/>
  <c r="Q1685" i="13"/>
  <c r="Q1853" i="13"/>
  <c r="Q1829" i="13"/>
  <c r="Q1997" i="13"/>
  <c r="Q1661" i="13"/>
  <c r="Q1357" i="13"/>
  <c r="Q1333" i="13"/>
  <c r="Q1189" i="13"/>
  <c r="Q1165" i="13"/>
  <c r="Q997" i="13"/>
  <c r="Q853" i="13"/>
  <c r="Q829" i="13"/>
  <c r="Q1021" i="13"/>
  <c r="Q797" i="13"/>
  <c r="Q749" i="13"/>
  <c r="Q1397" i="13"/>
  <c r="Q1373" i="13"/>
  <c r="Q1301" i="13"/>
  <c r="Q1277" i="13"/>
  <c r="Q1253" i="13"/>
  <c r="Q1229" i="13"/>
  <c r="Q1205" i="13"/>
  <c r="Q965" i="13"/>
  <c r="Q941" i="13"/>
  <c r="Q917" i="13"/>
  <c r="Q893" i="13"/>
  <c r="Q869" i="13"/>
  <c r="Q1133" i="13"/>
  <c r="Q1109" i="13"/>
  <c r="Q1085" i="13"/>
  <c r="Q1061" i="13"/>
  <c r="Q1037" i="13"/>
  <c r="Q773" i="13"/>
  <c r="Q693" i="13"/>
  <c r="Q669" i="13"/>
  <c r="Q357" i="13"/>
  <c r="Q333" i="13"/>
  <c r="Q525" i="13"/>
  <c r="Q501" i="13"/>
  <c r="Q189" i="13"/>
  <c r="Q165" i="13"/>
  <c r="Q45" i="13"/>
  <c r="Q21" i="13"/>
  <c r="Q733" i="13"/>
  <c r="Q709" i="13"/>
  <c r="Q637" i="13"/>
  <c r="Q613" i="13"/>
  <c r="Q397" i="13"/>
  <c r="Q373" i="13"/>
  <c r="Q85" i="13"/>
  <c r="Q589" i="13"/>
  <c r="Q301" i="13"/>
  <c r="Q277" i="13"/>
  <c r="Q565" i="13"/>
  <c r="Q541" i="13"/>
  <c r="Q469" i="13"/>
  <c r="Q445" i="13"/>
  <c r="Q421" i="13"/>
  <c r="Q253" i="13"/>
  <c r="Q229" i="13"/>
  <c r="Q205" i="13"/>
  <c r="Q133" i="13"/>
  <c r="Q109" i="13"/>
  <c r="Q61" i="13"/>
  <c r="Q2656" i="13"/>
  <c r="Q2584" i="13"/>
  <c r="Q2440" i="13"/>
  <c r="Q2392" i="13"/>
  <c r="Q2296" i="13"/>
  <c r="Q2248" i="13"/>
  <c r="Q2800" i="13"/>
  <c r="Q2320" i="13"/>
  <c r="Q2776" i="13"/>
  <c r="Q2728" i="13"/>
  <c r="Q2464" i="13"/>
  <c r="Q2272" i="13"/>
  <c r="Q2824" i="13"/>
  <c r="Q2632" i="13"/>
  <c r="Q2608" i="13"/>
  <c r="Q2560" i="13"/>
  <c r="Q2488" i="13"/>
  <c r="Q2416" i="13"/>
  <c r="Q2224" i="13"/>
  <c r="Q2752" i="13"/>
  <c r="Q2032" i="13"/>
  <c r="Q2008" i="13"/>
  <c r="Q1840" i="13"/>
  <c r="Q1672" i="13"/>
  <c r="Q1528" i="13"/>
  <c r="Q1696" i="13"/>
  <c r="Q1864" i="13"/>
  <c r="Q1504" i="13"/>
  <c r="Q2112" i="13"/>
  <c r="Q1968" i="13"/>
  <c r="Q1944" i="13"/>
  <c r="Q1920" i="13"/>
  <c r="Q1824" i="13"/>
  <c r="Q1656" i="13"/>
  <c r="Q1632" i="13"/>
  <c r="Q1608" i="13"/>
  <c r="Q1560" i="13"/>
  <c r="Q1464" i="13"/>
  <c r="Q2160" i="13"/>
  <c r="Q2088" i="13"/>
  <c r="Q1992" i="13"/>
  <c r="Q1896" i="13"/>
  <c r="Q1800" i="13"/>
  <c r="Q1752" i="13"/>
  <c r="Q1728" i="13"/>
  <c r="Q2136" i="13"/>
  <c r="Q2064" i="13"/>
  <c r="Q1776" i="13"/>
  <c r="Q1584" i="13"/>
  <c r="Q1488" i="13"/>
  <c r="Q1440" i="13"/>
  <c r="Q2144" i="13"/>
  <c r="Q2048" i="13"/>
  <c r="Q1976" i="13"/>
  <c r="Q1952" i="13"/>
  <c r="Q1904" i="13"/>
  <c r="Q1880" i="13"/>
  <c r="Q1808" i="13"/>
  <c r="Q1784" i="13"/>
  <c r="Q1760" i="13"/>
  <c r="Q1736" i="13"/>
  <c r="Q1640" i="13"/>
  <c r="Q1592" i="13"/>
  <c r="Q1544" i="13"/>
  <c r="Q2120" i="13"/>
  <c r="Q2072" i="13"/>
  <c r="Q1928" i="13"/>
  <c r="Q2096" i="13"/>
  <c r="Q1616" i="13"/>
  <c r="Q1712" i="13"/>
  <c r="Q1568" i="13"/>
  <c r="Q1472" i="13"/>
  <c r="Q1424" i="13"/>
  <c r="Q1448" i="13"/>
  <c r="Q1368" i="13"/>
  <c r="Q1176" i="13"/>
  <c r="Q864" i="13"/>
  <c r="Q840" i="13"/>
  <c r="Q1200" i="13"/>
  <c r="Q1032" i="13"/>
  <c r="Q1344" i="13"/>
  <c r="Q1008" i="13"/>
  <c r="Q848" i="13"/>
  <c r="Q824" i="13"/>
  <c r="Q1160" i="13"/>
  <c r="Q1184" i="13"/>
  <c r="Q1328" i="13"/>
  <c r="Q1016" i="13"/>
  <c r="Q1352" i="13"/>
  <c r="Q992" i="13"/>
  <c r="Q952" i="13"/>
  <c r="Q1240" i="13"/>
  <c r="Q1096" i="13"/>
  <c r="Q1384" i="13"/>
  <c r="Q1120" i="13"/>
  <c r="Q1264" i="13"/>
  <c r="Q928" i="13"/>
  <c r="Q1312" i="13"/>
  <c r="Q784" i="13"/>
  <c r="Q760" i="13"/>
  <c r="Q904" i="13"/>
  <c r="Q880" i="13"/>
  <c r="Q808" i="13"/>
  <c r="Q1144" i="13"/>
  <c r="Q1048" i="13"/>
  <c r="Q1288" i="13"/>
  <c r="Q1408" i="13"/>
  <c r="Q1216" i="13"/>
  <c r="Q1072" i="13"/>
  <c r="Q976" i="13"/>
  <c r="Q16" i="13"/>
  <c r="Q520" i="13"/>
  <c r="Q328" i="13"/>
  <c r="Q664" i="13"/>
  <c r="Q688" i="13"/>
  <c r="Q496" i="13"/>
  <c r="Q40" i="13"/>
  <c r="Q160" i="13"/>
  <c r="Q352" i="13"/>
  <c r="Q184" i="13"/>
  <c r="Q552" i="13"/>
  <c r="Q312" i="13"/>
  <c r="Q648" i="13"/>
  <c r="Q624" i="13"/>
  <c r="Q600" i="13"/>
  <c r="Q96" i="13"/>
  <c r="Q456" i="13"/>
  <c r="Q432" i="13"/>
  <c r="Q408" i="13"/>
  <c r="Q744" i="13"/>
  <c r="Q720" i="13"/>
  <c r="Q72" i="13"/>
  <c r="Q576" i="13"/>
  <c r="Q480" i="13"/>
  <c r="Q384" i="13"/>
  <c r="Q144" i="13"/>
  <c r="Q288" i="13"/>
  <c r="Q240" i="13"/>
  <c r="Q120" i="13"/>
  <c r="Q264" i="13"/>
  <c r="Q216" i="13"/>
  <c r="Q440" i="13"/>
  <c r="Q392" i="13"/>
  <c r="Q56" i="13"/>
  <c r="Q728" i="13"/>
  <c r="Q704" i="13"/>
  <c r="Q104" i="13"/>
  <c r="Q80" i="13"/>
  <c r="Q584" i="13"/>
  <c r="Q560" i="13"/>
  <c r="Q632" i="13"/>
  <c r="Q608" i="13"/>
  <c r="Q536" i="13"/>
  <c r="Q464" i="13"/>
  <c r="Q416" i="13"/>
  <c r="Q128" i="13"/>
  <c r="Q368" i="13"/>
  <c r="Q272" i="13"/>
  <c r="Q224" i="13"/>
  <c r="Q296" i="13"/>
  <c r="Q248" i="13"/>
  <c r="Q200" i="13"/>
  <c r="Q3354" i="13"/>
  <c r="Q3210" i="13"/>
  <c r="Q3546" i="13"/>
  <c r="Q3018" i="13"/>
  <c r="Q3570" i="13"/>
  <c r="Q3522" i="13"/>
  <c r="Q3378" i="13"/>
  <c r="Q3042" i="13"/>
  <c r="Q3186" i="13"/>
  <c r="Q3626" i="13"/>
  <c r="Q3434" i="13"/>
  <c r="Q3242" i="13"/>
  <c r="Q3002" i="13"/>
  <c r="Q3482" i="13"/>
  <c r="Q3338" i="13"/>
  <c r="Q3098" i="13"/>
  <c r="Q2954" i="13"/>
  <c r="Q3290" i="13"/>
  <c r="Q3146" i="13"/>
  <c r="Q2906" i="13"/>
  <c r="Q3458" i="13"/>
  <c r="Q3074" i="13"/>
  <c r="Q3314" i="13"/>
  <c r="Q3410" i="13"/>
  <c r="Q3266" i="13"/>
  <c r="Q3602" i="13"/>
  <c r="Q3506" i="13"/>
  <c r="Q3170" i="13"/>
  <c r="Q3122" i="13"/>
  <c r="Q2930" i="13"/>
  <c r="Q2978" i="13"/>
  <c r="Q2986" i="13"/>
  <c r="Q3322" i="13"/>
  <c r="Q3130" i="13"/>
  <c r="Q2938" i="13"/>
  <c r="Q3610" i="13"/>
  <c r="Q3466" i="13"/>
  <c r="Q3226" i="13"/>
  <c r="Q3082" i="13"/>
  <c r="Q3418" i="13"/>
  <c r="Q3274" i="13"/>
  <c r="Q2890" i="13"/>
  <c r="Q3586" i="13"/>
  <c r="Q3490" i="13"/>
  <c r="Q3442" i="13"/>
  <c r="Q3394" i="13"/>
  <c r="Q3154" i="13"/>
  <c r="Q3298" i="13"/>
  <c r="Q3250" i="13"/>
  <c r="Q2914" i="13"/>
  <c r="Q2962" i="13"/>
  <c r="Q3058" i="13"/>
  <c r="Q3106" i="13"/>
  <c r="Q2858" i="13"/>
  <c r="Q2714" i="13"/>
  <c r="Q2546" i="13"/>
  <c r="Q2522" i="13"/>
  <c r="Q2378" i="13"/>
  <c r="Q2354" i="13"/>
  <c r="Q2690" i="13"/>
  <c r="Q2882" i="13"/>
  <c r="Q2210" i="13"/>
  <c r="Q2186" i="13"/>
  <c r="Q2842" i="13"/>
  <c r="Q2698" i="13"/>
  <c r="Q2530" i="13"/>
  <c r="Q2506" i="13"/>
  <c r="Q2362" i="13"/>
  <c r="Q2338" i="13"/>
  <c r="Q2170" i="13"/>
  <c r="Q2866" i="13"/>
  <c r="Q2674" i="13"/>
  <c r="Q2194" i="13"/>
  <c r="Q2730" i="13"/>
  <c r="Q2826" i="13"/>
  <c r="Q2778" i="13"/>
  <c r="Q2658" i="13"/>
  <c r="Q2634" i="13"/>
  <c r="Q2610" i="13"/>
  <c r="Q2586" i="13"/>
  <c r="Q2562" i="13"/>
  <c r="Q2490" i="13"/>
  <c r="Q2466" i="13"/>
  <c r="Q2442" i="13"/>
  <c r="Q2418" i="13"/>
  <c r="Q2394" i="13"/>
  <c r="Q2322" i="13"/>
  <c r="Q2298" i="13"/>
  <c r="Q2754" i="13"/>
  <c r="Q2274" i="13"/>
  <c r="Q2250" i="13"/>
  <c r="Q2226" i="13"/>
  <c r="Q2802" i="13"/>
  <c r="Q2034" i="13"/>
  <c r="Q1506" i="13"/>
  <c r="Q1866" i="13"/>
  <c r="Q1842" i="13"/>
  <c r="Q1698" i="13"/>
  <c r="Q1674" i="13"/>
  <c r="Q2010" i="13"/>
  <c r="Q1530" i="13"/>
  <c r="Q1802" i="13"/>
  <c r="Q1730" i="13"/>
  <c r="Q1658" i="13"/>
  <c r="Q1586" i="13"/>
  <c r="Q1490" i="13"/>
  <c r="Q1994" i="13"/>
  <c r="Q1970" i="13"/>
  <c r="Q1922" i="13"/>
  <c r="Q1898" i="13"/>
  <c r="Q1826" i="13"/>
  <c r="Q1754" i="13"/>
  <c r="Q1610" i="13"/>
  <c r="Q1442" i="13"/>
  <c r="Q1778" i="13"/>
  <c r="Q1634" i="13"/>
  <c r="Q2138" i="13"/>
  <c r="Q2090" i="13"/>
  <c r="Q1946" i="13"/>
  <c r="Q1466" i="13"/>
  <c r="Q2162" i="13"/>
  <c r="Q2114" i="13"/>
  <c r="Q2066" i="13"/>
  <c r="Q1562" i="13"/>
  <c r="Q2050" i="13"/>
  <c r="Q1954" i="13"/>
  <c r="Q1930" i="13"/>
  <c r="Q1906" i="13"/>
  <c r="Q1762" i="13"/>
  <c r="Q1570" i="13"/>
  <c r="Q1426" i="13"/>
  <c r="Q2122" i="13"/>
  <c r="Q1810" i="13"/>
  <c r="Q1786" i="13"/>
  <c r="Q1738" i="13"/>
  <c r="Q1642" i="13"/>
  <c r="Q1594" i="13"/>
  <c r="Q1474" i="13"/>
  <c r="Q1978" i="13"/>
  <c r="Q1714" i="13"/>
  <c r="Q1618" i="13"/>
  <c r="Q2074" i="13"/>
  <c r="Q1882" i="13"/>
  <c r="Q1546" i="13"/>
  <c r="Q2146" i="13"/>
  <c r="Q2098" i="13"/>
  <c r="Q1450" i="13"/>
  <c r="Q1202" i="13"/>
  <c r="Q1034" i="13"/>
  <c r="Q1010" i="13"/>
  <c r="Q866" i="13"/>
  <c r="Q1346" i="13"/>
  <c r="Q842" i="13"/>
  <c r="Q1370" i="13"/>
  <c r="Q1178" i="13"/>
  <c r="Q850" i="13"/>
  <c r="Q1018" i="13"/>
  <c r="Q994" i="13"/>
  <c r="Q1162" i="13"/>
  <c r="Q1330" i="13"/>
  <c r="Q1186" i="13"/>
  <c r="Q826" i="13"/>
  <c r="Q1354" i="13"/>
  <c r="Q1410" i="13"/>
  <c r="Q1314" i="13"/>
  <c r="Q906" i="13"/>
  <c r="Q1218" i="13"/>
  <c r="Q1050" i="13"/>
  <c r="Q1146" i="13"/>
  <c r="Q1122" i="13"/>
  <c r="Q1098" i="13"/>
  <c r="Q1074" i="13"/>
  <c r="Q786" i="13"/>
  <c r="Q1266" i="13"/>
  <c r="Q978" i="13"/>
  <c r="Q930" i="13"/>
  <c r="Q882" i="13"/>
  <c r="Q810" i="13"/>
  <c r="Q1386" i="13"/>
  <c r="Q1242" i="13"/>
  <c r="Q1290" i="13"/>
  <c r="Q762" i="13"/>
  <c r="Q954" i="13"/>
  <c r="Q18" i="13"/>
  <c r="Q354" i="13"/>
  <c r="Q690" i="13"/>
  <c r="Q666" i="13"/>
  <c r="Q522" i="13"/>
  <c r="Q498" i="13"/>
  <c r="Q162" i="13"/>
  <c r="Q42" i="13"/>
  <c r="Q186" i="13"/>
  <c r="Q330" i="13"/>
  <c r="Q242" i="13"/>
  <c r="Q218" i="13"/>
  <c r="Q98" i="13"/>
  <c r="Q266" i="13"/>
  <c r="Q746" i="13"/>
  <c r="Q722" i="13"/>
  <c r="Q650" i="13"/>
  <c r="Q626" i="13"/>
  <c r="Q602" i="13"/>
  <c r="Q578" i="13"/>
  <c r="Q554" i="13"/>
  <c r="Q482" i="13"/>
  <c r="Q458" i="13"/>
  <c r="Q434" i="13"/>
  <c r="Q410" i="13"/>
  <c r="Q146" i="13"/>
  <c r="Q122" i="13"/>
  <c r="Q74" i="13"/>
  <c r="Q386" i="13"/>
  <c r="Q314" i="13"/>
  <c r="Q290" i="13"/>
  <c r="Q394" i="13"/>
  <c r="Q370" i="13"/>
  <c r="Q274" i="13"/>
  <c r="Q82" i="13"/>
  <c r="Q58" i="13"/>
  <c r="Q226" i="13"/>
  <c r="Q730" i="13"/>
  <c r="Q706" i="13"/>
  <c r="Q634" i="13"/>
  <c r="Q610" i="13"/>
  <c r="Q562" i="13"/>
  <c r="Q538" i="13"/>
  <c r="Q466" i="13"/>
  <c r="Q442" i="13"/>
  <c r="Q418" i="13"/>
  <c r="Q130" i="13"/>
  <c r="Q250" i="13"/>
  <c r="Q202" i="13"/>
  <c r="Q106" i="13"/>
  <c r="Q298" i="13"/>
  <c r="Q586" i="13"/>
  <c r="R6496" i="13"/>
  <c r="R6448" i="13"/>
  <c r="R6352" i="13"/>
  <c r="R6304" i="13"/>
  <c r="R6256" i="13"/>
  <c r="R6160" i="13"/>
  <c r="R6112" i="13"/>
  <c r="R6016" i="13"/>
  <c r="R5968" i="13"/>
  <c r="R6520" i="13"/>
  <c r="R6472" i="13"/>
  <c r="R6424" i="13"/>
  <c r="R6328" i="13"/>
  <c r="R6280" i="13"/>
  <c r="R6184" i="13"/>
  <c r="R6136" i="13"/>
  <c r="R6088" i="13"/>
  <c r="R5944" i="13"/>
  <c r="R5992" i="13"/>
  <c r="R5848" i="13"/>
  <c r="R4200" i="13"/>
  <c r="R4056" i="13"/>
  <c r="R3864" i="13"/>
  <c r="R3720" i="13"/>
  <c r="R3888" i="13"/>
  <c r="R3696" i="13"/>
  <c r="R4224" i="13"/>
  <c r="R4032" i="13"/>
  <c r="R2695" i="13"/>
  <c r="R2191" i="13"/>
  <c r="R2167" i="13"/>
  <c r="R2863" i="13"/>
  <c r="R2839" i="13"/>
  <c r="R2527" i="13"/>
  <c r="R2503" i="13"/>
  <c r="R2359" i="13"/>
  <c r="R2335" i="13"/>
  <c r="R2671" i="13"/>
  <c r="R7836" i="13"/>
  <c r="R7740" i="13"/>
  <c r="R7716" i="13"/>
  <c r="R7572" i="13"/>
  <c r="R7548" i="13"/>
  <c r="R7404" i="13"/>
  <c r="R7380" i="13"/>
  <c r="R7908" i="13"/>
  <c r="R7884" i="13"/>
  <c r="R4987" i="13"/>
  <c r="R4939" i="13"/>
  <c r="R4915" i="13"/>
  <c r="R4795" i="13"/>
  <c r="R4747" i="13"/>
  <c r="R4579" i="13"/>
  <c r="R4819" i="13"/>
  <c r="R4771" i="13"/>
  <c r="R4675" i="13"/>
  <c r="R4651" i="13"/>
  <c r="R4627" i="13"/>
  <c r="R4603" i="13"/>
  <c r="R4507" i="13"/>
  <c r="R4483" i="13"/>
  <c r="R4459" i="13"/>
  <c r="R4411" i="13"/>
  <c r="R5083" i="13"/>
  <c r="R4963" i="13"/>
  <c r="R5011" i="13"/>
  <c r="R4843" i="13"/>
  <c r="R7198" i="13"/>
  <c r="R7006" i="13"/>
  <c r="R6598" i="13"/>
  <c r="R7030" i="13"/>
  <c r="R6862" i="13"/>
  <c r="R7174" i="13"/>
  <c r="R7150" i="13"/>
  <c r="R7126" i="13"/>
  <c r="R7102" i="13"/>
  <c r="R6982" i="13"/>
  <c r="R6934" i="13"/>
  <c r="R6646" i="13"/>
  <c r="R6622" i="13"/>
  <c r="R6958" i="13"/>
  <c r="R6694" i="13"/>
  <c r="R6670" i="13"/>
  <c r="R7270" i="13"/>
  <c r="R6790" i="13"/>
  <c r="R6766" i="13"/>
  <c r="R7294" i="13"/>
  <c r="R6838" i="13"/>
  <c r="R6814" i="13"/>
  <c r="R3531" i="13"/>
  <c r="R3027" i="13"/>
  <c r="R3579" i="13"/>
  <c r="R3555" i="13"/>
  <c r="R3387" i="13"/>
  <c r="R3363" i="13"/>
  <c r="R3219" i="13"/>
  <c r="R3195" i="13"/>
  <c r="R3051" i="13"/>
  <c r="R7675" i="13"/>
  <c r="R7603" i="13"/>
  <c r="R7435" i="13"/>
  <c r="R7363" i="13"/>
  <c r="R8011" i="13"/>
  <c r="R7963" i="13"/>
  <c r="R7939" i="13"/>
  <c r="R7699" i="13"/>
  <c r="R7651" i="13"/>
  <c r="R7483" i="13"/>
  <c r="R7987" i="13"/>
  <c r="R7819" i="13"/>
  <c r="R7771" i="13"/>
  <c r="R7531" i="13"/>
  <c r="R7507" i="13"/>
  <c r="R7459" i="13"/>
  <c r="R7867" i="13"/>
  <c r="R7795" i="13"/>
  <c r="R7627" i="13"/>
  <c r="R7339" i="13"/>
  <c r="R7315" i="13"/>
  <c r="R7182" i="13"/>
  <c r="R7134" i="13"/>
  <c r="R7158" i="13"/>
  <c r="R7110" i="13"/>
  <c r="R6846" i="13"/>
  <c r="R6822" i="13"/>
  <c r="R6606" i="13"/>
  <c r="R6990" i="13"/>
  <c r="R6798" i="13"/>
  <c r="R6774" i="13"/>
  <c r="R6750" i="13"/>
  <c r="R7278" i="13"/>
  <c r="R7254" i="13"/>
  <c r="R7014" i="13"/>
  <c r="R6582" i="13"/>
  <c r="R6942" i="13"/>
  <c r="R6678" i="13"/>
  <c r="R7086" i="13"/>
  <c r="R6966" i="13"/>
  <c r="R6654" i="13"/>
  <c r="R6918" i="13"/>
  <c r="R6630" i="13"/>
  <c r="R3595" i="13"/>
  <c r="R3499" i="13"/>
  <c r="R3403" i="13"/>
  <c r="R3307" i="13"/>
  <c r="R3163" i="13"/>
  <c r="R2899" i="13"/>
  <c r="R3091" i="13"/>
  <c r="R3067" i="13"/>
  <c r="R2995" i="13"/>
  <c r="R2947" i="13"/>
  <c r="R3619" i="13"/>
  <c r="R3475" i="13"/>
  <c r="R3451" i="13"/>
  <c r="R3427" i="13"/>
  <c r="R3331" i="13"/>
  <c r="R3283" i="13"/>
  <c r="R3259" i="13"/>
  <c r="R3235" i="13"/>
  <c r="R3139" i="13"/>
  <c r="R3115" i="13"/>
  <c r="R2971" i="13"/>
  <c r="R2923" i="13"/>
  <c r="R2143" i="13"/>
  <c r="R2095" i="13"/>
  <c r="R2047" i="13"/>
  <c r="R1807" i="13"/>
  <c r="R1927" i="13"/>
  <c r="R2119" i="13"/>
  <c r="R1951" i="13"/>
  <c r="R1783" i="13"/>
  <c r="R1735" i="13"/>
  <c r="R1975" i="13"/>
  <c r="R1591" i="13"/>
  <c r="R1567" i="13"/>
  <c r="R1543" i="13"/>
  <c r="R1615" i="13"/>
  <c r="R1471" i="13"/>
  <c r="R2071" i="13"/>
  <c r="R1903" i="13"/>
  <c r="R1879" i="13"/>
  <c r="R1759" i="13"/>
  <c r="R1711" i="13"/>
  <c r="R1447" i="13"/>
  <c r="R1423" i="13"/>
  <c r="R1639" i="13"/>
  <c r="R8704" i="13"/>
  <c r="R8656" i="13"/>
  <c r="R8512" i="13"/>
  <c r="R8464" i="13"/>
  <c r="R8368" i="13"/>
  <c r="R8320" i="13"/>
  <c r="R8272" i="13"/>
  <c r="R8176" i="13"/>
  <c r="R8128" i="13"/>
  <c r="R8032" i="13"/>
  <c r="R8680" i="13"/>
  <c r="R8632" i="13"/>
  <c r="R8488" i="13"/>
  <c r="R8200" i="13"/>
  <c r="R8152" i="13"/>
  <c r="R8536" i="13"/>
  <c r="R8296" i="13"/>
  <c r="R8104" i="13"/>
  <c r="R8344" i="13"/>
  <c r="R8440" i="13"/>
  <c r="R2051" i="13"/>
  <c r="R1979" i="13"/>
  <c r="R1955" i="13"/>
  <c r="R1931" i="13"/>
  <c r="R1883" i="13"/>
  <c r="R1787" i="13"/>
  <c r="R2075" i="13"/>
  <c r="R1907" i="13"/>
  <c r="R1763" i="13"/>
  <c r="R1715" i="13"/>
  <c r="R2099" i="13"/>
  <c r="R1811" i="13"/>
  <c r="R2123" i="13"/>
  <c r="R1739" i="13"/>
  <c r="R1595" i="13"/>
  <c r="R1547" i="13"/>
  <c r="R1475" i="13"/>
  <c r="R2147" i="13"/>
  <c r="R1619" i="13"/>
  <c r="R1451" i="13"/>
  <c r="R1571" i="13"/>
  <c r="R1427" i="13"/>
  <c r="R1643" i="13"/>
  <c r="R438" i="13"/>
  <c r="R702" i="13"/>
  <c r="R534" i="13"/>
  <c r="R390" i="13"/>
  <c r="R294" i="13"/>
  <c r="R102" i="13"/>
  <c r="R78" i="13"/>
  <c r="R726" i="13"/>
  <c r="R630" i="13"/>
  <c r="R366" i="13"/>
  <c r="R606" i="13"/>
  <c r="R582" i="13"/>
  <c r="R558" i="13"/>
  <c r="R462" i="13"/>
  <c r="R414" i="13"/>
  <c r="R126" i="13"/>
  <c r="R54" i="13"/>
  <c r="R270" i="13"/>
  <c r="R222" i="13"/>
  <c r="R246" i="13"/>
  <c r="R198" i="13"/>
  <c r="R1366" i="13"/>
  <c r="R1342" i="13"/>
  <c r="R1198" i="13"/>
  <c r="R1174" i="13"/>
  <c r="R862" i="13"/>
  <c r="R838" i="13"/>
  <c r="R1030" i="13"/>
  <c r="R1006" i="13"/>
  <c r="R8611" i="13"/>
  <c r="R8419" i="13"/>
  <c r="R8227" i="13"/>
  <c r="R8395" i="13"/>
  <c r="R8755" i="13"/>
  <c r="R8731" i="13"/>
  <c r="R8587" i="13"/>
  <c r="R8563" i="13"/>
  <c r="R8059" i="13"/>
  <c r="R8251" i="13"/>
  <c r="R8083" i="13"/>
  <c r="R7238" i="13"/>
  <c r="R7070" i="13"/>
  <c r="R6878" i="13"/>
  <c r="R6566" i="13"/>
  <c r="R6710" i="13"/>
  <c r="R7046" i="13"/>
  <c r="R6734" i="13"/>
  <c r="R7214" i="13"/>
  <c r="R6902" i="13"/>
  <c r="R6550" i="13"/>
  <c r="R6382" i="13"/>
  <c r="R6046" i="13"/>
  <c r="R6214" i="13"/>
  <c r="R6070" i="13"/>
  <c r="R5902" i="13"/>
  <c r="R5878" i="13"/>
  <c r="R6406" i="13"/>
  <c r="R6238" i="13"/>
  <c r="R5926" i="13"/>
  <c r="R3979" i="13"/>
  <c r="R3955" i="13"/>
  <c r="R3931" i="13"/>
  <c r="R3907" i="13"/>
  <c r="R3835" i="13"/>
  <c r="R3787" i="13"/>
  <c r="R3739" i="13"/>
  <c r="R4339" i="13"/>
  <c r="R4315" i="13"/>
  <c r="R4291" i="13"/>
  <c r="R4267" i="13"/>
  <c r="R4243" i="13"/>
  <c r="R4171" i="13"/>
  <c r="R4147" i="13"/>
  <c r="R4123" i="13"/>
  <c r="R4099" i="13"/>
  <c r="R4075" i="13"/>
  <c r="R4003" i="13"/>
  <c r="R3811" i="13"/>
  <c r="R3763" i="13"/>
  <c r="R3667" i="13"/>
  <c r="R3643" i="13"/>
  <c r="R3572" i="13"/>
  <c r="R3548" i="13"/>
  <c r="R3380" i="13"/>
  <c r="R3356" i="13"/>
  <c r="R3212" i="13"/>
  <c r="R3188" i="13"/>
  <c r="R3020" i="13"/>
  <c r="R3524" i="13"/>
  <c r="R3044" i="13"/>
  <c r="R7920" i="13"/>
  <c r="R7728" i="13"/>
  <c r="R7584" i="13"/>
  <c r="R7392" i="13"/>
  <c r="R7896" i="13"/>
  <c r="R7752" i="13"/>
  <c r="R7560" i="13"/>
  <c r="R7416" i="13"/>
  <c r="R7848" i="13"/>
  <c r="R5558" i="13"/>
  <c r="R5534" i="13"/>
  <c r="R5366" i="13"/>
  <c r="R5222" i="13"/>
  <c r="R5702" i="13"/>
  <c r="R5390" i="13"/>
  <c r="R5198" i="13"/>
  <c r="R5726" i="13"/>
  <c r="R8270" i="13"/>
  <c r="R8030" i="13"/>
  <c r="R8510" i="13"/>
  <c r="R8126" i="13"/>
  <c r="R8486" i="13"/>
  <c r="R8462" i="13"/>
  <c r="R8366" i="13"/>
  <c r="R8150" i="13"/>
  <c r="R8534" i="13"/>
  <c r="R8102" i="13"/>
  <c r="R8174" i="13"/>
  <c r="R8438" i="13"/>
  <c r="R8702" i="13"/>
  <c r="R8678" i="13"/>
  <c r="R8318" i="13"/>
  <c r="R8198" i="13"/>
  <c r="R8342" i="13"/>
  <c r="R8654" i="13"/>
  <c r="R8630" i="13"/>
  <c r="R8294" i="13"/>
  <c r="R7959" i="13"/>
  <c r="R7767" i="13"/>
  <c r="R7863" i="13"/>
  <c r="R7623" i="13"/>
  <c r="R7599" i="13"/>
  <c r="R7359" i="13"/>
  <c r="R7335" i="13"/>
  <c r="R7935" i="13"/>
  <c r="R7695" i="13"/>
  <c r="R7671" i="13"/>
  <c r="R7647" i="13"/>
  <c r="R7431" i="13"/>
  <c r="R8007" i="13"/>
  <c r="R7983" i="13"/>
  <c r="R7503" i="13"/>
  <c r="R7479" i="13"/>
  <c r="R7455" i="13"/>
  <c r="R7815" i="13"/>
  <c r="R7791" i="13"/>
  <c r="R7527" i="13"/>
  <c r="R7311" i="13"/>
  <c r="R7127" i="13"/>
  <c r="R7103" i="13"/>
  <c r="R7175" i="13"/>
  <c r="R7151" i="13"/>
  <c r="R7199" i="13"/>
  <c r="R6983" i="13"/>
  <c r="R6959" i="13"/>
  <c r="R6935" i="13"/>
  <c r="R6863" i="13"/>
  <c r="R6839" i="13"/>
  <c r="R6815" i="13"/>
  <c r="R6791" i="13"/>
  <c r="R6767" i="13"/>
  <c r="R6695" i="13"/>
  <c r="R6671" i="13"/>
  <c r="R6647" i="13"/>
  <c r="R6623" i="13"/>
  <c r="R6599" i="13"/>
  <c r="R7295" i="13"/>
  <c r="R7271" i="13"/>
  <c r="R7031" i="13"/>
  <c r="R7007" i="13"/>
  <c r="R5911" i="13"/>
  <c r="R5887" i="13"/>
  <c r="R6535" i="13"/>
  <c r="R5863" i="13"/>
  <c r="R6031" i="13"/>
  <c r="R6391" i="13"/>
  <c r="R6367" i="13"/>
  <c r="R6223" i="13"/>
  <c r="R6199" i="13"/>
  <c r="R6055" i="13"/>
  <c r="R3802" i="13"/>
  <c r="R3754" i="13"/>
  <c r="R3658" i="13"/>
  <c r="R3946" i="13"/>
  <c r="R4330" i="13"/>
  <c r="R4138" i="13"/>
  <c r="R4090" i="13"/>
  <c r="R3994" i="13"/>
  <c r="R3898" i="13"/>
  <c r="R4282" i="13"/>
  <c r="R4234" i="13"/>
  <c r="R4306" i="13"/>
  <c r="R4258" i="13"/>
  <c r="R4162" i="13"/>
  <c r="R4114" i="13"/>
  <c r="R4066" i="13"/>
  <c r="R3970" i="13"/>
  <c r="R3922" i="13"/>
  <c r="R3826" i="13"/>
  <c r="R3778" i="13"/>
  <c r="R3730" i="13"/>
  <c r="R3634" i="13"/>
  <c r="R3168" i="13"/>
  <c r="R2976" i="13"/>
  <c r="R3624" i="13"/>
  <c r="R3432" i="13"/>
  <c r="R3240" i="13"/>
  <c r="R3480" i="13"/>
  <c r="R3336" i="13"/>
  <c r="R3288" i="13"/>
  <c r="R3144" i="13"/>
  <c r="R3096" i="13"/>
  <c r="R3000" i="13"/>
  <c r="R2952" i="13"/>
  <c r="R2904" i="13"/>
  <c r="R3504" i="13"/>
  <c r="R3312" i="13"/>
  <c r="R3120" i="13"/>
  <c r="R2928" i="13"/>
  <c r="R3456" i="13"/>
  <c r="R3264" i="13"/>
  <c r="R3072" i="13"/>
  <c r="R3600" i="13"/>
  <c r="R3408" i="13"/>
  <c r="R2848" i="13"/>
  <c r="R2536" i="13"/>
  <c r="R2512" i="13"/>
  <c r="R2872" i="13"/>
  <c r="R2680" i="13"/>
  <c r="R2368" i="13"/>
  <c r="R2200" i="13"/>
  <c r="R2176" i="13"/>
  <c r="R2344" i="13"/>
  <c r="R2704" i="13"/>
  <c r="R2035" i="13"/>
  <c r="R2011" i="13"/>
  <c r="R1867" i="13"/>
  <c r="R1843" i="13"/>
  <c r="R1699" i="13"/>
  <c r="R1675" i="13"/>
  <c r="R1531" i="13"/>
  <c r="R1507" i="13"/>
  <c r="R8700" i="13"/>
  <c r="R8676" i="13"/>
  <c r="R8652" i="13"/>
  <c r="R8628" i="13"/>
  <c r="R8532" i="13"/>
  <c r="R8508" i="13"/>
  <c r="R8292" i="13"/>
  <c r="R8028" i="13"/>
  <c r="R8340" i="13"/>
  <c r="R8316" i="13"/>
  <c r="R8268" i="13"/>
  <c r="R8100" i="13"/>
  <c r="R8436" i="13"/>
  <c r="R8364" i="13"/>
  <c r="R8484" i="13"/>
  <c r="R8460" i="13"/>
  <c r="R8196" i="13"/>
  <c r="R8172" i="13"/>
  <c r="R8148" i="13"/>
  <c r="R8124" i="13"/>
  <c r="R7403" i="13"/>
  <c r="R7379" i="13"/>
  <c r="R7907" i="13"/>
  <c r="R7739" i="13"/>
  <c r="R7715" i="13"/>
  <c r="R7547" i="13"/>
  <c r="R7883" i="13"/>
  <c r="R7835" i="13"/>
  <c r="R7571" i="13"/>
  <c r="R7075" i="13"/>
  <c r="R7243" i="13"/>
  <c r="R7219" i="13"/>
  <c r="R7051" i="13"/>
  <c r="R6907" i="13"/>
  <c r="R6883" i="13"/>
  <c r="R6739" i="13"/>
  <c r="R6715" i="13"/>
  <c r="R6571" i="13"/>
  <c r="R5883" i="13"/>
  <c r="R6555" i="13"/>
  <c r="R6075" i="13"/>
  <c r="R6411" i="13"/>
  <c r="R6387" i="13"/>
  <c r="R6243" i="13"/>
  <c r="R6219" i="13"/>
  <c r="R6051" i="13"/>
  <c r="R5931" i="13"/>
  <c r="R5907" i="13"/>
  <c r="R5831" i="13"/>
  <c r="R5687" i="13"/>
  <c r="R5639" i="13"/>
  <c r="R5807" i="13"/>
  <c r="R5783" i="13"/>
  <c r="R5759" i="13"/>
  <c r="R5663" i="13"/>
  <c r="R5495" i="13"/>
  <c r="R5519" i="13"/>
  <c r="R5447" i="13"/>
  <c r="R5351" i="13"/>
  <c r="R5303" i="13"/>
  <c r="R5255" i="13"/>
  <c r="R5159" i="13"/>
  <c r="R5111" i="13"/>
  <c r="R5615" i="13"/>
  <c r="R5591" i="13"/>
  <c r="R5471" i="13"/>
  <c r="R5423" i="13"/>
  <c r="R5327" i="13"/>
  <c r="R5279" i="13"/>
  <c r="R5183" i="13"/>
  <c r="R5135" i="13"/>
  <c r="R4718" i="13"/>
  <c r="R4382" i="13"/>
  <c r="R5054" i="13"/>
  <c r="R5030" i="13"/>
  <c r="R4886" i="13"/>
  <c r="R4862" i="13"/>
  <c r="R4694" i="13"/>
  <c r="R4358" i="13"/>
  <c r="R4526" i="13"/>
  <c r="R4430" i="13"/>
  <c r="R4550" i="13"/>
  <c r="R3560" i="13"/>
  <c r="R3368" i="13"/>
  <c r="R3176" i="13"/>
  <c r="R3512" i="13"/>
  <c r="R3032" i="13"/>
  <c r="R3200" i="13"/>
  <c r="R3008" i="13"/>
  <c r="R3536" i="13"/>
  <c r="R3344" i="13"/>
  <c r="R2711" i="13"/>
  <c r="R2687" i="13"/>
  <c r="R2879" i="13"/>
  <c r="R2855" i="13"/>
  <c r="R2543" i="13"/>
  <c r="R2519" i="13"/>
  <c r="R2375" i="13"/>
  <c r="R2351" i="13"/>
  <c r="R2207" i="13"/>
  <c r="R2183" i="13"/>
  <c r="R1504" i="13"/>
  <c r="R1528" i="13"/>
  <c r="R2032" i="13"/>
  <c r="R1840" i="13"/>
  <c r="R1696" i="13"/>
  <c r="R1672" i="13"/>
  <c r="R2008" i="13"/>
  <c r="R1864" i="13"/>
  <c r="R7756" i="13"/>
  <c r="R7684" i="13"/>
  <c r="R7660" i="13"/>
  <c r="R7636" i="13"/>
  <c r="R7612" i="13"/>
  <c r="R7588" i="13"/>
  <c r="R7516" i="13"/>
  <c r="R7492" i="13"/>
  <c r="R7468" i="13"/>
  <c r="R7444" i="13"/>
  <c r="R7420" i="13"/>
  <c r="R7348" i="13"/>
  <c r="R7324" i="13"/>
  <c r="R7300" i="13"/>
  <c r="R7972" i="13"/>
  <c r="R7852" i="13"/>
  <c r="R7780" i="13"/>
  <c r="R7996" i="13"/>
  <c r="R7924" i="13"/>
  <c r="R7804" i="13"/>
  <c r="R7948" i="13"/>
  <c r="R7147" i="13"/>
  <c r="R7123" i="13"/>
  <c r="R7195" i="13"/>
  <c r="R7171" i="13"/>
  <c r="R7291" i="13"/>
  <c r="R7003" i="13"/>
  <c r="R6979" i="13"/>
  <c r="R6955" i="13"/>
  <c r="R6931" i="13"/>
  <c r="R6859" i="13"/>
  <c r="R6835" i="13"/>
  <c r="R6811" i="13"/>
  <c r="R6787" i="13"/>
  <c r="R6763" i="13"/>
  <c r="R6691" i="13"/>
  <c r="R6667" i="13"/>
  <c r="R6643" i="13"/>
  <c r="R6619" i="13"/>
  <c r="R6595" i="13"/>
  <c r="R7267" i="13"/>
  <c r="R7099" i="13"/>
  <c r="R7027" i="13"/>
  <c r="R5891" i="13"/>
  <c r="R5867" i="13"/>
  <c r="R6539" i="13"/>
  <c r="R6059" i="13"/>
  <c r="R5915" i="13"/>
  <c r="R6395" i="13"/>
  <c r="R6371" i="13"/>
  <c r="R6227" i="13"/>
  <c r="R6203" i="13"/>
  <c r="R6035" i="13"/>
  <c r="R5380" i="13"/>
  <c r="R5716" i="13"/>
  <c r="R5692" i="13"/>
  <c r="R5524" i="13"/>
  <c r="R5356" i="13"/>
  <c r="R5212" i="13"/>
  <c r="R5548" i="13"/>
  <c r="R5188" i="13"/>
  <c r="R5035" i="13"/>
  <c r="R4867" i="13"/>
  <c r="R4531" i="13"/>
  <c r="R4387" i="13"/>
  <c r="R4723" i="13"/>
  <c r="R4699" i="13"/>
  <c r="R4555" i="13"/>
  <c r="R4435" i="13"/>
  <c r="R4363" i="13"/>
  <c r="R5059" i="13"/>
  <c r="R4891" i="13"/>
  <c r="R4046" i="13"/>
  <c r="R3686" i="13"/>
  <c r="R3878" i="13"/>
  <c r="R4214" i="13"/>
  <c r="R4190" i="13"/>
  <c r="R3710" i="13"/>
  <c r="R4022" i="13"/>
  <c r="R3854" i="13"/>
  <c r="R3552" i="13"/>
  <c r="R3360" i="13"/>
  <c r="R3048" i="13"/>
  <c r="R3576" i="13"/>
  <c r="R3528" i="13"/>
  <c r="R3384" i="13"/>
  <c r="R3192" i="13"/>
  <c r="R3216" i="13"/>
  <c r="R3024" i="13"/>
  <c r="R2206" i="13"/>
  <c r="R2542" i="13"/>
  <c r="R2350" i="13"/>
  <c r="R2686" i="13"/>
  <c r="R2374" i="13"/>
  <c r="R2182" i="13"/>
  <c r="R2878" i="13"/>
  <c r="R2854" i="13"/>
  <c r="R2710" i="13"/>
  <c r="R2518" i="13"/>
  <c r="R2027" i="13"/>
  <c r="R1859" i="13"/>
  <c r="R1835" i="13"/>
  <c r="R1667" i="13"/>
  <c r="R2003" i="13"/>
  <c r="R1691" i="13"/>
  <c r="R1523" i="13"/>
  <c r="R1499" i="13"/>
  <c r="R1203" i="13"/>
  <c r="R843" i="13"/>
  <c r="R1371" i="13"/>
  <c r="R1035" i="13"/>
  <c r="R1011" i="13"/>
  <c r="R867" i="13"/>
  <c r="R1179" i="13"/>
  <c r="R1347" i="13"/>
  <c r="R8756" i="13"/>
  <c r="R8732" i="13"/>
  <c r="R8612" i="13"/>
  <c r="R8396" i="13"/>
  <c r="R8084" i="13"/>
  <c r="R8564" i="13"/>
  <c r="R8228" i="13"/>
  <c r="R8588" i="13"/>
  <c r="R8252" i="13"/>
  <c r="R8060" i="13"/>
  <c r="R8420" i="13"/>
  <c r="R7984" i="13"/>
  <c r="R7936" i="13"/>
  <c r="R7792" i="13"/>
  <c r="R7696" i="13"/>
  <c r="R7648" i="13"/>
  <c r="R7600" i="13"/>
  <c r="R7504" i="13"/>
  <c r="R7456" i="13"/>
  <c r="R7360" i="13"/>
  <c r="R7312" i="13"/>
  <c r="R7960" i="13"/>
  <c r="R7768" i="13"/>
  <c r="R7672" i="13"/>
  <c r="R7624" i="13"/>
  <c r="R7528" i="13"/>
  <c r="R7480" i="13"/>
  <c r="R7432" i="13"/>
  <c r="R7336" i="13"/>
  <c r="R7864" i="13"/>
  <c r="R8008" i="13"/>
  <c r="R7816" i="13"/>
  <c r="R7071" i="13"/>
  <c r="R7239" i="13"/>
  <c r="R7215" i="13"/>
  <c r="R6903" i="13"/>
  <c r="R6879" i="13"/>
  <c r="R6735" i="13"/>
  <c r="R6711" i="13"/>
  <c r="R6567" i="13"/>
  <c r="R7047" i="13"/>
  <c r="R6508" i="13"/>
  <c r="R6484" i="13"/>
  <c r="R6460" i="13"/>
  <c r="R6436" i="13"/>
  <c r="R6412" i="13"/>
  <c r="R6340" i="13"/>
  <c r="R6316" i="13"/>
  <c r="R6292" i="13"/>
  <c r="R6268" i="13"/>
  <c r="R6244" i="13"/>
  <c r="R6172" i="13"/>
  <c r="R6148" i="13"/>
  <c r="R6124" i="13"/>
  <c r="R6100" i="13"/>
  <c r="R6004" i="13"/>
  <c r="R5980" i="13"/>
  <c r="R5836" i="13"/>
  <c r="R6076" i="13"/>
  <c r="R5956" i="13"/>
  <c r="R5932" i="13"/>
  <c r="R5619" i="13"/>
  <c r="R5811" i="13"/>
  <c r="R5787" i="13"/>
  <c r="R5763" i="13"/>
  <c r="R5691" i="13"/>
  <c r="R5667" i="13"/>
  <c r="R5835" i="13"/>
  <c r="R5643" i="13"/>
  <c r="R5595" i="13"/>
  <c r="R5499" i="13"/>
  <c r="R5475" i="13"/>
  <c r="R5427" i="13"/>
  <c r="R5331" i="13"/>
  <c r="R5283" i="13"/>
  <c r="R5187" i="13"/>
  <c r="R5139" i="13"/>
  <c r="R5451" i="13"/>
  <c r="R5259" i="13"/>
  <c r="R5523" i="13"/>
  <c r="R5355" i="13"/>
  <c r="R5307" i="13"/>
  <c r="R5163" i="13"/>
  <c r="R5115" i="13"/>
  <c r="R4974" i="13"/>
  <c r="R4782" i="13"/>
  <c r="R4662" i="13"/>
  <c r="R4638" i="13"/>
  <c r="R4470" i="13"/>
  <c r="R5070" i="13"/>
  <c r="R4998" i="13"/>
  <c r="R4950" i="13"/>
  <c r="R4926" i="13"/>
  <c r="R4902" i="13"/>
  <c r="R4830" i="13"/>
  <c r="R4806" i="13"/>
  <c r="R4758" i="13"/>
  <c r="R4734" i="13"/>
  <c r="R4614" i="13"/>
  <c r="R4566" i="13"/>
  <c r="R4590" i="13"/>
  <c r="R4494" i="13"/>
  <c r="R4446" i="13"/>
  <c r="R4398" i="13"/>
  <c r="R4043" i="13"/>
  <c r="R4019" i="13"/>
  <c r="R3851" i="13"/>
  <c r="R4211" i="13"/>
  <c r="R4187" i="13"/>
  <c r="R3875" i="13"/>
  <c r="R3707" i="13"/>
  <c r="R3683" i="13"/>
  <c r="R3566" i="13"/>
  <c r="R3518" i="13"/>
  <c r="R3350" i="13"/>
  <c r="R3014" i="13"/>
  <c r="R3542" i="13"/>
  <c r="R3374" i="13"/>
  <c r="R3038" i="13"/>
  <c r="R3182" i="13"/>
  <c r="R3206" i="13"/>
  <c r="R2840" i="13"/>
  <c r="R2168" i="13"/>
  <c r="R2696" i="13"/>
  <c r="R2528" i="13"/>
  <c r="R2360" i="13"/>
  <c r="R2336" i="13"/>
  <c r="R2864" i="13"/>
  <c r="R2672" i="13"/>
  <c r="R2504" i="13"/>
  <c r="R2192" i="13"/>
  <c r="R2046" i="13"/>
  <c r="R1566" i="13"/>
  <c r="R1542" i="13"/>
  <c r="R1470" i="13"/>
  <c r="R1446" i="13"/>
  <c r="R1422" i="13"/>
  <c r="R1950" i="13"/>
  <c r="R1926" i="13"/>
  <c r="R1902" i="13"/>
  <c r="R1806" i="13"/>
  <c r="R2118" i="13"/>
  <c r="R2070" i="13"/>
  <c r="R1974" i="13"/>
  <c r="R1878" i="13"/>
  <c r="R1782" i="13"/>
  <c r="R1734" i="13"/>
  <c r="R1638" i="13"/>
  <c r="R1590" i="13"/>
  <c r="R2142" i="13"/>
  <c r="R2094" i="13"/>
  <c r="R1758" i="13"/>
  <c r="R1710" i="13"/>
  <c r="R1614" i="13"/>
  <c r="R583" i="13"/>
  <c r="R559" i="13"/>
  <c r="R535" i="13"/>
  <c r="R463" i="13"/>
  <c r="R439" i="13"/>
  <c r="R415" i="13"/>
  <c r="R127" i="13"/>
  <c r="R55" i="13"/>
  <c r="R703" i="13"/>
  <c r="R607" i="13"/>
  <c r="R367" i="13"/>
  <c r="R271" i="13"/>
  <c r="R247" i="13"/>
  <c r="R199" i="13"/>
  <c r="R103" i="13"/>
  <c r="R727" i="13"/>
  <c r="R631" i="13"/>
  <c r="R295" i="13"/>
  <c r="R223" i="13"/>
  <c r="R391" i="13"/>
  <c r="R79" i="13"/>
  <c r="R1315" i="13"/>
  <c r="R1267" i="13"/>
  <c r="R1099" i="13"/>
  <c r="R1075" i="13"/>
  <c r="R955" i="13"/>
  <c r="R811" i="13"/>
  <c r="R1411" i="13"/>
  <c r="R1291" i="13"/>
  <c r="R1051" i="13"/>
  <c r="R931" i="13"/>
  <c r="R907" i="13"/>
  <c r="R883" i="13"/>
  <c r="R787" i="13"/>
  <c r="R1243" i="13"/>
  <c r="R1123" i="13"/>
  <c r="R1387" i="13"/>
  <c r="R1147" i="13"/>
  <c r="R1219" i="13"/>
  <c r="R979" i="13"/>
  <c r="R763" i="13"/>
  <c r="R579" i="13"/>
  <c r="R555" i="13"/>
  <c r="R483" i="13"/>
  <c r="R459" i="13"/>
  <c r="R435" i="13"/>
  <c r="R411" i="13"/>
  <c r="R315" i="13"/>
  <c r="R147" i="13"/>
  <c r="R123" i="13"/>
  <c r="R75" i="13"/>
  <c r="R387" i="13"/>
  <c r="R267" i="13"/>
  <c r="R243" i="13"/>
  <c r="R219" i="13"/>
  <c r="R723" i="13"/>
  <c r="R627" i="13"/>
  <c r="R291" i="13"/>
  <c r="R99" i="13"/>
  <c r="R747" i="13"/>
  <c r="R651" i="13"/>
  <c r="R603" i="13"/>
  <c r="R8383" i="13"/>
  <c r="R8239" i="13"/>
  <c r="R8743" i="13"/>
  <c r="R8719" i="13"/>
  <c r="R8551" i="13"/>
  <c r="R8407" i="13"/>
  <c r="R8575" i="13"/>
  <c r="R8599" i="13"/>
  <c r="R8215" i="13"/>
  <c r="R8071" i="13"/>
  <c r="R8047" i="13"/>
  <c r="R8698" i="13"/>
  <c r="R8650" i="13"/>
  <c r="R8458" i="13"/>
  <c r="R8362" i="13"/>
  <c r="R8506" i="13"/>
  <c r="R8266" i="13"/>
  <c r="R8170" i="13"/>
  <c r="R8314" i="13"/>
  <c r="R8122" i="13"/>
  <c r="R8026" i="13"/>
  <c r="R8674" i="13"/>
  <c r="R8530" i="13"/>
  <c r="R8146" i="13"/>
  <c r="R8482" i="13"/>
  <c r="R8290" i="13"/>
  <c r="R8626" i="13"/>
  <c r="R8434" i="13"/>
  <c r="R8338" i="13"/>
  <c r="R8194" i="13"/>
  <c r="R8098" i="13"/>
  <c r="R7898" i="13"/>
  <c r="R7850" i="13"/>
  <c r="R7754" i="13"/>
  <c r="R7562" i="13"/>
  <c r="R7418" i="13"/>
  <c r="R7730" i="13"/>
  <c r="R7586" i="13"/>
  <c r="R7922" i="13"/>
  <c r="R7394" i="13"/>
  <c r="R8010" i="13"/>
  <c r="R7962" i="13"/>
  <c r="R7866" i="13"/>
  <c r="R7818" i="13"/>
  <c r="R7770" i="13"/>
  <c r="R7674" i="13"/>
  <c r="R7626" i="13"/>
  <c r="R7530" i="13"/>
  <c r="R7482" i="13"/>
  <c r="R7434" i="13"/>
  <c r="R7338" i="13"/>
  <c r="R7698" i="13"/>
  <c r="R7794" i="13"/>
  <c r="R7650" i="13"/>
  <c r="R7602" i="13"/>
  <c r="R7506" i="13"/>
  <c r="R7314" i="13"/>
  <c r="R7938" i="13"/>
  <c r="R7458" i="13"/>
  <c r="R7986" i="13"/>
  <c r="R7362" i="13"/>
  <c r="R6906" i="13"/>
  <c r="R6714" i="13"/>
  <c r="R7242" i="13"/>
  <c r="R7050" i="13"/>
  <c r="R6570" i="13"/>
  <c r="R6738" i="13"/>
  <c r="R7218" i="13"/>
  <c r="R7074" i="13"/>
  <c r="R6882" i="13"/>
  <c r="R6394" i="13"/>
  <c r="R6202" i="13"/>
  <c r="R6058" i="13"/>
  <c r="R5914" i="13"/>
  <c r="R5866" i="13"/>
  <c r="R6538" i="13"/>
  <c r="R6226" i="13"/>
  <c r="R6034" i="13"/>
  <c r="R5890" i="13"/>
  <c r="R6370" i="13"/>
  <c r="R5799" i="13"/>
  <c r="R5751" i="13"/>
  <c r="R5823" i="13"/>
  <c r="R5775" i="13"/>
  <c r="R5679" i="13"/>
  <c r="R5655" i="13"/>
  <c r="R5631" i="13"/>
  <c r="R5607" i="13"/>
  <c r="R5103" i="13"/>
  <c r="R5511" i="13"/>
  <c r="R5463" i="13"/>
  <c r="R5271" i="13"/>
  <c r="R5583" i="13"/>
  <c r="R5415" i="13"/>
  <c r="R5319" i="13"/>
  <c r="R5175" i="13"/>
  <c r="R5127" i="13"/>
  <c r="R5487" i="13"/>
  <c r="R5439" i="13"/>
  <c r="R5343" i="13"/>
  <c r="R5295" i="13"/>
  <c r="R5247" i="13"/>
  <c r="R5151" i="13"/>
  <c r="R4858" i="13"/>
  <c r="R4522" i="13"/>
  <c r="R5050" i="13"/>
  <c r="R4714" i="13"/>
  <c r="R4426" i="13"/>
  <c r="R4378" i="13"/>
  <c r="R5026" i="13"/>
  <c r="R4882" i="13"/>
  <c r="R4690" i="13"/>
  <c r="R4546" i="13"/>
  <c r="R4354" i="13"/>
  <c r="R5071" i="13"/>
  <c r="R4999" i="13"/>
  <c r="R4927" i="13"/>
  <c r="R4831" i="13"/>
  <c r="R4975" i="13"/>
  <c r="R4807" i="13"/>
  <c r="R4663" i="13"/>
  <c r="R4615" i="13"/>
  <c r="R4591" i="13"/>
  <c r="R4567" i="13"/>
  <c r="R4471" i="13"/>
  <c r="R4399" i="13"/>
  <c r="R4951" i="13"/>
  <c r="R4903" i="13"/>
  <c r="R4783" i="13"/>
  <c r="R4759" i="13"/>
  <c r="R4735" i="13"/>
  <c r="R4639" i="13"/>
  <c r="R4495" i="13"/>
  <c r="R4447" i="13"/>
  <c r="R3690" i="13"/>
  <c r="R3882" i="13"/>
  <c r="R4026" i="13"/>
  <c r="R4218" i="13"/>
  <c r="R4194" i="13"/>
  <c r="R4050" i="13"/>
  <c r="R3858" i="13"/>
  <c r="R3714" i="13"/>
  <c r="R2751" i="13"/>
  <c r="R2799" i="13"/>
  <c r="R2727" i="13"/>
  <c r="R2823" i="13"/>
  <c r="R2775" i="13"/>
  <c r="R2655" i="13"/>
  <c r="R2631" i="13"/>
  <c r="R2607" i="13"/>
  <c r="R2583" i="13"/>
  <c r="R2559" i="13"/>
  <c r="R2487" i="13"/>
  <c r="R2463" i="13"/>
  <c r="R2439" i="13"/>
  <c r="R2415" i="13"/>
  <c r="R2391" i="13"/>
  <c r="R2319" i="13"/>
  <c r="R2295" i="13"/>
  <c r="R2271" i="13"/>
  <c r="R2247" i="13"/>
  <c r="R2223" i="13"/>
  <c r="R2159" i="13"/>
  <c r="R2135" i="13"/>
  <c r="R2111" i="13"/>
  <c r="R2063" i="13"/>
  <c r="R1919" i="13"/>
  <c r="R1991" i="13"/>
  <c r="R1895" i="13"/>
  <c r="R1799" i="13"/>
  <c r="R2087" i="13"/>
  <c r="R1823" i="13"/>
  <c r="R1751" i="13"/>
  <c r="R1655" i="13"/>
  <c r="R1943" i="13"/>
  <c r="R1583" i="13"/>
  <c r="R1439" i="13"/>
  <c r="R1967" i="13"/>
  <c r="R1775" i="13"/>
  <c r="R1727" i="13"/>
  <c r="R1607" i="13"/>
  <c r="R1559" i="13"/>
  <c r="R1463" i="13"/>
  <c r="R1631" i="13"/>
  <c r="R1487" i="13"/>
  <c r="R1320" i="13"/>
  <c r="R1080" i="13"/>
  <c r="R1056" i="13"/>
  <c r="R768" i="13"/>
  <c r="R1416" i="13"/>
  <c r="R1248" i="13"/>
  <c r="R1224" i="13"/>
  <c r="R1392" i="13"/>
  <c r="R1128" i="13"/>
  <c r="R960" i="13"/>
  <c r="R1152" i="13"/>
  <c r="R1296" i="13"/>
  <c r="R1104" i="13"/>
  <c r="R792" i="13"/>
  <c r="R1272" i="13"/>
  <c r="R984" i="13"/>
  <c r="R936" i="13"/>
  <c r="R888" i="13"/>
  <c r="R912" i="13"/>
  <c r="R816" i="13"/>
  <c r="R744" i="13"/>
  <c r="R720" i="13"/>
  <c r="R624" i="13"/>
  <c r="R144" i="13"/>
  <c r="R120" i="13"/>
  <c r="R384" i="13"/>
  <c r="R240" i="13"/>
  <c r="R648" i="13"/>
  <c r="R96" i="13"/>
  <c r="R288" i="13"/>
  <c r="R264" i="13"/>
  <c r="R216" i="13"/>
  <c r="R600" i="13"/>
  <c r="R552" i="13"/>
  <c r="R456" i="13"/>
  <c r="R408" i="13"/>
  <c r="R576" i="13"/>
  <c r="R480" i="13"/>
  <c r="R432" i="13"/>
  <c r="R312" i="13"/>
  <c r="R72" i="13"/>
  <c r="R3626" i="13"/>
  <c r="R3482" i="13"/>
  <c r="R3434" i="13"/>
  <c r="R3338" i="13"/>
  <c r="R3290" i="13"/>
  <c r="R3242" i="13"/>
  <c r="R3146" i="13"/>
  <c r="R3098" i="13"/>
  <c r="R3002" i="13"/>
  <c r="R2954" i="13"/>
  <c r="R2906" i="13"/>
  <c r="R3602" i="13"/>
  <c r="R3266" i="13"/>
  <c r="R3314" i="13"/>
  <c r="R2978" i="13"/>
  <c r="R2930" i="13"/>
  <c r="R3506" i="13"/>
  <c r="R3170" i="13"/>
  <c r="R3458" i="13"/>
  <c r="R3410" i="13"/>
  <c r="R3074" i="13"/>
  <c r="R3122" i="13"/>
  <c r="R2842" i="13"/>
  <c r="R2698" i="13"/>
  <c r="R2866" i="13"/>
  <c r="R2338" i="13"/>
  <c r="R2674" i="13"/>
  <c r="R2506" i="13"/>
  <c r="R2194" i="13"/>
  <c r="R2530" i="13"/>
  <c r="R2170" i="13"/>
  <c r="R2362" i="13"/>
  <c r="R1871" i="13"/>
  <c r="R1511" i="13"/>
  <c r="R2015" i="13"/>
  <c r="R1703" i="13"/>
  <c r="R2039" i="13"/>
  <c r="R1535" i="13"/>
  <c r="R1847" i="13"/>
  <c r="R1679" i="13"/>
  <c r="R2108" i="13"/>
  <c r="R1988" i="13"/>
  <c r="R1940" i="13"/>
  <c r="R1892" i="13"/>
  <c r="R1796" i="13"/>
  <c r="R1748" i="13"/>
  <c r="R1724" i="13"/>
  <c r="R1556" i="13"/>
  <c r="R1460" i="13"/>
  <c r="R2132" i="13"/>
  <c r="R2060" i="13"/>
  <c r="R1964" i="13"/>
  <c r="R1916" i="13"/>
  <c r="R1772" i="13"/>
  <c r="R1628" i="13"/>
  <c r="R1604" i="13"/>
  <c r="R1580" i="13"/>
  <c r="R1652" i="13"/>
  <c r="R1484" i="13"/>
  <c r="R2156" i="13"/>
  <c r="R2084" i="13"/>
  <c r="R1820" i="13"/>
  <c r="R1436" i="13"/>
  <c r="R1028" i="13"/>
  <c r="R1004" i="13"/>
  <c r="R1364" i="13"/>
  <c r="R1196" i="13"/>
  <c r="R1172" i="13"/>
  <c r="R836" i="13"/>
  <c r="R1340" i="13"/>
  <c r="R860" i="13"/>
  <c r="R762" i="13"/>
  <c r="R1146" i="13"/>
  <c r="R1122" i="13"/>
  <c r="R1098" i="13"/>
  <c r="R1074" i="13"/>
  <c r="R1410" i="13"/>
  <c r="R1386" i="13"/>
  <c r="R1314" i="13"/>
  <c r="R1290" i="13"/>
  <c r="R1266" i="13"/>
  <c r="R1242" i="13"/>
  <c r="R1218" i="13"/>
  <c r="R978" i="13"/>
  <c r="R954" i="13"/>
  <c r="R930" i="13"/>
  <c r="R906" i="13"/>
  <c r="R882" i="13"/>
  <c r="R810" i="13"/>
  <c r="R786" i="13"/>
  <c r="R1050" i="13"/>
  <c r="R18" i="13"/>
  <c r="R42" i="13"/>
  <c r="R522" i="13"/>
  <c r="R354" i="13"/>
  <c r="R330" i="13"/>
  <c r="R690" i="13"/>
  <c r="R498" i="13"/>
  <c r="R162" i="13"/>
  <c r="R186" i="13"/>
  <c r="R666" i="13"/>
  <c r="R284" i="13"/>
  <c r="R260" i="13"/>
  <c r="R212" i="13"/>
  <c r="R308" i="13"/>
  <c r="R116" i="13"/>
  <c r="R68" i="13"/>
  <c r="R380" i="13"/>
  <c r="R236" i="13"/>
  <c r="R140" i="13"/>
  <c r="R596" i="13"/>
  <c r="R716" i="13"/>
  <c r="R620" i="13"/>
  <c r="R572" i="13"/>
  <c r="R476" i="13"/>
  <c r="R428" i="13"/>
  <c r="R740" i="13"/>
  <c r="R644" i="13"/>
  <c r="R548" i="13"/>
  <c r="R452" i="13"/>
  <c r="R404" i="13"/>
  <c r="R92" i="13"/>
  <c r="R8709" i="13"/>
  <c r="R8661" i="13"/>
  <c r="R8469" i="13"/>
  <c r="R8373" i="13"/>
  <c r="R8277" i="13"/>
  <c r="R8181" i="13"/>
  <c r="R8133" i="13"/>
  <c r="R8325" i="13"/>
  <c r="R8517" i="13"/>
  <c r="R8037" i="13"/>
  <c r="R8637" i="13"/>
  <c r="R8541" i="13"/>
  <c r="R8493" i="13"/>
  <c r="R8157" i="13"/>
  <c r="R8349" i="13"/>
  <c r="R8445" i="13"/>
  <c r="R8301" i="13"/>
  <c r="R8685" i="13"/>
  <c r="R8205" i="13"/>
  <c r="R8109" i="13"/>
  <c r="R7733" i="13"/>
  <c r="R7541" i="13"/>
  <c r="R7397" i="13"/>
  <c r="R7877" i="13"/>
  <c r="R7829" i="13"/>
  <c r="R7901" i="13"/>
  <c r="R7709" i="13"/>
  <c r="R7373" i="13"/>
  <c r="R7565" i="13"/>
  <c r="R6901" i="13"/>
  <c r="R6709" i="13"/>
  <c r="R6565" i="13"/>
  <c r="R7237" i="13"/>
  <c r="R7045" i="13"/>
  <c r="R6733" i="13"/>
  <c r="R7069" i="13"/>
  <c r="R7213" i="13"/>
  <c r="R6877" i="13"/>
  <c r="R6633" i="13"/>
  <c r="R6657" i="13"/>
  <c r="R7257" i="13"/>
  <c r="R7161" i="13"/>
  <c r="R6969" i="13"/>
  <c r="R6945" i="13"/>
  <c r="R6921" i="13"/>
  <c r="R6849" i="13"/>
  <c r="R6825" i="13"/>
  <c r="R6585" i="13"/>
  <c r="R7281" i="13"/>
  <c r="R7137" i="13"/>
  <c r="R6753" i="13"/>
  <c r="R7017" i="13"/>
  <c r="R6801" i="13"/>
  <c r="R6777" i="13"/>
  <c r="R7185" i="13"/>
  <c r="R7113" i="13"/>
  <c r="R7089" i="13"/>
  <c r="R6993" i="13"/>
  <c r="R6609" i="13"/>
  <c r="R6681" i="13"/>
  <c r="R6073" i="13"/>
  <c r="R6241" i="13"/>
  <c r="R5929" i="13"/>
  <c r="R5881" i="13"/>
  <c r="R6049" i="13"/>
  <c r="R5905" i="13"/>
  <c r="R6553" i="13"/>
  <c r="R6385" i="13"/>
  <c r="R6217" i="13"/>
  <c r="R6409" i="13"/>
  <c r="R6353" i="13"/>
  <c r="R6329" i="13"/>
  <c r="R6305" i="13"/>
  <c r="R6281" i="13"/>
  <c r="R6113" i="13"/>
  <c r="R6089" i="13"/>
  <c r="R5993" i="13"/>
  <c r="R6257" i="13"/>
  <c r="R6449" i="13"/>
  <c r="R6425" i="13"/>
  <c r="R5849" i="13"/>
  <c r="R5945" i="13"/>
  <c r="R6017" i="13"/>
  <c r="R5969" i="13"/>
  <c r="R6521" i="13"/>
  <c r="R6497" i="13"/>
  <c r="R6185" i="13"/>
  <c r="R6161" i="13"/>
  <c r="R6137" i="13"/>
  <c r="R6473" i="13"/>
  <c r="R5449" i="13"/>
  <c r="R5185" i="13"/>
  <c r="R5161" i="13"/>
  <c r="R5473" i="13"/>
  <c r="R5497" i="13"/>
  <c r="R5257" i="13"/>
  <c r="R5329" i="13"/>
  <c r="R5281" i="13"/>
  <c r="R5689" i="13"/>
  <c r="R5833" i="13"/>
  <c r="R5809" i="13"/>
  <c r="R5305" i="13"/>
  <c r="R5785" i="13"/>
  <c r="R5593" i="13"/>
  <c r="R5641" i="13"/>
  <c r="R5617" i="13"/>
  <c r="R5425" i="13"/>
  <c r="R5665" i="13"/>
  <c r="R5521" i="13"/>
  <c r="R5137" i="13"/>
  <c r="R5113" i="13"/>
  <c r="R5761" i="13"/>
  <c r="R5353" i="13"/>
  <c r="R5029" i="13"/>
  <c r="R4885" i="13"/>
  <c r="R4357" i="13"/>
  <c r="R4693" i="13"/>
  <c r="R4549" i="13"/>
  <c r="R5053" i="13"/>
  <c r="R4861" i="13"/>
  <c r="R4717" i="13"/>
  <c r="R4525" i="13"/>
  <c r="R4429" i="13"/>
  <c r="R4381" i="13"/>
  <c r="R4997" i="13"/>
  <c r="R4757" i="13"/>
  <c r="R4949" i="13"/>
  <c r="R4901" i="13"/>
  <c r="R4805" i="13"/>
  <c r="R4661" i="13"/>
  <c r="R4613" i="13"/>
  <c r="R4565" i="13"/>
  <c r="R4469" i="13"/>
  <c r="R5069" i="13"/>
  <c r="R4925" i="13"/>
  <c r="R4973" i="13"/>
  <c r="R4829" i="13"/>
  <c r="R4781" i="13"/>
  <c r="R4733" i="13"/>
  <c r="R4493" i="13"/>
  <c r="R4637" i="13"/>
  <c r="R4589" i="13"/>
  <c r="R4397" i="13"/>
  <c r="R4445" i="13"/>
  <c r="R4197" i="13"/>
  <c r="R4053" i="13"/>
  <c r="R3717" i="13"/>
  <c r="R3861" i="13"/>
  <c r="R3885" i="13"/>
  <c r="R3693" i="13"/>
  <c r="R4221" i="13"/>
  <c r="R4029" i="13"/>
  <c r="R4309" i="13"/>
  <c r="R4261" i="13"/>
  <c r="R4165" i="13"/>
  <c r="R4117" i="13"/>
  <c r="R4069" i="13"/>
  <c r="R3781" i="13"/>
  <c r="R3733" i="13"/>
  <c r="R3637" i="13"/>
  <c r="R3829" i="13"/>
  <c r="R3973" i="13"/>
  <c r="R3925" i="13"/>
  <c r="R3901" i="13"/>
  <c r="R4141" i="13"/>
  <c r="R3757" i="13"/>
  <c r="R3661" i="13"/>
  <c r="R3949" i="13"/>
  <c r="R4285" i="13"/>
  <c r="R4237" i="13"/>
  <c r="R4093" i="13"/>
  <c r="R3997" i="13"/>
  <c r="R3805" i="13"/>
  <c r="R4333" i="13"/>
  <c r="R3609" i="13"/>
  <c r="R3585" i="13"/>
  <c r="R2985" i="13"/>
  <c r="R2961" i="13"/>
  <c r="R2937" i="13"/>
  <c r="R2913" i="13"/>
  <c r="R2889" i="13"/>
  <c r="R3465" i="13"/>
  <c r="R3441" i="13"/>
  <c r="R3273" i="13"/>
  <c r="R3249" i="13"/>
  <c r="R3225" i="13"/>
  <c r="R3081" i="13"/>
  <c r="R3057" i="13"/>
  <c r="R3489" i="13"/>
  <c r="R3321" i="13"/>
  <c r="R3297" i="13"/>
  <c r="R3105" i="13"/>
  <c r="R3153" i="13"/>
  <c r="R3129" i="13"/>
  <c r="R3417" i="13"/>
  <c r="R3393" i="13"/>
  <c r="R2637" i="13"/>
  <c r="R2589" i="13"/>
  <c r="R2445" i="13"/>
  <c r="R2805" i="13"/>
  <c r="R2757" i="13"/>
  <c r="R2613" i="13"/>
  <c r="R2421" i="13"/>
  <c r="R2469" i="13"/>
  <c r="R2325" i="13"/>
  <c r="R2301" i="13"/>
  <c r="R2277" i="13"/>
  <c r="R2229" i="13"/>
  <c r="R2493" i="13"/>
  <c r="R2253" i="13"/>
  <c r="R2565" i="13"/>
  <c r="R2661" i="13"/>
  <c r="R2397" i="13"/>
  <c r="R2829" i="13"/>
  <c r="R2781" i="13"/>
  <c r="R2733" i="13"/>
  <c r="R2025" i="13"/>
  <c r="R2001" i="13"/>
  <c r="R1833" i="13"/>
  <c r="R1521" i="13"/>
  <c r="R1497" i="13"/>
  <c r="R1689" i="13"/>
  <c r="R1665" i="13"/>
  <c r="R1857" i="13"/>
  <c r="R1345" i="13"/>
  <c r="R1201" i="13"/>
  <c r="R1009" i="13"/>
  <c r="R1369" i="13"/>
  <c r="R1177" i="13"/>
  <c r="R865" i="13"/>
  <c r="R841" i="13"/>
  <c r="R1033" i="13"/>
  <c r="R1349" i="13"/>
  <c r="R1325" i="13"/>
  <c r="R1181" i="13"/>
  <c r="R1157" i="13"/>
  <c r="R1013" i="13"/>
  <c r="R989" i="13"/>
  <c r="R845" i="13"/>
  <c r="R821" i="13"/>
  <c r="R517" i="13"/>
  <c r="R493" i="13"/>
  <c r="R325" i="13"/>
  <c r="R181" i="13"/>
  <c r="R157" i="13"/>
  <c r="R37" i="13"/>
  <c r="R685" i="13"/>
  <c r="R661" i="13"/>
  <c r="R349" i="13"/>
  <c r="R13" i="13"/>
  <c r="R581" i="13"/>
  <c r="R557" i="13"/>
  <c r="R533" i="13"/>
  <c r="R461" i="13"/>
  <c r="R437" i="13"/>
  <c r="R413" i="13"/>
  <c r="R389" i="13"/>
  <c r="R269" i="13"/>
  <c r="R245" i="13"/>
  <c r="R221" i="13"/>
  <c r="R197" i="13"/>
  <c r="R125" i="13"/>
  <c r="R53" i="13"/>
  <c r="R725" i="13"/>
  <c r="R701" i="13"/>
  <c r="R629" i="13"/>
  <c r="R605" i="13"/>
  <c r="R101" i="13"/>
  <c r="R365" i="13"/>
  <c r="R293" i="13"/>
  <c r="R77" i="13"/>
  <c r="Q8053" i="13"/>
  <c r="Q8581" i="13"/>
  <c r="Q8389" i="13"/>
  <c r="Q8725" i="13"/>
  <c r="Q8245" i="13"/>
  <c r="Q8413" i="13"/>
  <c r="Q8077" i="13"/>
  <c r="Q8749" i="13"/>
  <c r="Q8605" i="13"/>
  <c r="Q8557" i="13"/>
  <c r="Q8221" i="13"/>
  <c r="Q8037" i="13"/>
  <c r="Q8517" i="13"/>
  <c r="Q8325" i="13"/>
  <c r="Q8133" i="13"/>
  <c r="Q8661" i="13"/>
  <c r="Q8469" i="13"/>
  <c r="Q8277" i="13"/>
  <c r="Q8373" i="13"/>
  <c r="Q8181" i="13"/>
  <c r="Q8709" i="13"/>
  <c r="Q8637" i="13"/>
  <c r="Q8541" i="13"/>
  <c r="Q8493" i="13"/>
  <c r="Q8157" i="13"/>
  <c r="Q8685" i="13"/>
  <c r="Q8109" i="13"/>
  <c r="Q8445" i="13"/>
  <c r="Q8301" i="13"/>
  <c r="Q8349" i="13"/>
  <c r="Q8205" i="13"/>
  <c r="Q8117" i="13"/>
  <c r="Q8021" i="13"/>
  <c r="Q8645" i="13"/>
  <c r="Q8453" i="13"/>
  <c r="Q8357" i="13"/>
  <c r="Q8261" i="13"/>
  <c r="Q8165" i="13"/>
  <c r="Q8693" i="13"/>
  <c r="Q8501" i="13"/>
  <c r="Q8309" i="13"/>
  <c r="Q8621" i="13"/>
  <c r="Q8525" i="13"/>
  <c r="Q8429" i="13"/>
  <c r="Q8093" i="13"/>
  <c r="Q8669" i="13"/>
  <c r="Q8141" i="13"/>
  <c r="Q8477" i="13"/>
  <c r="Q8189" i="13"/>
  <c r="Q8333" i="13"/>
  <c r="Q8285" i="13"/>
  <c r="Q6011" i="13"/>
  <c r="Q5987" i="13"/>
  <c r="Q5963" i="13"/>
  <c r="Q5939" i="13"/>
  <c r="Q6491" i="13"/>
  <c r="Q6443" i="13"/>
  <c r="Q6419" i="13"/>
  <c r="Q6347" i="13"/>
  <c r="Q6323" i="13"/>
  <c r="Q6299" i="13"/>
  <c r="Q6275" i="13"/>
  <c r="Q6251" i="13"/>
  <c r="Q6179" i="13"/>
  <c r="Q6155" i="13"/>
  <c r="Q6131" i="13"/>
  <c r="Q6107" i="13"/>
  <c r="Q6083" i="13"/>
  <c r="Q6515" i="13"/>
  <c r="Q6467" i="13"/>
  <c r="Q5843" i="13"/>
  <c r="Q5515" i="13"/>
  <c r="Q5443" i="13"/>
  <c r="Q5419" i="13"/>
  <c r="Q5347" i="13"/>
  <c r="Q5323" i="13"/>
  <c r="Q5299" i="13"/>
  <c r="Q5275" i="13"/>
  <c r="Q5251" i="13"/>
  <c r="Q5179" i="13"/>
  <c r="Q5155" i="13"/>
  <c r="Q5131" i="13"/>
  <c r="Q5107" i="13"/>
  <c r="Q5803" i="13"/>
  <c r="Q5755" i="13"/>
  <c r="Q5659" i="13"/>
  <c r="Q5611" i="13"/>
  <c r="Q5587" i="13"/>
  <c r="Q5491" i="13"/>
  <c r="Q5467" i="13"/>
  <c r="Q5827" i="13"/>
  <c r="Q5779" i="13"/>
  <c r="Q5683" i="13"/>
  <c r="Q5635" i="13"/>
  <c r="Q5076" i="13"/>
  <c r="Q5004" i="13"/>
  <c r="Q4956" i="13"/>
  <c r="Q4908" i="13"/>
  <c r="Q4812" i="13"/>
  <c r="Q4980" i="13"/>
  <c r="Q4788" i="13"/>
  <c r="Q4740" i="13"/>
  <c r="Q4572" i="13"/>
  <c r="Q4500" i="13"/>
  <c r="Q4476" i="13"/>
  <c r="Q4452" i="13"/>
  <c r="Q4764" i="13"/>
  <c r="Q4668" i="13"/>
  <c r="Q4644" i="13"/>
  <c r="Q4620" i="13"/>
  <c r="Q4596" i="13"/>
  <c r="Q4932" i="13"/>
  <c r="Q4836" i="13"/>
  <c r="Q4404" i="13"/>
  <c r="Q8752" i="13"/>
  <c r="Q8608" i="13"/>
  <c r="Q8416" i="13"/>
  <c r="Q8224" i="13"/>
  <c r="Q8560" i="13"/>
  <c r="Q8080" i="13"/>
  <c r="Q8728" i="13"/>
  <c r="Q8584" i="13"/>
  <c r="Q8392" i="13"/>
  <c r="Q8248" i="13"/>
  <c r="Q8056" i="13"/>
  <c r="Q8672" i="13"/>
  <c r="Q8480" i="13"/>
  <c r="Q8288" i="13"/>
  <c r="Q8192" i="13"/>
  <c r="Q8624" i="13"/>
  <c r="Q8336" i="13"/>
  <c r="Q8432" i="13"/>
  <c r="Q8096" i="13"/>
  <c r="Q8144" i="13"/>
  <c r="Q8528" i="13"/>
  <c r="Q8696" i="13"/>
  <c r="Q8648" i="13"/>
  <c r="Q8504" i="13"/>
  <c r="Q8456" i="13"/>
  <c r="Q8360" i="13"/>
  <c r="Q8312" i="13"/>
  <c r="Q8264" i="13"/>
  <c r="Q8168" i="13"/>
  <c r="Q8120" i="13"/>
  <c r="Q8024" i="13"/>
  <c r="Q7999" i="13"/>
  <c r="Q7975" i="13"/>
  <c r="Q7759" i="13"/>
  <c r="Q7495" i="13"/>
  <c r="Q7471" i="13"/>
  <c r="Q7447" i="13"/>
  <c r="Q7807" i="13"/>
  <c r="Q7783" i="13"/>
  <c r="Q7519" i="13"/>
  <c r="Q7303" i="13"/>
  <c r="Q7855" i="13"/>
  <c r="Q7615" i="13"/>
  <c r="Q7591" i="13"/>
  <c r="Q7351" i="13"/>
  <c r="Q7327" i="13"/>
  <c r="Q7951" i="13"/>
  <c r="Q7927" i="13"/>
  <c r="Q7687" i="13"/>
  <c r="Q7663" i="13"/>
  <c r="Q7639" i="13"/>
  <c r="Q7423" i="13"/>
  <c r="Q6023" i="13"/>
  <c r="Q5999" i="13"/>
  <c r="Q5975" i="13"/>
  <c r="Q5951" i="13"/>
  <c r="Q6527" i="13"/>
  <c r="Q6479" i="13"/>
  <c r="Q6455" i="13"/>
  <c r="Q6431" i="13"/>
  <c r="Q6359" i="13"/>
  <c r="Q6335" i="13"/>
  <c r="Q6311" i="13"/>
  <c r="Q6287" i="13"/>
  <c r="Q6263" i="13"/>
  <c r="Q6191" i="13"/>
  <c r="Q6167" i="13"/>
  <c r="Q6143" i="13"/>
  <c r="Q6119" i="13"/>
  <c r="Q6095" i="13"/>
  <c r="Q5855" i="13"/>
  <c r="Q6503" i="13"/>
  <c r="Q5050" i="13"/>
  <c r="Q4858" i="13"/>
  <c r="Q4714" i="13"/>
  <c r="Q4426" i="13"/>
  <c r="Q4378" i="13"/>
  <c r="Q4522" i="13"/>
  <c r="Q4690" i="13"/>
  <c r="Q5026" i="13"/>
  <c r="Q4882" i="13"/>
  <c r="Q4546" i="13"/>
  <c r="Q4354" i="13"/>
  <c r="Q8755" i="13"/>
  <c r="Q8731" i="13"/>
  <c r="Q8563" i="13"/>
  <c r="Q8419" i="13"/>
  <c r="Q8587" i="13"/>
  <c r="Q8083" i="13"/>
  <c r="Q8059" i="13"/>
  <c r="Q8611" i="13"/>
  <c r="Q8251" i="13"/>
  <c r="Q8227" i="13"/>
  <c r="Q8395" i="13"/>
  <c r="Q8715" i="13"/>
  <c r="Q8691" i="13"/>
  <c r="Q8547" i="13"/>
  <c r="Q8307" i="13"/>
  <c r="Q8187" i="13"/>
  <c r="Q8163" i="13"/>
  <c r="Q8475" i="13"/>
  <c r="Q8451" i="13"/>
  <c r="Q8331" i="13"/>
  <c r="Q8211" i="13"/>
  <c r="Q8043" i="13"/>
  <c r="Q8499" i="13"/>
  <c r="Q8379" i="13"/>
  <c r="Q8355" i="13"/>
  <c r="Q8115" i="13"/>
  <c r="Q8667" i="13"/>
  <c r="Q8643" i="13"/>
  <c r="Q8523" i="13"/>
  <c r="Q8283" i="13"/>
  <c r="Q8139" i="13"/>
  <c r="Q8699" i="13"/>
  <c r="Q8675" i="13"/>
  <c r="Q8435" i="13"/>
  <c r="Q8315" i="13"/>
  <c r="Q8291" i="13"/>
  <c r="Q8171" i="13"/>
  <c r="Q8459" i="13"/>
  <c r="Q8339" i="13"/>
  <c r="Q8195" i="13"/>
  <c r="Q8027" i="13"/>
  <c r="Q8627" i="13"/>
  <c r="Q8507" i="13"/>
  <c r="Q8483" i="13"/>
  <c r="Q8363" i="13"/>
  <c r="Q8123" i="13"/>
  <c r="Q8099" i="13"/>
  <c r="Q8651" i="13"/>
  <c r="Q8531" i="13"/>
  <c r="Q8267" i="13"/>
  <c r="Q8147" i="13"/>
  <c r="Q8011" i="13"/>
  <c r="Q7987" i="13"/>
  <c r="Q7963" i="13"/>
  <c r="Q7507" i="13"/>
  <c r="Q7483" i="13"/>
  <c r="Q7459" i="13"/>
  <c r="Q7819" i="13"/>
  <c r="Q7795" i="13"/>
  <c r="Q7771" i="13"/>
  <c r="Q7531" i="13"/>
  <c r="Q7315" i="13"/>
  <c r="Q7867" i="13"/>
  <c r="Q7627" i="13"/>
  <c r="Q7603" i="13"/>
  <c r="Q7363" i="13"/>
  <c r="Q7339" i="13"/>
  <c r="Q7939" i="13"/>
  <c r="Q7699" i="13"/>
  <c r="Q7675" i="13"/>
  <c r="Q7651" i="13"/>
  <c r="Q7435" i="13"/>
  <c r="Q7203" i="13"/>
  <c r="Q6987" i="13"/>
  <c r="Q7299" i="13"/>
  <c r="Q7275" i="13"/>
  <c r="Q7035" i="13"/>
  <c r="Q7011" i="13"/>
  <c r="Q6963" i="13"/>
  <c r="Q6939" i="13"/>
  <c r="Q6867" i="13"/>
  <c r="Q6843" i="13"/>
  <c r="Q6819" i="13"/>
  <c r="Q6795" i="13"/>
  <c r="Q6771" i="13"/>
  <c r="Q6699" i="13"/>
  <c r="Q6675" i="13"/>
  <c r="Q6651" i="13"/>
  <c r="Q7107" i="13"/>
  <c r="Q7179" i="13"/>
  <c r="Q7155" i="13"/>
  <c r="Q7131" i="13"/>
  <c r="Q6603" i="13"/>
  <c r="Q6627" i="13"/>
  <c r="Q6059" i="13"/>
  <c r="Q6035" i="13"/>
  <c r="Q5915" i="13"/>
  <c r="Q5891" i="13"/>
  <c r="Q6539" i="13"/>
  <c r="Q6395" i="13"/>
  <c r="Q6371" i="13"/>
  <c r="Q6227" i="13"/>
  <c r="Q6203" i="13"/>
  <c r="Q5867" i="13"/>
  <c r="Q5539" i="13"/>
  <c r="Q5395" i="13"/>
  <c r="Q5371" i="13"/>
  <c r="Q5227" i="13"/>
  <c r="Q5203" i="13"/>
  <c r="Q5707" i="13"/>
  <c r="Q5731" i="13"/>
  <c r="Q5563" i="13"/>
  <c r="Q5066" i="13"/>
  <c r="Q4874" i="13"/>
  <c r="Q4730" i="13"/>
  <c r="Q4538" i="13"/>
  <c r="Q4442" i="13"/>
  <c r="Q4394" i="13"/>
  <c r="Q4706" i="13"/>
  <c r="Q4562" i="13"/>
  <c r="Q4370" i="13"/>
  <c r="Q5042" i="13"/>
  <c r="Q4898" i="13"/>
  <c r="Q8612" i="13"/>
  <c r="Q8564" i="13"/>
  <c r="Q8420" i="13"/>
  <c r="Q8228" i="13"/>
  <c r="Q8084" i="13"/>
  <c r="Q8756" i="13"/>
  <c r="Q8732" i="13"/>
  <c r="Q8588" i="13"/>
  <c r="Q8396" i="13"/>
  <c r="Q8252" i="13"/>
  <c r="Q8060" i="13"/>
  <c r="Q8676" i="13"/>
  <c r="Q8628" i="13"/>
  <c r="Q8532" i="13"/>
  <c r="Q8484" i="13"/>
  <c r="Q8436" i="13"/>
  <c r="Q8340" i="13"/>
  <c r="Q8292" i="13"/>
  <c r="Q8196" i="13"/>
  <c r="Q8148" i="13"/>
  <c r="Q8100" i="13"/>
  <c r="Q8700" i="13"/>
  <c r="Q8652" i="13"/>
  <c r="Q8508" i="13"/>
  <c r="Q8460" i="13"/>
  <c r="Q8364" i="13"/>
  <c r="Q8316" i="13"/>
  <c r="Q8268" i="13"/>
  <c r="Q8172" i="13"/>
  <c r="Q8124" i="13"/>
  <c r="Q8028" i="13"/>
  <c r="Q8015" i="13"/>
  <c r="Q7991" i="13"/>
  <c r="Q7967" i="13"/>
  <c r="Q7703" i="13"/>
  <c r="Q7487" i="13"/>
  <c r="Q7463" i="13"/>
  <c r="Q7823" i="13"/>
  <c r="Q7799" i="13"/>
  <c r="Q7775" i="13"/>
  <c r="Q7535" i="13"/>
  <c r="Q7511" i="13"/>
  <c r="Q7871" i="13"/>
  <c r="Q7631" i="13"/>
  <c r="Q7607" i="13"/>
  <c r="Q7367" i="13"/>
  <c r="Q7343" i="13"/>
  <c r="Q7319" i="13"/>
  <c r="Q7943" i="13"/>
  <c r="Q7679" i="13"/>
  <c r="Q7655" i="13"/>
  <c r="Q7439" i="13"/>
  <c r="Q6063" i="13"/>
  <c r="Q6039" i="13"/>
  <c r="Q5919" i="13"/>
  <c r="Q5895" i="13"/>
  <c r="Q6543" i="13"/>
  <c r="Q6399" i="13"/>
  <c r="Q6375" i="13"/>
  <c r="Q6231" i="13"/>
  <c r="Q6207" i="13"/>
  <c r="Q5871" i="13"/>
  <c r="Q8730" i="13"/>
  <c r="Q8394" i="13"/>
  <c r="Q8250" i="13"/>
  <c r="Q8058" i="13"/>
  <c r="Q8586" i="13"/>
  <c r="Q8754" i="13"/>
  <c r="Q8082" i="13"/>
  <c r="Q8610" i="13"/>
  <c r="Q8226" i="13"/>
  <c r="Q8418" i="13"/>
  <c r="Q8562" i="13"/>
  <c r="Q8666" i="13"/>
  <c r="Q8522" i="13"/>
  <c r="Q8714" i="13"/>
  <c r="Q8330" i="13"/>
  <c r="Q8042" i="13"/>
  <c r="Q8378" i="13"/>
  <c r="Q8282" i="13"/>
  <c r="Q8138" i="13"/>
  <c r="Q8474" i="13"/>
  <c r="Q8186" i="13"/>
  <c r="Q8210" i="13"/>
  <c r="Q8546" i="13"/>
  <c r="Q8450" i="13"/>
  <c r="Q8162" i="13"/>
  <c r="Q8114" i="13"/>
  <c r="Q8498" i="13"/>
  <c r="Q8306" i="13"/>
  <c r="Q8690" i="13"/>
  <c r="Q8642" i="13"/>
  <c r="Q8354" i="13"/>
  <c r="Q8650" i="13"/>
  <c r="Q8698" i="13"/>
  <c r="Q8506" i="13"/>
  <c r="Q8362" i="13"/>
  <c r="Q8122" i="13"/>
  <c r="Q8026" i="13"/>
  <c r="Q8266" i="13"/>
  <c r="Q8458" i="13"/>
  <c r="Q8314" i="13"/>
  <c r="Q8170" i="13"/>
  <c r="Q8530" i="13"/>
  <c r="Q8146" i="13"/>
  <c r="Q8674" i="13"/>
  <c r="Q8482" i="13"/>
  <c r="Q8290" i="13"/>
  <c r="Q8194" i="13"/>
  <c r="Q8626" i="13"/>
  <c r="Q8434" i="13"/>
  <c r="Q8338" i="13"/>
  <c r="Q8098" i="13"/>
  <c r="Q8007" i="13"/>
  <c r="Q7983" i="13"/>
  <c r="Q7959" i="13"/>
  <c r="Q7503" i="13"/>
  <c r="Q7479" i="13"/>
  <c r="Q7455" i="13"/>
  <c r="Q7815" i="13"/>
  <c r="Q7791" i="13"/>
  <c r="Q7767" i="13"/>
  <c r="Q7527" i="13"/>
  <c r="Q7311" i="13"/>
  <c r="Q7863" i="13"/>
  <c r="Q7623" i="13"/>
  <c r="Q7599" i="13"/>
  <c r="Q7359" i="13"/>
  <c r="Q7335" i="13"/>
  <c r="Q7935" i="13"/>
  <c r="Q7695" i="13"/>
  <c r="Q7671" i="13"/>
  <c r="Q7647" i="13"/>
  <c r="Q7431" i="13"/>
  <c r="Q7199" i="13"/>
  <c r="Q6983" i="13"/>
  <c r="Q7295" i="13"/>
  <c r="Q7271" i="13"/>
  <c r="Q7031" i="13"/>
  <c r="Q7007" i="13"/>
  <c r="Q6959" i="13"/>
  <c r="Q6935" i="13"/>
  <c r="Q6863" i="13"/>
  <c r="Q6839" i="13"/>
  <c r="Q6815" i="13"/>
  <c r="Q6791" i="13"/>
  <c r="Q6767" i="13"/>
  <c r="Q6695" i="13"/>
  <c r="Q6671" i="13"/>
  <c r="Q6647" i="13"/>
  <c r="Q7103" i="13"/>
  <c r="Q7175" i="13"/>
  <c r="Q7151" i="13"/>
  <c r="Q7127" i="13"/>
  <c r="Q6623" i="13"/>
  <c r="Q6599" i="13"/>
  <c r="Q6055" i="13"/>
  <c r="Q6031" i="13"/>
  <c r="Q5911" i="13"/>
  <c r="Q5863" i="13"/>
  <c r="Q6391" i="13"/>
  <c r="Q6367" i="13"/>
  <c r="Q6223" i="13"/>
  <c r="Q6199" i="13"/>
  <c r="Q5887" i="13"/>
  <c r="Q6535" i="13"/>
  <c r="Q5535" i="13"/>
  <c r="Q5391" i="13"/>
  <c r="Q5367" i="13"/>
  <c r="Q5223" i="13"/>
  <c r="Q5199" i="13"/>
  <c r="Q5703" i="13"/>
  <c r="Q5727" i="13"/>
  <c r="Q5559" i="13"/>
  <c r="Q5036" i="13"/>
  <c r="Q4892" i="13"/>
  <c r="Q4436" i="13"/>
  <c r="Q4724" i="13"/>
  <c r="Q4700" i="13"/>
  <c r="Q4532" i="13"/>
  <c r="Q4556" i="13"/>
  <c r="Q5060" i="13"/>
  <c r="Q4868" i="13"/>
  <c r="Q4388" i="13"/>
  <c r="Q4364" i="13"/>
  <c r="Q7920" i="13"/>
  <c r="Q7728" i="13"/>
  <c r="Q7584" i="13"/>
  <c r="Q7392" i="13"/>
  <c r="Q7896" i="13"/>
  <c r="Q7752" i="13"/>
  <c r="Q7560" i="13"/>
  <c r="Q7416" i="13"/>
  <c r="Q7848" i="13"/>
  <c r="Q7904" i="13"/>
  <c r="Q7568" i="13"/>
  <c r="Q7376" i="13"/>
  <c r="Q7712" i="13"/>
  <c r="Q7880" i="13"/>
  <c r="Q7832" i="13"/>
  <c r="Q7736" i="13"/>
  <c r="Q7544" i="13"/>
  <c r="Q7400" i="13"/>
  <c r="Q7984" i="13"/>
  <c r="Q7792" i="13"/>
  <c r="Q7600" i="13"/>
  <c r="Q7936" i="13"/>
  <c r="Q7696" i="13"/>
  <c r="Q7648" i="13"/>
  <c r="Q7504" i="13"/>
  <c r="Q7312" i="13"/>
  <c r="Q7456" i="13"/>
  <c r="Q7360" i="13"/>
  <c r="Q7864" i="13"/>
  <c r="Q8008" i="13"/>
  <c r="Q7816" i="13"/>
  <c r="Q7960" i="13"/>
  <c r="Q7768" i="13"/>
  <c r="Q7672" i="13"/>
  <c r="Q7624" i="13"/>
  <c r="Q7528" i="13"/>
  <c r="Q7480" i="13"/>
  <c r="Q7432" i="13"/>
  <c r="Q7336" i="13"/>
  <c r="Q6880" i="13"/>
  <c r="Q6736" i="13"/>
  <c r="Q7072" i="13"/>
  <c r="Q7216" i="13"/>
  <c r="Q6904" i="13"/>
  <c r="Q6712" i="13"/>
  <c r="Q7240" i="13"/>
  <c r="Q7048" i="13"/>
  <c r="Q6568" i="13"/>
  <c r="Q6816" i="13"/>
  <c r="Q6960" i="13"/>
  <c r="Q6768" i="13"/>
  <c r="Q6672" i="13"/>
  <c r="Q6624" i="13"/>
  <c r="Q7200" i="13"/>
  <c r="Q7008" i="13"/>
  <c r="Q7152" i="13"/>
  <c r="Q6864" i="13"/>
  <c r="Q7296" i="13"/>
  <c r="Q7104" i="13"/>
  <c r="Q6936" i="13"/>
  <c r="Q6840" i="13"/>
  <c r="Q6792" i="13"/>
  <c r="Q7272" i="13"/>
  <c r="Q7176" i="13"/>
  <c r="Q7128" i="13"/>
  <c r="Q7032" i="13"/>
  <c r="Q6984" i="13"/>
  <c r="Q6600" i="13"/>
  <c r="Q6648" i="13"/>
  <c r="Q6696" i="13"/>
  <c r="Q6944" i="13"/>
  <c r="Q6752" i="13"/>
  <c r="Q6656" i="13"/>
  <c r="Q6608" i="13"/>
  <c r="Q6848" i="13"/>
  <c r="Q7184" i="13"/>
  <c r="Q6992" i="13"/>
  <c r="Q7136" i="13"/>
  <c r="Q7280" i="13"/>
  <c r="Q7088" i="13"/>
  <c r="Q6800" i="13"/>
  <c r="Q6920" i="13"/>
  <c r="Q6824" i="13"/>
  <c r="Q6776" i="13"/>
  <c r="Q7256" i="13"/>
  <c r="Q7160" i="13"/>
  <c r="Q7112" i="13"/>
  <c r="Q7016" i="13"/>
  <c r="Q6968" i="13"/>
  <c r="Q6584" i="13"/>
  <c r="Q6632" i="13"/>
  <c r="Q6680" i="13"/>
  <c r="Q6384" i="13"/>
  <c r="Q6048" i="13"/>
  <c r="Q5904" i="13"/>
  <c r="Q6240" i="13"/>
  <c r="Q6072" i="13"/>
  <c r="Q5928" i="13"/>
  <c r="Q5880" i="13"/>
  <c r="Q6408" i="13"/>
  <c r="Q6216" i="13"/>
  <c r="Q6552" i="13"/>
  <c r="Q6032" i="13"/>
  <c r="Q5888" i="13"/>
  <c r="Q6224" i="13"/>
  <c r="Q6368" i="13"/>
  <c r="Q6056" i="13"/>
  <c r="Q5912" i="13"/>
  <c r="Q5864" i="13"/>
  <c r="Q6536" i="13"/>
  <c r="Q6392" i="13"/>
  <c r="Q6200" i="13"/>
  <c r="Q6496" i="13"/>
  <c r="Q6448" i="13"/>
  <c r="Q6016" i="13"/>
  <c r="Q5968" i="13"/>
  <c r="Q6256" i="13"/>
  <c r="Q6352" i="13"/>
  <c r="Q6160" i="13"/>
  <c r="Q6304" i="13"/>
  <c r="Q6112" i="13"/>
  <c r="Q5848" i="13"/>
  <c r="Q5992" i="13"/>
  <c r="Q5944" i="13"/>
  <c r="Q6472" i="13"/>
  <c r="Q6280" i="13"/>
  <c r="Q6088" i="13"/>
  <c r="Q6520" i="13"/>
  <c r="Q6328" i="13"/>
  <c r="Q6136" i="13"/>
  <c r="Q6184" i="13"/>
  <c r="Q6424" i="13"/>
  <c r="Q5392" i="13"/>
  <c r="Q5200" i="13"/>
  <c r="Q5728" i="13"/>
  <c r="Q5536" i="13"/>
  <c r="Q5704" i="13"/>
  <c r="Q5560" i="13"/>
  <c r="Q5368" i="13"/>
  <c r="Q5224" i="13"/>
  <c r="Q5520" i="13"/>
  <c r="Q5328" i="13"/>
  <c r="Q5136" i="13"/>
  <c r="Q5616" i="13"/>
  <c r="Q5424" i="13"/>
  <c r="Q5184" i="13"/>
  <c r="Q5760" i="13"/>
  <c r="Q5808" i="13"/>
  <c r="Q5664" i="13"/>
  <c r="Q5472" i="13"/>
  <c r="Q5280" i="13"/>
  <c r="Q5832" i="13"/>
  <c r="Q5784" i="13"/>
  <c r="Q5688" i="13"/>
  <c r="Q5640" i="13"/>
  <c r="Q5592" i="13"/>
  <c r="Q5496" i="13"/>
  <c r="Q5448" i="13"/>
  <c r="Q5112" i="13"/>
  <c r="Q5304" i="13"/>
  <c r="Q5160" i="13"/>
  <c r="Q5352" i="13"/>
  <c r="Q5256" i="13"/>
  <c r="Q5648" i="13"/>
  <c r="Q5456" i="13"/>
  <c r="Q5264" i="13"/>
  <c r="Q5120" i="13"/>
  <c r="Q5168" i="13"/>
  <c r="Q5744" i="13"/>
  <c r="Q5504" i="13"/>
  <c r="Q5792" i="13"/>
  <c r="Q5312" i="13"/>
  <c r="Q5408" i="13"/>
  <c r="Q5600" i="13"/>
  <c r="Q5816" i="13"/>
  <c r="Q5768" i="13"/>
  <c r="Q5672" i="13"/>
  <c r="Q5624" i="13"/>
  <c r="Q5576" i="13"/>
  <c r="Q5480" i="13"/>
  <c r="Q5336" i="13"/>
  <c r="Q5240" i="13"/>
  <c r="Q5096" i="13"/>
  <c r="Q5432" i="13"/>
  <c r="Q5288" i="13"/>
  <c r="Q5144" i="13"/>
  <c r="Q4894" i="13"/>
  <c r="Q4870" i="13"/>
  <c r="Q4726" i="13"/>
  <c r="Q4438" i="13"/>
  <c r="Q4390" i="13"/>
  <c r="Q5062" i="13"/>
  <c r="Q4702" i="13"/>
  <c r="Q4558" i="13"/>
  <c r="Q4534" i="13"/>
  <c r="Q4366" i="13"/>
  <c r="Q5038" i="13"/>
  <c r="Q4823" i="13"/>
  <c r="Q5087" i="13"/>
  <c r="Q5015" i="13"/>
  <c r="Q4967" i="13"/>
  <c r="Q4991" i="13"/>
  <c r="Q4943" i="13"/>
  <c r="Q4919" i="13"/>
  <c r="Q4847" i="13"/>
  <c r="Q4799" i="13"/>
  <c r="Q4775" i="13"/>
  <c r="Q4751" i="13"/>
  <c r="Q4679" i="13"/>
  <c r="Q4655" i="13"/>
  <c r="Q4631" i="13"/>
  <c r="Q4607" i="13"/>
  <c r="Q4583" i="13"/>
  <c r="Q4511" i="13"/>
  <c r="Q4487" i="13"/>
  <c r="Q4463" i="13"/>
  <c r="Q4415" i="13"/>
  <c r="Q3720" i="13"/>
  <c r="Q4200" i="13"/>
  <c r="Q4056" i="13"/>
  <c r="Q3864" i="13"/>
  <c r="Q3696" i="13"/>
  <c r="Q3888" i="13"/>
  <c r="Q4224" i="13"/>
  <c r="Q4032" i="13"/>
  <c r="Q7846" i="13"/>
  <c r="Q7918" i="13"/>
  <c r="Q7414" i="13"/>
  <c r="Q7390" i="13"/>
  <c r="Q7894" i="13"/>
  <c r="Q7558" i="13"/>
  <c r="Q7750" i="13"/>
  <c r="Q7726" i="13"/>
  <c r="Q7582" i="13"/>
  <c r="Q7710" i="13"/>
  <c r="Q7830" i="13"/>
  <c r="Q7566" i="13"/>
  <c r="Q7542" i="13"/>
  <c r="Q7398" i="13"/>
  <c r="Q7902" i="13"/>
  <c r="Q7878" i="13"/>
  <c r="Q7734" i="13"/>
  <c r="Q7374" i="13"/>
  <c r="Q7622" i="13"/>
  <c r="Q7646" i="13"/>
  <c r="Q7526" i="13"/>
  <c r="Q7502" i="13"/>
  <c r="Q7478" i="13"/>
  <c r="Q7358" i="13"/>
  <c r="Q7334" i="13"/>
  <c r="Q8006" i="13"/>
  <c r="Q7790" i="13"/>
  <c r="Q7766" i="13"/>
  <c r="Q7598" i="13"/>
  <c r="Q7430" i="13"/>
  <c r="Q7982" i="13"/>
  <c r="Q7958" i="13"/>
  <c r="Q7934" i="13"/>
  <c r="Q7454" i="13"/>
  <c r="Q7670" i="13"/>
  <c r="Q7694" i="13"/>
  <c r="Q7814" i="13"/>
  <c r="Q7310" i="13"/>
  <c r="Q7862" i="13"/>
  <c r="Q7238" i="13"/>
  <c r="Q7070" i="13"/>
  <c r="Q6566" i="13"/>
  <c r="Q6710" i="13"/>
  <c r="Q6878" i="13"/>
  <c r="Q6734" i="13"/>
  <c r="Q7214" i="13"/>
  <c r="Q6902" i="13"/>
  <c r="Q7046" i="13"/>
  <c r="Q7198" i="13"/>
  <c r="Q7030" i="13"/>
  <c r="Q7006" i="13"/>
  <c r="Q6598" i="13"/>
  <c r="Q6934" i="13"/>
  <c r="Q6646" i="13"/>
  <c r="Q6622" i="13"/>
  <c r="Q6862" i="13"/>
  <c r="Q7174" i="13"/>
  <c r="Q7150" i="13"/>
  <c r="Q7126" i="13"/>
  <c r="Q7102" i="13"/>
  <c r="Q6982" i="13"/>
  <c r="Q7270" i="13"/>
  <c r="Q6790" i="13"/>
  <c r="Q6766" i="13"/>
  <c r="Q7294" i="13"/>
  <c r="Q6838" i="13"/>
  <c r="Q6814" i="13"/>
  <c r="Q6958" i="13"/>
  <c r="Q6694" i="13"/>
  <c r="Q6670" i="13"/>
  <c r="Q7182" i="13"/>
  <c r="Q7158" i="13"/>
  <c r="Q7134" i="13"/>
  <c r="Q7110" i="13"/>
  <c r="Q6846" i="13"/>
  <c r="Q6822" i="13"/>
  <c r="Q6606" i="13"/>
  <c r="Q6942" i="13"/>
  <c r="Q7278" i="13"/>
  <c r="Q7254" i="13"/>
  <c r="Q7014" i="13"/>
  <c r="Q6990" i="13"/>
  <c r="Q6774" i="13"/>
  <c r="Q6582" i="13"/>
  <c r="Q6678" i="13"/>
  <c r="Q6798" i="13"/>
  <c r="Q6750" i="13"/>
  <c r="Q6918" i="13"/>
  <c r="Q6630" i="13"/>
  <c r="Q7086" i="13"/>
  <c r="Q6966" i="13"/>
  <c r="Q6654" i="13"/>
  <c r="Q6550" i="13"/>
  <c r="Q6382" i="13"/>
  <c r="Q5902" i="13"/>
  <c r="Q6214" i="13"/>
  <c r="Q6070" i="13"/>
  <c r="Q6046" i="13"/>
  <c r="Q5878" i="13"/>
  <c r="Q6406" i="13"/>
  <c r="Q6238" i="13"/>
  <c r="Q5926" i="13"/>
  <c r="Q6534" i="13"/>
  <c r="Q6030" i="13"/>
  <c r="Q6054" i="13"/>
  <c r="Q6222" i="13"/>
  <c r="Q6198" i="13"/>
  <c r="Q5862" i="13"/>
  <c r="Q6390" i="13"/>
  <c r="Q6366" i="13"/>
  <c r="Q5910" i="13"/>
  <c r="Q5886" i="13"/>
  <c r="Q6470" i="13"/>
  <c r="Q6446" i="13"/>
  <c r="Q6422" i="13"/>
  <c r="Q6518" i="13"/>
  <c r="Q6494" i="13"/>
  <c r="Q6302" i="13"/>
  <c r="Q6182" i="13"/>
  <c r="Q6014" i="13"/>
  <c r="Q5966" i="13"/>
  <c r="Q6350" i="13"/>
  <c r="Q6326" i="13"/>
  <c r="Q6086" i="13"/>
  <c r="Q6254" i="13"/>
  <c r="Q6110" i="13"/>
  <c r="Q5846" i="13"/>
  <c r="Q6278" i="13"/>
  <c r="Q6158" i="13"/>
  <c r="Q6134" i="13"/>
  <c r="Q5990" i="13"/>
  <c r="Q5942" i="13"/>
  <c r="Q5390" i="13"/>
  <c r="Q5198" i="13"/>
  <c r="Q5558" i="13"/>
  <c r="Q5534" i="13"/>
  <c r="Q5366" i="13"/>
  <c r="Q5222" i="13"/>
  <c r="Q5702" i="13"/>
  <c r="Q5726" i="13"/>
  <c r="Q5638" i="13"/>
  <c r="Q5806" i="13"/>
  <c r="Q5782" i="13"/>
  <c r="Q5614" i="13"/>
  <c r="Q5518" i="13"/>
  <c r="Q5422" i="13"/>
  <c r="Q5326" i="13"/>
  <c r="Q5182" i="13"/>
  <c r="Q5134" i="13"/>
  <c r="Q5830" i="13"/>
  <c r="Q5590" i="13"/>
  <c r="Q5494" i="13"/>
  <c r="Q5470" i="13"/>
  <c r="Q5446" i="13"/>
  <c r="Q5350" i="13"/>
  <c r="Q5302" i="13"/>
  <c r="Q5158" i="13"/>
  <c r="Q5110" i="13"/>
  <c r="Q5758" i="13"/>
  <c r="Q5686" i="13"/>
  <c r="Q5662" i="13"/>
  <c r="Q5278" i="13"/>
  <c r="Q5254" i="13"/>
  <c r="Q5790" i="13"/>
  <c r="Q5766" i="13"/>
  <c r="Q5502" i="13"/>
  <c r="Q5454" i="13"/>
  <c r="Q5310" i="13"/>
  <c r="Q5262" i="13"/>
  <c r="Q5166" i="13"/>
  <c r="Q5118" i="13"/>
  <c r="Q5814" i="13"/>
  <c r="Q5646" i="13"/>
  <c r="Q5622" i="13"/>
  <c r="Q5598" i="13"/>
  <c r="Q5574" i="13"/>
  <c r="Q5478" i="13"/>
  <c r="Q5430" i="13"/>
  <c r="Q5334" i="13"/>
  <c r="Q5286" i="13"/>
  <c r="Q5238" i="13"/>
  <c r="Q5142" i="13"/>
  <c r="Q5094" i="13"/>
  <c r="Q5742" i="13"/>
  <c r="Q5670" i="13"/>
  <c r="Q5406" i="13"/>
  <c r="Q5035" i="13"/>
  <c r="Q5059" i="13"/>
  <c r="Q4891" i="13"/>
  <c r="Q4867" i="13"/>
  <c r="Q4723" i="13"/>
  <c r="Q4699" i="13"/>
  <c r="Q4555" i="13"/>
  <c r="Q4531" i="13"/>
  <c r="Q4435" i="13"/>
  <c r="Q4387" i="13"/>
  <c r="Q4363" i="13"/>
  <c r="Q5083" i="13"/>
  <c r="Q4963" i="13"/>
  <c r="Q5011" i="13"/>
  <c r="Q4915" i="13"/>
  <c r="Q4843" i="13"/>
  <c r="Q4987" i="13"/>
  <c r="Q4939" i="13"/>
  <c r="Q4819" i="13"/>
  <c r="Q4795" i="13"/>
  <c r="Q4771" i="13"/>
  <c r="Q4747" i="13"/>
  <c r="Q4675" i="13"/>
  <c r="Q4651" i="13"/>
  <c r="Q4627" i="13"/>
  <c r="Q4603" i="13"/>
  <c r="Q4579" i="13"/>
  <c r="Q4507" i="13"/>
  <c r="Q4483" i="13"/>
  <c r="Q4459" i="13"/>
  <c r="Q4411" i="13"/>
  <c r="Q4192" i="13"/>
  <c r="Q3688" i="13"/>
  <c r="Q3880" i="13"/>
  <c r="Q4216" i="13"/>
  <c r="Q4024" i="13"/>
  <c r="Q3712" i="13"/>
  <c r="Q3856" i="13"/>
  <c r="Q4048" i="13"/>
  <c r="Q3573" i="13"/>
  <c r="Q3525" i="13"/>
  <c r="Q3045" i="13"/>
  <c r="Q3189" i="13"/>
  <c r="Q3381" i="13"/>
  <c r="Q3357" i="13"/>
  <c r="Q3549" i="13"/>
  <c r="Q3021" i="13"/>
  <c r="Q3213" i="13"/>
  <c r="Q7893" i="13"/>
  <c r="Q7845" i="13"/>
  <c r="Q7749" i="13"/>
  <c r="Q7557" i="13"/>
  <c r="Q7413" i="13"/>
  <c r="Q7917" i="13"/>
  <c r="Q7725" i="13"/>
  <c r="Q7581" i="13"/>
  <c r="Q7389" i="13"/>
  <c r="Q7877" i="13"/>
  <c r="Q7829" i="13"/>
  <c r="Q7733" i="13"/>
  <c r="Q7541" i="13"/>
  <c r="Q7397" i="13"/>
  <c r="Q7901" i="13"/>
  <c r="Q7709" i="13"/>
  <c r="Q7373" i="13"/>
  <c r="Q7565" i="13"/>
  <c r="Q8005" i="13"/>
  <c r="Q7957" i="13"/>
  <c r="Q7861" i="13"/>
  <c r="Q7813" i="13"/>
  <c r="Q7765" i="13"/>
  <c r="Q7669" i="13"/>
  <c r="Q7621" i="13"/>
  <c r="Q7525" i="13"/>
  <c r="Q7477" i="13"/>
  <c r="Q7333" i="13"/>
  <c r="Q7429" i="13"/>
  <c r="Q7933" i="13"/>
  <c r="Q7789" i="13"/>
  <c r="Q7693" i="13"/>
  <c r="Q7597" i="13"/>
  <c r="Q7357" i="13"/>
  <c r="Q7309" i="13"/>
  <c r="Q7501" i="13"/>
  <c r="Q7453" i="13"/>
  <c r="Q7645" i="13"/>
  <c r="Q7981" i="13"/>
  <c r="Q6901" i="13"/>
  <c r="Q6709" i="13"/>
  <c r="Q7237" i="13"/>
  <c r="Q7045" i="13"/>
  <c r="Q6565" i="13"/>
  <c r="Q6733" i="13"/>
  <c r="Q7069" i="13"/>
  <c r="Q6877" i="13"/>
  <c r="Q7213" i="13"/>
  <c r="Q6933" i="13"/>
  <c r="Q6837" i="13"/>
  <c r="Q6645" i="13"/>
  <c r="Q7269" i="13"/>
  <c r="Q6981" i="13"/>
  <c r="Q6789" i="13"/>
  <c r="Q7029" i="13"/>
  <c r="Q7125" i="13"/>
  <c r="Q6597" i="13"/>
  <c r="Q7173" i="13"/>
  <c r="Q6693" i="13"/>
  <c r="Q6669" i="13"/>
  <c r="Q7293" i="13"/>
  <c r="Q7149" i="13"/>
  <c r="Q7101" i="13"/>
  <c r="Q6813" i="13"/>
  <c r="Q6621" i="13"/>
  <c r="Q6861" i="13"/>
  <c r="Q6957" i="13"/>
  <c r="Q6765" i="13"/>
  <c r="Q7197" i="13"/>
  <c r="Q7005" i="13"/>
  <c r="Q6965" i="13"/>
  <c r="Q6773" i="13"/>
  <c r="Q6677" i="13"/>
  <c r="Q6581" i="13"/>
  <c r="Q7253" i="13"/>
  <c r="Q7013" i="13"/>
  <c r="Q6917" i="13"/>
  <c r="Q6629" i="13"/>
  <c r="Q7109" i="13"/>
  <c r="Q7157" i="13"/>
  <c r="Q6821" i="13"/>
  <c r="Q6845" i="13"/>
  <c r="Q6749" i="13"/>
  <c r="Q7181" i="13"/>
  <c r="Q7133" i="13"/>
  <c r="Q7085" i="13"/>
  <c r="Q6989" i="13"/>
  <c r="Q6797" i="13"/>
  <c r="Q6605" i="13"/>
  <c r="Q6941" i="13"/>
  <c r="Q6653" i="13"/>
  <c r="Q7277" i="13"/>
  <c r="Q6549" i="13"/>
  <c r="Q5925" i="13"/>
  <c r="Q6405" i="13"/>
  <c r="Q5877" i="13"/>
  <c r="Q6213" i="13"/>
  <c r="Q6381" i="13"/>
  <c r="Q6069" i="13"/>
  <c r="Q6045" i="13"/>
  <c r="Q5901" i="13"/>
  <c r="Q6237" i="13"/>
  <c r="Q6389" i="13"/>
  <c r="Q6197" i="13"/>
  <c r="Q6053" i="13"/>
  <c r="Q5909" i="13"/>
  <c r="Q5861" i="13"/>
  <c r="Q6533" i="13"/>
  <c r="Q6221" i="13"/>
  <c r="Q6029" i="13"/>
  <c r="Q5885" i="13"/>
  <c r="Q6365" i="13"/>
  <c r="Q6517" i="13"/>
  <c r="Q6421" i="13"/>
  <c r="Q6325" i="13"/>
  <c r="Q6133" i="13"/>
  <c r="Q5989" i="13"/>
  <c r="Q6181" i="13"/>
  <c r="Q5941" i="13"/>
  <c r="Q6469" i="13"/>
  <c r="Q5845" i="13"/>
  <c r="Q6277" i="13"/>
  <c r="Q6157" i="13"/>
  <c r="Q6085" i="13"/>
  <c r="Q5965" i="13"/>
  <c r="Q6013" i="13"/>
  <c r="Q6493" i="13"/>
  <c r="Q6445" i="13"/>
  <c r="Q6349" i="13"/>
  <c r="Q6301" i="13"/>
  <c r="Q6253" i="13"/>
  <c r="Q6109" i="13"/>
  <c r="Q5221" i="13"/>
  <c r="Q5557" i="13"/>
  <c r="Q5365" i="13"/>
  <c r="Q5701" i="13"/>
  <c r="Q5725" i="13"/>
  <c r="Q5533" i="13"/>
  <c r="Q5389" i="13"/>
  <c r="Q5197" i="13"/>
  <c r="Q5349" i="13"/>
  <c r="Q5829" i="13"/>
  <c r="Q5781" i="13"/>
  <c r="Q5445" i="13"/>
  <c r="Q5109" i="13"/>
  <c r="Q5493" i="13"/>
  <c r="Q5157" i="13"/>
  <c r="Q5685" i="13"/>
  <c r="Q5589" i="13"/>
  <c r="Q5301" i="13"/>
  <c r="Q5253" i="13"/>
  <c r="Q5637" i="13"/>
  <c r="Q5517" i="13"/>
  <c r="Q5661" i="13"/>
  <c r="Q5757" i="13"/>
  <c r="Q5613" i="13"/>
  <c r="Q5133" i="13"/>
  <c r="Q5181" i="13"/>
  <c r="Q5805" i="13"/>
  <c r="Q5469" i="13"/>
  <c r="Q5421" i="13"/>
  <c r="Q5277" i="13"/>
  <c r="Q5325" i="13"/>
  <c r="Q5669" i="13"/>
  <c r="Q5813" i="13"/>
  <c r="Q5477" i="13"/>
  <c r="Q5429" i="13"/>
  <c r="Q5141" i="13"/>
  <c r="Q5093" i="13"/>
  <c r="Q5621" i="13"/>
  <c r="Q5573" i="13"/>
  <c r="Q5333" i="13"/>
  <c r="Q5237" i="13"/>
  <c r="Q5765" i="13"/>
  <c r="Q5285" i="13"/>
  <c r="Q5789" i="13"/>
  <c r="Q5741" i="13"/>
  <c r="Q5501" i="13"/>
  <c r="Q5117" i="13"/>
  <c r="Q5645" i="13"/>
  <c r="Q5597" i="13"/>
  <c r="Q5309" i="13"/>
  <c r="Q5453" i="13"/>
  <c r="Q5405" i="13"/>
  <c r="Q5261" i="13"/>
  <c r="Q5165" i="13"/>
  <c r="Q5034" i="13"/>
  <c r="Q4890" i="13"/>
  <c r="Q4698" i="13"/>
  <c r="Q4554" i="13"/>
  <c r="Q4362" i="13"/>
  <c r="Q4530" i="13"/>
  <c r="Q5058" i="13"/>
  <c r="Q4866" i="13"/>
  <c r="Q4722" i="13"/>
  <c r="Q4386" i="13"/>
  <c r="Q4434" i="13"/>
  <c r="Q4912" i="13"/>
  <c r="Q5008" i="13"/>
  <c r="Q4816" i="13"/>
  <c r="Q4960" i="13"/>
  <c r="Q4768" i="13"/>
  <c r="Q4576" i="13"/>
  <c r="Q4984" i="13"/>
  <c r="Q4936" i="13"/>
  <c r="Q4840" i="13"/>
  <c r="Q4792" i="13"/>
  <c r="Q5080" i="13"/>
  <c r="Q4648" i="13"/>
  <c r="Q4504" i="13"/>
  <c r="Q4744" i="13"/>
  <c r="Q4600" i="13"/>
  <c r="Q4456" i="13"/>
  <c r="Q4408" i="13"/>
  <c r="Q4672" i="13"/>
  <c r="Q4624" i="13"/>
  <c r="Q4480" i="13"/>
  <c r="Q3708" i="13"/>
  <c r="Q3684" i="13"/>
  <c r="Q4188" i="13"/>
  <c r="Q4212" i="13"/>
  <c r="Q4044" i="13"/>
  <c r="Q4020" i="13"/>
  <c r="Q3876" i="13"/>
  <c r="Q3852" i="13"/>
  <c r="Q3040" i="13"/>
  <c r="Q3568" i="13"/>
  <c r="Q3376" i="13"/>
  <c r="Q3184" i="13"/>
  <c r="Q3544" i="13"/>
  <c r="Q3352" i="13"/>
  <c r="Q3208" i="13"/>
  <c r="Q3016" i="13"/>
  <c r="Q3520" i="13"/>
  <c r="Q3619" i="13"/>
  <c r="Q3475" i="13"/>
  <c r="Q3451" i="13"/>
  <c r="Q3427" i="13"/>
  <c r="Q3331" i="13"/>
  <c r="Q3283" i="13"/>
  <c r="Q3259" i="13"/>
  <c r="Q3235" i="13"/>
  <c r="Q3139" i="13"/>
  <c r="Q3115" i="13"/>
  <c r="Q2971" i="13"/>
  <c r="Q2923" i="13"/>
  <c r="Q2899" i="13"/>
  <c r="Q3595" i="13"/>
  <c r="Q3499" i="13"/>
  <c r="Q3403" i="13"/>
  <c r="Q3307" i="13"/>
  <c r="Q3163" i="13"/>
  <c r="Q3091" i="13"/>
  <c r="Q3067" i="13"/>
  <c r="Q2995" i="13"/>
  <c r="Q2947" i="13"/>
  <c r="Q2376" i="13"/>
  <c r="Q2712" i="13"/>
  <c r="Q2184" i="13"/>
  <c r="Q2856" i="13"/>
  <c r="Q2544" i="13"/>
  <c r="Q2352" i="13"/>
  <c r="Q2208" i="13"/>
  <c r="Q2520" i="13"/>
  <c r="Q2880" i="13"/>
  <c r="Q2688" i="13"/>
  <c r="Q2763" i="13"/>
  <c r="Q2739" i="13"/>
  <c r="Q2643" i="13"/>
  <c r="Q2619" i="13"/>
  <c r="Q2571" i="13"/>
  <c r="Q2499" i="13"/>
  <c r="Q2475" i="13"/>
  <c r="Q2451" i="13"/>
  <c r="Q2427" i="13"/>
  <c r="Q2331" i="13"/>
  <c r="Q2307" i="13"/>
  <c r="Q2283" i="13"/>
  <c r="Q2259" i="13"/>
  <c r="Q2235" i="13"/>
  <c r="Q2811" i="13"/>
  <c r="Q2787" i="13"/>
  <c r="Q2835" i="13"/>
  <c r="Q2667" i="13"/>
  <c r="Q2595" i="13"/>
  <c r="Q2403" i="13"/>
  <c r="Q2027" i="13"/>
  <c r="Q2003" i="13"/>
  <c r="Q1859" i="13"/>
  <c r="Q1835" i="13"/>
  <c r="Q1691" i="13"/>
  <c r="Q1667" i="13"/>
  <c r="Q1523" i="13"/>
  <c r="Q1499" i="13"/>
  <c r="Q1363" i="13"/>
  <c r="Q1027" i="13"/>
  <c r="Q1003" i="13"/>
  <c r="Q1195" i="13"/>
  <c r="Q835" i="13"/>
  <c r="Q1339" i="13"/>
  <c r="Q1171" i="13"/>
  <c r="Q859" i="13"/>
  <c r="Q1379" i="13"/>
  <c r="Q1139" i="13"/>
  <c r="Q1043" i="13"/>
  <c r="Q971" i="13"/>
  <c r="Q1283" i="13"/>
  <c r="Q779" i="13"/>
  <c r="Q1307" i="13"/>
  <c r="Q1091" i="13"/>
  <c r="Q1067" i="13"/>
  <c r="Q947" i="13"/>
  <c r="Q1403" i="13"/>
  <c r="Q1259" i="13"/>
  <c r="Q899" i="13"/>
  <c r="Q803" i="13"/>
  <c r="Q755" i="13"/>
  <c r="Q1115" i="13"/>
  <c r="Q1235" i="13"/>
  <c r="Q1211" i="13"/>
  <c r="Q923" i="13"/>
  <c r="Q875" i="13"/>
  <c r="Q51" i="13"/>
  <c r="Q27" i="13"/>
  <c r="Q195" i="13"/>
  <c r="Q699" i="13"/>
  <c r="Q363" i="13"/>
  <c r="Q675" i="13"/>
  <c r="Q339" i="13"/>
  <c r="Q531" i="13"/>
  <c r="Q171" i="13"/>
  <c r="Q507" i="13"/>
  <c r="Q379" i="13"/>
  <c r="Q283" i="13"/>
  <c r="Q259" i="13"/>
  <c r="Q235" i="13"/>
  <c r="Q211" i="13"/>
  <c r="Q715" i="13"/>
  <c r="Q595" i="13"/>
  <c r="Q307" i="13"/>
  <c r="Q739" i="13"/>
  <c r="Q643" i="13"/>
  <c r="Q619" i="13"/>
  <c r="Q139" i="13"/>
  <c r="Q115" i="13"/>
  <c r="Q547" i="13"/>
  <c r="Q451" i="13"/>
  <c r="Q403" i="13"/>
  <c r="Q91" i="13"/>
  <c r="Q475" i="13"/>
  <c r="Q427" i="13"/>
  <c r="Q67" i="13"/>
  <c r="Q571" i="13"/>
  <c r="Q3699" i="13"/>
  <c r="Q4035" i="13"/>
  <c r="Q3891" i="13"/>
  <c r="Q3867" i="13"/>
  <c r="Q4227" i="13"/>
  <c r="Q4203" i="13"/>
  <c r="Q4059" i="13"/>
  <c r="Q3723" i="13"/>
  <c r="Q3707" i="13"/>
  <c r="Q3683" i="13"/>
  <c r="Q4019" i="13"/>
  <c r="Q3875" i="13"/>
  <c r="Q3851" i="13"/>
  <c r="Q4211" i="13"/>
  <c r="Q4187" i="13"/>
  <c r="Q4043" i="13"/>
  <c r="Q3763" i="13"/>
  <c r="Q3667" i="13"/>
  <c r="Q3643" i="13"/>
  <c r="Q4003" i="13"/>
  <c r="Q3979" i="13"/>
  <c r="Q3955" i="13"/>
  <c r="Q3931" i="13"/>
  <c r="Q3907" i="13"/>
  <c r="Q3835" i="13"/>
  <c r="Q3811" i="13"/>
  <c r="Q4339" i="13"/>
  <c r="Q4315" i="13"/>
  <c r="Q4291" i="13"/>
  <c r="Q4267" i="13"/>
  <c r="Q4243" i="13"/>
  <c r="Q4171" i="13"/>
  <c r="Q4147" i="13"/>
  <c r="Q4123" i="13"/>
  <c r="Q4099" i="13"/>
  <c r="Q4075" i="13"/>
  <c r="Q3787" i="13"/>
  <c r="Q3739" i="13"/>
  <c r="Q3567" i="13"/>
  <c r="Q3375" i="13"/>
  <c r="Q3183" i="13"/>
  <c r="Q3039" i="13"/>
  <c r="Q3015" i="13"/>
  <c r="Q3543" i="13"/>
  <c r="Q3519" i="13"/>
  <c r="Q3351" i="13"/>
  <c r="Q3207" i="13"/>
  <c r="Q3425" i="13"/>
  <c r="Q3233" i="13"/>
  <c r="Q2993" i="13"/>
  <c r="Q2969" i="13"/>
  <c r="Q2945" i="13"/>
  <c r="Q2921" i="13"/>
  <c r="Q2897" i="13"/>
  <c r="Q3497" i="13"/>
  <c r="Q3473" i="13"/>
  <c r="Q3449" i="13"/>
  <c r="Q3401" i="13"/>
  <c r="Q3329" i="13"/>
  <c r="Q3305" i="13"/>
  <c r="Q3281" i="13"/>
  <c r="Q3257" i="13"/>
  <c r="Q3617" i="13"/>
  <c r="Q3593" i="13"/>
  <c r="Q3161" i="13"/>
  <c r="Q3137" i="13"/>
  <c r="Q3089" i="13"/>
  <c r="Q3065" i="13"/>
  <c r="Q3113" i="13"/>
  <c r="Q2207" i="13"/>
  <c r="Q2879" i="13"/>
  <c r="Q2855" i="13"/>
  <c r="Q2183" i="13"/>
  <c r="Q2711" i="13"/>
  <c r="Q2687" i="13"/>
  <c r="Q2543" i="13"/>
  <c r="Q2519" i="13"/>
  <c r="Q2375" i="13"/>
  <c r="Q2351" i="13"/>
  <c r="Q2833" i="13"/>
  <c r="Q2809" i="13"/>
  <c r="Q2761" i="13"/>
  <c r="Q2737" i="13"/>
  <c r="Q2641" i="13"/>
  <c r="Q2305" i="13"/>
  <c r="Q2569" i="13"/>
  <c r="Q2473" i="13"/>
  <c r="Q2281" i="13"/>
  <c r="Q2665" i="13"/>
  <c r="Q2449" i="13"/>
  <c r="Q2257" i="13"/>
  <c r="Q2785" i="13"/>
  <c r="Q2617" i="13"/>
  <c r="Q2425" i="13"/>
  <c r="Q2329" i="13"/>
  <c r="Q2233" i="13"/>
  <c r="Q2593" i="13"/>
  <c r="Q2497" i="13"/>
  <c r="Q2401" i="13"/>
  <c r="Q2025" i="13"/>
  <c r="Q2001" i="13"/>
  <c r="Q1833" i="13"/>
  <c r="Q1521" i="13"/>
  <c r="Q1497" i="13"/>
  <c r="Q1857" i="13"/>
  <c r="Q1689" i="13"/>
  <c r="Q1665" i="13"/>
  <c r="Q1361" i="13"/>
  <c r="Q1169" i="13"/>
  <c r="Q833" i="13"/>
  <c r="Q1025" i="13"/>
  <c r="Q857" i="13"/>
  <c r="Q1337" i="13"/>
  <c r="Q1193" i="13"/>
  <c r="Q1001" i="13"/>
  <c r="Q753" i="13"/>
  <c r="Q1113" i="13"/>
  <c r="Q1377" i="13"/>
  <c r="Q1281" i="13"/>
  <c r="Q1233" i="13"/>
  <c r="Q945" i="13"/>
  <c r="Q897" i="13"/>
  <c r="Q801" i="13"/>
  <c r="Q1137" i="13"/>
  <c r="Q1089" i="13"/>
  <c r="Q1041" i="13"/>
  <c r="Q1305" i="13"/>
  <c r="Q921" i="13"/>
  <c r="Q969" i="13"/>
  <c r="Q777" i="13"/>
  <c r="Q1401" i="13"/>
  <c r="Q1209" i="13"/>
  <c r="Q1065" i="13"/>
  <c r="Q873" i="13"/>
  <c r="Q1257" i="13"/>
  <c r="Q25" i="13"/>
  <c r="Q337" i="13"/>
  <c r="Q673" i="13"/>
  <c r="Q529" i="13"/>
  <c r="Q193" i="13"/>
  <c r="Q49" i="13"/>
  <c r="Q505" i="13"/>
  <c r="Q697" i="13"/>
  <c r="Q361" i="13"/>
  <c r="Q169" i="13"/>
  <c r="Q113" i="13"/>
  <c r="Q65" i="13"/>
  <c r="Q473" i="13"/>
  <c r="Q89" i="13"/>
  <c r="Q305" i="13"/>
  <c r="Q737" i="13"/>
  <c r="Q641" i="13"/>
  <c r="Q593" i="13"/>
  <c r="Q545" i="13"/>
  <c r="Q449" i="13"/>
  <c r="Q401" i="13"/>
  <c r="Q257" i="13"/>
  <c r="Q209" i="13"/>
  <c r="Q281" i="13"/>
  <c r="Q713" i="13"/>
  <c r="Q137" i="13"/>
  <c r="Q377" i="13"/>
  <c r="Q233" i="13"/>
  <c r="Q569" i="13"/>
  <c r="Q617" i="13"/>
  <c r="Q425" i="13"/>
  <c r="Q5082" i="13"/>
  <c r="Q4986" i="13"/>
  <c r="Q4938" i="13"/>
  <c r="Q4842" i="13"/>
  <c r="Q4794" i="13"/>
  <c r="Q4746" i="13"/>
  <c r="Q4506" i="13"/>
  <c r="Q4410" i="13"/>
  <c r="Q4650" i="13"/>
  <c r="Q4602" i="13"/>
  <c r="Q4458" i="13"/>
  <c r="Q4674" i="13"/>
  <c r="Q4626" i="13"/>
  <c r="Q4578" i="13"/>
  <c r="Q5010" i="13"/>
  <c r="Q4962" i="13"/>
  <c r="Q4914" i="13"/>
  <c r="Q4818" i="13"/>
  <c r="Q4770" i="13"/>
  <c r="Q4482" i="13"/>
  <c r="Q4026" i="13"/>
  <c r="Q3690" i="13"/>
  <c r="Q4218" i="13"/>
  <c r="Q3882" i="13"/>
  <c r="Q3858" i="13"/>
  <c r="Q4050" i="13"/>
  <c r="Q3714" i="13"/>
  <c r="Q4194" i="13"/>
  <c r="Q4106" i="13"/>
  <c r="Q3962" i="13"/>
  <c r="Q3914" i="13"/>
  <c r="Q4346" i="13"/>
  <c r="Q4298" i="13"/>
  <c r="Q4250" i="13"/>
  <c r="Q4154" i="13"/>
  <c r="Q4010" i="13"/>
  <c r="Q3818" i="13"/>
  <c r="Q3770" i="13"/>
  <c r="Q3674" i="13"/>
  <c r="Q3794" i="13"/>
  <c r="Q3746" i="13"/>
  <c r="Q3650" i="13"/>
  <c r="Q4130" i="13"/>
  <c r="Q4082" i="13"/>
  <c r="Q3986" i="13"/>
  <c r="Q3938" i="13"/>
  <c r="Q3842" i="13"/>
  <c r="Q4322" i="13"/>
  <c r="Q4274" i="13"/>
  <c r="Q4178" i="13"/>
  <c r="Q4138" i="13"/>
  <c r="Q4090" i="13"/>
  <c r="Q3994" i="13"/>
  <c r="Q3898" i="13"/>
  <c r="Q4282" i="13"/>
  <c r="Q4234" i="13"/>
  <c r="Q3946" i="13"/>
  <c r="Q3754" i="13"/>
  <c r="Q4330" i="13"/>
  <c r="Q3802" i="13"/>
  <c r="Q3658" i="13"/>
  <c r="Q4162" i="13"/>
  <c r="Q3730" i="13"/>
  <c r="Q4114" i="13"/>
  <c r="Q4066" i="13"/>
  <c r="Q3970" i="13"/>
  <c r="Q3922" i="13"/>
  <c r="Q3826" i="13"/>
  <c r="Q3778" i="13"/>
  <c r="Q3634" i="13"/>
  <c r="Q4306" i="13"/>
  <c r="Q4258" i="13"/>
  <c r="Q3552" i="13"/>
  <c r="Q3360" i="13"/>
  <c r="Q3576" i="13"/>
  <c r="Q3384" i="13"/>
  <c r="Q3192" i="13"/>
  <c r="Q3048" i="13"/>
  <c r="Q3528" i="13"/>
  <c r="Q3216" i="13"/>
  <c r="Q3024" i="13"/>
  <c r="Q3603" i="13"/>
  <c r="Q3507" i="13"/>
  <c r="Q3459" i="13"/>
  <c r="Q3411" i="13"/>
  <c r="Q3315" i="13"/>
  <c r="Q3267" i="13"/>
  <c r="Q3171" i="13"/>
  <c r="Q3099" i="13"/>
  <c r="Q2955" i="13"/>
  <c r="Q2907" i="13"/>
  <c r="Q3627" i="13"/>
  <c r="Q3483" i="13"/>
  <c r="Q3435" i="13"/>
  <c r="Q3339" i="13"/>
  <c r="Q3291" i="13"/>
  <c r="Q3243" i="13"/>
  <c r="Q3147" i="13"/>
  <c r="Q3123" i="13"/>
  <c r="Q3075" i="13"/>
  <c r="Q3003" i="13"/>
  <c r="Q2979" i="13"/>
  <c r="Q2931" i="13"/>
  <c r="Q3461" i="13"/>
  <c r="Q3269" i="13"/>
  <c r="Q3077" i="13"/>
  <c r="Q2885" i="13"/>
  <c r="Q3413" i="13"/>
  <c r="Q3221" i="13"/>
  <c r="Q2981" i="13"/>
  <c r="Q3317" i="13"/>
  <c r="Q3605" i="13"/>
  <c r="Q2933" i="13"/>
  <c r="Q3125" i="13"/>
  <c r="Q3581" i="13"/>
  <c r="Q3437" i="13"/>
  <c r="Q3245" i="13"/>
  <c r="Q3053" i="13"/>
  <c r="Q2957" i="13"/>
  <c r="Q2909" i="13"/>
  <c r="Q3485" i="13"/>
  <c r="Q3389" i="13"/>
  <c r="Q3293" i="13"/>
  <c r="Q3149" i="13"/>
  <c r="Q3101" i="13"/>
  <c r="Q2675" i="13"/>
  <c r="Q2507" i="13"/>
  <c r="Q2363" i="13"/>
  <c r="Q2843" i="13"/>
  <c r="Q2867" i="13"/>
  <c r="Q2195" i="13"/>
  <c r="Q2171" i="13"/>
  <c r="Q2699" i="13"/>
  <c r="Q2531" i="13"/>
  <c r="Q2339" i="13"/>
  <c r="Q2815" i="13"/>
  <c r="Q2791" i="13"/>
  <c r="Q2767" i="13"/>
  <c r="Q2623" i="13"/>
  <c r="Q2575" i="13"/>
  <c r="Q2431" i="13"/>
  <c r="Q2383" i="13"/>
  <c r="Q2743" i="13"/>
  <c r="Q2719" i="13"/>
  <c r="Q2647" i="13"/>
  <c r="Q2599" i="13"/>
  <c r="Q2551" i="13"/>
  <c r="Q2479" i="13"/>
  <c r="Q2455" i="13"/>
  <c r="Q2407" i="13"/>
  <c r="Q2311" i="13"/>
  <c r="Q2287" i="13"/>
  <c r="Q2215" i="13"/>
  <c r="Q2239" i="13"/>
  <c r="Q2263" i="13"/>
  <c r="Q2039" i="13"/>
  <c r="Q2015" i="13"/>
  <c r="Q1871" i="13"/>
  <c r="Q1847" i="13"/>
  <c r="Q1703" i="13"/>
  <c r="Q1679" i="13"/>
  <c r="Q1535" i="13"/>
  <c r="Q1511" i="13"/>
  <c r="Q2151" i="13"/>
  <c r="Q2127" i="13"/>
  <c r="Q2103" i="13"/>
  <c r="Q2079" i="13"/>
  <c r="Q2055" i="13"/>
  <c r="Q1983" i="13"/>
  <c r="Q1959" i="13"/>
  <c r="Q1935" i="13"/>
  <c r="Q1911" i="13"/>
  <c r="Q1887" i="13"/>
  <c r="Q1815" i="13"/>
  <c r="Q1791" i="13"/>
  <c r="Q1767" i="13"/>
  <c r="Q1743" i="13"/>
  <c r="Q1719" i="13"/>
  <c r="Q1599" i="13"/>
  <c r="Q1455" i="13"/>
  <c r="Q1623" i="13"/>
  <c r="Q1479" i="13"/>
  <c r="Q1575" i="13"/>
  <c r="Q1551" i="13"/>
  <c r="Q1647" i="13"/>
  <c r="Q1431" i="13"/>
  <c r="Q1391" i="13"/>
  <c r="Q1319" i="13"/>
  <c r="Q1127" i="13"/>
  <c r="Q1271" i="13"/>
  <c r="Q767" i="13"/>
  <c r="Q1415" i="13"/>
  <c r="Q959" i="13"/>
  <c r="Q1223" i="13"/>
  <c r="Q1103" i="13"/>
  <c r="Q983" i="13"/>
  <c r="Q911" i="13"/>
  <c r="Q815" i="13"/>
  <c r="Q1151" i="13"/>
  <c r="Q1055" i="13"/>
  <c r="Q1079" i="13"/>
  <c r="Q935" i="13"/>
  <c r="Q887" i="13"/>
  <c r="Q791" i="13"/>
  <c r="Q1295" i="13"/>
  <c r="Q1247" i="13"/>
  <c r="Q7" i="13"/>
  <c r="Q31" i="13"/>
  <c r="Q319" i="13"/>
  <c r="Q151" i="13"/>
  <c r="Q655" i="13"/>
  <c r="Q343" i="13"/>
  <c r="Q487" i="13"/>
  <c r="Q679" i="13"/>
  <c r="Q175" i="13"/>
  <c r="Q511" i="13"/>
  <c r="Q4549" i="13"/>
  <c r="Q4885" i="13"/>
  <c r="Q4693" i="13"/>
  <c r="Q4357" i="13"/>
  <c r="Q5029" i="13"/>
  <c r="Q5053" i="13"/>
  <c r="Q4861" i="13"/>
  <c r="Q4717" i="13"/>
  <c r="Q4525" i="13"/>
  <c r="Q4429" i="13"/>
  <c r="Q4381" i="13"/>
  <c r="Q4917" i="13"/>
  <c r="Q5013" i="13"/>
  <c r="Q4773" i="13"/>
  <c r="Q4677" i="13"/>
  <c r="Q4581" i="13"/>
  <c r="Q4485" i="13"/>
  <c r="Q4965" i="13"/>
  <c r="Q4821" i="13"/>
  <c r="Q4629" i="13"/>
  <c r="Q4413" i="13"/>
  <c r="Q5085" i="13"/>
  <c r="Q4797" i="13"/>
  <c r="Q4989" i="13"/>
  <c r="Q4941" i="13"/>
  <c r="Q4845" i="13"/>
  <c r="Q4749" i="13"/>
  <c r="Q4653" i="13"/>
  <c r="Q4509" i="13"/>
  <c r="Q4461" i="13"/>
  <c r="Q4605" i="13"/>
  <c r="Q4661" i="13"/>
  <c r="Q4613" i="13"/>
  <c r="Q4469" i="13"/>
  <c r="Q4901" i="13"/>
  <c r="Q4805" i="13"/>
  <c r="Q4757" i="13"/>
  <c r="Q4997" i="13"/>
  <c r="Q4949" i="13"/>
  <c r="Q5069" i="13"/>
  <c r="Q4565" i="13"/>
  <c r="Q4925" i="13"/>
  <c r="Q4973" i="13"/>
  <c r="Q4829" i="13"/>
  <c r="Q4781" i="13"/>
  <c r="Q4733" i="13"/>
  <c r="Q4637" i="13"/>
  <c r="Q4589" i="13"/>
  <c r="Q4445" i="13"/>
  <c r="Q4397" i="13"/>
  <c r="Q4493" i="13"/>
  <c r="Q3861" i="13"/>
  <c r="Q4053" i="13"/>
  <c r="Q4197" i="13"/>
  <c r="Q3717" i="13"/>
  <c r="Q3693" i="13"/>
  <c r="Q4221" i="13"/>
  <c r="Q4029" i="13"/>
  <c r="Q3885" i="13"/>
  <c r="Q4181" i="13"/>
  <c r="Q3845" i="13"/>
  <c r="Q4037" i="13"/>
  <c r="Q3701" i="13"/>
  <c r="Q4205" i="13"/>
  <c r="Q4013" i="13"/>
  <c r="Q3869" i="13"/>
  <c r="Q3677" i="13"/>
  <c r="Q3925" i="13"/>
  <c r="Q4309" i="13"/>
  <c r="Q4117" i="13"/>
  <c r="Q3973" i="13"/>
  <c r="Q3829" i="13"/>
  <c r="Q4261" i="13"/>
  <c r="Q4165" i="13"/>
  <c r="Q4069" i="13"/>
  <c r="Q3637" i="13"/>
  <c r="Q3781" i="13"/>
  <c r="Q3733" i="13"/>
  <c r="Q4285" i="13"/>
  <c r="Q4141" i="13"/>
  <c r="Q4093" i="13"/>
  <c r="Q3949" i="13"/>
  <c r="Q3901" i="13"/>
  <c r="Q4237" i="13"/>
  <c r="Q3997" i="13"/>
  <c r="Q3805" i="13"/>
  <c r="Q3757" i="13"/>
  <c r="Q3661" i="13"/>
  <c r="Q4333" i="13"/>
  <c r="Q3031" i="13"/>
  <c r="Q3007" i="13"/>
  <c r="Q3559" i="13"/>
  <c r="Q3535" i="13"/>
  <c r="Q3511" i="13"/>
  <c r="Q3367" i="13"/>
  <c r="Q3343" i="13"/>
  <c r="Q3199" i="13"/>
  <c r="Q3175" i="13"/>
  <c r="Q3489" i="13"/>
  <c r="Q3297" i="13"/>
  <c r="Q3105" i="13"/>
  <c r="Q2985" i="13"/>
  <c r="Q2961" i="13"/>
  <c r="Q2937" i="13"/>
  <c r="Q2889" i="13"/>
  <c r="Q3465" i="13"/>
  <c r="Q3441" i="13"/>
  <c r="Q3417" i="13"/>
  <c r="Q3393" i="13"/>
  <c r="Q3321" i="13"/>
  <c r="Q3273" i="13"/>
  <c r="Q3249" i="13"/>
  <c r="Q3153" i="13"/>
  <c r="Q3129" i="13"/>
  <c r="Q2913" i="13"/>
  <c r="Q3225" i="13"/>
  <c r="Q3081" i="13"/>
  <c r="Q3057" i="13"/>
  <c r="Q3609" i="13"/>
  <c r="Q3585" i="13"/>
  <c r="Q2367" i="13"/>
  <c r="Q2871" i="13"/>
  <c r="Q2847" i="13"/>
  <c r="Q2199" i="13"/>
  <c r="Q2175" i="13"/>
  <c r="Q2703" i="13"/>
  <c r="Q2679" i="13"/>
  <c r="Q2535" i="13"/>
  <c r="Q2511" i="13"/>
  <c r="Q2343" i="13"/>
  <c r="Q2629" i="13"/>
  <c r="Q2581" i="13"/>
  <c r="Q2557" i="13"/>
  <c r="Q2485" i="13"/>
  <c r="Q2437" i="13"/>
  <c r="Q2389" i="13"/>
  <c r="Q2605" i="13"/>
  <c r="Q2413" i="13"/>
  <c r="Q2821" i="13"/>
  <c r="Q2317" i="13"/>
  <c r="Q2269" i="13"/>
  <c r="Q2221" i="13"/>
  <c r="Q2773" i="13"/>
  <c r="Q2293" i="13"/>
  <c r="Q2245" i="13"/>
  <c r="Q2725" i="13"/>
  <c r="Q2461" i="13"/>
  <c r="Q2749" i="13"/>
  <c r="Q2797" i="13"/>
  <c r="Q2653" i="13"/>
  <c r="Q2157" i="13"/>
  <c r="Q2133" i="13"/>
  <c r="Q2085" i="13"/>
  <c r="Q2109" i="13"/>
  <c r="Q1557" i="13"/>
  <c r="Q1485" i="13"/>
  <c r="Q2061" i="13"/>
  <c r="Q1989" i="13"/>
  <c r="Q1917" i="13"/>
  <c r="Q1893" i="13"/>
  <c r="Q1821" i="13"/>
  <c r="Q1797" i="13"/>
  <c r="Q1773" i="13"/>
  <c r="Q1749" i="13"/>
  <c r="Q1653" i="13"/>
  <c r="Q1605" i="13"/>
  <c r="Q1581" i="13"/>
  <c r="Q1965" i="13"/>
  <c r="Q1941" i="13"/>
  <c r="Q1629" i="13"/>
  <c r="Q1725" i="13"/>
  <c r="Q1437" i="13"/>
  <c r="Q1461" i="13"/>
  <c r="Q1349" i="13"/>
  <c r="Q1325" i="13"/>
  <c r="Q1181" i="13"/>
  <c r="Q989" i="13"/>
  <c r="Q845" i="13"/>
  <c r="Q821" i="13"/>
  <c r="Q1157" i="13"/>
  <c r="Q1013" i="13"/>
  <c r="Q685" i="13"/>
  <c r="Q661" i="13"/>
  <c r="Q349" i="13"/>
  <c r="Q325" i="13"/>
  <c r="Q517" i="13"/>
  <c r="Q493" i="13"/>
  <c r="Q181" i="13"/>
  <c r="Q157" i="13"/>
  <c r="Q37" i="13"/>
  <c r="Q13" i="13"/>
  <c r="Q725" i="13"/>
  <c r="Q701" i="13"/>
  <c r="Q629" i="13"/>
  <c r="Q605" i="13"/>
  <c r="Q101" i="13"/>
  <c r="Q77" i="13"/>
  <c r="Q365" i="13"/>
  <c r="Q293" i="13"/>
  <c r="Q581" i="13"/>
  <c r="Q557" i="13"/>
  <c r="Q533" i="13"/>
  <c r="Q461" i="13"/>
  <c r="Q437" i="13"/>
  <c r="Q413" i="13"/>
  <c r="Q389" i="13"/>
  <c r="Q269" i="13"/>
  <c r="Q245" i="13"/>
  <c r="Q221" i="13"/>
  <c r="Q197" i="13"/>
  <c r="Q125" i="13"/>
  <c r="Q53" i="13"/>
  <c r="Q2652" i="13"/>
  <c r="Q2484" i="13"/>
  <c r="Q2460" i="13"/>
  <c r="Q2388" i="13"/>
  <c r="Q2292" i="13"/>
  <c r="Q2268" i="13"/>
  <c r="Q2220" i="13"/>
  <c r="Q2580" i="13"/>
  <c r="Q2412" i="13"/>
  <c r="Q2796" i="13"/>
  <c r="Q2748" i="13"/>
  <c r="Q2724" i="13"/>
  <c r="Q2604" i="13"/>
  <c r="Q2556" i="13"/>
  <c r="Q2772" i="13"/>
  <c r="Q2436" i="13"/>
  <c r="Q2316" i="13"/>
  <c r="Q2820" i="13"/>
  <c r="Q2628" i="13"/>
  <c r="Q2244" i="13"/>
  <c r="Q1836" i="13"/>
  <c r="Q1692" i="13"/>
  <c r="Q1668" i="13"/>
  <c r="Q1524" i="13"/>
  <c r="Q2004" i="13"/>
  <c r="Q1860" i="13"/>
  <c r="Q1500" i="13"/>
  <c r="Q2028" i="13"/>
  <c r="Q2132" i="13"/>
  <c r="Q2084" i="13"/>
  <c r="Q2060" i="13"/>
  <c r="Q1964" i="13"/>
  <c r="Q1772" i="13"/>
  <c r="Q1748" i="13"/>
  <c r="Q1724" i="13"/>
  <c r="Q1652" i="13"/>
  <c r="Q1628" i="13"/>
  <c r="Q1604" i="13"/>
  <c r="Q1580" i="13"/>
  <c r="Q1556" i="13"/>
  <c r="Q1484" i="13"/>
  <c r="Q1460" i="13"/>
  <c r="Q2156" i="13"/>
  <c r="Q1820" i="13"/>
  <c r="Q2108" i="13"/>
  <c r="Q1988" i="13"/>
  <c r="Q1940" i="13"/>
  <c r="Q1892" i="13"/>
  <c r="Q1796" i="13"/>
  <c r="Q1916" i="13"/>
  <c r="Q1436" i="13"/>
  <c r="Q2116" i="13"/>
  <c r="Q2068" i="13"/>
  <c r="Q1948" i="13"/>
  <c r="Q1804" i="13"/>
  <c r="Q1780" i="13"/>
  <c r="Q1756" i="13"/>
  <c r="Q1732" i="13"/>
  <c r="Q1708" i="13"/>
  <c r="Q1636" i="13"/>
  <c r="Q1612" i="13"/>
  <c r="Q1588" i="13"/>
  <c r="Q1540" i="13"/>
  <c r="Q1972" i="13"/>
  <c r="Q1924" i="13"/>
  <c r="Q2092" i="13"/>
  <c r="Q2044" i="13"/>
  <c r="Q1900" i="13"/>
  <c r="Q1564" i="13"/>
  <c r="Q1468" i="13"/>
  <c r="Q2140" i="13"/>
  <c r="Q1876" i="13"/>
  <c r="Q1420" i="13"/>
  <c r="Q1444" i="13"/>
  <c r="Q860" i="13"/>
  <c r="Q836" i="13"/>
  <c r="Q1364" i="13"/>
  <c r="Q1172" i="13"/>
  <c r="Q1196" i="13"/>
  <c r="Q1340" i="13"/>
  <c r="Q1028" i="13"/>
  <c r="Q1004" i="13"/>
  <c r="Q988" i="13"/>
  <c r="Q1180" i="13"/>
  <c r="Q1324" i="13"/>
  <c r="Q844" i="13"/>
  <c r="Q820" i="13"/>
  <c r="Q1012" i="13"/>
  <c r="Q1348" i="13"/>
  <c r="Q1156" i="13"/>
  <c r="Q1260" i="13"/>
  <c r="Q1068" i="13"/>
  <c r="Q876" i="13"/>
  <c r="Q804" i="13"/>
  <c r="Q1308" i="13"/>
  <c r="Q1236" i="13"/>
  <c r="Q1116" i="13"/>
  <c r="Q780" i="13"/>
  <c r="Q756" i="13"/>
  <c r="Q972" i="13"/>
  <c r="Q948" i="13"/>
  <c r="Q924" i="13"/>
  <c r="Q1380" i="13"/>
  <c r="Q1212" i="13"/>
  <c r="Q1140" i="13"/>
  <c r="Q900" i="13"/>
  <c r="Q1044" i="13"/>
  <c r="Q1284" i="13"/>
  <c r="Q1092" i="13"/>
  <c r="Q1404" i="13"/>
  <c r="Q12" i="13"/>
  <c r="Q516" i="13"/>
  <c r="Q492" i="13"/>
  <c r="Q348" i="13"/>
  <c r="Q36" i="13"/>
  <c r="Q684" i="13"/>
  <c r="Q660" i="13"/>
  <c r="Q324" i="13"/>
  <c r="Q180" i="13"/>
  <c r="Q156" i="13"/>
  <c r="Q572" i="13"/>
  <c r="Q452" i="13"/>
  <c r="Q428" i="13"/>
  <c r="Q404" i="13"/>
  <c r="Q740" i="13"/>
  <c r="Q716" i="13"/>
  <c r="Q68" i="13"/>
  <c r="Q548" i="13"/>
  <c r="Q476" i="13"/>
  <c r="Q380" i="13"/>
  <c r="Q644" i="13"/>
  <c r="Q620" i="13"/>
  <c r="Q596" i="13"/>
  <c r="Q116" i="13"/>
  <c r="Q92" i="13"/>
  <c r="Q284" i="13"/>
  <c r="Q236" i="13"/>
  <c r="Q308" i="13"/>
  <c r="Q260" i="13"/>
  <c r="Q212" i="13"/>
  <c r="Q140" i="13"/>
  <c r="Q3566" i="13"/>
  <c r="Q3518" i="13"/>
  <c r="Q3374" i="13"/>
  <c r="Q3182" i="13"/>
  <c r="Q3038" i="13"/>
  <c r="Q3542" i="13"/>
  <c r="Q3206" i="13"/>
  <c r="Q3350" i="13"/>
  <c r="Q3014" i="13"/>
  <c r="Q3622" i="13"/>
  <c r="Q3598" i="13"/>
  <c r="Q3502" i="13"/>
  <c r="Q3454" i="13"/>
  <c r="Q3430" i="13"/>
  <c r="Q3406" i="13"/>
  <c r="Q3310" i="13"/>
  <c r="Q3262" i="13"/>
  <c r="Q3238" i="13"/>
  <c r="Q3166" i="13"/>
  <c r="Q3118" i="13"/>
  <c r="Q3070" i="13"/>
  <c r="Q2974" i="13"/>
  <c r="Q2926" i="13"/>
  <c r="Q3478" i="13"/>
  <c r="Q3094" i="13"/>
  <c r="Q3286" i="13"/>
  <c r="Q2902" i="13"/>
  <c r="Q3334" i="13"/>
  <c r="Q2950" i="13"/>
  <c r="Q2998" i="13"/>
  <c r="Q3142" i="13"/>
  <c r="Q3582" i="13"/>
  <c r="Q3486" i="13"/>
  <c r="Q3438" i="13"/>
  <c r="Q3390" i="13"/>
  <c r="Q3294" i="13"/>
  <c r="Q3246" i="13"/>
  <c r="Q3150" i="13"/>
  <c r="Q3102" i="13"/>
  <c r="Q3054" i="13"/>
  <c r="Q2982" i="13"/>
  <c r="Q2958" i="13"/>
  <c r="Q2910" i="13"/>
  <c r="Q3606" i="13"/>
  <c r="Q3222" i="13"/>
  <c r="Q3126" i="13"/>
  <c r="Q3270" i="13"/>
  <c r="Q3414" i="13"/>
  <c r="Q3318" i="13"/>
  <c r="Q2934" i="13"/>
  <c r="Q3462" i="13"/>
  <c r="Q3078" i="13"/>
  <c r="Q2886" i="13"/>
  <c r="Q2878" i="13"/>
  <c r="Q2854" i="13"/>
  <c r="Q2686" i="13"/>
  <c r="Q2542" i="13"/>
  <c r="Q2518" i="13"/>
  <c r="Q2374" i="13"/>
  <c r="Q2350" i="13"/>
  <c r="Q2182" i="13"/>
  <c r="Q2710" i="13"/>
  <c r="Q2206" i="13"/>
  <c r="Q2862" i="13"/>
  <c r="Q2670" i="13"/>
  <c r="Q2526" i="13"/>
  <c r="Q2502" i="13"/>
  <c r="Q2358" i="13"/>
  <c r="Q2334" i="13"/>
  <c r="Q2166" i="13"/>
  <c r="Q2694" i="13"/>
  <c r="Q2838" i="13"/>
  <c r="Q2190" i="13"/>
  <c r="Q2798" i="13"/>
  <c r="Q2750" i="13"/>
  <c r="Q2726" i="13"/>
  <c r="Q2654" i="13"/>
  <c r="Q2630" i="13"/>
  <c r="Q2606" i="13"/>
  <c r="Q2582" i="13"/>
  <c r="Q2558" i="13"/>
  <c r="Q2486" i="13"/>
  <c r="Q2462" i="13"/>
  <c r="Q2438" i="13"/>
  <c r="Q2414" i="13"/>
  <c r="Q2390" i="13"/>
  <c r="Q2318" i="13"/>
  <c r="Q2294" i="13"/>
  <c r="Q2774" i="13"/>
  <c r="Q2822" i="13"/>
  <c r="Q2270" i="13"/>
  <c r="Q2246" i="13"/>
  <c r="Q2222" i="13"/>
  <c r="Q1862" i="13"/>
  <c r="Q1694" i="13"/>
  <c r="Q1670" i="13"/>
  <c r="Q2006" i="13"/>
  <c r="Q1502" i="13"/>
  <c r="Q2030" i="13"/>
  <c r="Q1838" i="13"/>
  <c r="Q1526" i="13"/>
  <c r="Q2086" i="13"/>
  <c r="Q1942" i="13"/>
  <c r="Q1774" i="13"/>
  <c r="Q1750" i="13"/>
  <c r="Q1630" i="13"/>
  <c r="Q1606" i="13"/>
  <c r="Q1798" i="13"/>
  <c r="Q1726" i="13"/>
  <c r="Q1654" i="13"/>
  <c r="Q1582" i="13"/>
  <c r="Q2134" i="13"/>
  <c r="Q2110" i="13"/>
  <c r="Q1990" i="13"/>
  <c r="Q1486" i="13"/>
  <c r="Q1894" i="13"/>
  <c r="Q1462" i="13"/>
  <c r="Q2158" i="13"/>
  <c r="Q2062" i="13"/>
  <c r="Q1966" i="13"/>
  <c r="Q1918" i="13"/>
  <c r="Q1822" i="13"/>
  <c r="Q1558" i="13"/>
  <c r="Q1438" i="13"/>
  <c r="Q2070" i="13"/>
  <c r="Q1974" i="13"/>
  <c r="Q1782" i="13"/>
  <c r="Q1710" i="13"/>
  <c r="Q1638" i="13"/>
  <c r="Q1614" i="13"/>
  <c r="Q2142" i="13"/>
  <c r="Q2118" i="13"/>
  <c r="Q2094" i="13"/>
  <c r="Q1878" i="13"/>
  <c r="Q1758" i="13"/>
  <c r="Q1734" i="13"/>
  <c r="Q1590" i="13"/>
  <c r="Q1566" i="13"/>
  <c r="Q1422" i="13"/>
  <c r="Q1926" i="13"/>
  <c r="Q1542" i="13"/>
  <c r="Q2046" i="13"/>
  <c r="Q1950" i="13"/>
  <c r="Q1902" i="13"/>
  <c r="Q1806" i="13"/>
  <c r="Q1470" i="13"/>
  <c r="Q1446" i="13"/>
  <c r="Q1006" i="13"/>
  <c r="Q862" i="13"/>
  <c r="Q1030" i="13"/>
  <c r="Q838" i="13"/>
  <c r="Q1366" i="13"/>
  <c r="Q1342" i="13"/>
  <c r="Q1198" i="13"/>
  <c r="Q1174" i="13"/>
  <c r="Q1182" i="13"/>
  <c r="Q822" i="13"/>
  <c r="Q1158" i="13"/>
  <c r="Q1014" i="13"/>
  <c r="Q846" i="13"/>
  <c r="Q1350" i="13"/>
  <c r="Q1326" i="13"/>
  <c r="Q990" i="13"/>
  <c r="Q1046" i="13"/>
  <c r="Q902" i="13"/>
  <c r="Q878" i="13"/>
  <c r="Q806" i="13"/>
  <c r="Q758" i="13"/>
  <c r="Q1406" i="13"/>
  <c r="Q1310" i="13"/>
  <c r="Q926" i="13"/>
  <c r="Q782" i="13"/>
  <c r="Q1142" i="13"/>
  <c r="Q1118" i="13"/>
  <c r="Q1094" i="13"/>
  <c r="Q1070" i="13"/>
  <c r="Q1286" i="13"/>
  <c r="Q974" i="13"/>
  <c r="Q950" i="13"/>
  <c r="Q1382" i="13"/>
  <c r="Q1262" i="13"/>
  <c r="Q1238" i="13"/>
  <c r="Q1214" i="13"/>
  <c r="Q14" i="13"/>
  <c r="Q326" i="13"/>
  <c r="Q518" i="13"/>
  <c r="Q494" i="13"/>
  <c r="Q158" i="13"/>
  <c r="Q38" i="13"/>
  <c r="Q182" i="13"/>
  <c r="Q686" i="13"/>
  <c r="Q662" i="13"/>
  <c r="Q350" i="13"/>
  <c r="Q382" i="13"/>
  <c r="Q310" i="13"/>
  <c r="Q214" i="13"/>
  <c r="Q574" i="13"/>
  <c r="Q550" i="13"/>
  <c r="Q478" i="13"/>
  <c r="Q454" i="13"/>
  <c r="Q430" i="13"/>
  <c r="Q406" i="13"/>
  <c r="Q142" i="13"/>
  <c r="Q118" i="13"/>
  <c r="Q70" i="13"/>
  <c r="Q262" i="13"/>
  <c r="Q238" i="13"/>
  <c r="Q94" i="13"/>
  <c r="Q646" i="13"/>
  <c r="Q622" i="13"/>
  <c r="Q286" i="13"/>
  <c r="Q598" i="13"/>
  <c r="Q742" i="13"/>
  <c r="Q718" i="13"/>
  <c r="Q198" i="13"/>
  <c r="Q270" i="13"/>
  <c r="Q246" i="13"/>
  <c r="Q582" i="13"/>
  <c r="Q558" i="13"/>
  <c r="Q534" i="13"/>
  <c r="Q462" i="13"/>
  <c r="Q438" i="13"/>
  <c r="Q414" i="13"/>
  <c r="Q126" i="13"/>
  <c r="Q102" i="13"/>
  <c r="Q54" i="13"/>
  <c r="Q222" i="13"/>
  <c r="Q630" i="13"/>
  <c r="Q606" i="13"/>
  <c r="Q366" i="13"/>
  <c r="Q726" i="13"/>
  <c r="Q702" i="13"/>
  <c r="Q78" i="13"/>
  <c r="Q390" i="13"/>
  <c r="Q294" i="13"/>
  <c r="D53" i="9"/>
  <c r="R1358" i="13" l="1"/>
  <c r="R1334" i="13"/>
  <c r="R1190" i="13"/>
  <c r="R1166" i="13"/>
  <c r="R854" i="13"/>
  <c r="R830" i="13"/>
  <c r="R998" i="13"/>
  <c r="R1022" i="13"/>
  <c r="R2126" i="13"/>
  <c r="R1982" i="13"/>
  <c r="R1958" i="13"/>
  <c r="R1934" i="13"/>
  <c r="R1910" i="13"/>
  <c r="R1886" i="13"/>
  <c r="R1550" i="13"/>
  <c r="R1478" i="13"/>
  <c r="R1454" i="13"/>
  <c r="R1430" i="13"/>
  <c r="R1790" i="13"/>
  <c r="R2150" i="13"/>
  <c r="R2102" i="13"/>
  <c r="R2054" i="13"/>
  <c r="R1814" i="13"/>
  <c r="R1766" i="13"/>
  <c r="R1718" i="13"/>
  <c r="R1622" i="13"/>
  <c r="R1574" i="13"/>
  <c r="R2078" i="13"/>
  <c r="R1742" i="13"/>
  <c r="R1646" i="13"/>
  <c r="R1598" i="13"/>
  <c r="R2806" i="13"/>
  <c r="R2254" i="13"/>
  <c r="R2758" i="13"/>
  <c r="R2638" i="13"/>
  <c r="R2590" i="13"/>
  <c r="R2494" i="13"/>
  <c r="R2446" i="13"/>
  <c r="R2398" i="13"/>
  <c r="R2302" i="13"/>
  <c r="R2662" i="13"/>
  <c r="R2614" i="13"/>
  <c r="R2230" i="13"/>
  <c r="R2830" i="13"/>
  <c r="R2782" i="13"/>
  <c r="R2734" i="13"/>
  <c r="R2422" i="13"/>
  <c r="R2566" i="13"/>
  <c r="R2326" i="13"/>
  <c r="R2470" i="13"/>
  <c r="R2278" i="13"/>
  <c r="R3510" i="13"/>
  <c r="R3534" i="13"/>
  <c r="R3366" i="13"/>
  <c r="R3558" i="13"/>
  <c r="R3342" i="13"/>
  <c r="R3198" i="13"/>
  <c r="R3174" i="13"/>
  <c r="R3030" i="13"/>
  <c r="R3006" i="13"/>
  <c r="R132" i="13"/>
  <c r="R84" i="13"/>
  <c r="R396" i="13"/>
  <c r="R300" i="13"/>
  <c r="R276" i="13"/>
  <c r="R252" i="13"/>
  <c r="R228" i="13"/>
  <c r="R204" i="13"/>
  <c r="R372" i="13"/>
  <c r="R588" i="13"/>
  <c r="R540" i="13"/>
  <c r="R444" i="13"/>
  <c r="R108" i="13"/>
  <c r="R708" i="13"/>
  <c r="R612" i="13"/>
  <c r="R732" i="13"/>
  <c r="R636" i="13"/>
  <c r="R564" i="13"/>
  <c r="R468" i="13"/>
  <c r="R420" i="13"/>
  <c r="R60" i="13"/>
  <c r="R1388" i="13"/>
  <c r="R1124" i="13"/>
  <c r="R1412" i="13"/>
  <c r="R1220" i="13"/>
  <c r="R1100" i="13"/>
  <c r="R1052" i="13"/>
  <c r="R1244" i="13"/>
  <c r="R1316" i="13"/>
  <c r="R764" i="13"/>
  <c r="R1268" i="13"/>
  <c r="R1076" i="13"/>
  <c r="R980" i="13"/>
  <c r="R932" i="13"/>
  <c r="R884" i="13"/>
  <c r="R1148" i="13"/>
  <c r="R956" i="13"/>
  <c r="R908" i="13"/>
  <c r="R812" i="13"/>
  <c r="R1292" i="13"/>
  <c r="R788" i="13"/>
  <c r="R2812" i="13"/>
  <c r="R2764" i="13"/>
  <c r="R2740" i="13"/>
  <c r="R2716" i="13"/>
  <c r="R2644" i="13"/>
  <c r="R2308" i="13"/>
  <c r="R2476" i="13"/>
  <c r="R2428" i="13"/>
  <c r="R2380" i="13"/>
  <c r="R2284" i="13"/>
  <c r="R2788" i="13"/>
  <c r="R2620" i="13"/>
  <c r="R2572" i="13"/>
  <c r="R2452" i="13"/>
  <c r="R2260" i="13"/>
  <c r="R2236" i="13"/>
  <c r="R2596" i="13"/>
  <c r="R2548" i="13"/>
  <c r="R2404" i="13"/>
  <c r="R2212" i="13"/>
  <c r="R1405" i="13"/>
  <c r="R1381" i="13"/>
  <c r="R1309" i="13"/>
  <c r="R1285" i="13"/>
  <c r="R1261" i="13"/>
  <c r="R1237" i="13"/>
  <c r="R1213" i="13"/>
  <c r="R1141" i="13"/>
  <c r="R1117" i="13"/>
  <c r="R1093" i="13"/>
  <c r="R1069" i="13"/>
  <c r="R1045" i="13"/>
  <c r="R973" i="13"/>
  <c r="R949" i="13"/>
  <c r="R781" i="13"/>
  <c r="R757" i="13"/>
  <c r="R925" i="13"/>
  <c r="R901" i="13"/>
  <c r="R877" i="13"/>
  <c r="R805" i="13"/>
  <c r="R2521" i="13"/>
  <c r="R2377" i="13"/>
  <c r="R2209" i="13"/>
  <c r="R2881" i="13"/>
  <c r="R2857" i="13"/>
  <c r="R2713" i="13"/>
  <c r="R2689" i="13"/>
  <c r="R2185" i="13"/>
  <c r="R2545" i="13"/>
  <c r="R2353" i="13"/>
  <c r="R4277" i="13"/>
  <c r="R4229" i="13"/>
  <c r="R4133" i="13"/>
  <c r="R4085" i="13"/>
  <c r="R4325" i="13"/>
  <c r="R3797" i="13"/>
  <c r="R3749" i="13"/>
  <c r="R3653" i="13"/>
  <c r="R3893" i="13"/>
  <c r="R3941" i="13"/>
  <c r="R3989" i="13"/>
  <c r="R4253" i="13"/>
  <c r="R4157" i="13"/>
  <c r="R4109" i="13"/>
  <c r="R3917" i="13"/>
  <c r="R3773" i="13"/>
  <c r="R3725" i="13"/>
  <c r="R3629" i="13"/>
  <c r="R3965" i="13"/>
  <c r="R4061" i="13"/>
  <c r="R3821" i="13"/>
  <c r="R4301" i="13"/>
  <c r="R4213" i="13"/>
  <c r="R4021" i="13"/>
  <c r="R3685" i="13"/>
  <c r="R3877" i="13"/>
  <c r="R3853" i="13"/>
  <c r="R3709" i="13"/>
  <c r="R4189" i="13"/>
  <c r="R4045" i="13"/>
  <c r="R1999" i="13"/>
  <c r="R1831" i="13"/>
  <c r="R1687" i="13"/>
  <c r="R1855" i="13"/>
  <c r="R1495" i="13"/>
  <c r="R2023" i="13"/>
  <c r="R1663" i="13"/>
  <c r="R1519" i="13"/>
  <c r="R2541" i="13"/>
  <c r="R2181" i="13"/>
  <c r="R2853" i="13"/>
  <c r="R2709" i="13"/>
  <c r="R2517" i="13"/>
  <c r="R2349" i="13"/>
  <c r="R2205" i="13"/>
  <c r="R2373" i="13"/>
  <c r="R2877" i="13"/>
  <c r="R2685" i="13"/>
  <c r="R3786" i="13"/>
  <c r="R3738" i="13"/>
  <c r="R3642" i="13"/>
  <c r="R4074" i="13"/>
  <c r="R4266" i="13"/>
  <c r="R4122" i="13"/>
  <c r="R3978" i="13"/>
  <c r="R3930" i="13"/>
  <c r="R3834" i="13"/>
  <c r="R4314" i="13"/>
  <c r="R4170" i="13"/>
  <c r="R4338" i="13"/>
  <c r="R4290" i="13"/>
  <c r="R4242" i="13"/>
  <c r="R4146" i="13"/>
  <c r="R4098" i="13"/>
  <c r="R4002" i="13"/>
  <c r="R3954" i="13"/>
  <c r="R3906" i="13"/>
  <c r="R3810" i="13"/>
  <c r="R3762" i="13"/>
  <c r="R3666" i="13"/>
  <c r="R4826" i="13"/>
  <c r="R5018" i="13"/>
  <c r="R4970" i="13"/>
  <c r="R4586" i="13"/>
  <c r="R4922" i="13"/>
  <c r="R4778" i="13"/>
  <c r="R4682" i="13"/>
  <c r="R4634" i="13"/>
  <c r="R4490" i="13"/>
  <c r="R4994" i="13"/>
  <c r="R4946" i="13"/>
  <c r="R4850" i="13"/>
  <c r="R4802" i="13"/>
  <c r="R4754" i="13"/>
  <c r="R5090" i="13"/>
  <c r="R4658" i="13"/>
  <c r="R4610" i="13"/>
  <c r="R4514" i="13"/>
  <c r="R4466" i="13"/>
  <c r="R4418" i="13"/>
  <c r="R1393" i="13"/>
  <c r="R1297" i="13"/>
  <c r="R1249" i="13"/>
  <c r="R1153" i="13"/>
  <c r="R1105" i="13"/>
  <c r="R1057" i="13"/>
  <c r="R961" i="13"/>
  <c r="R985" i="13"/>
  <c r="R769" i="13"/>
  <c r="R913" i="13"/>
  <c r="R817" i="13"/>
  <c r="R793" i="13"/>
  <c r="R1417" i="13"/>
  <c r="R1225" i="13"/>
  <c r="R1081" i="13"/>
  <c r="R889" i="13"/>
  <c r="R1273" i="13"/>
  <c r="R1321" i="13"/>
  <c r="R937" i="13"/>
  <c r="R1129" i="13"/>
  <c r="R2129" i="13"/>
  <c r="R1961" i="13"/>
  <c r="R2153" i="13"/>
  <c r="R2105" i="13"/>
  <c r="R1889" i="13"/>
  <c r="R2081" i="13"/>
  <c r="R1913" i="13"/>
  <c r="R1553" i="13"/>
  <c r="R1457" i="13"/>
  <c r="R1433" i="13"/>
  <c r="R1985" i="13"/>
  <c r="R1817" i="13"/>
  <c r="R1769" i="13"/>
  <c r="R1745" i="13"/>
  <c r="R1721" i="13"/>
  <c r="R1649" i="13"/>
  <c r="R1625" i="13"/>
  <c r="R1601" i="13"/>
  <c r="R1577" i="13"/>
  <c r="R1481" i="13"/>
  <c r="R2057" i="13"/>
  <c r="R1937" i="13"/>
  <c r="R1793" i="13"/>
  <c r="R3607" i="13"/>
  <c r="R3583" i="13"/>
  <c r="R3487" i="13"/>
  <c r="R3463" i="13"/>
  <c r="R3415" i="13"/>
  <c r="R3391" i="13"/>
  <c r="R3319" i="13"/>
  <c r="R3295" i="13"/>
  <c r="R3271" i="13"/>
  <c r="R3223" i="13"/>
  <c r="R3151" i="13"/>
  <c r="R3055" i="13"/>
  <c r="R2887" i="13"/>
  <c r="R3439" i="13"/>
  <c r="R3247" i="13"/>
  <c r="R3127" i="13"/>
  <c r="R3103" i="13"/>
  <c r="R3079" i="13"/>
  <c r="R2983" i="13"/>
  <c r="R2959" i="13"/>
  <c r="R2935" i="13"/>
  <c r="R2911" i="13"/>
  <c r="R3577" i="13"/>
  <c r="R3553" i="13"/>
  <c r="R3529" i="13"/>
  <c r="R3217" i="13"/>
  <c r="R3193" i="13"/>
  <c r="R3385" i="13"/>
  <c r="R3361" i="13"/>
  <c r="R3025" i="13"/>
  <c r="R3049" i="13"/>
  <c r="R2043" i="13"/>
  <c r="R1851" i="13"/>
  <c r="R1683" i="13"/>
  <c r="R2019" i="13"/>
  <c r="R1875" i="13"/>
  <c r="R1707" i="13"/>
  <c r="R1539" i="13"/>
  <c r="R1515" i="13"/>
  <c r="R2509" i="13"/>
  <c r="R2197" i="13"/>
  <c r="R2869" i="13"/>
  <c r="R2677" i="13"/>
  <c r="R2533" i="13"/>
  <c r="R2341" i="13"/>
  <c r="R2365" i="13"/>
  <c r="R2173" i="13"/>
  <c r="R2845" i="13"/>
  <c r="R2701" i="13"/>
  <c r="R4324" i="13"/>
  <c r="R4300" i="13"/>
  <c r="R4276" i="13"/>
  <c r="R4252" i="13"/>
  <c r="R4228" i="13"/>
  <c r="R4156" i="13"/>
  <c r="R4132" i="13"/>
  <c r="R4108" i="13"/>
  <c r="R4084" i="13"/>
  <c r="R4060" i="13"/>
  <c r="R3988" i="13"/>
  <c r="R3964" i="13"/>
  <c r="R3940" i="13"/>
  <c r="R3916" i="13"/>
  <c r="R3892" i="13"/>
  <c r="R3820" i="13"/>
  <c r="R3772" i="13"/>
  <c r="R3724" i="13"/>
  <c r="R3652" i="13"/>
  <c r="R3628" i="13"/>
  <c r="R3796" i="13"/>
  <c r="R3748" i="13"/>
  <c r="R4879" i="13"/>
  <c r="R4855" i="13"/>
  <c r="R5023" i="13"/>
  <c r="R4711" i="13"/>
  <c r="R4519" i="13"/>
  <c r="R4423" i="13"/>
  <c r="R4375" i="13"/>
  <c r="R4687" i="13"/>
  <c r="R4543" i="13"/>
  <c r="R4351" i="13"/>
  <c r="R5047" i="13"/>
  <c r="R5749" i="13"/>
  <c r="R5653" i="13"/>
  <c r="R5173" i="13"/>
  <c r="R5797" i="13"/>
  <c r="R5461" i="13"/>
  <c r="R5125" i="13"/>
  <c r="R5605" i="13"/>
  <c r="R5509" i="13"/>
  <c r="R5317" i="13"/>
  <c r="R5269" i="13"/>
  <c r="R5413" i="13"/>
  <c r="R5677" i="13"/>
  <c r="R5629" i="13"/>
  <c r="R5581" i="13"/>
  <c r="R5773" i="13"/>
  <c r="R5245" i="13"/>
  <c r="R5821" i="13"/>
  <c r="R5485" i="13"/>
  <c r="R5437" i="13"/>
  <c r="R5341" i="13"/>
  <c r="R5293" i="13"/>
  <c r="R5149" i="13"/>
  <c r="R5101" i="13"/>
  <c r="R6501" i="13"/>
  <c r="R6453" i="13"/>
  <c r="R6357" i="13"/>
  <c r="R6261" i="13"/>
  <c r="R6021" i="13"/>
  <c r="R6309" i="13"/>
  <c r="R6117" i="13"/>
  <c r="R6165" i="13"/>
  <c r="R5973" i="13"/>
  <c r="R6189" i="13"/>
  <c r="R5949" i="13"/>
  <c r="R5853" i="13"/>
  <c r="R6429" i="13"/>
  <c r="R6141" i="13"/>
  <c r="R6525" i="13"/>
  <c r="R6333" i="13"/>
  <c r="R6285" i="13"/>
  <c r="R6093" i="13"/>
  <c r="R5997" i="13"/>
  <c r="R6477" i="13"/>
  <c r="R6869" i="13"/>
  <c r="R6725" i="13"/>
  <c r="R7205" i="13"/>
  <c r="R7061" i="13"/>
  <c r="R6701" i="13"/>
  <c r="R6557" i="13"/>
  <c r="R7037" i="13"/>
  <c r="R6893" i="13"/>
  <c r="R7229" i="13"/>
  <c r="R7925" i="13"/>
  <c r="R7349" i="13"/>
  <c r="R7685" i="13"/>
  <c r="R7637" i="13"/>
  <c r="R7589" i="13"/>
  <c r="R7445" i="13"/>
  <c r="R7973" i="13"/>
  <c r="R7493" i="13"/>
  <c r="R7301" i="13"/>
  <c r="R7781" i="13"/>
  <c r="R7997" i="13"/>
  <c r="R7661" i="13"/>
  <c r="R7517" i="13"/>
  <c r="R7421" i="13"/>
  <c r="R7325" i="13"/>
  <c r="R7949" i="13"/>
  <c r="R7757" i="13"/>
  <c r="R7853" i="13"/>
  <c r="R7805" i="13"/>
  <c r="R7469" i="13"/>
  <c r="R7613" i="13"/>
  <c r="R7381" i="13"/>
  <c r="R7909" i="13"/>
  <c r="R7717" i="13"/>
  <c r="R7573" i="13"/>
  <c r="R7837" i="13"/>
  <c r="R7741" i="13"/>
  <c r="R7405" i="13"/>
  <c r="R7885" i="13"/>
  <c r="R7549" i="13"/>
  <c r="R5526" i="13"/>
  <c r="R5382" i="13"/>
  <c r="R5214" i="13"/>
  <c r="R5190" i="13"/>
  <c r="R5550" i="13"/>
  <c r="R5358" i="13"/>
  <c r="R5718" i="13"/>
  <c r="R5694" i="13"/>
  <c r="R5712" i="13"/>
  <c r="R5232" i="13"/>
  <c r="R5568" i="13"/>
  <c r="R5376" i="13"/>
  <c r="R5208" i="13"/>
  <c r="R5736" i="13"/>
  <c r="R5544" i="13"/>
  <c r="R5400" i="13"/>
  <c r="R6928" i="13"/>
  <c r="R6832" i="13"/>
  <c r="R6784" i="13"/>
  <c r="R7264" i="13"/>
  <c r="R7168" i="13"/>
  <c r="R7120" i="13"/>
  <c r="R7024" i="13"/>
  <c r="R6976" i="13"/>
  <c r="R6688" i="13"/>
  <c r="R6640" i="13"/>
  <c r="R6592" i="13"/>
  <c r="R7288" i="13"/>
  <c r="R7192" i="13"/>
  <c r="R7144" i="13"/>
  <c r="R7096" i="13"/>
  <c r="R7000" i="13"/>
  <c r="R6952" i="13"/>
  <c r="R6856" i="13"/>
  <c r="R6808" i="13"/>
  <c r="R6760" i="13"/>
  <c r="R6664" i="13"/>
  <c r="R6616" i="13"/>
  <c r="R6912" i="13"/>
  <c r="R6720" i="13"/>
  <c r="R7248" i="13"/>
  <c r="R7056" i="13"/>
  <c r="R6576" i="13"/>
  <c r="R7224" i="13"/>
  <c r="R7080" i="13"/>
  <c r="R6888" i="13"/>
  <c r="R6744" i="13"/>
  <c r="R8016" i="13"/>
  <c r="R7968" i="13"/>
  <c r="R7872" i="13"/>
  <c r="R7824" i="13"/>
  <c r="R7776" i="13"/>
  <c r="R7680" i="13"/>
  <c r="R7632" i="13"/>
  <c r="R7536" i="13"/>
  <c r="R7488" i="13"/>
  <c r="R7440" i="13"/>
  <c r="R7344" i="13"/>
  <c r="R7704" i="13"/>
  <c r="R7656" i="13"/>
  <c r="R7608" i="13"/>
  <c r="R7512" i="13"/>
  <c r="R7464" i="13"/>
  <c r="R7368" i="13"/>
  <c r="R7320" i="13"/>
  <c r="R7992" i="13"/>
  <c r="R7800" i="13"/>
  <c r="R7944" i="13"/>
  <c r="R8515" i="13"/>
  <c r="R8323" i="13"/>
  <c r="R8131" i="13"/>
  <c r="R8539" i="13"/>
  <c r="R8371" i="13"/>
  <c r="R8155" i="13"/>
  <c r="R8707" i="13"/>
  <c r="R8683" i="13"/>
  <c r="R8659" i="13"/>
  <c r="R8443" i="13"/>
  <c r="R8299" i="13"/>
  <c r="R8275" i="13"/>
  <c r="R8347" i="13"/>
  <c r="R8203" i="13"/>
  <c r="R8179" i="13"/>
  <c r="R8635" i="13"/>
  <c r="R8491" i="13"/>
  <c r="R8467" i="13"/>
  <c r="R8107" i="13"/>
  <c r="R8035" i="13"/>
  <c r="R8579" i="13"/>
  <c r="R8387" i="13"/>
  <c r="R8411" i="13"/>
  <c r="R8243" i="13"/>
  <c r="R8747" i="13"/>
  <c r="R8723" i="13"/>
  <c r="R8555" i="13"/>
  <c r="R8603" i="13"/>
  <c r="R8219" i="13"/>
  <c r="R8075" i="13"/>
  <c r="R8051" i="13"/>
  <c r="R5719" i="13"/>
  <c r="R5695" i="13"/>
  <c r="R5551" i="13"/>
  <c r="R5383" i="13"/>
  <c r="R5191" i="13"/>
  <c r="R5527" i="13"/>
  <c r="R5359" i="13"/>
  <c r="R5215" i="13"/>
  <c r="R8688" i="13"/>
  <c r="R8640" i="13"/>
  <c r="R8544" i="13"/>
  <c r="R8496" i="13"/>
  <c r="R8448" i="13"/>
  <c r="R8352" i="13"/>
  <c r="R8304" i="13"/>
  <c r="R8208" i="13"/>
  <c r="R8160" i="13"/>
  <c r="R8112" i="13"/>
  <c r="R8712" i="13"/>
  <c r="R8664" i="13"/>
  <c r="R8376" i="13"/>
  <c r="R8472" i="13"/>
  <c r="R8184" i="13"/>
  <c r="R8136" i="13"/>
  <c r="R8040" i="13"/>
  <c r="R8520" i="13"/>
  <c r="R8328" i="13"/>
  <c r="R8280" i="13"/>
  <c r="R7211" i="13"/>
  <c r="R7235" i="13"/>
  <c r="R6899" i="13"/>
  <c r="R6875" i="13"/>
  <c r="R6731" i="13"/>
  <c r="R6707" i="13"/>
  <c r="R6563" i="13"/>
  <c r="R7067" i="13"/>
  <c r="R7043" i="13"/>
  <c r="R26" i="13"/>
  <c r="R170" i="13"/>
  <c r="R506" i="13"/>
  <c r="R50" i="13"/>
  <c r="R362" i="13"/>
  <c r="R338" i="13"/>
  <c r="R674" i="13"/>
  <c r="R530" i="13"/>
  <c r="R698" i="13"/>
  <c r="R194" i="13"/>
  <c r="R2026" i="13"/>
  <c r="R1834" i="13"/>
  <c r="R1522" i="13"/>
  <c r="R1498" i="13"/>
  <c r="R1690" i="13"/>
  <c r="R2002" i="13"/>
  <c r="R1858" i="13"/>
  <c r="R1666" i="13"/>
  <c r="R1536" i="13"/>
  <c r="R2016" i="13"/>
  <c r="R1704" i="13"/>
  <c r="R1872" i="13"/>
  <c r="R1512" i="13"/>
  <c r="R1848" i="13"/>
  <c r="R2040" i="13"/>
  <c r="R1680" i="13"/>
  <c r="R509" i="13"/>
  <c r="R485" i="13"/>
  <c r="R341" i="13"/>
  <c r="R173" i="13"/>
  <c r="R149" i="13"/>
  <c r="R677" i="13"/>
  <c r="R653" i="13"/>
  <c r="R317" i="13"/>
  <c r="R29" i="13"/>
  <c r="R5" i="13"/>
  <c r="R4089" i="13"/>
  <c r="R4329" i="13"/>
  <c r="R4305" i="13"/>
  <c r="R4137" i="13"/>
  <c r="R4113" i="13"/>
  <c r="R3921" i="13"/>
  <c r="R3897" i="13"/>
  <c r="R3825" i="13"/>
  <c r="R3801" i="13"/>
  <c r="R3777" i="13"/>
  <c r="R3753" i="13"/>
  <c r="R3729" i="13"/>
  <c r="R3657" i="13"/>
  <c r="R3633" i="13"/>
  <c r="R4233" i="13"/>
  <c r="R4161" i="13"/>
  <c r="R4065" i="13"/>
  <c r="R3945" i="13"/>
  <c r="R4257" i="13"/>
  <c r="R3993" i="13"/>
  <c r="R3969" i="13"/>
  <c r="R4281" i="13"/>
  <c r="R3881" i="13"/>
  <c r="R3857" i="13"/>
  <c r="R3713" i="13"/>
  <c r="R3689" i="13"/>
  <c r="R4193" i="13"/>
  <c r="R4217" i="13"/>
  <c r="R4049" i="13"/>
  <c r="R4025" i="13"/>
  <c r="R1407" i="13"/>
  <c r="R1311" i="13"/>
  <c r="R1287" i="13"/>
  <c r="R1095" i="13"/>
  <c r="R1071" i="13"/>
  <c r="R951" i="13"/>
  <c r="R1263" i="13"/>
  <c r="R1239" i="13"/>
  <c r="R1047" i="13"/>
  <c r="R927" i="13"/>
  <c r="R903" i="13"/>
  <c r="R879" i="13"/>
  <c r="R759" i="13"/>
  <c r="R807" i="13"/>
  <c r="R1383" i="13"/>
  <c r="R1119" i="13"/>
  <c r="R783" i="13"/>
  <c r="R1143" i="13"/>
  <c r="R1215" i="13"/>
  <c r="R975" i="13"/>
  <c r="R2525" i="13"/>
  <c r="R2837" i="13"/>
  <c r="R2693" i="13"/>
  <c r="R2189" i="13"/>
  <c r="R2357" i="13"/>
  <c r="R2333" i="13"/>
  <c r="R2501" i="13"/>
  <c r="R2165" i="13"/>
  <c r="R2861" i="13"/>
  <c r="R2669" i="13"/>
  <c r="R3547" i="13"/>
  <c r="R3355" i="13"/>
  <c r="R3211" i="13"/>
  <c r="R3043" i="13"/>
  <c r="R3571" i="13"/>
  <c r="R3523" i="13"/>
  <c r="R3379" i="13"/>
  <c r="R3187" i="13"/>
  <c r="R3019" i="13"/>
  <c r="R497" i="13"/>
  <c r="R353" i="13"/>
  <c r="R161" i="13"/>
  <c r="R689" i="13"/>
  <c r="R665" i="13"/>
  <c r="R17" i="13"/>
  <c r="R329" i="13"/>
  <c r="R521" i="13"/>
  <c r="R185" i="13"/>
  <c r="R41" i="13"/>
  <c r="R2161" i="13"/>
  <c r="R2113" i="13"/>
  <c r="R2065" i="13"/>
  <c r="R1993" i="13"/>
  <c r="R1969" i="13"/>
  <c r="R1921" i="13"/>
  <c r="R1897" i="13"/>
  <c r="R2137" i="13"/>
  <c r="R2089" i="13"/>
  <c r="R1825" i="13"/>
  <c r="R1945" i="13"/>
  <c r="R1801" i="13"/>
  <c r="R1561" i="13"/>
  <c r="R1489" i="13"/>
  <c r="R1465" i="13"/>
  <c r="R1441" i="13"/>
  <c r="R1777" i="13"/>
  <c r="R1753" i="13"/>
  <c r="R1729" i="13"/>
  <c r="R1657" i="13"/>
  <c r="R1633" i="13"/>
  <c r="R1609" i="13"/>
  <c r="R1585" i="13"/>
  <c r="R3561" i="13"/>
  <c r="R3537" i="13"/>
  <c r="R3513" i="13"/>
  <c r="R3009" i="13"/>
  <c r="R3201" i="13"/>
  <c r="R3369" i="13"/>
  <c r="R3345" i="13"/>
  <c r="R3033" i="13"/>
  <c r="R3177" i="13"/>
  <c r="R4207" i="13"/>
  <c r="R4183" i="13"/>
  <c r="R3871" i="13"/>
  <c r="R3703" i="13"/>
  <c r="R3679" i="13"/>
  <c r="R4039" i="13"/>
  <c r="R4015" i="13"/>
  <c r="R3847" i="13"/>
  <c r="R5217" i="13"/>
  <c r="R5697" i="13"/>
  <c r="R5193" i="13"/>
  <c r="R5721" i="13"/>
  <c r="R5529" i="13"/>
  <c r="R5553" i="13"/>
  <c r="R5385" i="13"/>
  <c r="R5361" i="13"/>
  <c r="R6721" i="13"/>
  <c r="R7225" i="13"/>
  <c r="R6889" i="13"/>
  <c r="R6745" i="13"/>
  <c r="R6577" i="13"/>
  <c r="R7249" i="13"/>
  <c r="R7081" i="13"/>
  <c r="R6913" i="13"/>
  <c r="R7057" i="13"/>
  <c r="R7801" i="13"/>
  <c r="R7609" i="13"/>
  <c r="R7465" i="13"/>
  <c r="R7969" i="13"/>
  <c r="R7873" i="13"/>
  <c r="R7825" i="13"/>
  <c r="R7777" i="13"/>
  <c r="R7537" i="13"/>
  <c r="R7489" i="13"/>
  <c r="R7441" i="13"/>
  <c r="R7993" i="13"/>
  <c r="R7633" i="13"/>
  <c r="R7513" i="13"/>
  <c r="R7705" i="13"/>
  <c r="R7369" i="13"/>
  <c r="R7345" i="13"/>
  <c r="R7681" i="13"/>
  <c r="R7321" i="13"/>
  <c r="R8017" i="13"/>
  <c r="R7945" i="13"/>
  <c r="R7657" i="13"/>
  <c r="R5178" i="13"/>
  <c r="R5802" i="13"/>
  <c r="R5754" i="13"/>
  <c r="R5658" i="13"/>
  <c r="R5610" i="13"/>
  <c r="R5514" i="13"/>
  <c r="R5322" i="13"/>
  <c r="R5466" i="13"/>
  <c r="R5274" i="13"/>
  <c r="R5130" i="13"/>
  <c r="R5418" i="13"/>
  <c r="R5586" i="13"/>
  <c r="R5826" i="13"/>
  <c r="R5634" i="13"/>
  <c r="R5490" i="13"/>
  <c r="R5442" i="13"/>
  <c r="R5346" i="13"/>
  <c r="R5298" i="13"/>
  <c r="R5250" i="13"/>
  <c r="R5154" i="13"/>
  <c r="R5106" i="13"/>
  <c r="R5682" i="13"/>
  <c r="R5778" i="13"/>
  <c r="R3680" i="13"/>
  <c r="R3872" i="13"/>
  <c r="R4184" i="13"/>
  <c r="R4040" i="13"/>
  <c r="R3848" i="13"/>
  <c r="R3704" i="13"/>
  <c r="R4208" i="13"/>
  <c r="R4016" i="13"/>
  <c r="R7276" i="13"/>
  <c r="R7252" i="13"/>
  <c r="R7180" i="13"/>
  <c r="R7156" i="13"/>
  <c r="R7132" i="13"/>
  <c r="R7108" i="13"/>
  <c r="R7084" i="13"/>
  <c r="R7012" i="13"/>
  <c r="R6988" i="13"/>
  <c r="R6964" i="13"/>
  <c r="R6940" i="13"/>
  <c r="R6916" i="13"/>
  <c r="R6844" i="13"/>
  <c r="R6820" i="13"/>
  <c r="R6796" i="13"/>
  <c r="R6772" i="13"/>
  <c r="R6748" i="13"/>
  <c r="R6676" i="13"/>
  <c r="R6652" i="13"/>
  <c r="R6628" i="13"/>
  <c r="R6604" i="13"/>
  <c r="R6580" i="13"/>
  <c r="R5084" i="13"/>
  <c r="R4988" i="13"/>
  <c r="R4964" i="13"/>
  <c r="R4796" i="13"/>
  <c r="R4412" i="13"/>
  <c r="R4508" i="13"/>
  <c r="R4484" i="13"/>
  <c r="R4460" i="13"/>
  <c r="R5012" i="13"/>
  <c r="R4940" i="13"/>
  <c r="R4916" i="13"/>
  <c r="R4844" i="13"/>
  <c r="R4820" i="13"/>
  <c r="R4772" i="13"/>
  <c r="R4748" i="13"/>
  <c r="R4676" i="13"/>
  <c r="R4652" i="13"/>
  <c r="R4628" i="13"/>
  <c r="R4604" i="13"/>
  <c r="R4580" i="13"/>
  <c r="R5991" i="13"/>
  <c r="R5943" i="13"/>
  <c r="R6519" i="13"/>
  <c r="R6495" i="13"/>
  <c r="R6471" i="13"/>
  <c r="R5847" i="13"/>
  <c r="R6015" i="13"/>
  <c r="R5967" i="13"/>
  <c r="R6447" i="13"/>
  <c r="R6423" i="13"/>
  <c r="R6351" i="13"/>
  <c r="R6327" i="13"/>
  <c r="R6303" i="13"/>
  <c r="R6279" i="13"/>
  <c r="R6255" i="13"/>
  <c r="R6183" i="13"/>
  <c r="R6159" i="13"/>
  <c r="R6135" i="13"/>
  <c r="R6111" i="13"/>
  <c r="R6087" i="13"/>
  <c r="R8454" i="13"/>
  <c r="R8118" i="13"/>
  <c r="R8622" i="13"/>
  <c r="R8094" i="13"/>
  <c r="R8286" i="13"/>
  <c r="R8670" i="13"/>
  <c r="R8646" i="13"/>
  <c r="R8358" i="13"/>
  <c r="R8310" i="13"/>
  <c r="R8694" i="13"/>
  <c r="R8478" i="13"/>
  <c r="R8190" i="13"/>
  <c r="R8526" i="13"/>
  <c r="R8430" i="13"/>
  <c r="R8334" i="13"/>
  <c r="R8142" i="13"/>
  <c r="R8022" i="13"/>
  <c r="R8262" i="13"/>
  <c r="R8166" i="13"/>
  <c r="R8502" i="13"/>
  <c r="R4332" i="13"/>
  <c r="R4308" i="13"/>
  <c r="R4284" i="13"/>
  <c r="R4260" i="13"/>
  <c r="R4236" i="13"/>
  <c r="R4164" i="13"/>
  <c r="R4140" i="13"/>
  <c r="R4116" i="13"/>
  <c r="R4092" i="13"/>
  <c r="R4068" i="13"/>
  <c r="R3996" i="13"/>
  <c r="R3972" i="13"/>
  <c r="R3948" i="13"/>
  <c r="R3924" i="13"/>
  <c r="R3900" i="13"/>
  <c r="R3828" i="13"/>
  <c r="R3804" i="13"/>
  <c r="R3756" i="13"/>
  <c r="R3660" i="13"/>
  <c r="R3636" i="13"/>
  <c r="R3780" i="13"/>
  <c r="R3732" i="13"/>
  <c r="R7163" i="13"/>
  <c r="R7091" i="13"/>
  <c r="R7187" i="13"/>
  <c r="R7139" i="13"/>
  <c r="R6971" i="13"/>
  <c r="R7259" i="13"/>
  <c r="R7019" i="13"/>
  <c r="R6995" i="13"/>
  <c r="R6947" i="13"/>
  <c r="R6923" i="13"/>
  <c r="R6851" i="13"/>
  <c r="R6827" i="13"/>
  <c r="R6803" i="13"/>
  <c r="R6779" i="13"/>
  <c r="R6755" i="13"/>
  <c r="R6683" i="13"/>
  <c r="R6659" i="13"/>
  <c r="R6635" i="13"/>
  <c r="R6611" i="13"/>
  <c r="R6587" i="13"/>
  <c r="R7283" i="13"/>
  <c r="R7115" i="13"/>
  <c r="R7227" i="13"/>
  <c r="R7251" i="13"/>
  <c r="R6915" i="13"/>
  <c r="R6891" i="13"/>
  <c r="R6747" i="13"/>
  <c r="R6723" i="13"/>
  <c r="R6579" i="13"/>
  <c r="R7083" i="13"/>
  <c r="R7059" i="13"/>
  <c r="R8665" i="13"/>
  <c r="R8473" i="13"/>
  <c r="R8377" i="13"/>
  <c r="R8329" i="13"/>
  <c r="R8281" i="13"/>
  <c r="R8137" i="13"/>
  <c r="R8041" i="13"/>
  <c r="R8113" i="13"/>
  <c r="R8449" i="13"/>
  <c r="R8689" i="13"/>
  <c r="R8353" i="13"/>
  <c r="R8713" i="13"/>
  <c r="R8641" i="13"/>
  <c r="R8545" i="13"/>
  <c r="R8497" i="13"/>
  <c r="R8305" i="13"/>
  <c r="R8209" i="13"/>
  <c r="R8161" i="13"/>
  <c r="R8521" i="13"/>
  <c r="R8185" i="13"/>
  <c r="R22" i="13"/>
  <c r="R526" i="13"/>
  <c r="R502" i="13"/>
  <c r="R670" i="13"/>
  <c r="R166" i="13"/>
  <c r="R694" i="13"/>
  <c r="R358" i="13"/>
  <c r="R334" i="13"/>
  <c r="R46" i="13"/>
  <c r="R190" i="13"/>
  <c r="R2022" i="13"/>
  <c r="R1998" i="13"/>
  <c r="R1830" i="13"/>
  <c r="R1518" i="13"/>
  <c r="R1494" i="13"/>
  <c r="R1854" i="13"/>
  <c r="R1686" i="13"/>
  <c r="R1662" i="13"/>
  <c r="R1356" i="13"/>
  <c r="R1020" i="13"/>
  <c r="R1188" i="13"/>
  <c r="R1332" i="13"/>
  <c r="R996" i="13"/>
  <c r="R852" i="13"/>
  <c r="R828" i="13"/>
  <c r="R1164" i="13"/>
  <c r="R1548" i="13"/>
  <c r="R2100" i="13"/>
  <c r="R2052" i="13"/>
  <c r="R1620" i="13"/>
  <c r="R1596" i="13"/>
  <c r="R1572" i="13"/>
  <c r="R1476" i="13"/>
  <c r="R1908" i="13"/>
  <c r="R1644" i="13"/>
  <c r="R2076" i="13"/>
  <c r="R1812" i="13"/>
  <c r="R1716" i="13"/>
  <c r="R2148" i="13"/>
  <c r="R2124" i="13"/>
  <c r="R1980" i="13"/>
  <c r="R1956" i="13"/>
  <c r="R1932" i="13"/>
  <c r="R1884" i="13"/>
  <c r="R1788" i="13"/>
  <c r="R1764" i="13"/>
  <c r="R1740" i="13"/>
  <c r="R1452" i="13"/>
  <c r="R1428" i="13"/>
  <c r="R2828" i="13"/>
  <c r="R2804" i="13"/>
  <c r="R2780" i="13"/>
  <c r="R2732" i="13"/>
  <c r="R2660" i="13"/>
  <c r="R2564" i="13"/>
  <c r="R2324" i="13"/>
  <c r="R2468" i="13"/>
  <c r="R2396" i="13"/>
  <c r="R2276" i="13"/>
  <c r="R2612" i="13"/>
  <c r="R2588" i="13"/>
  <c r="R2420" i="13"/>
  <c r="R2228" i="13"/>
  <c r="R2492" i="13"/>
  <c r="R2444" i="13"/>
  <c r="R2300" i="13"/>
  <c r="R2252" i="13"/>
  <c r="R2756" i="13"/>
  <c r="R2636" i="13"/>
  <c r="R1341" i="13"/>
  <c r="R1197" i="13"/>
  <c r="R1173" i="13"/>
  <c r="R1029" i="13"/>
  <c r="R1005" i="13"/>
  <c r="R1365" i="13"/>
  <c r="R861" i="13"/>
  <c r="R837" i="13"/>
  <c r="R2093" i="13"/>
  <c r="R2141" i="13"/>
  <c r="R2069" i="13"/>
  <c r="R1973" i="13"/>
  <c r="R1925" i="13"/>
  <c r="R1877" i="13"/>
  <c r="R1901" i="13"/>
  <c r="R1757" i="13"/>
  <c r="R1613" i="13"/>
  <c r="R1589" i="13"/>
  <c r="R1541" i="13"/>
  <c r="R1733" i="13"/>
  <c r="R1637" i="13"/>
  <c r="R1709" i="13"/>
  <c r="R2117" i="13"/>
  <c r="R2045" i="13"/>
  <c r="R1805" i="13"/>
  <c r="R1781" i="13"/>
  <c r="R1565" i="13"/>
  <c r="R1949" i="13"/>
  <c r="R1445" i="13"/>
  <c r="R1421" i="13"/>
  <c r="R1469" i="13"/>
  <c r="R2860" i="13"/>
  <c r="R2668" i="13"/>
  <c r="R2500" i="13"/>
  <c r="R2836" i="13"/>
  <c r="R2332" i="13"/>
  <c r="R2164" i="13"/>
  <c r="R2692" i="13"/>
  <c r="R2524" i="13"/>
  <c r="R2356" i="13"/>
  <c r="R2188" i="13"/>
  <c r="R3569" i="13"/>
  <c r="R3545" i="13"/>
  <c r="R3521" i="13"/>
  <c r="R3377" i="13"/>
  <c r="R3209" i="13"/>
  <c r="R3185" i="13"/>
  <c r="R3017" i="13"/>
  <c r="R3353" i="13"/>
  <c r="R3041" i="13"/>
  <c r="R5077" i="13"/>
  <c r="R4789" i="13"/>
  <c r="R4741" i="13"/>
  <c r="R4405" i="13"/>
  <c r="R4837" i="13"/>
  <c r="R4645" i="13"/>
  <c r="R4597" i="13"/>
  <c r="R4501" i="13"/>
  <c r="R4453" i="13"/>
  <c r="R4981" i="13"/>
  <c r="R4933" i="13"/>
  <c r="R4909" i="13"/>
  <c r="R4477" i="13"/>
  <c r="R5005" i="13"/>
  <c r="R4957" i="13"/>
  <c r="R4813" i="13"/>
  <c r="R4765" i="13"/>
  <c r="R4669" i="13"/>
  <c r="R4621" i="13"/>
  <c r="R4573" i="13"/>
  <c r="R5045" i="13"/>
  <c r="R4853" i="13"/>
  <c r="R4421" i="13"/>
  <c r="R4373" i="13"/>
  <c r="R4709" i="13"/>
  <c r="R4517" i="13"/>
  <c r="R5021" i="13"/>
  <c r="R4877" i="13"/>
  <c r="R4541" i="13"/>
  <c r="R4349" i="13"/>
  <c r="R4685" i="13"/>
  <c r="R4725" i="13"/>
  <c r="R5061" i="13"/>
  <c r="R4437" i="13"/>
  <c r="R4389" i="13"/>
  <c r="R4869" i="13"/>
  <c r="R4533" i="13"/>
  <c r="R5037" i="13"/>
  <c r="R4893" i="13"/>
  <c r="R4557" i="13"/>
  <c r="R4701" i="13"/>
  <c r="R4365" i="13"/>
  <c r="R2807" i="13"/>
  <c r="R2783" i="13"/>
  <c r="R2759" i="13"/>
  <c r="R2831" i="13"/>
  <c r="R2663" i="13"/>
  <c r="R2639" i="13"/>
  <c r="R2615" i="13"/>
  <c r="R2591" i="13"/>
  <c r="R2567" i="13"/>
  <c r="R2495" i="13"/>
  <c r="R2471" i="13"/>
  <c r="R2447" i="13"/>
  <c r="R2423" i="13"/>
  <c r="R2399" i="13"/>
  <c r="R2327" i="13"/>
  <c r="R2303" i="13"/>
  <c r="R2279" i="13"/>
  <c r="R2255" i="13"/>
  <c r="R2231" i="13"/>
  <c r="R2735" i="13"/>
  <c r="R3541" i="13"/>
  <c r="R3349" i="13"/>
  <c r="R3205" i="13"/>
  <c r="R3013" i="13"/>
  <c r="R3565" i="13"/>
  <c r="R3517" i="13"/>
  <c r="R3181" i="13"/>
  <c r="R3037" i="13"/>
  <c r="R3373" i="13"/>
  <c r="R3706" i="13"/>
  <c r="R4042" i="13"/>
  <c r="R3850" i="13"/>
  <c r="R4186" i="13"/>
  <c r="R4210" i="13"/>
  <c r="R4018" i="13"/>
  <c r="R3874" i="13"/>
  <c r="R3682" i="13"/>
  <c r="R1873" i="13"/>
  <c r="R2017" i="13"/>
  <c r="R2041" i="13"/>
  <c r="R1849" i="13"/>
  <c r="R1705" i="13"/>
  <c r="R1681" i="13"/>
  <c r="R1537" i="13"/>
  <c r="R1513" i="13"/>
  <c r="R2868" i="13"/>
  <c r="R2844" i="13"/>
  <c r="R2700" i="13"/>
  <c r="R2676" i="13"/>
  <c r="R2340" i="13"/>
  <c r="R2196" i="13"/>
  <c r="R2172" i="13"/>
  <c r="R2532" i="13"/>
  <c r="R2364" i="13"/>
  <c r="R2508" i="13"/>
  <c r="R2819" i="13"/>
  <c r="R2771" i="13"/>
  <c r="R2795" i="13"/>
  <c r="R2651" i="13"/>
  <c r="R2627" i="13"/>
  <c r="R2603" i="13"/>
  <c r="R2579" i="13"/>
  <c r="R2555" i="13"/>
  <c r="R2483" i="13"/>
  <c r="R2459" i="13"/>
  <c r="R2435" i="13"/>
  <c r="R2411" i="13"/>
  <c r="R2387" i="13"/>
  <c r="R2315" i="13"/>
  <c r="R2291" i="13"/>
  <c r="R2267" i="13"/>
  <c r="R2243" i="13"/>
  <c r="R2219" i="13"/>
  <c r="R2747" i="13"/>
  <c r="R2723" i="13"/>
  <c r="R3557" i="13"/>
  <c r="R3509" i="13"/>
  <c r="R3365" i="13"/>
  <c r="R3173" i="13"/>
  <c r="R3029" i="13"/>
  <c r="R3533" i="13"/>
  <c r="R3005" i="13"/>
  <c r="R3197" i="13"/>
  <c r="R3341" i="13"/>
  <c r="R5717" i="13"/>
  <c r="R5381" i="13"/>
  <c r="R5525" i="13"/>
  <c r="R5189" i="13"/>
  <c r="R5549" i="13"/>
  <c r="R5693" i="13"/>
  <c r="R5357" i="13"/>
  <c r="R5213" i="13"/>
  <c r="R5542" i="13"/>
  <c r="R5398" i="13"/>
  <c r="R5206" i="13"/>
  <c r="R5566" i="13"/>
  <c r="R5374" i="13"/>
  <c r="R5230" i="13"/>
  <c r="R5734" i="13"/>
  <c r="R5710" i="13"/>
  <c r="R7262" i="13"/>
  <c r="R7286" i="13"/>
  <c r="R6806" i="13"/>
  <c r="R6638" i="13"/>
  <c r="R7094" i="13"/>
  <c r="R6782" i="13"/>
  <c r="R6614" i="13"/>
  <c r="R6830" i="13"/>
  <c r="R6926" i="13"/>
  <c r="R6686" i="13"/>
  <c r="R6662" i="13"/>
  <c r="R7118" i="13"/>
  <c r="R7022" i="13"/>
  <c r="R6998" i="13"/>
  <c r="R6974" i="13"/>
  <c r="R6950" i="13"/>
  <c r="R6758" i="13"/>
  <c r="R7142" i="13"/>
  <c r="R6854" i="13"/>
  <c r="R7190" i="13"/>
  <c r="R7166" i="13"/>
  <c r="R6590" i="13"/>
  <c r="R7054" i="13"/>
  <c r="R6574" i="13"/>
  <c r="R7222" i="13"/>
  <c r="R6742" i="13"/>
  <c r="R6886" i="13"/>
  <c r="R7078" i="13"/>
  <c r="R6718" i="13"/>
  <c r="R7246" i="13"/>
  <c r="R6910" i="13"/>
  <c r="R7990" i="13"/>
  <c r="R7942" i="13"/>
  <c r="R7438" i="13"/>
  <c r="R7966" i="13"/>
  <c r="R8014" i="13"/>
  <c r="R7822" i="13"/>
  <c r="R7366" i="13"/>
  <c r="R7342" i="13"/>
  <c r="R7462" i="13"/>
  <c r="R7702" i="13"/>
  <c r="R7774" i="13"/>
  <c r="R7630" i="13"/>
  <c r="R7870" i="13"/>
  <c r="R7654" i="13"/>
  <c r="R7678" i="13"/>
  <c r="R7534" i="13"/>
  <c r="R7510" i="13"/>
  <c r="R7486" i="13"/>
  <c r="R7606" i="13"/>
  <c r="R7798" i="13"/>
  <c r="R7318" i="13"/>
  <c r="R6512" i="13"/>
  <c r="R6464" i="13"/>
  <c r="R6416" i="13"/>
  <c r="R6320" i="13"/>
  <c r="R6272" i="13"/>
  <c r="R6176" i="13"/>
  <c r="R6128" i="13"/>
  <c r="R6080" i="13"/>
  <c r="R5936" i="13"/>
  <c r="R5840" i="13"/>
  <c r="R5984" i="13"/>
  <c r="R6488" i="13"/>
  <c r="R6440" i="13"/>
  <c r="R6344" i="13"/>
  <c r="R6296" i="13"/>
  <c r="R6248" i="13"/>
  <c r="R6152" i="13"/>
  <c r="R6104" i="13"/>
  <c r="R5960" i="13"/>
  <c r="R6008" i="13"/>
  <c r="R6544" i="13"/>
  <c r="R6400" i="13"/>
  <c r="R6208" i="13"/>
  <c r="R6064" i="13"/>
  <c r="R5872" i="13"/>
  <c r="R5920" i="13"/>
  <c r="R6376" i="13"/>
  <c r="R6232" i="13"/>
  <c r="R5896" i="13"/>
  <c r="R6040" i="13"/>
  <c r="R7895" i="13"/>
  <c r="R7847" i="13"/>
  <c r="R7583" i="13"/>
  <c r="R7919" i="13"/>
  <c r="R7415" i="13"/>
  <c r="R7391" i="13"/>
  <c r="R7751" i="13"/>
  <c r="R7727" i="13"/>
  <c r="R7559" i="13"/>
  <c r="R7063" i="13"/>
  <c r="R7231" i="13"/>
  <c r="R7207" i="13"/>
  <c r="R6895" i="13"/>
  <c r="R6871" i="13"/>
  <c r="R6727" i="13"/>
  <c r="R6703" i="13"/>
  <c r="R6559" i="13"/>
  <c r="R7039" i="13"/>
  <c r="R8740" i="13"/>
  <c r="R8716" i="13"/>
  <c r="R8404" i="13"/>
  <c r="R8380" i="13"/>
  <c r="R8044" i="13"/>
  <c r="R8548" i="13"/>
  <c r="R8212" i="13"/>
  <c r="R8596" i="13"/>
  <c r="R8572" i="13"/>
  <c r="R8236" i="13"/>
  <c r="R8068" i="13"/>
  <c r="R5819" i="13"/>
  <c r="R5795" i="13"/>
  <c r="R5747" i="13"/>
  <c r="R5675" i="13"/>
  <c r="R5651" i="13"/>
  <c r="R5627" i="13"/>
  <c r="R5771" i="13"/>
  <c r="R5603" i="13"/>
  <c r="R5507" i="13"/>
  <c r="R5483" i="13"/>
  <c r="R5459" i="13"/>
  <c r="R5411" i="13"/>
  <c r="R5315" i="13"/>
  <c r="R5267" i="13"/>
  <c r="R5171" i="13"/>
  <c r="R5123" i="13"/>
  <c r="R5579" i="13"/>
  <c r="R5435" i="13"/>
  <c r="R5339" i="13"/>
  <c r="R5291" i="13"/>
  <c r="R5243" i="13"/>
  <c r="R5147" i="13"/>
  <c r="R5099" i="13"/>
  <c r="R10" i="13"/>
  <c r="R658" i="13"/>
  <c r="R514" i="13"/>
  <c r="R490" i="13"/>
  <c r="R154" i="13"/>
  <c r="R34" i="13"/>
  <c r="R346" i="13"/>
  <c r="R322" i="13"/>
  <c r="R682" i="13"/>
  <c r="R178" i="13"/>
  <c r="R778" i="13"/>
  <c r="R1402" i="13"/>
  <c r="R1378" i="13"/>
  <c r="R1306" i="13"/>
  <c r="R1282" i="13"/>
  <c r="R1258" i="13"/>
  <c r="R1234" i="13"/>
  <c r="R1210" i="13"/>
  <c r="R970" i="13"/>
  <c r="R946" i="13"/>
  <c r="R922" i="13"/>
  <c r="R898" i="13"/>
  <c r="R874" i="13"/>
  <c r="R802" i="13"/>
  <c r="R754" i="13"/>
  <c r="R1138" i="13"/>
  <c r="R1114" i="13"/>
  <c r="R1090" i="13"/>
  <c r="R1066" i="13"/>
  <c r="R1042" i="13"/>
  <c r="R1850" i="13"/>
  <c r="R1538" i="13"/>
  <c r="R1514" i="13"/>
  <c r="R2042" i="13"/>
  <c r="R1706" i="13"/>
  <c r="R2018" i="13"/>
  <c r="R1874" i="13"/>
  <c r="R1682" i="13"/>
  <c r="R3594" i="13"/>
  <c r="R3498" i="13"/>
  <c r="R3450" i="13"/>
  <c r="R3402" i="13"/>
  <c r="R3306" i="13"/>
  <c r="R3258" i="13"/>
  <c r="R3162" i="13"/>
  <c r="R3114" i="13"/>
  <c r="R3066" i="13"/>
  <c r="R2970" i="13"/>
  <c r="R2922" i="13"/>
  <c r="R3474" i="13"/>
  <c r="R3618" i="13"/>
  <c r="R3234" i="13"/>
  <c r="R2994" i="13"/>
  <c r="R3330" i="13"/>
  <c r="R3282" i="13"/>
  <c r="R2946" i="13"/>
  <c r="R2898" i="13"/>
  <c r="R3426" i="13"/>
  <c r="R3138" i="13"/>
  <c r="R3090" i="13"/>
  <c r="R3578" i="13"/>
  <c r="R3530" i="13"/>
  <c r="R3386" i="13"/>
  <c r="R3194" i="13"/>
  <c r="R3050" i="13"/>
  <c r="R3362" i="13"/>
  <c r="R3554" i="13"/>
  <c r="R3026" i="13"/>
  <c r="R3218" i="13"/>
  <c r="R24" i="13"/>
  <c r="R168" i="13"/>
  <c r="R696" i="13"/>
  <c r="R336" i="13"/>
  <c r="R192" i="13"/>
  <c r="R672" i="13"/>
  <c r="R504" i="13"/>
  <c r="R48" i="13"/>
  <c r="R528" i="13"/>
  <c r="R360" i="13"/>
  <c r="R2784" i="13"/>
  <c r="R2640" i="13"/>
  <c r="R2568" i="13"/>
  <c r="R2448" i="13"/>
  <c r="R2400" i="13"/>
  <c r="R2280" i="13"/>
  <c r="R2256" i="13"/>
  <c r="R2808" i="13"/>
  <c r="R2496" i="13"/>
  <c r="R2424" i="13"/>
  <c r="R2328" i="13"/>
  <c r="R2304" i="13"/>
  <c r="R2232" i="13"/>
  <c r="R2616" i="13"/>
  <c r="R2472" i="13"/>
  <c r="R2664" i="13"/>
  <c r="R2736" i="13"/>
  <c r="R2760" i="13"/>
  <c r="R2592" i="13"/>
  <c r="R2832" i="13"/>
  <c r="R1413" i="13"/>
  <c r="R1389" i="13"/>
  <c r="R1293" i="13"/>
  <c r="R1269" i="13"/>
  <c r="R1245" i="13"/>
  <c r="R1149" i="13"/>
  <c r="R1125" i="13"/>
  <c r="R1101" i="13"/>
  <c r="R1077" i="13"/>
  <c r="R1053" i="13"/>
  <c r="R981" i="13"/>
  <c r="R957" i="13"/>
  <c r="R789" i="13"/>
  <c r="R765" i="13"/>
  <c r="R1317" i="13"/>
  <c r="R1221" i="13"/>
  <c r="R933" i="13"/>
  <c r="R909" i="13"/>
  <c r="R885" i="13"/>
  <c r="R813" i="13"/>
  <c r="R2149" i="13"/>
  <c r="R2125" i="13"/>
  <c r="R2101" i="13"/>
  <c r="R1957" i="13"/>
  <c r="R1909" i="13"/>
  <c r="R1813" i="13"/>
  <c r="R1981" i="13"/>
  <c r="R1741" i="13"/>
  <c r="R1717" i="13"/>
  <c r="R1597" i="13"/>
  <c r="R1765" i="13"/>
  <c r="R1573" i="13"/>
  <c r="R1549" i="13"/>
  <c r="R1933" i="13"/>
  <c r="R1885" i="13"/>
  <c r="R1645" i="13"/>
  <c r="R2053" i="13"/>
  <c r="R1621" i="13"/>
  <c r="R2077" i="13"/>
  <c r="R1789" i="13"/>
  <c r="R1453" i="13"/>
  <c r="R1477" i="13"/>
  <c r="R1429" i="13"/>
  <c r="R3580" i="13"/>
  <c r="R3484" i="13"/>
  <c r="R3436" i="13"/>
  <c r="R3388" i="13"/>
  <c r="R3316" i="13"/>
  <c r="R3292" i="13"/>
  <c r="R3244" i="13"/>
  <c r="R3148" i="13"/>
  <c r="R3124" i="13"/>
  <c r="R3100" i="13"/>
  <c r="R3052" i="13"/>
  <c r="R2956" i="13"/>
  <c r="R2932" i="13"/>
  <c r="R2908" i="13"/>
  <c r="R3604" i="13"/>
  <c r="R3460" i="13"/>
  <c r="R3412" i="13"/>
  <c r="R3268" i="13"/>
  <c r="R3220" i="13"/>
  <c r="R3076" i="13"/>
  <c r="R2980" i="13"/>
  <c r="R2884" i="13"/>
  <c r="R3575" i="13"/>
  <c r="R3551" i="13"/>
  <c r="R3527" i="13"/>
  <c r="R3383" i="13"/>
  <c r="R3359" i="13"/>
  <c r="R3215" i="13"/>
  <c r="R3191" i="13"/>
  <c r="R3047" i="13"/>
  <c r="R3023" i="13"/>
  <c r="R4817" i="13"/>
  <c r="R4625" i="13"/>
  <c r="R4481" i="13"/>
  <c r="R4913" i="13"/>
  <c r="R4745" i="13"/>
  <c r="R4577" i="13"/>
  <c r="R4937" i="13"/>
  <c r="R4841" i="13"/>
  <c r="R4601" i="13"/>
  <c r="R4649" i="13"/>
  <c r="R4961" i="13"/>
  <c r="R4985" i="13"/>
  <c r="R4769" i="13"/>
  <c r="R4673" i="13"/>
  <c r="R5081" i="13"/>
  <c r="R4793" i="13"/>
  <c r="R4505" i="13"/>
  <c r="R4457" i="13"/>
  <c r="R4409" i="13"/>
  <c r="R5009" i="13"/>
  <c r="R4881" i="13"/>
  <c r="R4713" i="13"/>
  <c r="R4545" i="13"/>
  <c r="R4857" i="13"/>
  <c r="R4689" i="13"/>
  <c r="R4377" i="13"/>
  <c r="R4353" i="13"/>
  <c r="R5049" i="13"/>
  <c r="R4425" i="13"/>
  <c r="R5025" i="13"/>
  <c r="R4521" i="13"/>
  <c r="R4897" i="13"/>
  <c r="R4729" i="13"/>
  <c r="R4873" i="13"/>
  <c r="R4561" i="13"/>
  <c r="R4705" i="13"/>
  <c r="R4393" i="13"/>
  <c r="R4369" i="13"/>
  <c r="R5065" i="13"/>
  <c r="R4441" i="13"/>
  <c r="R5041" i="13"/>
  <c r="R4537" i="13"/>
  <c r="R1367" i="13"/>
  <c r="R1031" i="13"/>
  <c r="R1007" i="13"/>
  <c r="R863" i="13"/>
  <c r="R1199" i="13"/>
  <c r="R1175" i="13"/>
  <c r="R839" i="13"/>
  <c r="R1343" i="13"/>
  <c r="R2031" i="13"/>
  <c r="R1839" i="13"/>
  <c r="R1863" i="13"/>
  <c r="R1671" i="13"/>
  <c r="R2007" i="13"/>
  <c r="R1503" i="13"/>
  <c r="R1695" i="13"/>
  <c r="R1527" i="13"/>
  <c r="R561" i="13"/>
  <c r="R465" i="13"/>
  <c r="R417" i="13"/>
  <c r="R369" i="13"/>
  <c r="R273" i="13"/>
  <c r="R225" i="13"/>
  <c r="R129" i="13"/>
  <c r="R537" i="13"/>
  <c r="R705" i="13"/>
  <c r="R609" i="13"/>
  <c r="R81" i="13"/>
  <c r="R729" i="13"/>
  <c r="R585" i="13"/>
  <c r="R393" i="13"/>
  <c r="R201" i="13"/>
  <c r="R441" i="13"/>
  <c r="R249" i="13"/>
  <c r="R57" i="13"/>
  <c r="R633" i="13"/>
  <c r="R105" i="13"/>
  <c r="R297" i="13"/>
  <c r="R4199" i="13"/>
  <c r="R4055" i="13"/>
  <c r="R4031" i="13"/>
  <c r="R3719" i="13"/>
  <c r="R4223" i="13"/>
  <c r="R3887" i="13"/>
  <c r="R3863" i="13"/>
  <c r="R3695" i="13"/>
  <c r="R3589" i="13"/>
  <c r="R3493" i="13"/>
  <c r="R3445" i="13"/>
  <c r="R3397" i="13"/>
  <c r="R3301" i="13"/>
  <c r="R3253" i="13"/>
  <c r="R3157" i="13"/>
  <c r="R3109" i="13"/>
  <c r="R3061" i="13"/>
  <c r="R2965" i="13"/>
  <c r="R2917" i="13"/>
  <c r="R3613" i="13"/>
  <c r="R2989" i="13"/>
  <c r="R2941" i="13"/>
  <c r="R2893" i="13"/>
  <c r="R3421" i="13"/>
  <c r="R3229" i="13"/>
  <c r="R3085" i="13"/>
  <c r="R3469" i="13"/>
  <c r="R3277" i="13"/>
  <c r="R3325" i="13"/>
  <c r="R3133" i="13"/>
  <c r="R5713" i="13"/>
  <c r="R5209" i="13"/>
  <c r="R5401" i="13"/>
  <c r="R5233" i="13"/>
  <c r="R5737" i="13"/>
  <c r="R5569" i="13"/>
  <c r="R5545" i="13"/>
  <c r="R5377" i="13"/>
  <c r="R6857" i="13"/>
  <c r="R6809" i="13"/>
  <c r="R6833" i="13"/>
  <c r="R7289" i="13"/>
  <c r="R7193" i="13"/>
  <c r="R6953" i="13"/>
  <c r="R6929" i="13"/>
  <c r="R6785" i="13"/>
  <c r="R6761" i="13"/>
  <c r="R6689" i="13"/>
  <c r="R6593" i="13"/>
  <c r="R7265" i="13"/>
  <c r="R7169" i="13"/>
  <c r="R7121" i="13"/>
  <c r="R6977" i="13"/>
  <c r="R7001" i="13"/>
  <c r="R7097" i="13"/>
  <c r="R6641" i="13"/>
  <c r="R6617" i="13"/>
  <c r="R7145" i="13"/>
  <c r="R7025" i="13"/>
  <c r="R6665" i="13"/>
  <c r="R4931" i="13"/>
  <c r="R5003" i="13"/>
  <c r="R4955" i="13"/>
  <c r="R4835" i="13"/>
  <c r="R4979" i="13"/>
  <c r="R4811" i="13"/>
  <c r="R4763" i="13"/>
  <c r="R4643" i="13"/>
  <c r="R4451" i="13"/>
  <c r="R5075" i="13"/>
  <c r="R4907" i="13"/>
  <c r="R4787" i="13"/>
  <c r="R4739" i="13"/>
  <c r="R4667" i="13"/>
  <c r="R4619" i="13"/>
  <c r="R4595" i="13"/>
  <c r="R4571" i="13"/>
  <c r="R4499" i="13"/>
  <c r="R4475" i="13"/>
  <c r="R4403" i="13"/>
  <c r="R5722" i="13"/>
  <c r="R5386" i="13"/>
  <c r="R5194" i="13"/>
  <c r="R5530" i="13"/>
  <c r="R5554" i="13"/>
  <c r="R5362" i="13"/>
  <c r="R5218" i="13"/>
  <c r="R5698" i="13"/>
  <c r="R6810" i="13"/>
  <c r="R6618" i="13"/>
  <c r="R6762" i="13"/>
  <c r="R6666" i="13"/>
  <c r="R6858" i="13"/>
  <c r="R7194" i="13"/>
  <c r="R7002" i="13"/>
  <c r="R7146" i="13"/>
  <c r="R6954" i="13"/>
  <c r="R7098" i="13"/>
  <c r="R7290" i="13"/>
  <c r="R6834" i="13"/>
  <c r="R7170" i="13"/>
  <c r="R7122" i="13"/>
  <c r="R6978" i="13"/>
  <c r="R6690" i="13"/>
  <c r="R6786" i="13"/>
  <c r="R7266" i="13"/>
  <c r="R7026" i="13"/>
  <c r="R6594" i="13"/>
  <c r="R6930" i="13"/>
  <c r="R6642" i="13"/>
  <c r="R6746" i="13"/>
  <c r="R6890" i="13"/>
  <c r="R7082" i="13"/>
  <c r="R7226" i="13"/>
  <c r="R7250" i="13"/>
  <c r="R6914" i="13"/>
  <c r="R6578" i="13"/>
  <c r="R6722" i="13"/>
  <c r="R7058" i="13"/>
  <c r="R7994" i="13"/>
  <c r="R7946" i="13"/>
  <c r="R7802" i="13"/>
  <c r="R7706" i="13"/>
  <c r="R7658" i="13"/>
  <c r="R7610" i="13"/>
  <c r="R7514" i="13"/>
  <c r="R7466" i="13"/>
  <c r="R7370" i="13"/>
  <c r="R7322" i="13"/>
  <c r="R8018" i="13"/>
  <c r="R7634" i="13"/>
  <c r="R7874" i="13"/>
  <c r="R7490" i="13"/>
  <c r="R7346" i="13"/>
  <c r="R7778" i="13"/>
  <c r="R7538" i="13"/>
  <c r="R7442" i="13"/>
  <c r="R7970" i="13"/>
  <c r="R7682" i="13"/>
  <c r="R7826" i="13"/>
  <c r="R5079" i="13"/>
  <c r="R4935" i="13"/>
  <c r="R4911" i="13"/>
  <c r="R4983" i="13"/>
  <c r="R4743" i="13"/>
  <c r="R4647" i="13"/>
  <c r="R4599" i="13"/>
  <c r="R4503" i="13"/>
  <c r="R4479" i="13"/>
  <c r="R4455" i="13"/>
  <c r="R4407" i="13"/>
  <c r="R4815" i="13"/>
  <c r="R4791" i="13"/>
  <c r="R4767" i="13"/>
  <c r="R4671" i="13"/>
  <c r="R4623" i="13"/>
  <c r="R4575" i="13"/>
  <c r="R4959" i="13"/>
  <c r="R5007" i="13"/>
  <c r="R4839" i="13"/>
  <c r="R5056" i="13"/>
  <c r="R4864" i="13"/>
  <c r="R4384" i="13"/>
  <c r="R4888" i="13"/>
  <c r="R4360" i="13"/>
  <c r="R5032" i="13"/>
  <c r="R4696" i="13"/>
  <c r="R4552" i="13"/>
  <c r="R4528" i="13"/>
  <c r="R4720" i="13"/>
  <c r="R4432" i="13"/>
  <c r="R5812" i="13"/>
  <c r="R5788" i="13"/>
  <c r="R5620" i="13"/>
  <c r="R5596" i="13"/>
  <c r="R5116" i="13"/>
  <c r="R5668" i="13"/>
  <c r="R5644" i="13"/>
  <c r="R5476" i="13"/>
  <c r="R5452" i="13"/>
  <c r="R5308" i="13"/>
  <c r="R5236" i="13"/>
  <c r="R5164" i="13"/>
  <c r="R5092" i="13"/>
  <c r="R5500" i="13"/>
  <c r="R5428" i="13"/>
  <c r="R5284" i="13"/>
  <c r="R5140" i="13"/>
  <c r="R5764" i="13"/>
  <c r="R5740" i="13"/>
  <c r="R5572" i="13"/>
  <c r="R5404" i="13"/>
  <c r="R5332" i="13"/>
  <c r="R5260" i="13"/>
  <c r="R5684" i="13"/>
  <c r="R5660" i="13"/>
  <c r="R5492" i="13"/>
  <c r="R5468" i="13"/>
  <c r="R5300" i="13"/>
  <c r="R5156" i="13"/>
  <c r="R5516" i="13"/>
  <c r="R5420" i="13"/>
  <c r="R5348" i="13"/>
  <c r="R5276" i="13"/>
  <c r="R5132" i="13"/>
  <c r="R5780" i="13"/>
  <c r="R5756" i="13"/>
  <c r="R5588" i="13"/>
  <c r="R5324" i="13"/>
  <c r="R5252" i="13"/>
  <c r="R5828" i="13"/>
  <c r="R5804" i="13"/>
  <c r="R5636" i="13"/>
  <c r="R5612" i="13"/>
  <c r="R5444" i="13"/>
  <c r="R5180" i="13"/>
  <c r="R5108" i="13"/>
  <c r="R6548" i="13"/>
  <c r="R6404" i="13"/>
  <c r="R6380" i="13"/>
  <c r="R6236" i="13"/>
  <c r="R6212" i="13"/>
  <c r="R6068" i="13"/>
  <c r="R6044" i="13"/>
  <c r="R5876" i="13"/>
  <c r="R5924" i="13"/>
  <c r="R5900" i="13"/>
  <c r="R7236" i="13"/>
  <c r="R7212" i="13"/>
  <c r="R7068" i="13"/>
  <c r="R7044" i="13"/>
  <c r="R6900" i="13"/>
  <c r="R6876" i="13"/>
  <c r="R6732" i="13"/>
  <c r="R6708" i="13"/>
  <c r="R6564" i="13"/>
  <c r="R7900" i="13"/>
  <c r="R7828" i="13"/>
  <c r="R7732" i="13"/>
  <c r="R7708" i="13"/>
  <c r="R7564" i="13"/>
  <c r="R7540" i="13"/>
  <c r="R7396" i="13"/>
  <c r="R7372" i="13"/>
  <c r="R7876" i="13"/>
  <c r="R8710" i="13"/>
  <c r="R8662" i="13"/>
  <c r="R8518" i="13"/>
  <c r="R8470" i="13"/>
  <c r="R8638" i="13"/>
  <c r="R8686" i="13"/>
  <c r="R8494" i="13"/>
  <c r="R8158" i="13"/>
  <c r="R8542" i="13"/>
  <c r="R8350" i="13"/>
  <c r="R8374" i="13"/>
  <c r="R8302" i="13"/>
  <c r="R8038" i="13"/>
  <c r="R8278" i="13"/>
  <c r="R8182" i="13"/>
  <c r="R8446" i="13"/>
  <c r="R8206" i="13"/>
  <c r="R8110" i="13"/>
  <c r="R8326" i="13"/>
  <c r="R8134" i="13"/>
  <c r="R8582" i="13"/>
  <c r="R8246" i="13"/>
  <c r="R8558" i="13"/>
  <c r="R8222" i="13"/>
  <c r="R8414" i="13"/>
  <c r="R8078" i="13"/>
  <c r="R8390" i="13"/>
  <c r="R8054" i="13"/>
  <c r="R8750" i="13"/>
  <c r="R8726" i="13"/>
  <c r="R8606" i="13"/>
  <c r="R8692" i="13"/>
  <c r="R8668" i="13"/>
  <c r="R8644" i="13"/>
  <c r="R8620" i="13"/>
  <c r="R8356" i="13"/>
  <c r="R8332" i="13"/>
  <c r="R8092" i="13"/>
  <c r="R8020" i="13"/>
  <c r="R8452" i="13"/>
  <c r="R8428" i="13"/>
  <c r="R8164" i="13"/>
  <c r="R8500" i="13"/>
  <c r="R8476" i="13"/>
  <c r="R8188" i="13"/>
  <c r="R8140" i="13"/>
  <c r="R8116" i="13"/>
  <c r="R8524" i="13"/>
  <c r="R8308" i="13"/>
  <c r="R8284" i="13"/>
  <c r="R8260" i="13"/>
  <c r="R8748" i="13"/>
  <c r="R8724" i="13"/>
  <c r="R8580" i="13"/>
  <c r="R8556" i="13"/>
  <c r="R8244" i="13"/>
  <c r="R8220" i="13"/>
  <c r="R8604" i="13"/>
  <c r="R8412" i="13"/>
  <c r="R8388" i="13"/>
  <c r="R8052" i="13"/>
  <c r="R8076" i="13"/>
  <c r="R5020" i="13"/>
  <c r="R4420" i="13"/>
  <c r="R4372" i="13"/>
  <c r="R4348" i="13"/>
  <c r="R4516" i="13"/>
  <c r="R5044" i="13"/>
  <c r="R4876" i="13"/>
  <c r="R4852" i="13"/>
  <c r="R4708" i="13"/>
  <c r="R4684" i="13"/>
  <c r="R4540" i="13"/>
  <c r="R6019" i="13"/>
  <c r="R5851" i="13"/>
  <c r="R6523" i="13"/>
  <c r="R6499" i="13"/>
  <c r="R6475" i="13"/>
  <c r="R6451" i="13"/>
  <c r="R6427" i="13"/>
  <c r="R6355" i="13"/>
  <c r="R6331" i="13"/>
  <c r="R6307" i="13"/>
  <c r="R6283" i="13"/>
  <c r="R6259" i="13"/>
  <c r="R6187" i="13"/>
  <c r="R6163" i="13"/>
  <c r="R6139" i="13"/>
  <c r="R6115" i="13"/>
  <c r="R6091" i="13"/>
  <c r="R5995" i="13"/>
  <c r="R5971" i="13"/>
  <c r="R5947" i="13"/>
  <c r="R8023" i="13"/>
  <c r="R8647" i="13"/>
  <c r="R8623" i="13"/>
  <c r="R8503" i="13"/>
  <c r="R8263" i="13"/>
  <c r="R8119" i="13"/>
  <c r="R8095" i="13"/>
  <c r="R8695" i="13"/>
  <c r="R8671" i="13"/>
  <c r="R8527" i="13"/>
  <c r="R8287" i="13"/>
  <c r="R8167" i="13"/>
  <c r="R8143" i="13"/>
  <c r="R8455" i="13"/>
  <c r="R8431" i="13"/>
  <c r="R8311" i="13"/>
  <c r="R8191" i="13"/>
  <c r="R8479" i="13"/>
  <c r="R8359" i="13"/>
  <c r="R8335" i="13"/>
  <c r="R7079" i="13"/>
  <c r="R7247" i="13"/>
  <c r="R7223" i="13"/>
  <c r="R6911" i="13"/>
  <c r="R6887" i="13"/>
  <c r="R6743" i="13"/>
  <c r="R6719" i="13"/>
  <c r="R6575" i="13"/>
  <c r="R7055" i="13"/>
  <c r="R8720" i="13"/>
  <c r="R8576" i="13"/>
  <c r="R8384" i="13"/>
  <c r="R8240" i="13"/>
  <c r="R8048" i="13"/>
  <c r="R8744" i="13"/>
  <c r="R8600" i="13"/>
  <c r="R8408" i="13"/>
  <c r="R8552" i="13"/>
  <c r="R8216" i="13"/>
  <c r="R8072" i="13"/>
  <c r="R6" i="13"/>
  <c r="R654" i="13"/>
  <c r="R486" i="13"/>
  <c r="R678" i="13"/>
  <c r="R342" i="13"/>
  <c r="R318" i="13"/>
  <c r="R510" i="13"/>
  <c r="R150" i="13"/>
  <c r="R30" i="13"/>
  <c r="R174" i="13"/>
  <c r="R1134" i="13"/>
  <c r="R1110" i="13"/>
  <c r="R1086" i="13"/>
  <c r="R1062" i="13"/>
  <c r="R750" i="13"/>
  <c r="R1398" i="13"/>
  <c r="R1374" i="13"/>
  <c r="R1302" i="13"/>
  <c r="R1278" i="13"/>
  <c r="R1254" i="13"/>
  <c r="R1230" i="13"/>
  <c r="R1206" i="13"/>
  <c r="R966" i="13"/>
  <c r="R942" i="13"/>
  <c r="R918" i="13"/>
  <c r="R894" i="13"/>
  <c r="R870" i="13"/>
  <c r="R798" i="13"/>
  <c r="R774" i="13"/>
  <c r="R1038" i="13"/>
  <c r="R1870" i="13"/>
  <c r="R1846" i="13"/>
  <c r="R2038" i="13"/>
  <c r="R2014" i="13"/>
  <c r="R1534" i="13"/>
  <c r="R1510" i="13"/>
  <c r="R1702" i="13"/>
  <c r="R1678" i="13"/>
  <c r="R3446" i="13"/>
  <c r="R3254" i="13"/>
  <c r="R3062" i="13"/>
  <c r="R3494" i="13"/>
  <c r="R3278" i="13"/>
  <c r="R3230" i="13"/>
  <c r="R3398" i="13"/>
  <c r="R3470" i="13"/>
  <c r="R3422" i="13"/>
  <c r="R3326" i="13"/>
  <c r="R3302" i="13"/>
  <c r="R3158" i="13"/>
  <c r="R3086" i="13"/>
  <c r="R2990" i="13"/>
  <c r="R2942" i="13"/>
  <c r="R2918" i="13"/>
  <c r="R3614" i="13"/>
  <c r="R3590" i="13"/>
  <c r="R2966" i="13"/>
  <c r="R3134" i="13"/>
  <c r="R3110" i="13"/>
  <c r="R2894" i="13"/>
  <c r="R3574" i="13"/>
  <c r="R3382" i="13"/>
  <c r="R3190" i="13"/>
  <c r="R3526" i="13"/>
  <c r="R3358" i="13"/>
  <c r="R3550" i="13"/>
  <c r="R3214" i="13"/>
  <c r="R3046" i="13"/>
  <c r="R3022" i="13"/>
  <c r="R20" i="13"/>
  <c r="R188" i="13"/>
  <c r="R356" i="13"/>
  <c r="R164" i="13"/>
  <c r="R692" i="13"/>
  <c r="R332" i="13"/>
  <c r="R524" i="13"/>
  <c r="R668" i="13"/>
  <c r="R500" i="13"/>
  <c r="R44" i="13"/>
  <c r="R2020" i="13"/>
  <c r="R1828" i="13"/>
  <c r="R1684" i="13"/>
  <c r="R1660" i="13"/>
  <c r="R1492" i="13"/>
  <c r="R1996" i="13"/>
  <c r="R1852" i="13"/>
  <c r="R1516" i="13"/>
  <c r="R2029" i="13"/>
  <c r="R1861" i="13"/>
  <c r="R1837" i="13"/>
  <c r="R1693" i="13"/>
  <c r="R1525" i="13"/>
  <c r="R1669" i="13"/>
  <c r="R1501" i="13"/>
  <c r="R2005" i="13"/>
  <c r="R23" i="13"/>
  <c r="R47" i="13"/>
  <c r="R527" i="13"/>
  <c r="R503" i="13"/>
  <c r="R167" i="13"/>
  <c r="R671" i="13"/>
  <c r="R335" i="13"/>
  <c r="R695" i="13"/>
  <c r="R359" i="13"/>
  <c r="R191" i="13"/>
  <c r="R3722" i="13"/>
  <c r="R4202" i="13"/>
  <c r="R4058" i="13"/>
  <c r="R3866" i="13"/>
  <c r="R4226" i="13"/>
  <c r="R4034" i="13"/>
  <c r="R3890" i="13"/>
  <c r="R3698" i="13"/>
  <c r="R2649" i="13"/>
  <c r="R2601" i="13"/>
  <c r="R2553" i="13"/>
  <c r="R2457" i="13"/>
  <c r="R2433" i="13"/>
  <c r="R2409" i="13"/>
  <c r="R2385" i="13"/>
  <c r="R2313" i="13"/>
  <c r="R2265" i="13"/>
  <c r="R2241" i="13"/>
  <c r="R2217" i="13"/>
  <c r="R2817" i="13"/>
  <c r="R2793" i="13"/>
  <c r="R2769" i="13"/>
  <c r="R2745" i="13"/>
  <c r="R2721" i="13"/>
  <c r="R2577" i="13"/>
  <c r="R2481" i="13"/>
  <c r="R2289" i="13"/>
  <c r="R2625" i="13"/>
  <c r="R3532" i="13"/>
  <c r="R3508" i="13"/>
  <c r="R3340" i="13"/>
  <c r="R3196" i="13"/>
  <c r="R3004" i="13"/>
  <c r="R3556" i="13"/>
  <c r="R3364" i="13"/>
  <c r="R3172" i="13"/>
  <c r="R3028" i="13"/>
  <c r="R4323" i="13"/>
  <c r="R4131" i="13"/>
  <c r="R4011" i="13"/>
  <c r="R3987" i="13"/>
  <c r="R3963" i="13"/>
  <c r="R3915" i="13"/>
  <c r="R3843" i="13"/>
  <c r="R3819" i="13"/>
  <c r="R3675" i="13"/>
  <c r="R4347" i="13"/>
  <c r="R4299" i="13"/>
  <c r="R4275" i="13"/>
  <c r="R4251" i="13"/>
  <c r="R4179" i="13"/>
  <c r="R4155" i="13"/>
  <c r="R4107" i="13"/>
  <c r="R4083" i="13"/>
  <c r="R3939" i="13"/>
  <c r="R3795" i="13"/>
  <c r="R3771" i="13"/>
  <c r="R3747" i="13"/>
  <c r="R3651" i="13"/>
  <c r="R11" i="13"/>
  <c r="R35" i="13"/>
  <c r="R515" i="13"/>
  <c r="R491" i="13"/>
  <c r="R347" i="13"/>
  <c r="R155" i="13"/>
  <c r="R179" i="13"/>
  <c r="R659" i="13"/>
  <c r="R323" i="13"/>
  <c r="R683" i="13"/>
  <c r="R5733" i="13"/>
  <c r="R5397" i="13"/>
  <c r="R5541" i="13"/>
  <c r="R5205" i="13"/>
  <c r="R5565" i="13"/>
  <c r="R5709" i="13"/>
  <c r="R5373" i="13"/>
  <c r="R5229" i="13"/>
  <c r="R6949" i="13"/>
  <c r="R6853" i="13"/>
  <c r="R6805" i="13"/>
  <c r="R6757" i="13"/>
  <c r="R6661" i="13"/>
  <c r="R6613" i="13"/>
  <c r="R7285" i="13"/>
  <c r="R7093" i="13"/>
  <c r="R7141" i="13"/>
  <c r="R7189" i="13"/>
  <c r="R6997" i="13"/>
  <c r="R6685" i="13"/>
  <c r="R6781" i="13"/>
  <c r="R6637" i="13"/>
  <c r="R7117" i="13"/>
  <c r="R7021" i="13"/>
  <c r="R7165" i="13"/>
  <c r="R6973" i="13"/>
  <c r="R6925" i="13"/>
  <c r="R7261" i="13"/>
  <c r="R6829" i="13"/>
  <c r="R6589" i="13"/>
  <c r="R6885" i="13"/>
  <c r="R6741" i="13"/>
  <c r="R7221" i="13"/>
  <c r="R7077" i="13"/>
  <c r="R6909" i="13"/>
  <c r="R7053" i="13"/>
  <c r="R6717" i="13"/>
  <c r="R6573" i="13"/>
  <c r="R7245" i="13"/>
  <c r="R7989" i="13"/>
  <c r="R7797" i="13"/>
  <c r="R7605" i="13"/>
  <c r="R7941" i="13"/>
  <c r="R7365" i="13"/>
  <c r="R7701" i="13"/>
  <c r="R7653" i="13"/>
  <c r="R7461" i="13"/>
  <c r="R7509" i="13"/>
  <c r="R7317" i="13"/>
  <c r="R8013" i="13"/>
  <c r="R7677" i="13"/>
  <c r="R7629" i="13"/>
  <c r="R7437" i="13"/>
  <c r="R7341" i="13"/>
  <c r="R7965" i="13"/>
  <c r="R7773" i="13"/>
  <c r="R7869" i="13"/>
  <c r="R7821" i="13"/>
  <c r="R7533" i="13"/>
  <c r="R7485" i="13"/>
  <c r="R6510" i="13"/>
  <c r="R6462" i="13"/>
  <c r="R6414" i="13"/>
  <c r="R6486" i="13"/>
  <c r="R6438" i="13"/>
  <c r="R6270" i="13"/>
  <c r="R6150" i="13"/>
  <c r="R6006" i="13"/>
  <c r="R5958" i="13"/>
  <c r="R6318" i="13"/>
  <c r="R6294" i="13"/>
  <c r="R6174" i="13"/>
  <c r="R6078" i="13"/>
  <c r="R5838" i="13"/>
  <c r="R6342" i="13"/>
  <c r="R6246" i="13"/>
  <c r="R6126" i="13"/>
  <c r="R6102" i="13"/>
  <c r="R5982" i="13"/>
  <c r="R5934" i="13"/>
  <c r="R6542" i="13"/>
  <c r="R6398" i="13"/>
  <c r="R6062" i="13"/>
  <c r="R6038" i="13"/>
  <c r="R5870" i="13"/>
  <c r="R6206" i="13"/>
  <c r="R5918" i="13"/>
  <c r="R5894" i="13"/>
  <c r="R6374" i="13"/>
  <c r="R6230" i="13"/>
  <c r="R4000" i="13"/>
  <c r="R3808" i="13"/>
  <c r="R4312" i="13"/>
  <c r="R4264" i="13"/>
  <c r="R4168" i="13"/>
  <c r="R4120" i="13"/>
  <c r="R4072" i="13"/>
  <c r="R3976" i="13"/>
  <c r="R3928" i="13"/>
  <c r="R3832" i="13"/>
  <c r="R3784" i="13"/>
  <c r="R3736" i="13"/>
  <c r="R3640" i="13"/>
  <c r="R4336" i="13"/>
  <c r="R4144" i="13"/>
  <c r="R3952" i="13"/>
  <c r="R3760" i="13"/>
  <c r="R4288" i="13"/>
  <c r="R4096" i="13"/>
  <c r="R3904" i="13"/>
  <c r="R4240" i="13"/>
  <c r="R3664" i="13"/>
  <c r="R5051" i="13"/>
  <c r="R4883" i="13"/>
  <c r="R5027" i="13"/>
  <c r="R4715" i="13"/>
  <c r="R4691" i="13"/>
  <c r="R4547" i="13"/>
  <c r="R4523" i="13"/>
  <c r="R4427" i="13"/>
  <c r="R4379" i="13"/>
  <c r="R4355" i="13"/>
  <c r="R4859" i="13"/>
  <c r="R5488" i="13"/>
  <c r="R5248" i="13"/>
  <c r="R5824" i="13"/>
  <c r="R5776" i="13"/>
  <c r="R5296" i="13"/>
  <c r="R5632" i="13"/>
  <c r="R5584" i="13"/>
  <c r="R5104" i="13"/>
  <c r="R5680" i="13"/>
  <c r="R5440" i="13"/>
  <c r="R5344" i="13"/>
  <c r="R5152" i="13"/>
  <c r="R5512" i="13"/>
  <c r="R5416" i="13"/>
  <c r="R5272" i="13"/>
  <c r="R5128" i="13"/>
  <c r="R5752" i="13"/>
  <c r="R5320" i="13"/>
  <c r="R5800" i="13"/>
  <c r="R5608" i="13"/>
  <c r="R5176" i="13"/>
  <c r="R5656" i="13"/>
  <c r="R5464" i="13"/>
  <c r="R6528" i="13"/>
  <c r="R6480" i="13"/>
  <c r="R6432" i="13"/>
  <c r="R6336" i="13"/>
  <c r="R6288" i="13"/>
  <c r="R6192" i="13"/>
  <c r="R6144" i="13"/>
  <c r="R6096" i="13"/>
  <c r="R6000" i="13"/>
  <c r="R5952" i="13"/>
  <c r="R5856" i="13"/>
  <c r="R6504" i="13"/>
  <c r="R6456" i="13"/>
  <c r="R6360" i="13"/>
  <c r="R6312" i="13"/>
  <c r="R6264" i="13"/>
  <c r="R6168" i="13"/>
  <c r="R6120" i="13"/>
  <c r="R6024" i="13"/>
  <c r="R5976" i="13"/>
  <c r="R6896" i="13"/>
  <c r="R7232" i="13"/>
  <c r="R7040" i="13"/>
  <c r="R6704" i="13"/>
  <c r="R6560" i="13"/>
  <c r="R7208" i="13"/>
  <c r="R7064" i="13"/>
  <c r="R6872" i="13"/>
  <c r="R6728" i="13"/>
  <c r="R8000" i="13"/>
  <c r="R7952" i="13"/>
  <c r="R7856" i="13"/>
  <c r="R7808" i="13"/>
  <c r="R7760" i="13"/>
  <c r="R7664" i="13"/>
  <c r="R7616" i="13"/>
  <c r="R7520" i="13"/>
  <c r="R7472" i="13"/>
  <c r="R7424" i="13"/>
  <c r="R7328" i="13"/>
  <c r="R7688" i="13"/>
  <c r="R7640" i="13"/>
  <c r="R7592" i="13"/>
  <c r="R7496" i="13"/>
  <c r="R7448" i="13"/>
  <c r="R7352" i="13"/>
  <c r="R7304" i="13"/>
  <c r="R7976" i="13"/>
  <c r="R7784" i="13"/>
  <c r="R7928" i="13"/>
  <c r="R7888" i="13"/>
  <c r="R7840" i="13"/>
  <c r="R7744" i="13"/>
  <c r="R7552" i="13"/>
  <c r="R7408" i="13"/>
  <c r="R7720" i="13"/>
  <c r="R7576" i="13"/>
  <c r="R7384" i="13"/>
  <c r="R7912" i="13"/>
  <c r="R8682" i="13"/>
  <c r="R8490" i="13"/>
  <c r="R8634" i="13"/>
  <c r="R8298" i="13"/>
  <c r="R8202" i="13"/>
  <c r="R8538" i="13"/>
  <c r="R8346" i="13"/>
  <c r="R8106" i="13"/>
  <c r="R8442" i="13"/>
  <c r="R8154" i="13"/>
  <c r="R8130" i="13"/>
  <c r="R8178" i="13"/>
  <c r="R8706" i="13"/>
  <c r="R8658" i="13"/>
  <c r="R8322" i="13"/>
  <c r="R8514" i="13"/>
  <c r="R8466" i="13"/>
  <c r="R8370" i="13"/>
  <c r="R8274" i="13"/>
  <c r="R8034" i="13"/>
  <c r="R8746" i="13"/>
  <c r="R8554" i="13"/>
  <c r="R8410" i="13"/>
  <c r="R8218" i="13"/>
  <c r="R8074" i="13"/>
  <c r="R8602" i="13"/>
  <c r="R8722" i="13"/>
  <c r="R8050" i="13"/>
  <c r="R8578" i="13"/>
  <c r="R8386" i="13"/>
  <c r="R8242" i="13"/>
  <c r="R8762" i="13"/>
  <c r="R8618" i="13"/>
  <c r="R8426" i="13"/>
  <c r="R8234" i="13"/>
  <c r="R8570" i="13"/>
  <c r="R8090" i="13"/>
  <c r="R8258" i="13"/>
  <c r="R8738" i="13"/>
  <c r="R8402" i="13"/>
  <c r="R8066" i="13"/>
  <c r="R8594" i="13"/>
  <c r="R76" i="13"/>
  <c r="R388" i="13"/>
  <c r="R292" i="13"/>
  <c r="R268" i="13"/>
  <c r="R244" i="13"/>
  <c r="R220" i="13"/>
  <c r="R196" i="13"/>
  <c r="R124" i="13"/>
  <c r="R100" i="13"/>
  <c r="R724" i="13"/>
  <c r="R628" i="13"/>
  <c r="R364" i="13"/>
  <c r="R556" i="13"/>
  <c r="R460" i="13"/>
  <c r="R412" i="13"/>
  <c r="R52" i="13"/>
  <c r="R700" i="13"/>
  <c r="R604" i="13"/>
  <c r="R580" i="13"/>
  <c r="R532" i="13"/>
  <c r="R436" i="13"/>
  <c r="R5875" i="13"/>
  <c r="R6547" i="13"/>
  <c r="R6043" i="13"/>
  <c r="R5899" i="13"/>
  <c r="R6403" i="13"/>
  <c r="R6379" i="13"/>
  <c r="R6235" i="13"/>
  <c r="R6211" i="13"/>
  <c r="R6067" i="13"/>
  <c r="R5923" i="13"/>
  <c r="R7947" i="13"/>
  <c r="R7875" i="13"/>
  <c r="R7659" i="13"/>
  <c r="R7635" i="13"/>
  <c r="R7347" i="13"/>
  <c r="R7995" i="13"/>
  <c r="R7707" i="13"/>
  <c r="R7683" i="13"/>
  <c r="R7467" i="13"/>
  <c r="R7443" i="13"/>
  <c r="R8019" i="13"/>
  <c r="R7971" i="13"/>
  <c r="R7803" i="13"/>
  <c r="R7515" i="13"/>
  <c r="R7491" i="13"/>
  <c r="R7827" i="13"/>
  <c r="R7779" i="13"/>
  <c r="R7611" i="13"/>
  <c r="R7539" i="13"/>
  <c r="R7371" i="13"/>
  <c r="R7323" i="13"/>
  <c r="R594" i="13"/>
  <c r="R474" i="13"/>
  <c r="R282" i="13"/>
  <c r="R66" i="13"/>
  <c r="R738" i="13"/>
  <c r="R426" i="13"/>
  <c r="R306" i="13"/>
  <c r="R114" i="13"/>
  <c r="R642" i="13"/>
  <c r="R570" i="13"/>
  <c r="R546" i="13"/>
  <c r="R450" i="13"/>
  <c r="R402" i="13"/>
  <c r="R138" i="13"/>
  <c r="R618" i="13"/>
  <c r="R378" i="13"/>
  <c r="R234" i="13"/>
  <c r="R714" i="13"/>
  <c r="R258" i="13"/>
  <c r="R210" i="13"/>
  <c r="R90" i="13"/>
  <c r="R1154" i="13"/>
  <c r="R1130" i="13"/>
  <c r="R1106" i="13"/>
  <c r="R1082" i="13"/>
  <c r="R1058" i="13"/>
  <c r="R794" i="13"/>
  <c r="R770" i="13"/>
  <c r="R1418" i="13"/>
  <c r="R1394" i="13"/>
  <c r="R1322" i="13"/>
  <c r="R1298" i="13"/>
  <c r="R1274" i="13"/>
  <c r="R1250" i="13"/>
  <c r="R1226" i="13"/>
  <c r="R986" i="13"/>
  <c r="R962" i="13"/>
  <c r="R938" i="13"/>
  <c r="R914" i="13"/>
  <c r="R890" i="13"/>
  <c r="R818" i="13"/>
  <c r="R2794" i="13"/>
  <c r="R2746" i="13"/>
  <c r="R2650" i="13"/>
  <c r="R2626" i="13"/>
  <c r="R2434" i="13"/>
  <c r="R2722" i="13"/>
  <c r="R2554" i="13"/>
  <c r="R2458" i="13"/>
  <c r="R2314" i="13"/>
  <c r="R2578" i="13"/>
  <c r="R2482" i="13"/>
  <c r="R2818" i="13"/>
  <c r="R2770" i="13"/>
  <c r="R2386" i="13"/>
  <c r="R2290" i="13"/>
  <c r="R2218" i="13"/>
  <c r="R2242" i="13"/>
  <c r="R2410" i="13"/>
  <c r="R2602" i="13"/>
  <c r="R2266" i="13"/>
  <c r="R2874" i="13"/>
  <c r="R2682" i="13"/>
  <c r="R2850" i="13"/>
  <c r="R2514" i="13"/>
  <c r="R2370" i="13"/>
  <c r="R2202" i="13"/>
  <c r="R2178" i="13"/>
  <c r="R2706" i="13"/>
  <c r="R2538" i="13"/>
  <c r="R2346" i="13"/>
  <c r="R8" i="13"/>
  <c r="R680" i="13"/>
  <c r="R656" i="13"/>
  <c r="R320" i="13"/>
  <c r="R152" i="13"/>
  <c r="R488" i="13"/>
  <c r="R32" i="13"/>
  <c r="R176" i="13"/>
  <c r="R512" i="13"/>
  <c r="R344" i="13"/>
  <c r="R1376" i="13"/>
  <c r="R1112" i="13"/>
  <c r="R1136" i="13"/>
  <c r="R1280" i="13"/>
  <c r="R1088" i="13"/>
  <c r="R1064" i="13"/>
  <c r="R1304" i="13"/>
  <c r="R1040" i="13"/>
  <c r="R1256" i="13"/>
  <c r="R1232" i="13"/>
  <c r="R1400" i="13"/>
  <c r="R1208" i="13"/>
  <c r="R968" i="13"/>
  <c r="R920" i="13"/>
  <c r="R872" i="13"/>
  <c r="R776" i="13"/>
  <c r="R752" i="13"/>
  <c r="R944" i="13"/>
  <c r="R896" i="13"/>
  <c r="R800" i="13"/>
  <c r="R1552" i="13"/>
  <c r="R2128" i="13"/>
  <c r="R2104" i="13"/>
  <c r="R2056" i="13"/>
  <c r="R1984" i="13"/>
  <c r="R1960" i="13"/>
  <c r="R1936" i="13"/>
  <c r="R1888" i="13"/>
  <c r="R1792" i="13"/>
  <c r="R1768" i="13"/>
  <c r="R1624" i="13"/>
  <c r="R1600" i="13"/>
  <c r="R1576" i="13"/>
  <c r="R1912" i="13"/>
  <c r="R1648" i="13"/>
  <c r="R1480" i="13"/>
  <c r="R2080" i="13"/>
  <c r="R2152" i="13"/>
  <c r="R1816" i="13"/>
  <c r="R1744" i="13"/>
  <c r="R1720" i="13"/>
  <c r="R1456" i="13"/>
  <c r="R1432" i="13"/>
  <c r="R2013" i="13"/>
  <c r="R1845" i="13"/>
  <c r="R2037" i="13"/>
  <c r="R1869" i="13"/>
  <c r="R1701" i="13"/>
  <c r="R1677" i="13"/>
  <c r="R1533" i="13"/>
  <c r="R1509" i="13"/>
  <c r="R2529" i="13"/>
  <c r="R2505" i="13"/>
  <c r="R2361" i="13"/>
  <c r="R2337" i="13"/>
  <c r="R2193" i="13"/>
  <c r="R2865" i="13"/>
  <c r="R2841" i="13"/>
  <c r="R2697" i="13"/>
  <c r="R2673" i="13"/>
  <c r="R2169" i="13"/>
  <c r="R3621" i="13"/>
  <c r="R3477" i="13"/>
  <c r="R3429" i="13"/>
  <c r="R3333" i="13"/>
  <c r="R3285" i="13"/>
  <c r="R3237" i="13"/>
  <c r="R3141" i="13"/>
  <c r="R3093" i="13"/>
  <c r="R2997" i="13"/>
  <c r="R2949" i="13"/>
  <c r="R2901" i="13"/>
  <c r="R3597" i="13"/>
  <c r="R2973" i="13"/>
  <c r="R2925" i="13"/>
  <c r="R3069" i="13"/>
  <c r="R3405" i="13"/>
  <c r="R3453" i="13"/>
  <c r="R3261" i="13"/>
  <c r="R3165" i="13"/>
  <c r="R3117" i="13"/>
  <c r="R3501" i="13"/>
  <c r="R3309" i="13"/>
  <c r="R3766" i="13"/>
  <c r="R4174" i="13"/>
  <c r="R4150" i="13"/>
  <c r="R4126" i="13"/>
  <c r="R4078" i="13"/>
  <c r="R4294" i="13"/>
  <c r="R4246" i="13"/>
  <c r="R4102" i="13"/>
  <c r="R4006" i="13"/>
  <c r="R3814" i="13"/>
  <c r="R3646" i="13"/>
  <c r="R3910" i="13"/>
  <c r="R3742" i="13"/>
  <c r="R4318" i="13"/>
  <c r="R4270" i="13"/>
  <c r="R3958" i="13"/>
  <c r="R3790" i="13"/>
  <c r="R3670" i="13"/>
  <c r="R4342" i="13"/>
  <c r="R3982" i="13"/>
  <c r="R3934" i="13"/>
  <c r="R3838" i="13"/>
  <c r="R3612" i="13"/>
  <c r="R3468" i="13"/>
  <c r="R3444" i="13"/>
  <c r="R3420" i="13"/>
  <c r="R3324" i="13"/>
  <c r="R3276" i="13"/>
  <c r="R3252" i="13"/>
  <c r="R3228" i="13"/>
  <c r="R3132" i="13"/>
  <c r="R3084" i="13"/>
  <c r="R3060" i="13"/>
  <c r="R2988" i="13"/>
  <c r="R2940" i="13"/>
  <c r="R2892" i="13"/>
  <c r="R3588" i="13"/>
  <c r="R3492" i="13"/>
  <c r="R3396" i="13"/>
  <c r="R3300" i="13"/>
  <c r="R3156" i="13"/>
  <c r="R3108" i="13"/>
  <c r="R2964" i="13"/>
  <c r="R2916" i="13"/>
  <c r="R19" i="13"/>
  <c r="R43" i="13"/>
  <c r="R523" i="13"/>
  <c r="R499" i="13"/>
  <c r="R331" i="13"/>
  <c r="R163" i="13"/>
  <c r="R187" i="13"/>
  <c r="R691" i="13"/>
  <c r="R355" i="13"/>
  <c r="R667" i="13"/>
  <c r="R2179" i="13"/>
  <c r="R2875" i="13"/>
  <c r="R2851" i="13"/>
  <c r="R2539" i="13"/>
  <c r="R2515" i="13"/>
  <c r="R2371" i="13"/>
  <c r="R2347" i="13"/>
  <c r="R2707" i="13"/>
  <c r="R2683" i="13"/>
  <c r="R2203" i="13"/>
  <c r="R4340" i="13"/>
  <c r="R4316" i="13"/>
  <c r="R4292" i="13"/>
  <c r="R4268" i="13"/>
  <c r="R4244" i="13"/>
  <c r="R4172" i="13"/>
  <c r="R4148" i="13"/>
  <c r="R4124" i="13"/>
  <c r="R4100" i="13"/>
  <c r="R4076" i="13"/>
  <c r="R4004" i="13"/>
  <c r="R3980" i="13"/>
  <c r="R3956" i="13"/>
  <c r="R3932" i="13"/>
  <c r="R3908" i="13"/>
  <c r="R3836" i="13"/>
  <c r="R3812" i="13"/>
  <c r="R3788" i="13"/>
  <c r="R3764" i="13"/>
  <c r="R3740" i="13"/>
  <c r="R3668" i="13"/>
  <c r="R3644" i="13"/>
  <c r="R6009" i="13"/>
  <c r="R5985" i="13"/>
  <c r="R6441" i="13"/>
  <c r="R6105" i="13"/>
  <c r="R6081" i="13"/>
  <c r="R5841" i="13"/>
  <c r="R6417" i="13"/>
  <c r="R6345" i="13"/>
  <c r="R6321" i="13"/>
  <c r="R6297" i="13"/>
  <c r="R6273" i="13"/>
  <c r="R6249" i="13"/>
  <c r="R5961" i="13"/>
  <c r="R5937" i="13"/>
  <c r="R6513" i="13"/>
  <c r="R6489" i="13"/>
  <c r="R6177" i="13"/>
  <c r="R6153" i="13"/>
  <c r="R6129" i="13"/>
  <c r="R6465" i="13"/>
  <c r="R5921" i="13"/>
  <c r="R6065" i="13"/>
  <c r="R6401" i="13"/>
  <c r="R6377" i="13"/>
  <c r="R6233" i="13"/>
  <c r="R6041" i="13"/>
  <c r="R5897" i="13"/>
  <c r="R5873" i="13"/>
  <c r="R6545" i="13"/>
  <c r="R6209" i="13"/>
  <c r="R7977" i="13"/>
  <c r="R7641" i="13"/>
  <c r="R7497" i="13"/>
  <c r="R7449" i="13"/>
  <c r="R7953" i="13"/>
  <c r="R7857" i="13"/>
  <c r="R7809" i="13"/>
  <c r="R7761" i="13"/>
  <c r="R7617" i="13"/>
  <c r="R7521" i="13"/>
  <c r="R7473" i="13"/>
  <c r="R7425" i="13"/>
  <c r="R7785" i="13"/>
  <c r="R7353" i="13"/>
  <c r="R7329" i="13"/>
  <c r="R7689" i="13"/>
  <c r="R7665" i="13"/>
  <c r="R7593" i="13"/>
  <c r="R8001" i="13"/>
  <c r="R7929" i="13"/>
  <c r="R7305" i="13"/>
  <c r="R7889" i="13"/>
  <c r="R7553" i="13"/>
  <c r="R7577" i="13"/>
  <c r="R7409" i="13"/>
  <c r="R7913" i="13"/>
  <c r="R7745" i="13"/>
  <c r="R7385" i="13"/>
  <c r="R7841" i="13"/>
  <c r="R7721" i="13"/>
  <c r="R6490" i="13"/>
  <c r="R6298" i="13"/>
  <c r="R6106" i="13"/>
  <c r="R5962" i="13"/>
  <c r="R6250" i="13"/>
  <c r="R6346" i="13"/>
  <c r="R6154" i="13"/>
  <c r="R6442" i="13"/>
  <c r="R6010" i="13"/>
  <c r="R6514" i="13"/>
  <c r="R6418" i="13"/>
  <c r="R6322" i="13"/>
  <c r="R6130" i="13"/>
  <c r="R6466" i="13"/>
  <c r="R6274" i="13"/>
  <c r="R5986" i="13"/>
  <c r="R5938" i="13"/>
  <c r="R6178" i="13"/>
  <c r="R5842" i="13"/>
  <c r="R6082" i="13"/>
  <c r="R6234" i="13"/>
  <c r="R6378" i="13"/>
  <c r="R5898" i="13"/>
  <c r="R6042" i="13"/>
  <c r="R6402" i="13"/>
  <c r="R6546" i="13"/>
  <c r="R6210" i="13"/>
  <c r="R6066" i="13"/>
  <c r="R5874" i="13"/>
  <c r="R5922" i="13"/>
  <c r="R5724" i="13"/>
  <c r="R5556" i="13"/>
  <c r="R5532" i="13"/>
  <c r="R5196" i="13"/>
  <c r="R5388" i="13"/>
  <c r="R5700" i="13"/>
  <c r="R5364" i="13"/>
  <c r="R5220" i="13"/>
  <c r="R6532" i="13"/>
  <c r="R6388" i="13"/>
  <c r="R6364" i="13"/>
  <c r="R6220" i="13"/>
  <c r="R6196" i="13"/>
  <c r="R6052" i="13"/>
  <c r="R6028" i="13"/>
  <c r="R5860" i="13"/>
  <c r="R5908" i="13"/>
  <c r="R5884" i="13"/>
  <c r="R8639" i="13"/>
  <c r="R8519" i="13"/>
  <c r="R8495" i="13"/>
  <c r="R8375" i="13"/>
  <c r="R8135" i="13"/>
  <c r="R8111" i="13"/>
  <c r="R8711" i="13"/>
  <c r="R8663" i="13"/>
  <c r="R8543" i="13"/>
  <c r="R8279" i="13"/>
  <c r="R8159" i="13"/>
  <c r="R8687" i="13"/>
  <c r="R8447" i="13"/>
  <c r="R8327" i="13"/>
  <c r="R8303" i="13"/>
  <c r="R8183" i="13"/>
  <c r="R8471" i="13"/>
  <c r="R8351" i="13"/>
  <c r="R8207" i="13"/>
  <c r="R8039" i="13"/>
  <c r="R8391" i="13"/>
  <c r="R8247" i="13"/>
  <c r="R8751" i="13"/>
  <c r="R8727" i="13"/>
  <c r="R8415" i="13"/>
  <c r="R8583" i="13"/>
  <c r="R8559" i="13"/>
  <c r="R8607" i="13"/>
  <c r="R8223" i="13"/>
  <c r="R8079" i="13"/>
  <c r="R8055" i="13"/>
  <c r="R4204" i="13"/>
  <c r="R4180" i="13"/>
  <c r="R4036" i="13"/>
  <c r="R4012" i="13"/>
  <c r="R3868" i="13"/>
  <c r="R3844" i="13"/>
  <c r="R3700" i="13"/>
  <c r="R3676" i="13"/>
  <c r="R7915" i="13"/>
  <c r="R7891" i="13"/>
  <c r="R7843" i="13"/>
  <c r="R7387" i="13"/>
  <c r="R7723" i="13"/>
  <c r="R7411" i="13"/>
  <c r="R7747" i="13"/>
  <c r="R7579" i="13"/>
  <c r="R7555" i="13"/>
  <c r="R470" i="13"/>
  <c r="R110" i="13"/>
  <c r="R734" i="13"/>
  <c r="R638" i="13"/>
  <c r="R590" i="13"/>
  <c r="R566" i="13"/>
  <c r="R422" i="13"/>
  <c r="R134" i="13"/>
  <c r="R710" i="13"/>
  <c r="R614" i="13"/>
  <c r="R542" i="13"/>
  <c r="R446" i="13"/>
  <c r="R302" i="13"/>
  <c r="R278" i="13"/>
  <c r="R86" i="13"/>
  <c r="R62" i="13"/>
  <c r="R398" i="13"/>
  <c r="R254" i="13"/>
  <c r="R206" i="13"/>
  <c r="R374" i="13"/>
  <c r="R230" i="13"/>
  <c r="R1414" i="13"/>
  <c r="R1390" i="13"/>
  <c r="R1318" i="13"/>
  <c r="R1294" i="13"/>
  <c r="R1270" i="13"/>
  <c r="R1246" i="13"/>
  <c r="R1222" i="13"/>
  <c r="R982" i="13"/>
  <c r="R958" i="13"/>
  <c r="R934" i="13"/>
  <c r="R910" i="13"/>
  <c r="R886" i="13"/>
  <c r="R814" i="13"/>
  <c r="R766" i="13"/>
  <c r="R1150" i="13"/>
  <c r="R1126" i="13"/>
  <c r="R1102" i="13"/>
  <c r="R1078" i="13"/>
  <c r="R1054" i="13"/>
  <c r="R790" i="13"/>
  <c r="R2742" i="13"/>
  <c r="R2454" i="13"/>
  <c r="R2622" i="13"/>
  <c r="R2574" i="13"/>
  <c r="R2478" i="13"/>
  <c r="R2430" i="13"/>
  <c r="R2382" i="13"/>
  <c r="R2286" i="13"/>
  <c r="R2550" i="13"/>
  <c r="R2814" i="13"/>
  <c r="R2790" i="13"/>
  <c r="R2238" i="13"/>
  <c r="R2406" i="13"/>
  <c r="R2310" i="13"/>
  <c r="R2214" i="13"/>
  <c r="R2766" i="13"/>
  <c r="R2598" i="13"/>
  <c r="R2262" i="13"/>
  <c r="R2718" i="13"/>
  <c r="R2646" i="13"/>
  <c r="R2870" i="13"/>
  <c r="R2678" i="13"/>
  <c r="R2510" i="13"/>
  <c r="R2366" i="13"/>
  <c r="R2702" i="13"/>
  <c r="R2846" i="13"/>
  <c r="R2198" i="13"/>
  <c r="R2534" i="13"/>
  <c r="R2174" i="13"/>
  <c r="R2342" i="13"/>
  <c r="R4" i="13"/>
  <c r="R28" i="13"/>
  <c r="R172" i="13"/>
  <c r="R148" i="13"/>
  <c r="R340" i="13"/>
  <c r="R316" i="13"/>
  <c r="R652" i="13"/>
  <c r="R508" i="13"/>
  <c r="R676" i="13"/>
  <c r="R484" i="13"/>
  <c r="R1372" i="13"/>
  <c r="R1300" i="13"/>
  <c r="R1036" i="13"/>
  <c r="R1252" i="13"/>
  <c r="R1132" i="13"/>
  <c r="R1108" i="13"/>
  <c r="R796" i="13"/>
  <c r="R1396" i="13"/>
  <c r="R1204" i="13"/>
  <c r="R1060" i="13"/>
  <c r="R964" i="13"/>
  <c r="R916" i="13"/>
  <c r="R868" i="13"/>
  <c r="R772" i="13"/>
  <c r="R748" i="13"/>
  <c r="R1276" i="13"/>
  <c r="R1084" i="13"/>
  <c r="R940" i="13"/>
  <c r="R892" i="13"/>
  <c r="R1228" i="13"/>
  <c r="R1532" i="13"/>
  <c r="R1868" i="13"/>
  <c r="R1508" i="13"/>
  <c r="R2036" i="13"/>
  <c r="R1844" i="13"/>
  <c r="R2012" i="13"/>
  <c r="R1700" i="13"/>
  <c r="R1676" i="13"/>
  <c r="R573" i="13"/>
  <c r="R549" i="13"/>
  <c r="R477" i="13"/>
  <c r="R453" i="13"/>
  <c r="R429" i="13"/>
  <c r="R405" i="13"/>
  <c r="R309" i="13"/>
  <c r="R261" i="13"/>
  <c r="R237" i="13"/>
  <c r="R213" i="13"/>
  <c r="R141" i="13"/>
  <c r="R741" i="13"/>
  <c r="R717" i="13"/>
  <c r="R645" i="13"/>
  <c r="R621" i="13"/>
  <c r="R597" i="13"/>
  <c r="R117" i="13"/>
  <c r="R93" i="13"/>
  <c r="R381" i="13"/>
  <c r="R285" i="13"/>
  <c r="R69" i="13"/>
  <c r="R3596" i="13"/>
  <c r="R3500" i="13"/>
  <c r="R3452" i="13"/>
  <c r="R3404" i="13"/>
  <c r="R3308" i="13"/>
  <c r="R3260" i="13"/>
  <c r="R3164" i="13"/>
  <c r="R3116" i="13"/>
  <c r="R3068" i="13"/>
  <c r="R2996" i="13"/>
  <c r="R2972" i="13"/>
  <c r="R2924" i="13"/>
  <c r="R3620" i="13"/>
  <c r="R3476" i="13"/>
  <c r="R3428" i="13"/>
  <c r="R3332" i="13"/>
  <c r="R3284" i="13"/>
  <c r="R3236" i="13"/>
  <c r="R3140" i="13"/>
  <c r="R3092" i="13"/>
  <c r="R2948" i="13"/>
  <c r="R2900" i="13"/>
  <c r="R4293" i="13"/>
  <c r="R4245" i="13"/>
  <c r="R4149" i="13"/>
  <c r="R4101" i="13"/>
  <c r="R4005" i="13"/>
  <c r="R4341" i="13"/>
  <c r="R3765" i="13"/>
  <c r="R3669" i="13"/>
  <c r="R3957" i="13"/>
  <c r="R3909" i="13"/>
  <c r="R3813" i="13"/>
  <c r="R4173" i="13"/>
  <c r="R4269" i="13"/>
  <c r="R4317" i="13"/>
  <c r="R4125" i="13"/>
  <c r="R3789" i="13"/>
  <c r="R3741" i="13"/>
  <c r="R3645" i="13"/>
  <c r="R3933" i="13"/>
  <c r="R3837" i="13"/>
  <c r="R4077" i="13"/>
  <c r="R3981" i="13"/>
  <c r="R567" i="13"/>
  <c r="R543" i="13"/>
  <c r="R471" i="13"/>
  <c r="R447" i="13"/>
  <c r="R423" i="13"/>
  <c r="R135" i="13"/>
  <c r="R63" i="13"/>
  <c r="R735" i="13"/>
  <c r="R639" i="13"/>
  <c r="R615" i="13"/>
  <c r="R399" i="13"/>
  <c r="R255" i="13"/>
  <c r="R87" i="13"/>
  <c r="R711" i="13"/>
  <c r="R591" i="13"/>
  <c r="R375" i="13"/>
  <c r="R303" i="13"/>
  <c r="R279" i="13"/>
  <c r="R231" i="13"/>
  <c r="R207" i="13"/>
  <c r="R111" i="13"/>
  <c r="R831" i="13"/>
  <c r="R1359" i="13"/>
  <c r="R1023" i="13"/>
  <c r="R999" i="13"/>
  <c r="R855" i="13"/>
  <c r="R1191" i="13"/>
  <c r="R1167" i="13"/>
  <c r="R1335" i="13"/>
  <c r="R3616" i="13"/>
  <c r="R3424" i="13"/>
  <c r="R3232" i="13"/>
  <c r="R3496" i="13"/>
  <c r="R3304" i="13"/>
  <c r="R3112" i="13"/>
  <c r="R2920" i="13"/>
  <c r="R3592" i="13"/>
  <c r="R3448" i="13"/>
  <c r="R3400" i="13"/>
  <c r="R3256" i="13"/>
  <c r="R3160" i="13"/>
  <c r="R3064" i="13"/>
  <c r="R2968" i="13"/>
  <c r="R2992" i="13"/>
  <c r="R3328" i="13"/>
  <c r="R3136" i="13"/>
  <c r="R2944" i="13"/>
  <c r="R3472" i="13"/>
  <c r="R3280" i="13"/>
  <c r="R3088" i="13"/>
  <c r="R2896" i="13"/>
  <c r="R4810" i="13"/>
  <c r="R4954" i="13"/>
  <c r="R4906" i="13"/>
  <c r="R4474" i="13"/>
  <c r="R4762" i="13"/>
  <c r="R4666" i="13"/>
  <c r="R4618" i="13"/>
  <c r="R4570" i="13"/>
  <c r="R5002" i="13"/>
  <c r="R5074" i="13"/>
  <c r="R4978" i="13"/>
  <c r="R4930" i="13"/>
  <c r="R4834" i="13"/>
  <c r="R4786" i="13"/>
  <c r="R4738" i="13"/>
  <c r="R4642" i="13"/>
  <c r="R4594" i="13"/>
  <c r="R4498" i="13"/>
  <c r="R4450" i="13"/>
  <c r="R4402" i="13"/>
  <c r="R9" i="13"/>
  <c r="R513" i="13"/>
  <c r="R321" i="13"/>
  <c r="R33" i="13"/>
  <c r="R345" i="13"/>
  <c r="R153" i="13"/>
  <c r="R657" i="13"/>
  <c r="R177" i="13"/>
  <c r="R681" i="13"/>
  <c r="R489" i="13"/>
  <c r="R4259" i="13"/>
  <c r="R4067" i="13"/>
  <c r="R3995" i="13"/>
  <c r="R3971" i="13"/>
  <c r="R3947" i="13"/>
  <c r="R3923" i="13"/>
  <c r="R3899" i="13"/>
  <c r="R3827" i="13"/>
  <c r="R3803" i="13"/>
  <c r="R3755" i="13"/>
  <c r="R3659" i="13"/>
  <c r="R4331" i="13"/>
  <c r="R4307" i="13"/>
  <c r="R4283" i="13"/>
  <c r="R4235" i="13"/>
  <c r="R4163" i="13"/>
  <c r="R4139" i="13"/>
  <c r="R4115" i="13"/>
  <c r="R4091" i="13"/>
  <c r="R3779" i="13"/>
  <c r="R3731" i="13"/>
  <c r="R3635" i="13"/>
  <c r="R4195" i="13"/>
  <c r="R4027" i="13"/>
  <c r="R3883" i="13"/>
  <c r="R3859" i="13"/>
  <c r="R3691" i="13"/>
  <c r="R4219" i="13"/>
  <c r="R4051" i="13"/>
  <c r="R3715" i="13"/>
  <c r="R1395" i="13"/>
  <c r="R1275" i="13"/>
  <c r="R1251" i="13"/>
  <c r="R1155" i="13"/>
  <c r="R1083" i="13"/>
  <c r="R1059" i="13"/>
  <c r="R1419" i="13"/>
  <c r="R891" i="13"/>
  <c r="R1227" i="13"/>
  <c r="R1107" i="13"/>
  <c r="R987" i="13"/>
  <c r="R939" i="13"/>
  <c r="R915" i="13"/>
  <c r="R819" i="13"/>
  <c r="R771" i="13"/>
  <c r="R1299" i="13"/>
  <c r="R1323" i="13"/>
  <c r="R1131" i="13"/>
  <c r="R963" i="13"/>
  <c r="R795" i="13"/>
  <c r="R2083" i="13"/>
  <c r="R2059" i="13"/>
  <c r="R1987" i="13"/>
  <c r="R1963" i="13"/>
  <c r="R1915" i="13"/>
  <c r="R1819" i="13"/>
  <c r="R1795" i="13"/>
  <c r="R2107" i="13"/>
  <c r="R1747" i="13"/>
  <c r="R1651" i="13"/>
  <c r="R1435" i="13"/>
  <c r="R2131" i="13"/>
  <c r="R1939" i="13"/>
  <c r="R2155" i="13"/>
  <c r="R1771" i="13"/>
  <c r="R1723" i="13"/>
  <c r="R1603" i="13"/>
  <c r="R1483" i="13"/>
  <c r="R1627" i="13"/>
  <c r="R1891" i="13"/>
  <c r="R1459" i="13"/>
  <c r="R1579" i="13"/>
  <c r="R1555" i="13"/>
  <c r="R3488" i="13"/>
  <c r="R3296" i="13"/>
  <c r="R3104" i="13"/>
  <c r="R2912" i="13"/>
  <c r="R2984" i="13"/>
  <c r="R3608" i="13"/>
  <c r="R3464" i="13"/>
  <c r="R3416" i="13"/>
  <c r="R3320" i="13"/>
  <c r="R3272" i="13"/>
  <c r="R3224" i="13"/>
  <c r="R3128" i="13"/>
  <c r="R3080" i="13"/>
  <c r="R2936" i="13"/>
  <c r="R2888" i="13"/>
  <c r="R3440" i="13"/>
  <c r="R3248" i="13"/>
  <c r="R3056" i="13"/>
  <c r="R3584" i="13"/>
  <c r="R3392" i="13"/>
  <c r="R2960" i="13"/>
  <c r="R3152" i="13"/>
  <c r="R6485" i="13"/>
  <c r="R6437" i="13"/>
  <c r="R6341" i="13"/>
  <c r="R6149" i="13"/>
  <c r="R6005" i="13"/>
  <c r="R6293" i="13"/>
  <c r="R6245" i="13"/>
  <c r="R6101" i="13"/>
  <c r="R5957" i="13"/>
  <c r="R6317" i="13"/>
  <c r="R6125" i="13"/>
  <c r="R5933" i="13"/>
  <c r="R6269" i="13"/>
  <c r="R6173" i="13"/>
  <c r="R6509" i="13"/>
  <c r="R6461" i="13"/>
  <c r="R6413" i="13"/>
  <c r="R5837" i="13"/>
  <c r="R6077" i="13"/>
  <c r="R5981" i="13"/>
  <c r="R6373" i="13"/>
  <c r="R6229" i="13"/>
  <c r="R5893" i="13"/>
  <c r="R6037" i="13"/>
  <c r="R6205" i="13"/>
  <c r="R5869" i="13"/>
  <c r="R6541" i="13"/>
  <c r="R6061" i="13"/>
  <c r="R5917" i="13"/>
  <c r="R6397" i="13"/>
  <c r="R4256" i="13"/>
  <c r="R4064" i="13"/>
  <c r="R4328" i="13"/>
  <c r="R4280" i="13"/>
  <c r="R4232" i="13"/>
  <c r="R4136" i="13"/>
  <c r="R4088" i="13"/>
  <c r="R3992" i="13"/>
  <c r="R3944" i="13"/>
  <c r="R3896" i="13"/>
  <c r="R3752" i="13"/>
  <c r="R3800" i="13"/>
  <c r="R3656" i="13"/>
  <c r="R3824" i="13"/>
  <c r="R3632" i="13"/>
  <c r="R3776" i="13"/>
  <c r="R4160" i="13"/>
  <c r="R3968" i="13"/>
  <c r="R4304" i="13"/>
  <c r="R3920" i="13"/>
  <c r="R4112" i="13"/>
  <c r="R3728" i="13"/>
  <c r="R4880" i="13"/>
  <c r="R5024" i="13"/>
  <c r="R5048" i="13"/>
  <c r="R4856" i="13"/>
  <c r="R4424" i="13"/>
  <c r="R4376" i="13"/>
  <c r="R4520" i="13"/>
  <c r="R4712" i="13"/>
  <c r="R4544" i="13"/>
  <c r="R4352" i="13"/>
  <c r="R4688" i="13"/>
  <c r="R5798" i="13"/>
  <c r="R5774" i="13"/>
  <c r="R5606" i="13"/>
  <c r="R5510" i="13"/>
  <c r="R5462" i="13"/>
  <c r="R5414" i="13"/>
  <c r="R5342" i="13"/>
  <c r="R5318" i="13"/>
  <c r="R5270" i="13"/>
  <c r="R5174" i="13"/>
  <c r="R5150" i="13"/>
  <c r="R5126" i="13"/>
  <c r="R5822" i="13"/>
  <c r="R5654" i="13"/>
  <c r="R5630" i="13"/>
  <c r="R5582" i="13"/>
  <c r="R5438" i="13"/>
  <c r="R5294" i="13"/>
  <c r="R5246" i="13"/>
  <c r="R5750" i="13"/>
  <c r="R5678" i="13"/>
  <c r="R5486" i="13"/>
  <c r="R5102" i="13"/>
  <c r="R6502" i="13"/>
  <c r="R6478" i="13"/>
  <c r="R6454" i="13"/>
  <c r="R6430" i="13"/>
  <c r="R6286" i="13"/>
  <c r="R6262" i="13"/>
  <c r="R6142" i="13"/>
  <c r="R6022" i="13"/>
  <c r="R5974" i="13"/>
  <c r="R6526" i="13"/>
  <c r="R6310" i="13"/>
  <c r="R6190" i="13"/>
  <c r="R6166" i="13"/>
  <c r="R5854" i="13"/>
  <c r="R6334" i="13"/>
  <c r="R6094" i="13"/>
  <c r="R6358" i="13"/>
  <c r="R6118" i="13"/>
  <c r="R5998" i="13"/>
  <c r="R5950" i="13"/>
  <c r="R6702" i="13"/>
  <c r="R6726" i="13"/>
  <c r="R7062" i="13"/>
  <c r="R7038" i="13"/>
  <c r="R7206" i="13"/>
  <c r="R7230" i="13"/>
  <c r="R6558" i="13"/>
  <c r="R6894" i="13"/>
  <c r="R6870" i="13"/>
  <c r="R7806" i="13"/>
  <c r="R7782" i="13"/>
  <c r="R7686" i="13"/>
  <c r="R7662" i="13"/>
  <c r="R7590" i="13"/>
  <c r="R7326" i="13"/>
  <c r="R7302" i="13"/>
  <c r="R7758" i="13"/>
  <c r="R7518" i="13"/>
  <c r="R7422" i="13"/>
  <c r="R7638" i="13"/>
  <c r="R7614" i="13"/>
  <c r="R7494" i="13"/>
  <c r="R7854" i="13"/>
  <c r="R7950" i="13"/>
  <c r="R7926" i="13"/>
  <c r="R7470" i="13"/>
  <c r="R7446" i="13"/>
  <c r="R7974" i="13"/>
  <c r="R7998" i="13"/>
  <c r="R7350" i="13"/>
  <c r="R7742" i="13"/>
  <c r="R7718" i="13"/>
  <c r="R7382" i="13"/>
  <c r="R7886" i="13"/>
  <c r="R7550" i="13"/>
  <c r="R7574" i="13"/>
  <c r="R7910" i="13"/>
  <c r="R7838" i="13"/>
  <c r="R7406" i="13"/>
  <c r="R5552" i="13"/>
  <c r="R5360" i="13"/>
  <c r="R5696" i="13"/>
  <c r="R5216" i="13"/>
  <c r="R5384" i="13"/>
  <c r="R5720" i="13"/>
  <c r="R5528" i="13"/>
  <c r="R5192" i="13"/>
  <c r="R4220" i="13"/>
  <c r="R4196" i="13"/>
  <c r="R4052" i="13"/>
  <c r="R4028" i="13"/>
  <c r="R3884" i="13"/>
  <c r="R3860" i="13"/>
  <c r="R3692" i="13"/>
  <c r="R3716" i="13"/>
  <c r="R5815" i="13"/>
  <c r="R5767" i="13"/>
  <c r="R5671" i="13"/>
  <c r="R5623" i="13"/>
  <c r="R5791" i="13"/>
  <c r="R5743" i="13"/>
  <c r="R5647" i="13"/>
  <c r="R5575" i="13"/>
  <c r="R5599" i="13"/>
  <c r="R5479" i="13"/>
  <c r="R5335" i="13"/>
  <c r="R5143" i="13"/>
  <c r="R5431" i="13"/>
  <c r="R5287" i="13"/>
  <c r="R5239" i="13"/>
  <c r="R5503" i="13"/>
  <c r="R5455" i="13"/>
  <c r="R5407" i="13"/>
  <c r="R5311" i="13"/>
  <c r="R5263" i="13"/>
  <c r="R5167" i="13"/>
  <c r="R5119" i="13"/>
  <c r="R5095" i="13"/>
  <c r="R5543" i="13"/>
  <c r="R5735" i="13"/>
  <c r="R5711" i="13"/>
  <c r="R5567" i="13"/>
  <c r="R5399" i="13"/>
  <c r="R5207" i="13"/>
  <c r="R5375" i="13"/>
  <c r="R5231" i="13"/>
  <c r="R7899" i="13"/>
  <c r="R7587" i="13"/>
  <c r="R7419" i="13"/>
  <c r="R7923" i="13"/>
  <c r="R7755" i="13"/>
  <c r="R7395" i="13"/>
  <c r="R7731" i="13"/>
  <c r="R7563" i="13"/>
  <c r="R7851" i="13"/>
  <c r="R7191" i="13"/>
  <c r="R6999" i="13"/>
  <c r="R7119" i="13"/>
  <c r="R7095" i="13"/>
  <c r="R7167" i="13"/>
  <c r="R7143" i="13"/>
  <c r="R6975" i="13"/>
  <c r="R6951" i="13"/>
  <c r="R6927" i="13"/>
  <c r="R6855" i="13"/>
  <c r="R6831" i="13"/>
  <c r="R6807" i="13"/>
  <c r="R6783" i="13"/>
  <c r="R6759" i="13"/>
  <c r="R6687" i="13"/>
  <c r="R6663" i="13"/>
  <c r="R6639" i="13"/>
  <c r="R6615" i="13"/>
  <c r="R6591" i="13"/>
  <c r="R7287" i="13"/>
  <c r="R7263" i="13"/>
  <c r="R7023" i="13"/>
  <c r="R5739" i="13"/>
  <c r="R5715" i="13"/>
  <c r="R5571" i="13"/>
  <c r="R5547" i="13"/>
  <c r="R5379" i="13"/>
  <c r="R5235" i="13"/>
  <c r="R5403" i="13"/>
  <c r="R5211" i="13"/>
  <c r="R8629" i="13"/>
  <c r="R8533" i="13"/>
  <c r="R8437" i="13"/>
  <c r="R8341" i="13"/>
  <c r="R8149" i="13"/>
  <c r="R8101" i="13"/>
  <c r="R8677" i="13"/>
  <c r="R8485" i="13"/>
  <c r="R8293" i="13"/>
  <c r="R8197" i="13"/>
  <c r="R8701" i="13"/>
  <c r="R8509" i="13"/>
  <c r="R8317" i="13"/>
  <c r="R8029" i="13"/>
  <c r="R8653" i="13"/>
  <c r="R8365" i="13"/>
  <c r="R8125" i="13"/>
  <c r="R8461" i="13"/>
  <c r="R8269" i="13"/>
  <c r="R8173" i="13"/>
  <c r="R8741" i="13"/>
  <c r="R8597" i="13"/>
  <c r="R8405" i="13"/>
  <c r="R8213" i="13"/>
  <c r="R8549" i="13"/>
  <c r="R8069" i="13"/>
  <c r="R8717" i="13"/>
  <c r="R8237" i="13"/>
  <c r="R8381" i="13"/>
  <c r="R8573" i="13"/>
  <c r="R8045" i="13"/>
  <c r="R8757" i="13"/>
  <c r="R8565" i="13"/>
  <c r="R8613" i="13"/>
  <c r="R8421" i="13"/>
  <c r="R8229" i="13"/>
  <c r="R8085" i="13"/>
  <c r="R8397" i="13"/>
  <c r="R8589" i="13"/>
  <c r="R8061" i="13"/>
  <c r="R8733" i="13"/>
  <c r="R8253" i="13"/>
  <c r="R1362" i="13"/>
  <c r="R1338" i="13"/>
  <c r="R1194" i="13"/>
  <c r="R1170" i="13"/>
  <c r="R858" i="13"/>
  <c r="R834" i="13"/>
  <c r="R1026" i="13"/>
  <c r="R1002" i="13"/>
  <c r="R1818" i="13"/>
  <c r="R2130" i="13"/>
  <c r="R2106" i="13"/>
  <c r="R1554" i="13"/>
  <c r="R1482" i="13"/>
  <c r="R1458" i="13"/>
  <c r="R1434" i="13"/>
  <c r="R2082" i="13"/>
  <c r="R2154" i="13"/>
  <c r="R2058" i="13"/>
  <c r="R1962" i="13"/>
  <c r="R1914" i="13"/>
  <c r="R1770" i="13"/>
  <c r="R1722" i="13"/>
  <c r="R1626" i="13"/>
  <c r="R1578" i="13"/>
  <c r="R1986" i="13"/>
  <c r="R1938" i="13"/>
  <c r="R1890" i="13"/>
  <c r="R1794" i="13"/>
  <c r="R1746" i="13"/>
  <c r="R1650" i="13"/>
  <c r="R1602" i="13"/>
  <c r="R2810" i="13"/>
  <c r="R2762" i="13"/>
  <c r="R2666" i="13"/>
  <c r="R2786" i="13"/>
  <c r="R2594" i="13"/>
  <c r="R2498" i="13"/>
  <c r="R2402" i="13"/>
  <c r="R2306" i="13"/>
  <c r="R2618" i="13"/>
  <c r="R2570" i="13"/>
  <c r="R2426" i="13"/>
  <c r="R2330" i="13"/>
  <c r="R2738" i="13"/>
  <c r="R2642" i="13"/>
  <c r="R2450" i="13"/>
  <c r="R2258" i="13"/>
  <c r="R2234" i="13"/>
  <c r="R2834" i="13"/>
  <c r="R2474" i="13"/>
  <c r="R2282" i="13"/>
  <c r="R3562" i="13"/>
  <c r="R3514" i="13"/>
  <c r="R3370" i="13"/>
  <c r="R3178" i="13"/>
  <c r="R3034" i="13"/>
  <c r="R3346" i="13"/>
  <c r="R3538" i="13"/>
  <c r="R3202" i="13"/>
  <c r="R3010" i="13"/>
  <c r="R376" i="13"/>
  <c r="R232" i="13"/>
  <c r="R208" i="13"/>
  <c r="R736" i="13"/>
  <c r="R712" i="13"/>
  <c r="R616" i="13"/>
  <c r="R592" i="13"/>
  <c r="R136" i="13"/>
  <c r="R304" i="13"/>
  <c r="R280" i="13"/>
  <c r="R256" i="13"/>
  <c r="R640" i="13"/>
  <c r="R112" i="13"/>
  <c r="R568" i="13"/>
  <c r="R472" i="13"/>
  <c r="R424" i="13"/>
  <c r="R64" i="13"/>
  <c r="R544" i="13"/>
  <c r="R448" i="13"/>
  <c r="R400" i="13"/>
  <c r="R88" i="13"/>
  <c r="R1520" i="13"/>
  <c r="R1832" i="13"/>
  <c r="R1664" i="13"/>
  <c r="R2024" i="13"/>
  <c r="R1688" i="13"/>
  <c r="R1496" i="13"/>
  <c r="R2000" i="13"/>
  <c r="R1856" i="13"/>
  <c r="R2573" i="13"/>
  <c r="R2477" i="13"/>
  <c r="R2381" i="13"/>
  <c r="R2789" i="13"/>
  <c r="R2741" i="13"/>
  <c r="R2645" i="13"/>
  <c r="R2549" i="13"/>
  <c r="R2453" i="13"/>
  <c r="R2597" i="13"/>
  <c r="R2405" i="13"/>
  <c r="R2309" i="13"/>
  <c r="R2261" i="13"/>
  <c r="R2237" i="13"/>
  <c r="R2213" i="13"/>
  <c r="R2621" i="13"/>
  <c r="R2429" i="13"/>
  <c r="R2285" i="13"/>
  <c r="R2813" i="13"/>
  <c r="R2765" i="13"/>
  <c r="R2717" i="13"/>
  <c r="R4249" i="13"/>
  <c r="R4321" i="13"/>
  <c r="R4297" i="13"/>
  <c r="R4129" i="13"/>
  <c r="R4105" i="13"/>
  <c r="R3913" i="13"/>
  <c r="R4345" i="13"/>
  <c r="R4153" i="13"/>
  <c r="R3937" i="13"/>
  <c r="R3793" i="13"/>
  <c r="R3769" i="13"/>
  <c r="R3745" i="13"/>
  <c r="R3673" i="13"/>
  <c r="R3649" i="13"/>
  <c r="R4273" i="13"/>
  <c r="R4081" i="13"/>
  <c r="R3961" i="13"/>
  <c r="R4177" i="13"/>
  <c r="R4009" i="13"/>
  <c r="R3985" i="13"/>
  <c r="R3841" i="13"/>
  <c r="R3817" i="13"/>
  <c r="R575" i="13"/>
  <c r="R551" i="13"/>
  <c r="R479" i="13"/>
  <c r="R455" i="13"/>
  <c r="R431" i="13"/>
  <c r="R407" i="13"/>
  <c r="R143" i="13"/>
  <c r="R119" i="13"/>
  <c r="R71" i="13"/>
  <c r="R719" i="13"/>
  <c r="R647" i="13"/>
  <c r="R383" i="13"/>
  <c r="R287" i="13"/>
  <c r="R263" i="13"/>
  <c r="R239" i="13"/>
  <c r="R215" i="13"/>
  <c r="R743" i="13"/>
  <c r="R623" i="13"/>
  <c r="R599" i="13"/>
  <c r="R311" i="13"/>
  <c r="R95" i="13"/>
  <c r="R2715" i="13"/>
  <c r="R2883" i="13"/>
  <c r="R2859" i="13"/>
  <c r="R2547" i="13"/>
  <c r="R2523" i="13"/>
  <c r="R2379" i="13"/>
  <c r="R2355" i="13"/>
  <c r="R2211" i="13"/>
  <c r="R2691" i="13"/>
  <c r="R2187" i="13"/>
  <c r="R4302" i="13"/>
  <c r="R4254" i="13"/>
  <c r="R4110" i="13"/>
  <c r="R4062" i="13"/>
  <c r="R4326" i="13"/>
  <c r="R4230" i="13"/>
  <c r="R4134" i="13"/>
  <c r="R3990" i="13"/>
  <c r="R3942" i="13"/>
  <c r="R3798" i="13"/>
  <c r="R3774" i="13"/>
  <c r="R3750" i="13"/>
  <c r="R3654" i="13"/>
  <c r="R3630" i="13"/>
  <c r="R4278" i="13"/>
  <c r="R3894" i="13"/>
  <c r="R4158" i="13"/>
  <c r="R4086" i="13"/>
  <c r="R3966" i="13"/>
  <c r="R3918" i="13"/>
  <c r="R3822" i="13"/>
  <c r="R3726" i="13"/>
  <c r="R5078" i="13"/>
  <c r="R5006" i="13"/>
  <c r="R4910" i="13"/>
  <c r="R4814" i="13"/>
  <c r="R4670" i="13"/>
  <c r="R4622" i="13"/>
  <c r="R4598" i="13"/>
  <c r="R4574" i="13"/>
  <c r="R4982" i="13"/>
  <c r="R4958" i="13"/>
  <c r="R4934" i="13"/>
  <c r="R4838" i="13"/>
  <c r="R4790" i="13"/>
  <c r="R4766" i="13"/>
  <c r="R4742" i="13"/>
  <c r="R4646" i="13"/>
  <c r="R4454" i="13"/>
  <c r="R4502" i="13"/>
  <c r="R4478" i="13"/>
  <c r="R4406" i="13"/>
  <c r="R2537" i="13"/>
  <c r="R2513" i="13"/>
  <c r="R2369" i="13"/>
  <c r="R2345" i="13"/>
  <c r="R2177" i="13"/>
  <c r="R2873" i="13"/>
  <c r="R2849" i="13"/>
  <c r="R2705" i="13"/>
  <c r="R2681" i="13"/>
  <c r="R2201" i="13"/>
  <c r="R4335" i="13"/>
  <c r="R4311" i="13"/>
  <c r="R4263" i="13"/>
  <c r="R4167" i="13"/>
  <c r="R4143" i="13"/>
  <c r="R4119" i="13"/>
  <c r="R4071" i="13"/>
  <c r="R3999" i="13"/>
  <c r="R3903" i="13"/>
  <c r="R3807" i="13"/>
  <c r="R3783" i="13"/>
  <c r="R3735" i="13"/>
  <c r="R3663" i="13"/>
  <c r="R3639" i="13"/>
  <c r="R4287" i="13"/>
  <c r="R4239" i="13"/>
  <c r="R4095" i="13"/>
  <c r="R3975" i="13"/>
  <c r="R3951" i="13"/>
  <c r="R3927" i="13"/>
  <c r="R3831" i="13"/>
  <c r="R3759" i="13"/>
  <c r="R59" i="13"/>
  <c r="R563" i="13"/>
  <c r="R539" i="13"/>
  <c r="R467" i="13"/>
  <c r="R443" i="13"/>
  <c r="R419" i="13"/>
  <c r="R131" i="13"/>
  <c r="R227" i="13"/>
  <c r="R251" i="13"/>
  <c r="R203" i="13"/>
  <c r="R107" i="13"/>
  <c r="R707" i="13"/>
  <c r="R611" i="13"/>
  <c r="R299" i="13"/>
  <c r="R395" i="13"/>
  <c r="R275" i="13"/>
  <c r="R371" i="13"/>
  <c r="R731" i="13"/>
  <c r="R635" i="13"/>
  <c r="R587" i="13"/>
  <c r="R83" i="13"/>
  <c r="R1331" i="13"/>
  <c r="R1187" i="13"/>
  <c r="R1355" i="13"/>
  <c r="R1163" i="13"/>
  <c r="R1019" i="13"/>
  <c r="R827" i="13"/>
  <c r="R851" i="13"/>
  <c r="R995" i="13"/>
  <c r="R2115" i="13"/>
  <c r="R1995" i="13"/>
  <c r="R1971" i="13"/>
  <c r="R1947" i="13"/>
  <c r="R1923" i="13"/>
  <c r="R1899" i="13"/>
  <c r="R1827" i="13"/>
  <c r="R1803" i="13"/>
  <c r="R2139" i="13"/>
  <c r="R1779" i="13"/>
  <c r="R1731" i="13"/>
  <c r="R1491" i="13"/>
  <c r="R2163" i="13"/>
  <c r="R2091" i="13"/>
  <c r="R2067" i="13"/>
  <c r="R1755" i="13"/>
  <c r="R1659" i="13"/>
  <c r="R1587" i="13"/>
  <c r="R1467" i="13"/>
  <c r="R1611" i="13"/>
  <c r="R1563" i="13"/>
  <c r="R1635" i="13"/>
  <c r="R1443" i="13"/>
  <c r="R3563" i="13"/>
  <c r="R3371" i="13"/>
  <c r="R3179" i="13"/>
  <c r="R3011" i="13"/>
  <c r="R3539" i="13"/>
  <c r="R3515" i="13"/>
  <c r="R3347" i="13"/>
  <c r="R3203" i="13"/>
  <c r="R3035" i="13"/>
  <c r="R4784" i="13"/>
  <c r="R5072" i="13"/>
  <c r="R4976" i="13"/>
  <c r="R4928" i="13"/>
  <c r="R4832" i="13"/>
  <c r="R4640" i="13"/>
  <c r="R4448" i="13"/>
  <c r="R4952" i="13"/>
  <c r="R5000" i="13"/>
  <c r="R4904" i="13"/>
  <c r="R4808" i="13"/>
  <c r="R4472" i="13"/>
  <c r="R4760" i="13"/>
  <c r="R4664" i="13"/>
  <c r="R4616" i="13"/>
  <c r="R4568" i="13"/>
  <c r="R4400" i="13"/>
  <c r="R4592" i="13"/>
  <c r="R4736" i="13"/>
  <c r="R4496" i="13"/>
  <c r="R5052" i="13"/>
  <c r="R5028" i="13"/>
  <c r="R4860" i="13"/>
  <c r="R4428" i="13"/>
  <c r="R4380" i="13"/>
  <c r="R4356" i="13"/>
  <c r="R4524" i="13"/>
  <c r="R4884" i="13"/>
  <c r="R4716" i="13"/>
  <c r="R4692" i="13"/>
  <c r="R4548" i="13"/>
  <c r="R5825" i="13"/>
  <c r="R5321" i="13"/>
  <c r="R5297" i="13"/>
  <c r="R5177" i="13"/>
  <c r="R5153" i="13"/>
  <c r="R5489" i="13"/>
  <c r="R5441" i="13"/>
  <c r="R5105" i="13"/>
  <c r="R5465" i="13"/>
  <c r="R5273" i="13"/>
  <c r="R5657" i="13"/>
  <c r="R5681" i="13"/>
  <c r="R5513" i="13"/>
  <c r="R5129" i="13"/>
  <c r="R5801" i="13"/>
  <c r="R5777" i="13"/>
  <c r="R5753" i="13"/>
  <c r="R5585" i="13"/>
  <c r="R5417" i="13"/>
  <c r="R5345" i="13"/>
  <c r="R5609" i="13"/>
  <c r="R5633" i="13"/>
  <c r="R5249" i="13"/>
  <c r="R6001" i="13"/>
  <c r="R6097" i="13"/>
  <c r="R5977" i="13"/>
  <c r="R6025" i="13"/>
  <c r="R5953" i="13"/>
  <c r="R5857" i="13"/>
  <c r="R6529" i="13"/>
  <c r="R6505" i="13"/>
  <c r="R6481" i="13"/>
  <c r="R6337" i="13"/>
  <c r="R6313" i="13"/>
  <c r="R6361" i="13"/>
  <c r="R6193" i="13"/>
  <c r="R6169" i="13"/>
  <c r="R6145" i="13"/>
  <c r="R6121" i="13"/>
  <c r="R6433" i="13"/>
  <c r="R6457" i="13"/>
  <c r="R6289" i="13"/>
  <c r="R6265" i="13"/>
  <c r="R6458" i="13"/>
  <c r="R6362" i="13"/>
  <c r="R6266" i="13"/>
  <c r="R6170" i="13"/>
  <c r="R6506" i="13"/>
  <c r="R6122" i="13"/>
  <c r="R6314" i="13"/>
  <c r="R5978" i="13"/>
  <c r="R6026" i="13"/>
  <c r="R6482" i="13"/>
  <c r="R6530" i="13"/>
  <c r="R6434" i="13"/>
  <c r="R6290" i="13"/>
  <c r="R6194" i="13"/>
  <c r="R6098" i="13"/>
  <c r="R6146" i="13"/>
  <c r="R6002" i="13"/>
  <c r="R5954" i="13"/>
  <c r="R6338" i="13"/>
  <c r="R5858" i="13"/>
  <c r="R6874" i="13"/>
  <c r="R6730" i="13"/>
  <c r="R7066" i="13"/>
  <c r="R7210" i="13"/>
  <c r="R7042" i="13"/>
  <c r="R6562" i="13"/>
  <c r="R6898" i="13"/>
  <c r="R6706" i="13"/>
  <c r="R7234" i="13"/>
  <c r="R7978" i="13"/>
  <c r="R7930" i="13"/>
  <c r="R7786" i="13"/>
  <c r="R7690" i="13"/>
  <c r="R7642" i="13"/>
  <c r="R7594" i="13"/>
  <c r="R7498" i="13"/>
  <c r="R7450" i="13"/>
  <c r="R7306" i="13"/>
  <c r="R7354" i="13"/>
  <c r="R7954" i="13"/>
  <c r="R7858" i="13"/>
  <c r="R7426" i="13"/>
  <c r="R8002" i="13"/>
  <c r="R7810" i="13"/>
  <c r="R7474" i="13"/>
  <c r="R7666" i="13"/>
  <c r="R7522" i="13"/>
  <c r="R7762" i="13"/>
  <c r="R7618" i="13"/>
  <c r="R7330" i="13"/>
  <c r="R7914" i="13"/>
  <c r="R7722" i="13"/>
  <c r="R7578" i="13"/>
  <c r="R7386" i="13"/>
  <c r="R7554" i="13"/>
  <c r="R7410" i="13"/>
  <c r="R7842" i="13"/>
  <c r="R7746" i="13"/>
  <c r="R7890" i="13"/>
  <c r="R6516" i="13"/>
  <c r="R6492" i="13"/>
  <c r="R6468" i="13"/>
  <c r="R6444" i="13"/>
  <c r="R6420" i="13"/>
  <c r="R6348" i="13"/>
  <c r="R6324" i="13"/>
  <c r="R6300" i="13"/>
  <c r="R6276" i="13"/>
  <c r="R6252" i="13"/>
  <c r="R6180" i="13"/>
  <c r="R6156" i="13"/>
  <c r="R6132" i="13"/>
  <c r="R6108" i="13"/>
  <c r="R6084" i="13"/>
  <c r="R5940" i="13"/>
  <c r="R5988" i="13"/>
  <c r="R5964" i="13"/>
  <c r="R6012" i="13"/>
  <c r="R5844" i="13"/>
  <c r="R7292" i="13"/>
  <c r="R7268" i="13"/>
  <c r="R7196" i="13"/>
  <c r="R7172" i="13"/>
  <c r="R7148" i="13"/>
  <c r="R7124" i="13"/>
  <c r="R7100" i="13"/>
  <c r="R7028" i="13"/>
  <c r="R7004" i="13"/>
  <c r="R6980" i="13"/>
  <c r="R6956" i="13"/>
  <c r="R6932" i="13"/>
  <c r="R6860" i="13"/>
  <c r="R6836" i="13"/>
  <c r="R6812" i="13"/>
  <c r="R6788" i="13"/>
  <c r="R6764" i="13"/>
  <c r="R6692" i="13"/>
  <c r="R6668" i="13"/>
  <c r="R6644" i="13"/>
  <c r="R6620" i="13"/>
  <c r="R6596" i="13"/>
  <c r="R7956" i="13"/>
  <c r="R7764" i="13"/>
  <c r="R7692" i="13"/>
  <c r="R7668" i="13"/>
  <c r="R7644" i="13"/>
  <c r="R7620" i="13"/>
  <c r="R7596" i="13"/>
  <c r="R7524" i="13"/>
  <c r="R7500" i="13"/>
  <c r="R7476" i="13"/>
  <c r="R7452" i="13"/>
  <c r="R7428" i="13"/>
  <c r="R7356" i="13"/>
  <c r="R7332" i="13"/>
  <c r="R7308" i="13"/>
  <c r="R7980" i="13"/>
  <c r="R7788" i="13"/>
  <c r="R7932" i="13"/>
  <c r="R7860" i="13"/>
  <c r="R8004" i="13"/>
  <c r="R7812" i="13"/>
  <c r="R7892" i="13"/>
  <c r="R7748" i="13"/>
  <c r="R7724" i="13"/>
  <c r="R7580" i="13"/>
  <c r="R7556" i="13"/>
  <c r="R7412" i="13"/>
  <c r="R7388" i="13"/>
  <c r="R7916" i="13"/>
  <c r="R7844" i="13"/>
  <c r="R7255" i="13"/>
  <c r="R7111" i="13"/>
  <c r="R7087" i="13"/>
  <c r="R7183" i="13"/>
  <c r="R7159" i="13"/>
  <c r="R7135" i="13"/>
  <c r="R6991" i="13"/>
  <c r="R6967" i="13"/>
  <c r="R6943" i="13"/>
  <c r="R6919" i="13"/>
  <c r="R6847" i="13"/>
  <c r="R6823" i="13"/>
  <c r="R6799" i="13"/>
  <c r="R6775" i="13"/>
  <c r="R6751" i="13"/>
  <c r="R6679" i="13"/>
  <c r="R6655" i="13"/>
  <c r="R6631" i="13"/>
  <c r="R6607" i="13"/>
  <c r="R6583" i="13"/>
  <c r="R7279" i="13"/>
  <c r="R7015" i="13"/>
  <c r="R4996" i="13"/>
  <c r="R4924" i="13"/>
  <c r="R4900" i="13"/>
  <c r="R4828" i="13"/>
  <c r="R4804" i="13"/>
  <c r="R4396" i="13"/>
  <c r="R5068" i="13"/>
  <c r="R4492" i="13"/>
  <c r="R4468" i="13"/>
  <c r="R4444" i="13"/>
  <c r="R4972" i="13"/>
  <c r="R4948" i="13"/>
  <c r="R4780" i="13"/>
  <c r="R4756" i="13"/>
  <c r="R4732" i="13"/>
  <c r="R4660" i="13"/>
  <c r="R4636" i="13"/>
  <c r="R4612" i="13"/>
  <c r="R4588" i="13"/>
  <c r="R4564" i="13"/>
  <c r="R8681" i="13"/>
  <c r="R8441" i="13"/>
  <c r="R8345" i="13"/>
  <c r="R8297" i="13"/>
  <c r="R8369" i="13"/>
  <c r="R8465" i="13"/>
  <c r="R8321" i="13"/>
  <c r="R8129" i="13"/>
  <c r="R8705" i="13"/>
  <c r="R8657" i="13"/>
  <c r="R8513" i="13"/>
  <c r="R8273" i="13"/>
  <c r="R8177" i="13"/>
  <c r="R8153" i="13"/>
  <c r="R8105" i="13"/>
  <c r="R8633" i="13"/>
  <c r="R8537" i="13"/>
  <c r="R8489" i="13"/>
  <c r="R8201" i="13"/>
  <c r="R8033" i="13"/>
  <c r="R8601" i="13"/>
  <c r="R8049" i="13"/>
  <c r="R8577" i="13"/>
  <c r="R8745" i="13"/>
  <c r="R8721" i="13"/>
  <c r="R8385" i="13"/>
  <c r="R8241" i="13"/>
  <c r="R8073" i="13"/>
  <c r="R8553" i="13"/>
  <c r="R8409" i="13"/>
  <c r="R8217" i="13"/>
  <c r="R8761" i="13"/>
  <c r="R8737" i="13"/>
  <c r="R8593" i="13"/>
  <c r="R8401" i="13"/>
  <c r="R8257" i="13"/>
  <c r="R8617" i="13"/>
  <c r="R8425" i="13"/>
  <c r="R8569" i="13"/>
  <c r="R8233" i="13"/>
  <c r="R8089" i="13"/>
  <c r="R8065" i="13"/>
  <c r="E53" i="9"/>
  <c r="F53" i="9" s="1"/>
</calcChain>
</file>

<file path=xl/comments1.xml><?xml version="1.0" encoding="utf-8"?>
<comments xmlns="http://schemas.openxmlformats.org/spreadsheetml/2006/main">
  <authors>
    <author>Kessie Avseikova</author>
  </authors>
  <commentList>
    <comment ref="B5" authorId="0" shapeId="0">
      <text>
        <r>
          <rPr>
            <b/>
            <sz val="9"/>
            <color indexed="81"/>
            <rFont val="Tahoma"/>
            <family val="2"/>
          </rPr>
          <t>Kessie Avseikova:</t>
        </r>
        <r>
          <rPr>
            <sz val="9"/>
            <color indexed="81"/>
            <rFont val="Tahoma"/>
            <family val="2"/>
          </rPr>
          <t xml:space="preserve">
Unweighted sample</t>
        </r>
      </text>
    </comment>
    <comment ref="C5" authorId="0" shapeId="0">
      <text>
        <r>
          <rPr>
            <b/>
            <sz val="9"/>
            <color indexed="81"/>
            <rFont val="Tahoma"/>
            <family val="2"/>
          </rPr>
          <t>Kessie Avseikova:</t>
        </r>
        <r>
          <rPr>
            <sz val="9"/>
            <color indexed="81"/>
            <rFont val="Tahoma"/>
            <family val="2"/>
          </rPr>
          <t xml:space="preserve">
Weihgted sample</t>
        </r>
      </text>
    </comment>
    <comment ref="E5" authorId="0" shapeId="0">
      <text>
        <r>
          <rPr>
            <b/>
            <sz val="9"/>
            <color indexed="81"/>
            <rFont val="Tahoma"/>
            <family val="2"/>
          </rPr>
          <t>Kessie Avseikova:</t>
        </r>
        <r>
          <rPr>
            <sz val="9"/>
            <color indexed="81"/>
            <rFont val="Tahoma"/>
            <family val="2"/>
          </rPr>
          <t xml:space="preserve">
Does not include bulbs in storage</t>
        </r>
      </text>
    </comment>
    <comment ref="A16" authorId="0" shapeId="0">
      <text>
        <r>
          <rPr>
            <b/>
            <sz val="9"/>
            <color indexed="81"/>
            <rFont val="Tahoma"/>
            <family val="2"/>
          </rPr>
          <t>Kessie Avseikova:</t>
        </r>
        <r>
          <rPr>
            <sz val="9"/>
            <color indexed="81"/>
            <rFont val="Tahoma"/>
            <family val="2"/>
          </rPr>
          <t xml:space="preserve">
See Bulb Distribution tab</t>
        </r>
      </text>
    </comment>
    <comment ref="A29" authorId="0" shapeId="0">
      <text>
        <r>
          <rPr>
            <b/>
            <sz val="9"/>
            <color indexed="81"/>
            <rFont val="Tahoma"/>
            <family val="2"/>
          </rPr>
          <t>Kessie Avseikova:</t>
        </r>
        <r>
          <rPr>
            <sz val="9"/>
            <color indexed="81"/>
            <rFont val="Tahoma"/>
            <family val="2"/>
          </rPr>
          <t xml:space="preserve">
See bulb distribution tab
</t>
        </r>
      </text>
    </comment>
  </commentList>
</comments>
</file>

<file path=xl/comments2.xml><?xml version="1.0" encoding="utf-8"?>
<comments xmlns="http://schemas.openxmlformats.org/spreadsheetml/2006/main">
  <authors>
    <author>Kessie Avseikova</author>
  </authors>
  <commentList>
    <comment ref="D3" authorId="0" shapeId="0">
      <text>
        <r>
          <rPr>
            <b/>
            <sz val="9"/>
            <color indexed="81"/>
            <rFont val="Tahoma"/>
            <family val="2"/>
          </rPr>
          <t>Kessie Avseikova:</t>
        </r>
        <r>
          <rPr>
            <sz val="9"/>
            <color indexed="81"/>
            <rFont val="Tahoma"/>
            <family val="2"/>
          </rPr>
          <t xml:space="preserve">
Calculated using midpoints for each category</t>
        </r>
      </text>
    </comment>
    <comment ref="E3" authorId="0" shapeId="0">
      <text>
        <r>
          <rPr>
            <b/>
            <sz val="9"/>
            <color indexed="81"/>
            <rFont val="Tahoma"/>
            <family val="2"/>
          </rPr>
          <t>Kessie Avseikova:</t>
        </r>
        <r>
          <rPr>
            <sz val="9"/>
            <color indexed="81"/>
            <rFont val="Tahoma"/>
            <family val="2"/>
          </rPr>
          <t xml:space="preserve">
Does not include bulbs in storage</t>
        </r>
      </text>
    </comment>
    <comment ref="A12" authorId="0" shapeId="0">
      <text>
        <r>
          <rPr>
            <b/>
            <sz val="9"/>
            <color indexed="81"/>
            <rFont val="Tahoma"/>
            <family val="2"/>
          </rPr>
          <t>Kessie Avseikova:</t>
        </r>
        <r>
          <rPr>
            <sz val="9"/>
            <color indexed="81"/>
            <rFont val="Tahoma"/>
            <family val="2"/>
          </rPr>
          <t xml:space="preserve">
Includes can't assess
Does not include bulbs in storage
</t>
        </r>
      </text>
    </comment>
  </commentList>
</comments>
</file>

<file path=xl/sharedStrings.xml><?xml version="1.0" encoding="utf-8"?>
<sst xmlns="http://schemas.openxmlformats.org/spreadsheetml/2006/main" count="34668" uniqueCount="209">
  <si>
    <t>Load Shape Name</t>
  </si>
  <si>
    <t>Sector</t>
  </si>
  <si>
    <t>Residential</t>
  </si>
  <si>
    <t>May</t>
  </si>
  <si>
    <t>Lighting</t>
  </si>
  <si>
    <t>Day Type</t>
  </si>
  <si>
    <t>End Use Category</t>
  </si>
  <si>
    <t>Time Period</t>
  </si>
  <si>
    <t>Hour Ending</t>
  </si>
  <si>
    <t>All</t>
  </si>
  <si>
    <t>Weekday</t>
  </si>
  <si>
    <t>June</t>
  </si>
  <si>
    <t>July</t>
  </si>
  <si>
    <t>August</t>
  </si>
  <si>
    <t>September</t>
  </si>
  <si>
    <t>October</t>
  </si>
  <si>
    <t>November</t>
  </si>
  <si>
    <t>December</t>
  </si>
  <si>
    <t>January</t>
  </si>
  <si>
    <t>February</t>
  </si>
  <si>
    <t>March</t>
  </si>
  <si>
    <t>April</t>
  </si>
  <si>
    <t>Weekend/Holiday</t>
  </si>
  <si>
    <t>Residential Indoor Lighting (LED)</t>
  </si>
  <si>
    <t>Hourly Coincidence Factor (Avg % On)</t>
  </si>
  <si>
    <t>Relative Precision (90% Confidence) on Coincidence Factor</t>
  </si>
  <si>
    <t>Home Type</t>
  </si>
  <si>
    <t>LED</t>
  </si>
  <si>
    <t>Bulb Type</t>
  </si>
  <si>
    <t>CFL</t>
  </si>
  <si>
    <t>Other</t>
  </si>
  <si>
    <t>Incandescent</t>
  </si>
  <si>
    <t>Halogen</t>
  </si>
  <si>
    <t>Globe</t>
  </si>
  <si>
    <t>Fluorescent</t>
  </si>
  <si>
    <t>Infrared</t>
  </si>
  <si>
    <t>Socket Type</t>
  </si>
  <si>
    <t>Pin-based</t>
  </si>
  <si>
    <t>Medium screw based</t>
  </si>
  <si>
    <t>Small/candelabra screw based</t>
  </si>
  <si>
    <t>Can't Assess</t>
  </si>
  <si>
    <t>Bulb Shape</t>
  </si>
  <si>
    <t>Twist/Spiral</t>
  </si>
  <si>
    <t>Bullet/Torpedo/Candelabra</t>
  </si>
  <si>
    <t>Spot/Reflector/Flood</t>
  </si>
  <si>
    <t>A-Lamp/standard/pear</t>
  </si>
  <si>
    <t>Multifamily - 4 or more units</t>
  </si>
  <si>
    <t>Mobile home</t>
  </si>
  <si>
    <t>Average Home Sq Ft</t>
  </si>
  <si>
    <t>Large/mogul screw based</t>
  </si>
  <si>
    <t>Sample and Home Information</t>
  </si>
  <si>
    <t>Single Family Attached, Duplex/Triplex, Townhome</t>
  </si>
  <si>
    <t>Single Family Detached</t>
  </si>
  <si>
    <t>All Homes (post weighted)</t>
  </si>
  <si>
    <t>Don't Know / Can't Assess</t>
  </si>
  <si>
    <t>Calculation</t>
  </si>
  <si>
    <t>Average Home Square Footage</t>
  </si>
  <si>
    <t>Percentage of Interior Bulbs in Home with this Socket and Bulb Type/Shape Combination 
(post-weighted, installed bulbs only, all fractions add to 100%)</t>
  </si>
  <si>
    <t>*example values</t>
  </si>
  <si>
    <t>*example values. Final wattage assumptions per RBSA lighting wattage lookup table (Northwest study). Illinois intercept survey or sales data would be preferable if available.</t>
  </si>
  <si>
    <t>Opinion Dynamics Data Request Field</t>
  </si>
  <si>
    <t>Navigant Supplied Field</t>
  </si>
  <si>
    <t>Interior Lighting Inventory</t>
  </si>
  <si>
    <t>n - Onsite Sample Size</t>
  </si>
  <si>
    <t>Twist/spiral</t>
  </si>
  <si>
    <t>Bullet/torpedo/candelabra</t>
  </si>
  <si>
    <t>Spot/reflector/flood</t>
  </si>
  <si>
    <t>Can't assess</t>
  </si>
  <si>
    <t>Exterior Lighting Inventory</t>
  </si>
  <si>
    <t>Average Total Bulb Quantity 
(per home, interior only)</t>
  </si>
  <si>
    <t>Average Total Bulb Quantity 
(per home, exterior only)</t>
  </si>
  <si>
    <t>Average LPD 
(W/sf, interior)</t>
  </si>
  <si>
    <t>Average Installed Lighting Wattage 
(LED, interior)</t>
  </si>
  <si>
    <t>Average Installed Lighting Wattage 
(non-LED, interior)</t>
  </si>
  <si>
    <t>Average Installed Lighting Wattage 
(total, interior)</t>
  </si>
  <si>
    <t xml:space="preserve">Average Lighting Demand Per Home, Interior (kW) </t>
  </si>
  <si>
    <t>Average Total Bulb Quantity 
(per home, interior)</t>
  </si>
  <si>
    <t>Average Bulb Wattage Assumption
(interior)</t>
  </si>
  <si>
    <t>Average Installed Lighting Wattage per Bulb Type
(interior)</t>
  </si>
  <si>
    <t>Navigant Lighting Rollup Calculations - Interior Lighting Example</t>
  </si>
  <si>
    <t>*please provide for every home type</t>
  </si>
  <si>
    <t>*please provide for every combination of bulb type, bulb shape, and socket type</t>
  </si>
  <si>
    <t>Percentage of Bulbs in Home with this Socket Type, Bulb Type, and Bulb Shape Combination 
(post-weighted, interior only, installed bulbs only, all fractions add to 100%)</t>
  </si>
  <si>
    <t>Percentage of Bulbs at Home with this Socket Type, Bulb Type, and Bulb Shape Combination 
(post-weighted, exterior only, installed bulbs only, all fractions add to 100%)</t>
  </si>
  <si>
    <t>Bulb Type (type, shape, socket combination)</t>
  </si>
  <si>
    <t>Technology</t>
  </si>
  <si>
    <t>Interior Bulbs</t>
  </si>
  <si>
    <t>Weighted n</t>
  </si>
  <si>
    <t>Unweighted n</t>
  </si>
  <si>
    <t>% of Total</t>
  </si>
  <si>
    <t>Bulb Specifications</t>
  </si>
  <si>
    <t>Exterior Bulbs</t>
  </si>
  <si>
    <t>Weighted Sample Size</t>
  </si>
  <si>
    <t>Unweighted Sample Size</t>
  </si>
  <si>
    <t>Mapped Tech</t>
  </si>
  <si>
    <t>Mapped Bulb Shape</t>
  </si>
  <si>
    <t>Mapped Wattage</t>
  </si>
  <si>
    <t>Medium Screw-Based</t>
  </si>
  <si>
    <t>A-Lamp</t>
  </si>
  <si>
    <t>General Purpose</t>
  </si>
  <si>
    <t>LED General Purpose</t>
  </si>
  <si>
    <t>LED Globe</t>
  </si>
  <si>
    <t>Decorative and Mini-Base</t>
  </si>
  <si>
    <t>LED Decorative and Mini-Base</t>
  </si>
  <si>
    <t>Reflector</t>
  </si>
  <si>
    <t>LED Reflector</t>
  </si>
  <si>
    <t>Small/Candelabra Screw-Based</t>
  </si>
  <si>
    <t>Pin-Based</t>
  </si>
  <si>
    <t>Linear</t>
  </si>
  <si>
    <t>LED Linear</t>
  </si>
  <si>
    <t>CFL General Purpose</t>
  </si>
  <si>
    <t>CFL Globe</t>
  </si>
  <si>
    <t>CFL Decorative and Mini-Base</t>
  </si>
  <si>
    <t>CFL Reflector</t>
  </si>
  <si>
    <t>INC/HAL</t>
  </si>
  <si>
    <t>INC/HAL General Purpose</t>
  </si>
  <si>
    <t>INC/HAL Globe</t>
  </si>
  <si>
    <t>INC/HAL Reflector</t>
  </si>
  <si>
    <t>INC/HAL Decorative and Mini-Base</t>
  </si>
  <si>
    <t>Large/Mogul Screw-Based</t>
  </si>
  <si>
    <t>FLUORESCENT</t>
  </si>
  <si>
    <t>FLUORESCENT Linear</t>
  </si>
  <si>
    <t>LEDMedium Screw-BasedA-Lamp</t>
  </si>
  <si>
    <t>LEDMedium Screw-BasedGlobe</t>
  </si>
  <si>
    <t>LEDMedium Screw-BasedBullet/Torpedo/Candelabra</t>
  </si>
  <si>
    <t>LEDMedium Screw-BasedSpot/Reflector/Flood</t>
  </si>
  <si>
    <t>LEDSmall/Candelabra Screw-BasedGlobe</t>
  </si>
  <si>
    <t>LEDSmall/Candelabra Screw-BasedBullet/Torpedo/Candelabra</t>
  </si>
  <si>
    <t>LEDSmall/Candelabra Screw-BasedSpot/Reflector/Flood</t>
  </si>
  <si>
    <t>LEDPin-BasedBullet/Torpedo/Candelabra</t>
  </si>
  <si>
    <t>LEDPin-BasedSpot/Reflector/Flood</t>
  </si>
  <si>
    <t>LEDPin-BasedLinear</t>
  </si>
  <si>
    <t>CFLMedium Screw-BasedA-Lamp</t>
  </si>
  <si>
    <t>CFLMedium Screw-BasedTwist/Spiral</t>
  </si>
  <si>
    <t>CFLMedium Screw-BasedGlobe</t>
  </si>
  <si>
    <t>CFLMedium Screw-BasedBullet/Torpedo/Candelabra</t>
  </si>
  <si>
    <t>CFLMedium Screw-BasedSpot/Reflector/Flood</t>
  </si>
  <si>
    <t>CFLSmall/Candelabra Screw-BasedTwist/Spiral</t>
  </si>
  <si>
    <t>CFLSmall/Candelabra Screw-BasedBullet/Torpedo/Candelabra</t>
  </si>
  <si>
    <t>CFLPin-BasedTwist/Spiral</t>
  </si>
  <si>
    <t>HalogenMedium Screw-BasedA-Lamp</t>
  </si>
  <si>
    <t>HalogenMedium Screw-BasedGlobe</t>
  </si>
  <si>
    <t>HalogenMedium Screw-BasedSpot/Reflector/Flood</t>
  </si>
  <si>
    <t>HalogenSmall/Candelabra Screw-BasedBullet/Torpedo/Candelabra</t>
  </si>
  <si>
    <t>HalogenSmall/Candelabra Screw-BasedSpot/Reflector/Flood</t>
  </si>
  <si>
    <t>HalogenPin-BasedBullet/Torpedo/Candelabra</t>
  </si>
  <si>
    <t>HalogenPin-BasedSpot/Reflector/Flood</t>
  </si>
  <si>
    <t>IncandescentMedium Screw-BasedA-Lamp</t>
  </si>
  <si>
    <t>IncandescentMedium Screw-BasedGlobe</t>
  </si>
  <si>
    <t>IncandescentMedium Screw-BasedBullet/Torpedo/Candelabra</t>
  </si>
  <si>
    <t>IncandescentMedium Screw-BasedSpot/Reflector/Flood</t>
  </si>
  <si>
    <t>IncandescentSmall/Candelabra Screw-BasedA-Lamp</t>
  </si>
  <si>
    <t>IncandescentSmall/Candelabra Screw-BasedGlobe</t>
  </si>
  <si>
    <t>IncandescentSmall/Candelabra Screw-BasedBullet/Torpedo/Candelabra</t>
  </si>
  <si>
    <t>IncandescentSmall/Candelabra Screw-BasedSpot/Reflector/Flood</t>
  </si>
  <si>
    <t>IncandescentLarge/Mogul Screw-BasedA-Lamp</t>
  </si>
  <si>
    <t>IncandescentPin-BasedA-Lamp</t>
  </si>
  <si>
    <t>FluorescentPin-BasedLinear</t>
  </si>
  <si>
    <t>CFLSmall/Candelabra Screw-BasedGlobe</t>
  </si>
  <si>
    <t>HalogenSmall/Candelabra Screw-BasedA-Lamp</t>
  </si>
  <si>
    <t>HalogenPin-BasedA-Lamp</t>
  </si>
  <si>
    <t>CFLPin-BasedSpot/Reflector/Flood</t>
  </si>
  <si>
    <t>HalogenMedium Screw-BasedBullet/Torpedo/Candelabra</t>
  </si>
  <si>
    <t>IncandescentPin-BasedGlobe</t>
  </si>
  <si>
    <t>IncandescentPin-BasedBullet/Torpedo/Candelabra</t>
  </si>
  <si>
    <t>Unique Bulb Type</t>
  </si>
  <si>
    <t>Average Installed Lighting Wattage 
(All Bulbs, Interior, kW)</t>
  </si>
  <si>
    <t>Average Installed Lighting Wattage (interior only, W)</t>
  </si>
  <si>
    <t>Average Installed Lighting Wattage (exterior only, W)</t>
  </si>
  <si>
    <t>Average Per Bulb Wattage 
(interior only)</t>
  </si>
  <si>
    <t>Average Per Bulb Wattage 
(exterior only)</t>
  </si>
  <si>
    <t>Concatenate</t>
  </si>
  <si>
    <t>Month</t>
  </si>
  <si>
    <t>Holiday</t>
  </si>
  <si>
    <t>Winter Peak</t>
  </si>
  <si>
    <t>Winter Off-Peak</t>
  </si>
  <si>
    <t>Summer Peak</t>
  </si>
  <si>
    <t>Summer Off-Peak</t>
  </si>
  <si>
    <t>Time Period (Month)</t>
  </si>
  <si>
    <t>Hour of Year</t>
  </si>
  <si>
    <t>Day of Month</t>
  </si>
  <si>
    <t>Year</t>
  </si>
  <si>
    <t>Day</t>
  </si>
  <si>
    <t>Sun</t>
  </si>
  <si>
    <t>Mon</t>
  </si>
  <si>
    <t>Wed</t>
  </si>
  <si>
    <t>Fri</t>
  </si>
  <si>
    <t>Sat</t>
  </si>
  <si>
    <t>Tues</t>
  </si>
  <si>
    <t>Thurs</t>
  </si>
  <si>
    <t>TRM Table 3.5: Loadshapes by Month and Day of Week</t>
  </si>
  <si>
    <t>Total</t>
  </si>
  <si>
    <t>TRM Table 3.4: Loadshapes by Season</t>
  </si>
  <si>
    <t>Rating Period</t>
  </si>
  <si>
    <t>2017 NERC Holidays</t>
  </si>
  <si>
    <t>Load Shape Library (8760 Format):</t>
  </si>
  <si>
    <t>Source: https://www.nerc.com/comm/OC/RS%20Agendas%20Highlights%20and%20Minutes%20DL/Additional_Off-peak_Days.pdf</t>
  </si>
  <si>
    <t>Oct-Apr, M-F, non-holiday, 8AM-11PM</t>
  </si>
  <si>
    <t>May-Sept, M-F, non-holiday, 8AM-11PM</t>
  </si>
  <si>
    <t>Oct-Apr, All other time</t>
  </si>
  <si>
    <t>May-Sept, All other time</t>
  </si>
  <si>
    <t>Normalized Load Shape 
(8760 hourly values = 100%)</t>
  </si>
  <si>
    <t>ODC Onsite Lighting Inventory:</t>
  </si>
  <si>
    <t>Navigant Mapped Wattage Assumptions:</t>
  </si>
  <si>
    <t xml:space="preserve">Load Shape Library (Day Type Format):
</t>
  </si>
  <si>
    <t>Source: Opinion Dynamics Illinois Statewide HOU Study, 2018</t>
  </si>
  <si>
    <t>Source:</t>
  </si>
  <si>
    <t>Source: Detailed Below</t>
  </si>
  <si>
    <t>The mapped wattage assumptions are sourced from a recent shelf survey and sales data analysis conducted in the Pacific Northwest for the Northwest Energy Efficiency Alliance. (https://dev.neea.org/img/uploads/2016-2017-northwest-residential-lighting-long-term-monitoring-and-tracking-study-final-with-cover.pdf) NEEA started tracking sales shares and pricing in 2004 to assess the state of the Northwest residential lighting market. Navigant used the data collected for 2016 on average wattage by lumen bin, technology, and application (general purpose, reflector, etc.) and share by lumen bin, technology, and application to develop an average wattage by technology and application. Navigant mapped the categories in the onsite lighting surveys conducted by ODC for ComEd to a single technology and application from the NEEA dataset. Navigant thinks that the average wattages developed through this approach are an appropriate estimate of average wattage per bulb type because the NEEA shelf survey included Big Box retailers which likely stock similar products nationwide. Also, both the Northwest and Illinois have active residential energy efficiency programs which would drive similar sales shares within a technology category. For future rigorous research, ComEd could consider mapping average wattages from Illinois sales data, in-store intercept surveys, or onsite surveys that include wattage. The onsite surveys that include wattage would be the most representative of the lighting load. However, it is very difficult to determine lamp wattage as part of an onsite survey since many of the bulbs are in covered fixtures and bulbs in storage may not match the bulbs installed.</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</si>
</sst>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_);_(* \(#,##0.00\);_(* &quot;-&quot;??_);_(@_)"/>
    <numFmt numFmtId="164" formatCode="#,##0.0"/>
    <numFmt numFmtId="165" formatCode="0.0%"/>
    <numFmt numFmtId="166" formatCode="_(* #,##0_);_(* \(#,##0\);_(* &quot;-&quot;??_);_(@_)"/>
    <numFmt numFmtId="167" formatCode="0.000"/>
    <numFmt numFmtId="168" formatCode="0.0"/>
    <numFmt numFmtId="169" formatCode="ddd"/>
    <numFmt numFmtId="170" formatCode="0.0000%"/>
  </numFmts>
  <fonts count="14" x14ac:knownFonts="1">
    <font>
      <sz val="11"/>
      <color theme="1"/>
      <name val="Calibri"/>
      <family val="2"/>
      <scheme val="minor"/>
    </font>
    <font>
      <b/>
      <sz val="11"/>
      <color theme="1"/>
      <name val="Calibri"/>
      <family val="2"/>
      <scheme val="minor"/>
    </font>
    <font>
      <sz val="11"/>
      <color theme="1"/>
      <name val="Arial"/>
      <family val="2"/>
    </font>
    <font>
      <b/>
      <sz val="10"/>
      <color rgb="FFFFFFFF"/>
      <name val="Arial"/>
      <family val="2"/>
    </font>
    <font>
      <i/>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10"/>
      <color theme="1"/>
      <name val="Arial"/>
      <family val="2"/>
    </font>
    <font>
      <sz val="10"/>
      <color theme="1"/>
      <name val="Arial"/>
      <family val="2"/>
    </font>
    <font>
      <i/>
      <sz val="10"/>
      <color theme="1"/>
      <name val="Arial"/>
      <family val="2"/>
    </font>
    <font>
      <sz val="10"/>
      <color rgb="FFFFFFFF"/>
      <name val="Arial"/>
      <family val="2"/>
    </font>
    <font>
      <sz val="10"/>
      <name val="Arial"/>
      <family val="2"/>
    </font>
    <font>
      <sz val="10"/>
      <color theme="0" tint="-0.249977111117893"/>
      <name val="Arial"/>
      <family val="2"/>
    </font>
  </fonts>
  <fills count="7">
    <fill>
      <patternFill patternType="none"/>
    </fill>
    <fill>
      <patternFill patternType="gray125"/>
    </fill>
    <fill>
      <patternFill patternType="solid">
        <fgColor rgb="FF555759"/>
        <bgColor indexed="64"/>
      </patternFill>
    </fill>
    <fill>
      <patternFill patternType="solid">
        <fgColor theme="9"/>
        <bgColor indexed="64"/>
      </patternFill>
    </fill>
    <fill>
      <patternFill patternType="solid">
        <fgColor theme="8" tint="-0.499984740745262"/>
        <bgColor indexed="64"/>
      </patternFill>
    </fill>
    <fill>
      <patternFill patternType="solid">
        <fgColor theme="7"/>
        <bgColor indexed="64"/>
      </patternFill>
    </fill>
    <fill>
      <patternFill patternType="solid">
        <fgColor theme="0"/>
        <bgColor indexed="64"/>
      </patternFill>
    </fill>
  </fills>
  <borders count="8">
    <border>
      <left/>
      <right/>
      <top/>
      <bottom/>
      <diagonal/>
    </border>
    <border>
      <left style="thin">
        <color theme="0"/>
      </left>
      <right style="thin">
        <color theme="0"/>
      </right>
      <top style="thin">
        <color theme="0"/>
      </top>
      <bottom style="thick">
        <color rgb="FF95D600"/>
      </bottom>
      <diagonal/>
    </border>
    <border>
      <left style="thin">
        <color indexed="64"/>
      </left>
      <right style="thin">
        <color indexed="64"/>
      </right>
      <top style="thin">
        <color indexed="64"/>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bottom style="thick">
        <color rgb="FF95D60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s>
  <cellStyleXfs count="5">
    <xf numFmtId="0" fontId="0" fillId="0" borderId="0"/>
    <xf numFmtId="0" fontId="2" fillId="0" borderId="0"/>
    <xf numFmtId="9" fontId="2"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cellStyleXfs>
  <cellXfs count="58">
    <xf numFmtId="0" fontId="0" fillId="0" borderId="0" xfId="0"/>
    <xf numFmtId="0" fontId="3" fillId="2" borderId="1" xfId="0" applyFont="1" applyFill="1" applyBorder="1" applyAlignment="1">
      <alignment horizontal="center" vertical="center" wrapText="1"/>
    </xf>
    <xf numFmtId="0" fontId="1" fillId="0" borderId="0" xfId="0" applyFont="1"/>
    <xf numFmtId="0" fontId="3" fillId="3" borderId="1" xfId="0" applyFont="1" applyFill="1" applyBorder="1" applyAlignment="1">
      <alignment horizontal="center" vertical="center" wrapText="1"/>
    </xf>
    <xf numFmtId="0" fontId="3" fillId="4" borderId="1" xfId="0" applyFont="1" applyFill="1" applyBorder="1" applyAlignment="1">
      <alignment horizontal="center" vertical="center" wrapText="1"/>
    </xf>
    <xf numFmtId="2" fontId="0" fillId="0" borderId="0" xfId="0" applyNumberFormat="1"/>
    <xf numFmtId="0" fontId="4" fillId="0" borderId="0" xfId="0" applyFont="1"/>
    <xf numFmtId="0" fontId="3" fillId="5" borderId="1" xfId="0" applyFont="1" applyFill="1" applyBorder="1" applyAlignment="1">
      <alignment horizontal="center" vertical="center" wrapText="1"/>
    </xf>
    <xf numFmtId="0" fontId="8" fillId="0" borderId="0" xfId="0" applyFont="1" applyAlignment="1">
      <alignment vertical="center"/>
    </xf>
    <xf numFmtId="0" fontId="9" fillId="0" borderId="0" xfId="0" applyFont="1"/>
    <xf numFmtId="0" fontId="10" fillId="0" borderId="0" xfId="0" applyFont="1"/>
    <xf numFmtId="0" fontId="11" fillId="2" borderId="1"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9" fillId="0" borderId="0" xfId="0" applyFont="1" applyFill="1"/>
    <xf numFmtId="10" fontId="9" fillId="0" borderId="0" xfId="0" applyNumberFormat="1" applyFont="1"/>
    <xf numFmtId="167" fontId="9" fillId="0" borderId="0" xfId="0" applyNumberFormat="1" applyFont="1"/>
    <xf numFmtId="10" fontId="9" fillId="0" borderId="0" xfId="0" applyNumberFormat="1" applyFont="1" applyFill="1" applyBorder="1"/>
    <xf numFmtId="0" fontId="12" fillId="0" borderId="0" xfId="0" applyFont="1"/>
    <xf numFmtId="0" fontId="9" fillId="0" borderId="0" xfId="1" applyFont="1"/>
    <xf numFmtId="0" fontId="12" fillId="0" borderId="0" xfId="1" applyFont="1"/>
    <xf numFmtId="10" fontId="9" fillId="0" borderId="0" xfId="1" applyNumberFormat="1" applyFont="1"/>
    <xf numFmtId="49" fontId="11" fillId="2" borderId="1" xfId="0" applyNumberFormat="1" applyFont="1" applyFill="1" applyBorder="1" applyAlignment="1">
      <alignment horizontal="center" vertical="center" wrapText="1"/>
    </xf>
    <xf numFmtId="49" fontId="9" fillId="0" borderId="0" xfId="0" applyNumberFormat="1" applyFont="1"/>
    <xf numFmtId="0" fontId="8" fillId="0" borderId="0" xfId="0" applyFont="1"/>
    <xf numFmtId="49" fontId="9" fillId="0" borderId="0" xfId="4" applyNumberFormat="1" applyFont="1"/>
    <xf numFmtId="169" fontId="9" fillId="0" borderId="0" xfId="4" applyNumberFormat="1" applyFont="1"/>
    <xf numFmtId="17" fontId="9" fillId="0" borderId="0" xfId="0" applyNumberFormat="1" applyFont="1"/>
    <xf numFmtId="16" fontId="9" fillId="0" borderId="0" xfId="0" applyNumberFormat="1" applyFont="1"/>
    <xf numFmtId="0" fontId="9" fillId="6" borderId="0" xfId="0" applyFont="1" applyFill="1"/>
    <xf numFmtId="0" fontId="9" fillId="6" borderId="2" xfId="0" applyFont="1" applyFill="1" applyBorder="1" applyAlignment="1">
      <alignment horizontal="left"/>
    </xf>
    <xf numFmtId="166" fontId="9" fillId="0" borderId="2" xfId="4" applyNumberFormat="1" applyFont="1" applyBorder="1" applyAlignment="1">
      <alignment horizontal="right" vertical="center"/>
    </xf>
    <xf numFmtId="3" fontId="9" fillId="0" borderId="2" xfId="0" applyNumberFormat="1" applyFont="1" applyBorder="1" applyAlignment="1">
      <alignment horizontal="right" vertical="center"/>
    </xf>
    <xf numFmtId="164" fontId="9" fillId="0" borderId="2" xfId="0" applyNumberFormat="1" applyFont="1" applyBorder="1" applyAlignment="1">
      <alignment horizontal="right" vertical="center"/>
    </xf>
    <xf numFmtId="168" fontId="9" fillId="6" borderId="2" xfId="0" applyNumberFormat="1" applyFont="1" applyFill="1" applyBorder="1"/>
    <xf numFmtId="1" fontId="9" fillId="6" borderId="2" xfId="0" applyNumberFormat="1" applyFont="1" applyFill="1" applyBorder="1"/>
    <xf numFmtId="2" fontId="9" fillId="6" borderId="2" xfId="0" applyNumberFormat="1" applyFont="1" applyFill="1" applyBorder="1" applyAlignment="1">
      <alignment horizontal="left"/>
    </xf>
    <xf numFmtId="3" fontId="9" fillId="6" borderId="2" xfId="0" applyNumberFormat="1" applyFont="1" applyFill="1" applyBorder="1" applyAlignment="1">
      <alignment horizontal="right" vertical="center"/>
    </xf>
    <xf numFmtId="165" fontId="9" fillId="6" borderId="2" xfId="3" applyNumberFormat="1" applyFont="1" applyFill="1" applyBorder="1" applyAlignment="1">
      <alignment horizontal="right" vertical="center"/>
    </xf>
    <xf numFmtId="1" fontId="9" fillId="6" borderId="0" xfId="0" applyNumberFormat="1" applyFont="1" applyFill="1"/>
    <xf numFmtId="167" fontId="9" fillId="6" borderId="0" xfId="0" applyNumberFormat="1" applyFont="1" applyFill="1"/>
    <xf numFmtId="0" fontId="9" fillId="6" borderId="0" xfId="0" applyFont="1" applyFill="1" applyAlignment="1">
      <alignment horizontal="center"/>
    </xf>
    <xf numFmtId="0" fontId="11" fillId="2" borderId="4"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9" fillId="0" borderId="2" xfId="0" applyFont="1" applyBorder="1"/>
    <xf numFmtId="2" fontId="9" fillId="0" borderId="2" xfId="0" applyNumberFormat="1" applyFont="1" applyBorder="1"/>
    <xf numFmtId="0" fontId="13" fillId="0" borderId="0" xfId="0" applyFont="1"/>
    <xf numFmtId="0" fontId="13" fillId="0" borderId="0" xfId="1" applyFont="1"/>
    <xf numFmtId="170" fontId="9" fillId="0" borderId="0" xfId="0" applyNumberFormat="1" applyFont="1"/>
    <xf numFmtId="165" fontId="13" fillId="0" borderId="0" xfId="0" applyNumberFormat="1" applyFont="1"/>
    <xf numFmtId="9" fontId="13" fillId="0" borderId="0" xfId="0" applyNumberFormat="1" applyFont="1"/>
    <xf numFmtId="165" fontId="9" fillId="0" borderId="0" xfId="0" applyNumberFormat="1" applyFont="1" applyAlignment="1">
      <alignment vertical="center"/>
    </xf>
    <xf numFmtId="0" fontId="9" fillId="0" borderId="0" xfId="0" applyFont="1" applyAlignment="1">
      <alignment vertical="center"/>
    </xf>
    <xf numFmtId="0" fontId="8" fillId="0" borderId="0" xfId="0" applyFont="1" applyFill="1" applyBorder="1"/>
    <xf numFmtId="0" fontId="9" fillId="0" borderId="0" xfId="0" applyFont="1" applyAlignment="1">
      <alignment vertical="top" wrapText="1"/>
    </xf>
    <xf numFmtId="0" fontId="11" fillId="2" borderId="5" xfId="0" applyFont="1" applyFill="1" applyBorder="1" applyAlignment="1">
      <alignment horizontal="center" vertical="center" wrapText="1"/>
    </xf>
    <xf numFmtId="0" fontId="11" fillId="2" borderId="6" xfId="0" applyFont="1" applyFill="1" applyBorder="1" applyAlignment="1">
      <alignment horizontal="center" vertical="center" wrapText="1"/>
    </xf>
    <xf numFmtId="0" fontId="11" fillId="2" borderId="7" xfId="0" applyFont="1" applyFill="1" applyBorder="1" applyAlignment="1">
      <alignment horizontal="center" vertical="center" wrapText="1"/>
    </xf>
    <xf numFmtId="0" fontId="9" fillId="0" borderId="0" xfId="0" applyFont="1" applyAlignment="1">
      <alignment horizontal="left" vertical="top" wrapText="1"/>
    </xf>
  </cellXfs>
  <cellStyles count="5">
    <cellStyle name="Comma" xfId="4" builtinId="3"/>
    <cellStyle name="Normal" xfId="0" builtinId="0"/>
    <cellStyle name="Normal 2" xfId="1"/>
    <cellStyle name="Percent" xfId="3" builtinId="5"/>
    <cellStyle name="Percent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sheetPr>
  <dimension ref="A1:Q100"/>
  <sheetViews>
    <sheetView zoomScaleNormal="100" workbookViewId="0">
      <selection activeCell="C12" sqref="C12"/>
    </sheetView>
  </sheetViews>
  <sheetFormatPr defaultRowHeight="15" x14ac:dyDescent="0.25"/>
  <cols>
    <col min="1" max="1" width="26.5703125" customWidth="1"/>
    <col min="2" max="2" width="24.140625" customWidth="1"/>
    <col min="3" max="3" width="28.28515625" customWidth="1"/>
    <col min="4" max="4" width="30" customWidth="1"/>
    <col min="5" max="5" width="29.28515625" customWidth="1"/>
    <col min="6" max="6" width="30.85546875" customWidth="1"/>
    <col min="7" max="7" width="16.85546875" customWidth="1"/>
    <col min="8" max="8" width="13.140625" customWidth="1"/>
  </cols>
  <sheetData>
    <row r="1" spans="1:17" ht="27.75" customHeight="1" thickBot="1" x14ac:dyDescent="0.3">
      <c r="A1" s="3" t="s">
        <v>60</v>
      </c>
      <c r="B1" s="4" t="s">
        <v>61</v>
      </c>
      <c r="C1" s="7" t="s">
        <v>55</v>
      </c>
    </row>
    <row r="2" spans="1:17" ht="15.75" thickTop="1" x14ac:dyDescent="0.25"/>
    <row r="3" spans="1:17" x14ac:dyDescent="0.25">
      <c r="A3" s="2" t="s">
        <v>50</v>
      </c>
    </row>
    <row r="4" spans="1:17" x14ac:dyDescent="0.25">
      <c r="A4" s="6" t="s">
        <v>80</v>
      </c>
    </row>
    <row r="5" spans="1:17" ht="44.25" customHeight="1" thickBot="1" x14ac:dyDescent="0.3">
      <c r="A5" s="1" t="s">
        <v>26</v>
      </c>
      <c r="B5" s="3" t="s">
        <v>63</v>
      </c>
      <c r="C5" s="3" t="s">
        <v>63</v>
      </c>
      <c r="D5" s="3" t="s">
        <v>56</v>
      </c>
      <c r="E5" s="3" t="s">
        <v>69</v>
      </c>
      <c r="F5" s="3" t="s">
        <v>70</v>
      </c>
    </row>
    <row r="6" spans="1:17" ht="15.75" thickTop="1" x14ac:dyDescent="0.25">
      <c r="A6" t="s">
        <v>53</v>
      </c>
    </row>
    <row r="7" spans="1:17" x14ac:dyDescent="0.25">
      <c r="A7" t="s">
        <v>52</v>
      </c>
    </row>
    <row r="8" spans="1:17" x14ac:dyDescent="0.25">
      <c r="A8" t="s">
        <v>51</v>
      </c>
    </row>
    <row r="9" spans="1:17" x14ac:dyDescent="0.25">
      <c r="A9" t="s">
        <v>46</v>
      </c>
    </row>
    <row r="10" spans="1:17" x14ac:dyDescent="0.25">
      <c r="A10" t="s">
        <v>47</v>
      </c>
    </row>
    <row r="11" spans="1:17" x14ac:dyDescent="0.25">
      <c r="A11" t="s">
        <v>30</v>
      </c>
    </row>
    <row r="14" spans="1:17" x14ac:dyDescent="0.25">
      <c r="A14" s="2" t="s">
        <v>62</v>
      </c>
    </row>
    <row r="15" spans="1:17" x14ac:dyDescent="0.25">
      <c r="A15" s="6" t="s">
        <v>81</v>
      </c>
    </row>
    <row r="16" spans="1:17" ht="90" thickBot="1" x14ac:dyDescent="0.3">
      <c r="A16" s="1" t="s">
        <v>26</v>
      </c>
      <c r="B16" s="1" t="s">
        <v>28</v>
      </c>
      <c r="C16" s="1" t="s">
        <v>41</v>
      </c>
      <c r="D16" s="1" t="s">
        <v>36</v>
      </c>
      <c r="E16" s="3" t="s">
        <v>82</v>
      </c>
      <c r="P16" s="2"/>
      <c r="Q16" s="2"/>
    </row>
    <row r="17" spans="1:5" ht="15.75" thickTop="1" x14ac:dyDescent="0.25">
      <c r="A17" t="s">
        <v>53</v>
      </c>
      <c r="B17" t="s">
        <v>31</v>
      </c>
      <c r="C17" t="s">
        <v>45</v>
      </c>
      <c r="D17" t="s">
        <v>38</v>
      </c>
    </row>
    <row r="18" spans="1:5" x14ac:dyDescent="0.25">
      <c r="B18" t="s">
        <v>29</v>
      </c>
      <c r="C18" t="s">
        <v>64</v>
      </c>
      <c r="D18" t="s">
        <v>39</v>
      </c>
    </row>
    <row r="19" spans="1:5" x14ac:dyDescent="0.25">
      <c r="B19" t="s">
        <v>34</v>
      </c>
      <c r="C19" t="s">
        <v>33</v>
      </c>
      <c r="D19" t="s">
        <v>49</v>
      </c>
    </row>
    <row r="20" spans="1:5" x14ac:dyDescent="0.25">
      <c r="B20" t="s">
        <v>27</v>
      </c>
      <c r="C20" t="s">
        <v>65</v>
      </c>
      <c r="D20" t="s">
        <v>37</v>
      </c>
    </row>
    <row r="21" spans="1:5" x14ac:dyDescent="0.25">
      <c r="B21" t="s">
        <v>32</v>
      </c>
      <c r="C21" t="s">
        <v>66</v>
      </c>
      <c r="D21" t="s">
        <v>30</v>
      </c>
    </row>
    <row r="22" spans="1:5" x14ac:dyDescent="0.25">
      <c r="B22" t="s">
        <v>35</v>
      </c>
      <c r="C22" t="s">
        <v>67</v>
      </c>
      <c r="D22" t="s">
        <v>40</v>
      </c>
    </row>
    <row r="23" spans="1:5" x14ac:dyDescent="0.25">
      <c r="B23" t="s">
        <v>30</v>
      </c>
    </row>
    <row r="24" spans="1:5" x14ac:dyDescent="0.25">
      <c r="B24" t="s">
        <v>40</v>
      </c>
    </row>
    <row r="27" spans="1:5" x14ac:dyDescent="0.25">
      <c r="A27" s="2" t="s">
        <v>68</v>
      </c>
    </row>
    <row r="28" spans="1:5" x14ac:dyDescent="0.25">
      <c r="A28" s="6" t="s">
        <v>81</v>
      </c>
    </row>
    <row r="29" spans="1:5" ht="90" thickBot="1" x14ac:dyDescent="0.3">
      <c r="A29" s="1" t="s">
        <v>26</v>
      </c>
      <c r="B29" s="1" t="s">
        <v>28</v>
      </c>
      <c r="C29" s="1" t="s">
        <v>41</v>
      </c>
      <c r="D29" s="1" t="s">
        <v>36</v>
      </c>
      <c r="E29" s="3" t="s">
        <v>83</v>
      </c>
    </row>
    <row r="30" spans="1:5" ht="15.75" thickTop="1" x14ac:dyDescent="0.25">
      <c r="A30" t="s">
        <v>53</v>
      </c>
      <c r="B30" t="s">
        <v>31</v>
      </c>
      <c r="C30" t="s">
        <v>45</v>
      </c>
      <c r="D30" t="s">
        <v>38</v>
      </c>
    </row>
    <row r="31" spans="1:5" x14ac:dyDescent="0.25">
      <c r="B31" t="s">
        <v>29</v>
      </c>
      <c r="C31" t="s">
        <v>42</v>
      </c>
      <c r="D31" t="s">
        <v>39</v>
      </c>
    </row>
    <row r="32" spans="1:5" x14ac:dyDescent="0.25">
      <c r="B32" t="s">
        <v>34</v>
      </c>
      <c r="C32" t="s">
        <v>33</v>
      </c>
      <c r="D32" t="s">
        <v>49</v>
      </c>
    </row>
    <row r="33" spans="1:6" x14ac:dyDescent="0.25">
      <c r="B33" t="s">
        <v>27</v>
      </c>
      <c r="C33" t="s">
        <v>43</v>
      </c>
      <c r="D33" t="s">
        <v>37</v>
      </c>
    </row>
    <row r="34" spans="1:6" x14ac:dyDescent="0.25">
      <c r="B34" t="s">
        <v>32</v>
      </c>
      <c r="C34" t="s">
        <v>44</v>
      </c>
      <c r="D34" t="s">
        <v>30</v>
      </c>
    </row>
    <row r="35" spans="1:6" x14ac:dyDescent="0.25">
      <c r="B35" t="s">
        <v>35</v>
      </c>
      <c r="C35" t="s">
        <v>40</v>
      </c>
      <c r="D35" t="s">
        <v>40</v>
      </c>
    </row>
    <row r="36" spans="1:6" x14ac:dyDescent="0.25">
      <c r="B36" t="s">
        <v>30</v>
      </c>
    </row>
    <row r="37" spans="1:6" x14ac:dyDescent="0.25">
      <c r="B37" t="s">
        <v>40</v>
      </c>
    </row>
    <row r="41" spans="1:6" x14ac:dyDescent="0.25">
      <c r="A41" s="2" t="s">
        <v>79</v>
      </c>
    </row>
    <row r="42" spans="1:6" x14ac:dyDescent="0.25">
      <c r="A42" s="2"/>
      <c r="C42" s="6" t="s">
        <v>58</v>
      </c>
      <c r="D42" s="6" t="s">
        <v>58</v>
      </c>
      <c r="E42" s="6" t="s">
        <v>59</v>
      </c>
    </row>
    <row r="43" spans="1:6" ht="90" thickBot="1" x14ac:dyDescent="0.3">
      <c r="A43" s="1" t="s">
        <v>26</v>
      </c>
      <c r="B43" s="1" t="s">
        <v>84</v>
      </c>
      <c r="C43" s="1" t="s">
        <v>57</v>
      </c>
      <c r="D43" s="1" t="s">
        <v>76</v>
      </c>
      <c r="E43" s="4" t="s">
        <v>77</v>
      </c>
      <c r="F43" s="7" t="s">
        <v>78</v>
      </c>
    </row>
    <row r="44" spans="1:6" ht="15.75" thickTop="1" x14ac:dyDescent="0.25">
      <c r="A44" t="s">
        <v>53</v>
      </c>
      <c r="B44" t="s">
        <v>27</v>
      </c>
      <c r="C44">
        <v>0.3</v>
      </c>
      <c r="D44">
        <v>50</v>
      </c>
      <c r="E44">
        <v>12</v>
      </c>
      <c r="F44">
        <f>C44*D44*E44</f>
        <v>180</v>
      </c>
    </row>
    <row r="45" spans="1:6" x14ac:dyDescent="0.25">
      <c r="A45" t="s">
        <v>53</v>
      </c>
      <c r="B45" t="s">
        <v>29</v>
      </c>
      <c r="C45">
        <v>0.2</v>
      </c>
      <c r="D45">
        <v>50</v>
      </c>
      <c r="E45">
        <v>14</v>
      </c>
      <c r="F45">
        <f>C45*D45*E45</f>
        <v>140</v>
      </c>
    </row>
    <row r="46" spans="1:6" x14ac:dyDescent="0.25">
      <c r="A46" t="s">
        <v>53</v>
      </c>
      <c r="B46" t="s">
        <v>31</v>
      </c>
      <c r="C46">
        <v>0.4</v>
      </c>
      <c r="D46">
        <v>50</v>
      </c>
      <c r="E46">
        <v>65</v>
      </c>
      <c r="F46">
        <f>C46*D46*E46</f>
        <v>1300</v>
      </c>
    </row>
    <row r="47" spans="1:6" x14ac:dyDescent="0.25">
      <c r="A47" t="s">
        <v>53</v>
      </c>
      <c r="B47" t="s">
        <v>32</v>
      </c>
      <c r="C47">
        <v>0.05</v>
      </c>
      <c r="D47">
        <v>50</v>
      </c>
      <c r="E47">
        <v>100</v>
      </c>
      <c r="F47">
        <f>C47*D47*E47</f>
        <v>250</v>
      </c>
    </row>
    <row r="48" spans="1:6" x14ac:dyDescent="0.25">
      <c r="A48" t="s">
        <v>53</v>
      </c>
      <c r="B48" t="s">
        <v>54</v>
      </c>
      <c r="C48">
        <v>0.05</v>
      </c>
      <c r="D48">
        <v>50</v>
      </c>
      <c r="E48">
        <v>50</v>
      </c>
      <c r="F48">
        <f>C48*D48*E48</f>
        <v>125</v>
      </c>
    </row>
    <row r="49" spans="1:6" x14ac:dyDescent="0.25">
      <c r="A49" s="6"/>
    </row>
    <row r="52" spans="1:6" ht="72" customHeight="1" thickBot="1" x14ac:dyDescent="0.3">
      <c r="A52" s="1" t="s">
        <v>26</v>
      </c>
      <c r="B52" s="1" t="s">
        <v>48</v>
      </c>
      <c r="C52" s="7" t="s">
        <v>72</v>
      </c>
      <c r="D52" s="7" t="s">
        <v>73</v>
      </c>
      <c r="E52" s="7" t="s">
        <v>74</v>
      </c>
      <c r="F52" s="7" t="s">
        <v>71</v>
      </c>
    </row>
    <row r="53" spans="1:6" ht="15.75" thickTop="1" x14ac:dyDescent="0.25">
      <c r="A53" t="s">
        <v>53</v>
      </c>
      <c r="B53">
        <v>1600</v>
      </c>
      <c r="C53">
        <f>F44</f>
        <v>180</v>
      </c>
      <c r="D53">
        <f>SUM(F45:F48)</f>
        <v>1815</v>
      </c>
      <c r="E53">
        <f>C53+D53</f>
        <v>1995</v>
      </c>
      <c r="F53" s="5">
        <f>E53/B53</f>
        <v>1.246875</v>
      </c>
    </row>
    <row r="54" spans="1:6" x14ac:dyDescent="0.25">
      <c r="A54" s="6"/>
    </row>
    <row r="66" spans="1:1" x14ac:dyDescent="0.25">
      <c r="A66" s="2"/>
    </row>
    <row r="100" spans="1:1" x14ac:dyDescent="0.25">
      <c r="A100" s="2"/>
    </row>
  </sheetData>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sheetPr>
  <dimension ref="A1:K1155"/>
  <sheetViews>
    <sheetView topLeftCell="D934" workbookViewId="0">
      <selection activeCell="G28" sqref="G28:G51"/>
    </sheetView>
  </sheetViews>
  <sheetFormatPr defaultRowHeight="12.75" x14ac:dyDescent="0.2"/>
  <cols>
    <col min="1" max="1" width="13.28515625" style="18" customWidth="1"/>
    <col min="2" max="2" width="13.42578125" style="18" customWidth="1"/>
    <col min="3" max="3" width="31.85546875" style="18" customWidth="1"/>
    <col min="4" max="6" width="16.5703125" style="18" customWidth="1"/>
    <col min="7" max="9" width="18.7109375" style="18" customWidth="1"/>
    <col min="10" max="10" width="19" style="18" customWidth="1"/>
    <col min="11" max="11" width="13.140625" style="46" customWidth="1"/>
    <col min="12" max="12" width="16" style="18" customWidth="1"/>
    <col min="13" max="15" width="12" style="18" customWidth="1"/>
    <col min="16" max="16384" width="9.140625" style="18"/>
  </cols>
  <sheetData>
    <row r="1" spans="1:11" s="9" customFormat="1" ht="32.25" customHeight="1" x14ac:dyDescent="0.2">
      <c r="A1" s="8" t="s">
        <v>204</v>
      </c>
      <c r="G1" s="10"/>
      <c r="I1" s="10"/>
      <c r="K1" s="45"/>
    </row>
    <row r="2" spans="1:11" s="9" customFormat="1" x14ac:dyDescent="0.2">
      <c r="A2" s="51" t="s">
        <v>205</v>
      </c>
      <c r="G2" s="10"/>
      <c r="I2" s="10"/>
      <c r="K2" s="45"/>
    </row>
    <row r="3" spans="1:11" s="9" customFormat="1" ht="51.75" thickBot="1" x14ac:dyDescent="0.25">
      <c r="A3" s="11" t="s">
        <v>1</v>
      </c>
      <c r="B3" s="11" t="s">
        <v>6</v>
      </c>
      <c r="C3" s="11" t="s">
        <v>0</v>
      </c>
      <c r="D3" s="11" t="s">
        <v>7</v>
      </c>
      <c r="E3" s="11" t="s">
        <v>5</v>
      </c>
      <c r="F3" s="11" t="s">
        <v>8</v>
      </c>
      <c r="G3" s="12" t="s">
        <v>24</v>
      </c>
      <c r="H3" s="12" t="s">
        <v>25</v>
      </c>
      <c r="I3" s="12" t="s">
        <v>166</v>
      </c>
      <c r="J3" s="12" t="s">
        <v>75</v>
      </c>
      <c r="K3" s="45"/>
    </row>
    <row r="4" spans="1:11" s="9" customFormat="1" ht="13.5" thickTop="1" x14ac:dyDescent="0.2">
      <c r="A4" s="9" t="s">
        <v>2</v>
      </c>
      <c r="B4" s="9" t="s">
        <v>4</v>
      </c>
      <c r="C4" s="9" t="s">
        <v>23</v>
      </c>
      <c r="D4" s="13" t="s">
        <v>18</v>
      </c>
      <c r="E4" s="13" t="s">
        <v>10</v>
      </c>
      <c r="F4" s="9">
        <v>1</v>
      </c>
      <c r="G4" s="14">
        <v>5.0999999999999997E-2</v>
      </c>
      <c r="H4" s="14">
        <v>0.115</v>
      </c>
      <c r="I4" s="15">
        <f>'Onsite Lighting Inventory'!$I$4/1000</f>
        <v>1.6633672687580014</v>
      </c>
      <c r="J4" s="15">
        <f>G4*I4</f>
        <v>8.4831730706658073E-2</v>
      </c>
      <c r="K4" s="45" t="str">
        <f>CONCATENATE(D4,E4,F4)</f>
        <v>JanuaryWeekday1</v>
      </c>
    </row>
    <row r="5" spans="1:11" s="9" customFormat="1" x14ac:dyDescent="0.2">
      <c r="A5" s="9" t="s">
        <v>2</v>
      </c>
      <c r="B5" s="9" t="s">
        <v>4</v>
      </c>
      <c r="C5" s="9" t="s">
        <v>23</v>
      </c>
      <c r="D5" s="9" t="s">
        <v>18</v>
      </c>
      <c r="E5" s="9" t="s">
        <v>10</v>
      </c>
      <c r="F5" s="9">
        <v>2</v>
      </c>
      <c r="G5" s="14">
        <v>3.4000000000000002E-2</v>
      </c>
      <c r="H5" s="14">
        <v>0.14899999999999999</v>
      </c>
      <c r="I5" s="15">
        <f>'Onsite Lighting Inventory'!$I$4/1000</f>
        <v>1.6633672687580014</v>
      </c>
      <c r="J5" s="15">
        <f t="shared" ref="J5:J68" si="0">G5*I5</f>
        <v>5.6554487137772051E-2</v>
      </c>
      <c r="K5" s="45" t="str">
        <f t="shared" ref="K5:K68" si="1">CONCATENATE(D5,E5,F5)</f>
        <v>JanuaryWeekday2</v>
      </c>
    </row>
    <row r="6" spans="1:11" s="9" customFormat="1" x14ac:dyDescent="0.2">
      <c r="A6" s="9" t="s">
        <v>2</v>
      </c>
      <c r="B6" s="9" t="s">
        <v>4</v>
      </c>
      <c r="C6" s="9" t="s">
        <v>23</v>
      </c>
      <c r="D6" s="9" t="s">
        <v>18</v>
      </c>
      <c r="E6" s="9" t="s">
        <v>10</v>
      </c>
      <c r="F6" s="9">
        <v>3</v>
      </c>
      <c r="G6" s="14">
        <v>2.9000000000000001E-2</v>
      </c>
      <c r="H6" s="14">
        <v>0.17399999999999999</v>
      </c>
      <c r="I6" s="15">
        <f>'Onsite Lighting Inventory'!$I$4/1000</f>
        <v>1.6633672687580014</v>
      </c>
      <c r="J6" s="15">
        <f t="shared" si="0"/>
        <v>4.8237650793982047E-2</v>
      </c>
      <c r="K6" s="45" t="str">
        <f t="shared" si="1"/>
        <v>JanuaryWeekday3</v>
      </c>
    </row>
    <row r="7" spans="1:11" s="9" customFormat="1" x14ac:dyDescent="0.2">
      <c r="A7" s="9" t="s">
        <v>2</v>
      </c>
      <c r="B7" s="9" t="s">
        <v>4</v>
      </c>
      <c r="C7" s="9" t="s">
        <v>23</v>
      </c>
      <c r="D7" s="9" t="s">
        <v>18</v>
      </c>
      <c r="E7" s="9" t="s">
        <v>10</v>
      </c>
      <c r="F7" s="9">
        <v>4</v>
      </c>
      <c r="G7" s="16">
        <v>2.7E-2</v>
      </c>
      <c r="H7" s="14">
        <v>0.18</v>
      </c>
      <c r="I7" s="15">
        <f>'Onsite Lighting Inventory'!$I$4/1000</f>
        <v>1.6633672687580014</v>
      </c>
      <c r="J7" s="15">
        <f t="shared" si="0"/>
        <v>4.4910916256466038E-2</v>
      </c>
      <c r="K7" s="45" t="str">
        <f t="shared" si="1"/>
        <v>JanuaryWeekday4</v>
      </c>
    </row>
    <row r="8" spans="1:11" s="9" customFormat="1" x14ac:dyDescent="0.2">
      <c r="A8" s="9" t="s">
        <v>2</v>
      </c>
      <c r="B8" s="9" t="s">
        <v>4</v>
      </c>
      <c r="C8" s="9" t="s">
        <v>23</v>
      </c>
      <c r="D8" s="9" t="s">
        <v>18</v>
      </c>
      <c r="E8" s="9" t="s">
        <v>10</v>
      </c>
      <c r="F8" s="9">
        <v>5</v>
      </c>
      <c r="G8" s="16">
        <v>2.4E-2</v>
      </c>
      <c r="H8" s="14">
        <v>0.193</v>
      </c>
      <c r="I8" s="15">
        <f>'Onsite Lighting Inventory'!$I$4/1000</f>
        <v>1.6633672687580014</v>
      </c>
      <c r="J8" s="15">
        <f t="shared" si="0"/>
        <v>3.9920814450192035E-2</v>
      </c>
      <c r="K8" s="45" t="str">
        <f t="shared" si="1"/>
        <v>JanuaryWeekday5</v>
      </c>
    </row>
    <row r="9" spans="1:11" s="9" customFormat="1" x14ac:dyDescent="0.2">
      <c r="A9" s="9" t="s">
        <v>2</v>
      </c>
      <c r="B9" s="9" t="s">
        <v>4</v>
      </c>
      <c r="C9" s="9" t="s">
        <v>23</v>
      </c>
      <c r="D9" s="9" t="s">
        <v>18</v>
      </c>
      <c r="E9" s="9" t="s">
        <v>10</v>
      </c>
      <c r="F9" s="9">
        <v>6</v>
      </c>
      <c r="G9" s="16">
        <v>3.1E-2</v>
      </c>
      <c r="H9" s="14">
        <v>0.16500000000000001</v>
      </c>
      <c r="I9" s="15">
        <f>'Onsite Lighting Inventory'!$I$4/1000</f>
        <v>1.6633672687580014</v>
      </c>
      <c r="J9" s="15">
        <f t="shared" si="0"/>
        <v>5.1564385331498042E-2</v>
      </c>
      <c r="K9" s="45" t="str">
        <f t="shared" si="1"/>
        <v>JanuaryWeekday6</v>
      </c>
    </row>
    <row r="10" spans="1:11" s="9" customFormat="1" x14ac:dyDescent="0.2">
      <c r="A10" s="9" t="s">
        <v>2</v>
      </c>
      <c r="B10" s="9" t="s">
        <v>4</v>
      </c>
      <c r="C10" s="9" t="s">
        <v>23</v>
      </c>
      <c r="D10" s="9" t="s">
        <v>18</v>
      </c>
      <c r="E10" s="9" t="s">
        <v>10</v>
      </c>
      <c r="F10" s="9">
        <v>7</v>
      </c>
      <c r="G10" s="16">
        <v>5.2999999999999999E-2</v>
      </c>
      <c r="H10" s="14">
        <v>0.124</v>
      </c>
      <c r="I10" s="15">
        <f>'Onsite Lighting Inventory'!$I$4/1000</f>
        <v>1.6633672687580014</v>
      </c>
      <c r="J10" s="15">
        <f t="shared" si="0"/>
        <v>8.8158465244174075E-2</v>
      </c>
      <c r="K10" s="45" t="str">
        <f t="shared" si="1"/>
        <v>JanuaryWeekday7</v>
      </c>
    </row>
    <row r="11" spans="1:11" s="9" customFormat="1" x14ac:dyDescent="0.2">
      <c r="A11" s="9" t="s">
        <v>2</v>
      </c>
      <c r="B11" s="9" t="s">
        <v>4</v>
      </c>
      <c r="C11" s="9" t="s">
        <v>23</v>
      </c>
      <c r="D11" s="9" t="s">
        <v>18</v>
      </c>
      <c r="E11" s="9" t="s">
        <v>10</v>
      </c>
      <c r="F11" s="9">
        <v>8</v>
      </c>
      <c r="G11" s="16">
        <v>8.7999999999999995E-2</v>
      </c>
      <c r="H11" s="14">
        <v>0.10299999999999999</v>
      </c>
      <c r="I11" s="15">
        <f>'Onsite Lighting Inventory'!$I$4/1000</f>
        <v>1.6633672687580014</v>
      </c>
      <c r="J11" s="15">
        <f t="shared" si="0"/>
        <v>0.14637631965070411</v>
      </c>
      <c r="K11" s="45" t="str">
        <f t="shared" si="1"/>
        <v>JanuaryWeekday8</v>
      </c>
    </row>
    <row r="12" spans="1:11" s="9" customFormat="1" x14ac:dyDescent="0.2">
      <c r="A12" s="9" t="s">
        <v>2</v>
      </c>
      <c r="B12" s="9" t="s">
        <v>4</v>
      </c>
      <c r="C12" s="17" t="s">
        <v>23</v>
      </c>
      <c r="D12" s="17" t="s">
        <v>18</v>
      </c>
      <c r="E12" s="17" t="s">
        <v>10</v>
      </c>
      <c r="F12" s="9">
        <v>9</v>
      </c>
      <c r="G12" s="16">
        <v>0.11799999999999999</v>
      </c>
      <c r="H12" s="14">
        <v>8.3000000000000004E-2</v>
      </c>
      <c r="I12" s="15">
        <f>'Onsite Lighting Inventory'!$I$4/1000</f>
        <v>1.6633672687580014</v>
      </c>
      <c r="J12" s="15">
        <f t="shared" si="0"/>
        <v>0.19627733771344416</v>
      </c>
      <c r="K12" s="45" t="str">
        <f t="shared" si="1"/>
        <v>JanuaryWeekday9</v>
      </c>
    </row>
    <row r="13" spans="1:11" s="9" customFormat="1" x14ac:dyDescent="0.2">
      <c r="A13" s="9" t="s">
        <v>2</v>
      </c>
      <c r="B13" s="9" t="s">
        <v>4</v>
      </c>
      <c r="C13" s="17" t="s">
        <v>23</v>
      </c>
      <c r="D13" s="17" t="s">
        <v>18</v>
      </c>
      <c r="E13" s="17" t="s">
        <v>10</v>
      </c>
      <c r="F13" s="9">
        <v>10</v>
      </c>
      <c r="G13" s="16">
        <v>0.13200000000000001</v>
      </c>
      <c r="H13" s="14">
        <v>7.5999999999999998E-2</v>
      </c>
      <c r="I13" s="15">
        <f>'Onsite Lighting Inventory'!$I$4/1000</f>
        <v>1.6633672687580014</v>
      </c>
      <c r="J13" s="15">
        <f t="shared" si="0"/>
        <v>0.2195644794760562</v>
      </c>
      <c r="K13" s="45" t="str">
        <f t="shared" si="1"/>
        <v>JanuaryWeekday10</v>
      </c>
    </row>
    <row r="14" spans="1:11" s="9" customFormat="1" x14ac:dyDescent="0.2">
      <c r="A14" s="9" t="s">
        <v>2</v>
      </c>
      <c r="B14" s="9" t="s">
        <v>4</v>
      </c>
      <c r="C14" s="17" t="s">
        <v>23</v>
      </c>
      <c r="D14" s="17" t="s">
        <v>18</v>
      </c>
      <c r="E14" s="17" t="s">
        <v>10</v>
      </c>
      <c r="F14" s="9">
        <v>11</v>
      </c>
      <c r="G14" s="16">
        <v>0.14299999999999999</v>
      </c>
      <c r="H14" s="14">
        <v>7.6999999999999999E-2</v>
      </c>
      <c r="I14" s="15">
        <f>'Onsite Lighting Inventory'!$I$4/1000</f>
        <v>1.6633672687580014</v>
      </c>
      <c r="J14" s="15">
        <f t="shared" si="0"/>
        <v>0.2378615194323942</v>
      </c>
      <c r="K14" s="45" t="str">
        <f t="shared" si="1"/>
        <v>JanuaryWeekday11</v>
      </c>
    </row>
    <row r="15" spans="1:11" s="9" customFormat="1" x14ac:dyDescent="0.2">
      <c r="A15" s="9" t="s">
        <v>2</v>
      </c>
      <c r="B15" s="9" t="s">
        <v>4</v>
      </c>
      <c r="C15" s="17" t="s">
        <v>23</v>
      </c>
      <c r="D15" s="17" t="s">
        <v>18</v>
      </c>
      <c r="E15" s="17" t="s">
        <v>10</v>
      </c>
      <c r="F15" s="9">
        <v>12</v>
      </c>
      <c r="G15" s="16">
        <v>0.13600000000000001</v>
      </c>
      <c r="H15" s="14">
        <v>7.9000000000000001E-2</v>
      </c>
      <c r="I15" s="15">
        <f>'Onsite Lighting Inventory'!$I$4/1000</f>
        <v>1.6633672687580014</v>
      </c>
      <c r="J15" s="15">
        <f t="shared" si="0"/>
        <v>0.2262179485510882</v>
      </c>
      <c r="K15" s="45" t="str">
        <f t="shared" si="1"/>
        <v>JanuaryWeekday12</v>
      </c>
    </row>
    <row r="16" spans="1:11" s="9" customFormat="1" x14ac:dyDescent="0.2">
      <c r="A16" s="9" t="s">
        <v>2</v>
      </c>
      <c r="B16" s="9" t="s">
        <v>4</v>
      </c>
      <c r="C16" s="17" t="s">
        <v>23</v>
      </c>
      <c r="D16" s="17" t="s">
        <v>18</v>
      </c>
      <c r="E16" s="17" t="s">
        <v>10</v>
      </c>
      <c r="F16" s="9">
        <v>13</v>
      </c>
      <c r="G16" s="16">
        <v>0.121</v>
      </c>
      <c r="H16" s="14">
        <v>8.4000000000000005E-2</v>
      </c>
      <c r="I16" s="15">
        <f>'Onsite Lighting Inventory'!$I$4/1000</f>
        <v>1.6633672687580014</v>
      </c>
      <c r="J16" s="15">
        <f t="shared" si="0"/>
        <v>0.20126743951971818</v>
      </c>
      <c r="K16" s="45" t="str">
        <f t="shared" si="1"/>
        <v>JanuaryWeekday13</v>
      </c>
    </row>
    <row r="17" spans="1:11" s="9" customFormat="1" x14ac:dyDescent="0.2">
      <c r="A17" s="9" t="s">
        <v>2</v>
      </c>
      <c r="B17" s="9" t="s">
        <v>4</v>
      </c>
      <c r="C17" s="17" t="s">
        <v>23</v>
      </c>
      <c r="D17" s="17" t="s">
        <v>18</v>
      </c>
      <c r="E17" s="17" t="s">
        <v>10</v>
      </c>
      <c r="F17" s="9">
        <v>14</v>
      </c>
      <c r="G17" s="16">
        <v>0.11899999999999999</v>
      </c>
      <c r="H17" s="14">
        <v>8.5000000000000006E-2</v>
      </c>
      <c r="I17" s="15">
        <f>'Onsite Lighting Inventory'!$I$4/1000</f>
        <v>1.6633672687580014</v>
      </c>
      <c r="J17" s="15">
        <f t="shared" si="0"/>
        <v>0.19794070498220218</v>
      </c>
      <c r="K17" s="45" t="str">
        <f t="shared" si="1"/>
        <v>JanuaryWeekday14</v>
      </c>
    </row>
    <row r="18" spans="1:11" s="9" customFormat="1" x14ac:dyDescent="0.2">
      <c r="A18" s="9" t="s">
        <v>2</v>
      </c>
      <c r="B18" s="9" t="s">
        <v>4</v>
      </c>
      <c r="C18" s="17" t="s">
        <v>23</v>
      </c>
      <c r="D18" s="17" t="s">
        <v>18</v>
      </c>
      <c r="E18" s="17" t="s">
        <v>10</v>
      </c>
      <c r="F18" s="9">
        <v>15</v>
      </c>
      <c r="G18" s="16">
        <v>0.11899999999999999</v>
      </c>
      <c r="H18" s="14">
        <v>8.5000000000000006E-2</v>
      </c>
      <c r="I18" s="15">
        <f>'Onsite Lighting Inventory'!$I$4/1000</f>
        <v>1.6633672687580014</v>
      </c>
      <c r="J18" s="15">
        <f t="shared" si="0"/>
        <v>0.19794070498220218</v>
      </c>
      <c r="K18" s="45" t="str">
        <f t="shared" si="1"/>
        <v>JanuaryWeekday15</v>
      </c>
    </row>
    <row r="19" spans="1:11" s="9" customFormat="1" x14ac:dyDescent="0.2">
      <c r="A19" s="9" t="s">
        <v>2</v>
      </c>
      <c r="B19" s="9" t="s">
        <v>4</v>
      </c>
      <c r="C19" s="17" t="s">
        <v>23</v>
      </c>
      <c r="D19" s="17" t="s">
        <v>18</v>
      </c>
      <c r="E19" s="17" t="s">
        <v>10</v>
      </c>
      <c r="F19" s="9">
        <v>16</v>
      </c>
      <c r="G19" s="16">
        <v>0.11600000000000001</v>
      </c>
      <c r="H19" s="14">
        <v>0.08</v>
      </c>
      <c r="I19" s="15">
        <f>'Onsite Lighting Inventory'!$I$4/1000</f>
        <v>1.6633672687580014</v>
      </c>
      <c r="J19" s="15">
        <f t="shared" si="0"/>
        <v>0.19295060317592819</v>
      </c>
      <c r="K19" s="45" t="str">
        <f t="shared" si="1"/>
        <v>JanuaryWeekday16</v>
      </c>
    </row>
    <row r="20" spans="1:11" s="9" customFormat="1" x14ac:dyDescent="0.2">
      <c r="A20" s="9" t="s">
        <v>2</v>
      </c>
      <c r="B20" s="9" t="s">
        <v>4</v>
      </c>
      <c r="C20" s="17" t="s">
        <v>23</v>
      </c>
      <c r="D20" s="17" t="s">
        <v>18</v>
      </c>
      <c r="E20" s="17" t="s">
        <v>10</v>
      </c>
      <c r="F20" s="9">
        <v>17</v>
      </c>
      <c r="G20" s="16">
        <v>0.13100000000000001</v>
      </c>
      <c r="H20" s="14">
        <v>7.2999999999999995E-2</v>
      </c>
      <c r="I20" s="15">
        <f>'Onsite Lighting Inventory'!$I$4/1000</f>
        <v>1.6633672687580014</v>
      </c>
      <c r="J20" s="15">
        <f t="shared" si="0"/>
        <v>0.21790111220729819</v>
      </c>
      <c r="K20" s="45" t="str">
        <f t="shared" si="1"/>
        <v>JanuaryWeekday17</v>
      </c>
    </row>
    <row r="21" spans="1:11" s="9" customFormat="1" x14ac:dyDescent="0.2">
      <c r="A21" s="9" t="s">
        <v>2</v>
      </c>
      <c r="B21" s="9" t="s">
        <v>4</v>
      </c>
      <c r="C21" s="17" t="s">
        <v>23</v>
      </c>
      <c r="D21" s="17" t="s">
        <v>18</v>
      </c>
      <c r="E21" s="17" t="s">
        <v>10</v>
      </c>
      <c r="F21" s="9">
        <v>18</v>
      </c>
      <c r="G21" s="16">
        <v>0.17599999999999999</v>
      </c>
      <c r="H21" s="14">
        <v>6.5000000000000002E-2</v>
      </c>
      <c r="I21" s="15">
        <f>'Onsite Lighting Inventory'!$I$4/1000</f>
        <v>1.6633672687580014</v>
      </c>
      <c r="J21" s="15">
        <f t="shared" si="0"/>
        <v>0.29275263930140821</v>
      </c>
      <c r="K21" s="45" t="str">
        <f t="shared" si="1"/>
        <v>JanuaryWeekday18</v>
      </c>
    </row>
    <row r="22" spans="1:11" s="9" customFormat="1" x14ac:dyDescent="0.2">
      <c r="A22" s="9" t="s">
        <v>2</v>
      </c>
      <c r="B22" s="9" t="s">
        <v>4</v>
      </c>
      <c r="C22" s="17" t="s">
        <v>23</v>
      </c>
      <c r="D22" s="17" t="s">
        <v>18</v>
      </c>
      <c r="E22" s="17" t="s">
        <v>10</v>
      </c>
      <c r="F22" s="9">
        <v>19</v>
      </c>
      <c r="G22" s="16">
        <v>0.21099999999999999</v>
      </c>
      <c r="H22" s="14">
        <v>6.2E-2</v>
      </c>
      <c r="I22" s="15">
        <f>'Onsite Lighting Inventory'!$I$4/1000</f>
        <v>1.6633672687580014</v>
      </c>
      <c r="J22" s="15">
        <f t="shared" si="0"/>
        <v>0.35097049370793831</v>
      </c>
      <c r="K22" s="45" t="str">
        <f t="shared" si="1"/>
        <v>JanuaryWeekday19</v>
      </c>
    </row>
    <row r="23" spans="1:11" s="9" customFormat="1" x14ac:dyDescent="0.2">
      <c r="A23" s="9" t="s">
        <v>2</v>
      </c>
      <c r="B23" s="9" t="s">
        <v>4</v>
      </c>
      <c r="C23" s="17" t="s">
        <v>23</v>
      </c>
      <c r="D23" s="17" t="s">
        <v>18</v>
      </c>
      <c r="E23" s="17" t="s">
        <v>10</v>
      </c>
      <c r="F23" s="9">
        <v>20</v>
      </c>
      <c r="G23" s="16">
        <v>0.219</v>
      </c>
      <c r="H23" s="14">
        <v>6.0999999999999999E-2</v>
      </c>
      <c r="I23" s="15">
        <f>'Onsite Lighting Inventory'!$I$4/1000</f>
        <v>1.6633672687580014</v>
      </c>
      <c r="J23" s="15">
        <f t="shared" si="0"/>
        <v>0.36427743185800232</v>
      </c>
      <c r="K23" s="45" t="str">
        <f t="shared" si="1"/>
        <v>JanuaryWeekday20</v>
      </c>
    </row>
    <row r="24" spans="1:11" s="9" customFormat="1" x14ac:dyDescent="0.2">
      <c r="A24" s="9" t="s">
        <v>2</v>
      </c>
      <c r="B24" s="9" t="s">
        <v>4</v>
      </c>
      <c r="C24" s="17" t="s">
        <v>23</v>
      </c>
      <c r="D24" s="17" t="s">
        <v>18</v>
      </c>
      <c r="E24" s="17" t="s">
        <v>10</v>
      </c>
      <c r="F24" s="9">
        <v>21</v>
      </c>
      <c r="G24" s="16">
        <v>0.21</v>
      </c>
      <c r="H24" s="14">
        <v>6.3E-2</v>
      </c>
      <c r="I24" s="15">
        <f>'Onsite Lighting Inventory'!$I$4/1000</f>
        <v>1.6633672687580014</v>
      </c>
      <c r="J24" s="15">
        <f t="shared" si="0"/>
        <v>0.34930712643918027</v>
      </c>
      <c r="K24" s="45" t="str">
        <f t="shared" si="1"/>
        <v>JanuaryWeekday21</v>
      </c>
    </row>
    <row r="25" spans="1:11" s="9" customFormat="1" x14ac:dyDescent="0.2">
      <c r="A25" s="9" t="s">
        <v>2</v>
      </c>
      <c r="B25" s="9" t="s">
        <v>4</v>
      </c>
      <c r="C25" s="17" t="s">
        <v>23</v>
      </c>
      <c r="D25" s="17" t="s">
        <v>18</v>
      </c>
      <c r="E25" s="17" t="s">
        <v>10</v>
      </c>
      <c r="F25" s="9">
        <v>22</v>
      </c>
      <c r="G25" s="16">
        <v>0.19</v>
      </c>
      <c r="H25" s="14">
        <v>6.6000000000000003E-2</v>
      </c>
      <c r="I25" s="15">
        <f>'Onsite Lighting Inventory'!$I$4/1000</f>
        <v>1.6633672687580014</v>
      </c>
      <c r="J25" s="15">
        <f t="shared" si="0"/>
        <v>0.31603978106402025</v>
      </c>
      <c r="K25" s="45" t="str">
        <f t="shared" si="1"/>
        <v>JanuaryWeekday22</v>
      </c>
    </row>
    <row r="26" spans="1:11" s="9" customFormat="1" x14ac:dyDescent="0.2">
      <c r="A26" s="9" t="s">
        <v>2</v>
      </c>
      <c r="B26" s="9" t="s">
        <v>4</v>
      </c>
      <c r="C26" s="17" t="s">
        <v>23</v>
      </c>
      <c r="D26" s="17" t="s">
        <v>18</v>
      </c>
      <c r="E26" s="17" t="s">
        <v>10</v>
      </c>
      <c r="F26" s="9">
        <v>23</v>
      </c>
      <c r="G26" s="16">
        <v>0.155</v>
      </c>
      <c r="H26" s="14">
        <v>6.8000000000000005E-2</v>
      </c>
      <c r="I26" s="15">
        <f>'Onsite Lighting Inventory'!$I$4/1000</f>
        <v>1.6633672687580014</v>
      </c>
      <c r="J26" s="15">
        <f t="shared" si="0"/>
        <v>0.25782192665749021</v>
      </c>
      <c r="K26" s="45" t="str">
        <f t="shared" si="1"/>
        <v>JanuaryWeekday23</v>
      </c>
    </row>
    <row r="27" spans="1:11" s="9" customFormat="1" x14ac:dyDescent="0.2">
      <c r="A27" s="9" t="s">
        <v>2</v>
      </c>
      <c r="B27" s="9" t="s">
        <v>4</v>
      </c>
      <c r="C27" s="17" t="s">
        <v>23</v>
      </c>
      <c r="D27" s="17" t="s">
        <v>18</v>
      </c>
      <c r="E27" s="17" t="s">
        <v>10</v>
      </c>
      <c r="F27" s="9">
        <v>24</v>
      </c>
      <c r="G27" s="16">
        <v>0.107</v>
      </c>
      <c r="H27" s="14">
        <v>7.8E-2</v>
      </c>
      <c r="I27" s="15">
        <f>'Onsite Lighting Inventory'!$I$4/1000</f>
        <v>1.6633672687580014</v>
      </c>
      <c r="J27" s="15">
        <f t="shared" si="0"/>
        <v>0.17798029775710617</v>
      </c>
      <c r="K27" s="45" t="str">
        <f t="shared" si="1"/>
        <v>JanuaryWeekday24</v>
      </c>
    </row>
    <row r="28" spans="1:11" s="9" customFormat="1" x14ac:dyDescent="0.2">
      <c r="A28" s="9" t="s">
        <v>2</v>
      </c>
      <c r="B28" s="9" t="s">
        <v>4</v>
      </c>
      <c r="C28" s="17" t="s">
        <v>23</v>
      </c>
      <c r="D28" s="17" t="s">
        <v>18</v>
      </c>
      <c r="E28" s="17" t="s">
        <v>22</v>
      </c>
      <c r="F28" s="9">
        <v>1</v>
      </c>
      <c r="G28" s="14">
        <v>7.0999999999999994E-2</v>
      </c>
      <c r="H28" s="14">
        <v>0.114</v>
      </c>
      <c r="I28" s="15">
        <f>'Onsite Lighting Inventory'!$I$4/1000</f>
        <v>1.6633672687580014</v>
      </c>
      <c r="J28" s="15">
        <f t="shared" si="0"/>
        <v>0.11809907608181809</v>
      </c>
      <c r="K28" s="45" t="str">
        <f t="shared" si="1"/>
        <v>JanuaryWeekend/Holiday1</v>
      </c>
    </row>
    <row r="29" spans="1:11" s="9" customFormat="1" x14ac:dyDescent="0.2">
      <c r="A29" s="9" t="s">
        <v>2</v>
      </c>
      <c r="B29" s="9" t="s">
        <v>4</v>
      </c>
      <c r="C29" s="17" t="s">
        <v>23</v>
      </c>
      <c r="D29" s="17" t="s">
        <v>18</v>
      </c>
      <c r="E29" s="17" t="s">
        <v>22</v>
      </c>
      <c r="F29" s="9">
        <v>2</v>
      </c>
      <c r="G29" s="14">
        <v>4.4999999999999998E-2</v>
      </c>
      <c r="H29" s="14">
        <v>0.14799999999999999</v>
      </c>
      <c r="I29" s="15">
        <f>'Onsite Lighting Inventory'!$I$4/1000</f>
        <v>1.6633672687580014</v>
      </c>
      <c r="J29" s="15">
        <f t="shared" si="0"/>
        <v>7.4851527094110068E-2</v>
      </c>
      <c r="K29" s="45" t="str">
        <f t="shared" si="1"/>
        <v>JanuaryWeekend/Holiday2</v>
      </c>
    </row>
    <row r="30" spans="1:11" s="9" customFormat="1" x14ac:dyDescent="0.2">
      <c r="A30" s="9" t="s">
        <v>2</v>
      </c>
      <c r="B30" s="9" t="s">
        <v>4</v>
      </c>
      <c r="C30" s="17" t="s">
        <v>23</v>
      </c>
      <c r="D30" s="17" t="s">
        <v>18</v>
      </c>
      <c r="E30" s="17" t="s">
        <v>22</v>
      </c>
      <c r="F30" s="9">
        <v>3</v>
      </c>
      <c r="G30" s="14">
        <v>3.4000000000000002E-2</v>
      </c>
      <c r="H30" s="14">
        <v>0.17899999999999999</v>
      </c>
      <c r="I30" s="15">
        <f>'Onsite Lighting Inventory'!$I$4/1000</f>
        <v>1.6633672687580014</v>
      </c>
      <c r="J30" s="15">
        <f t="shared" si="0"/>
        <v>5.6554487137772051E-2</v>
      </c>
      <c r="K30" s="45" t="str">
        <f t="shared" si="1"/>
        <v>JanuaryWeekend/Holiday3</v>
      </c>
    </row>
    <row r="31" spans="1:11" s="9" customFormat="1" x14ac:dyDescent="0.2">
      <c r="A31" s="9" t="s">
        <v>2</v>
      </c>
      <c r="B31" s="9" t="s">
        <v>4</v>
      </c>
      <c r="C31" s="17" t="s">
        <v>23</v>
      </c>
      <c r="D31" s="17" t="s">
        <v>18</v>
      </c>
      <c r="E31" s="17" t="s">
        <v>22</v>
      </c>
      <c r="F31" s="9">
        <v>4</v>
      </c>
      <c r="G31" s="14">
        <v>2.7E-2</v>
      </c>
      <c r="H31" s="14">
        <v>0.20899999999999999</v>
      </c>
      <c r="I31" s="15">
        <f>'Onsite Lighting Inventory'!$I$4/1000</f>
        <v>1.6633672687580014</v>
      </c>
      <c r="J31" s="15">
        <f t="shared" si="0"/>
        <v>4.4910916256466038E-2</v>
      </c>
      <c r="K31" s="45" t="str">
        <f t="shared" si="1"/>
        <v>JanuaryWeekend/Holiday4</v>
      </c>
    </row>
    <row r="32" spans="1:11" s="9" customFormat="1" x14ac:dyDescent="0.2">
      <c r="A32" s="9" t="s">
        <v>2</v>
      </c>
      <c r="B32" s="9" t="s">
        <v>4</v>
      </c>
      <c r="C32" s="17" t="s">
        <v>23</v>
      </c>
      <c r="D32" s="17" t="s">
        <v>18</v>
      </c>
      <c r="E32" s="17" t="s">
        <v>22</v>
      </c>
      <c r="F32" s="9">
        <v>5</v>
      </c>
      <c r="G32" s="14">
        <v>0.02</v>
      </c>
      <c r="H32" s="14">
        <v>0.26100000000000001</v>
      </c>
      <c r="I32" s="15">
        <f>'Onsite Lighting Inventory'!$I$4/1000</f>
        <v>1.6633672687580014</v>
      </c>
      <c r="J32" s="15">
        <f t="shared" si="0"/>
        <v>3.3267345375160032E-2</v>
      </c>
      <c r="K32" s="45" t="str">
        <f t="shared" si="1"/>
        <v>JanuaryWeekend/Holiday5</v>
      </c>
    </row>
    <row r="33" spans="1:11" x14ac:dyDescent="0.2">
      <c r="A33" s="18" t="s">
        <v>2</v>
      </c>
      <c r="B33" s="18" t="s">
        <v>4</v>
      </c>
      <c r="C33" s="19" t="s">
        <v>23</v>
      </c>
      <c r="D33" s="17" t="s">
        <v>18</v>
      </c>
      <c r="E33" s="17" t="s">
        <v>22</v>
      </c>
      <c r="F33" s="9">
        <v>6</v>
      </c>
      <c r="G33" s="20">
        <v>2.1000000000000001E-2</v>
      </c>
      <c r="H33" s="20">
        <v>0.253</v>
      </c>
      <c r="I33" s="15">
        <f>'Onsite Lighting Inventory'!$I$4/1000</f>
        <v>1.6633672687580014</v>
      </c>
      <c r="J33" s="15">
        <f t="shared" si="0"/>
        <v>3.4930712643918033E-2</v>
      </c>
      <c r="K33" s="45" t="str">
        <f t="shared" si="1"/>
        <v>JanuaryWeekend/Holiday6</v>
      </c>
    </row>
    <row r="34" spans="1:11" x14ac:dyDescent="0.2">
      <c r="A34" s="18" t="s">
        <v>2</v>
      </c>
      <c r="B34" s="18" t="s">
        <v>4</v>
      </c>
      <c r="C34" s="19" t="s">
        <v>23</v>
      </c>
      <c r="D34" s="19" t="s">
        <v>18</v>
      </c>
      <c r="E34" s="19" t="s">
        <v>22</v>
      </c>
      <c r="F34" s="9">
        <v>7</v>
      </c>
      <c r="G34" s="20">
        <v>3.1E-2</v>
      </c>
      <c r="H34" s="20">
        <v>0.21</v>
      </c>
      <c r="I34" s="15">
        <f>'Onsite Lighting Inventory'!$I$4/1000</f>
        <v>1.6633672687580014</v>
      </c>
      <c r="J34" s="15">
        <f t="shared" si="0"/>
        <v>5.1564385331498042E-2</v>
      </c>
      <c r="K34" s="45" t="str">
        <f t="shared" si="1"/>
        <v>JanuaryWeekend/Holiday7</v>
      </c>
    </row>
    <row r="35" spans="1:11" x14ac:dyDescent="0.2">
      <c r="A35" s="18" t="s">
        <v>2</v>
      </c>
      <c r="B35" s="18" t="s">
        <v>4</v>
      </c>
      <c r="C35" s="19" t="s">
        <v>23</v>
      </c>
      <c r="D35" s="19" t="s">
        <v>18</v>
      </c>
      <c r="E35" s="19" t="s">
        <v>22</v>
      </c>
      <c r="F35" s="9">
        <v>8</v>
      </c>
      <c r="G35" s="20">
        <v>4.9000000000000002E-2</v>
      </c>
      <c r="H35" s="20">
        <v>0.16200000000000001</v>
      </c>
      <c r="I35" s="15">
        <f>'Onsite Lighting Inventory'!$I$4/1000</f>
        <v>1.6633672687580014</v>
      </c>
      <c r="J35" s="15">
        <f t="shared" si="0"/>
        <v>8.1504996169142072E-2</v>
      </c>
      <c r="K35" s="45" t="str">
        <f t="shared" si="1"/>
        <v>JanuaryWeekend/Holiday8</v>
      </c>
    </row>
    <row r="36" spans="1:11" x14ac:dyDescent="0.2">
      <c r="A36" s="18" t="s">
        <v>2</v>
      </c>
      <c r="B36" s="18" t="s">
        <v>4</v>
      </c>
      <c r="C36" s="19" t="s">
        <v>23</v>
      </c>
      <c r="D36" s="19" t="s">
        <v>18</v>
      </c>
      <c r="E36" s="19" t="s">
        <v>22</v>
      </c>
      <c r="F36" s="9">
        <v>9</v>
      </c>
      <c r="G36" s="20">
        <v>9.0999999999999998E-2</v>
      </c>
      <c r="H36" s="20">
        <v>0.113</v>
      </c>
      <c r="I36" s="15">
        <f>'Onsite Lighting Inventory'!$I$4/1000</f>
        <v>1.6633672687580014</v>
      </c>
      <c r="J36" s="15">
        <f t="shared" si="0"/>
        <v>0.15136642145697812</v>
      </c>
      <c r="K36" s="45" t="str">
        <f t="shared" si="1"/>
        <v>JanuaryWeekend/Holiday9</v>
      </c>
    </row>
    <row r="37" spans="1:11" x14ac:dyDescent="0.2">
      <c r="A37" s="18" t="s">
        <v>2</v>
      </c>
      <c r="B37" s="18" t="s">
        <v>4</v>
      </c>
      <c r="C37" s="19" t="s">
        <v>23</v>
      </c>
      <c r="D37" s="19" t="s">
        <v>18</v>
      </c>
      <c r="E37" s="19" t="s">
        <v>22</v>
      </c>
      <c r="F37" s="9">
        <v>10</v>
      </c>
      <c r="G37" s="20">
        <v>0.12</v>
      </c>
      <c r="H37" s="20">
        <v>9.5000000000000001E-2</v>
      </c>
      <c r="I37" s="15">
        <f>'Onsite Lighting Inventory'!$I$4/1000</f>
        <v>1.6633672687580014</v>
      </c>
      <c r="J37" s="15">
        <f t="shared" si="0"/>
        <v>0.19960407225096016</v>
      </c>
      <c r="K37" s="45" t="str">
        <f t="shared" si="1"/>
        <v>JanuaryWeekend/Holiday10</v>
      </c>
    </row>
    <row r="38" spans="1:11" x14ac:dyDescent="0.2">
      <c r="A38" s="18" t="s">
        <v>2</v>
      </c>
      <c r="B38" s="18" t="s">
        <v>4</v>
      </c>
      <c r="C38" s="19" t="s">
        <v>23</v>
      </c>
      <c r="D38" s="19" t="s">
        <v>18</v>
      </c>
      <c r="E38" s="19" t="s">
        <v>22</v>
      </c>
      <c r="F38" s="9">
        <v>11</v>
      </c>
      <c r="G38" s="20">
        <v>0.13900000000000001</v>
      </c>
      <c r="H38" s="20">
        <v>8.6999999999999994E-2</v>
      </c>
      <c r="I38" s="15">
        <f>'Onsite Lighting Inventory'!$I$4/1000</f>
        <v>1.6633672687580014</v>
      </c>
      <c r="J38" s="15">
        <f t="shared" si="0"/>
        <v>0.23120805035736222</v>
      </c>
      <c r="K38" s="45" t="str">
        <f t="shared" si="1"/>
        <v>JanuaryWeekend/Holiday11</v>
      </c>
    </row>
    <row r="39" spans="1:11" x14ac:dyDescent="0.2">
      <c r="A39" s="18" t="s">
        <v>2</v>
      </c>
      <c r="B39" s="18" t="s">
        <v>4</v>
      </c>
      <c r="C39" s="19" t="s">
        <v>23</v>
      </c>
      <c r="D39" s="19" t="s">
        <v>18</v>
      </c>
      <c r="E39" s="19" t="s">
        <v>22</v>
      </c>
      <c r="F39" s="9">
        <v>12</v>
      </c>
      <c r="G39" s="20">
        <v>0.14599999999999999</v>
      </c>
      <c r="H39" s="20">
        <v>8.5000000000000006E-2</v>
      </c>
      <c r="I39" s="15">
        <f>'Onsite Lighting Inventory'!$I$4/1000</f>
        <v>1.6633672687580014</v>
      </c>
      <c r="J39" s="15">
        <f t="shared" si="0"/>
        <v>0.24285162123866819</v>
      </c>
      <c r="K39" s="45" t="str">
        <f t="shared" si="1"/>
        <v>JanuaryWeekend/Holiday12</v>
      </c>
    </row>
    <row r="40" spans="1:11" x14ac:dyDescent="0.2">
      <c r="A40" s="18" t="s">
        <v>2</v>
      </c>
      <c r="B40" s="18" t="s">
        <v>4</v>
      </c>
      <c r="C40" s="19" t="s">
        <v>23</v>
      </c>
      <c r="D40" s="19" t="s">
        <v>18</v>
      </c>
      <c r="E40" s="19" t="s">
        <v>22</v>
      </c>
      <c r="F40" s="9">
        <v>13</v>
      </c>
      <c r="G40" s="20">
        <v>0.13800000000000001</v>
      </c>
      <c r="H40" s="20">
        <v>8.8999999999999996E-2</v>
      </c>
      <c r="I40" s="15">
        <f>'Onsite Lighting Inventory'!$I$4/1000</f>
        <v>1.6633672687580014</v>
      </c>
      <c r="J40" s="15">
        <f t="shared" si="0"/>
        <v>0.22954468308860421</v>
      </c>
      <c r="K40" s="45" t="str">
        <f t="shared" si="1"/>
        <v>JanuaryWeekend/Holiday13</v>
      </c>
    </row>
    <row r="41" spans="1:11" x14ac:dyDescent="0.2">
      <c r="A41" s="18" t="s">
        <v>2</v>
      </c>
      <c r="B41" s="18" t="s">
        <v>4</v>
      </c>
      <c r="C41" s="19" t="s">
        <v>23</v>
      </c>
      <c r="D41" s="19" t="s">
        <v>18</v>
      </c>
      <c r="E41" s="19" t="s">
        <v>22</v>
      </c>
      <c r="F41" s="9">
        <v>14</v>
      </c>
      <c r="G41" s="20">
        <v>0.13500000000000001</v>
      </c>
      <c r="H41" s="20">
        <v>0.09</v>
      </c>
      <c r="I41" s="15">
        <f>'Onsite Lighting Inventory'!$I$4/1000</f>
        <v>1.6633672687580014</v>
      </c>
      <c r="J41" s="15">
        <f t="shared" si="0"/>
        <v>0.22455458128233022</v>
      </c>
      <c r="K41" s="45" t="str">
        <f t="shared" si="1"/>
        <v>JanuaryWeekend/Holiday14</v>
      </c>
    </row>
    <row r="42" spans="1:11" x14ac:dyDescent="0.2">
      <c r="A42" s="18" t="s">
        <v>2</v>
      </c>
      <c r="B42" s="18" t="s">
        <v>4</v>
      </c>
      <c r="C42" s="19" t="s">
        <v>23</v>
      </c>
      <c r="D42" s="19" t="s">
        <v>18</v>
      </c>
      <c r="E42" s="19" t="s">
        <v>22</v>
      </c>
      <c r="F42" s="9">
        <v>15</v>
      </c>
      <c r="G42" s="20">
        <v>0.13800000000000001</v>
      </c>
      <c r="H42" s="20">
        <v>8.8999999999999996E-2</v>
      </c>
      <c r="I42" s="15">
        <f>'Onsite Lighting Inventory'!$I$4/1000</f>
        <v>1.6633672687580014</v>
      </c>
      <c r="J42" s="15">
        <f t="shared" si="0"/>
        <v>0.22954468308860421</v>
      </c>
      <c r="K42" s="45" t="str">
        <f t="shared" si="1"/>
        <v>JanuaryWeekend/Holiday15</v>
      </c>
    </row>
    <row r="43" spans="1:11" x14ac:dyDescent="0.2">
      <c r="A43" s="18" t="s">
        <v>2</v>
      </c>
      <c r="B43" s="18" t="s">
        <v>4</v>
      </c>
      <c r="C43" s="19" t="s">
        <v>23</v>
      </c>
      <c r="D43" s="19" t="s">
        <v>18</v>
      </c>
      <c r="E43" s="19" t="s">
        <v>22</v>
      </c>
      <c r="F43" s="9">
        <v>16</v>
      </c>
      <c r="G43" s="20">
        <v>0.13900000000000001</v>
      </c>
      <c r="H43" s="20">
        <v>8.5999999999999993E-2</v>
      </c>
      <c r="I43" s="15">
        <f>'Onsite Lighting Inventory'!$I$4/1000</f>
        <v>1.6633672687580014</v>
      </c>
      <c r="J43" s="15">
        <f t="shared" si="0"/>
        <v>0.23120805035736222</v>
      </c>
      <c r="K43" s="45" t="str">
        <f t="shared" si="1"/>
        <v>JanuaryWeekend/Holiday16</v>
      </c>
    </row>
    <row r="44" spans="1:11" x14ac:dyDescent="0.2">
      <c r="A44" s="18" t="s">
        <v>2</v>
      </c>
      <c r="B44" s="18" t="s">
        <v>4</v>
      </c>
      <c r="C44" s="19" t="s">
        <v>23</v>
      </c>
      <c r="D44" s="19" t="s">
        <v>18</v>
      </c>
      <c r="E44" s="19" t="s">
        <v>22</v>
      </c>
      <c r="F44" s="9">
        <v>17</v>
      </c>
      <c r="G44" s="20">
        <v>0.129</v>
      </c>
      <c r="H44" s="20">
        <v>8.8999999999999996E-2</v>
      </c>
      <c r="I44" s="15">
        <f>'Onsite Lighting Inventory'!$I$4/1000</f>
        <v>1.6633672687580014</v>
      </c>
      <c r="J44" s="15">
        <f t="shared" si="0"/>
        <v>0.21457437766978218</v>
      </c>
      <c r="K44" s="45" t="str">
        <f t="shared" si="1"/>
        <v>JanuaryWeekend/Holiday17</v>
      </c>
    </row>
    <row r="45" spans="1:11" x14ac:dyDescent="0.2">
      <c r="A45" s="18" t="s">
        <v>2</v>
      </c>
      <c r="B45" s="18" t="s">
        <v>4</v>
      </c>
      <c r="C45" s="19" t="s">
        <v>23</v>
      </c>
      <c r="D45" s="19" t="s">
        <v>18</v>
      </c>
      <c r="E45" s="19" t="s">
        <v>22</v>
      </c>
      <c r="F45" s="9">
        <v>18</v>
      </c>
      <c r="G45" s="20">
        <v>0.154</v>
      </c>
      <c r="H45" s="20">
        <v>7.9000000000000001E-2</v>
      </c>
      <c r="I45" s="15">
        <f>'Onsite Lighting Inventory'!$I$4/1000</f>
        <v>1.6633672687580014</v>
      </c>
      <c r="J45" s="15">
        <f t="shared" si="0"/>
        <v>0.25615855938873222</v>
      </c>
      <c r="K45" s="45" t="str">
        <f t="shared" si="1"/>
        <v>JanuaryWeekend/Holiday18</v>
      </c>
    </row>
    <row r="46" spans="1:11" x14ac:dyDescent="0.2">
      <c r="A46" s="18" t="s">
        <v>2</v>
      </c>
      <c r="B46" s="18" t="s">
        <v>4</v>
      </c>
      <c r="C46" s="19" t="s">
        <v>23</v>
      </c>
      <c r="D46" s="19" t="s">
        <v>18</v>
      </c>
      <c r="E46" s="19" t="s">
        <v>22</v>
      </c>
      <c r="F46" s="9">
        <v>19</v>
      </c>
      <c r="G46" s="20">
        <v>0.20399999999999999</v>
      </c>
      <c r="H46" s="20">
        <v>7.0000000000000007E-2</v>
      </c>
      <c r="I46" s="15">
        <f>'Onsite Lighting Inventory'!$I$4/1000</f>
        <v>1.6633672687580014</v>
      </c>
      <c r="J46" s="15">
        <f t="shared" si="0"/>
        <v>0.33932692282663229</v>
      </c>
      <c r="K46" s="45" t="str">
        <f t="shared" si="1"/>
        <v>JanuaryWeekend/Holiday19</v>
      </c>
    </row>
    <row r="47" spans="1:11" x14ac:dyDescent="0.2">
      <c r="A47" s="18" t="s">
        <v>2</v>
      </c>
      <c r="B47" s="18" t="s">
        <v>4</v>
      </c>
      <c r="C47" s="19" t="s">
        <v>23</v>
      </c>
      <c r="D47" s="19" t="s">
        <v>18</v>
      </c>
      <c r="E47" s="19" t="s">
        <v>22</v>
      </c>
      <c r="F47" s="9">
        <v>20</v>
      </c>
      <c r="G47" s="20">
        <v>0.21299999999999999</v>
      </c>
      <c r="H47" s="20">
        <v>6.9000000000000006E-2</v>
      </c>
      <c r="I47" s="15">
        <f>'Onsite Lighting Inventory'!$I$4/1000</f>
        <v>1.6633672687580014</v>
      </c>
      <c r="J47" s="15">
        <f t="shared" si="0"/>
        <v>0.35429722824545429</v>
      </c>
      <c r="K47" s="45" t="str">
        <f t="shared" si="1"/>
        <v>JanuaryWeekend/Holiday20</v>
      </c>
    </row>
    <row r="48" spans="1:11" x14ac:dyDescent="0.2">
      <c r="A48" s="18" t="s">
        <v>2</v>
      </c>
      <c r="B48" s="18" t="s">
        <v>4</v>
      </c>
      <c r="C48" s="19" t="s">
        <v>23</v>
      </c>
      <c r="D48" s="19" t="s">
        <v>18</v>
      </c>
      <c r="E48" s="19" t="s">
        <v>22</v>
      </c>
      <c r="F48" s="9">
        <v>21</v>
      </c>
      <c r="G48" s="20">
        <v>0.20799999999999999</v>
      </c>
      <c r="H48" s="20">
        <v>7.0000000000000007E-2</v>
      </c>
      <c r="I48" s="15">
        <f>'Onsite Lighting Inventory'!$I$4/1000</f>
        <v>1.6633672687580014</v>
      </c>
      <c r="J48" s="15">
        <f t="shared" si="0"/>
        <v>0.3459803919016643</v>
      </c>
      <c r="K48" s="45" t="str">
        <f t="shared" si="1"/>
        <v>JanuaryWeekend/Holiday21</v>
      </c>
    </row>
    <row r="49" spans="1:11" x14ac:dyDescent="0.2">
      <c r="A49" s="18" t="s">
        <v>2</v>
      </c>
      <c r="B49" s="18" t="s">
        <v>4</v>
      </c>
      <c r="C49" s="19" t="s">
        <v>23</v>
      </c>
      <c r="D49" s="19" t="s">
        <v>18</v>
      </c>
      <c r="E49" s="19" t="s">
        <v>22</v>
      </c>
      <c r="F49" s="9">
        <v>22</v>
      </c>
      <c r="G49" s="20">
        <v>0.18099999999999999</v>
      </c>
      <c r="H49" s="20">
        <v>7.3999999999999996E-2</v>
      </c>
      <c r="I49" s="15">
        <f>'Onsite Lighting Inventory'!$I$4/1000</f>
        <v>1.6633672687580014</v>
      </c>
      <c r="J49" s="15">
        <f t="shared" si="0"/>
        <v>0.30106947564519826</v>
      </c>
      <c r="K49" s="45" t="str">
        <f t="shared" si="1"/>
        <v>JanuaryWeekend/Holiday22</v>
      </c>
    </row>
    <row r="50" spans="1:11" x14ac:dyDescent="0.2">
      <c r="A50" s="18" t="s">
        <v>2</v>
      </c>
      <c r="B50" s="18" t="s">
        <v>4</v>
      </c>
      <c r="C50" s="19" t="s">
        <v>23</v>
      </c>
      <c r="D50" s="19" t="s">
        <v>18</v>
      </c>
      <c r="E50" s="19" t="s">
        <v>22</v>
      </c>
      <c r="F50" s="9">
        <v>23</v>
      </c>
      <c r="G50" s="20">
        <v>0.14499999999999999</v>
      </c>
      <c r="H50" s="20">
        <v>0.08</v>
      </c>
      <c r="I50" s="15">
        <f>'Onsite Lighting Inventory'!$I$4/1000</f>
        <v>1.6633672687580014</v>
      </c>
      <c r="J50" s="15">
        <f t="shared" si="0"/>
        <v>0.2411882539699102</v>
      </c>
      <c r="K50" s="45" t="str">
        <f t="shared" si="1"/>
        <v>JanuaryWeekend/Holiday23</v>
      </c>
    </row>
    <row r="51" spans="1:11" x14ac:dyDescent="0.2">
      <c r="A51" s="18" t="s">
        <v>2</v>
      </c>
      <c r="B51" s="18" t="s">
        <v>4</v>
      </c>
      <c r="C51" s="19" t="s">
        <v>23</v>
      </c>
      <c r="D51" s="19" t="s">
        <v>18</v>
      </c>
      <c r="E51" s="19" t="s">
        <v>22</v>
      </c>
      <c r="F51" s="9">
        <v>24</v>
      </c>
      <c r="G51" s="20">
        <v>0.10199999999999999</v>
      </c>
      <c r="H51" s="20">
        <v>0.09</v>
      </c>
      <c r="I51" s="15">
        <f>'Onsite Lighting Inventory'!$I$4/1000</f>
        <v>1.6633672687580014</v>
      </c>
      <c r="J51" s="15">
        <f t="shared" si="0"/>
        <v>0.16966346141331615</v>
      </c>
      <c r="K51" s="45" t="str">
        <f t="shared" si="1"/>
        <v>JanuaryWeekend/Holiday24</v>
      </c>
    </row>
    <row r="52" spans="1:11" x14ac:dyDescent="0.2">
      <c r="A52" s="18" t="s">
        <v>2</v>
      </c>
      <c r="B52" s="18" t="s">
        <v>4</v>
      </c>
      <c r="C52" s="19" t="s">
        <v>23</v>
      </c>
      <c r="D52" s="19" t="s">
        <v>18</v>
      </c>
      <c r="E52" s="19" t="s">
        <v>9</v>
      </c>
      <c r="F52" s="9">
        <v>1</v>
      </c>
      <c r="G52" s="20">
        <v>5.8000000000000003E-2</v>
      </c>
      <c r="H52" s="20">
        <v>9.5000000000000001E-2</v>
      </c>
      <c r="I52" s="15">
        <f>'Onsite Lighting Inventory'!$I$4/1000</f>
        <v>1.6633672687580014</v>
      </c>
      <c r="J52" s="15">
        <f t="shared" si="0"/>
        <v>9.6475301587964093E-2</v>
      </c>
      <c r="K52" s="45" t="str">
        <f t="shared" si="1"/>
        <v>JanuaryAll1</v>
      </c>
    </row>
    <row r="53" spans="1:11" x14ac:dyDescent="0.2">
      <c r="A53" s="18" t="s">
        <v>2</v>
      </c>
      <c r="B53" s="18" t="s">
        <v>4</v>
      </c>
      <c r="C53" s="19" t="s">
        <v>23</v>
      </c>
      <c r="D53" s="19" t="s">
        <v>18</v>
      </c>
      <c r="E53" s="19" t="s">
        <v>9</v>
      </c>
      <c r="F53" s="9">
        <v>2</v>
      </c>
      <c r="G53" s="20">
        <v>3.7999999999999999E-2</v>
      </c>
      <c r="H53" s="20">
        <v>0.128</v>
      </c>
      <c r="I53" s="15">
        <f>'Onsite Lighting Inventory'!$I$4/1000</f>
        <v>1.6633672687580014</v>
      </c>
      <c r="J53" s="15">
        <f t="shared" si="0"/>
        <v>6.3207956212804048E-2</v>
      </c>
      <c r="K53" s="45" t="str">
        <f t="shared" si="1"/>
        <v>JanuaryAll2</v>
      </c>
    </row>
    <row r="54" spans="1:11" x14ac:dyDescent="0.2">
      <c r="A54" s="18" t="s">
        <v>2</v>
      </c>
      <c r="B54" s="18" t="s">
        <v>4</v>
      </c>
      <c r="C54" s="19" t="s">
        <v>23</v>
      </c>
      <c r="D54" s="19" t="s">
        <v>18</v>
      </c>
      <c r="E54" s="19" t="s">
        <v>9</v>
      </c>
      <c r="F54" s="9">
        <v>3</v>
      </c>
      <c r="G54" s="20">
        <v>3.1E-2</v>
      </c>
      <c r="H54" s="20">
        <v>0.157</v>
      </c>
      <c r="I54" s="15">
        <f>'Onsite Lighting Inventory'!$I$4/1000</f>
        <v>1.6633672687580014</v>
      </c>
      <c r="J54" s="15">
        <f t="shared" si="0"/>
        <v>5.1564385331498042E-2</v>
      </c>
      <c r="K54" s="45" t="str">
        <f t="shared" si="1"/>
        <v>JanuaryAll3</v>
      </c>
    </row>
    <row r="55" spans="1:11" x14ac:dyDescent="0.2">
      <c r="A55" s="18" t="s">
        <v>2</v>
      </c>
      <c r="B55" s="18" t="s">
        <v>4</v>
      </c>
      <c r="C55" s="19" t="s">
        <v>23</v>
      </c>
      <c r="D55" s="19" t="s">
        <v>18</v>
      </c>
      <c r="E55" s="19" t="s">
        <v>9</v>
      </c>
      <c r="F55" s="9">
        <v>4</v>
      </c>
      <c r="G55" s="20">
        <v>2.7E-2</v>
      </c>
      <c r="H55" s="20">
        <v>0.17100000000000001</v>
      </c>
      <c r="I55" s="15">
        <f>'Onsite Lighting Inventory'!$I$4/1000</f>
        <v>1.6633672687580014</v>
      </c>
      <c r="J55" s="15">
        <f t="shared" si="0"/>
        <v>4.4910916256466038E-2</v>
      </c>
      <c r="K55" s="45" t="str">
        <f t="shared" si="1"/>
        <v>JanuaryAll4</v>
      </c>
    </row>
    <row r="56" spans="1:11" x14ac:dyDescent="0.2">
      <c r="A56" s="18" t="s">
        <v>2</v>
      </c>
      <c r="B56" s="18" t="s">
        <v>4</v>
      </c>
      <c r="C56" s="19" t="s">
        <v>23</v>
      </c>
      <c r="D56" s="19" t="s">
        <v>18</v>
      </c>
      <c r="E56" s="19" t="s">
        <v>9</v>
      </c>
      <c r="F56" s="9">
        <v>5</v>
      </c>
      <c r="G56" s="20">
        <v>2.3E-2</v>
      </c>
      <c r="H56" s="20">
        <v>0.193</v>
      </c>
      <c r="I56" s="15">
        <f>'Onsite Lighting Inventory'!$I$4/1000</f>
        <v>1.6633672687580014</v>
      </c>
      <c r="J56" s="15">
        <f t="shared" si="0"/>
        <v>3.8257447181434034E-2</v>
      </c>
      <c r="K56" s="45" t="str">
        <f t="shared" si="1"/>
        <v>JanuaryAll5</v>
      </c>
    </row>
    <row r="57" spans="1:11" x14ac:dyDescent="0.2">
      <c r="A57" s="18" t="s">
        <v>2</v>
      </c>
      <c r="B57" s="18" t="s">
        <v>4</v>
      </c>
      <c r="C57" s="19" t="s">
        <v>23</v>
      </c>
      <c r="D57" s="19" t="s">
        <v>18</v>
      </c>
      <c r="E57" s="19" t="s">
        <v>9</v>
      </c>
      <c r="F57" s="9">
        <v>6</v>
      </c>
      <c r="G57" s="20">
        <v>2.7E-2</v>
      </c>
      <c r="H57" s="20">
        <v>0.16900000000000001</v>
      </c>
      <c r="I57" s="15">
        <f>'Onsite Lighting Inventory'!$I$4/1000</f>
        <v>1.6633672687580014</v>
      </c>
      <c r="J57" s="15">
        <f t="shared" si="0"/>
        <v>4.4910916256466038E-2</v>
      </c>
      <c r="K57" s="45" t="str">
        <f t="shared" si="1"/>
        <v>JanuaryAll6</v>
      </c>
    </row>
    <row r="58" spans="1:11" x14ac:dyDescent="0.2">
      <c r="A58" s="18" t="s">
        <v>2</v>
      </c>
      <c r="B58" s="18" t="s">
        <v>4</v>
      </c>
      <c r="C58" s="19" t="s">
        <v>23</v>
      </c>
      <c r="D58" s="19" t="s">
        <v>18</v>
      </c>
      <c r="E58" s="19" t="s">
        <v>9</v>
      </c>
      <c r="F58" s="9">
        <v>7</v>
      </c>
      <c r="G58" s="20">
        <v>4.4999999999999998E-2</v>
      </c>
      <c r="H58" s="20">
        <v>0.126</v>
      </c>
      <c r="I58" s="15">
        <f>'Onsite Lighting Inventory'!$I$4/1000</f>
        <v>1.6633672687580014</v>
      </c>
      <c r="J58" s="15">
        <f t="shared" si="0"/>
        <v>7.4851527094110068E-2</v>
      </c>
      <c r="K58" s="45" t="str">
        <f t="shared" si="1"/>
        <v>JanuaryAll7</v>
      </c>
    </row>
    <row r="59" spans="1:11" x14ac:dyDescent="0.2">
      <c r="A59" s="18" t="s">
        <v>2</v>
      </c>
      <c r="B59" s="18" t="s">
        <v>4</v>
      </c>
      <c r="C59" s="19" t="s">
        <v>23</v>
      </c>
      <c r="D59" s="19" t="s">
        <v>18</v>
      </c>
      <c r="E59" s="19" t="s">
        <v>9</v>
      </c>
      <c r="F59" s="9">
        <v>8</v>
      </c>
      <c r="G59" s="20">
        <v>7.3999999999999996E-2</v>
      </c>
      <c r="H59" s="20">
        <v>0.104</v>
      </c>
      <c r="I59" s="15">
        <f>'Onsite Lighting Inventory'!$I$4/1000</f>
        <v>1.6633672687580014</v>
      </c>
      <c r="J59" s="15">
        <f t="shared" si="0"/>
        <v>0.12308917788809211</v>
      </c>
      <c r="K59" s="45" t="str">
        <f t="shared" si="1"/>
        <v>JanuaryAll8</v>
      </c>
    </row>
    <row r="60" spans="1:11" x14ac:dyDescent="0.2">
      <c r="A60" s="18" t="s">
        <v>2</v>
      </c>
      <c r="B60" s="18" t="s">
        <v>4</v>
      </c>
      <c r="C60" s="19" t="s">
        <v>23</v>
      </c>
      <c r="D60" s="19" t="s">
        <v>18</v>
      </c>
      <c r="E60" s="19" t="s">
        <v>9</v>
      </c>
      <c r="F60" s="9">
        <v>9</v>
      </c>
      <c r="G60" s="20">
        <v>0.108</v>
      </c>
      <c r="H60" s="20">
        <v>8.3000000000000004E-2</v>
      </c>
      <c r="I60" s="15">
        <f>'Onsite Lighting Inventory'!$I$4/1000</f>
        <v>1.6633672687580014</v>
      </c>
      <c r="J60" s="15">
        <f t="shared" si="0"/>
        <v>0.17964366502586415</v>
      </c>
      <c r="K60" s="45" t="str">
        <f t="shared" si="1"/>
        <v>JanuaryAll9</v>
      </c>
    </row>
    <row r="61" spans="1:11" x14ac:dyDescent="0.2">
      <c r="A61" s="18" t="s">
        <v>2</v>
      </c>
      <c r="B61" s="18" t="s">
        <v>4</v>
      </c>
      <c r="C61" s="19" t="s">
        <v>23</v>
      </c>
      <c r="D61" s="19" t="s">
        <v>18</v>
      </c>
      <c r="E61" s="19" t="s">
        <v>9</v>
      </c>
      <c r="F61" s="9">
        <v>10</v>
      </c>
      <c r="G61" s="20">
        <v>0.127</v>
      </c>
      <c r="H61" s="20">
        <v>7.2999999999999995E-2</v>
      </c>
      <c r="I61" s="15">
        <f>'Onsite Lighting Inventory'!$I$4/1000</f>
        <v>1.6633672687580014</v>
      </c>
      <c r="J61" s="15">
        <f t="shared" si="0"/>
        <v>0.21124764313226618</v>
      </c>
      <c r="K61" s="45" t="str">
        <f t="shared" si="1"/>
        <v>JanuaryAll10</v>
      </c>
    </row>
    <row r="62" spans="1:11" x14ac:dyDescent="0.2">
      <c r="A62" s="18" t="s">
        <v>2</v>
      </c>
      <c r="B62" s="18" t="s">
        <v>4</v>
      </c>
      <c r="C62" s="19" t="s">
        <v>23</v>
      </c>
      <c r="D62" s="19" t="s">
        <v>18</v>
      </c>
      <c r="E62" s="19" t="s">
        <v>9</v>
      </c>
      <c r="F62" s="9">
        <v>11</v>
      </c>
      <c r="G62" s="20">
        <v>0.14199999999999999</v>
      </c>
      <c r="H62" s="20">
        <v>7.0999999999999994E-2</v>
      </c>
      <c r="I62" s="15">
        <f>'Onsite Lighting Inventory'!$I$4/1000</f>
        <v>1.6633672687580014</v>
      </c>
      <c r="J62" s="15">
        <f t="shared" si="0"/>
        <v>0.23619815216363618</v>
      </c>
      <c r="K62" s="45" t="str">
        <f t="shared" si="1"/>
        <v>JanuaryAll11</v>
      </c>
    </row>
    <row r="63" spans="1:11" x14ac:dyDescent="0.2">
      <c r="A63" s="18" t="s">
        <v>2</v>
      </c>
      <c r="B63" s="18" t="s">
        <v>4</v>
      </c>
      <c r="C63" s="19" t="s">
        <v>23</v>
      </c>
      <c r="D63" s="19" t="s">
        <v>18</v>
      </c>
      <c r="E63" s="19" t="s">
        <v>9</v>
      </c>
      <c r="F63" s="9">
        <v>12</v>
      </c>
      <c r="G63" s="20">
        <v>0.13900000000000001</v>
      </c>
      <c r="H63" s="20">
        <v>7.0999999999999994E-2</v>
      </c>
      <c r="I63" s="15">
        <f>'Onsite Lighting Inventory'!$I$4/1000</f>
        <v>1.6633672687580014</v>
      </c>
      <c r="J63" s="15">
        <f t="shared" si="0"/>
        <v>0.23120805035736222</v>
      </c>
      <c r="K63" s="45" t="str">
        <f t="shared" si="1"/>
        <v>JanuaryAll12</v>
      </c>
    </row>
    <row r="64" spans="1:11" x14ac:dyDescent="0.2">
      <c r="A64" s="18" t="s">
        <v>2</v>
      </c>
      <c r="B64" s="18" t="s">
        <v>4</v>
      </c>
      <c r="C64" s="19" t="s">
        <v>23</v>
      </c>
      <c r="D64" s="19" t="s">
        <v>18</v>
      </c>
      <c r="E64" s="19" t="s">
        <v>9</v>
      </c>
      <c r="F64" s="9">
        <v>13</v>
      </c>
      <c r="G64" s="20">
        <v>0.127</v>
      </c>
      <c r="H64" s="20">
        <v>7.4999999999999997E-2</v>
      </c>
      <c r="I64" s="15">
        <f>'Onsite Lighting Inventory'!$I$4/1000</f>
        <v>1.6633672687580014</v>
      </c>
      <c r="J64" s="15">
        <f t="shared" si="0"/>
        <v>0.21124764313226618</v>
      </c>
      <c r="K64" s="45" t="str">
        <f t="shared" si="1"/>
        <v>JanuaryAll13</v>
      </c>
    </row>
    <row r="65" spans="1:11" x14ac:dyDescent="0.2">
      <c r="A65" s="18" t="s">
        <v>2</v>
      </c>
      <c r="B65" s="18" t="s">
        <v>4</v>
      </c>
      <c r="C65" s="19" t="s">
        <v>23</v>
      </c>
      <c r="D65" s="19" t="s">
        <v>18</v>
      </c>
      <c r="E65" s="19" t="s">
        <v>9</v>
      </c>
      <c r="F65" s="9">
        <v>14</v>
      </c>
      <c r="G65" s="20">
        <v>0.125</v>
      </c>
      <c r="H65" s="20">
        <v>7.5999999999999998E-2</v>
      </c>
      <c r="I65" s="15">
        <f>'Onsite Lighting Inventory'!$I$4/1000</f>
        <v>1.6633672687580014</v>
      </c>
      <c r="J65" s="15">
        <f t="shared" si="0"/>
        <v>0.20792090859475018</v>
      </c>
      <c r="K65" s="45" t="str">
        <f t="shared" si="1"/>
        <v>JanuaryAll14</v>
      </c>
    </row>
    <row r="66" spans="1:11" x14ac:dyDescent="0.2">
      <c r="A66" s="18" t="s">
        <v>2</v>
      </c>
      <c r="B66" s="18" t="s">
        <v>4</v>
      </c>
      <c r="C66" s="19" t="s">
        <v>23</v>
      </c>
      <c r="D66" s="19" t="s">
        <v>18</v>
      </c>
      <c r="E66" s="19" t="s">
        <v>9</v>
      </c>
      <c r="F66" s="9">
        <v>15</v>
      </c>
      <c r="G66" s="20">
        <v>0.126</v>
      </c>
      <c r="H66" s="20">
        <v>7.4999999999999997E-2</v>
      </c>
      <c r="I66" s="15">
        <f>'Onsite Lighting Inventory'!$I$4/1000</f>
        <v>1.6633672687580014</v>
      </c>
      <c r="J66" s="15">
        <f t="shared" si="0"/>
        <v>0.2095842758635082</v>
      </c>
      <c r="K66" s="45" t="str">
        <f t="shared" si="1"/>
        <v>JanuaryAll15</v>
      </c>
    </row>
    <row r="67" spans="1:11" x14ac:dyDescent="0.2">
      <c r="A67" s="18" t="s">
        <v>2</v>
      </c>
      <c r="B67" s="18" t="s">
        <v>4</v>
      </c>
      <c r="C67" s="19" t="s">
        <v>23</v>
      </c>
      <c r="D67" s="19" t="s">
        <v>18</v>
      </c>
      <c r="E67" s="19" t="s">
        <v>9</v>
      </c>
      <c r="F67" s="9">
        <v>16</v>
      </c>
      <c r="G67" s="20">
        <v>0.124</v>
      </c>
      <c r="H67" s="20">
        <v>7.0000000000000007E-2</v>
      </c>
      <c r="I67" s="15">
        <f>'Onsite Lighting Inventory'!$I$4/1000</f>
        <v>1.6633672687580014</v>
      </c>
      <c r="J67" s="15">
        <f t="shared" si="0"/>
        <v>0.20625754132599217</v>
      </c>
      <c r="K67" s="45" t="str">
        <f t="shared" si="1"/>
        <v>JanuaryAll16</v>
      </c>
    </row>
    <row r="68" spans="1:11" x14ac:dyDescent="0.2">
      <c r="A68" s="18" t="s">
        <v>2</v>
      </c>
      <c r="B68" s="18" t="s">
        <v>4</v>
      </c>
      <c r="C68" s="19" t="s">
        <v>23</v>
      </c>
      <c r="D68" s="19" t="s">
        <v>18</v>
      </c>
      <c r="E68" s="19" t="s">
        <v>9</v>
      </c>
      <c r="F68" s="9">
        <v>17</v>
      </c>
      <c r="G68" s="20">
        <v>0.13100000000000001</v>
      </c>
      <c r="H68" s="20">
        <v>6.7000000000000004E-2</v>
      </c>
      <c r="I68" s="15">
        <f>'Onsite Lighting Inventory'!$I$4/1000</f>
        <v>1.6633672687580014</v>
      </c>
      <c r="J68" s="15">
        <f t="shared" si="0"/>
        <v>0.21790111220729819</v>
      </c>
      <c r="K68" s="45" t="str">
        <f t="shared" si="1"/>
        <v>JanuaryAll17</v>
      </c>
    </row>
    <row r="69" spans="1:11" x14ac:dyDescent="0.2">
      <c r="A69" s="18" t="s">
        <v>2</v>
      </c>
      <c r="B69" s="18" t="s">
        <v>4</v>
      </c>
      <c r="C69" s="19" t="s">
        <v>23</v>
      </c>
      <c r="D69" s="19" t="s">
        <v>18</v>
      </c>
      <c r="E69" s="19" t="s">
        <v>9</v>
      </c>
      <c r="F69" s="9">
        <v>18</v>
      </c>
      <c r="G69" s="20">
        <v>0.16800000000000001</v>
      </c>
      <c r="H69" s="20">
        <v>6.0999999999999999E-2</v>
      </c>
      <c r="I69" s="15">
        <f>'Onsite Lighting Inventory'!$I$4/1000</f>
        <v>1.6633672687580014</v>
      </c>
      <c r="J69" s="15">
        <f t="shared" ref="J69:J132" si="2">G69*I69</f>
        <v>0.27944570115134426</v>
      </c>
      <c r="K69" s="45" t="str">
        <f t="shared" ref="K69:K132" si="3">CONCATENATE(D69,E69,F69)</f>
        <v>JanuaryAll18</v>
      </c>
    </row>
    <row r="70" spans="1:11" x14ac:dyDescent="0.2">
      <c r="A70" s="18" t="s">
        <v>2</v>
      </c>
      <c r="B70" s="18" t="s">
        <v>4</v>
      </c>
      <c r="C70" s="19" t="s">
        <v>23</v>
      </c>
      <c r="D70" s="19" t="s">
        <v>18</v>
      </c>
      <c r="E70" s="19" t="s">
        <v>9</v>
      </c>
      <c r="F70" s="9">
        <v>19</v>
      </c>
      <c r="G70" s="20">
        <v>0.20899999999999999</v>
      </c>
      <c r="H70" s="20">
        <v>5.8000000000000003E-2</v>
      </c>
      <c r="I70" s="15">
        <f>'Onsite Lighting Inventory'!$I$4/1000</f>
        <v>1.6633672687580014</v>
      </c>
      <c r="J70" s="15">
        <f t="shared" si="2"/>
        <v>0.34764375917042228</v>
      </c>
      <c r="K70" s="45" t="str">
        <f t="shared" si="3"/>
        <v>JanuaryAll19</v>
      </c>
    </row>
    <row r="71" spans="1:11" x14ac:dyDescent="0.2">
      <c r="A71" s="18" t="s">
        <v>2</v>
      </c>
      <c r="B71" s="18" t="s">
        <v>4</v>
      </c>
      <c r="C71" s="19" t="s">
        <v>23</v>
      </c>
      <c r="D71" s="19" t="s">
        <v>18</v>
      </c>
      <c r="E71" s="19" t="s">
        <v>9</v>
      </c>
      <c r="F71" s="9">
        <v>20</v>
      </c>
      <c r="G71" s="20">
        <v>0.217</v>
      </c>
      <c r="H71" s="20">
        <v>5.8999999999999997E-2</v>
      </c>
      <c r="I71" s="15">
        <f>'Onsite Lighting Inventory'!$I$4/1000</f>
        <v>1.6633672687580014</v>
      </c>
      <c r="J71" s="15">
        <f t="shared" si="2"/>
        <v>0.36095069732048629</v>
      </c>
      <c r="K71" s="45" t="str">
        <f t="shared" si="3"/>
        <v>JanuaryAll20</v>
      </c>
    </row>
    <row r="72" spans="1:11" x14ac:dyDescent="0.2">
      <c r="A72" s="18" t="s">
        <v>2</v>
      </c>
      <c r="B72" s="18" t="s">
        <v>4</v>
      </c>
      <c r="C72" s="19" t="s">
        <v>23</v>
      </c>
      <c r="D72" s="19" t="s">
        <v>18</v>
      </c>
      <c r="E72" s="19" t="s">
        <v>9</v>
      </c>
      <c r="F72" s="9">
        <v>21</v>
      </c>
      <c r="G72" s="20">
        <v>0.20899999999999999</v>
      </c>
      <c r="H72" s="20">
        <v>0.06</v>
      </c>
      <c r="I72" s="15">
        <f>'Onsite Lighting Inventory'!$I$4/1000</f>
        <v>1.6633672687580014</v>
      </c>
      <c r="J72" s="15">
        <f t="shared" si="2"/>
        <v>0.34764375917042228</v>
      </c>
      <c r="K72" s="45" t="str">
        <f t="shared" si="3"/>
        <v>JanuaryAll21</v>
      </c>
    </row>
    <row r="73" spans="1:11" x14ac:dyDescent="0.2">
      <c r="A73" s="18" t="s">
        <v>2</v>
      </c>
      <c r="B73" s="18" t="s">
        <v>4</v>
      </c>
      <c r="C73" s="19" t="s">
        <v>23</v>
      </c>
      <c r="D73" s="19" t="s">
        <v>18</v>
      </c>
      <c r="E73" s="19" t="s">
        <v>9</v>
      </c>
      <c r="F73" s="9">
        <v>22</v>
      </c>
      <c r="G73" s="20">
        <v>0.187</v>
      </c>
      <c r="H73" s="20">
        <v>6.2E-2</v>
      </c>
      <c r="I73" s="15">
        <f>'Onsite Lighting Inventory'!$I$4/1000</f>
        <v>1.6633672687580014</v>
      </c>
      <c r="J73" s="15">
        <f t="shared" si="2"/>
        <v>0.31104967925774629</v>
      </c>
      <c r="K73" s="45" t="str">
        <f t="shared" si="3"/>
        <v>JanuaryAll22</v>
      </c>
    </row>
    <row r="74" spans="1:11" x14ac:dyDescent="0.2">
      <c r="A74" s="18" t="s">
        <v>2</v>
      </c>
      <c r="B74" s="18" t="s">
        <v>4</v>
      </c>
      <c r="C74" s="19" t="s">
        <v>23</v>
      </c>
      <c r="D74" s="19" t="s">
        <v>18</v>
      </c>
      <c r="E74" s="19" t="s">
        <v>9</v>
      </c>
      <c r="F74" s="9">
        <v>23</v>
      </c>
      <c r="G74" s="20">
        <v>0.152</v>
      </c>
      <c r="H74" s="20">
        <v>6.4000000000000001E-2</v>
      </c>
      <c r="I74" s="15">
        <f>'Onsite Lighting Inventory'!$I$4/1000</f>
        <v>1.6633672687580014</v>
      </c>
      <c r="J74" s="15">
        <f t="shared" si="2"/>
        <v>0.25283182485121619</v>
      </c>
      <c r="K74" s="45" t="str">
        <f t="shared" si="3"/>
        <v>JanuaryAll23</v>
      </c>
    </row>
    <row r="75" spans="1:11" x14ac:dyDescent="0.2">
      <c r="A75" s="18" t="s">
        <v>2</v>
      </c>
      <c r="B75" s="18" t="s">
        <v>4</v>
      </c>
      <c r="C75" s="19" t="s">
        <v>23</v>
      </c>
      <c r="D75" s="19" t="s">
        <v>18</v>
      </c>
      <c r="E75" s="19" t="s">
        <v>9</v>
      </c>
      <c r="F75" s="9">
        <v>24</v>
      </c>
      <c r="G75" s="20">
        <v>0.106</v>
      </c>
      <c r="H75" s="20">
        <v>7.1999999999999995E-2</v>
      </c>
      <c r="I75" s="15">
        <f>'Onsite Lighting Inventory'!$I$4/1000</f>
        <v>1.6633672687580014</v>
      </c>
      <c r="J75" s="15">
        <f t="shared" si="2"/>
        <v>0.17631693048834815</v>
      </c>
      <c r="K75" s="45" t="str">
        <f t="shared" si="3"/>
        <v>JanuaryAll24</v>
      </c>
    </row>
    <row r="76" spans="1:11" x14ac:dyDescent="0.2">
      <c r="A76" s="18" t="s">
        <v>2</v>
      </c>
      <c r="B76" s="18" t="s">
        <v>4</v>
      </c>
      <c r="C76" s="19" t="s">
        <v>23</v>
      </c>
      <c r="D76" s="19" t="s">
        <v>19</v>
      </c>
      <c r="E76" s="19" t="s">
        <v>10</v>
      </c>
      <c r="F76" s="9">
        <v>1</v>
      </c>
      <c r="G76" s="20">
        <v>4.3999999999999997E-2</v>
      </c>
      <c r="H76" s="20">
        <v>0.17799999999999999</v>
      </c>
      <c r="I76" s="15">
        <f>'Onsite Lighting Inventory'!$I$4/1000</f>
        <v>1.6633672687580014</v>
      </c>
      <c r="J76" s="15">
        <f t="shared" si="2"/>
        <v>7.3188159825352053E-2</v>
      </c>
      <c r="K76" s="45" t="str">
        <f t="shared" si="3"/>
        <v>FebruaryWeekday1</v>
      </c>
    </row>
    <row r="77" spans="1:11" x14ac:dyDescent="0.2">
      <c r="A77" s="18" t="s">
        <v>2</v>
      </c>
      <c r="B77" s="18" t="s">
        <v>4</v>
      </c>
      <c r="C77" s="19" t="s">
        <v>23</v>
      </c>
      <c r="D77" s="19" t="s">
        <v>19</v>
      </c>
      <c r="E77" s="19" t="s">
        <v>10</v>
      </c>
      <c r="F77" s="9">
        <v>2</v>
      </c>
      <c r="G77" s="20">
        <v>0.03</v>
      </c>
      <c r="H77" s="20">
        <v>0.23</v>
      </c>
      <c r="I77" s="15">
        <f>'Onsite Lighting Inventory'!$I$4/1000</f>
        <v>1.6633672687580014</v>
      </c>
      <c r="J77" s="15">
        <f t="shared" si="2"/>
        <v>4.9901018062740041E-2</v>
      </c>
      <c r="K77" s="45" t="str">
        <f t="shared" si="3"/>
        <v>FebruaryWeekday2</v>
      </c>
    </row>
    <row r="78" spans="1:11" x14ac:dyDescent="0.2">
      <c r="A78" s="18" t="s">
        <v>2</v>
      </c>
      <c r="B78" s="18" t="s">
        <v>4</v>
      </c>
      <c r="C78" s="19" t="s">
        <v>23</v>
      </c>
      <c r="D78" s="19" t="s">
        <v>19</v>
      </c>
      <c r="E78" s="19" t="s">
        <v>10</v>
      </c>
      <c r="F78" s="9">
        <v>3</v>
      </c>
      <c r="G78" s="20">
        <v>2.5000000000000001E-2</v>
      </c>
      <c r="H78" s="20">
        <v>0.26700000000000002</v>
      </c>
      <c r="I78" s="15">
        <f>'Onsite Lighting Inventory'!$I$4/1000</f>
        <v>1.6633672687580014</v>
      </c>
      <c r="J78" s="15">
        <f t="shared" si="2"/>
        <v>4.1584181718950036E-2</v>
      </c>
      <c r="K78" s="45" t="str">
        <f t="shared" si="3"/>
        <v>FebruaryWeekday3</v>
      </c>
    </row>
    <row r="79" spans="1:11" x14ac:dyDescent="0.2">
      <c r="A79" s="18" t="s">
        <v>2</v>
      </c>
      <c r="B79" s="18" t="s">
        <v>4</v>
      </c>
      <c r="C79" s="19" t="s">
        <v>23</v>
      </c>
      <c r="D79" s="19" t="s">
        <v>19</v>
      </c>
      <c r="E79" s="19" t="s">
        <v>10</v>
      </c>
      <c r="F79" s="9">
        <v>4</v>
      </c>
      <c r="G79" s="20">
        <v>2.3E-2</v>
      </c>
      <c r="H79" s="20">
        <v>0.27800000000000002</v>
      </c>
      <c r="I79" s="15">
        <f>'Onsite Lighting Inventory'!$I$4/1000</f>
        <v>1.6633672687580014</v>
      </c>
      <c r="J79" s="15">
        <f t="shared" si="2"/>
        <v>3.8257447181434034E-2</v>
      </c>
      <c r="K79" s="45" t="str">
        <f t="shared" si="3"/>
        <v>FebruaryWeekday4</v>
      </c>
    </row>
    <row r="80" spans="1:11" x14ac:dyDescent="0.2">
      <c r="A80" s="18" t="s">
        <v>2</v>
      </c>
      <c r="B80" s="18" t="s">
        <v>4</v>
      </c>
      <c r="C80" s="19" t="s">
        <v>23</v>
      </c>
      <c r="D80" s="19" t="s">
        <v>19</v>
      </c>
      <c r="E80" s="19" t="s">
        <v>10</v>
      </c>
      <c r="F80" s="9">
        <v>5</v>
      </c>
      <c r="G80" s="20">
        <v>0.02</v>
      </c>
      <c r="H80" s="20">
        <v>0.29599999999999999</v>
      </c>
      <c r="I80" s="15">
        <f>'Onsite Lighting Inventory'!$I$4/1000</f>
        <v>1.6633672687580014</v>
      </c>
      <c r="J80" s="15">
        <f t="shared" si="2"/>
        <v>3.3267345375160032E-2</v>
      </c>
      <c r="K80" s="45" t="str">
        <f t="shared" si="3"/>
        <v>FebruaryWeekday5</v>
      </c>
    </row>
    <row r="81" spans="1:11" x14ac:dyDescent="0.2">
      <c r="A81" s="18" t="s">
        <v>2</v>
      </c>
      <c r="B81" s="18" t="s">
        <v>4</v>
      </c>
      <c r="C81" s="19" t="s">
        <v>23</v>
      </c>
      <c r="D81" s="19" t="s">
        <v>19</v>
      </c>
      <c r="E81" s="19" t="s">
        <v>10</v>
      </c>
      <c r="F81" s="9">
        <v>6</v>
      </c>
      <c r="G81" s="20">
        <v>2.4E-2</v>
      </c>
      <c r="H81" s="20">
        <v>0.248</v>
      </c>
      <c r="I81" s="15">
        <f>'Onsite Lighting Inventory'!$I$4/1000</f>
        <v>1.6633672687580014</v>
      </c>
      <c r="J81" s="15">
        <f t="shared" si="2"/>
        <v>3.9920814450192035E-2</v>
      </c>
      <c r="K81" s="45" t="str">
        <f t="shared" si="3"/>
        <v>FebruaryWeekday6</v>
      </c>
    </row>
    <row r="82" spans="1:11" x14ac:dyDescent="0.2">
      <c r="A82" s="18" t="s">
        <v>2</v>
      </c>
      <c r="B82" s="18" t="s">
        <v>4</v>
      </c>
      <c r="C82" s="19" t="s">
        <v>23</v>
      </c>
      <c r="D82" s="19" t="s">
        <v>19</v>
      </c>
      <c r="E82" s="19" t="s">
        <v>10</v>
      </c>
      <c r="F82" s="9">
        <v>7</v>
      </c>
      <c r="G82" s="20">
        <v>4.9000000000000002E-2</v>
      </c>
      <c r="H82" s="20">
        <v>0.16</v>
      </c>
      <c r="I82" s="15">
        <f>'Onsite Lighting Inventory'!$I$4/1000</f>
        <v>1.6633672687580014</v>
      </c>
      <c r="J82" s="15">
        <f t="shared" si="2"/>
        <v>8.1504996169142072E-2</v>
      </c>
      <c r="K82" s="45" t="str">
        <f t="shared" si="3"/>
        <v>FebruaryWeekday7</v>
      </c>
    </row>
    <row r="83" spans="1:11" x14ac:dyDescent="0.2">
      <c r="A83" s="18" t="s">
        <v>2</v>
      </c>
      <c r="B83" s="18" t="s">
        <v>4</v>
      </c>
      <c r="C83" s="19" t="s">
        <v>23</v>
      </c>
      <c r="D83" s="19" t="s">
        <v>19</v>
      </c>
      <c r="E83" s="19" t="s">
        <v>10</v>
      </c>
      <c r="F83" s="9">
        <v>8</v>
      </c>
      <c r="G83" s="20">
        <v>9.4E-2</v>
      </c>
      <c r="H83" s="20">
        <v>0.128</v>
      </c>
      <c r="I83" s="15">
        <f>'Onsite Lighting Inventory'!$I$4/1000</f>
        <v>1.6633672687580014</v>
      </c>
      <c r="J83" s="15">
        <f t="shared" si="2"/>
        <v>0.15635652326325214</v>
      </c>
      <c r="K83" s="45" t="str">
        <f t="shared" si="3"/>
        <v>FebruaryWeekday8</v>
      </c>
    </row>
    <row r="84" spans="1:11" x14ac:dyDescent="0.2">
      <c r="A84" s="18" t="s">
        <v>2</v>
      </c>
      <c r="B84" s="18" t="s">
        <v>4</v>
      </c>
      <c r="C84" s="19" t="s">
        <v>23</v>
      </c>
      <c r="D84" s="19" t="s">
        <v>19</v>
      </c>
      <c r="E84" s="19" t="s">
        <v>10</v>
      </c>
      <c r="F84" s="9">
        <v>9</v>
      </c>
      <c r="G84" s="20">
        <v>0.128</v>
      </c>
      <c r="H84" s="20">
        <v>0.11</v>
      </c>
      <c r="I84" s="15">
        <f>'Onsite Lighting Inventory'!$I$4/1000</f>
        <v>1.6633672687580014</v>
      </c>
      <c r="J84" s="15">
        <f t="shared" si="2"/>
        <v>0.2129110104010242</v>
      </c>
      <c r="K84" s="45" t="str">
        <f t="shared" si="3"/>
        <v>FebruaryWeekday9</v>
      </c>
    </row>
    <row r="85" spans="1:11" x14ac:dyDescent="0.2">
      <c r="A85" s="18" t="s">
        <v>2</v>
      </c>
      <c r="B85" s="18" t="s">
        <v>4</v>
      </c>
      <c r="C85" s="19" t="s">
        <v>23</v>
      </c>
      <c r="D85" s="19" t="s">
        <v>19</v>
      </c>
      <c r="E85" s="19" t="s">
        <v>10</v>
      </c>
      <c r="F85" s="9">
        <v>10</v>
      </c>
      <c r="G85" s="20">
        <v>0.13900000000000001</v>
      </c>
      <c r="H85" s="20">
        <v>9.6000000000000002E-2</v>
      </c>
      <c r="I85" s="15">
        <f>'Onsite Lighting Inventory'!$I$4/1000</f>
        <v>1.6633672687580014</v>
      </c>
      <c r="J85" s="15">
        <f t="shared" si="2"/>
        <v>0.23120805035736222</v>
      </c>
      <c r="K85" s="45" t="str">
        <f t="shared" si="3"/>
        <v>FebruaryWeekday10</v>
      </c>
    </row>
    <row r="86" spans="1:11" x14ac:dyDescent="0.2">
      <c r="A86" s="18" t="s">
        <v>2</v>
      </c>
      <c r="B86" s="18" t="s">
        <v>4</v>
      </c>
      <c r="C86" s="19" t="s">
        <v>23</v>
      </c>
      <c r="D86" s="19" t="s">
        <v>19</v>
      </c>
      <c r="E86" s="19" t="s">
        <v>10</v>
      </c>
      <c r="F86" s="9">
        <v>11</v>
      </c>
      <c r="G86" s="20">
        <v>0.16</v>
      </c>
      <c r="H86" s="20">
        <v>9.5000000000000001E-2</v>
      </c>
      <c r="I86" s="15">
        <f>'Onsite Lighting Inventory'!$I$4/1000</f>
        <v>1.6633672687580014</v>
      </c>
      <c r="J86" s="15">
        <f t="shared" si="2"/>
        <v>0.26613876300128025</v>
      </c>
      <c r="K86" s="45" t="str">
        <f t="shared" si="3"/>
        <v>FebruaryWeekday11</v>
      </c>
    </row>
    <row r="87" spans="1:11" x14ac:dyDescent="0.2">
      <c r="A87" s="18" t="s">
        <v>2</v>
      </c>
      <c r="B87" s="18" t="s">
        <v>4</v>
      </c>
      <c r="C87" s="19" t="s">
        <v>23</v>
      </c>
      <c r="D87" s="19" t="s">
        <v>19</v>
      </c>
      <c r="E87" s="19" t="s">
        <v>10</v>
      </c>
      <c r="F87" s="9">
        <v>12</v>
      </c>
      <c r="G87" s="20">
        <v>0.154</v>
      </c>
      <c r="H87" s="20">
        <v>9.9000000000000005E-2</v>
      </c>
      <c r="I87" s="15">
        <f>'Onsite Lighting Inventory'!$I$4/1000</f>
        <v>1.6633672687580014</v>
      </c>
      <c r="J87" s="15">
        <f t="shared" si="2"/>
        <v>0.25615855938873222</v>
      </c>
      <c r="K87" s="45" t="str">
        <f t="shared" si="3"/>
        <v>FebruaryWeekday12</v>
      </c>
    </row>
    <row r="88" spans="1:11" x14ac:dyDescent="0.2">
      <c r="A88" s="18" t="s">
        <v>2</v>
      </c>
      <c r="B88" s="18" t="s">
        <v>4</v>
      </c>
      <c r="C88" s="19" t="s">
        <v>23</v>
      </c>
      <c r="D88" s="19" t="s">
        <v>19</v>
      </c>
      <c r="E88" s="19" t="s">
        <v>10</v>
      </c>
      <c r="F88" s="9">
        <v>13</v>
      </c>
      <c r="G88" s="20">
        <v>0.14000000000000001</v>
      </c>
      <c r="H88" s="20">
        <v>0.106</v>
      </c>
      <c r="I88" s="15">
        <f>'Onsite Lighting Inventory'!$I$4/1000</f>
        <v>1.6633672687580014</v>
      </c>
      <c r="J88" s="15">
        <f t="shared" si="2"/>
        <v>0.23287141762612024</v>
      </c>
      <c r="K88" s="45" t="str">
        <f t="shared" si="3"/>
        <v>FebruaryWeekday13</v>
      </c>
    </row>
    <row r="89" spans="1:11" x14ac:dyDescent="0.2">
      <c r="A89" s="18" t="s">
        <v>2</v>
      </c>
      <c r="B89" s="18" t="s">
        <v>4</v>
      </c>
      <c r="C89" s="19" t="s">
        <v>23</v>
      </c>
      <c r="D89" s="19" t="s">
        <v>19</v>
      </c>
      <c r="E89" s="19" t="s">
        <v>10</v>
      </c>
      <c r="F89" s="9">
        <v>14</v>
      </c>
      <c r="G89" s="20">
        <v>0.13600000000000001</v>
      </c>
      <c r="H89" s="20">
        <v>0.108</v>
      </c>
      <c r="I89" s="15">
        <f>'Onsite Lighting Inventory'!$I$4/1000</f>
        <v>1.6633672687580014</v>
      </c>
      <c r="J89" s="15">
        <f t="shared" si="2"/>
        <v>0.2262179485510882</v>
      </c>
      <c r="K89" s="45" t="str">
        <f t="shared" si="3"/>
        <v>FebruaryWeekday14</v>
      </c>
    </row>
    <row r="90" spans="1:11" x14ac:dyDescent="0.2">
      <c r="A90" s="18" t="s">
        <v>2</v>
      </c>
      <c r="B90" s="18" t="s">
        <v>4</v>
      </c>
      <c r="C90" s="19" t="s">
        <v>23</v>
      </c>
      <c r="D90" s="19" t="s">
        <v>19</v>
      </c>
      <c r="E90" s="19" t="s">
        <v>10</v>
      </c>
      <c r="F90" s="9">
        <v>15</v>
      </c>
      <c r="G90" s="20">
        <v>0.13300000000000001</v>
      </c>
      <c r="H90" s="20">
        <v>0.108</v>
      </c>
      <c r="I90" s="15">
        <f>'Onsite Lighting Inventory'!$I$4/1000</f>
        <v>1.6633672687580014</v>
      </c>
      <c r="J90" s="15">
        <f t="shared" si="2"/>
        <v>0.22122784674481422</v>
      </c>
      <c r="K90" s="45" t="str">
        <f t="shared" si="3"/>
        <v>FebruaryWeekday15</v>
      </c>
    </row>
    <row r="91" spans="1:11" x14ac:dyDescent="0.2">
      <c r="A91" s="18" t="s">
        <v>2</v>
      </c>
      <c r="B91" s="18" t="s">
        <v>4</v>
      </c>
      <c r="C91" s="19" t="s">
        <v>23</v>
      </c>
      <c r="D91" s="19" t="s">
        <v>19</v>
      </c>
      <c r="E91" s="19" t="s">
        <v>10</v>
      </c>
      <c r="F91" s="9">
        <v>16</v>
      </c>
      <c r="G91" s="20">
        <v>0.129</v>
      </c>
      <c r="H91" s="20">
        <v>0.105</v>
      </c>
      <c r="I91" s="15">
        <f>'Onsite Lighting Inventory'!$I$4/1000</f>
        <v>1.6633672687580014</v>
      </c>
      <c r="J91" s="15">
        <f t="shared" si="2"/>
        <v>0.21457437766978218</v>
      </c>
      <c r="K91" s="45" t="str">
        <f t="shared" si="3"/>
        <v>FebruaryWeekday16</v>
      </c>
    </row>
    <row r="92" spans="1:11" x14ac:dyDescent="0.2">
      <c r="A92" s="18" t="s">
        <v>2</v>
      </c>
      <c r="B92" s="18" t="s">
        <v>4</v>
      </c>
      <c r="C92" s="19" t="s">
        <v>23</v>
      </c>
      <c r="D92" s="19" t="s">
        <v>19</v>
      </c>
      <c r="E92" s="19" t="s">
        <v>10</v>
      </c>
      <c r="F92" s="9">
        <v>17</v>
      </c>
      <c r="G92" s="20">
        <v>0.129</v>
      </c>
      <c r="H92" s="20">
        <v>9.8000000000000004E-2</v>
      </c>
      <c r="I92" s="15">
        <f>'Onsite Lighting Inventory'!$I$4/1000</f>
        <v>1.6633672687580014</v>
      </c>
      <c r="J92" s="15">
        <f t="shared" si="2"/>
        <v>0.21457437766978218</v>
      </c>
      <c r="K92" s="45" t="str">
        <f t="shared" si="3"/>
        <v>FebruaryWeekday17</v>
      </c>
    </row>
    <row r="93" spans="1:11" x14ac:dyDescent="0.2">
      <c r="A93" s="18" t="s">
        <v>2</v>
      </c>
      <c r="B93" s="18" t="s">
        <v>4</v>
      </c>
      <c r="C93" s="19" t="s">
        <v>23</v>
      </c>
      <c r="D93" s="19" t="s">
        <v>19</v>
      </c>
      <c r="E93" s="19" t="s">
        <v>10</v>
      </c>
      <c r="F93" s="9">
        <v>18</v>
      </c>
      <c r="G93" s="20">
        <v>0.151</v>
      </c>
      <c r="H93" s="20">
        <v>8.8999999999999996E-2</v>
      </c>
      <c r="I93" s="15">
        <f>'Onsite Lighting Inventory'!$I$4/1000</f>
        <v>1.6633672687580014</v>
      </c>
      <c r="J93" s="15">
        <f t="shared" si="2"/>
        <v>0.2511684575824582</v>
      </c>
      <c r="K93" s="45" t="str">
        <f t="shared" si="3"/>
        <v>FebruaryWeekday18</v>
      </c>
    </row>
    <row r="94" spans="1:11" x14ac:dyDescent="0.2">
      <c r="A94" s="18" t="s">
        <v>2</v>
      </c>
      <c r="B94" s="18" t="s">
        <v>4</v>
      </c>
      <c r="C94" s="19" t="s">
        <v>23</v>
      </c>
      <c r="D94" s="19" t="s">
        <v>19</v>
      </c>
      <c r="E94" s="19" t="s">
        <v>10</v>
      </c>
      <c r="F94" s="9">
        <v>19</v>
      </c>
      <c r="G94" s="20">
        <v>0.193</v>
      </c>
      <c r="H94" s="20">
        <v>8.4000000000000005E-2</v>
      </c>
      <c r="I94" s="15">
        <f>'Onsite Lighting Inventory'!$I$4/1000</f>
        <v>1.6633672687580014</v>
      </c>
      <c r="J94" s="15">
        <f t="shared" si="2"/>
        <v>0.32102988287029427</v>
      </c>
      <c r="K94" s="45" t="str">
        <f t="shared" si="3"/>
        <v>FebruaryWeekday19</v>
      </c>
    </row>
    <row r="95" spans="1:11" x14ac:dyDescent="0.2">
      <c r="A95" s="18" t="s">
        <v>2</v>
      </c>
      <c r="B95" s="18" t="s">
        <v>4</v>
      </c>
      <c r="C95" s="19" t="s">
        <v>23</v>
      </c>
      <c r="D95" s="19" t="s">
        <v>19</v>
      </c>
      <c r="E95" s="19" t="s">
        <v>10</v>
      </c>
      <c r="F95" s="9">
        <v>20</v>
      </c>
      <c r="G95" s="20">
        <v>0.224</v>
      </c>
      <c r="H95" s="20">
        <v>0.08</v>
      </c>
      <c r="I95" s="15">
        <f>'Onsite Lighting Inventory'!$I$4/1000</f>
        <v>1.6633672687580014</v>
      </c>
      <c r="J95" s="15">
        <f t="shared" si="2"/>
        <v>0.37259426820179231</v>
      </c>
      <c r="K95" s="45" t="str">
        <f t="shared" si="3"/>
        <v>FebruaryWeekday20</v>
      </c>
    </row>
    <row r="96" spans="1:11" x14ac:dyDescent="0.2">
      <c r="A96" s="18" t="s">
        <v>2</v>
      </c>
      <c r="B96" s="18" t="s">
        <v>4</v>
      </c>
      <c r="C96" s="19" t="s">
        <v>23</v>
      </c>
      <c r="D96" s="19" t="s">
        <v>19</v>
      </c>
      <c r="E96" s="19" t="s">
        <v>10</v>
      </c>
      <c r="F96" s="9">
        <v>21</v>
      </c>
      <c r="G96" s="20">
        <v>0.219</v>
      </c>
      <c r="H96" s="20">
        <v>8.1000000000000003E-2</v>
      </c>
      <c r="I96" s="15">
        <f>'Onsite Lighting Inventory'!$I$4/1000</f>
        <v>1.6633672687580014</v>
      </c>
      <c r="J96" s="15">
        <f t="shared" si="2"/>
        <v>0.36427743185800232</v>
      </c>
      <c r="K96" s="45" t="str">
        <f t="shared" si="3"/>
        <v>FebruaryWeekday21</v>
      </c>
    </row>
    <row r="97" spans="1:11" x14ac:dyDescent="0.2">
      <c r="A97" s="18" t="s">
        <v>2</v>
      </c>
      <c r="B97" s="18" t="s">
        <v>4</v>
      </c>
      <c r="C97" s="19" t="s">
        <v>23</v>
      </c>
      <c r="D97" s="19" t="s">
        <v>19</v>
      </c>
      <c r="E97" s="19" t="s">
        <v>10</v>
      </c>
      <c r="F97" s="9">
        <v>22</v>
      </c>
      <c r="G97" s="20">
        <v>0.19700000000000001</v>
      </c>
      <c r="H97" s="20">
        <v>8.4000000000000005E-2</v>
      </c>
      <c r="I97" s="15">
        <f>'Onsite Lighting Inventory'!$I$4/1000</f>
        <v>1.6633672687580014</v>
      </c>
      <c r="J97" s="15">
        <f t="shared" si="2"/>
        <v>0.32768335194532627</v>
      </c>
      <c r="K97" s="45" t="str">
        <f t="shared" si="3"/>
        <v>FebruaryWeekday22</v>
      </c>
    </row>
    <row r="98" spans="1:11" x14ac:dyDescent="0.2">
      <c r="A98" s="18" t="s">
        <v>2</v>
      </c>
      <c r="B98" s="18" t="s">
        <v>4</v>
      </c>
      <c r="C98" s="19" t="s">
        <v>23</v>
      </c>
      <c r="D98" s="19" t="s">
        <v>19</v>
      </c>
      <c r="E98" s="19" t="s">
        <v>10</v>
      </c>
      <c r="F98" s="9">
        <v>23</v>
      </c>
      <c r="G98" s="20">
        <v>0.158</v>
      </c>
      <c r="H98" s="20">
        <v>9.2999999999999999E-2</v>
      </c>
      <c r="I98" s="15">
        <f>'Onsite Lighting Inventory'!$I$4/1000</f>
        <v>1.6633672687580014</v>
      </c>
      <c r="J98" s="15">
        <f t="shared" si="2"/>
        <v>0.26281202846376422</v>
      </c>
      <c r="K98" s="45" t="str">
        <f t="shared" si="3"/>
        <v>FebruaryWeekday23</v>
      </c>
    </row>
    <row r="99" spans="1:11" x14ac:dyDescent="0.2">
      <c r="A99" s="18" t="s">
        <v>2</v>
      </c>
      <c r="B99" s="18" t="s">
        <v>4</v>
      </c>
      <c r="C99" s="19" t="s">
        <v>23</v>
      </c>
      <c r="D99" s="19" t="s">
        <v>19</v>
      </c>
      <c r="E99" s="19" t="s">
        <v>10</v>
      </c>
      <c r="F99" s="9">
        <v>24</v>
      </c>
      <c r="G99" s="20">
        <v>0.1</v>
      </c>
      <c r="H99" s="20">
        <v>0.115</v>
      </c>
      <c r="I99" s="15">
        <f>'Onsite Lighting Inventory'!$I$4/1000</f>
        <v>1.6633672687580014</v>
      </c>
      <c r="J99" s="15">
        <f t="shared" si="2"/>
        <v>0.16633672687580014</v>
      </c>
      <c r="K99" s="45" t="str">
        <f t="shared" si="3"/>
        <v>FebruaryWeekday24</v>
      </c>
    </row>
    <row r="100" spans="1:11" x14ac:dyDescent="0.2">
      <c r="A100" s="18" t="s">
        <v>2</v>
      </c>
      <c r="B100" s="18" t="s">
        <v>4</v>
      </c>
      <c r="C100" s="19" t="s">
        <v>23</v>
      </c>
      <c r="D100" s="19" t="s">
        <v>19</v>
      </c>
      <c r="E100" s="19" t="s">
        <v>22</v>
      </c>
      <c r="F100" s="9">
        <v>1</v>
      </c>
      <c r="G100" s="20">
        <v>6.3E-2</v>
      </c>
      <c r="H100" s="20">
        <v>0.14099999999999999</v>
      </c>
      <c r="I100" s="15">
        <f>'Onsite Lighting Inventory'!$I$4/1000</f>
        <v>1.6633672687580014</v>
      </c>
      <c r="J100" s="15">
        <f t="shared" si="2"/>
        <v>0.1047921379317541</v>
      </c>
      <c r="K100" s="45" t="str">
        <f t="shared" si="3"/>
        <v>FebruaryWeekend/Holiday1</v>
      </c>
    </row>
    <row r="101" spans="1:11" x14ac:dyDescent="0.2">
      <c r="A101" s="18" t="s">
        <v>2</v>
      </c>
      <c r="B101" s="18" t="s">
        <v>4</v>
      </c>
      <c r="C101" s="19" t="s">
        <v>23</v>
      </c>
      <c r="D101" s="19" t="s">
        <v>19</v>
      </c>
      <c r="E101" s="19" t="s">
        <v>22</v>
      </c>
      <c r="F101" s="9">
        <v>2</v>
      </c>
      <c r="G101" s="20">
        <v>0.04</v>
      </c>
      <c r="H101" s="20">
        <v>0.18099999999999999</v>
      </c>
      <c r="I101" s="15">
        <f>'Onsite Lighting Inventory'!$I$4/1000</f>
        <v>1.6633672687580014</v>
      </c>
      <c r="J101" s="15">
        <f t="shared" si="2"/>
        <v>6.6534690750320064E-2</v>
      </c>
      <c r="K101" s="45" t="str">
        <f t="shared" si="3"/>
        <v>FebruaryWeekend/Holiday2</v>
      </c>
    </row>
    <row r="102" spans="1:11" x14ac:dyDescent="0.2">
      <c r="A102" s="18" t="s">
        <v>2</v>
      </c>
      <c r="B102" s="18" t="s">
        <v>4</v>
      </c>
      <c r="C102" s="19" t="s">
        <v>23</v>
      </c>
      <c r="D102" s="19" t="s">
        <v>19</v>
      </c>
      <c r="E102" s="19" t="s">
        <v>22</v>
      </c>
      <c r="F102" s="9">
        <v>3</v>
      </c>
      <c r="G102" s="20">
        <v>2.9000000000000001E-2</v>
      </c>
      <c r="H102" s="20">
        <v>0.22800000000000001</v>
      </c>
      <c r="I102" s="15">
        <f>'Onsite Lighting Inventory'!$I$4/1000</f>
        <v>1.6633672687580014</v>
      </c>
      <c r="J102" s="15">
        <f t="shared" si="2"/>
        <v>4.8237650793982047E-2</v>
      </c>
      <c r="K102" s="45" t="str">
        <f t="shared" si="3"/>
        <v>FebruaryWeekend/Holiday3</v>
      </c>
    </row>
    <row r="103" spans="1:11" x14ac:dyDescent="0.2">
      <c r="A103" s="18" t="s">
        <v>2</v>
      </c>
      <c r="B103" s="18" t="s">
        <v>4</v>
      </c>
      <c r="C103" s="19" t="s">
        <v>23</v>
      </c>
      <c r="D103" s="19" t="s">
        <v>19</v>
      </c>
      <c r="E103" s="19" t="s">
        <v>22</v>
      </c>
      <c r="F103" s="9">
        <v>4</v>
      </c>
      <c r="G103" s="20">
        <v>2.1000000000000001E-2</v>
      </c>
      <c r="H103" s="20">
        <v>0.28699999999999998</v>
      </c>
      <c r="I103" s="15">
        <f>'Onsite Lighting Inventory'!$I$4/1000</f>
        <v>1.6633672687580014</v>
      </c>
      <c r="J103" s="15">
        <f t="shared" si="2"/>
        <v>3.4930712643918033E-2</v>
      </c>
      <c r="K103" s="45" t="str">
        <f t="shared" si="3"/>
        <v>FebruaryWeekend/Holiday4</v>
      </c>
    </row>
    <row r="104" spans="1:11" x14ac:dyDescent="0.2">
      <c r="A104" s="18" t="s">
        <v>2</v>
      </c>
      <c r="B104" s="18" t="s">
        <v>4</v>
      </c>
      <c r="C104" s="19" t="s">
        <v>23</v>
      </c>
      <c r="D104" s="19" t="s">
        <v>19</v>
      </c>
      <c r="E104" s="19" t="s">
        <v>22</v>
      </c>
      <c r="F104" s="9">
        <v>5</v>
      </c>
      <c r="G104" s="20">
        <v>1.7000000000000001E-2</v>
      </c>
      <c r="H104" s="20">
        <v>0.308</v>
      </c>
      <c r="I104" s="15">
        <f>'Onsite Lighting Inventory'!$I$4/1000</f>
        <v>1.6633672687580014</v>
      </c>
      <c r="J104" s="15">
        <f t="shared" si="2"/>
        <v>2.8277243568886026E-2</v>
      </c>
      <c r="K104" s="45" t="str">
        <f t="shared" si="3"/>
        <v>FebruaryWeekend/Holiday5</v>
      </c>
    </row>
    <row r="105" spans="1:11" x14ac:dyDescent="0.2">
      <c r="A105" s="18" t="s">
        <v>2</v>
      </c>
      <c r="B105" s="18" t="s">
        <v>4</v>
      </c>
      <c r="C105" s="19" t="s">
        <v>23</v>
      </c>
      <c r="D105" s="19" t="s">
        <v>19</v>
      </c>
      <c r="E105" s="19" t="s">
        <v>22</v>
      </c>
      <c r="F105" s="9">
        <v>6</v>
      </c>
      <c r="G105" s="20">
        <v>1.7999999999999999E-2</v>
      </c>
      <c r="H105" s="20">
        <v>0.28299999999999997</v>
      </c>
      <c r="I105" s="15">
        <f>'Onsite Lighting Inventory'!$I$4/1000</f>
        <v>1.6633672687580014</v>
      </c>
      <c r="J105" s="15">
        <f t="shared" si="2"/>
        <v>2.9940610837644023E-2</v>
      </c>
      <c r="K105" s="45" t="str">
        <f t="shared" si="3"/>
        <v>FebruaryWeekend/Holiday6</v>
      </c>
    </row>
    <row r="106" spans="1:11" x14ac:dyDescent="0.2">
      <c r="A106" s="18" t="s">
        <v>2</v>
      </c>
      <c r="B106" s="18" t="s">
        <v>4</v>
      </c>
      <c r="C106" s="19" t="s">
        <v>23</v>
      </c>
      <c r="D106" s="19" t="s">
        <v>19</v>
      </c>
      <c r="E106" s="19" t="s">
        <v>22</v>
      </c>
      <c r="F106" s="9">
        <v>7</v>
      </c>
      <c r="G106" s="20">
        <v>2.5000000000000001E-2</v>
      </c>
      <c r="H106" s="20">
        <v>0.214</v>
      </c>
      <c r="I106" s="15">
        <f>'Onsite Lighting Inventory'!$I$4/1000</f>
        <v>1.6633672687580014</v>
      </c>
      <c r="J106" s="15">
        <f t="shared" si="2"/>
        <v>4.1584181718950036E-2</v>
      </c>
      <c r="K106" s="45" t="str">
        <f t="shared" si="3"/>
        <v>FebruaryWeekend/Holiday7</v>
      </c>
    </row>
    <row r="107" spans="1:11" x14ac:dyDescent="0.2">
      <c r="A107" s="18" t="s">
        <v>2</v>
      </c>
      <c r="B107" s="18" t="s">
        <v>4</v>
      </c>
      <c r="C107" s="19" t="s">
        <v>23</v>
      </c>
      <c r="D107" s="19" t="s">
        <v>19</v>
      </c>
      <c r="E107" s="19" t="s">
        <v>22</v>
      </c>
      <c r="F107" s="9">
        <v>8</v>
      </c>
      <c r="G107" s="20">
        <v>4.9000000000000002E-2</v>
      </c>
      <c r="H107" s="20">
        <v>0.158</v>
      </c>
      <c r="I107" s="15">
        <f>'Onsite Lighting Inventory'!$I$4/1000</f>
        <v>1.6633672687580014</v>
      </c>
      <c r="J107" s="15">
        <f t="shared" si="2"/>
        <v>8.1504996169142072E-2</v>
      </c>
      <c r="K107" s="45" t="str">
        <f t="shared" si="3"/>
        <v>FebruaryWeekend/Holiday8</v>
      </c>
    </row>
    <row r="108" spans="1:11" x14ac:dyDescent="0.2">
      <c r="A108" s="18" t="s">
        <v>2</v>
      </c>
      <c r="B108" s="18" t="s">
        <v>4</v>
      </c>
      <c r="C108" s="19" t="s">
        <v>23</v>
      </c>
      <c r="D108" s="19" t="s">
        <v>19</v>
      </c>
      <c r="E108" s="19" t="s">
        <v>22</v>
      </c>
      <c r="F108" s="9">
        <v>9</v>
      </c>
      <c r="G108" s="20">
        <v>9.8000000000000004E-2</v>
      </c>
      <c r="H108" s="20">
        <v>0.127</v>
      </c>
      <c r="I108" s="15">
        <f>'Onsite Lighting Inventory'!$I$4/1000</f>
        <v>1.6633672687580014</v>
      </c>
      <c r="J108" s="15">
        <f t="shared" si="2"/>
        <v>0.16300999233828414</v>
      </c>
      <c r="K108" s="45" t="str">
        <f t="shared" si="3"/>
        <v>FebruaryWeekend/Holiday9</v>
      </c>
    </row>
    <row r="109" spans="1:11" x14ac:dyDescent="0.2">
      <c r="A109" s="18" t="s">
        <v>2</v>
      </c>
      <c r="B109" s="18" t="s">
        <v>4</v>
      </c>
      <c r="C109" s="19" t="s">
        <v>23</v>
      </c>
      <c r="D109" s="19" t="s">
        <v>19</v>
      </c>
      <c r="E109" s="19" t="s">
        <v>22</v>
      </c>
      <c r="F109" s="9">
        <v>10</v>
      </c>
      <c r="G109" s="20">
        <v>0.13500000000000001</v>
      </c>
      <c r="H109" s="20">
        <v>9.7000000000000003E-2</v>
      </c>
      <c r="I109" s="15">
        <f>'Onsite Lighting Inventory'!$I$4/1000</f>
        <v>1.6633672687580014</v>
      </c>
      <c r="J109" s="15">
        <f t="shared" si="2"/>
        <v>0.22455458128233022</v>
      </c>
      <c r="K109" s="45" t="str">
        <f t="shared" si="3"/>
        <v>FebruaryWeekend/Holiday10</v>
      </c>
    </row>
    <row r="110" spans="1:11" x14ac:dyDescent="0.2">
      <c r="A110" s="18" t="s">
        <v>2</v>
      </c>
      <c r="B110" s="18" t="s">
        <v>4</v>
      </c>
      <c r="C110" s="19" t="s">
        <v>23</v>
      </c>
      <c r="D110" s="19" t="s">
        <v>19</v>
      </c>
      <c r="E110" s="19" t="s">
        <v>22</v>
      </c>
      <c r="F110" s="9">
        <v>11</v>
      </c>
      <c r="G110" s="20">
        <v>0.16</v>
      </c>
      <c r="H110" s="20">
        <v>9.0999999999999998E-2</v>
      </c>
      <c r="I110" s="15">
        <f>'Onsite Lighting Inventory'!$I$4/1000</f>
        <v>1.6633672687580014</v>
      </c>
      <c r="J110" s="15">
        <f t="shared" si="2"/>
        <v>0.26613876300128025</v>
      </c>
      <c r="K110" s="45" t="str">
        <f t="shared" si="3"/>
        <v>FebruaryWeekend/Holiday11</v>
      </c>
    </row>
    <row r="111" spans="1:11" x14ac:dyDescent="0.2">
      <c r="A111" s="18" t="s">
        <v>2</v>
      </c>
      <c r="B111" s="18" t="s">
        <v>4</v>
      </c>
      <c r="C111" s="19" t="s">
        <v>23</v>
      </c>
      <c r="D111" s="19" t="s">
        <v>19</v>
      </c>
      <c r="E111" s="19" t="s">
        <v>22</v>
      </c>
      <c r="F111" s="9">
        <v>12</v>
      </c>
      <c r="G111" s="20">
        <v>0.16</v>
      </c>
      <c r="H111" s="20">
        <v>9.5000000000000001E-2</v>
      </c>
      <c r="I111" s="15">
        <f>'Onsite Lighting Inventory'!$I$4/1000</f>
        <v>1.6633672687580014</v>
      </c>
      <c r="J111" s="15">
        <f t="shared" si="2"/>
        <v>0.26613876300128025</v>
      </c>
      <c r="K111" s="45" t="str">
        <f t="shared" si="3"/>
        <v>FebruaryWeekend/Holiday12</v>
      </c>
    </row>
    <row r="112" spans="1:11" x14ac:dyDescent="0.2">
      <c r="A112" s="18" t="s">
        <v>2</v>
      </c>
      <c r="B112" s="18" t="s">
        <v>4</v>
      </c>
      <c r="C112" s="19" t="s">
        <v>23</v>
      </c>
      <c r="D112" s="19" t="s">
        <v>19</v>
      </c>
      <c r="E112" s="19" t="s">
        <v>22</v>
      </c>
      <c r="F112" s="9">
        <v>13</v>
      </c>
      <c r="G112" s="20">
        <v>0.153</v>
      </c>
      <c r="H112" s="20">
        <v>0.1</v>
      </c>
      <c r="I112" s="15">
        <f>'Onsite Lighting Inventory'!$I$4/1000</f>
        <v>1.6633672687580014</v>
      </c>
      <c r="J112" s="15">
        <f t="shared" si="2"/>
        <v>0.25449519211997423</v>
      </c>
      <c r="K112" s="45" t="str">
        <f t="shared" si="3"/>
        <v>FebruaryWeekend/Holiday13</v>
      </c>
    </row>
    <row r="113" spans="1:11" x14ac:dyDescent="0.2">
      <c r="A113" s="18" t="s">
        <v>2</v>
      </c>
      <c r="B113" s="18" t="s">
        <v>4</v>
      </c>
      <c r="C113" s="19" t="s">
        <v>23</v>
      </c>
      <c r="D113" s="19" t="s">
        <v>19</v>
      </c>
      <c r="E113" s="19" t="s">
        <v>22</v>
      </c>
      <c r="F113" s="9">
        <v>14</v>
      </c>
      <c r="G113" s="20">
        <v>0.14899999999999999</v>
      </c>
      <c r="H113" s="20">
        <v>0.10100000000000001</v>
      </c>
      <c r="I113" s="15">
        <f>'Onsite Lighting Inventory'!$I$4/1000</f>
        <v>1.6633672687580014</v>
      </c>
      <c r="J113" s="15">
        <f t="shared" si="2"/>
        <v>0.2478417230449422</v>
      </c>
      <c r="K113" s="45" t="str">
        <f t="shared" si="3"/>
        <v>FebruaryWeekend/Holiday14</v>
      </c>
    </row>
    <row r="114" spans="1:11" x14ac:dyDescent="0.2">
      <c r="A114" s="18" t="s">
        <v>2</v>
      </c>
      <c r="B114" s="18" t="s">
        <v>4</v>
      </c>
      <c r="C114" s="19" t="s">
        <v>23</v>
      </c>
      <c r="D114" s="19" t="s">
        <v>19</v>
      </c>
      <c r="E114" s="19" t="s">
        <v>22</v>
      </c>
      <c r="F114" s="9">
        <v>15</v>
      </c>
      <c r="G114" s="20">
        <v>0.14399999999999999</v>
      </c>
      <c r="H114" s="20">
        <v>9.9000000000000005E-2</v>
      </c>
      <c r="I114" s="15">
        <f>'Onsite Lighting Inventory'!$I$4/1000</f>
        <v>1.6633672687580014</v>
      </c>
      <c r="J114" s="15">
        <f t="shared" si="2"/>
        <v>0.23952488670115218</v>
      </c>
      <c r="K114" s="45" t="str">
        <f t="shared" si="3"/>
        <v>FebruaryWeekend/Holiday15</v>
      </c>
    </row>
    <row r="115" spans="1:11" x14ac:dyDescent="0.2">
      <c r="A115" s="18" t="s">
        <v>2</v>
      </c>
      <c r="B115" s="18" t="s">
        <v>4</v>
      </c>
      <c r="C115" s="19" t="s">
        <v>23</v>
      </c>
      <c r="D115" s="19" t="s">
        <v>19</v>
      </c>
      <c r="E115" s="19" t="s">
        <v>22</v>
      </c>
      <c r="F115" s="9">
        <v>16</v>
      </c>
      <c r="G115" s="20">
        <v>0.13500000000000001</v>
      </c>
      <c r="H115" s="20">
        <v>0.1</v>
      </c>
      <c r="I115" s="15">
        <f>'Onsite Lighting Inventory'!$I$4/1000</f>
        <v>1.6633672687580014</v>
      </c>
      <c r="J115" s="15">
        <f t="shared" si="2"/>
        <v>0.22455458128233022</v>
      </c>
      <c r="K115" s="45" t="str">
        <f t="shared" si="3"/>
        <v>FebruaryWeekend/Holiday16</v>
      </c>
    </row>
    <row r="116" spans="1:11" x14ac:dyDescent="0.2">
      <c r="A116" s="18" t="s">
        <v>2</v>
      </c>
      <c r="B116" s="18" t="s">
        <v>4</v>
      </c>
      <c r="C116" s="19" t="s">
        <v>23</v>
      </c>
      <c r="D116" s="19" t="s">
        <v>19</v>
      </c>
      <c r="E116" s="19" t="s">
        <v>22</v>
      </c>
      <c r="F116" s="9">
        <v>17</v>
      </c>
      <c r="G116" s="20">
        <v>0.13400000000000001</v>
      </c>
      <c r="H116" s="20">
        <v>9.1999999999999998E-2</v>
      </c>
      <c r="I116" s="15">
        <f>'Onsite Lighting Inventory'!$I$4/1000</f>
        <v>1.6633672687580014</v>
      </c>
      <c r="J116" s="15">
        <f t="shared" si="2"/>
        <v>0.2228912140135722</v>
      </c>
      <c r="K116" s="45" t="str">
        <f t="shared" si="3"/>
        <v>FebruaryWeekend/Holiday17</v>
      </c>
    </row>
    <row r="117" spans="1:11" x14ac:dyDescent="0.2">
      <c r="A117" s="18" t="s">
        <v>2</v>
      </c>
      <c r="B117" s="18" t="s">
        <v>4</v>
      </c>
      <c r="C117" s="19" t="s">
        <v>23</v>
      </c>
      <c r="D117" s="19" t="s">
        <v>19</v>
      </c>
      <c r="E117" s="19" t="s">
        <v>22</v>
      </c>
      <c r="F117" s="9">
        <v>18</v>
      </c>
      <c r="G117" s="20">
        <v>0.129</v>
      </c>
      <c r="H117" s="20">
        <v>8.7999999999999995E-2</v>
      </c>
      <c r="I117" s="15">
        <f>'Onsite Lighting Inventory'!$I$4/1000</f>
        <v>1.6633672687580014</v>
      </c>
      <c r="J117" s="15">
        <f t="shared" si="2"/>
        <v>0.21457437766978218</v>
      </c>
      <c r="K117" s="45" t="str">
        <f t="shared" si="3"/>
        <v>FebruaryWeekend/Holiday18</v>
      </c>
    </row>
    <row r="118" spans="1:11" x14ac:dyDescent="0.2">
      <c r="A118" s="18" t="s">
        <v>2</v>
      </c>
      <c r="B118" s="18" t="s">
        <v>4</v>
      </c>
      <c r="C118" s="19" t="s">
        <v>23</v>
      </c>
      <c r="D118" s="19" t="s">
        <v>19</v>
      </c>
      <c r="E118" s="19" t="s">
        <v>22</v>
      </c>
      <c r="F118" s="9">
        <v>19</v>
      </c>
      <c r="G118" s="20">
        <v>0.16</v>
      </c>
      <c r="H118" s="20">
        <v>8.4000000000000005E-2</v>
      </c>
      <c r="I118" s="15">
        <f>'Onsite Lighting Inventory'!$I$4/1000</f>
        <v>1.6633672687580014</v>
      </c>
      <c r="J118" s="15">
        <f t="shared" si="2"/>
        <v>0.26613876300128025</v>
      </c>
      <c r="K118" s="45" t="str">
        <f t="shared" si="3"/>
        <v>FebruaryWeekend/Holiday19</v>
      </c>
    </row>
    <row r="119" spans="1:11" x14ac:dyDescent="0.2">
      <c r="A119" s="18" t="s">
        <v>2</v>
      </c>
      <c r="B119" s="18" t="s">
        <v>4</v>
      </c>
      <c r="C119" s="19" t="s">
        <v>23</v>
      </c>
      <c r="D119" s="19" t="s">
        <v>19</v>
      </c>
      <c r="E119" s="19" t="s">
        <v>22</v>
      </c>
      <c r="F119" s="9">
        <v>20</v>
      </c>
      <c r="G119" s="20">
        <v>0.19400000000000001</v>
      </c>
      <c r="H119" s="20">
        <v>8.2000000000000003E-2</v>
      </c>
      <c r="I119" s="15">
        <f>'Onsite Lighting Inventory'!$I$4/1000</f>
        <v>1.6633672687580014</v>
      </c>
      <c r="J119" s="15">
        <f t="shared" si="2"/>
        <v>0.32269325013905231</v>
      </c>
      <c r="K119" s="45" t="str">
        <f t="shared" si="3"/>
        <v>FebruaryWeekend/Holiday20</v>
      </c>
    </row>
    <row r="120" spans="1:11" x14ac:dyDescent="0.2">
      <c r="A120" s="18" t="s">
        <v>2</v>
      </c>
      <c r="B120" s="18" t="s">
        <v>4</v>
      </c>
      <c r="C120" s="19" t="s">
        <v>23</v>
      </c>
      <c r="D120" s="19" t="s">
        <v>19</v>
      </c>
      <c r="E120" s="19" t="s">
        <v>22</v>
      </c>
      <c r="F120" s="9">
        <v>21</v>
      </c>
      <c r="G120" s="20">
        <v>0.20100000000000001</v>
      </c>
      <c r="H120" s="20">
        <v>8.3000000000000004E-2</v>
      </c>
      <c r="I120" s="15">
        <f>'Onsite Lighting Inventory'!$I$4/1000</f>
        <v>1.6633672687580014</v>
      </c>
      <c r="J120" s="15">
        <f t="shared" si="2"/>
        <v>0.33433682102035833</v>
      </c>
      <c r="K120" s="45" t="str">
        <f t="shared" si="3"/>
        <v>FebruaryWeekend/Holiday21</v>
      </c>
    </row>
    <row r="121" spans="1:11" x14ac:dyDescent="0.2">
      <c r="A121" s="18" t="s">
        <v>2</v>
      </c>
      <c r="B121" s="18" t="s">
        <v>4</v>
      </c>
      <c r="C121" s="19" t="s">
        <v>23</v>
      </c>
      <c r="D121" s="19" t="s">
        <v>19</v>
      </c>
      <c r="E121" s="19" t="s">
        <v>22</v>
      </c>
      <c r="F121" s="9">
        <v>22</v>
      </c>
      <c r="G121" s="20">
        <v>0.17499999999999999</v>
      </c>
      <c r="H121" s="20">
        <v>9.0999999999999998E-2</v>
      </c>
      <c r="I121" s="15">
        <f>'Onsite Lighting Inventory'!$I$4/1000</f>
        <v>1.6633672687580014</v>
      </c>
      <c r="J121" s="15">
        <f t="shared" si="2"/>
        <v>0.29108927203265023</v>
      </c>
      <c r="K121" s="45" t="str">
        <f t="shared" si="3"/>
        <v>FebruaryWeekend/Holiday22</v>
      </c>
    </row>
    <row r="122" spans="1:11" x14ac:dyDescent="0.2">
      <c r="A122" s="18" t="s">
        <v>2</v>
      </c>
      <c r="B122" s="18" t="s">
        <v>4</v>
      </c>
      <c r="C122" s="19" t="s">
        <v>23</v>
      </c>
      <c r="D122" s="19" t="s">
        <v>19</v>
      </c>
      <c r="E122" s="19" t="s">
        <v>22</v>
      </c>
      <c r="F122" s="9">
        <v>23</v>
      </c>
      <c r="G122" s="20">
        <v>0.14399999999999999</v>
      </c>
      <c r="H122" s="20">
        <v>9.7000000000000003E-2</v>
      </c>
      <c r="I122" s="15">
        <f>'Onsite Lighting Inventory'!$I$4/1000</f>
        <v>1.6633672687580014</v>
      </c>
      <c r="J122" s="15">
        <f t="shared" si="2"/>
        <v>0.23952488670115218</v>
      </c>
      <c r="K122" s="45" t="str">
        <f t="shared" si="3"/>
        <v>FebruaryWeekend/Holiday23</v>
      </c>
    </row>
    <row r="123" spans="1:11" x14ac:dyDescent="0.2">
      <c r="A123" s="18" t="s">
        <v>2</v>
      </c>
      <c r="B123" s="18" t="s">
        <v>4</v>
      </c>
      <c r="C123" s="19" t="s">
        <v>23</v>
      </c>
      <c r="D123" s="19" t="s">
        <v>19</v>
      </c>
      <c r="E123" s="19" t="s">
        <v>22</v>
      </c>
      <c r="F123" s="9">
        <v>24</v>
      </c>
      <c r="G123" s="20">
        <v>9.6000000000000002E-2</v>
      </c>
      <c r="H123" s="20">
        <v>0.113</v>
      </c>
      <c r="I123" s="15">
        <f>'Onsite Lighting Inventory'!$I$4/1000</f>
        <v>1.6633672687580014</v>
      </c>
      <c r="J123" s="15">
        <f t="shared" si="2"/>
        <v>0.15968325780076814</v>
      </c>
      <c r="K123" s="45" t="str">
        <f t="shared" si="3"/>
        <v>FebruaryWeekend/Holiday24</v>
      </c>
    </row>
    <row r="124" spans="1:11" x14ac:dyDescent="0.2">
      <c r="A124" s="18" t="s">
        <v>2</v>
      </c>
      <c r="B124" s="18" t="s">
        <v>4</v>
      </c>
      <c r="C124" s="19" t="s">
        <v>23</v>
      </c>
      <c r="D124" s="19" t="s">
        <v>19</v>
      </c>
      <c r="E124" s="19" t="s">
        <v>9</v>
      </c>
      <c r="F124" s="9">
        <v>1</v>
      </c>
      <c r="G124" s="20">
        <v>0.05</v>
      </c>
      <c r="H124" s="20">
        <v>0.157</v>
      </c>
      <c r="I124" s="15">
        <f>'Onsite Lighting Inventory'!$I$4/1000</f>
        <v>1.6633672687580014</v>
      </c>
      <c r="J124" s="15">
        <f t="shared" si="2"/>
        <v>8.3168363437900072E-2</v>
      </c>
      <c r="K124" s="45" t="str">
        <f t="shared" si="3"/>
        <v>FebruaryAll1</v>
      </c>
    </row>
    <row r="125" spans="1:11" x14ac:dyDescent="0.2">
      <c r="A125" s="18" t="s">
        <v>2</v>
      </c>
      <c r="B125" s="18" t="s">
        <v>4</v>
      </c>
      <c r="C125" s="19" t="s">
        <v>23</v>
      </c>
      <c r="D125" s="19" t="s">
        <v>19</v>
      </c>
      <c r="E125" s="19" t="s">
        <v>9</v>
      </c>
      <c r="F125" s="9">
        <v>2</v>
      </c>
      <c r="G125" s="20">
        <v>3.4000000000000002E-2</v>
      </c>
      <c r="H125" s="20">
        <v>0.20499999999999999</v>
      </c>
      <c r="I125" s="15">
        <f>'Onsite Lighting Inventory'!$I$4/1000</f>
        <v>1.6633672687580014</v>
      </c>
      <c r="J125" s="15">
        <f t="shared" si="2"/>
        <v>5.6554487137772051E-2</v>
      </c>
      <c r="K125" s="45" t="str">
        <f t="shared" si="3"/>
        <v>FebruaryAll2</v>
      </c>
    </row>
    <row r="126" spans="1:11" x14ac:dyDescent="0.2">
      <c r="A126" s="18" t="s">
        <v>2</v>
      </c>
      <c r="B126" s="18" t="s">
        <v>4</v>
      </c>
      <c r="C126" s="19" t="s">
        <v>23</v>
      </c>
      <c r="D126" s="19" t="s">
        <v>19</v>
      </c>
      <c r="E126" s="19" t="s">
        <v>9</v>
      </c>
      <c r="F126" s="9">
        <v>3</v>
      </c>
      <c r="G126" s="20">
        <v>2.5999999999999999E-2</v>
      </c>
      <c r="H126" s="20">
        <v>0.248</v>
      </c>
      <c r="I126" s="15">
        <f>'Onsite Lighting Inventory'!$I$4/1000</f>
        <v>1.6633672687580014</v>
      </c>
      <c r="J126" s="15">
        <f t="shared" si="2"/>
        <v>4.3247548987708037E-2</v>
      </c>
      <c r="K126" s="45" t="str">
        <f t="shared" si="3"/>
        <v>FebruaryAll3</v>
      </c>
    </row>
    <row r="127" spans="1:11" x14ac:dyDescent="0.2">
      <c r="A127" s="18" t="s">
        <v>2</v>
      </c>
      <c r="B127" s="18" t="s">
        <v>4</v>
      </c>
      <c r="C127" s="19" t="s">
        <v>23</v>
      </c>
      <c r="D127" s="19" t="s">
        <v>19</v>
      </c>
      <c r="E127" s="19" t="s">
        <v>9</v>
      </c>
      <c r="F127" s="9">
        <v>4</v>
      </c>
      <c r="G127" s="20">
        <v>2.1999999999999999E-2</v>
      </c>
      <c r="H127" s="20">
        <v>0.27500000000000002</v>
      </c>
      <c r="I127" s="15">
        <f>'Onsite Lighting Inventory'!$I$4/1000</f>
        <v>1.6633672687580014</v>
      </c>
      <c r="J127" s="15">
        <f t="shared" si="2"/>
        <v>3.6594079912676027E-2</v>
      </c>
      <c r="K127" s="45" t="str">
        <f t="shared" si="3"/>
        <v>FebruaryAll4</v>
      </c>
    </row>
    <row r="128" spans="1:11" x14ac:dyDescent="0.2">
      <c r="A128" s="18" t="s">
        <v>2</v>
      </c>
      <c r="B128" s="18" t="s">
        <v>4</v>
      </c>
      <c r="C128" s="19" t="s">
        <v>23</v>
      </c>
      <c r="D128" s="19" t="s">
        <v>19</v>
      </c>
      <c r="E128" s="19" t="s">
        <v>9</v>
      </c>
      <c r="F128" s="9">
        <v>5</v>
      </c>
      <c r="G128" s="20">
        <v>1.9E-2</v>
      </c>
      <c r="H128" s="20">
        <v>0.29499999999999998</v>
      </c>
      <c r="I128" s="15">
        <f>'Onsite Lighting Inventory'!$I$4/1000</f>
        <v>1.6633672687580014</v>
      </c>
      <c r="J128" s="15">
        <f t="shared" si="2"/>
        <v>3.1603978106402024E-2</v>
      </c>
      <c r="K128" s="45" t="str">
        <f t="shared" si="3"/>
        <v>FebruaryAll5</v>
      </c>
    </row>
    <row r="129" spans="1:11" x14ac:dyDescent="0.2">
      <c r="A129" s="18" t="s">
        <v>2</v>
      </c>
      <c r="B129" s="18" t="s">
        <v>4</v>
      </c>
      <c r="C129" s="19" t="s">
        <v>23</v>
      </c>
      <c r="D129" s="19" t="s">
        <v>19</v>
      </c>
      <c r="E129" s="19" t="s">
        <v>9</v>
      </c>
      <c r="F129" s="9">
        <v>6</v>
      </c>
      <c r="G129" s="20">
        <v>2.1999999999999999E-2</v>
      </c>
      <c r="H129" s="20">
        <v>0.251</v>
      </c>
      <c r="I129" s="15">
        <f>'Onsite Lighting Inventory'!$I$4/1000</f>
        <v>1.6633672687580014</v>
      </c>
      <c r="J129" s="15">
        <f t="shared" si="2"/>
        <v>3.6594079912676027E-2</v>
      </c>
      <c r="K129" s="45" t="str">
        <f t="shared" si="3"/>
        <v>FebruaryAll6</v>
      </c>
    </row>
    <row r="130" spans="1:11" x14ac:dyDescent="0.2">
      <c r="A130" s="18" t="s">
        <v>2</v>
      </c>
      <c r="B130" s="18" t="s">
        <v>4</v>
      </c>
      <c r="C130" s="19" t="s">
        <v>23</v>
      </c>
      <c r="D130" s="19" t="s">
        <v>19</v>
      </c>
      <c r="E130" s="19" t="s">
        <v>9</v>
      </c>
      <c r="F130" s="9">
        <v>7</v>
      </c>
      <c r="G130" s="20">
        <v>4.2000000000000003E-2</v>
      </c>
      <c r="H130" s="20">
        <v>0.16400000000000001</v>
      </c>
      <c r="I130" s="15">
        <f>'Onsite Lighting Inventory'!$I$4/1000</f>
        <v>1.6633672687580014</v>
      </c>
      <c r="J130" s="15">
        <f t="shared" si="2"/>
        <v>6.9861425287836065E-2</v>
      </c>
      <c r="K130" s="45" t="str">
        <f t="shared" si="3"/>
        <v>FebruaryAll7</v>
      </c>
    </row>
    <row r="131" spans="1:11" x14ac:dyDescent="0.2">
      <c r="A131" s="18" t="s">
        <v>2</v>
      </c>
      <c r="B131" s="18" t="s">
        <v>4</v>
      </c>
      <c r="C131" s="19" t="s">
        <v>23</v>
      </c>
      <c r="D131" s="19" t="s">
        <v>19</v>
      </c>
      <c r="E131" s="19" t="s">
        <v>9</v>
      </c>
      <c r="F131" s="9">
        <v>8</v>
      </c>
      <c r="G131" s="20">
        <v>7.9000000000000001E-2</v>
      </c>
      <c r="H131" s="20">
        <v>0.13</v>
      </c>
      <c r="I131" s="15">
        <f>'Onsite Lighting Inventory'!$I$4/1000</f>
        <v>1.6633672687580014</v>
      </c>
      <c r="J131" s="15">
        <f t="shared" si="2"/>
        <v>0.13140601423188211</v>
      </c>
      <c r="K131" s="45" t="str">
        <f t="shared" si="3"/>
        <v>FebruaryAll8</v>
      </c>
    </row>
    <row r="132" spans="1:11" x14ac:dyDescent="0.2">
      <c r="A132" s="18" t="s">
        <v>2</v>
      </c>
      <c r="B132" s="18" t="s">
        <v>4</v>
      </c>
      <c r="C132" s="19" t="s">
        <v>23</v>
      </c>
      <c r="D132" s="19" t="s">
        <v>19</v>
      </c>
      <c r="E132" s="19" t="s">
        <v>9</v>
      </c>
      <c r="F132" s="9">
        <v>9</v>
      </c>
      <c r="G132" s="20">
        <v>0.11799999999999999</v>
      </c>
      <c r="H132" s="20">
        <v>0.11</v>
      </c>
      <c r="I132" s="15">
        <f>'Onsite Lighting Inventory'!$I$4/1000</f>
        <v>1.6633672687580014</v>
      </c>
      <c r="J132" s="15">
        <f t="shared" si="2"/>
        <v>0.19627733771344416</v>
      </c>
      <c r="K132" s="45" t="str">
        <f t="shared" si="3"/>
        <v>FebruaryAll9</v>
      </c>
    </row>
    <row r="133" spans="1:11" x14ac:dyDescent="0.2">
      <c r="A133" s="18" t="s">
        <v>2</v>
      </c>
      <c r="B133" s="18" t="s">
        <v>4</v>
      </c>
      <c r="C133" s="19" t="s">
        <v>23</v>
      </c>
      <c r="D133" s="19" t="s">
        <v>19</v>
      </c>
      <c r="E133" s="19" t="s">
        <v>9</v>
      </c>
      <c r="F133" s="9">
        <v>10</v>
      </c>
      <c r="G133" s="20">
        <v>0.13800000000000001</v>
      </c>
      <c r="H133" s="20">
        <v>9.1999999999999998E-2</v>
      </c>
      <c r="I133" s="15">
        <f>'Onsite Lighting Inventory'!$I$4/1000</f>
        <v>1.6633672687580014</v>
      </c>
      <c r="J133" s="15">
        <f t="shared" ref="J133:J196" si="4">G133*I133</f>
        <v>0.22954468308860421</v>
      </c>
      <c r="K133" s="45" t="str">
        <f t="shared" ref="K133:K196" si="5">CONCATENATE(D133,E133,F133)</f>
        <v>FebruaryAll10</v>
      </c>
    </row>
    <row r="134" spans="1:11" x14ac:dyDescent="0.2">
      <c r="A134" s="18" t="s">
        <v>2</v>
      </c>
      <c r="B134" s="18" t="s">
        <v>4</v>
      </c>
      <c r="C134" s="19" t="s">
        <v>23</v>
      </c>
      <c r="D134" s="19" t="s">
        <v>19</v>
      </c>
      <c r="E134" s="19" t="s">
        <v>9</v>
      </c>
      <c r="F134" s="9">
        <v>11</v>
      </c>
      <c r="G134" s="20">
        <v>0.16</v>
      </c>
      <c r="H134" s="20">
        <v>9.0999999999999998E-2</v>
      </c>
      <c r="I134" s="15">
        <f>'Onsite Lighting Inventory'!$I$4/1000</f>
        <v>1.6633672687580014</v>
      </c>
      <c r="J134" s="15">
        <f t="shared" si="4"/>
        <v>0.26613876300128025</v>
      </c>
      <c r="K134" s="45" t="str">
        <f t="shared" si="5"/>
        <v>FebruaryAll11</v>
      </c>
    </row>
    <row r="135" spans="1:11" x14ac:dyDescent="0.2">
      <c r="A135" s="18" t="s">
        <v>2</v>
      </c>
      <c r="B135" s="18" t="s">
        <v>4</v>
      </c>
      <c r="C135" s="19" t="s">
        <v>23</v>
      </c>
      <c r="D135" s="19" t="s">
        <v>19</v>
      </c>
      <c r="E135" s="19" t="s">
        <v>9</v>
      </c>
      <c r="F135" s="9">
        <v>12</v>
      </c>
      <c r="G135" s="20">
        <v>0.156</v>
      </c>
      <c r="H135" s="20">
        <v>9.5000000000000001E-2</v>
      </c>
      <c r="I135" s="15">
        <f>'Onsite Lighting Inventory'!$I$4/1000</f>
        <v>1.6633672687580014</v>
      </c>
      <c r="J135" s="15">
        <f t="shared" si="4"/>
        <v>0.25948529392624825</v>
      </c>
      <c r="K135" s="45" t="str">
        <f t="shared" si="5"/>
        <v>FebruaryAll12</v>
      </c>
    </row>
    <row r="136" spans="1:11" x14ac:dyDescent="0.2">
      <c r="A136" s="18" t="s">
        <v>2</v>
      </c>
      <c r="B136" s="18" t="s">
        <v>4</v>
      </c>
      <c r="C136" s="19" t="s">
        <v>23</v>
      </c>
      <c r="D136" s="19" t="s">
        <v>19</v>
      </c>
      <c r="E136" s="19" t="s">
        <v>9</v>
      </c>
      <c r="F136" s="9">
        <v>13</v>
      </c>
      <c r="G136" s="20">
        <v>0.14399999999999999</v>
      </c>
      <c r="H136" s="20">
        <v>0.10100000000000001</v>
      </c>
      <c r="I136" s="15">
        <f>'Onsite Lighting Inventory'!$I$4/1000</f>
        <v>1.6633672687580014</v>
      </c>
      <c r="J136" s="15">
        <f t="shared" si="4"/>
        <v>0.23952488670115218</v>
      </c>
      <c r="K136" s="45" t="str">
        <f t="shared" si="5"/>
        <v>FebruaryAll13</v>
      </c>
    </row>
    <row r="137" spans="1:11" x14ac:dyDescent="0.2">
      <c r="A137" s="18" t="s">
        <v>2</v>
      </c>
      <c r="B137" s="18" t="s">
        <v>4</v>
      </c>
      <c r="C137" s="19" t="s">
        <v>23</v>
      </c>
      <c r="D137" s="19" t="s">
        <v>19</v>
      </c>
      <c r="E137" s="19" t="s">
        <v>9</v>
      </c>
      <c r="F137" s="9">
        <v>14</v>
      </c>
      <c r="G137" s="20">
        <v>0.14000000000000001</v>
      </c>
      <c r="H137" s="20">
        <v>0.10299999999999999</v>
      </c>
      <c r="I137" s="15">
        <f>'Onsite Lighting Inventory'!$I$4/1000</f>
        <v>1.6633672687580014</v>
      </c>
      <c r="J137" s="15">
        <f t="shared" si="4"/>
        <v>0.23287141762612024</v>
      </c>
      <c r="K137" s="45" t="str">
        <f t="shared" si="5"/>
        <v>FebruaryAll14</v>
      </c>
    </row>
    <row r="138" spans="1:11" x14ac:dyDescent="0.2">
      <c r="A138" s="18" t="s">
        <v>2</v>
      </c>
      <c r="B138" s="18" t="s">
        <v>4</v>
      </c>
      <c r="C138" s="19" t="s">
        <v>23</v>
      </c>
      <c r="D138" s="19" t="s">
        <v>19</v>
      </c>
      <c r="E138" s="19" t="s">
        <v>9</v>
      </c>
      <c r="F138" s="9">
        <v>15</v>
      </c>
      <c r="G138" s="20">
        <v>0.13700000000000001</v>
      </c>
      <c r="H138" s="20">
        <v>0.10199999999999999</v>
      </c>
      <c r="I138" s="15">
        <f>'Onsite Lighting Inventory'!$I$4/1000</f>
        <v>1.6633672687580014</v>
      </c>
      <c r="J138" s="15">
        <f t="shared" si="4"/>
        <v>0.22788131581984622</v>
      </c>
      <c r="K138" s="45" t="str">
        <f t="shared" si="5"/>
        <v>FebruaryAll15</v>
      </c>
    </row>
    <row r="139" spans="1:11" x14ac:dyDescent="0.2">
      <c r="A139" s="18" t="s">
        <v>2</v>
      </c>
      <c r="B139" s="18" t="s">
        <v>4</v>
      </c>
      <c r="C139" s="19" t="s">
        <v>23</v>
      </c>
      <c r="D139" s="19" t="s">
        <v>19</v>
      </c>
      <c r="E139" s="19" t="s">
        <v>9</v>
      </c>
      <c r="F139" s="9">
        <v>16</v>
      </c>
      <c r="G139" s="20">
        <v>0.13100000000000001</v>
      </c>
      <c r="H139" s="20">
        <v>0.1</v>
      </c>
      <c r="I139" s="15">
        <f>'Onsite Lighting Inventory'!$I$4/1000</f>
        <v>1.6633672687580014</v>
      </c>
      <c r="J139" s="15">
        <f t="shared" si="4"/>
        <v>0.21790111220729819</v>
      </c>
      <c r="K139" s="45" t="str">
        <f t="shared" si="5"/>
        <v>FebruaryAll16</v>
      </c>
    </row>
    <row r="140" spans="1:11" x14ac:dyDescent="0.2">
      <c r="A140" s="18" t="s">
        <v>2</v>
      </c>
      <c r="B140" s="18" t="s">
        <v>4</v>
      </c>
      <c r="C140" s="19" t="s">
        <v>23</v>
      </c>
      <c r="D140" s="19" t="s">
        <v>19</v>
      </c>
      <c r="E140" s="19" t="s">
        <v>9</v>
      </c>
      <c r="F140" s="9">
        <v>17</v>
      </c>
      <c r="G140" s="20">
        <v>0.13100000000000001</v>
      </c>
      <c r="H140" s="20">
        <v>9.1999999999999998E-2</v>
      </c>
      <c r="I140" s="15">
        <f>'Onsite Lighting Inventory'!$I$4/1000</f>
        <v>1.6633672687580014</v>
      </c>
      <c r="J140" s="15">
        <f t="shared" si="4"/>
        <v>0.21790111220729819</v>
      </c>
      <c r="K140" s="45" t="str">
        <f t="shared" si="5"/>
        <v>FebruaryAll17</v>
      </c>
    </row>
    <row r="141" spans="1:11" x14ac:dyDescent="0.2">
      <c r="A141" s="18" t="s">
        <v>2</v>
      </c>
      <c r="B141" s="18" t="s">
        <v>4</v>
      </c>
      <c r="C141" s="19" t="s">
        <v>23</v>
      </c>
      <c r="D141" s="19" t="s">
        <v>19</v>
      </c>
      <c r="E141" s="19" t="s">
        <v>9</v>
      </c>
      <c r="F141" s="9">
        <v>18</v>
      </c>
      <c r="G141" s="20">
        <v>0.14399999999999999</v>
      </c>
      <c r="H141" s="20">
        <v>8.5000000000000006E-2</v>
      </c>
      <c r="I141" s="15">
        <f>'Onsite Lighting Inventory'!$I$4/1000</f>
        <v>1.6633672687580014</v>
      </c>
      <c r="J141" s="15">
        <f t="shared" si="4"/>
        <v>0.23952488670115218</v>
      </c>
      <c r="K141" s="45" t="str">
        <f t="shared" si="5"/>
        <v>FebruaryAll18</v>
      </c>
    </row>
    <row r="142" spans="1:11" x14ac:dyDescent="0.2">
      <c r="A142" s="18" t="s">
        <v>2</v>
      </c>
      <c r="B142" s="18" t="s">
        <v>4</v>
      </c>
      <c r="C142" s="19" t="s">
        <v>23</v>
      </c>
      <c r="D142" s="19" t="s">
        <v>19</v>
      </c>
      <c r="E142" s="19" t="s">
        <v>9</v>
      </c>
      <c r="F142" s="9">
        <v>19</v>
      </c>
      <c r="G142" s="20">
        <v>0.183</v>
      </c>
      <c r="H142" s="20">
        <v>8.2000000000000003E-2</v>
      </c>
      <c r="I142" s="15">
        <f>'Onsite Lighting Inventory'!$I$4/1000</f>
        <v>1.6633672687580014</v>
      </c>
      <c r="J142" s="15">
        <f t="shared" si="4"/>
        <v>0.30439621018271423</v>
      </c>
      <c r="K142" s="45" t="str">
        <f t="shared" si="5"/>
        <v>FebruaryAll19</v>
      </c>
    </row>
    <row r="143" spans="1:11" x14ac:dyDescent="0.2">
      <c r="A143" s="18" t="s">
        <v>2</v>
      </c>
      <c r="B143" s="18" t="s">
        <v>4</v>
      </c>
      <c r="C143" s="19" t="s">
        <v>23</v>
      </c>
      <c r="D143" s="19" t="s">
        <v>19</v>
      </c>
      <c r="E143" s="19" t="s">
        <v>9</v>
      </c>
      <c r="F143" s="9">
        <v>20</v>
      </c>
      <c r="G143" s="20">
        <v>0.214</v>
      </c>
      <c r="H143" s="20">
        <v>7.9000000000000001E-2</v>
      </c>
      <c r="I143" s="15">
        <f>'Onsite Lighting Inventory'!$I$4/1000</f>
        <v>1.6633672687580014</v>
      </c>
      <c r="J143" s="15">
        <f t="shared" si="4"/>
        <v>0.35596059551421233</v>
      </c>
      <c r="K143" s="45" t="str">
        <f t="shared" si="5"/>
        <v>FebruaryAll20</v>
      </c>
    </row>
    <row r="144" spans="1:11" x14ac:dyDescent="0.2">
      <c r="A144" s="18" t="s">
        <v>2</v>
      </c>
      <c r="B144" s="18" t="s">
        <v>4</v>
      </c>
      <c r="C144" s="19" t="s">
        <v>23</v>
      </c>
      <c r="D144" s="19" t="s">
        <v>19</v>
      </c>
      <c r="E144" s="19" t="s">
        <v>9</v>
      </c>
      <c r="F144" s="9">
        <v>21</v>
      </c>
      <c r="G144" s="20">
        <v>0.21299999999999999</v>
      </c>
      <c r="H144" s="20">
        <v>0.08</v>
      </c>
      <c r="I144" s="15">
        <f>'Onsite Lighting Inventory'!$I$4/1000</f>
        <v>1.6633672687580014</v>
      </c>
      <c r="J144" s="15">
        <f t="shared" si="4"/>
        <v>0.35429722824545429</v>
      </c>
      <c r="K144" s="45" t="str">
        <f t="shared" si="5"/>
        <v>FebruaryAll21</v>
      </c>
    </row>
    <row r="145" spans="1:11" x14ac:dyDescent="0.2">
      <c r="A145" s="18" t="s">
        <v>2</v>
      </c>
      <c r="B145" s="18" t="s">
        <v>4</v>
      </c>
      <c r="C145" s="19" t="s">
        <v>23</v>
      </c>
      <c r="D145" s="19" t="s">
        <v>19</v>
      </c>
      <c r="E145" s="19" t="s">
        <v>9</v>
      </c>
      <c r="F145" s="9">
        <v>22</v>
      </c>
      <c r="G145" s="20">
        <v>0.19</v>
      </c>
      <c r="H145" s="20">
        <v>8.5000000000000006E-2</v>
      </c>
      <c r="I145" s="15">
        <f>'Onsite Lighting Inventory'!$I$4/1000</f>
        <v>1.6633672687580014</v>
      </c>
      <c r="J145" s="15">
        <f t="shared" si="4"/>
        <v>0.31603978106402025</v>
      </c>
      <c r="K145" s="45" t="str">
        <f t="shared" si="5"/>
        <v>FebruaryAll22</v>
      </c>
    </row>
    <row r="146" spans="1:11" x14ac:dyDescent="0.2">
      <c r="A146" s="18" t="s">
        <v>2</v>
      </c>
      <c r="B146" s="18" t="s">
        <v>4</v>
      </c>
      <c r="C146" s="19" t="s">
        <v>23</v>
      </c>
      <c r="D146" s="19" t="s">
        <v>19</v>
      </c>
      <c r="E146" s="19" t="s">
        <v>9</v>
      </c>
      <c r="F146" s="9">
        <v>23</v>
      </c>
      <c r="G146" s="20">
        <v>0.153</v>
      </c>
      <c r="H146" s="20">
        <v>9.1999999999999998E-2</v>
      </c>
      <c r="I146" s="15">
        <f>'Onsite Lighting Inventory'!$I$4/1000</f>
        <v>1.6633672687580014</v>
      </c>
      <c r="J146" s="15">
        <f t="shared" si="4"/>
        <v>0.25449519211997423</v>
      </c>
      <c r="K146" s="45" t="str">
        <f t="shared" si="5"/>
        <v>FebruaryAll23</v>
      </c>
    </row>
    <row r="147" spans="1:11" x14ac:dyDescent="0.2">
      <c r="A147" s="18" t="s">
        <v>2</v>
      </c>
      <c r="B147" s="18" t="s">
        <v>4</v>
      </c>
      <c r="C147" s="19" t="s">
        <v>23</v>
      </c>
      <c r="D147" s="19" t="s">
        <v>19</v>
      </c>
      <c r="E147" s="19" t="s">
        <v>9</v>
      </c>
      <c r="F147" s="9">
        <v>24</v>
      </c>
      <c r="G147" s="20">
        <v>9.9000000000000005E-2</v>
      </c>
      <c r="H147" s="20">
        <v>0.111</v>
      </c>
      <c r="I147" s="15">
        <f>'Onsite Lighting Inventory'!$I$4/1000</f>
        <v>1.6633672687580014</v>
      </c>
      <c r="J147" s="15">
        <f t="shared" si="4"/>
        <v>0.16467335960704216</v>
      </c>
      <c r="K147" s="45" t="str">
        <f t="shared" si="5"/>
        <v>FebruaryAll24</v>
      </c>
    </row>
    <row r="148" spans="1:11" x14ac:dyDescent="0.2">
      <c r="A148" s="18" t="s">
        <v>2</v>
      </c>
      <c r="B148" s="18" t="s">
        <v>4</v>
      </c>
      <c r="C148" s="19" t="s">
        <v>23</v>
      </c>
      <c r="D148" s="19" t="s">
        <v>20</v>
      </c>
      <c r="E148" s="19" t="s">
        <v>10</v>
      </c>
      <c r="F148" s="9">
        <v>1</v>
      </c>
      <c r="G148" s="20">
        <v>3.7999999999999999E-2</v>
      </c>
      <c r="H148" s="20">
        <v>0.20100000000000001</v>
      </c>
      <c r="I148" s="15">
        <f>'Onsite Lighting Inventory'!$I$4/1000</f>
        <v>1.6633672687580014</v>
      </c>
      <c r="J148" s="15">
        <f t="shared" si="4"/>
        <v>6.3207956212804048E-2</v>
      </c>
      <c r="K148" s="45" t="str">
        <f t="shared" si="5"/>
        <v>MarchWeekday1</v>
      </c>
    </row>
    <row r="149" spans="1:11" x14ac:dyDescent="0.2">
      <c r="A149" s="18" t="s">
        <v>2</v>
      </c>
      <c r="B149" s="18" t="s">
        <v>4</v>
      </c>
      <c r="C149" s="19" t="s">
        <v>23</v>
      </c>
      <c r="D149" s="19" t="s">
        <v>20</v>
      </c>
      <c r="E149" s="19" t="s">
        <v>10</v>
      </c>
      <c r="F149" s="9">
        <v>2</v>
      </c>
      <c r="G149" s="20">
        <v>2.7E-2</v>
      </c>
      <c r="H149" s="20">
        <v>0.26800000000000002</v>
      </c>
      <c r="I149" s="15">
        <f>'Onsite Lighting Inventory'!$I$4/1000</f>
        <v>1.6633672687580014</v>
      </c>
      <c r="J149" s="15">
        <f t="shared" si="4"/>
        <v>4.4910916256466038E-2</v>
      </c>
      <c r="K149" s="45" t="str">
        <f t="shared" si="5"/>
        <v>MarchWeekday2</v>
      </c>
    </row>
    <row r="150" spans="1:11" x14ac:dyDescent="0.2">
      <c r="A150" s="18" t="s">
        <v>2</v>
      </c>
      <c r="B150" s="18" t="s">
        <v>4</v>
      </c>
      <c r="C150" s="19" t="s">
        <v>23</v>
      </c>
      <c r="D150" s="19" t="s">
        <v>20</v>
      </c>
      <c r="E150" s="19" t="s">
        <v>10</v>
      </c>
      <c r="F150" s="9">
        <v>3</v>
      </c>
      <c r="G150" s="20">
        <v>2.1999999999999999E-2</v>
      </c>
      <c r="H150" s="20">
        <v>0.308</v>
      </c>
      <c r="I150" s="15">
        <f>'Onsite Lighting Inventory'!$I$4/1000</f>
        <v>1.6633672687580014</v>
      </c>
      <c r="J150" s="15">
        <f t="shared" si="4"/>
        <v>3.6594079912676027E-2</v>
      </c>
      <c r="K150" s="45" t="str">
        <f t="shared" si="5"/>
        <v>MarchWeekday3</v>
      </c>
    </row>
    <row r="151" spans="1:11" x14ac:dyDescent="0.2">
      <c r="A151" s="18" t="s">
        <v>2</v>
      </c>
      <c r="B151" s="18" t="s">
        <v>4</v>
      </c>
      <c r="C151" s="19" t="s">
        <v>23</v>
      </c>
      <c r="D151" s="19" t="s">
        <v>20</v>
      </c>
      <c r="E151" s="19" t="s">
        <v>10</v>
      </c>
      <c r="F151" s="9">
        <v>4</v>
      </c>
      <c r="G151" s="20">
        <v>0.02</v>
      </c>
      <c r="H151" s="20">
        <v>0.32800000000000001</v>
      </c>
      <c r="I151" s="15">
        <f>'Onsite Lighting Inventory'!$I$4/1000</f>
        <v>1.6633672687580014</v>
      </c>
      <c r="J151" s="15">
        <f t="shared" si="4"/>
        <v>3.3267345375160032E-2</v>
      </c>
      <c r="K151" s="45" t="str">
        <f t="shared" si="5"/>
        <v>MarchWeekday4</v>
      </c>
    </row>
    <row r="152" spans="1:11" x14ac:dyDescent="0.2">
      <c r="A152" s="18" t="s">
        <v>2</v>
      </c>
      <c r="B152" s="18" t="s">
        <v>4</v>
      </c>
      <c r="C152" s="19" t="s">
        <v>23</v>
      </c>
      <c r="D152" s="19" t="s">
        <v>20</v>
      </c>
      <c r="E152" s="19" t="s">
        <v>10</v>
      </c>
      <c r="F152" s="9">
        <v>5</v>
      </c>
      <c r="G152" s="20">
        <v>2.3E-2</v>
      </c>
      <c r="H152" s="20">
        <v>0.28100000000000003</v>
      </c>
      <c r="I152" s="15">
        <f>'Onsite Lighting Inventory'!$I$4/1000</f>
        <v>1.6633672687580014</v>
      </c>
      <c r="J152" s="15">
        <f t="shared" si="4"/>
        <v>3.8257447181434034E-2</v>
      </c>
      <c r="K152" s="45" t="str">
        <f t="shared" si="5"/>
        <v>MarchWeekday5</v>
      </c>
    </row>
    <row r="153" spans="1:11" x14ac:dyDescent="0.2">
      <c r="A153" s="18" t="s">
        <v>2</v>
      </c>
      <c r="B153" s="18" t="s">
        <v>4</v>
      </c>
      <c r="C153" s="19" t="s">
        <v>23</v>
      </c>
      <c r="D153" s="19" t="s">
        <v>20</v>
      </c>
      <c r="E153" s="19" t="s">
        <v>10</v>
      </c>
      <c r="F153" s="9">
        <v>6</v>
      </c>
      <c r="G153" s="20">
        <v>3.5999999999999997E-2</v>
      </c>
      <c r="H153" s="20">
        <v>0.19600000000000001</v>
      </c>
      <c r="I153" s="15">
        <f>'Onsite Lighting Inventory'!$I$4/1000</f>
        <v>1.6633672687580014</v>
      </c>
      <c r="J153" s="15">
        <f t="shared" si="4"/>
        <v>5.9881221675288046E-2</v>
      </c>
      <c r="K153" s="45" t="str">
        <f t="shared" si="5"/>
        <v>MarchWeekday6</v>
      </c>
    </row>
    <row r="154" spans="1:11" x14ac:dyDescent="0.2">
      <c r="A154" s="18" t="s">
        <v>2</v>
      </c>
      <c r="B154" s="18" t="s">
        <v>4</v>
      </c>
      <c r="C154" s="19" t="s">
        <v>23</v>
      </c>
      <c r="D154" s="19" t="s">
        <v>20</v>
      </c>
      <c r="E154" s="19" t="s">
        <v>10</v>
      </c>
      <c r="F154" s="9">
        <v>7</v>
      </c>
      <c r="G154" s="20">
        <v>7.0000000000000007E-2</v>
      </c>
      <c r="H154" s="20">
        <v>0.13500000000000001</v>
      </c>
      <c r="I154" s="15">
        <f>'Onsite Lighting Inventory'!$I$4/1000</f>
        <v>1.6633672687580014</v>
      </c>
      <c r="J154" s="15">
        <f t="shared" si="4"/>
        <v>0.11643570881306012</v>
      </c>
      <c r="K154" s="45" t="str">
        <f t="shared" si="5"/>
        <v>MarchWeekday7</v>
      </c>
    </row>
    <row r="155" spans="1:11" x14ac:dyDescent="0.2">
      <c r="A155" s="18" t="s">
        <v>2</v>
      </c>
      <c r="B155" s="18" t="s">
        <v>4</v>
      </c>
      <c r="C155" s="19" t="s">
        <v>23</v>
      </c>
      <c r="D155" s="19" t="s">
        <v>20</v>
      </c>
      <c r="E155" s="19" t="s">
        <v>10</v>
      </c>
      <c r="F155" s="9">
        <v>8</v>
      </c>
      <c r="G155" s="20">
        <v>0.115</v>
      </c>
      <c r="H155" s="20">
        <v>0.112</v>
      </c>
      <c r="I155" s="15">
        <f>'Onsite Lighting Inventory'!$I$4/1000</f>
        <v>1.6633672687580014</v>
      </c>
      <c r="J155" s="15">
        <f t="shared" si="4"/>
        <v>0.19128723590717017</v>
      </c>
      <c r="K155" s="45" t="str">
        <f t="shared" si="5"/>
        <v>MarchWeekday8</v>
      </c>
    </row>
    <row r="156" spans="1:11" x14ac:dyDescent="0.2">
      <c r="A156" s="18" t="s">
        <v>2</v>
      </c>
      <c r="B156" s="18" t="s">
        <v>4</v>
      </c>
      <c r="C156" s="19" t="s">
        <v>23</v>
      </c>
      <c r="D156" s="19" t="s">
        <v>20</v>
      </c>
      <c r="E156" s="19" t="s">
        <v>10</v>
      </c>
      <c r="F156" s="9">
        <v>9</v>
      </c>
      <c r="G156" s="20">
        <v>0.14099999999999999</v>
      </c>
      <c r="H156" s="20">
        <v>9.2999999999999999E-2</v>
      </c>
      <c r="I156" s="15">
        <f>'Onsite Lighting Inventory'!$I$4/1000</f>
        <v>1.6633672687580014</v>
      </c>
      <c r="J156" s="15">
        <f t="shared" si="4"/>
        <v>0.2345347848948782</v>
      </c>
      <c r="K156" s="45" t="str">
        <f t="shared" si="5"/>
        <v>MarchWeekday9</v>
      </c>
    </row>
    <row r="157" spans="1:11" x14ac:dyDescent="0.2">
      <c r="A157" s="18" t="s">
        <v>2</v>
      </c>
      <c r="B157" s="18" t="s">
        <v>4</v>
      </c>
      <c r="C157" s="19" t="s">
        <v>23</v>
      </c>
      <c r="D157" s="19" t="s">
        <v>20</v>
      </c>
      <c r="E157" s="19" t="s">
        <v>10</v>
      </c>
      <c r="F157" s="9">
        <v>10</v>
      </c>
      <c r="G157" s="20">
        <v>0.159</v>
      </c>
      <c r="H157" s="20">
        <v>0.09</v>
      </c>
      <c r="I157" s="15">
        <f>'Onsite Lighting Inventory'!$I$4/1000</f>
        <v>1.6633672687580014</v>
      </c>
      <c r="J157" s="15">
        <f t="shared" si="4"/>
        <v>0.26447539573252221</v>
      </c>
      <c r="K157" s="45" t="str">
        <f t="shared" si="5"/>
        <v>MarchWeekday10</v>
      </c>
    </row>
    <row r="158" spans="1:11" x14ac:dyDescent="0.2">
      <c r="A158" s="18" t="s">
        <v>2</v>
      </c>
      <c r="B158" s="18" t="s">
        <v>4</v>
      </c>
      <c r="C158" s="19" t="s">
        <v>23</v>
      </c>
      <c r="D158" s="19" t="s">
        <v>20</v>
      </c>
      <c r="E158" s="19" t="s">
        <v>10</v>
      </c>
      <c r="F158" s="9">
        <v>11</v>
      </c>
      <c r="G158" s="20">
        <v>0.16600000000000001</v>
      </c>
      <c r="H158" s="20">
        <v>9.0999999999999998E-2</v>
      </c>
      <c r="I158" s="15">
        <f>'Onsite Lighting Inventory'!$I$4/1000</f>
        <v>1.6633672687580014</v>
      </c>
      <c r="J158" s="15">
        <f t="shared" si="4"/>
        <v>0.27611896661382823</v>
      </c>
      <c r="K158" s="45" t="str">
        <f t="shared" si="5"/>
        <v>MarchWeekday11</v>
      </c>
    </row>
    <row r="159" spans="1:11" x14ac:dyDescent="0.2">
      <c r="A159" s="18" t="s">
        <v>2</v>
      </c>
      <c r="B159" s="18" t="s">
        <v>4</v>
      </c>
      <c r="C159" s="19" t="s">
        <v>23</v>
      </c>
      <c r="D159" s="19" t="s">
        <v>20</v>
      </c>
      <c r="E159" s="19" t="s">
        <v>10</v>
      </c>
      <c r="F159" s="9">
        <v>12</v>
      </c>
      <c r="G159" s="20">
        <v>0.16400000000000001</v>
      </c>
      <c r="H159" s="20">
        <v>9.5000000000000001E-2</v>
      </c>
      <c r="I159" s="15">
        <f>'Onsite Lighting Inventory'!$I$4/1000</f>
        <v>1.6633672687580014</v>
      </c>
      <c r="J159" s="15">
        <f t="shared" si="4"/>
        <v>0.27279223207631226</v>
      </c>
      <c r="K159" s="45" t="str">
        <f t="shared" si="5"/>
        <v>MarchWeekday12</v>
      </c>
    </row>
    <row r="160" spans="1:11" x14ac:dyDescent="0.2">
      <c r="A160" s="18" t="s">
        <v>2</v>
      </c>
      <c r="B160" s="18" t="s">
        <v>4</v>
      </c>
      <c r="C160" s="19" t="s">
        <v>23</v>
      </c>
      <c r="D160" s="19" t="s">
        <v>20</v>
      </c>
      <c r="E160" s="19" t="s">
        <v>10</v>
      </c>
      <c r="F160" s="9">
        <v>13</v>
      </c>
      <c r="G160" s="20">
        <v>0.152</v>
      </c>
      <c r="H160" s="20">
        <v>9.9000000000000005E-2</v>
      </c>
      <c r="I160" s="15">
        <f>'Onsite Lighting Inventory'!$I$4/1000</f>
        <v>1.6633672687580014</v>
      </c>
      <c r="J160" s="15">
        <f t="shared" si="4"/>
        <v>0.25283182485121619</v>
      </c>
      <c r="K160" s="45" t="str">
        <f t="shared" si="5"/>
        <v>MarchWeekday13</v>
      </c>
    </row>
    <row r="161" spans="1:11" x14ac:dyDescent="0.2">
      <c r="A161" s="18" t="s">
        <v>2</v>
      </c>
      <c r="B161" s="18" t="s">
        <v>4</v>
      </c>
      <c r="C161" s="19" t="s">
        <v>23</v>
      </c>
      <c r="D161" s="19" t="s">
        <v>20</v>
      </c>
      <c r="E161" s="19" t="s">
        <v>10</v>
      </c>
      <c r="F161" s="9">
        <v>14</v>
      </c>
      <c r="G161" s="20">
        <v>0.151</v>
      </c>
      <c r="H161" s="20">
        <v>0.10199999999999999</v>
      </c>
      <c r="I161" s="15">
        <f>'Onsite Lighting Inventory'!$I$4/1000</f>
        <v>1.6633672687580014</v>
      </c>
      <c r="J161" s="15">
        <f t="shared" si="4"/>
        <v>0.2511684575824582</v>
      </c>
      <c r="K161" s="45" t="str">
        <f t="shared" si="5"/>
        <v>MarchWeekday14</v>
      </c>
    </row>
    <row r="162" spans="1:11" x14ac:dyDescent="0.2">
      <c r="A162" s="18" t="s">
        <v>2</v>
      </c>
      <c r="B162" s="18" t="s">
        <v>4</v>
      </c>
      <c r="C162" s="19" t="s">
        <v>23</v>
      </c>
      <c r="D162" s="19" t="s">
        <v>20</v>
      </c>
      <c r="E162" s="19" t="s">
        <v>10</v>
      </c>
      <c r="F162" s="9">
        <v>15</v>
      </c>
      <c r="G162" s="20">
        <v>0.14599999999999999</v>
      </c>
      <c r="H162" s="20">
        <v>0.10199999999999999</v>
      </c>
      <c r="I162" s="15">
        <f>'Onsite Lighting Inventory'!$I$4/1000</f>
        <v>1.6633672687580014</v>
      </c>
      <c r="J162" s="15">
        <f t="shared" si="4"/>
        <v>0.24285162123866819</v>
      </c>
      <c r="K162" s="45" t="str">
        <f t="shared" si="5"/>
        <v>MarchWeekday15</v>
      </c>
    </row>
    <row r="163" spans="1:11" x14ac:dyDescent="0.2">
      <c r="A163" s="18" t="s">
        <v>2</v>
      </c>
      <c r="B163" s="18" t="s">
        <v>4</v>
      </c>
      <c r="C163" s="19" t="s">
        <v>23</v>
      </c>
      <c r="D163" s="19" t="s">
        <v>20</v>
      </c>
      <c r="E163" s="19" t="s">
        <v>10</v>
      </c>
      <c r="F163" s="9">
        <v>16</v>
      </c>
      <c r="G163" s="20">
        <v>0.14000000000000001</v>
      </c>
      <c r="H163" s="20">
        <v>0.10299999999999999</v>
      </c>
      <c r="I163" s="15">
        <f>'Onsite Lighting Inventory'!$I$4/1000</f>
        <v>1.6633672687580014</v>
      </c>
      <c r="J163" s="15">
        <f t="shared" si="4"/>
        <v>0.23287141762612024</v>
      </c>
      <c r="K163" s="45" t="str">
        <f t="shared" si="5"/>
        <v>MarchWeekday16</v>
      </c>
    </row>
    <row r="164" spans="1:11" x14ac:dyDescent="0.2">
      <c r="A164" s="18" t="s">
        <v>2</v>
      </c>
      <c r="B164" s="18" t="s">
        <v>4</v>
      </c>
      <c r="C164" s="19" t="s">
        <v>23</v>
      </c>
      <c r="D164" s="19" t="s">
        <v>20</v>
      </c>
      <c r="E164" s="19" t="s">
        <v>10</v>
      </c>
      <c r="F164" s="9">
        <v>17</v>
      </c>
      <c r="G164" s="20">
        <v>0.14000000000000001</v>
      </c>
      <c r="H164" s="20">
        <v>9.8000000000000004E-2</v>
      </c>
      <c r="I164" s="15">
        <f>'Onsite Lighting Inventory'!$I$4/1000</f>
        <v>1.6633672687580014</v>
      </c>
      <c r="J164" s="15">
        <f t="shared" si="4"/>
        <v>0.23287141762612024</v>
      </c>
      <c r="K164" s="45" t="str">
        <f t="shared" si="5"/>
        <v>MarchWeekday17</v>
      </c>
    </row>
    <row r="165" spans="1:11" x14ac:dyDescent="0.2">
      <c r="A165" s="18" t="s">
        <v>2</v>
      </c>
      <c r="B165" s="18" t="s">
        <v>4</v>
      </c>
      <c r="C165" s="19" t="s">
        <v>23</v>
      </c>
      <c r="D165" s="19" t="s">
        <v>20</v>
      </c>
      <c r="E165" s="19" t="s">
        <v>10</v>
      </c>
      <c r="F165" s="9">
        <v>18</v>
      </c>
      <c r="G165" s="20">
        <v>0.14899999999999999</v>
      </c>
      <c r="H165" s="20">
        <v>9.1999999999999998E-2</v>
      </c>
      <c r="I165" s="15">
        <f>'Onsite Lighting Inventory'!$I$4/1000</f>
        <v>1.6633672687580014</v>
      </c>
      <c r="J165" s="15">
        <f t="shared" si="4"/>
        <v>0.2478417230449422</v>
      </c>
      <c r="K165" s="45" t="str">
        <f t="shared" si="5"/>
        <v>MarchWeekday18</v>
      </c>
    </row>
    <row r="166" spans="1:11" x14ac:dyDescent="0.2">
      <c r="A166" s="18" t="s">
        <v>2</v>
      </c>
      <c r="B166" s="18" t="s">
        <v>4</v>
      </c>
      <c r="C166" s="19" t="s">
        <v>23</v>
      </c>
      <c r="D166" s="19" t="s">
        <v>20</v>
      </c>
      <c r="E166" s="19" t="s">
        <v>10</v>
      </c>
      <c r="F166" s="9">
        <v>19</v>
      </c>
      <c r="G166" s="20">
        <v>0.16600000000000001</v>
      </c>
      <c r="H166" s="20">
        <v>8.4000000000000005E-2</v>
      </c>
      <c r="I166" s="15">
        <f>'Onsite Lighting Inventory'!$I$4/1000</f>
        <v>1.6633672687580014</v>
      </c>
      <c r="J166" s="15">
        <f t="shared" si="4"/>
        <v>0.27611896661382823</v>
      </c>
      <c r="K166" s="45" t="str">
        <f t="shared" si="5"/>
        <v>MarchWeekday19</v>
      </c>
    </row>
    <row r="167" spans="1:11" x14ac:dyDescent="0.2">
      <c r="A167" s="18" t="s">
        <v>2</v>
      </c>
      <c r="B167" s="18" t="s">
        <v>4</v>
      </c>
      <c r="C167" s="19" t="s">
        <v>23</v>
      </c>
      <c r="D167" s="19" t="s">
        <v>20</v>
      </c>
      <c r="E167" s="19" t="s">
        <v>10</v>
      </c>
      <c r="F167" s="9">
        <v>20</v>
      </c>
      <c r="G167" s="20">
        <v>0.19500000000000001</v>
      </c>
      <c r="H167" s="20">
        <v>8.2000000000000003E-2</v>
      </c>
      <c r="I167" s="15">
        <f>'Onsite Lighting Inventory'!$I$4/1000</f>
        <v>1.6633672687580014</v>
      </c>
      <c r="J167" s="15">
        <f t="shared" si="4"/>
        <v>0.3243566174078103</v>
      </c>
      <c r="K167" s="45" t="str">
        <f t="shared" si="5"/>
        <v>MarchWeekday20</v>
      </c>
    </row>
    <row r="168" spans="1:11" x14ac:dyDescent="0.2">
      <c r="A168" s="18" t="s">
        <v>2</v>
      </c>
      <c r="B168" s="18" t="s">
        <v>4</v>
      </c>
      <c r="C168" s="19" t="s">
        <v>23</v>
      </c>
      <c r="D168" s="19" t="s">
        <v>20</v>
      </c>
      <c r="E168" s="19" t="s">
        <v>10</v>
      </c>
      <c r="F168" s="9">
        <v>21</v>
      </c>
      <c r="G168" s="20">
        <v>0.19700000000000001</v>
      </c>
      <c r="H168" s="20">
        <v>8.2000000000000003E-2</v>
      </c>
      <c r="I168" s="15">
        <f>'Onsite Lighting Inventory'!$I$4/1000</f>
        <v>1.6633672687580014</v>
      </c>
      <c r="J168" s="15">
        <f t="shared" si="4"/>
        <v>0.32768335194532627</v>
      </c>
      <c r="K168" s="45" t="str">
        <f t="shared" si="5"/>
        <v>MarchWeekday21</v>
      </c>
    </row>
    <row r="169" spans="1:11" x14ac:dyDescent="0.2">
      <c r="A169" s="18" t="s">
        <v>2</v>
      </c>
      <c r="B169" s="18" t="s">
        <v>4</v>
      </c>
      <c r="C169" s="19" t="s">
        <v>23</v>
      </c>
      <c r="D169" s="19" t="s">
        <v>20</v>
      </c>
      <c r="E169" s="19" t="s">
        <v>10</v>
      </c>
      <c r="F169" s="9">
        <v>22</v>
      </c>
      <c r="G169" s="20">
        <v>0.17100000000000001</v>
      </c>
      <c r="H169" s="20">
        <v>8.5999999999999993E-2</v>
      </c>
      <c r="I169" s="15">
        <f>'Onsite Lighting Inventory'!$I$4/1000</f>
        <v>1.6633672687580014</v>
      </c>
      <c r="J169" s="15">
        <f t="shared" si="4"/>
        <v>0.28443580295761828</v>
      </c>
      <c r="K169" s="45" t="str">
        <f t="shared" si="5"/>
        <v>MarchWeekday22</v>
      </c>
    </row>
    <row r="170" spans="1:11" x14ac:dyDescent="0.2">
      <c r="A170" s="18" t="s">
        <v>2</v>
      </c>
      <c r="B170" s="18" t="s">
        <v>4</v>
      </c>
      <c r="C170" s="19" t="s">
        <v>23</v>
      </c>
      <c r="D170" s="19" t="s">
        <v>20</v>
      </c>
      <c r="E170" s="19" t="s">
        <v>10</v>
      </c>
      <c r="F170" s="9">
        <v>23</v>
      </c>
      <c r="G170" s="20">
        <v>0.11700000000000001</v>
      </c>
      <c r="H170" s="20">
        <v>9.9000000000000005E-2</v>
      </c>
      <c r="I170" s="15">
        <f>'Onsite Lighting Inventory'!$I$4/1000</f>
        <v>1.6633672687580014</v>
      </c>
      <c r="J170" s="15">
        <f t="shared" si="4"/>
        <v>0.19461397044468617</v>
      </c>
      <c r="K170" s="45" t="str">
        <f t="shared" si="5"/>
        <v>MarchWeekday23</v>
      </c>
    </row>
    <row r="171" spans="1:11" x14ac:dyDescent="0.2">
      <c r="A171" s="18" t="s">
        <v>2</v>
      </c>
      <c r="B171" s="18" t="s">
        <v>4</v>
      </c>
      <c r="C171" s="19" t="s">
        <v>23</v>
      </c>
      <c r="D171" s="19" t="s">
        <v>20</v>
      </c>
      <c r="E171" s="19" t="s">
        <v>10</v>
      </c>
      <c r="F171" s="9">
        <v>24</v>
      </c>
      <c r="G171" s="20">
        <v>7.2999999999999995E-2</v>
      </c>
      <c r="H171" s="20">
        <v>0.13100000000000001</v>
      </c>
      <c r="I171" s="15">
        <f>'Onsite Lighting Inventory'!$I$4/1000</f>
        <v>1.6633672687580014</v>
      </c>
      <c r="J171" s="15">
        <f t="shared" si="4"/>
        <v>0.12142581061933409</v>
      </c>
      <c r="K171" s="45" t="str">
        <f t="shared" si="5"/>
        <v>MarchWeekday24</v>
      </c>
    </row>
    <row r="172" spans="1:11" x14ac:dyDescent="0.2">
      <c r="A172" s="18" t="s">
        <v>2</v>
      </c>
      <c r="B172" s="18" t="s">
        <v>4</v>
      </c>
      <c r="C172" s="19" t="s">
        <v>23</v>
      </c>
      <c r="D172" s="19" t="s">
        <v>20</v>
      </c>
      <c r="E172" s="19" t="s">
        <v>22</v>
      </c>
      <c r="F172" s="9">
        <v>1</v>
      </c>
      <c r="G172" s="20">
        <v>5.8000000000000003E-2</v>
      </c>
      <c r="H172" s="20">
        <v>0.161</v>
      </c>
      <c r="I172" s="15">
        <f>'Onsite Lighting Inventory'!$I$4/1000</f>
        <v>1.6633672687580014</v>
      </c>
      <c r="J172" s="15">
        <f t="shared" si="4"/>
        <v>9.6475301587964093E-2</v>
      </c>
      <c r="K172" s="45" t="str">
        <f t="shared" si="5"/>
        <v>MarchWeekend/Holiday1</v>
      </c>
    </row>
    <row r="173" spans="1:11" x14ac:dyDescent="0.2">
      <c r="A173" s="18" t="s">
        <v>2</v>
      </c>
      <c r="B173" s="18" t="s">
        <v>4</v>
      </c>
      <c r="C173" s="19" t="s">
        <v>23</v>
      </c>
      <c r="D173" s="19" t="s">
        <v>20</v>
      </c>
      <c r="E173" s="19" t="s">
        <v>22</v>
      </c>
      <c r="F173" s="9">
        <v>2</v>
      </c>
      <c r="G173" s="20">
        <v>4.1000000000000002E-2</v>
      </c>
      <c r="H173" s="20">
        <v>0.20100000000000001</v>
      </c>
      <c r="I173" s="15">
        <f>'Onsite Lighting Inventory'!$I$4/1000</f>
        <v>1.6633672687580014</v>
      </c>
      <c r="J173" s="15">
        <f t="shared" si="4"/>
        <v>6.8198058019078064E-2</v>
      </c>
      <c r="K173" s="45" t="str">
        <f t="shared" si="5"/>
        <v>MarchWeekend/Holiday2</v>
      </c>
    </row>
    <row r="174" spans="1:11" x14ac:dyDescent="0.2">
      <c r="A174" s="18" t="s">
        <v>2</v>
      </c>
      <c r="B174" s="18" t="s">
        <v>4</v>
      </c>
      <c r="C174" s="19" t="s">
        <v>23</v>
      </c>
      <c r="D174" s="19" t="s">
        <v>20</v>
      </c>
      <c r="E174" s="19" t="s">
        <v>22</v>
      </c>
      <c r="F174" s="9">
        <v>3</v>
      </c>
      <c r="G174" s="20">
        <v>3.3000000000000002E-2</v>
      </c>
      <c r="H174" s="20">
        <v>0.22800000000000001</v>
      </c>
      <c r="I174" s="15">
        <f>'Onsite Lighting Inventory'!$I$4/1000</f>
        <v>1.6633672687580014</v>
      </c>
      <c r="J174" s="15">
        <f t="shared" si="4"/>
        <v>5.489111986901405E-2</v>
      </c>
      <c r="K174" s="45" t="str">
        <f t="shared" si="5"/>
        <v>MarchWeekend/Holiday3</v>
      </c>
    </row>
    <row r="175" spans="1:11" x14ac:dyDescent="0.2">
      <c r="A175" s="18" t="s">
        <v>2</v>
      </c>
      <c r="B175" s="18" t="s">
        <v>4</v>
      </c>
      <c r="C175" s="19" t="s">
        <v>23</v>
      </c>
      <c r="D175" s="19" t="s">
        <v>20</v>
      </c>
      <c r="E175" s="19" t="s">
        <v>22</v>
      </c>
      <c r="F175" s="9">
        <v>4</v>
      </c>
      <c r="G175" s="20">
        <v>2.8000000000000001E-2</v>
      </c>
      <c r="H175" s="20">
        <v>0.248</v>
      </c>
      <c r="I175" s="15">
        <f>'Onsite Lighting Inventory'!$I$4/1000</f>
        <v>1.6633672687580014</v>
      </c>
      <c r="J175" s="15">
        <f t="shared" si="4"/>
        <v>4.6574283525224039E-2</v>
      </c>
      <c r="K175" s="45" t="str">
        <f t="shared" si="5"/>
        <v>MarchWeekend/Holiday4</v>
      </c>
    </row>
    <row r="176" spans="1:11" x14ac:dyDescent="0.2">
      <c r="A176" s="18" t="s">
        <v>2</v>
      </c>
      <c r="B176" s="18" t="s">
        <v>4</v>
      </c>
      <c r="C176" s="19" t="s">
        <v>23</v>
      </c>
      <c r="D176" s="19" t="s">
        <v>20</v>
      </c>
      <c r="E176" s="19" t="s">
        <v>22</v>
      </c>
      <c r="F176" s="9">
        <v>5</v>
      </c>
      <c r="G176" s="20">
        <v>2.5999999999999999E-2</v>
      </c>
      <c r="H176" s="20">
        <v>0.26</v>
      </c>
      <c r="I176" s="15">
        <f>'Onsite Lighting Inventory'!$I$4/1000</f>
        <v>1.6633672687580014</v>
      </c>
      <c r="J176" s="15">
        <f t="shared" si="4"/>
        <v>4.3247548987708037E-2</v>
      </c>
      <c r="K176" s="45" t="str">
        <f t="shared" si="5"/>
        <v>MarchWeekend/Holiday5</v>
      </c>
    </row>
    <row r="177" spans="1:11" x14ac:dyDescent="0.2">
      <c r="A177" s="18" t="s">
        <v>2</v>
      </c>
      <c r="B177" s="18" t="s">
        <v>4</v>
      </c>
      <c r="C177" s="19" t="s">
        <v>23</v>
      </c>
      <c r="D177" s="19" t="s">
        <v>20</v>
      </c>
      <c r="E177" s="19" t="s">
        <v>22</v>
      </c>
      <c r="F177" s="9">
        <v>6</v>
      </c>
      <c r="G177" s="20">
        <v>2.9000000000000001E-2</v>
      </c>
      <c r="H177" s="20">
        <v>0.22500000000000001</v>
      </c>
      <c r="I177" s="15">
        <f>'Onsite Lighting Inventory'!$I$4/1000</f>
        <v>1.6633672687580014</v>
      </c>
      <c r="J177" s="15">
        <f t="shared" si="4"/>
        <v>4.8237650793982047E-2</v>
      </c>
      <c r="K177" s="45" t="str">
        <f t="shared" si="5"/>
        <v>MarchWeekend/Holiday6</v>
      </c>
    </row>
    <row r="178" spans="1:11" x14ac:dyDescent="0.2">
      <c r="A178" s="18" t="s">
        <v>2</v>
      </c>
      <c r="B178" s="18" t="s">
        <v>4</v>
      </c>
      <c r="C178" s="19" t="s">
        <v>23</v>
      </c>
      <c r="D178" s="19" t="s">
        <v>20</v>
      </c>
      <c r="E178" s="19" t="s">
        <v>22</v>
      </c>
      <c r="F178" s="9">
        <v>7</v>
      </c>
      <c r="G178" s="20">
        <v>4.3999999999999997E-2</v>
      </c>
      <c r="H178" s="20">
        <v>0.16600000000000001</v>
      </c>
      <c r="I178" s="15">
        <f>'Onsite Lighting Inventory'!$I$4/1000</f>
        <v>1.6633672687580014</v>
      </c>
      <c r="J178" s="15">
        <f t="shared" si="4"/>
        <v>7.3188159825352053E-2</v>
      </c>
      <c r="K178" s="45" t="str">
        <f t="shared" si="5"/>
        <v>MarchWeekend/Holiday7</v>
      </c>
    </row>
    <row r="179" spans="1:11" x14ac:dyDescent="0.2">
      <c r="A179" s="18" t="s">
        <v>2</v>
      </c>
      <c r="B179" s="18" t="s">
        <v>4</v>
      </c>
      <c r="C179" s="19" t="s">
        <v>23</v>
      </c>
      <c r="D179" s="19" t="s">
        <v>20</v>
      </c>
      <c r="E179" s="19" t="s">
        <v>22</v>
      </c>
      <c r="F179" s="9">
        <v>8</v>
      </c>
      <c r="G179" s="20">
        <v>8.7999999999999995E-2</v>
      </c>
      <c r="H179" s="20">
        <v>0.126</v>
      </c>
      <c r="I179" s="15">
        <f>'Onsite Lighting Inventory'!$I$4/1000</f>
        <v>1.6633672687580014</v>
      </c>
      <c r="J179" s="15">
        <f t="shared" si="4"/>
        <v>0.14637631965070411</v>
      </c>
      <c r="K179" s="45" t="str">
        <f t="shared" si="5"/>
        <v>MarchWeekend/Holiday8</v>
      </c>
    </row>
    <row r="180" spans="1:11" x14ac:dyDescent="0.2">
      <c r="A180" s="18" t="s">
        <v>2</v>
      </c>
      <c r="B180" s="18" t="s">
        <v>4</v>
      </c>
      <c r="C180" s="19" t="s">
        <v>23</v>
      </c>
      <c r="D180" s="19" t="s">
        <v>20</v>
      </c>
      <c r="E180" s="19" t="s">
        <v>22</v>
      </c>
      <c r="F180" s="9">
        <v>9</v>
      </c>
      <c r="G180" s="20">
        <v>0.13200000000000001</v>
      </c>
      <c r="H180" s="20">
        <v>9.7000000000000003E-2</v>
      </c>
      <c r="I180" s="15">
        <f>'Onsite Lighting Inventory'!$I$4/1000</f>
        <v>1.6633672687580014</v>
      </c>
      <c r="J180" s="15">
        <f t="shared" si="4"/>
        <v>0.2195644794760562</v>
      </c>
      <c r="K180" s="45" t="str">
        <f t="shared" si="5"/>
        <v>MarchWeekend/Holiday9</v>
      </c>
    </row>
    <row r="181" spans="1:11" x14ac:dyDescent="0.2">
      <c r="A181" s="18" t="s">
        <v>2</v>
      </c>
      <c r="B181" s="18" t="s">
        <v>4</v>
      </c>
      <c r="C181" s="19" t="s">
        <v>23</v>
      </c>
      <c r="D181" s="19" t="s">
        <v>20</v>
      </c>
      <c r="E181" s="19" t="s">
        <v>22</v>
      </c>
      <c r="F181" s="9">
        <v>10</v>
      </c>
      <c r="G181" s="20">
        <v>0.159</v>
      </c>
      <c r="H181" s="20">
        <v>8.4000000000000005E-2</v>
      </c>
      <c r="I181" s="15">
        <f>'Onsite Lighting Inventory'!$I$4/1000</f>
        <v>1.6633672687580014</v>
      </c>
      <c r="J181" s="15">
        <f t="shared" si="4"/>
        <v>0.26447539573252221</v>
      </c>
      <c r="K181" s="45" t="str">
        <f t="shared" si="5"/>
        <v>MarchWeekend/Holiday10</v>
      </c>
    </row>
    <row r="182" spans="1:11" x14ac:dyDescent="0.2">
      <c r="A182" s="18" t="s">
        <v>2</v>
      </c>
      <c r="B182" s="18" t="s">
        <v>4</v>
      </c>
      <c r="C182" s="19" t="s">
        <v>23</v>
      </c>
      <c r="D182" s="19" t="s">
        <v>20</v>
      </c>
      <c r="E182" s="19" t="s">
        <v>22</v>
      </c>
      <c r="F182" s="9">
        <v>11</v>
      </c>
      <c r="G182" s="20">
        <v>0.159</v>
      </c>
      <c r="H182" s="20">
        <v>9.0999999999999998E-2</v>
      </c>
      <c r="I182" s="15">
        <f>'Onsite Lighting Inventory'!$I$4/1000</f>
        <v>1.6633672687580014</v>
      </c>
      <c r="J182" s="15">
        <f t="shared" si="4"/>
        <v>0.26447539573252221</v>
      </c>
      <c r="K182" s="45" t="str">
        <f t="shared" si="5"/>
        <v>MarchWeekend/Holiday11</v>
      </c>
    </row>
    <row r="183" spans="1:11" x14ac:dyDescent="0.2">
      <c r="A183" s="18" t="s">
        <v>2</v>
      </c>
      <c r="B183" s="18" t="s">
        <v>4</v>
      </c>
      <c r="C183" s="19" t="s">
        <v>23</v>
      </c>
      <c r="D183" s="19" t="s">
        <v>20</v>
      </c>
      <c r="E183" s="19" t="s">
        <v>22</v>
      </c>
      <c r="F183" s="9">
        <v>12</v>
      </c>
      <c r="G183" s="20">
        <v>0.158</v>
      </c>
      <c r="H183" s="20">
        <v>9.6000000000000002E-2</v>
      </c>
      <c r="I183" s="15">
        <f>'Onsite Lighting Inventory'!$I$4/1000</f>
        <v>1.6633672687580014</v>
      </c>
      <c r="J183" s="15">
        <f t="shared" si="4"/>
        <v>0.26281202846376422</v>
      </c>
      <c r="K183" s="45" t="str">
        <f t="shared" si="5"/>
        <v>MarchWeekend/Holiday12</v>
      </c>
    </row>
    <row r="184" spans="1:11" x14ac:dyDescent="0.2">
      <c r="A184" s="18" t="s">
        <v>2</v>
      </c>
      <c r="B184" s="18" t="s">
        <v>4</v>
      </c>
      <c r="C184" s="19" t="s">
        <v>23</v>
      </c>
      <c r="D184" s="19" t="s">
        <v>20</v>
      </c>
      <c r="E184" s="19" t="s">
        <v>22</v>
      </c>
      <c r="F184" s="9">
        <v>13</v>
      </c>
      <c r="G184" s="20">
        <v>0.153</v>
      </c>
      <c r="H184" s="20">
        <v>9.9000000000000005E-2</v>
      </c>
      <c r="I184" s="15">
        <f>'Onsite Lighting Inventory'!$I$4/1000</f>
        <v>1.6633672687580014</v>
      </c>
      <c r="J184" s="15">
        <f t="shared" si="4"/>
        <v>0.25449519211997423</v>
      </c>
      <c r="K184" s="45" t="str">
        <f t="shared" si="5"/>
        <v>MarchWeekend/Holiday13</v>
      </c>
    </row>
    <row r="185" spans="1:11" x14ac:dyDescent="0.2">
      <c r="A185" s="18" t="s">
        <v>2</v>
      </c>
      <c r="B185" s="18" t="s">
        <v>4</v>
      </c>
      <c r="C185" s="19" t="s">
        <v>23</v>
      </c>
      <c r="D185" s="19" t="s">
        <v>20</v>
      </c>
      <c r="E185" s="19" t="s">
        <v>22</v>
      </c>
      <c r="F185" s="9">
        <v>14</v>
      </c>
      <c r="G185" s="20">
        <v>0.155</v>
      </c>
      <c r="H185" s="20">
        <v>9.8000000000000004E-2</v>
      </c>
      <c r="I185" s="15">
        <f>'Onsite Lighting Inventory'!$I$4/1000</f>
        <v>1.6633672687580014</v>
      </c>
      <c r="J185" s="15">
        <f t="shared" si="4"/>
        <v>0.25782192665749021</v>
      </c>
      <c r="K185" s="45" t="str">
        <f t="shared" si="5"/>
        <v>MarchWeekend/Holiday14</v>
      </c>
    </row>
    <row r="186" spans="1:11" x14ac:dyDescent="0.2">
      <c r="A186" s="18" t="s">
        <v>2</v>
      </c>
      <c r="B186" s="18" t="s">
        <v>4</v>
      </c>
      <c r="C186" s="19" t="s">
        <v>23</v>
      </c>
      <c r="D186" s="19" t="s">
        <v>20</v>
      </c>
      <c r="E186" s="19" t="s">
        <v>22</v>
      </c>
      <c r="F186" s="9">
        <v>15</v>
      </c>
      <c r="G186" s="20">
        <v>0.14299999999999999</v>
      </c>
      <c r="H186" s="20">
        <v>9.9000000000000005E-2</v>
      </c>
      <c r="I186" s="15">
        <f>'Onsite Lighting Inventory'!$I$4/1000</f>
        <v>1.6633672687580014</v>
      </c>
      <c r="J186" s="15">
        <f t="shared" si="4"/>
        <v>0.2378615194323942</v>
      </c>
      <c r="K186" s="45" t="str">
        <f t="shared" si="5"/>
        <v>MarchWeekend/Holiday15</v>
      </c>
    </row>
    <row r="187" spans="1:11" x14ac:dyDescent="0.2">
      <c r="A187" s="18" t="s">
        <v>2</v>
      </c>
      <c r="B187" s="18" t="s">
        <v>4</v>
      </c>
      <c r="C187" s="19" t="s">
        <v>23</v>
      </c>
      <c r="D187" s="19" t="s">
        <v>20</v>
      </c>
      <c r="E187" s="19" t="s">
        <v>22</v>
      </c>
      <c r="F187" s="9">
        <v>16</v>
      </c>
      <c r="G187" s="20">
        <v>0.13200000000000001</v>
      </c>
      <c r="H187" s="20">
        <v>0.1</v>
      </c>
      <c r="I187" s="15">
        <f>'Onsite Lighting Inventory'!$I$4/1000</f>
        <v>1.6633672687580014</v>
      </c>
      <c r="J187" s="15">
        <f t="shared" si="4"/>
        <v>0.2195644794760562</v>
      </c>
      <c r="K187" s="45" t="str">
        <f t="shared" si="5"/>
        <v>MarchWeekend/Holiday16</v>
      </c>
    </row>
    <row r="188" spans="1:11" x14ac:dyDescent="0.2">
      <c r="A188" s="18" t="s">
        <v>2</v>
      </c>
      <c r="B188" s="18" t="s">
        <v>4</v>
      </c>
      <c r="C188" s="19" t="s">
        <v>23</v>
      </c>
      <c r="D188" s="19" t="s">
        <v>20</v>
      </c>
      <c r="E188" s="19" t="s">
        <v>22</v>
      </c>
      <c r="F188" s="9">
        <v>17</v>
      </c>
      <c r="G188" s="20">
        <v>0.13300000000000001</v>
      </c>
      <c r="H188" s="20">
        <v>9.5000000000000001E-2</v>
      </c>
      <c r="I188" s="15">
        <f>'Onsite Lighting Inventory'!$I$4/1000</f>
        <v>1.6633672687580014</v>
      </c>
      <c r="J188" s="15">
        <f t="shared" si="4"/>
        <v>0.22122784674481422</v>
      </c>
      <c r="K188" s="45" t="str">
        <f t="shared" si="5"/>
        <v>MarchWeekend/Holiday17</v>
      </c>
    </row>
    <row r="189" spans="1:11" x14ac:dyDescent="0.2">
      <c r="A189" s="18" t="s">
        <v>2</v>
      </c>
      <c r="B189" s="18" t="s">
        <v>4</v>
      </c>
      <c r="C189" s="19" t="s">
        <v>23</v>
      </c>
      <c r="D189" s="19" t="s">
        <v>20</v>
      </c>
      <c r="E189" s="19" t="s">
        <v>22</v>
      </c>
      <c r="F189" s="9">
        <v>18</v>
      </c>
      <c r="G189" s="20">
        <v>0.13400000000000001</v>
      </c>
      <c r="H189" s="20">
        <v>9.4E-2</v>
      </c>
      <c r="I189" s="15">
        <f>'Onsite Lighting Inventory'!$I$4/1000</f>
        <v>1.6633672687580014</v>
      </c>
      <c r="J189" s="15">
        <f t="shared" si="4"/>
        <v>0.2228912140135722</v>
      </c>
      <c r="K189" s="45" t="str">
        <f t="shared" si="5"/>
        <v>MarchWeekend/Holiday18</v>
      </c>
    </row>
    <row r="190" spans="1:11" x14ac:dyDescent="0.2">
      <c r="A190" s="18" t="s">
        <v>2</v>
      </c>
      <c r="B190" s="18" t="s">
        <v>4</v>
      </c>
      <c r="C190" s="19" t="s">
        <v>23</v>
      </c>
      <c r="D190" s="19" t="s">
        <v>20</v>
      </c>
      <c r="E190" s="19" t="s">
        <v>22</v>
      </c>
      <c r="F190" s="9">
        <v>19</v>
      </c>
      <c r="G190" s="20">
        <v>0.155</v>
      </c>
      <c r="H190" s="20">
        <v>8.7999999999999995E-2</v>
      </c>
      <c r="I190" s="15">
        <f>'Onsite Lighting Inventory'!$I$4/1000</f>
        <v>1.6633672687580014</v>
      </c>
      <c r="J190" s="15">
        <f t="shared" si="4"/>
        <v>0.25782192665749021</v>
      </c>
      <c r="K190" s="45" t="str">
        <f t="shared" si="5"/>
        <v>MarchWeekend/Holiday19</v>
      </c>
    </row>
    <row r="191" spans="1:11" x14ac:dyDescent="0.2">
      <c r="A191" s="18" t="s">
        <v>2</v>
      </c>
      <c r="B191" s="18" t="s">
        <v>4</v>
      </c>
      <c r="C191" s="19" t="s">
        <v>23</v>
      </c>
      <c r="D191" s="19" t="s">
        <v>20</v>
      </c>
      <c r="E191" s="19" t="s">
        <v>22</v>
      </c>
      <c r="F191" s="9">
        <v>20</v>
      </c>
      <c r="G191" s="20">
        <v>0.185</v>
      </c>
      <c r="H191" s="20">
        <v>8.6999999999999994E-2</v>
      </c>
      <c r="I191" s="15">
        <f>'Onsite Lighting Inventory'!$I$4/1000</f>
        <v>1.6633672687580014</v>
      </c>
      <c r="J191" s="15">
        <f t="shared" si="4"/>
        <v>0.30772294472023026</v>
      </c>
      <c r="K191" s="45" t="str">
        <f t="shared" si="5"/>
        <v>MarchWeekend/Holiday20</v>
      </c>
    </row>
    <row r="192" spans="1:11" x14ac:dyDescent="0.2">
      <c r="A192" s="18" t="s">
        <v>2</v>
      </c>
      <c r="B192" s="18" t="s">
        <v>4</v>
      </c>
      <c r="C192" s="19" t="s">
        <v>23</v>
      </c>
      <c r="D192" s="19" t="s">
        <v>20</v>
      </c>
      <c r="E192" s="19" t="s">
        <v>22</v>
      </c>
      <c r="F192" s="9">
        <v>21</v>
      </c>
      <c r="G192" s="20">
        <v>0.187</v>
      </c>
      <c r="H192" s="20">
        <v>8.5999999999999993E-2</v>
      </c>
      <c r="I192" s="15">
        <f>'Onsite Lighting Inventory'!$I$4/1000</f>
        <v>1.6633672687580014</v>
      </c>
      <c r="J192" s="15">
        <f t="shared" si="4"/>
        <v>0.31104967925774629</v>
      </c>
      <c r="K192" s="45" t="str">
        <f t="shared" si="5"/>
        <v>MarchWeekend/Holiday21</v>
      </c>
    </row>
    <row r="193" spans="1:11" x14ac:dyDescent="0.2">
      <c r="A193" s="18" t="s">
        <v>2</v>
      </c>
      <c r="B193" s="18" t="s">
        <v>4</v>
      </c>
      <c r="C193" s="19" t="s">
        <v>23</v>
      </c>
      <c r="D193" s="19" t="s">
        <v>20</v>
      </c>
      <c r="E193" s="19" t="s">
        <v>22</v>
      </c>
      <c r="F193" s="9">
        <v>22</v>
      </c>
      <c r="G193" s="20">
        <v>0.157</v>
      </c>
      <c r="H193" s="20">
        <v>0.09</v>
      </c>
      <c r="I193" s="15">
        <f>'Onsite Lighting Inventory'!$I$4/1000</f>
        <v>1.6633672687580014</v>
      </c>
      <c r="J193" s="15">
        <f t="shared" si="4"/>
        <v>0.26114866119500624</v>
      </c>
      <c r="K193" s="45" t="str">
        <f t="shared" si="5"/>
        <v>MarchWeekend/Holiday22</v>
      </c>
    </row>
    <row r="194" spans="1:11" x14ac:dyDescent="0.2">
      <c r="A194" s="18" t="s">
        <v>2</v>
      </c>
      <c r="B194" s="18" t="s">
        <v>4</v>
      </c>
      <c r="C194" s="19" t="s">
        <v>23</v>
      </c>
      <c r="D194" s="19" t="s">
        <v>20</v>
      </c>
      <c r="E194" s="19" t="s">
        <v>22</v>
      </c>
      <c r="F194" s="9">
        <v>23</v>
      </c>
      <c r="G194" s="20">
        <v>0.11600000000000001</v>
      </c>
      <c r="H194" s="20">
        <v>0.105</v>
      </c>
      <c r="I194" s="15">
        <f>'Onsite Lighting Inventory'!$I$4/1000</f>
        <v>1.6633672687580014</v>
      </c>
      <c r="J194" s="15">
        <f t="shared" si="4"/>
        <v>0.19295060317592819</v>
      </c>
      <c r="K194" s="45" t="str">
        <f t="shared" si="5"/>
        <v>MarchWeekend/Holiday23</v>
      </c>
    </row>
    <row r="195" spans="1:11" x14ac:dyDescent="0.2">
      <c r="A195" s="18" t="s">
        <v>2</v>
      </c>
      <c r="B195" s="18" t="s">
        <v>4</v>
      </c>
      <c r="C195" s="19" t="s">
        <v>23</v>
      </c>
      <c r="D195" s="19" t="s">
        <v>20</v>
      </c>
      <c r="E195" s="19" t="s">
        <v>22</v>
      </c>
      <c r="F195" s="9">
        <v>24</v>
      </c>
      <c r="G195" s="20">
        <v>7.3999999999999996E-2</v>
      </c>
      <c r="H195" s="20">
        <v>0.13500000000000001</v>
      </c>
      <c r="I195" s="15">
        <f>'Onsite Lighting Inventory'!$I$4/1000</f>
        <v>1.6633672687580014</v>
      </c>
      <c r="J195" s="15">
        <f t="shared" si="4"/>
        <v>0.12308917788809211</v>
      </c>
      <c r="K195" s="45" t="str">
        <f t="shared" si="5"/>
        <v>MarchWeekend/Holiday24</v>
      </c>
    </row>
    <row r="196" spans="1:11" x14ac:dyDescent="0.2">
      <c r="A196" s="18" t="s">
        <v>2</v>
      </c>
      <c r="B196" s="18" t="s">
        <v>4</v>
      </c>
      <c r="C196" s="19" t="s">
        <v>23</v>
      </c>
      <c r="D196" s="19" t="s">
        <v>20</v>
      </c>
      <c r="E196" s="19" t="s">
        <v>9</v>
      </c>
      <c r="F196" s="9">
        <v>1</v>
      </c>
      <c r="G196" s="20">
        <v>4.2999999999999997E-2</v>
      </c>
      <c r="H196" s="20">
        <v>0.18</v>
      </c>
      <c r="I196" s="15">
        <f>'Onsite Lighting Inventory'!$I$4/1000</f>
        <v>1.6633672687580014</v>
      </c>
      <c r="J196" s="15">
        <f t="shared" si="4"/>
        <v>7.1524792556594052E-2</v>
      </c>
      <c r="K196" s="45" t="str">
        <f t="shared" si="5"/>
        <v>MarchAll1</v>
      </c>
    </row>
    <row r="197" spans="1:11" x14ac:dyDescent="0.2">
      <c r="A197" s="18" t="s">
        <v>2</v>
      </c>
      <c r="B197" s="18" t="s">
        <v>4</v>
      </c>
      <c r="C197" s="19" t="s">
        <v>23</v>
      </c>
      <c r="D197" s="19" t="s">
        <v>20</v>
      </c>
      <c r="E197" s="19" t="s">
        <v>9</v>
      </c>
      <c r="F197" s="9">
        <v>2</v>
      </c>
      <c r="G197" s="20">
        <v>0.03</v>
      </c>
      <c r="H197" s="20">
        <v>0.23799999999999999</v>
      </c>
      <c r="I197" s="15">
        <f>'Onsite Lighting Inventory'!$I$4/1000</f>
        <v>1.6633672687580014</v>
      </c>
      <c r="J197" s="15">
        <f t="shared" ref="J197:J260" si="6">G197*I197</f>
        <v>4.9901018062740041E-2</v>
      </c>
      <c r="K197" s="45" t="str">
        <f t="shared" ref="K197:K260" si="7">CONCATENATE(D197,E197,F197)</f>
        <v>MarchAll2</v>
      </c>
    </row>
    <row r="198" spans="1:11" x14ac:dyDescent="0.2">
      <c r="A198" s="18" t="s">
        <v>2</v>
      </c>
      <c r="B198" s="18" t="s">
        <v>4</v>
      </c>
      <c r="C198" s="19" t="s">
        <v>23</v>
      </c>
      <c r="D198" s="19" t="s">
        <v>20</v>
      </c>
      <c r="E198" s="19" t="s">
        <v>9</v>
      </c>
      <c r="F198" s="9">
        <v>3</v>
      </c>
      <c r="G198" s="20">
        <v>2.5000000000000001E-2</v>
      </c>
      <c r="H198" s="20">
        <v>0.27500000000000002</v>
      </c>
      <c r="I198" s="15">
        <f>'Onsite Lighting Inventory'!$I$4/1000</f>
        <v>1.6633672687580014</v>
      </c>
      <c r="J198" s="15">
        <f t="shared" si="6"/>
        <v>4.1584181718950036E-2</v>
      </c>
      <c r="K198" s="45" t="str">
        <f t="shared" si="7"/>
        <v>MarchAll3</v>
      </c>
    </row>
    <row r="199" spans="1:11" x14ac:dyDescent="0.2">
      <c r="A199" s="18" t="s">
        <v>2</v>
      </c>
      <c r="B199" s="18" t="s">
        <v>4</v>
      </c>
      <c r="C199" s="19" t="s">
        <v>23</v>
      </c>
      <c r="D199" s="19" t="s">
        <v>20</v>
      </c>
      <c r="E199" s="19" t="s">
        <v>9</v>
      </c>
      <c r="F199" s="9">
        <v>4</v>
      </c>
      <c r="G199" s="20">
        <v>2.1999999999999999E-2</v>
      </c>
      <c r="H199" s="20">
        <v>0.29599999999999999</v>
      </c>
      <c r="I199" s="15">
        <f>'Onsite Lighting Inventory'!$I$4/1000</f>
        <v>1.6633672687580014</v>
      </c>
      <c r="J199" s="15">
        <f t="shared" si="6"/>
        <v>3.6594079912676027E-2</v>
      </c>
      <c r="K199" s="45" t="str">
        <f t="shared" si="7"/>
        <v>MarchAll4</v>
      </c>
    </row>
    <row r="200" spans="1:11" x14ac:dyDescent="0.2">
      <c r="A200" s="18" t="s">
        <v>2</v>
      </c>
      <c r="B200" s="18" t="s">
        <v>4</v>
      </c>
      <c r="C200" s="19" t="s">
        <v>23</v>
      </c>
      <c r="D200" s="19" t="s">
        <v>20</v>
      </c>
      <c r="E200" s="19" t="s">
        <v>9</v>
      </c>
      <c r="F200" s="9">
        <v>5</v>
      </c>
      <c r="G200" s="20">
        <v>2.4E-2</v>
      </c>
      <c r="H200" s="20">
        <v>0.26900000000000002</v>
      </c>
      <c r="I200" s="15">
        <f>'Onsite Lighting Inventory'!$I$4/1000</f>
        <v>1.6633672687580014</v>
      </c>
      <c r="J200" s="15">
        <f t="shared" si="6"/>
        <v>3.9920814450192035E-2</v>
      </c>
      <c r="K200" s="45" t="str">
        <f t="shared" si="7"/>
        <v>MarchAll5</v>
      </c>
    </row>
    <row r="201" spans="1:11" x14ac:dyDescent="0.2">
      <c r="A201" s="18" t="s">
        <v>2</v>
      </c>
      <c r="B201" s="18" t="s">
        <v>4</v>
      </c>
      <c r="C201" s="19" t="s">
        <v>23</v>
      </c>
      <c r="D201" s="19" t="s">
        <v>20</v>
      </c>
      <c r="E201" s="19" t="s">
        <v>9</v>
      </c>
      <c r="F201" s="9">
        <v>6</v>
      </c>
      <c r="G201" s="20">
        <v>3.4000000000000002E-2</v>
      </c>
      <c r="H201" s="20">
        <v>0.19400000000000001</v>
      </c>
      <c r="I201" s="15">
        <f>'Onsite Lighting Inventory'!$I$4/1000</f>
        <v>1.6633672687580014</v>
      </c>
      <c r="J201" s="15">
        <f t="shared" si="6"/>
        <v>5.6554487137772051E-2</v>
      </c>
      <c r="K201" s="45" t="str">
        <f t="shared" si="7"/>
        <v>MarchAll6</v>
      </c>
    </row>
    <row r="202" spans="1:11" x14ac:dyDescent="0.2">
      <c r="A202" s="18" t="s">
        <v>2</v>
      </c>
      <c r="B202" s="18" t="s">
        <v>4</v>
      </c>
      <c r="C202" s="19" t="s">
        <v>23</v>
      </c>
      <c r="D202" s="19" t="s">
        <v>20</v>
      </c>
      <c r="E202" s="19" t="s">
        <v>9</v>
      </c>
      <c r="F202" s="9">
        <v>7</v>
      </c>
      <c r="G202" s="20">
        <v>6.3E-2</v>
      </c>
      <c r="H202" s="20">
        <v>0.13500000000000001</v>
      </c>
      <c r="I202" s="15">
        <f>'Onsite Lighting Inventory'!$I$4/1000</f>
        <v>1.6633672687580014</v>
      </c>
      <c r="J202" s="15">
        <f t="shared" si="6"/>
        <v>0.1047921379317541</v>
      </c>
      <c r="K202" s="45" t="str">
        <f t="shared" si="7"/>
        <v>MarchAll7</v>
      </c>
    </row>
    <row r="203" spans="1:11" x14ac:dyDescent="0.2">
      <c r="A203" s="18" t="s">
        <v>2</v>
      </c>
      <c r="B203" s="18" t="s">
        <v>4</v>
      </c>
      <c r="C203" s="19" t="s">
        <v>23</v>
      </c>
      <c r="D203" s="19" t="s">
        <v>20</v>
      </c>
      <c r="E203" s="19" t="s">
        <v>9</v>
      </c>
      <c r="F203" s="9">
        <v>8</v>
      </c>
      <c r="G203" s="20">
        <v>0.108</v>
      </c>
      <c r="H203" s="20">
        <v>0.111</v>
      </c>
      <c r="I203" s="15">
        <f>'Onsite Lighting Inventory'!$I$4/1000</f>
        <v>1.6633672687580014</v>
      </c>
      <c r="J203" s="15">
        <f t="shared" si="6"/>
        <v>0.17964366502586415</v>
      </c>
      <c r="K203" s="45" t="str">
        <f t="shared" si="7"/>
        <v>MarchAll8</v>
      </c>
    </row>
    <row r="204" spans="1:11" x14ac:dyDescent="0.2">
      <c r="A204" s="18" t="s">
        <v>2</v>
      </c>
      <c r="B204" s="18" t="s">
        <v>4</v>
      </c>
      <c r="C204" s="19" t="s">
        <v>23</v>
      </c>
      <c r="D204" s="19" t="s">
        <v>20</v>
      </c>
      <c r="E204" s="19" t="s">
        <v>9</v>
      </c>
      <c r="F204" s="9">
        <v>9</v>
      </c>
      <c r="G204" s="20">
        <v>0.13900000000000001</v>
      </c>
      <c r="H204" s="20">
        <v>9.0999999999999998E-2</v>
      </c>
      <c r="I204" s="15">
        <f>'Onsite Lighting Inventory'!$I$4/1000</f>
        <v>1.6633672687580014</v>
      </c>
      <c r="J204" s="15">
        <f t="shared" si="6"/>
        <v>0.23120805035736222</v>
      </c>
      <c r="K204" s="45" t="str">
        <f t="shared" si="7"/>
        <v>MarchAll9</v>
      </c>
    </row>
    <row r="205" spans="1:11" x14ac:dyDescent="0.2">
      <c r="A205" s="18" t="s">
        <v>2</v>
      </c>
      <c r="B205" s="18" t="s">
        <v>4</v>
      </c>
      <c r="C205" s="19" t="s">
        <v>23</v>
      </c>
      <c r="D205" s="19" t="s">
        <v>20</v>
      </c>
      <c r="E205" s="19" t="s">
        <v>9</v>
      </c>
      <c r="F205" s="9">
        <v>10</v>
      </c>
      <c r="G205" s="20">
        <v>0.159</v>
      </c>
      <c r="H205" s="20">
        <v>8.5999999999999993E-2</v>
      </c>
      <c r="I205" s="15">
        <f>'Onsite Lighting Inventory'!$I$4/1000</f>
        <v>1.6633672687580014</v>
      </c>
      <c r="J205" s="15">
        <f t="shared" si="6"/>
        <v>0.26447539573252221</v>
      </c>
      <c r="K205" s="45" t="str">
        <f t="shared" si="7"/>
        <v>MarchAll10</v>
      </c>
    </row>
    <row r="206" spans="1:11" x14ac:dyDescent="0.2">
      <c r="A206" s="18" t="s">
        <v>2</v>
      </c>
      <c r="B206" s="18" t="s">
        <v>4</v>
      </c>
      <c r="C206" s="19" t="s">
        <v>23</v>
      </c>
      <c r="D206" s="19" t="s">
        <v>20</v>
      </c>
      <c r="E206" s="19" t="s">
        <v>9</v>
      </c>
      <c r="F206" s="9">
        <v>11</v>
      </c>
      <c r="G206" s="20">
        <v>0.16400000000000001</v>
      </c>
      <c r="H206" s="20">
        <v>8.8999999999999996E-2</v>
      </c>
      <c r="I206" s="15">
        <f>'Onsite Lighting Inventory'!$I$4/1000</f>
        <v>1.6633672687580014</v>
      </c>
      <c r="J206" s="15">
        <f t="shared" si="6"/>
        <v>0.27279223207631226</v>
      </c>
      <c r="K206" s="45" t="str">
        <f t="shared" si="7"/>
        <v>MarchAll11</v>
      </c>
    </row>
    <row r="207" spans="1:11" x14ac:dyDescent="0.2">
      <c r="A207" s="18" t="s">
        <v>2</v>
      </c>
      <c r="B207" s="18" t="s">
        <v>4</v>
      </c>
      <c r="C207" s="19" t="s">
        <v>23</v>
      </c>
      <c r="D207" s="19" t="s">
        <v>20</v>
      </c>
      <c r="E207" s="19" t="s">
        <v>9</v>
      </c>
      <c r="F207" s="9">
        <v>12</v>
      </c>
      <c r="G207" s="20">
        <v>0.16200000000000001</v>
      </c>
      <c r="H207" s="20">
        <v>9.1999999999999998E-2</v>
      </c>
      <c r="I207" s="15">
        <f>'Onsite Lighting Inventory'!$I$4/1000</f>
        <v>1.6633672687580014</v>
      </c>
      <c r="J207" s="15">
        <f t="shared" si="6"/>
        <v>0.26946549753879623</v>
      </c>
      <c r="K207" s="45" t="str">
        <f t="shared" si="7"/>
        <v>MarchAll12</v>
      </c>
    </row>
    <row r="208" spans="1:11" x14ac:dyDescent="0.2">
      <c r="A208" s="18" t="s">
        <v>2</v>
      </c>
      <c r="B208" s="18" t="s">
        <v>4</v>
      </c>
      <c r="C208" s="19" t="s">
        <v>23</v>
      </c>
      <c r="D208" s="19" t="s">
        <v>20</v>
      </c>
      <c r="E208" s="19" t="s">
        <v>9</v>
      </c>
      <c r="F208" s="9">
        <v>13</v>
      </c>
      <c r="G208" s="20">
        <v>0.152</v>
      </c>
      <c r="H208" s="20">
        <v>9.6000000000000002E-2</v>
      </c>
      <c r="I208" s="15">
        <f>'Onsite Lighting Inventory'!$I$4/1000</f>
        <v>1.6633672687580014</v>
      </c>
      <c r="J208" s="15">
        <f t="shared" si="6"/>
        <v>0.25283182485121619</v>
      </c>
      <c r="K208" s="45" t="str">
        <f t="shared" si="7"/>
        <v>MarchAll13</v>
      </c>
    </row>
    <row r="209" spans="1:11" x14ac:dyDescent="0.2">
      <c r="A209" s="18" t="s">
        <v>2</v>
      </c>
      <c r="B209" s="18" t="s">
        <v>4</v>
      </c>
      <c r="C209" s="19" t="s">
        <v>23</v>
      </c>
      <c r="D209" s="19" t="s">
        <v>20</v>
      </c>
      <c r="E209" s="19" t="s">
        <v>9</v>
      </c>
      <c r="F209" s="9">
        <v>14</v>
      </c>
      <c r="G209" s="20">
        <v>0.152</v>
      </c>
      <c r="H209" s="20">
        <v>9.8000000000000004E-2</v>
      </c>
      <c r="I209" s="15">
        <f>'Onsite Lighting Inventory'!$I$4/1000</f>
        <v>1.6633672687580014</v>
      </c>
      <c r="J209" s="15">
        <f t="shared" si="6"/>
        <v>0.25283182485121619</v>
      </c>
      <c r="K209" s="45" t="str">
        <f t="shared" si="7"/>
        <v>MarchAll14</v>
      </c>
    </row>
    <row r="210" spans="1:11" x14ac:dyDescent="0.2">
      <c r="A210" s="18" t="s">
        <v>2</v>
      </c>
      <c r="B210" s="18" t="s">
        <v>4</v>
      </c>
      <c r="C210" s="19" t="s">
        <v>23</v>
      </c>
      <c r="D210" s="19" t="s">
        <v>20</v>
      </c>
      <c r="E210" s="19" t="s">
        <v>9</v>
      </c>
      <c r="F210" s="9">
        <v>15</v>
      </c>
      <c r="G210" s="20">
        <v>0.14499999999999999</v>
      </c>
      <c r="H210" s="20">
        <v>9.8000000000000004E-2</v>
      </c>
      <c r="I210" s="15">
        <f>'Onsite Lighting Inventory'!$I$4/1000</f>
        <v>1.6633672687580014</v>
      </c>
      <c r="J210" s="15">
        <f t="shared" si="6"/>
        <v>0.2411882539699102</v>
      </c>
      <c r="K210" s="45" t="str">
        <f t="shared" si="7"/>
        <v>MarchAll15</v>
      </c>
    </row>
    <row r="211" spans="1:11" x14ac:dyDescent="0.2">
      <c r="A211" s="18" t="s">
        <v>2</v>
      </c>
      <c r="B211" s="18" t="s">
        <v>4</v>
      </c>
      <c r="C211" s="19" t="s">
        <v>23</v>
      </c>
      <c r="D211" s="19" t="s">
        <v>20</v>
      </c>
      <c r="E211" s="19" t="s">
        <v>9</v>
      </c>
      <c r="F211" s="9">
        <v>16</v>
      </c>
      <c r="G211" s="20">
        <v>0.13800000000000001</v>
      </c>
      <c r="H211" s="20">
        <v>9.9000000000000005E-2</v>
      </c>
      <c r="I211" s="15">
        <f>'Onsite Lighting Inventory'!$I$4/1000</f>
        <v>1.6633672687580014</v>
      </c>
      <c r="J211" s="15">
        <f t="shared" si="6"/>
        <v>0.22954468308860421</v>
      </c>
      <c r="K211" s="45" t="str">
        <f t="shared" si="7"/>
        <v>MarchAll16</v>
      </c>
    </row>
    <row r="212" spans="1:11" x14ac:dyDescent="0.2">
      <c r="A212" s="18" t="s">
        <v>2</v>
      </c>
      <c r="B212" s="18" t="s">
        <v>4</v>
      </c>
      <c r="C212" s="19" t="s">
        <v>23</v>
      </c>
      <c r="D212" s="19" t="s">
        <v>20</v>
      </c>
      <c r="E212" s="19" t="s">
        <v>9</v>
      </c>
      <c r="F212" s="9">
        <v>17</v>
      </c>
      <c r="G212" s="20">
        <v>0.13800000000000001</v>
      </c>
      <c r="H212" s="20">
        <v>9.4E-2</v>
      </c>
      <c r="I212" s="15">
        <f>'Onsite Lighting Inventory'!$I$4/1000</f>
        <v>1.6633672687580014</v>
      </c>
      <c r="J212" s="15">
        <f t="shared" si="6"/>
        <v>0.22954468308860421</v>
      </c>
      <c r="K212" s="45" t="str">
        <f t="shared" si="7"/>
        <v>MarchAll17</v>
      </c>
    </row>
    <row r="213" spans="1:11" x14ac:dyDescent="0.2">
      <c r="A213" s="18" t="s">
        <v>2</v>
      </c>
      <c r="B213" s="18" t="s">
        <v>4</v>
      </c>
      <c r="C213" s="19" t="s">
        <v>23</v>
      </c>
      <c r="D213" s="19" t="s">
        <v>20</v>
      </c>
      <c r="E213" s="19" t="s">
        <v>9</v>
      </c>
      <c r="F213" s="9">
        <v>18</v>
      </c>
      <c r="G213" s="20">
        <v>0.14499999999999999</v>
      </c>
      <c r="H213" s="20">
        <v>0.09</v>
      </c>
      <c r="I213" s="15">
        <f>'Onsite Lighting Inventory'!$I$4/1000</f>
        <v>1.6633672687580014</v>
      </c>
      <c r="J213" s="15">
        <f t="shared" si="6"/>
        <v>0.2411882539699102</v>
      </c>
      <c r="K213" s="45" t="str">
        <f t="shared" si="7"/>
        <v>MarchAll18</v>
      </c>
    </row>
    <row r="214" spans="1:11" x14ac:dyDescent="0.2">
      <c r="A214" s="18" t="s">
        <v>2</v>
      </c>
      <c r="B214" s="18" t="s">
        <v>4</v>
      </c>
      <c r="C214" s="19" t="s">
        <v>23</v>
      </c>
      <c r="D214" s="19" t="s">
        <v>20</v>
      </c>
      <c r="E214" s="19" t="s">
        <v>9</v>
      </c>
      <c r="F214" s="9">
        <v>19</v>
      </c>
      <c r="G214" s="20">
        <v>0.16300000000000001</v>
      </c>
      <c r="H214" s="20">
        <v>8.3000000000000004E-2</v>
      </c>
      <c r="I214" s="15">
        <f>'Onsite Lighting Inventory'!$I$4/1000</f>
        <v>1.6633672687580014</v>
      </c>
      <c r="J214" s="15">
        <f t="shared" si="6"/>
        <v>0.27112886480755427</v>
      </c>
      <c r="K214" s="45" t="str">
        <f t="shared" si="7"/>
        <v>MarchAll19</v>
      </c>
    </row>
    <row r="215" spans="1:11" x14ac:dyDescent="0.2">
      <c r="A215" s="18" t="s">
        <v>2</v>
      </c>
      <c r="B215" s="18" t="s">
        <v>4</v>
      </c>
      <c r="C215" s="19" t="s">
        <v>23</v>
      </c>
      <c r="D215" s="19" t="s">
        <v>20</v>
      </c>
      <c r="E215" s="19" t="s">
        <v>9</v>
      </c>
      <c r="F215" s="9">
        <v>20</v>
      </c>
      <c r="G215" s="20">
        <v>0.193</v>
      </c>
      <c r="H215" s="20">
        <v>8.2000000000000003E-2</v>
      </c>
      <c r="I215" s="15">
        <f>'Onsite Lighting Inventory'!$I$4/1000</f>
        <v>1.6633672687580014</v>
      </c>
      <c r="J215" s="15">
        <f t="shared" si="6"/>
        <v>0.32102988287029427</v>
      </c>
      <c r="K215" s="45" t="str">
        <f t="shared" si="7"/>
        <v>MarchAll20</v>
      </c>
    </row>
    <row r="216" spans="1:11" x14ac:dyDescent="0.2">
      <c r="A216" s="18" t="s">
        <v>2</v>
      </c>
      <c r="B216" s="18" t="s">
        <v>4</v>
      </c>
      <c r="C216" s="19" t="s">
        <v>23</v>
      </c>
      <c r="D216" s="19" t="s">
        <v>20</v>
      </c>
      <c r="E216" s="19" t="s">
        <v>9</v>
      </c>
      <c r="F216" s="9">
        <v>21</v>
      </c>
      <c r="G216" s="20">
        <v>0.19400000000000001</v>
      </c>
      <c r="H216" s="20">
        <v>8.1000000000000003E-2</v>
      </c>
      <c r="I216" s="15">
        <f>'Onsite Lighting Inventory'!$I$4/1000</f>
        <v>1.6633672687580014</v>
      </c>
      <c r="J216" s="15">
        <f t="shared" si="6"/>
        <v>0.32269325013905231</v>
      </c>
      <c r="K216" s="45" t="str">
        <f t="shared" si="7"/>
        <v>MarchAll21</v>
      </c>
    </row>
    <row r="217" spans="1:11" x14ac:dyDescent="0.2">
      <c r="A217" s="18" t="s">
        <v>2</v>
      </c>
      <c r="B217" s="18" t="s">
        <v>4</v>
      </c>
      <c r="C217" s="19" t="s">
        <v>23</v>
      </c>
      <c r="D217" s="19" t="s">
        <v>20</v>
      </c>
      <c r="E217" s="19" t="s">
        <v>9</v>
      </c>
      <c r="F217" s="9">
        <v>22</v>
      </c>
      <c r="G217" s="20">
        <v>0.16800000000000001</v>
      </c>
      <c r="H217" s="20">
        <v>8.5000000000000006E-2</v>
      </c>
      <c r="I217" s="15">
        <f>'Onsite Lighting Inventory'!$I$4/1000</f>
        <v>1.6633672687580014</v>
      </c>
      <c r="J217" s="15">
        <f t="shared" si="6"/>
        <v>0.27944570115134426</v>
      </c>
      <c r="K217" s="45" t="str">
        <f t="shared" si="7"/>
        <v>MarchAll22</v>
      </c>
    </row>
    <row r="218" spans="1:11" x14ac:dyDescent="0.2">
      <c r="A218" s="18" t="s">
        <v>2</v>
      </c>
      <c r="B218" s="18" t="s">
        <v>4</v>
      </c>
      <c r="C218" s="19" t="s">
        <v>23</v>
      </c>
      <c r="D218" s="19" t="s">
        <v>20</v>
      </c>
      <c r="E218" s="19" t="s">
        <v>9</v>
      </c>
      <c r="F218" s="9">
        <v>23</v>
      </c>
      <c r="G218" s="20">
        <v>0.11700000000000001</v>
      </c>
      <c r="H218" s="20">
        <v>9.9000000000000005E-2</v>
      </c>
      <c r="I218" s="15">
        <f>'Onsite Lighting Inventory'!$I$4/1000</f>
        <v>1.6633672687580014</v>
      </c>
      <c r="J218" s="15">
        <f t="shared" si="6"/>
        <v>0.19461397044468617</v>
      </c>
      <c r="K218" s="45" t="str">
        <f t="shared" si="7"/>
        <v>MarchAll23</v>
      </c>
    </row>
    <row r="219" spans="1:11" x14ac:dyDescent="0.2">
      <c r="A219" s="18" t="s">
        <v>2</v>
      </c>
      <c r="B219" s="18" t="s">
        <v>4</v>
      </c>
      <c r="C219" s="19" t="s">
        <v>23</v>
      </c>
      <c r="D219" s="19" t="s">
        <v>20</v>
      </c>
      <c r="E219" s="19" t="s">
        <v>9</v>
      </c>
      <c r="F219" s="9">
        <v>24</v>
      </c>
      <c r="G219" s="20">
        <v>7.2999999999999995E-2</v>
      </c>
      <c r="H219" s="20">
        <v>0.128</v>
      </c>
      <c r="I219" s="15">
        <f>'Onsite Lighting Inventory'!$I$4/1000</f>
        <v>1.6633672687580014</v>
      </c>
      <c r="J219" s="15">
        <f t="shared" si="6"/>
        <v>0.12142581061933409</v>
      </c>
      <c r="K219" s="45" t="str">
        <f t="shared" si="7"/>
        <v>MarchAll24</v>
      </c>
    </row>
    <row r="220" spans="1:11" x14ac:dyDescent="0.2">
      <c r="A220" s="18" t="s">
        <v>2</v>
      </c>
      <c r="B220" s="18" t="s">
        <v>4</v>
      </c>
      <c r="C220" s="19" t="s">
        <v>23</v>
      </c>
      <c r="D220" s="19" t="s">
        <v>21</v>
      </c>
      <c r="E220" s="19" t="s">
        <v>10</v>
      </c>
      <c r="F220" s="9">
        <v>1</v>
      </c>
      <c r="G220" s="20">
        <v>3.2000000000000001E-2</v>
      </c>
      <c r="H220" s="20">
        <v>0.23699999999999999</v>
      </c>
      <c r="I220" s="15">
        <f>'Onsite Lighting Inventory'!$I$4/1000</f>
        <v>1.6633672687580014</v>
      </c>
      <c r="J220" s="15">
        <f t="shared" si="6"/>
        <v>5.3227752600256049E-2</v>
      </c>
      <c r="K220" s="45" t="str">
        <f t="shared" si="7"/>
        <v>AprilWeekday1</v>
      </c>
    </row>
    <row r="221" spans="1:11" x14ac:dyDescent="0.2">
      <c r="A221" s="18" t="s">
        <v>2</v>
      </c>
      <c r="B221" s="18" t="s">
        <v>4</v>
      </c>
      <c r="C221" s="19" t="s">
        <v>23</v>
      </c>
      <c r="D221" s="19" t="s">
        <v>21</v>
      </c>
      <c r="E221" s="19" t="s">
        <v>10</v>
      </c>
      <c r="F221" s="9">
        <v>2</v>
      </c>
      <c r="G221" s="20">
        <v>2.5999999999999999E-2</v>
      </c>
      <c r="H221" s="20">
        <v>0.28199999999999997</v>
      </c>
      <c r="I221" s="15">
        <f>'Onsite Lighting Inventory'!$I$4/1000</f>
        <v>1.6633672687580014</v>
      </c>
      <c r="J221" s="15">
        <f t="shared" si="6"/>
        <v>4.3247548987708037E-2</v>
      </c>
      <c r="K221" s="45" t="str">
        <f t="shared" si="7"/>
        <v>AprilWeekday2</v>
      </c>
    </row>
    <row r="222" spans="1:11" x14ac:dyDescent="0.2">
      <c r="A222" s="18" t="s">
        <v>2</v>
      </c>
      <c r="B222" s="18" t="s">
        <v>4</v>
      </c>
      <c r="C222" s="19" t="s">
        <v>23</v>
      </c>
      <c r="D222" s="19" t="s">
        <v>21</v>
      </c>
      <c r="E222" s="19" t="s">
        <v>10</v>
      </c>
      <c r="F222" s="9">
        <v>3</v>
      </c>
      <c r="G222" s="20">
        <v>2.1999999999999999E-2</v>
      </c>
      <c r="H222" s="20">
        <v>0.30399999999999999</v>
      </c>
      <c r="I222" s="15">
        <f>'Onsite Lighting Inventory'!$I$4/1000</f>
        <v>1.6633672687580014</v>
      </c>
      <c r="J222" s="15">
        <f t="shared" si="6"/>
        <v>3.6594079912676027E-2</v>
      </c>
      <c r="K222" s="45" t="str">
        <f t="shared" si="7"/>
        <v>AprilWeekday3</v>
      </c>
    </row>
    <row r="223" spans="1:11" x14ac:dyDescent="0.2">
      <c r="A223" s="18" t="s">
        <v>2</v>
      </c>
      <c r="B223" s="18" t="s">
        <v>4</v>
      </c>
      <c r="C223" s="19" t="s">
        <v>23</v>
      </c>
      <c r="D223" s="19" t="s">
        <v>21</v>
      </c>
      <c r="E223" s="19" t="s">
        <v>10</v>
      </c>
      <c r="F223" s="9">
        <v>4</v>
      </c>
      <c r="G223" s="20">
        <v>0.02</v>
      </c>
      <c r="H223" s="20">
        <v>0.32</v>
      </c>
      <c r="I223" s="15">
        <f>'Onsite Lighting Inventory'!$I$4/1000</f>
        <v>1.6633672687580014</v>
      </c>
      <c r="J223" s="15">
        <f t="shared" si="6"/>
        <v>3.3267345375160032E-2</v>
      </c>
      <c r="K223" s="45" t="str">
        <f t="shared" si="7"/>
        <v>AprilWeekday4</v>
      </c>
    </row>
    <row r="224" spans="1:11" x14ac:dyDescent="0.2">
      <c r="A224" s="18" t="s">
        <v>2</v>
      </c>
      <c r="B224" s="18" t="s">
        <v>4</v>
      </c>
      <c r="C224" s="19" t="s">
        <v>23</v>
      </c>
      <c r="D224" s="19" t="s">
        <v>21</v>
      </c>
      <c r="E224" s="19" t="s">
        <v>10</v>
      </c>
      <c r="F224" s="9">
        <v>5</v>
      </c>
      <c r="G224" s="20">
        <v>2.9000000000000001E-2</v>
      </c>
      <c r="H224" s="20">
        <v>0.23799999999999999</v>
      </c>
      <c r="I224" s="15">
        <f>'Onsite Lighting Inventory'!$I$4/1000</f>
        <v>1.6633672687580014</v>
      </c>
      <c r="J224" s="15">
        <f t="shared" si="6"/>
        <v>4.8237650793982047E-2</v>
      </c>
      <c r="K224" s="45" t="str">
        <f t="shared" si="7"/>
        <v>AprilWeekday5</v>
      </c>
    </row>
    <row r="225" spans="1:11" x14ac:dyDescent="0.2">
      <c r="A225" s="18" t="s">
        <v>2</v>
      </c>
      <c r="B225" s="18" t="s">
        <v>4</v>
      </c>
      <c r="C225" s="19" t="s">
        <v>23</v>
      </c>
      <c r="D225" s="19" t="s">
        <v>21</v>
      </c>
      <c r="E225" s="19" t="s">
        <v>10</v>
      </c>
      <c r="F225" s="9">
        <v>6</v>
      </c>
      <c r="G225" s="20">
        <v>5.2999999999999999E-2</v>
      </c>
      <c r="H225" s="20">
        <v>0.16600000000000001</v>
      </c>
      <c r="I225" s="15">
        <f>'Onsite Lighting Inventory'!$I$4/1000</f>
        <v>1.6633672687580014</v>
      </c>
      <c r="J225" s="15">
        <f t="shared" si="6"/>
        <v>8.8158465244174075E-2</v>
      </c>
      <c r="K225" s="45" t="str">
        <f t="shared" si="7"/>
        <v>AprilWeekday6</v>
      </c>
    </row>
    <row r="226" spans="1:11" x14ac:dyDescent="0.2">
      <c r="A226" s="18" t="s">
        <v>2</v>
      </c>
      <c r="B226" s="18" t="s">
        <v>4</v>
      </c>
      <c r="C226" s="19" t="s">
        <v>23</v>
      </c>
      <c r="D226" s="19" t="s">
        <v>21</v>
      </c>
      <c r="E226" s="19" t="s">
        <v>10</v>
      </c>
      <c r="F226" s="9">
        <v>7</v>
      </c>
      <c r="G226" s="20">
        <v>9.7000000000000003E-2</v>
      </c>
      <c r="H226" s="20">
        <v>0.11700000000000001</v>
      </c>
      <c r="I226" s="15">
        <f>'Onsite Lighting Inventory'!$I$4/1000</f>
        <v>1.6633672687580014</v>
      </c>
      <c r="J226" s="15">
        <f t="shared" si="6"/>
        <v>0.16134662506952616</v>
      </c>
      <c r="K226" s="45" t="str">
        <f t="shared" si="7"/>
        <v>AprilWeekday7</v>
      </c>
    </row>
    <row r="227" spans="1:11" x14ac:dyDescent="0.2">
      <c r="A227" s="18" t="s">
        <v>2</v>
      </c>
      <c r="B227" s="18" t="s">
        <v>4</v>
      </c>
      <c r="C227" s="19" t="s">
        <v>23</v>
      </c>
      <c r="D227" s="19" t="s">
        <v>21</v>
      </c>
      <c r="E227" s="19" t="s">
        <v>10</v>
      </c>
      <c r="F227" s="9">
        <v>8</v>
      </c>
      <c r="G227" s="20">
        <v>0.13</v>
      </c>
      <c r="H227" s="20">
        <v>0.10199999999999999</v>
      </c>
      <c r="I227" s="15">
        <f>'Onsite Lighting Inventory'!$I$4/1000</f>
        <v>1.6633672687580014</v>
      </c>
      <c r="J227" s="15">
        <f t="shared" si="6"/>
        <v>0.2162377449385402</v>
      </c>
      <c r="K227" s="45" t="str">
        <f t="shared" si="7"/>
        <v>AprilWeekday8</v>
      </c>
    </row>
    <row r="228" spans="1:11" x14ac:dyDescent="0.2">
      <c r="A228" s="18" t="s">
        <v>2</v>
      </c>
      <c r="B228" s="18" t="s">
        <v>4</v>
      </c>
      <c r="C228" s="19" t="s">
        <v>23</v>
      </c>
      <c r="D228" s="19" t="s">
        <v>21</v>
      </c>
      <c r="E228" s="19" t="s">
        <v>10</v>
      </c>
      <c r="F228" s="9">
        <v>9</v>
      </c>
      <c r="G228" s="20">
        <v>0.14499999999999999</v>
      </c>
      <c r="H228" s="20">
        <v>9.6000000000000002E-2</v>
      </c>
      <c r="I228" s="15">
        <f>'Onsite Lighting Inventory'!$I$4/1000</f>
        <v>1.6633672687580014</v>
      </c>
      <c r="J228" s="15">
        <f t="shared" si="6"/>
        <v>0.2411882539699102</v>
      </c>
      <c r="K228" s="45" t="str">
        <f t="shared" si="7"/>
        <v>AprilWeekday9</v>
      </c>
    </row>
    <row r="229" spans="1:11" x14ac:dyDescent="0.2">
      <c r="A229" s="18" t="s">
        <v>2</v>
      </c>
      <c r="B229" s="18" t="s">
        <v>4</v>
      </c>
      <c r="C229" s="19" t="s">
        <v>23</v>
      </c>
      <c r="D229" s="19" t="s">
        <v>21</v>
      </c>
      <c r="E229" s="19" t="s">
        <v>10</v>
      </c>
      <c r="F229" s="9">
        <v>10</v>
      </c>
      <c r="G229" s="20">
        <v>0.155</v>
      </c>
      <c r="H229" s="20">
        <v>9.4E-2</v>
      </c>
      <c r="I229" s="15">
        <f>'Onsite Lighting Inventory'!$I$4/1000</f>
        <v>1.6633672687580014</v>
      </c>
      <c r="J229" s="15">
        <f t="shared" si="6"/>
        <v>0.25782192665749021</v>
      </c>
      <c r="K229" s="45" t="str">
        <f t="shared" si="7"/>
        <v>AprilWeekday10</v>
      </c>
    </row>
    <row r="230" spans="1:11" x14ac:dyDescent="0.2">
      <c r="A230" s="18" t="s">
        <v>2</v>
      </c>
      <c r="B230" s="18" t="s">
        <v>4</v>
      </c>
      <c r="C230" s="19" t="s">
        <v>23</v>
      </c>
      <c r="D230" s="19" t="s">
        <v>21</v>
      </c>
      <c r="E230" s="19" t="s">
        <v>10</v>
      </c>
      <c r="F230" s="9">
        <v>11</v>
      </c>
      <c r="G230" s="20">
        <v>0.154</v>
      </c>
      <c r="H230" s="20">
        <v>9.5000000000000001E-2</v>
      </c>
      <c r="I230" s="15">
        <f>'Onsite Lighting Inventory'!$I$4/1000</f>
        <v>1.6633672687580014</v>
      </c>
      <c r="J230" s="15">
        <f t="shared" si="6"/>
        <v>0.25615855938873222</v>
      </c>
      <c r="K230" s="45" t="str">
        <f t="shared" si="7"/>
        <v>AprilWeekday11</v>
      </c>
    </row>
    <row r="231" spans="1:11" x14ac:dyDescent="0.2">
      <c r="A231" s="18" t="s">
        <v>2</v>
      </c>
      <c r="B231" s="18" t="s">
        <v>4</v>
      </c>
      <c r="C231" s="19" t="s">
        <v>23</v>
      </c>
      <c r="D231" s="19" t="s">
        <v>21</v>
      </c>
      <c r="E231" s="19" t="s">
        <v>10</v>
      </c>
      <c r="F231" s="9">
        <v>12</v>
      </c>
      <c r="G231" s="20">
        <v>0.14699999999999999</v>
      </c>
      <c r="H231" s="20">
        <v>9.9000000000000005E-2</v>
      </c>
      <c r="I231" s="15">
        <f>'Onsite Lighting Inventory'!$I$4/1000</f>
        <v>1.6633672687580014</v>
      </c>
      <c r="J231" s="15">
        <f t="shared" si="6"/>
        <v>0.2445149885074262</v>
      </c>
      <c r="K231" s="45" t="str">
        <f t="shared" si="7"/>
        <v>AprilWeekday12</v>
      </c>
    </row>
    <row r="232" spans="1:11" x14ac:dyDescent="0.2">
      <c r="A232" s="18" t="s">
        <v>2</v>
      </c>
      <c r="B232" s="18" t="s">
        <v>4</v>
      </c>
      <c r="C232" s="19" t="s">
        <v>23</v>
      </c>
      <c r="D232" s="19" t="s">
        <v>21</v>
      </c>
      <c r="E232" s="19" t="s">
        <v>10</v>
      </c>
      <c r="F232" s="9">
        <v>13</v>
      </c>
      <c r="G232" s="20">
        <v>0.14699999999999999</v>
      </c>
      <c r="H232" s="20">
        <v>0.10199999999999999</v>
      </c>
      <c r="I232" s="15">
        <f>'Onsite Lighting Inventory'!$I$4/1000</f>
        <v>1.6633672687580014</v>
      </c>
      <c r="J232" s="15">
        <f t="shared" si="6"/>
        <v>0.2445149885074262</v>
      </c>
      <c r="K232" s="45" t="str">
        <f t="shared" si="7"/>
        <v>AprilWeekday13</v>
      </c>
    </row>
    <row r="233" spans="1:11" x14ac:dyDescent="0.2">
      <c r="A233" s="18" t="s">
        <v>2</v>
      </c>
      <c r="B233" s="18" t="s">
        <v>4</v>
      </c>
      <c r="C233" s="19" t="s">
        <v>23</v>
      </c>
      <c r="D233" s="19" t="s">
        <v>21</v>
      </c>
      <c r="E233" s="19" t="s">
        <v>10</v>
      </c>
      <c r="F233" s="9">
        <v>14</v>
      </c>
      <c r="G233" s="20">
        <v>0.14399999999999999</v>
      </c>
      <c r="H233" s="20">
        <v>0.104</v>
      </c>
      <c r="I233" s="15">
        <f>'Onsite Lighting Inventory'!$I$4/1000</f>
        <v>1.6633672687580014</v>
      </c>
      <c r="J233" s="15">
        <f t="shared" si="6"/>
        <v>0.23952488670115218</v>
      </c>
      <c r="K233" s="45" t="str">
        <f t="shared" si="7"/>
        <v>AprilWeekday14</v>
      </c>
    </row>
    <row r="234" spans="1:11" x14ac:dyDescent="0.2">
      <c r="A234" s="18" t="s">
        <v>2</v>
      </c>
      <c r="B234" s="18" t="s">
        <v>4</v>
      </c>
      <c r="C234" s="19" t="s">
        <v>23</v>
      </c>
      <c r="D234" s="19" t="s">
        <v>21</v>
      </c>
      <c r="E234" s="19" t="s">
        <v>10</v>
      </c>
      <c r="F234" s="9">
        <v>15</v>
      </c>
      <c r="G234" s="20">
        <v>0.13400000000000001</v>
      </c>
      <c r="H234" s="20">
        <v>0.105</v>
      </c>
      <c r="I234" s="15">
        <f>'Onsite Lighting Inventory'!$I$4/1000</f>
        <v>1.6633672687580014</v>
      </c>
      <c r="J234" s="15">
        <f t="shared" si="6"/>
        <v>0.2228912140135722</v>
      </c>
      <c r="K234" s="45" t="str">
        <f t="shared" si="7"/>
        <v>AprilWeekday15</v>
      </c>
    </row>
    <row r="235" spans="1:11" x14ac:dyDescent="0.2">
      <c r="A235" s="18" t="s">
        <v>2</v>
      </c>
      <c r="B235" s="18" t="s">
        <v>4</v>
      </c>
      <c r="C235" s="19" t="s">
        <v>23</v>
      </c>
      <c r="D235" s="19" t="s">
        <v>21</v>
      </c>
      <c r="E235" s="19" t="s">
        <v>10</v>
      </c>
      <c r="F235" s="9">
        <v>16</v>
      </c>
      <c r="G235" s="20">
        <v>0.13400000000000001</v>
      </c>
      <c r="H235" s="20">
        <v>0.104</v>
      </c>
      <c r="I235" s="15">
        <f>'Onsite Lighting Inventory'!$I$4/1000</f>
        <v>1.6633672687580014</v>
      </c>
      <c r="J235" s="15">
        <f t="shared" si="6"/>
        <v>0.2228912140135722</v>
      </c>
      <c r="K235" s="45" t="str">
        <f t="shared" si="7"/>
        <v>AprilWeekday16</v>
      </c>
    </row>
    <row r="236" spans="1:11" x14ac:dyDescent="0.2">
      <c r="A236" s="18" t="s">
        <v>2</v>
      </c>
      <c r="B236" s="18" t="s">
        <v>4</v>
      </c>
      <c r="C236" s="19" t="s">
        <v>23</v>
      </c>
      <c r="D236" s="19" t="s">
        <v>21</v>
      </c>
      <c r="E236" s="19" t="s">
        <v>10</v>
      </c>
      <c r="F236" s="9">
        <v>17</v>
      </c>
      <c r="G236" s="20">
        <v>0.13900000000000001</v>
      </c>
      <c r="H236" s="20">
        <v>9.6000000000000002E-2</v>
      </c>
      <c r="I236" s="15">
        <f>'Onsite Lighting Inventory'!$I$4/1000</f>
        <v>1.6633672687580014</v>
      </c>
      <c r="J236" s="15">
        <f t="shared" si="6"/>
        <v>0.23120805035736222</v>
      </c>
      <c r="K236" s="45" t="str">
        <f t="shared" si="7"/>
        <v>AprilWeekday17</v>
      </c>
    </row>
    <row r="237" spans="1:11" x14ac:dyDescent="0.2">
      <c r="A237" s="18" t="s">
        <v>2</v>
      </c>
      <c r="B237" s="18" t="s">
        <v>4</v>
      </c>
      <c r="C237" s="19" t="s">
        <v>23</v>
      </c>
      <c r="D237" s="19" t="s">
        <v>21</v>
      </c>
      <c r="E237" s="19" t="s">
        <v>10</v>
      </c>
      <c r="F237" s="9">
        <v>18</v>
      </c>
      <c r="G237" s="20">
        <v>0.14299999999999999</v>
      </c>
      <c r="H237" s="20">
        <v>0.09</v>
      </c>
      <c r="I237" s="15">
        <f>'Onsite Lighting Inventory'!$I$4/1000</f>
        <v>1.6633672687580014</v>
      </c>
      <c r="J237" s="15">
        <f t="shared" si="6"/>
        <v>0.2378615194323942</v>
      </c>
      <c r="K237" s="45" t="str">
        <f t="shared" si="7"/>
        <v>AprilWeekday18</v>
      </c>
    </row>
    <row r="238" spans="1:11" x14ac:dyDescent="0.2">
      <c r="A238" s="18" t="s">
        <v>2</v>
      </c>
      <c r="B238" s="18" t="s">
        <v>4</v>
      </c>
      <c r="C238" s="19" t="s">
        <v>23</v>
      </c>
      <c r="D238" s="19" t="s">
        <v>21</v>
      </c>
      <c r="E238" s="19" t="s">
        <v>10</v>
      </c>
      <c r="F238" s="9">
        <v>19</v>
      </c>
      <c r="G238" s="20">
        <v>0.14599999999999999</v>
      </c>
      <c r="H238" s="20">
        <v>8.5999999999999993E-2</v>
      </c>
      <c r="I238" s="15">
        <f>'Onsite Lighting Inventory'!$I$4/1000</f>
        <v>1.6633672687580014</v>
      </c>
      <c r="J238" s="15">
        <f t="shared" si="6"/>
        <v>0.24285162123866819</v>
      </c>
      <c r="K238" s="45" t="str">
        <f t="shared" si="7"/>
        <v>AprilWeekday19</v>
      </c>
    </row>
    <row r="239" spans="1:11" x14ac:dyDescent="0.2">
      <c r="A239" s="18" t="s">
        <v>2</v>
      </c>
      <c r="B239" s="18" t="s">
        <v>4</v>
      </c>
      <c r="C239" s="19" t="s">
        <v>23</v>
      </c>
      <c r="D239" s="19" t="s">
        <v>21</v>
      </c>
      <c r="E239" s="19" t="s">
        <v>10</v>
      </c>
      <c r="F239" s="9">
        <v>20</v>
      </c>
      <c r="G239" s="20">
        <v>0.17199999999999999</v>
      </c>
      <c r="H239" s="20">
        <v>8.4000000000000005E-2</v>
      </c>
      <c r="I239" s="15">
        <f>'Onsite Lighting Inventory'!$I$4/1000</f>
        <v>1.6633672687580014</v>
      </c>
      <c r="J239" s="15">
        <f t="shared" si="6"/>
        <v>0.28609917022637621</v>
      </c>
      <c r="K239" s="45" t="str">
        <f t="shared" si="7"/>
        <v>AprilWeekday20</v>
      </c>
    </row>
    <row r="240" spans="1:11" x14ac:dyDescent="0.2">
      <c r="A240" s="18" t="s">
        <v>2</v>
      </c>
      <c r="B240" s="18" t="s">
        <v>4</v>
      </c>
      <c r="C240" s="19" t="s">
        <v>23</v>
      </c>
      <c r="D240" s="19" t="s">
        <v>21</v>
      </c>
      <c r="E240" s="19" t="s">
        <v>10</v>
      </c>
      <c r="F240" s="9">
        <v>21</v>
      </c>
      <c r="G240" s="20">
        <v>0.185</v>
      </c>
      <c r="H240" s="20">
        <v>8.3000000000000004E-2</v>
      </c>
      <c r="I240" s="15">
        <f>'Onsite Lighting Inventory'!$I$4/1000</f>
        <v>1.6633672687580014</v>
      </c>
      <c r="J240" s="15">
        <f t="shared" si="6"/>
        <v>0.30772294472023026</v>
      </c>
      <c r="K240" s="45" t="str">
        <f t="shared" si="7"/>
        <v>AprilWeekday21</v>
      </c>
    </row>
    <row r="241" spans="1:11" x14ac:dyDescent="0.2">
      <c r="A241" s="18" t="s">
        <v>2</v>
      </c>
      <c r="B241" s="18" t="s">
        <v>4</v>
      </c>
      <c r="C241" s="19" t="s">
        <v>23</v>
      </c>
      <c r="D241" s="19" t="s">
        <v>21</v>
      </c>
      <c r="E241" s="19" t="s">
        <v>10</v>
      </c>
      <c r="F241" s="9">
        <v>22</v>
      </c>
      <c r="G241" s="20">
        <v>0.157</v>
      </c>
      <c r="H241" s="20">
        <v>8.5999999999999993E-2</v>
      </c>
      <c r="I241" s="15">
        <f>'Onsite Lighting Inventory'!$I$4/1000</f>
        <v>1.6633672687580014</v>
      </c>
      <c r="J241" s="15">
        <f t="shared" si="6"/>
        <v>0.26114866119500624</v>
      </c>
      <c r="K241" s="45" t="str">
        <f t="shared" si="7"/>
        <v>AprilWeekday22</v>
      </c>
    </row>
    <row r="242" spans="1:11" x14ac:dyDescent="0.2">
      <c r="A242" s="18" t="s">
        <v>2</v>
      </c>
      <c r="B242" s="18" t="s">
        <v>4</v>
      </c>
      <c r="C242" s="19" t="s">
        <v>23</v>
      </c>
      <c r="D242" s="19" t="s">
        <v>21</v>
      </c>
      <c r="E242" s="19" t="s">
        <v>10</v>
      </c>
      <c r="F242" s="9">
        <v>23</v>
      </c>
      <c r="G242" s="20">
        <v>0.10100000000000001</v>
      </c>
      <c r="H242" s="20">
        <v>0.106</v>
      </c>
      <c r="I242" s="15">
        <f>'Onsite Lighting Inventory'!$I$4/1000</f>
        <v>1.6633672687580014</v>
      </c>
      <c r="J242" s="15">
        <f t="shared" si="6"/>
        <v>0.16800009414455816</v>
      </c>
      <c r="K242" s="45" t="str">
        <f t="shared" si="7"/>
        <v>AprilWeekday23</v>
      </c>
    </row>
    <row r="243" spans="1:11" x14ac:dyDescent="0.2">
      <c r="A243" s="18" t="s">
        <v>2</v>
      </c>
      <c r="B243" s="18" t="s">
        <v>4</v>
      </c>
      <c r="C243" s="19" t="s">
        <v>23</v>
      </c>
      <c r="D243" s="19" t="s">
        <v>21</v>
      </c>
      <c r="E243" s="19" t="s">
        <v>10</v>
      </c>
      <c r="F243" s="9">
        <v>24</v>
      </c>
      <c r="G243" s="20">
        <v>5.3999999999999999E-2</v>
      </c>
      <c r="H243" s="20">
        <v>0.16200000000000001</v>
      </c>
      <c r="I243" s="15">
        <f>'Onsite Lighting Inventory'!$I$4/1000</f>
        <v>1.6633672687580014</v>
      </c>
      <c r="J243" s="15">
        <f t="shared" si="6"/>
        <v>8.9821832512932076E-2</v>
      </c>
      <c r="K243" s="45" t="str">
        <f t="shared" si="7"/>
        <v>AprilWeekday24</v>
      </c>
    </row>
    <row r="244" spans="1:11" x14ac:dyDescent="0.2">
      <c r="A244" s="18" t="s">
        <v>2</v>
      </c>
      <c r="B244" s="18" t="s">
        <v>4</v>
      </c>
      <c r="C244" s="19" t="s">
        <v>23</v>
      </c>
      <c r="D244" s="19" t="s">
        <v>21</v>
      </c>
      <c r="E244" s="19" t="s">
        <v>22</v>
      </c>
      <c r="F244" s="9">
        <v>1</v>
      </c>
      <c r="G244" s="20">
        <v>4.7E-2</v>
      </c>
      <c r="H244" s="20">
        <v>0.17299999999999999</v>
      </c>
      <c r="I244" s="15">
        <f>'Onsite Lighting Inventory'!$I$4/1000</f>
        <v>1.6633672687580014</v>
      </c>
      <c r="J244" s="15">
        <f t="shared" si="6"/>
        <v>7.817826163162607E-2</v>
      </c>
      <c r="K244" s="45" t="str">
        <f t="shared" si="7"/>
        <v>AprilWeekend/Holiday1</v>
      </c>
    </row>
    <row r="245" spans="1:11" x14ac:dyDescent="0.2">
      <c r="A245" s="18" t="s">
        <v>2</v>
      </c>
      <c r="B245" s="18" t="s">
        <v>4</v>
      </c>
      <c r="C245" s="19" t="s">
        <v>23</v>
      </c>
      <c r="D245" s="19" t="s">
        <v>21</v>
      </c>
      <c r="E245" s="19" t="s">
        <v>22</v>
      </c>
      <c r="F245" s="9">
        <v>2</v>
      </c>
      <c r="G245" s="20">
        <v>3.6999999999999998E-2</v>
      </c>
      <c r="H245" s="20">
        <v>0.20699999999999999</v>
      </c>
      <c r="I245" s="15">
        <f>'Onsite Lighting Inventory'!$I$4/1000</f>
        <v>1.6633672687580014</v>
      </c>
      <c r="J245" s="15">
        <f t="shared" si="6"/>
        <v>6.1544588944046054E-2</v>
      </c>
      <c r="K245" s="45" t="str">
        <f t="shared" si="7"/>
        <v>AprilWeekend/Holiday2</v>
      </c>
    </row>
    <row r="246" spans="1:11" x14ac:dyDescent="0.2">
      <c r="A246" s="18" t="s">
        <v>2</v>
      </c>
      <c r="B246" s="18" t="s">
        <v>4</v>
      </c>
      <c r="C246" s="19" t="s">
        <v>23</v>
      </c>
      <c r="D246" s="19" t="s">
        <v>21</v>
      </c>
      <c r="E246" s="19" t="s">
        <v>22</v>
      </c>
      <c r="F246" s="9">
        <v>3</v>
      </c>
      <c r="G246" s="20">
        <v>0.03</v>
      </c>
      <c r="H246" s="20">
        <v>0.23</v>
      </c>
      <c r="I246" s="15">
        <f>'Onsite Lighting Inventory'!$I$4/1000</f>
        <v>1.6633672687580014</v>
      </c>
      <c r="J246" s="15">
        <f t="shared" si="6"/>
        <v>4.9901018062740041E-2</v>
      </c>
      <c r="K246" s="45" t="str">
        <f t="shared" si="7"/>
        <v>AprilWeekend/Holiday3</v>
      </c>
    </row>
    <row r="247" spans="1:11" x14ac:dyDescent="0.2">
      <c r="A247" s="18" t="s">
        <v>2</v>
      </c>
      <c r="B247" s="18" t="s">
        <v>4</v>
      </c>
      <c r="C247" s="19" t="s">
        <v>23</v>
      </c>
      <c r="D247" s="19" t="s">
        <v>21</v>
      </c>
      <c r="E247" s="19" t="s">
        <v>22</v>
      </c>
      <c r="F247" s="9">
        <v>4</v>
      </c>
      <c r="G247" s="20">
        <v>2.5999999999999999E-2</v>
      </c>
      <c r="H247" s="20">
        <v>0.26</v>
      </c>
      <c r="I247" s="15">
        <f>'Onsite Lighting Inventory'!$I$4/1000</f>
        <v>1.6633672687580014</v>
      </c>
      <c r="J247" s="15">
        <f t="shared" si="6"/>
        <v>4.3247548987708037E-2</v>
      </c>
      <c r="K247" s="45" t="str">
        <f t="shared" si="7"/>
        <v>AprilWeekend/Holiday4</v>
      </c>
    </row>
    <row r="248" spans="1:11" x14ac:dyDescent="0.2">
      <c r="A248" s="18" t="s">
        <v>2</v>
      </c>
      <c r="B248" s="18" t="s">
        <v>4</v>
      </c>
      <c r="C248" s="19" t="s">
        <v>23</v>
      </c>
      <c r="D248" s="19" t="s">
        <v>21</v>
      </c>
      <c r="E248" s="19" t="s">
        <v>22</v>
      </c>
      <c r="F248" s="9">
        <v>5</v>
      </c>
      <c r="G248" s="20">
        <v>2.5999999999999999E-2</v>
      </c>
      <c r="H248" s="20">
        <v>0.25900000000000001</v>
      </c>
      <c r="I248" s="15">
        <f>'Onsite Lighting Inventory'!$I$4/1000</f>
        <v>1.6633672687580014</v>
      </c>
      <c r="J248" s="15">
        <f t="shared" si="6"/>
        <v>4.3247548987708037E-2</v>
      </c>
      <c r="K248" s="45" t="str">
        <f t="shared" si="7"/>
        <v>AprilWeekend/Holiday5</v>
      </c>
    </row>
    <row r="249" spans="1:11" x14ac:dyDescent="0.2">
      <c r="A249" s="18" t="s">
        <v>2</v>
      </c>
      <c r="B249" s="18" t="s">
        <v>4</v>
      </c>
      <c r="C249" s="19" t="s">
        <v>23</v>
      </c>
      <c r="D249" s="19" t="s">
        <v>21</v>
      </c>
      <c r="E249" s="19" t="s">
        <v>22</v>
      </c>
      <c r="F249" s="9">
        <v>6</v>
      </c>
      <c r="G249" s="20">
        <v>3.5000000000000003E-2</v>
      </c>
      <c r="H249" s="20">
        <v>0.19600000000000001</v>
      </c>
      <c r="I249" s="15">
        <f>'Onsite Lighting Inventory'!$I$4/1000</f>
        <v>1.6633672687580014</v>
      </c>
      <c r="J249" s="15">
        <f t="shared" si="6"/>
        <v>5.8217854406530059E-2</v>
      </c>
      <c r="K249" s="45" t="str">
        <f t="shared" si="7"/>
        <v>AprilWeekend/Holiday6</v>
      </c>
    </row>
    <row r="250" spans="1:11" x14ac:dyDescent="0.2">
      <c r="A250" s="18" t="s">
        <v>2</v>
      </c>
      <c r="B250" s="18" t="s">
        <v>4</v>
      </c>
      <c r="C250" s="19" t="s">
        <v>23</v>
      </c>
      <c r="D250" s="19" t="s">
        <v>21</v>
      </c>
      <c r="E250" s="19" t="s">
        <v>22</v>
      </c>
      <c r="F250" s="9">
        <v>7</v>
      </c>
      <c r="G250" s="20">
        <v>6.0999999999999999E-2</v>
      </c>
      <c r="H250" s="20">
        <v>0.14299999999999999</v>
      </c>
      <c r="I250" s="15">
        <f>'Onsite Lighting Inventory'!$I$4/1000</f>
        <v>1.6633672687580014</v>
      </c>
      <c r="J250" s="15">
        <f t="shared" si="6"/>
        <v>0.10146540339423808</v>
      </c>
      <c r="K250" s="45" t="str">
        <f t="shared" si="7"/>
        <v>AprilWeekend/Holiday7</v>
      </c>
    </row>
    <row r="251" spans="1:11" x14ac:dyDescent="0.2">
      <c r="A251" s="18" t="s">
        <v>2</v>
      </c>
      <c r="B251" s="18" t="s">
        <v>4</v>
      </c>
      <c r="C251" s="19" t="s">
        <v>23</v>
      </c>
      <c r="D251" s="19" t="s">
        <v>21</v>
      </c>
      <c r="E251" s="19" t="s">
        <v>22</v>
      </c>
      <c r="F251" s="9">
        <v>8</v>
      </c>
      <c r="G251" s="20">
        <v>0.107</v>
      </c>
      <c r="H251" s="20">
        <v>0.109</v>
      </c>
      <c r="I251" s="15">
        <f>'Onsite Lighting Inventory'!$I$4/1000</f>
        <v>1.6633672687580014</v>
      </c>
      <c r="J251" s="15">
        <f t="shared" si="6"/>
        <v>0.17798029775710617</v>
      </c>
      <c r="K251" s="45" t="str">
        <f t="shared" si="7"/>
        <v>AprilWeekend/Holiday8</v>
      </c>
    </row>
    <row r="252" spans="1:11" x14ac:dyDescent="0.2">
      <c r="A252" s="18" t="s">
        <v>2</v>
      </c>
      <c r="B252" s="18" t="s">
        <v>4</v>
      </c>
      <c r="C252" s="19" t="s">
        <v>23</v>
      </c>
      <c r="D252" s="19" t="s">
        <v>21</v>
      </c>
      <c r="E252" s="19" t="s">
        <v>22</v>
      </c>
      <c r="F252" s="9">
        <v>9</v>
      </c>
      <c r="G252" s="20">
        <v>0.14499999999999999</v>
      </c>
      <c r="H252" s="20">
        <v>9.2999999999999999E-2</v>
      </c>
      <c r="I252" s="15">
        <f>'Onsite Lighting Inventory'!$I$4/1000</f>
        <v>1.6633672687580014</v>
      </c>
      <c r="J252" s="15">
        <f t="shared" si="6"/>
        <v>0.2411882539699102</v>
      </c>
      <c r="K252" s="45" t="str">
        <f t="shared" si="7"/>
        <v>AprilWeekend/Holiday9</v>
      </c>
    </row>
    <row r="253" spans="1:11" x14ac:dyDescent="0.2">
      <c r="A253" s="18" t="s">
        <v>2</v>
      </c>
      <c r="B253" s="18" t="s">
        <v>4</v>
      </c>
      <c r="C253" s="19" t="s">
        <v>23</v>
      </c>
      <c r="D253" s="19" t="s">
        <v>21</v>
      </c>
      <c r="E253" s="19" t="s">
        <v>22</v>
      </c>
      <c r="F253" s="9">
        <v>10</v>
      </c>
      <c r="G253" s="20">
        <v>0.161</v>
      </c>
      <c r="H253" s="20">
        <v>8.8999999999999996E-2</v>
      </c>
      <c r="I253" s="15">
        <f>'Onsite Lighting Inventory'!$I$4/1000</f>
        <v>1.6633672687580014</v>
      </c>
      <c r="J253" s="15">
        <f t="shared" si="6"/>
        <v>0.26780213027003824</v>
      </c>
      <c r="K253" s="45" t="str">
        <f t="shared" si="7"/>
        <v>AprilWeekend/Holiday10</v>
      </c>
    </row>
    <row r="254" spans="1:11" x14ac:dyDescent="0.2">
      <c r="A254" s="18" t="s">
        <v>2</v>
      </c>
      <c r="B254" s="18" t="s">
        <v>4</v>
      </c>
      <c r="C254" s="19" t="s">
        <v>23</v>
      </c>
      <c r="D254" s="19" t="s">
        <v>21</v>
      </c>
      <c r="E254" s="19" t="s">
        <v>22</v>
      </c>
      <c r="F254" s="9">
        <v>11</v>
      </c>
      <c r="G254" s="20">
        <v>0.16900000000000001</v>
      </c>
      <c r="H254" s="20">
        <v>8.8999999999999996E-2</v>
      </c>
      <c r="I254" s="15">
        <f>'Onsite Lighting Inventory'!$I$4/1000</f>
        <v>1.6633672687580014</v>
      </c>
      <c r="J254" s="15">
        <f t="shared" si="6"/>
        <v>0.28110906842010225</v>
      </c>
      <c r="K254" s="45" t="str">
        <f t="shared" si="7"/>
        <v>AprilWeekend/Holiday11</v>
      </c>
    </row>
    <row r="255" spans="1:11" x14ac:dyDescent="0.2">
      <c r="A255" s="18" t="s">
        <v>2</v>
      </c>
      <c r="B255" s="18" t="s">
        <v>4</v>
      </c>
      <c r="C255" s="19" t="s">
        <v>23</v>
      </c>
      <c r="D255" s="19" t="s">
        <v>21</v>
      </c>
      <c r="E255" s="19" t="s">
        <v>22</v>
      </c>
      <c r="F255" s="9">
        <v>12</v>
      </c>
      <c r="G255" s="20">
        <v>0.161</v>
      </c>
      <c r="H255" s="20">
        <v>9.2999999999999999E-2</v>
      </c>
      <c r="I255" s="15">
        <f>'Onsite Lighting Inventory'!$I$4/1000</f>
        <v>1.6633672687580014</v>
      </c>
      <c r="J255" s="15">
        <f t="shared" si="6"/>
        <v>0.26780213027003824</v>
      </c>
      <c r="K255" s="45" t="str">
        <f t="shared" si="7"/>
        <v>AprilWeekend/Holiday12</v>
      </c>
    </row>
    <row r="256" spans="1:11" x14ac:dyDescent="0.2">
      <c r="A256" s="18" t="s">
        <v>2</v>
      </c>
      <c r="B256" s="18" t="s">
        <v>4</v>
      </c>
      <c r="C256" s="19" t="s">
        <v>23</v>
      </c>
      <c r="D256" s="19" t="s">
        <v>21</v>
      </c>
      <c r="E256" s="19" t="s">
        <v>22</v>
      </c>
      <c r="F256" s="9">
        <v>13</v>
      </c>
      <c r="G256" s="20">
        <v>0.153</v>
      </c>
      <c r="H256" s="20">
        <v>9.7000000000000003E-2</v>
      </c>
      <c r="I256" s="15">
        <f>'Onsite Lighting Inventory'!$I$4/1000</f>
        <v>1.6633672687580014</v>
      </c>
      <c r="J256" s="15">
        <f t="shared" si="6"/>
        <v>0.25449519211997423</v>
      </c>
      <c r="K256" s="45" t="str">
        <f t="shared" si="7"/>
        <v>AprilWeekend/Holiday13</v>
      </c>
    </row>
    <row r="257" spans="1:11" x14ac:dyDescent="0.2">
      <c r="A257" s="18" t="s">
        <v>2</v>
      </c>
      <c r="B257" s="18" t="s">
        <v>4</v>
      </c>
      <c r="C257" s="19" t="s">
        <v>23</v>
      </c>
      <c r="D257" s="19" t="s">
        <v>21</v>
      </c>
      <c r="E257" s="19" t="s">
        <v>22</v>
      </c>
      <c r="F257" s="9">
        <v>14</v>
      </c>
      <c r="G257" s="20">
        <v>0.153</v>
      </c>
      <c r="H257" s="20">
        <v>9.6000000000000002E-2</v>
      </c>
      <c r="I257" s="15">
        <f>'Onsite Lighting Inventory'!$I$4/1000</f>
        <v>1.6633672687580014</v>
      </c>
      <c r="J257" s="15">
        <f t="shared" si="6"/>
        <v>0.25449519211997423</v>
      </c>
      <c r="K257" s="45" t="str">
        <f t="shared" si="7"/>
        <v>AprilWeekend/Holiday14</v>
      </c>
    </row>
    <row r="258" spans="1:11" x14ac:dyDescent="0.2">
      <c r="A258" s="18" t="s">
        <v>2</v>
      </c>
      <c r="B258" s="18" t="s">
        <v>4</v>
      </c>
      <c r="C258" s="19" t="s">
        <v>23</v>
      </c>
      <c r="D258" s="19" t="s">
        <v>21</v>
      </c>
      <c r="E258" s="19" t="s">
        <v>22</v>
      </c>
      <c r="F258" s="9">
        <v>15</v>
      </c>
      <c r="G258" s="20">
        <v>0.14699999999999999</v>
      </c>
      <c r="H258" s="20">
        <v>9.8000000000000004E-2</v>
      </c>
      <c r="I258" s="15">
        <f>'Onsite Lighting Inventory'!$I$4/1000</f>
        <v>1.6633672687580014</v>
      </c>
      <c r="J258" s="15">
        <f t="shared" si="6"/>
        <v>0.2445149885074262</v>
      </c>
      <c r="K258" s="45" t="str">
        <f t="shared" si="7"/>
        <v>AprilWeekend/Holiday15</v>
      </c>
    </row>
    <row r="259" spans="1:11" x14ac:dyDescent="0.2">
      <c r="A259" s="18" t="s">
        <v>2</v>
      </c>
      <c r="B259" s="18" t="s">
        <v>4</v>
      </c>
      <c r="C259" s="19" t="s">
        <v>23</v>
      </c>
      <c r="D259" s="19" t="s">
        <v>21</v>
      </c>
      <c r="E259" s="19" t="s">
        <v>22</v>
      </c>
      <c r="F259" s="9">
        <v>16</v>
      </c>
      <c r="G259" s="20">
        <v>0.13400000000000001</v>
      </c>
      <c r="H259" s="20">
        <v>9.9000000000000005E-2</v>
      </c>
      <c r="I259" s="15">
        <f>'Onsite Lighting Inventory'!$I$4/1000</f>
        <v>1.6633672687580014</v>
      </c>
      <c r="J259" s="15">
        <f t="shared" si="6"/>
        <v>0.2228912140135722</v>
      </c>
      <c r="K259" s="45" t="str">
        <f t="shared" si="7"/>
        <v>AprilWeekend/Holiday16</v>
      </c>
    </row>
    <row r="260" spans="1:11" x14ac:dyDescent="0.2">
      <c r="A260" s="18" t="s">
        <v>2</v>
      </c>
      <c r="B260" s="18" t="s">
        <v>4</v>
      </c>
      <c r="C260" s="19" t="s">
        <v>23</v>
      </c>
      <c r="D260" s="19" t="s">
        <v>21</v>
      </c>
      <c r="E260" s="19" t="s">
        <v>22</v>
      </c>
      <c r="F260" s="9">
        <v>17</v>
      </c>
      <c r="G260" s="20">
        <v>0.122</v>
      </c>
      <c r="H260" s="20">
        <v>9.9000000000000005E-2</v>
      </c>
      <c r="I260" s="15">
        <f>'Onsite Lighting Inventory'!$I$4/1000</f>
        <v>1.6633672687580014</v>
      </c>
      <c r="J260" s="15">
        <f t="shared" si="6"/>
        <v>0.20293080678847616</v>
      </c>
      <c r="K260" s="45" t="str">
        <f t="shared" si="7"/>
        <v>AprilWeekend/Holiday17</v>
      </c>
    </row>
    <row r="261" spans="1:11" x14ac:dyDescent="0.2">
      <c r="A261" s="18" t="s">
        <v>2</v>
      </c>
      <c r="B261" s="18" t="s">
        <v>4</v>
      </c>
      <c r="C261" s="19" t="s">
        <v>23</v>
      </c>
      <c r="D261" s="19" t="s">
        <v>21</v>
      </c>
      <c r="E261" s="19" t="s">
        <v>22</v>
      </c>
      <c r="F261" s="9">
        <v>18</v>
      </c>
      <c r="G261" s="20">
        <v>0.129</v>
      </c>
      <c r="H261" s="20">
        <v>9.0999999999999998E-2</v>
      </c>
      <c r="I261" s="15">
        <f>'Onsite Lighting Inventory'!$I$4/1000</f>
        <v>1.6633672687580014</v>
      </c>
      <c r="J261" s="15">
        <f t="shared" ref="J261:J324" si="8">G261*I261</f>
        <v>0.21457437766978218</v>
      </c>
      <c r="K261" s="45" t="str">
        <f t="shared" ref="K261:K324" si="9">CONCATENATE(D261,E261,F261)</f>
        <v>AprilWeekend/Holiday18</v>
      </c>
    </row>
    <row r="262" spans="1:11" x14ac:dyDescent="0.2">
      <c r="A262" s="18" t="s">
        <v>2</v>
      </c>
      <c r="B262" s="18" t="s">
        <v>4</v>
      </c>
      <c r="C262" s="19" t="s">
        <v>23</v>
      </c>
      <c r="D262" s="19" t="s">
        <v>21</v>
      </c>
      <c r="E262" s="19" t="s">
        <v>22</v>
      </c>
      <c r="F262" s="9">
        <v>19</v>
      </c>
      <c r="G262" s="20">
        <v>0.14000000000000001</v>
      </c>
      <c r="H262" s="20">
        <v>8.3000000000000004E-2</v>
      </c>
      <c r="I262" s="15">
        <f>'Onsite Lighting Inventory'!$I$4/1000</f>
        <v>1.6633672687580014</v>
      </c>
      <c r="J262" s="15">
        <f t="shared" si="8"/>
        <v>0.23287141762612024</v>
      </c>
      <c r="K262" s="45" t="str">
        <f t="shared" si="9"/>
        <v>AprilWeekend/Holiday19</v>
      </c>
    </row>
    <row r="263" spans="1:11" x14ac:dyDescent="0.2">
      <c r="A263" s="18" t="s">
        <v>2</v>
      </c>
      <c r="B263" s="18" t="s">
        <v>4</v>
      </c>
      <c r="C263" s="19" t="s">
        <v>23</v>
      </c>
      <c r="D263" s="19" t="s">
        <v>21</v>
      </c>
      <c r="E263" s="19" t="s">
        <v>22</v>
      </c>
      <c r="F263" s="9">
        <v>20</v>
      </c>
      <c r="G263" s="20">
        <v>0.16400000000000001</v>
      </c>
      <c r="H263" s="20">
        <v>8.2000000000000003E-2</v>
      </c>
      <c r="I263" s="15">
        <f>'Onsite Lighting Inventory'!$I$4/1000</f>
        <v>1.6633672687580014</v>
      </c>
      <c r="J263" s="15">
        <f t="shared" si="8"/>
        <v>0.27279223207631226</v>
      </c>
      <c r="K263" s="45" t="str">
        <f t="shared" si="9"/>
        <v>AprilWeekend/Holiday20</v>
      </c>
    </row>
    <row r="264" spans="1:11" x14ac:dyDescent="0.2">
      <c r="A264" s="18" t="s">
        <v>2</v>
      </c>
      <c r="B264" s="18" t="s">
        <v>4</v>
      </c>
      <c r="C264" s="19" t="s">
        <v>23</v>
      </c>
      <c r="D264" s="19" t="s">
        <v>21</v>
      </c>
      <c r="E264" s="19" t="s">
        <v>22</v>
      </c>
      <c r="F264" s="9">
        <v>21</v>
      </c>
      <c r="G264" s="20">
        <v>0.18</v>
      </c>
      <c r="H264" s="20">
        <v>8.2000000000000003E-2</v>
      </c>
      <c r="I264" s="15">
        <f>'Onsite Lighting Inventory'!$I$4/1000</f>
        <v>1.6633672687580014</v>
      </c>
      <c r="J264" s="15">
        <f t="shared" si="8"/>
        <v>0.29940610837644027</v>
      </c>
      <c r="K264" s="45" t="str">
        <f t="shared" si="9"/>
        <v>AprilWeekend/Holiday21</v>
      </c>
    </row>
    <row r="265" spans="1:11" x14ac:dyDescent="0.2">
      <c r="A265" s="18" t="s">
        <v>2</v>
      </c>
      <c r="B265" s="18" t="s">
        <v>4</v>
      </c>
      <c r="C265" s="19" t="s">
        <v>23</v>
      </c>
      <c r="D265" s="19" t="s">
        <v>21</v>
      </c>
      <c r="E265" s="19" t="s">
        <v>22</v>
      </c>
      <c r="F265" s="9">
        <v>22</v>
      </c>
      <c r="G265" s="20">
        <v>0.152</v>
      </c>
      <c r="H265" s="20">
        <v>0.09</v>
      </c>
      <c r="I265" s="15">
        <f>'Onsite Lighting Inventory'!$I$4/1000</f>
        <v>1.6633672687580014</v>
      </c>
      <c r="J265" s="15">
        <f t="shared" si="8"/>
        <v>0.25283182485121619</v>
      </c>
      <c r="K265" s="45" t="str">
        <f t="shared" si="9"/>
        <v>AprilWeekend/Holiday22</v>
      </c>
    </row>
    <row r="266" spans="1:11" x14ac:dyDescent="0.2">
      <c r="A266" s="18" t="s">
        <v>2</v>
      </c>
      <c r="B266" s="18" t="s">
        <v>4</v>
      </c>
      <c r="C266" s="19" t="s">
        <v>23</v>
      </c>
      <c r="D266" s="19" t="s">
        <v>21</v>
      </c>
      <c r="E266" s="19" t="s">
        <v>22</v>
      </c>
      <c r="F266" s="9">
        <v>23</v>
      </c>
      <c r="G266" s="20">
        <v>0.10100000000000001</v>
      </c>
      <c r="H266" s="20">
        <v>0.106</v>
      </c>
      <c r="I266" s="15">
        <f>'Onsite Lighting Inventory'!$I$4/1000</f>
        <v>1.6633672687580014</v>
      </c>
      <c r="J266" s="15">
        <f t="shared" si="8"/>
        <v>0.16800009414455816</v>
      </c>
      <c r="K266" s="45" t="str">
        <f t="shared" si="9"/>
        <v>AprilWeekend/Holiday23</v>
      </c>
    </row>
    <row r="267" spans="1:11" x14ac:dyDescent="0.2">
      <c r="A267" s="18" t="s">
        <v>2</v>
      </c>
      <c r="B267" s="18" t="s">
        <v>4</v>
      </c>
      <c r="C267" s="19" t="s">
        <v>23</v>
      </c>
      <c r="D267" s="19" t="s">
        <v>21</v>
      </c>
      <c r="E267" s="19" t="s">
        <v>22</v>
      </c>
      <c r="F267" s="9">
        <v>24</v>
      </c>
      <c r="G267" s="20">
        <v>5.7000000000000002E-2</v>
      </c>
      <c r="H267" s="20">
        <v>0.157</v>
      </c>
      <c r="I267" s="15">
        <f>'Onsite Lighting Inventory'!$I$4/1000</f>
        <v>1.6633672687580014</v>
      </c>
      <c r="J267" s="15">
        <f t="shared" si="8"/>
        <v>9.4811934319206093E-2</v>
      </c>
      <c r="K267" s="45" t="str">
        <f t="shared" si="9"/>
        <v>AprilWeekend/Holiday24</v>
      </c>
    </row>
    <row r="268" spans="1:11" x14ac:dyDescent="0.2">
      <c r="A268" s="18" t="s">
        <v>2</v>
      </c>
      <c r="B268" s="18" t="s">
        <v>4</v>
      </c>
      <c r="C268" s="19" t="s">
        <v>23</v>
      </c>
      <c r="D268" s="19" t="s">
        <v>21</v>
      </c>
      <c r="E268" s="19" t="s">
        <v>9</v>
      </c>
      <c r="F268" s="9">
        <v>1</v>
      </c>
      <c r="G268" s="20">
        <v>3.6999999999999998E-2</v>
      </c>
      <c r="H268" s="20">
        <v>0.20300000000000001</v>
      </c>
      <c r="I268" s="15">
        <f>'Onsite Lighting Inventory'!$I$4/1000</f>
        <v>1.6633672687580014</v>
      </c>
      <c r="J268" s="15">
        <f t="shared" si="8"/>
        <v>6.1544588944046054E-2</v>
      </c>
      <c r="K268" s="45" t="str">
        <f t="shared" si="9"/>
        <v>AprilAll1</v>
      </c>
    </row>
    <row r="269" spans="1:11" x14ac:dyDescent="0.2">
      <c r="A269" s="18" t="s">
        <v>2</v>
      </c>
      <c r="B269" s="18" t="s">
        <v>4</v>
      </c>
      <c r="C269" s="19" t="s">
        <v>23</v>
      </c>
      <c r="D269" s="19" t="s">
        <v>21</v>
      </c>
      <c r="E269" s="19" t="s">
        <v>9</v>
      </c>
      <c r="F269" s="9">
        <v>2</v>
      </c>
      <c r="G269" s="20">
        <v>2.9000000000000001E-2</v>
      </c>
      <c r="H269" s="20">
        <v>0.24399999999999999</v>
      </c>
      <c r="I269" s="15">
        <f>'Onsite Lighting Inventory'!$I$4/1000</f>
        <v>1.6633672687580014</v>
      </c>
      <c r="J269" s="15">
        <f t="shared" si="8"/>
        <v>4.8237650793982047E-2</v>
      </c>
      <c r="K269" s="45" t="str">
        <f t="shared" si="9"/>
        <v>AprilAll2</v>
      </c>
    </row>
    <row r="270" spans="1:11" x14ac:dyDescent="0.2">
      <c r="A270" s="18" t="s">
        <v>2</v>
      </c>
      <c r="B270" s="18" t="s">
        <v>4</v>
      </c>
      <c r="C270" s="19" t="s">
        <v>23</v>
      </c>
      <c r="D270" s="19" t="s">
        <v>21</v>
      </c>
      <c r="E270" s="19" t="s">
        <v>9</v>
      </c>
      <c r="F270" s="9">
        <v>3</v>
      </c>
      <c r="G270" s="20">
        <v>2.5000000000000001E-2</v>
      </c>
      <c r="H270" s="20">
        <v>0.26800000000000002</v>
      </c>
      <c r="I270" s="15">
        <f>'Onsite Lighting Inventory'!$I$4/1000</f>
        <v>1.6633672687580014</v>
      </c>
      <c r="J270" s="15">
        <f t="shared" si="8"/>
        <v>4.1584181718950036E-2</v>
      </c>
      <c r="K270" s="45" t="str">
        <f t="shared" si="9"/>
        <v>AprilAll3</v>
      </c>
    </row>
    <row r="271" spans="1:11" x14ac:dyDescent="0.2">
      <c r="A271" s="18" t="s">
        <v>2</v>
      </c>
      <c r="B271" s="18" t="s">
        <v>4</v>
      </c>
      <c r="C271" s="19" t="s">
        <v>23</v>
      </c>
      <c r="D271" s="19" t="s">
        <v>21</v>
      </c>
      <c r="E271" s="19" t="s">
        <v>9</v>
      </c>
      <c r="F271" s="9">
        <v>4</v>
      </c>
      <c r="G271" s="20">
        <v>2.1999999999999999E-2</v>
      </c>
      <c r="H271" s="20">
        <v>0.29099999999999998</v>
      </c>
      <c r="I271" s="15">
        <f>'Onsite Lighting Inventory'!$I$4/1000</f>
        <v>1.6633672687580014</v>
      </c>
      <c r="J271" s="15">
        <f t="shared" si="8"/>
        <v>3.6594079912676027E-2</v>
      </c>
      <c r="K271" s="45" t="str">
        <f t="shared" si="9"/>
        <v>AprilAll4</v>
      </c>
    </row>
    <row r="272" spans="1:11" x14ac:dyDescent="0.2">
      <c r="A272" s="18" t="s">
        <v>2</v>
      </c>
      <c r="B272" s="18" t="s">
        <v>4</v>
      </c>
      <c r="C272" s="19" t="s">
        <v>23</v>
      </c>
      <c r="D272" s="19" t="s">
        <v>21</v>
      </c>
      <c r="E272" s="19" t="s">
        <v>9</v>
      </c>
      <c r="F272" s="9">
        <v>5</v>
      </c>
      <c r="G272" s="20">
        <v>2.8000000000000001E-2</v>
      </c>
      <c r="H272" s="20">
        <v>0.23799999999999999</v>
      </c>
      <c r="I272" s="15">
        <f>'Onsite Lighting Inventory'!$I$4/1000</f>
        <v>1.6633672687580014</v>
      </c>
      <c r="J272" s="15">
        <f t="shared" si="8"/>
        <v>4.6574283525224039E-2</v>
      </c>
      <c r="K272" s="45" t="str">
        <f t="shared" si="9"/>
        <v>AprilAll5</v>
      </c>
    </row>
    <row r="273" spans="1:11" x14ac:dyDescent="0.2">
      <c r="A273" s="18" t="s">
        <v>2</v>
      </c>
      <c r="B273" s="18" t="s">
        <v>4</v>
      </c>
      <c r="C273" s="19" t="s">
        <v>23</v>
      </c>
      <c r="D273" s="19" t="s">
        <v>21</v>
      </c>
      <c r="E273" s="19" t="s">
        <v>9</v>
      </c>
      <c r="F273" s="9">
        <v>6</v>
      </c>
      <c r="G273" s="20">
        <v>4.7E-2</v>
      </c>
      <c r="H273" s="20">
        <v>0.16400000000000001</v>
      </c>
      <c r="I273" s="15">
        <f>'Onsite Lighting Inventory'!$I$4/1000</f>
        <v>1.6633672687580014</v>
      </c>
      <c r="J273" s="15">
        <f t="shared" si="8"/>
        <v>7.817826163162607E-2</v>
      </c>
      <c r="K273" s="45" t="str">
        <f t="shared" si="9"/>
        <v>AprilAll6</v>
      </c>
    </row>
    <row r="274" spans="1:11" x14ac:dyDescent="0.2">
      <c r="A274" s="18" t="s">
        <v>2</v>
      </c>
      <c r="B274" s="18" t="s">
        <v>4</v>
      </c>
      <c r="C274" s="19" t="s">
        <v>23</v>
      </c>
      <c r="D274" s="19" t="s">
        <v>21</v>
      </c>
      <c r="E274" s="19" t="s">
        <v>9</v>
      </c>
      <c r="F274" s="9">
        <v>7</v>
      </c>
      <c r="G274" s="20">
        <v>8.5000000000000006E-2</v>
      </c>
      <c r="H274" s="20">
        <v>0.11799999999999999</v>
      </c>
      <c r="I274" s="15">
        <f>'Onsite Lighting Inventory'!$I$4/1000</f>
        <v>1.6633672687580014</v>
      </c>
      <c r="J274" s="15">
        <f t="shared" si="8"/>
        <v>0.14138621784443015</v>
      </c>
      <c r="K274" s="45" t="str">
        <f t="shared" si="9"/>
        <v>AprilAll7</v>
      </c>
    </row>
    <row r="275" spans="1:11" x14ac:dyDescent="0.2">
      <c r="A275" s="18" t="s">
        <v>2</v>
      </c>
      <c r="B275" s="18" t="s">
        <v>4</v>
      </c>
      <c r="C275" s="19" t="s">
        <v>23</v>
      </c>
      <c r="D275" s="19" t="s">
        <v>21</v>
      </c>
      <c r="E275" s="19" t="s">
        <v>9</v>
      </c>
      <c r="F275" s="9">
        <v>8</v>
      </c>
      <c r="G275" s="20">
        <v>0.122</v>
      </c>
      <c r="H275" s="20">
        <v>0.1</v>
      </c>
      <c r="I275" s="15">
        <f>'Onsite Lighting Inventory'!$I$4/1000</f>
        <v>1.6633672687580014</v>
      </c>
      <c r="J275" s="15">
        <f t="shared" si="8"/>
        <v>0.20293080678847616</v>
      </c>
      <c r="K275" s="45" t="str">
        <f t="shared" si="9"/>
        <v>AprilAll8</v>
      </c>
    </row>
    <row r="276" spans="1:11" x14ac:dyDescent="0.2">
      <c r="A276" s="18" t="s">
        <v>2</v>
      </c>
      <c r="B276" s="18" t="s">
        <v>4</v>
      </c>
      <c r="C276" s="19" t="s">
        <v>23</v>
      </c>
      <c r="D276" s="19" t="s">
        <v>21</v>
      </c>
      <c r="E276" s="19" t="s">
        <v>9</v>
      </c>
      <c r="F276" s="9">
        <v>9</v>
      </c>
      <c r="G276" s="20">
        <v>0.14499999999999999</v>
      </c>
      <c r="H276" s="20">
        <v>9.1999999999999998E-2</v>
      </c>
      <c r="I276" s="15">
        <f>'Onsite Lighting Inventory'!$I$4/1000</f>
        <v>1.6633672687580014</v>
      </c>
      <c r="J276" s="15">
        <f t="shared" si="8"/>
        <v>0.2411882539699102</v>
      </c>
      <c r="K276" s="45" t="str">
        <f t="shared" si="9"/>
        <v>AprilAll9</v>
      </c>
    </row>
    <row r="277" spans="1:11" x14ac:dyDescent="0.2">
      <c r="A277" s="18" t="s">
        <v>2</v>
      </c>
      <c r="B277" s="18" t="s">
        <v>4</v>
      </c>
      <c r="C277" s="19" t="s">
        <v>23</v>
      </c>
      <c r="D277" s="19" t="s">
        <v>21</v>
      </c>
      <c r="E277" s="19" t="s">
        <v>9</v>
      </c>
      <c r="F277" s="9">
        <v>10</v>
      </c>
      <c r="G277" s="20">
        <v>0.157</v>
      </c>
      <c r="H277" s="20">
        <v>0.09</v>
      </c>
      <c r="I277" s="15">
        <f>'Onsite Lighting Inventory'!$I$4/1000</f>
        <v>1.6633672687580014</v>
      </c>
      <c r="J277" s="15">
        <f t="shared" si="8"/>
        <v>0.26114866119500624</v>
      </c>
      <c r="K277" s="45" t="str">
        <f t="shared" si="9"/>
        <v>AprilAll10</v>
      </c>
    </row>
    <row r="278" spans="1:11" x14ac:dyDescent="0.2">
      <c r="A278" s="18" t="s">
        <v>2</v>
      </c>
      <c r="B278" s="18" t="s">
        <v>4</v>
      </c>
      <c r="C278" s="19" t="s">
        <v>23</v>
      </c>
      <c r="D278" s="19" t="s">
        <v>21</v>
      </c>
      <c r="E278" s="19" t="s">
        <v>9</v>
      </c>
      <c r="F278" s="9">
        <v>11</v>
      </c>
      <c r="G278" s="20">
        <v>0.159</v>
      </c>
      <c r="H278" s="20">
        <v>9.0999999999999998E-2</v>
      </c>
      <c r="I278" s="15">
        <f>'Onsite Lighting Inventory'!$I$4/1000</f>
        <v>1.6633672687580014</v>
      </c>
      <c r="J278" s="15">
        <f t="shared" si="8"/>
        <v>0.26447539573252221</v>
      </c>
      <c r="K278" s="45" t="str">
        <f t="shared" si="9"/>
        <v>AprilAll11</v>
      </c>
    </row>
    <row r="279" spans="1:11" x14ac:dyDescent="0.2">
      <c r="A279" s="18" t="s">
        <v>2</v>
      </c>
      <c r="B279" s="18" t="s">
        <v>4</v>
      </c>
      <c r="C279" s="19" t="s">
        <v>23</v>
      </c>
      <c r="D279" s="19" t="s">
        <v>21</v>
      </c>
      <c r="E279" s="19" t="s">
        <v>9</v>
      </c>
      <c r="F279" s="9">
        <v>12</v>
      </c>
      <c r="G279" s="20">
        <v>0.152</v>
      </c>
      <c r="H279" s="20">
        <v>9.5000000000000001E-2</v>
      </c>
      <c r="I279" s="15">
        <f>'Onsite Lighting Inventory'!$I$4/1000</f>
        <v>1.6633672687580014</v>
      </c>
      <c r="J279" s="15">
        <f t="shared" si="8"/>
        <v>0.25283182485121619</v>
      </c>
      <c r="K279" s="45" t="str">
        <f t="shared" si="9"/>
        <v>AprilAll12</v>
      </c>
    </row>
    <row r="280" spans="1:11" x14ac:dyDescent="0.2">
      <c r="A280" s="18" t="s">
        <v>2</v>
      </c>
      <c r="B280" s="18" t="s">
        <v>4</v>
      </c>
      <c r="C280" s="19" t="s">
        <v>23</v>
      </c>
      <c r="D280" s="19" t="s">
        <v>21</v>
      </c>
      <c r="E280" s="19" t="s">
        <v>9</v>
      </c>
      <c r="F280" s="9">
        <v>13</v>
      </c>
      <c r="G280" s="20">
        <v>0.14899999999999999</v>
      </c>
      <c r="H280" s="20">
        <v>9.8000000000000004E-2</v>
      </c>
      <c r="I280" s="15">
        <f>'Onsite Lighting Inventory'!$I$4/1000</f>
        <v>1.6633672687580014</v>
      </c>
      <c r="J280" s="15">
        <f t="shared" si="8"/>
        <v>0.2478417230449422</v>
      </c>
      <c r="K280" s="45" t="str">
        <f t="shared" si="9"/>
        <v>AprilAll13</v>
      </c>
    </row>
    <row r="281" spans="1:11" x14ac:dyDescent="0.2">
      <c r="A281" s="18" t="s">
        <v>2</v>
      </c>
      <c r="B281" s="18" t="s">
        <v>4</v>
      </c>
      <c r="C281" s="19" t="s">
        <v>23</v>
      </c>
      <c r="D281" s="19" t="s">
        <v>21</v>
      </c>
      <c r="E281" s="19" t="s">
        <v>9</v>
      </c>
      <c r="F281" s="9">
        <v>14</v>
      </c>
      <c r="G281" s="20">
        <v>0.14699999999999999</v>
      </c>
      <c r="H281" s="20">
        <v>9.9000000000000005E-2</v>
      </c>
      <c r="I281" s="15">
        <f>'Onsite Lighting Inventory'!$I$4/1000</f>
        <v>1.6633672687580014</v>
      </c>
      <c r="J281" s="15">
        <f t="shared" si="8"/>
        <v>0.2445149885074262</v>
      </c>
      <c r="K281" s="45" t="str">
        <f t="shared" si="9"/>
        <v>AprilAll14</v>
      </c>
    </row>
    <row r="282" spans="1:11" x14ac:dyDescent="0.2">
      <c r="A282" s="18" t="s">
        <v>2</v>
      </c>
      <c r="B282" s="18" t="s">
        <v>4</v>
      </c>
      <c r="C282" s="19" t="s">
        <v>23</v>
      </c>
      <c r="D282" s="19" t="s">
        <v>21</v>
      </c>
      <c r="E282" s="19" t="s">
        <v>9</v>
      </c>
      <c r="F282" s="9">
        <v>15</v>
      </c>
      <c r="G282" s="20">
        <v>0.13800000000000001</v>
      </c>
      <c r="H282" s="20">
        <v>9.9000000000000005E-2</v>
      </c>
      <c r="I282" s="15">
        <f>'Onsite Lighting Inventory'!$I$4/1000</f>
        <v>1.6633672687580014</v>
      </c>
      <c r="J282" s="15">
        <f t="shared" si="8"/>
        <v>0.22954468308860421</v>
      </c>
      <c r="K282" s="45" t="str">
        <f t="shared" si="9"/>
        <v>AprilAll15</v>
      </c>
    </row>
    <row r="283" spans="1:11" x14ac:dyDescent="0.2">
      <c r="A283" s="18" t="s">
        <v>2</v>
      </c>
      <c r="B283" s="18" t="s">
        <v>4</v>
      </c>
      <c r="C283" s="19" t="s">
        <v>23</v>
      </c>
      <c r="D283" s="19" t="s">
        <v>21</v>
      </c>
      <c r="E283" s="19" t="s">
        <v>9</v>
      </c>
      <c r="F283" s="9">
        <v>16</v>
      </c>
      <c r="G283" s="20">
        <v>0.13400000000000001</v>
      </c>
      <c r="H283" s="20">
        <v>9.8000000000000004E-2</v>
      </c>
      <c r="I283" s="15">
        <f>'Onsite Lighting Inventory'!$I$4/1000</f>
        <v>1.6633672687580014</v>
      </c>
      <c r="J283" s="15">
        <f t="shared" si="8"/>
        <v>0.2228912140135722</v>
      </c>
      <c r="K283" s="45" t="str">
        <f t="shared" si="9"/>
        <v>AprilAll16</v>
      </c>
    </row>
    <row r="284" spans="1:11" x14ac:dyDescent="0.2">
      <c r="A284" s="18" t="s">
        <v>2</v>
      </c>
      <c r="B284" s="18" t="s">
        <v>4</v>
      </c>
      <c r="C284" s="19" t="s">
        <v>23</v>
      </c>
      <c r="D284" s="19" t="s">
        <v>21</v>
      </c>
      <c r="E284" s="19" t="s">
        <v>9</v>
      </c>
      <c r="F284" s="9">
        <v>17</v>
      </c>
      <c r="G284" s="20">
        <v>0.13300000000000001</v>
      </c>
      <c r="H284" s="20">
        <v>9.2999999999999999E-2</v>
      </c>
      <c r="I284" s="15">
        <f>'Onsite Lighting Inventory'!$I$4/1000</f>
        <v>1.6633672687580014</v>
      </c>
      <c r="J284" s="15">
        <f t="shared" si="8"/>
        <v>0.22122784674481422</v>
      </c>
      <c r="K284" s="45" t="str">
        <f t="shared" si="9"/>
        <v>AprilAll17</v>
      </c>
    </row>
    <row r="285" spans="1:11" x14ac:dyDescent="0.2">
      <c r="A285" s="18" t="s">
        <v>2</v>
      </c>
      <c r="B285" s="18" t="s">
        <v>4</v>
      </c>
      <c r="C285" s="19" t="s">
        <v>23</v>
      </c>
      <c r="D285" s="19" t="s">
        <v>21</v>
      </c>
      <c r="E285" s="19" t="s">
        <v>9</v>
      </c>
      <c r="F285" s="9">
        <v>18</v>
      </c>
      <c r="G285" s="20">
        <v>0.13900000000000001</v>
      </c>
      <c r="H285" s="20">
        <v>8.5999999999999993E-2</v>
      </c>
      <c r="I285" s="15">
        <f>'Onsite Lighting Inventory'!$I$4/1000</f>
        <v>1.6633672687580014</v>
      </c>
      <c r="J285" s="15">
        <f t="shared" si="8"/>
        <v>0.23120805035736222</v>
      </c>
      <c r="K285" s="45" t="str">
        <f t="shared" si="9"/>
        <v>AprilAll18</v>
      </c>
    </row>
    <row r="286" spans="1:11" x14ac:dyDescent="0.2">
      <c r="A286" s="18" t="s">
        <v>2</v>
      </c>
      <c r="B286" s="18" t="s">
        <v>4</v>
      </c>
      <c r="C286" s="19" t="s">
        <v>23</v>
      </c>
      <c r="D286" s="19" t="s">
        <v>21</v>
      </c>
      <c r="E286" s="19" t="s">
        <v>9</v>
      </c>
      <c r="F286" s="9">
        <v>19</v>
      </c>
      <c r="G286" s="20">
        <v>0.14399999999999999</v>
      </c>
      <c r="H286" s="20">
        <v>8.3000000000000004E-2</v>
      </c>
      <c r="I286" s="15">
        <f>'Onsite Lighting Inventory'!$I$4/1000</f>
        <v>1.6633672687580014</v>
      </c>
      <c r="J286" s="15">
        <f t="shared" si="8"/>
        <v>0.23952488670115218</v>
      </c>
      <c r="K286" s="45" t="str">
        <f t="shared" si="9"/>
        <v>AprilAll19</v>
      </c>
    </row>
    <row r="287" spans="1:11" x14ac:dyDescent="0.2">
      <c r="A287" s="18" t="s">
        <v>2</v>
      </c>
      <c r="B287" s="18" t="s">
        <v>4</v>
      </c>
      <c r="C287" s="19" t="s">
        <v>23</v>
      </c>
      <c r="D287" s="19" t="s">
        <v>21</v>
      </c>
      <c r="E287" s="19" t="s">
        <v>9</v>
      </c>
      <c r="F287" s="9">
        <v>20</v>
      </c>
      <c r="G287" s="20">
        <v>0.16900000000000001</v>
      </c>
      <c r="H287" s="20">
        <v>8.1000000000000003E-2</v>
      </c>
      <c r="I287" s="15">
        <f>'Onsite Lighting Inventory'!$I$4/1000</f>
        <v>1.6633672687580014</v>
      </c>
      <c r="J287" s="15">
        <f t="shared" si="8"/>
        <v>0.28110906842010225</v>
      </c>
      <c r="K287" s="45" t="str">
        <f t="shared" si="9"/>
        <v>AprilAll20</v>
      </c>
    </row>
    <row r="288" spans="1:11" x14ac:dyDescent="0.2">
      <c r="A288" s="18" t="s">
        <v>2</v>
      </c>
      <c r="B288" s="18" t="s">
        <v>4</v>
      </c>
      <c r="C288" s="19" t="s">
        <v>23</v>
      </c>
      <c r="D288" s="19" t="s">
        <v>21</v>
      </c>
      <c r="E288" s="19" t="s">
        <v>9</v>
      </c>
      <c r="F288" s="9">
        <v>21</v>
      </c>
      <c r="G288" s="20">
        <v>0.184</v>
      </c>
      <c r="H288" s="20">
        <v>8.1000000000000003E-2</v>
      </c>
      <c r="I288" s="15">
        <f>'Onsite Lighting Inventory'!$I$4/1000</f>
        <v>1.6633672687580014</v>
      </c>
      <c r="J288" s="15">
        <f t="shared" si="8"/>
        <v>0.30605957745147228</v>
      </c>
      <c r="K288" s="45" t="str">
        <f t="shared" si="9"/>
        <v>AprilAll21</v>
      </c>
    </row>
    <row r="289" spans="1:11" x14ac:dyDescent="0.2">
      <c r="A289" s="18" t="s">
        <v>2</v>
      </c>
      <c r="B289" s="18" t="s">
        <v>4</v>
      </c>
      <c r="C289" s="19" t="s">
        <v>23</v>
      </c>
      <c r="D289" s="19" t="s">
        <v>21</v>
      </c>
      <c r="E289" s="19" t="s">
        <v>9</v>
      </c>
      <c r="F289" s="9">
        <v>22</v>
      </c>
      <c r="G289" s="20">
        <v>0.156</v>
      </c>
      <c r="H289" s="20">
        <v>8.5999999999999993E-2</v>
      </c>
      <c r="I289" s="15">
        <f>'Onsite Lighting Inventory'!$I$4/1000</f>
        <v>1.6633672687580014</v>
      </c>
      <c r="J289" s="15">
        <f t="shared" si="8"/>
        <v>0.25948529392624825</v>
      </c>
      <c r="K289" s="45" t="str">
        <f t="shared" si="9"/>
        <v>AprilAll22</v>
      </c>
    </row>
    <row r="290" spans="1:11" x14ac:dyDescent="0.2">
      <c r="A290" s="18" t="s">
        <v>2</v>
      </c>
      <c r="B290" s="18" t="s">
        <v>4</v>
      </c>
      <c r="C290" s="19" t="s">
        <v>23</v>
      </c>
      <c r="D290" s="19" t="s">
        <v>21</v>
      </c>
      <c r="E290" s="19" t="s">
        <v>9</v>
      </c>
      <c r="F290" s="9">
        <v>23</v>
      </c>
      <c r="G290" s="20">
        <v>0.10100000000000001</v>
      </c>
      <c r="H290" s="20">
        <v>0.104</v>
      </c>
      <c r="I290" s="15">
        <f>'Onsite Lighting Inventory'!$I$4/1000</f>
        <v>1.6633672687580014</v>
      </c>
      <c r="J290" s="15">
        <f t="shared" si="8"/>
        <v>0.16800009414455816</v>
      </c>
      <c r="K290" s="45" t="str">
        <f t="shared" si="9"/>
        <v>AprilAll23</v>
      </c>
    </row>
    <row r="291" spans="1:11" x14ac:dyDescent="0.2">
      <c r="A291" s="18" t="s">
        <v>2</v>
      </c>
      <c r="B291" s="18" t="s">
        <v>4</v>
      </c>
      <c r="C291" s="19" t="s">
        <v>23</v>
      </c>
      <c r="D291" s="19" t="s">
        <v>21</v>
      </c>
      <c r="E291" s="19" t="s">
        <v>9</v>
      </c>
      <c r="F291" s="9">
        <v>24</v>
      </c>
      <c r="G291" s="20">
        <v>5.5E-2</v>
      </c>
      <c r="H291" s="20">
        <v>0.156</v>
      </c>
      <c r="I291" s="15">
        <f>'Onsite Lighting Inventory'!$I$4/1000</f>
        <v>1.6633672687580014</v>
      </c>
      <c r="J291" s="15">
        <f t="shared" si="8"/>
        <v>9.1485199781690077E-2</v>
      </c>
      <c r="K291" s="45" t="str">
        <f t="shared" si="9"/>
        <v>AprilAll24</v>
      </c>
    </row>
    <row r="292" spans="1:11" x14ac:dyDescent="0.2">
      <c r="A292" s="18" t="s">
        <v>2</v>
      </c>
      <c r="B292" s="18" t="s">
        <v>4</v>
      </c>
      <c r="C292" s="19" t="s">
        <v>23</v>
      </c>
      <c r="D292" s="19" t="s">
        <v>3</v>
      </c>
      <c r="E292" s="19" t="s">
        <v>10</v>
      </c>
      <c r="F292" s="9">
        <v>1</v>
      </c>
      <c r="G292" s="20">
        <v>3.3000000000000002E-2</v>
      </c>
      <c r="H292" s="20">
        <v>0.223</v>
      </c>
      <c r="I292" s="15">
        <f>'Onsite Lighting Inventory'!$I$4/1000</f>
        <v>1.6633672687580014</v>
      </c>
      <c r="J292" s="15">
        <f t="shared" si="8"/>
        <v>5.489111986901405E-2</v>
      </c>
      <c r="K292" s="45" t="str">
        <f t="shared" si="9"/>
        <v>MayWeekday1</v>
      </c>
    </row>
    <row r="293" spans="1:11" x14ac:dyDescent="0.2">
      <c r="A293" s="18" t="s">
        <v>2</v>
      </c>
      <c r="B293" s="18" t="s">
        <v>4</v>
      </c>
      <c r="C293" s="19" t="s">
        <v>23</v>
      </c>
      <c r="D293" s="19" t="s">
        <v>3</v>
      </c>
      <c r="E293" s="19" t="s">
        <v>10</v>
      </c>
      <c r="F293" s="9">
        <v>2</v>
      </c>
      <c r="G293" s="20">
        <v>2.7E-2</v>
      </c>
      <c r="H293" s="20">
        <v>0.26</v>
      </c>
      <c r="I293" s="15">
        <f>'Onsite Lighting Inventory'!$I$4/1000</f>
        <v>1.6633672687580014</v>
      </c>
      <c r="J293" s="15">
        <f t="shared" si="8"/>
        <v>4.4910916256466038E-2</v>
      </c>
      <c r="K293" s="45" t="str">
        <f t="shared" si="9"/>
        <v>MayWeekday2</v>
      </c>
    </row>
    <row r="294" spans="1:11" x14ac:dyDescent="0.2">
      <c r="A294" s="18" t="s">
        <v>2</v>
      </c>
      <c r="B294" s="18" t="s">
        <v>4</v>
      </c>
      <c r="C294" s="19" t="s">
        <v>23</v>
      </c>
      <c r="D294" s="19" t="s">
        <v>3</v>
      </c>
      <c r="E294" s="19" t="s">
        <v>10</v>
      </c>
      <c r="F294" s="9">
        <v>3</v>
      </c>
      <c r="G294" s="20">
        <v>2.3E-2</v>
      </c>
      <c r="H294" s="20">
        <v>0.28999999999999998</v>
      </c>
      <c r="I294" s="15">
        <f>'Onsite Lighting Inventory'!$I$4/1000</f>
        <v>1.6633672687580014</v>
      </c>
      <c r="J294" s="15">
        <f t="shared" si="8"/>
        <v>3.8257447181434034E-2</v>
      </c>
      <c r="K294" s="45" t="str">
        <f t="shared" si="9"/>
        <v>MayWeekday3</v>
      </c>
    </row>
    <row r="295" spans="1:11" x14ac:dyDescent="0.2">
      <c r="A295" s="18" t="s">
        <v>2</v>
      </c>
      <c r="B295" s="18" t="s">
        <v>4</v>
      </c>
      <c r="C295" s="19" t="s">
        <v>23</v>
      </c>
      <c r="D295" s="19" t="s">
        <v>3</v>
      </c>
      <c r="E295" s="19" t="s">
        <v>10</v>
      </c>
      <c r="F295" s="9">
        <v>4</v>
      </c>
      <c r="G295" s="20">
        <v>2.1000000000000001E-2</v>
      </c>
      <c r="H295" s="20">
        <v>0.309</v>
      </c>
      <c r="I295" s="15">
        <f>'Onsite Lighting Inventory'!$I$4/1000</f>
        <v>1.6633672687580014</v>
      </c>
      <c r="J295" s="15">
        <f t="shared" si="8"/>
        <v>3.4930712643918033E-2</v>
      </c>
      <c r="K295" s="45" t="str">
        <f t="shared" si="9"/>
        <v>MayWeekday4</v>
      </c>
    </row>
    <row r="296" spans="1:11" x14ac:dyDescent="0.2">
      <c r="A296" s="18" t="s">
        <v>2</v>
      </c>
      <c r="B296" s="18" t="s">
        <v>4</v>
      </c>
      <c r="C296" s="19" t="s">
        <v>23</v>
      </c>
      <c r="D296" s="19" t="s">
        <v>3</v>
      </c>
      <c r="E296" s="19" t="s">
        <v>10</v>
      </c>
      <c r="F296" s="9">
        <v>5</v>
      </c>
      <c r="G296" s="20">
        <v>0.03</v>
      </c>
      <c r="H296" s="20">
        <v>0.23200000000000001</v>
      </c>
      <c r="I296" s="15">
        <f>'Onsite Lighting Inventory'!$I$4/1000</f>
        <v>1.6633672687580014</v>
      </c>
      <c r="J296" s="15">
        <f t="shared" si="8"/>
        <v>4.9901018062740041E-2</v>
      </c>
      <c r="K296" s="45" t="str">
        <f t="shared" si="9"/>
        <v>MayWeekday5</v>
      </c>
    </row>
    <row r="297" spans="1:11" x14ac:dyDescent="0.2">
      <c r="A297" s="18" t="s">
        <v>2</v>
      </c>
      <c r="B297" s="18" t="s">
        <v>4</v>
      </c>
      <c r="C297" s="19" t="s">
        <v>23</v>
      </c>
      <c r="D297" s="19" t="s">
        <v>3</v>
      </c>
      <c r="E297" s="19" t="s">
        <v>10</v>
      </c>
      <c r="F297" s="9">
        <v>6</v>
      </c>
      <c r="G297" s="20">
        <v>5.2999999999999999E-2</v>
      </c>
      <c r="H297" s="20">
        <v>0.159</v>
      </c>
      <c r="I297" s="15">
        <f>'Onsite Lighting Inventory'!$I$4/1000</f>
        <v>1.6633672687580014</v>
      </c>
      <c r="J297" s="15">
        <f t="shared" si="8"/>
        <v>8.8158465244174075E-2</v>
      </c>
      <c r="K297" s="45" t="str">
        <f t="shared" si="9"/>
        <v>MayWeekday6</v>
      </c>
    </row>
    <row r="298" spans="1:11" x14ac:dyDescent="0.2">
      <c r="A298" s="18" t="s">
        <v>2</v>
      </c>
      <c r="B298" s="18" t="s">
        <v>4</v>
      </c>
      <c r="C298" s="19" t="s">
        <v>23</v>
      </c>
      <c r="D298" s="19" t="s">
        <v>3</v>
      </c>
      <c r="E298" s="19" t="s">
        <v>10</v>
      </c>
      <c r="F298" s="9">
        <v>7</v>
      </c>
      <c r="G298" s="20">
        <v>9.5000000000000001E-2</v>
      </c>
      <c r="H298" s="20">
        <v>0.11899999999999999</v>
      </c>
      <c r="I298" s="15">
        <f>'Onsite Lighting Inventory'!$I$4/1000</f>
        <v>1.6633672687580014</v>
      </c>
      <c r="J298" s="15">
        <f t="shared" si="8"/>
        <v>0.15801989053201013</v>
      </c>
      <c r="K298" s="45" t="str">
        <f t="shared" si="9"/>
        <v>MayWeekday7</v>
      </c>
    </row>
    <row r="299" spans="1:11" x14ac:dyDescent="0.2">
      <c r="A299" s="18" t="s">
        <v>2</v>
      </c>
      <c r="B299" s="18" t="s">
        <v>4</v>
      </c>
      <c r="C299" s="19" t="s">
        <v>23</v>
      </c>
      <c r="D299" s="19" t="s">
        <v>3</v>
      </c>
      <c r="E299" s="19" t="s">
        <v>10</v>
      </c>
      <c r="F299" s="9">
        <v>8</v>
      </c>
      <c r="G299" s="20">
        <v>0.126</v>
      </c>
      <c r="H299" s="20">
        <v>0.10199999999999999</v>
      </c>
      <c r="I299" s="15">
        <f>'Onsite Lighting Inventory'!$I$4/1000</f>
        <v>1.6633672687580014</v>
      </c>
      <c r="J299" s="15">
        <f t="shared" si="8"/>
        <v>0.2095842758635082</v>
      </c>
      <c r="K299" s="45" t="str">
        <f t="shared" si="9"/>
        <v>MayWeekday8</v>
      </c>
    </row>
    <row r="300" spans="1:11" x14ac:dyDescent="0.2">
      <c r="A300" s="18" t="s">
        <v>2</v>
      </c>
      <c r="B300" s="18" t="s">
        <v>4</v>
      </c>
      <c r="C300" s="19" t="s">
        <v>23</v>
      </c>
      <c r="D300" s="19" t="s">
        <v>3</v>
      </c>
      <c r="E300" s="19" t="s">
        <v>10</v>
      </c>
      <c r="F300" s="9">
        <v>9</v>
      </c>
      <c r="G300" s="20">
        <v>0.13900000000000001</v>
      </c>
      <c r="H300" s="20">
        <v>9.8000000000000004E-2</v>
      </c>
      <c r="I300" s="15">
        <f>'Onsite Lighting Inventory'!$I$4/1000</f>
        <v>1.6633672687580014</v>
      </c>
      <c r="J300" s="15">
        <f t="shared" si="8"/>
        <v>0.23120805035736222</v>
      </c>
      <c r="K300" s="45" t="str">
        <f t="shared" si="9"/>
        <v>MayWeekday9</v>
      </c>
    </row>
    <row r="301" spans="1:11" x14ac:dyDescent="0.2">
      <c r="A301" s="18" t="s">
        <v>2</v>
      </c>
      <c r="B301" s="18" t="s">
        <v>4</v>
      </c>
      <c r="C301" s="19" t="s">
        <v>23</v>
      </c>
      <c r="D301" s="19" t="s">
        <v>3</v>
      </c>
      <c r="E301" s="19" t="s">
        <v>10</v>
      </c>
      <c r="F301" s="9">
        <v>10</v>
      </c>
      <c r="G301" s="20">
        <v>0.14000000000000001</v>
      </c>
      <c r="H301" s="20">
        <v>0.10100000000000001</v>
      </c>
      <c r="I301" s="15">
        <f>'Onsite Lighting Inventory'!$I$4/1000</f>
        <v>1.6633672687580014</v>
      </c>
      <c r="J301" s="15">
        <f t="shared" si="8"/>
        <v>0.23287141762612024</v>
      </c>
      <c r="K301" s="45" t="str">
        <f t="shared" si="9"/>
        <v>MayWeekday10</v>
      </c>
    </row>
    <row r="302" spans="1:11" x14ac:dyDescent="0.2">
      <c r="A302" s="18" t="s">
        <v>2</v>
      </c>
      <c r="B302" s="18" t="s">
        <v>4</v>
      </c>
      <c r="C302" s="19" t="s">
        <v>23</v>
      </c>
      <c r="D302" s="19" t="s">
        <v>3</v>
      </c>
      <c r="E302" s="19" t="s">
        <v>10</v>
      </c>
      <c r="F302" s="9">
        <v>11</v>
      </c>
      <c r="G302" s="20">
        <v>0.14199999999999999</v>
      </c>
      <c r="H302" s="20">
        <v>0.10199999999999999</v>
      </c>
      <c r="I302" s="15">
        <f>'Onsite Lighting Inventory'!$I$4/1000</f>
        <v>1.6633672687580014</v>
      </c>
      <c r="J302" s="15">
        <f t="shared" si="8"/>
        <v>0.23619815216363618</v>
      </c>
      <c r="K302" s="45" t="str">
        <f t="shared" si="9"/>
        <v>MayWeekday11</v>
      </c>
    </row>
    <row r="303" spans="1:11" x14ac:dyDescent="0.2">
      <c r="A303" s="18" t="s">
        <v>2</v>
      </c>
      <c r="B303" s="18" t="s">
        <v>4</v>
      </c>
      <c r="C303" s="19" t="s">
        <v>23</v>
      </c>
      <c r="D303" s="19" t="s">
        <v>3</v>
      </c>
      <c r="E303" s="19" t="s">
        <v>10</v>
      </c>
      <c r="F303" s="9">
        <v>12</v>
      </c>
      <c r="G303" s="20">
        <v>0.13800000000000001</v>
      </c>
      <c r="H303" s="20">
        <v>0.105</v>
      </c>
      <c r="I303" s="15">
        <f>'Onsite Lighting Inventory'!$I$4/1000</f>
        <v>1.6633672687580014</v>
      </c>
      <c r="J303" s="15">
        <f t="shared" si="8"/>
        <v>0.22954468308860421</v>
      </c>
      <c r="K303" s="45" t="str">
        <f t="shared" si="9"/>
        <v>MayWeekday12</v>
      </c>
    </row>
    <row r="304" spans="1:11" x14ac:dyDescent="0.2">
      <c r="A304" s="18" t="s">
        <v>2</v>
      </c>
      <c r="B304" s="18" t="s">
        <v>4</v>
      </c>
      <c r="C304" s="19" t="s">
        <v>23</v>
      </c>
      <c r="D304" s="19" t="s">
        <v>3</v>
      </c>
      <c r="E304" s="19" t="s">
        <v>10</v>
      </c>
      <c r="F304" s="9">
        <v>13</v>
      </c>
      <c r="G304" s="20">
        <v>0.13700000000000001</v>
      </c>
      <c r="H304" s="20">
        <v>0.107</v>
      </c>
      <c r="I304" s="15">
        <f>'Onsite Lighting Inventory'!$I$4/1000</f>
        <v>1.6633672687580014</v>
      </c>
      <c r="J304" s="15">
        <f t="shared" si="8"/>
        <v>0.22788131581984622</v>
      </c>
      <c r="K304" s="45" t="str">
        <f t="shared" si="9"/>
        <v>MayWeekday13</v>
      </c>
    </row>
    <row r="305" spans="1:11" x14ac:dyDescent="0.2">
      <c r="A305" s="18" t="s">
        <v>2</v>
      </c>
      <c r="B305" s="18" t="s">
        <v>4</v>
      </c>
      <c r="C305" s="19" t="s">
        <v>23</v>
      </c>
      <c r="D305" s="19" t="s">
        <v>3</v>
      </c>
      <c r="E305" s="19" t="s">
        <v>10</v>
      </c>
      <c r="F305" s="9">
        <v>14</v>
      </c>
      <c r="G305" s="20">
        <v>0.13400000000000001</v>
      </c>
      <c r="H305" s="20">
        <v>0.109</v>
      </c>
      <c r="I305" s="15">
        <f>'Onsite Lighting Inventory'!$I$4/1000</f>
        <v>1.6633672687580014</v>
      </c>
      <c r="J305" s="15">
        <f t="shared" si="8"/>
        <v>0.2228912140135722</v>
      </c>
      <c r="K305" s="45" t="str">
        <f t="shared" si="9"/>
        <v>MayWeekday14</v>
      </c>
    </row>
    <row r="306" spans="1:11" x14ac:dyDescent="0.2">
      <c r="A306" s="18" t="s">
        <v>2</v>
      </c>
      <c r="B306" s="18" t="s">
        <v>4</v>
      </c>
      <c r="C306" s="19" t="s">
        <v>23</v>
      </c>
      <c r="D306" s="19" t="s">
        <v>3</v>
      </c>
      <c r="E306" s="19" t="s">
        <v>10</v>
      </c>
      <c r="F306" s="9">
        <v>15</v>
      </c>
      <c r="G306" s="20">
        <v>0.13300000000000001</v>
      </c>
      <c r="H306" s="20">
        <v>0.107</v>
      </c>
      <c r="I306" s="15">
        <f>'Onsite Lighting Inventory'!$I$4/1000</f>
        <v>1.6633672687580014</v>
      </c>
      <c r="J306" s="15">
        <f t="shared" si="8"/>
        <v>0.22122784674481422</v>
      </c>
      <c r="K306" s="45" t="str">
        <f t="shared" si="9"/>
        <v>MayWeekday15</v>
      </c>
    </row>
    <row r="307" spans="1:11" x14ac:dyDescent="0.2">
      <c r="A307" s="18" t="s">
        <v>2</v>
      </c>
      <c r="B307" s="18" t="s">
        <v>4</v>
      </c>
      <c r="C307" s="19" t="s">
        <v>23</v>
      </c>
      <c r="D307" s="19" t="s">
        <v>3</v>
      </c>
      <c r="E307" s="19" t="s">
        <v>10</v>
      </c>
      <c r="F307" s="9">
        <v>16</v>
      </c>
      <c r="G307" s="20">
        <v>0.129</v>
      </c>
      <c r="H307" s="20">
        <v>0.105</v>
      </c>
      <c r="I307" s="15">
        <f>'Onsite Lighting Inventory'!$I$4/1000</f>
        <v>1.6633672687580014</v>
      </c>
      <c r="J307" s="15">
        <f t="shared" si="8"/>
        <v>0.21457437766978218</v>
      </c>
      <c r="K307" s="45" t="str">
        <f t="shared" si="9"/>
        <v>MayWeekday16</v>
      </c>
    </row>
    <row r="308" spans="1:11" x14ac:dyDescent="0.2">
      <c r="A308" s="18" t="s">
        <v>2</v>
      </c>
      <c r="B308" s="18" t="s">
        <v>4</v>
      </c>
      <c r="C308" s="19" t="s">
        <v>23</v>
      </c>
      <c r="D308" s="19" t="s">
        <v>3</v>
      </c>
      <c r="E308" s="19" t="s">
        <v>10</v>
      </c>
      <c r="F308" s="9">
        <v>17</v>
      </c>
      <c r="G308" s="20">
        <v>0.127</v>
      </c>
      <c r="H308" s="20">
        <v>0.10100000000000001</v>
      </c>
      <c r="I308" s="15">
        <f>'Onsite Lighting Inventory'!$I$4/1000</f>
        <v>1.6633672687580014</v>
      </c>
      <c r="J308" s="15">
        <f t="shared" si="8"/>
        <v>0.21124764313226618</v>
      </c>
      <c r="K308" s="45" t="str">
        <f t="shared" si="9"/>
        <v>MayWeekday17</v>
      </c>
    </row>
    <row r="309" spans="1:11" x14ac:dyDescent="0.2">
      <c r="A309" s="18" t="s">
        <v>2</v>
      </c>
      <c r="B309" s="18" t="s">
        <v>4</v>
      </c>
      <c r="C309" s="19" t="s">
        <v>23</v>
      </c>
      <c r="D309" s="19" t="s">
        <v>3</v>
      </c>
      <c r="E309" s="19" t="s">
        <v>10</v>
      </c>
      <c r="F309" s="9">
        <v>18</v>
      </c>
      <c r="G309" s="20">
        <v>0.14099999999999999</v>
      </c>
      <c r="H309" s="20">
        <v>9.2999999999999999E-2</v>
      </c>
      <c r="I309" s="15">
        <f>'Onsite Lighting Inventory'!$I$4/1000</f>
        <v>1.6633672687580014</v>
      </c>
      <c r="J309" s="15">
        <f t="shared" si="8"/>
        <v>0.2345347848948782</v>
      </c>
      <c r="K309" s="45" t="str">
        <f t="shared" si="9"/>
        <v>MayWeekday18</v>
      </c>
    </row>
    <row r="310" spans="1:11" x14ac:dyDescent="0.2">
      <c r="A310" s="18" t="s">
        <v>2</v>
      </c>
      <c r="B310" s="18" t="s">
        <v>4</v>
      </c>
      <c r="C310" s="19" t="s">
        <v>23</v>
      </c>
      <c r="D310" s="19" t="s">
        <v>3</v>
      </c>
      <c r="E310" s="19" t="s">
        <v>10</v>
      </c>
      <c r="F310" s="9">
        <v>19</v>
      </c>
      <c r="G310" s="20">
        <v>0.14799999999999999</v>
      </c>
      <c r="H310" s="20">
        <v>8.7999999999999995E-2</v>
      </c>
      <c r="I310" s="15">
        <f>'Onsite Lighting Inventory'!$I$4/1000</f>
        <v>1.6633672687580014</v>
      </c>
      <c r="J310" s="15">
        <f t="shared" si="8"/>
        <v>0.24617835577618422</v>
      </c>
      <c r="K310" s="45" t="str">
        <f t="shared" si="9"/>
        <v>MayWeekday19</v>
      </c>
    </row>
    <row r="311" spans="1:11" x14ac:dyDescent="0.2">
      <c r="A311" s="18" t="s">
        <v>2</v>
      </c>
      <c r="B311" s="18" t="s">
        <v>4</v>
      </c>
      <c r="C311" s="19" t="s">
        <v>23</v>
      </c>
      <c r="D311" s="19" t="s">
        <v>3</v>
      </c>
      <c r="E311" s="19" t="s">
        <v>10</v>
      </c>
      <c r="F311" s="9">
        <v>20</v>
      </c>
      <c r="G311" s="20">
        <v>0.16200000000000001</v>
      </c>
      <c r="H311" s="20">
        <v>8.5999999999999993E-2</v>
      </c>
      <c r="I311" s="15">
        <f>'Onsite Lighting Inventory'!$I$4/1000</f>
        <v>1.6633672687580014</v>
      </c>
      <c r="J311" s="15">
        <f t="shared" si="8"/>
        <v>0.26946549753879623</v>
      </c>
      <c r="K311" s="45" t="str">
        <f t="shared" si="9"/>
        <v>MayWeekday20</v>
      </c>
    </row>
    <row r="312" spans="1:11" x14ac:dyDescent="0.2">
      <c r="A312" s="18" t="s">
        <v>2</v>
      </c>
      <c r="B312" s="18" t="s">
        <v>4</v>
      </c>
      <c r="C312" s="19" t="s">
        <v>23</v>
      </c>
      <c r="D312" s="19" t="s">
        <v>3</v>
      </c>
      <c r="E312" s="19" t="s">
        <v>10</v>
      </c>
      <c r="F312" s="9">
        <v>21</v>
      </c>
      <c r="G312" s="20">
        <v>0.18099999999999999</v>
      </c>
      <c r="H312" s="20">
        <v>8.3000000000000004E-2</v>
      </c>
      <c r="I312" s="15">
        <f>'Onsite Lighting Inventory'!$I$4/1000</f>
        <v>1.6633672687580014</v>
      </c>
      <c r="J312" s="15">
        <f t="shared" si="8"/>
        <v>0.30106947564519826</v>
      </c>
      <c r="K312" s="45" t="str">
        <f t="shared" si="9"/>
        <v>MayWeekday21</v>
      </c>
    </row>
    <row r="313" spans="1:11" x14ac:dyDescent="0.2">
      <c r="A313" s="18" t="s">
        <v>2</v>
      </c>
      <c r="B313" s="18" t="s">
        <v>4</v>
      </c>
      <c r="C313" s="19" t="s">
        <v>23</v>
      </c>
      <c r="D313" s="19" t="s">
        <v>3</v>
      </c>
      <c r="E313" s="19" t="s">
        <v>10</v>
      </c>
      <c r="F313" s="9">
        <v>22</v>
      </c>
      <c r="G313" s="20">
        <v>0.153</v>
      </c>
      <c r="H313" s="20">
        <v>8.6999999999999994E-2</v>
      </c>
      <c r="I313" s="15">
        <f>'Onsite Lighting Inventory'!$I$4/1000</f>
        <v>1.6633672687580014</v>
      </c>
      <c r="J313" s="15">
        <f t="shared" si="8"/>
        <v>0.25449519211997423</v>
      </c>
      <c r="K313" s="45" t="str">
        <f t="shared" si="9"/>
        <v>MayWeekday22</v>
      </c>
    </row>
    <row r="314" spans="1:11" x14ac:dyDescent="0.2">
      <c r="A314" s="18" t="s">
        <v>2</v>
      </c>
      <c r="B314" s="18" t="s">
        <v>4</v>
      </c>
      <c r="C314" s="19" t="s">
        <v>23</v>
      </c>
      <c r="D314" s="19" t="s">
        <v>3</v>
      </c>
      <c r="E314" s="19" t="s">
        <v>10</v>
      </c>
      <c r="F314" s="9">
        <v>23</v>
      </c>
      <c r="G314" s="20">
        <v>0.1</v>
      </c>
      <c r="H314" s="20">
        <v>0.109</v>
      </c>
      <c r="I314" s="15">
        <f>'Onsite Lighting Inventory'!$I$4/1000</f>
        <v>1.6633672687580014</v>
      </c>
      <c r="J314" s="15">
        <f t="shared" si="8"/>
        <v>0.16633672687580014</v>
      </c>
      <c r="K314" s="45" t="str">
        <f t="shared" si="9"/>
        <v>MayWeekday23</v>
      </c>
    </row>
    <row r="315" spans="1:11" x14ac:dyDescent="0.2">
      <c r="A315" s="18" t="s">
        <v>2</v>
      </c>
      <c r="B315" s="18" t="s">
        <v>4</v>
      </c>
      <c r="C315" s="19" t="s">
        <v>23</v>
      </c>
      <c r="D315" s="19" t="s">
        <v>3</v>
      </c>
      <c r="E315" s="19" t="s">
        <v>10</v>
      </c>
      <c r="F315" s="9">
        <v>24</v>
      </c>
      <c r="G315" s="20">
        <v>5.5E-2</v>
      </c>
      <c r="H315" s="20">
        <v>0.161</v>
      </c>
      <c r="I315" s="15">
        <f>'Onsite Lighting Inventory'!$I$4/1000</f>
        <v>1.6633672687580014</v>
      </c>
      <c r="J315" s="15">
        <f t="shared" si="8"/>
        <v>9.1485199781690077E-2</v>
      </c>
      <c r="K315" s="45" t="str">
        <f t="shared" si="9"/>
        <v>MayWeekday24</v>
      </c>
    </row>
    <row r="316" spans="1:11" x14ac:dyDescent="0.2">
      <c r="A316" s="18" t="s">
        <v>2</v>
      </c>
      <c r="B316" s="18" t="s">
        <v>4</v>
      </c>
      <c r="C316" s="19" t="s">
        <v>23</v>
      </c>
      <c r="D316" s="19" t="s">
        <v>3</v>
      </c>
      <c r="E316" s="19" t="s">
        <v>22</v>
      </c>
      <c r="F316" s="9">
        <v>1</v>
      </c>
      <c r="G316" s="20">
        <v>4.7E-2</v>
      </c>
      <c r="H316" s="20">
        <v>0.17100000000000001</v>
      </c>
      <c r="I316" s="15">
        <f>'Onsite Lighting Inventory'!$I$4/1000</f>
        <v>1.6633672687580014</v>
      </c>
      <c r="J316" s="15">
        <f t="shared" si="8"/>
        <v>7.817826163162607E-2</v>
      </c>
      <c r="K316" s="45" t="str">
        <f t="shared" si="9"/>
        <v>MayWeekend/Holiday1</v>
      </c>
    </row>
    <row r="317" spans="1:11" x14ac:dyDescent="0.2">
      <c r="A317" s="18" t="s">
        <v>2</v>
      </c>
      <c r="B317" s="18" t="s">
        <v>4</v>
      </c>
      <c r="C317" s="19" t="s">
        <v>23</v>
      </c>
      <c r="D317" s="19" t="s">
        <v>3</v>
      </c>
      <c r="E317" s="19" t="s">
        <v>22</v>
      </c>
      <c r="F317" s="9">
        <v>2</v>
      </c>
      <c r="G317" s="20">
        <v>3.5000000000000003E-2</v>
      </c>
      <c r="H317" s="20">
        <v>0.216</v>
      </c>
      <c r="I317" s="15">
        <f>'Onsite Lighting Inventory'!$I$4/1000</f>
        <v>1.6633672687580014</v>
      </c>
      <c r="J317" s="15">
        <f t="shared" si="8"/>
        <v>5.8217854406530059E-2</v>
      </c>
      <c r="K317" s="45" t="str">
        <f t="shared" si="9"/>
        <v>MayWeekend/Holiday2</v>
      </c>
    </row>
    <row r="318" spans="1:11" x14ac:dyDescent="0.2">
      <c r="A318" s="18" t="s">
        <v>2</v>
      </c>
      <c r="B318" s="18" t="s">
        <v>4</v>
      </c>
      <c r="C318" s="19" t="s">
        <v>23</v>
      </c>
      <c r="D318" s="19" t="s">
        <v>3</v>
      </c>
      <c r="E318" s="19" t="s">
        <v>22</v>
      </c>
      <c r="F318" s="9">
        <v>3</v>
      </c>
      <c r="G318" s="20">
        <v>2.8000000000000001E-2</v>
      </c>
      <c r="H318" s="20">
        <v>0.245</v>
      </c>
      <c r="I318" s="15">
        <f>'Onsite Lighting Inventory'!$I$4/1000</f>
        <v>1.6633672687580014</v>
      </c>
      <c r="J318" s="15">
        <f t="shared" si="8"/>
        <v>4.6574283525224039E-2</v>
      </c>
      <c r="K318" s="45" t="str">
        <f t="shared" si="9"/>
        <v>MayWeekend/Holiday3</v>
      </c>
    </row>
    <row r="319" spans="1:11" x14ac:dyDescent="0.2">
      <c r="A319" s="18" t="s">
        <v>2</v>
      </c>
      <c r="B319" s="18" t="s">
        <v>4</v>
      </c>
      <c r="C319" s="19" t="s">
        <v>23</v>
      </c>
      <c r="D319" s="19" t="s">
        <v>3</v>
      </c>
      <c r="E319" s="19" t="s">
        <v>22</v>
      </c>
      <c r="F319" s="9">
        <v>4</v>
      </c>
      <c r="G319" s="20">
        <v>2.5999999999999999E-2</v>
      </c>
      <c r="H319" s="20">
        <v>0.26100000000000001</v>
      </c>
      <c r="I319" s="15">
        <f>'Onsite Lighting Inventory'!$I$4/1000</f>
        <v>1.6633672687580014</v>
      </c>
      <c r="J319" s="15">
        <f t="shared" si="8"/>
        <v>4.3247548987708037E-2</v>
      </c>
      <c r="K319" s="45" t="str">
        <f t="shared" si="9"/>
        <v>MayWeekend/Holiday4</v>
      </c>
    </row>
    <row r="320" spans="1:11" x14ac:dyDescent="0.2">
      <c r="A320" s="18" t="s">
        <v>2</v>
      </c>
      <c r="B320" s="18" t="s">
        <v>4</v>
      </c>
      <c r="C320" s="19" t="s">
        <v>23</v>
      </c>
      <c r="D320" s="19" t="s">
        <v>3</v>
      </c>
      <c r="E320" s="19" t="s">
        <v>22</v>
      </c>
      <c r="F320" s="9">
        <v>5</v>
      </c>
      <c r="G320" s="20">
        <v>2.8000000000000001E-2</v>
      </c>
      <c r="H320" s="20">
        <v>0.245</v>
      </c>
      <c r="I320" s="15">
        <f>'Onsite Lighting Inventory'!$I$4/1000</f>
        <v>1.6633672687580014</v>
      </c>
      <c r="J320" s="15">
        <f t="shared" si="8"/>
        <v>4.6574283525224039E-2</v>
      </c>
      <c r="K320" s="45" t="str">
        <f t="shared" si="9"/>
        <v>MayWeekend/Holiday5</v>
      </c>
    </row>
    <row r="321" spans="1:11" x14ac:dyDescent="0.2">
      <c r="A321" s="18" t="s">
        <v>2</v>
      </c>
      <c r="B321" s="18" t="s">
        <v>4</v>
      </c>
      <c r="C321" s="19" t="s">
        <v>23</v>
      </c>
      <c r="D321" s="19" t="s">
        <v>3</v>
      </c>
      <c r="E321" s="19" t="s">
        <v>22</v>
      </c>
      <c r="F321" s="9">
        <v>6</v>
      </c>
      <c r="G321" s="20">
        <v>4.8000000000000001E-2</v>
      </c>
      <c r="H321" s="20">
        <v>0.17599999999999999</v>
      </c>
      <c r="I321" s="15">
        <f>'Onsite Lighting Inventory'!$I$4/1000</f>
        <v>1.6633672687580014</v>
      </c>
      <c r="J321" s="15">
        <f t="shared" si="8"/>
        <v>7.9841628900384071E-2</v>
      </c>
      <c r="K321" s="45" t="str">
        <f t="shared" si="9"/>
        <v>MayWeekend/Holiday6</v>
      </c>
    </row>
    <row r="322" spans="1:11" x14ac:dyDescent="0.2">
      <c r="A322" s="18" t="s">
        <v>2</v>
      </c>
      <c r="B322" s="18" t="s">
        <v>4</v>
      </c>
      <c r="C322" s="19" t="s">
        <v>23</v>
      </c>
      <c r="D322" s="19" t="s">
        <v>3</v>
      </c>
      <c r="E322" s="19" t="s">
        <v>22</v>
      </c>
      <c r="F322" s="9">
        <v>7</v>
      </c>
      <c r="G322" s="20">
        <v>7.2999999999999995E-2</v>
      </c>
      <c r="H322" s="20">
        <v>0.14499999999999999</v>
      </c>
      <c r="I322" s="15">
        <f>'Onsite Lighting Inventory'!$I$4/1000</f>
        <v>1.6633672687580014</v>
      </c>
      <c r="J322" s="15">
        <f t="shared" si="8"/>
        <v>0.12142581061933409</v>
      </c>
      <c r="K322" s="45" t="str">
        <f t="shared" si="9"/>
        <v>MayWeekend/Holiday7</v>
      </c>
    </row>
    <row r="323" spans="1:11" x14ac:dyDescent="0.2">
      <c r="A323" s="18" t="s">
        <v>2</v>
      </c>
      <c r="B323" s="18" t="s">
        <v>4</v>
      </c>
      <c r="C323" s="19" t="s">
        <v>23</v>
      </c>
      <c r="D323" s="19" t="s">
        <v>3</v>
      </c>
      <c r="E323" s="19" t="s">
        <v>22</v>
      </c>
      <c r="F323" s="9">
        <v>8</v>
      </c>
      <c r="G323" s="20">
        <v>0.129</v>
      </c>
      <c r="H323" s="20">
        <v>0.105</v>
      </c>
      <c r="I323" s="15">
        <f>'Onsite Lighting Inventory'!$I$4/1000</f>
        <v>1.6633672687580014</v>
      </c>
      <c r="J323" s="15">
        <f t="shared" si="8"/>
        <v>0.21457437766978218</v>
      </c>
      <c r="K323" s="45" t="str">
        <f t="shared" si="9"/>
        <v>MayWeekend/Holiday8</v>
      </c>
    </row>
    <row r="324" spans="1:11" x14ac:dyDescent="0.2">
      <c r="A324" s="18" t="s">
        <v>2</v>
      </c>
      <c r="B324" s="18" t="s">
        <v>4</v>
      </c>
      <c r="C324" s="19" t="s">
        <v>23</v>
      </c>
      <c r="D324" s="19" t="s">
        <v>3</v>
      </c>
      <c r="E324" s="19" t="s">
        <v>22</v>
      </c>
      <c r="F324" s="9">
        <v>9</v>
      </c>
      <c r="G324" s="20">
        <v>0.154</v>
      </c>
      <c r="H324" s="20">
        <v>9.2999999999999999E-2</v>
      </c>
      <c r="I324" s="15">
        <f>'Onsite Lighting Inventory'!$I$4/1000</f>
        <v>1.6633672687580014</v>
      </c>
      <c r="J324" s="15">
        <f t="shared" si="8"/>
        <v>0.25615855938873222</v>
      </c>
      <c r="K324" s="45" t="str">
        <f t="shared" si="9"/>
        <v>MayWeekend/Holiday9</v>
      </c>
    </row>
    <row r="325" spans="1:11" x14ac:dyDescent="0.2">
      <c r="A325" s="18" t="s">
        <v>2</v>
      </c>
      <c r="B325" s="18" t="s">
        <v>4</v>
      </c>
      <c r="C325" s="19" t="s">
        <v>23</v>
      </c>
      <c r="D325" s="19" t="s">
        <v>3</v>
      </c>
      <c r="E325" s="19" t="s">
        <v>22</v>
      </c>
      <c r="F325" s="9">
        <v>10</v>
      </c>
      <c r="G325" s="20">
        <v>0.16300000000000001</v>
      </c>
      <c r="H325" s="20">
        <v>9.0999999999999998E-2</v>
      </c>
      <c r="I325" s="15">
        <f>'Onsite Lighting Inventory'!$I$4/1000</f>
        <v>1.6633672687580014</v>
      </c>
      <c r="J325" s="15">
        <f t="shared" ref="J325:J388" si="10">G325*I325</f>
        <v>0.27112886480755427</v>
      </c>
      <c r="K325" s="45" t="str">
        <f t="shared" ref="K325:K388" si="11">CONCATENATE(D325,E325,F325)</f>
        <v>MayWeekend/Holiday10</v>
      </c>
    </row>
    <row r="326" spans="1:11" x14ac:dyDescent="0.2">
      <c r="A326" s="18" t="s">
        <v>2</v>
      </c>
      <c r="B326" s="18" t="s">
        <v>4</v>
      </c>
      <c r="C326" s="19" t="s">
        <v>23</v>
      </c>
      <c r="D326" s="19" t="s">
        <v>3</v>
      </c>
      <c r="E326" s="19" t="s">
        <v>22</v>
      </c>
      <c r="F326" s="9">
        <v>11</v>
      </c>
      <c r="G326" s="20">
        <v>0.16600000000000001</v>
      </c>
      <c r="H326" s="20">
        <v>9.1999999999999998E-2</v>
      </c>
      <c r="I326" s="15">
        <f>'Onsite Lighting Inventory'!$I$4/1000</f>
        <v>1.6633672687580014</v>
      </c>
      <c r="J326" s="15">
        <f t="shared" si="10"/>
        <v>0.27611896661382823</v>
      </c>
      <c r="K326" s="45" t="str">
        <f t="shared" si="11"/>
        <v>MayWeekend/Holiday11</v>
      </c>
    </row>
    <row r="327" spans="1:11" x14ac:dyDescent="0.2">
      <c r="A327" s="18" t="s">
        <v>2</v>
      </c>
      <c r="B327" s="18" t="s">
        <v>4</v>
      </c>
      <c r="C327" s="19" t="s">
        <v>23</v>
      </c>
      <c r="D327" s="19" t="s">
        <v>3</v>
      </c>
      <c r="E327" s="19" t="s">
        <v>22</v>
      </c>
      <c r="F327" s="9">
        <v>12</v>
      </c>
      <c r="G327" s="20">
        <v>0.16500000000000001</v>
      </c>
      <c r="H327" s="20">
        <v>9.1999999999999998E-2</v>
      </c>
      <c r="I327" s="15">
        <f>'Onsite Lighting Inventory'!$I$4/1000</f>
        <v>1.6633672687580014</v>
      </c>
      <c r="J327" s="15">
        <f t="shared" si="10"/>
        <v>0.27445559934507024</v>
      </c>
      <c r="K327" s="45" t="str">
        <f t="shared" si="11"/>
        <v>MayWeekend/Holiday12</v>
      </c>
    </row>
    <row r="328" spans="1:11" x14ac:dyDescent="0.2">
      <c r="A328" s="18" t="s">
        <v>2</v>
      </c>
      <c r="B328" s="18" t="s">
        <v>4</v>
      </c>
      <c r="C328" s="19" t="s">
        <v>23</v>
      </c>
      <c r="D328" s="19" t="s">
        <v>3</v>
      </c>
      <c r="E328" s="19" t="s">
        <v>22</v>
      </c>
      <c r="F328" s="9">
        <v>13</v>
      </c>
      <c r="G328" s="20">
        <v>0.16300000000000001</v>
      </c>
      <c r="H328" s="20">
        <v>9.1999999999999998E-2</v>
      </c>
      <c r="I328" s="15">
        <f>'Onsite Lighting Inventory'!$I$4/1000</f>
        <v>1.6633672687580014</v>
      </c>
      <c r="J328" s="15">
        <f t="shared" si="10"/>
        <v>0.27112886480755427</v>
      </c>
      <c r="K328" s="45" t="str">
        <f t="shared" si="11"/>
        <v>MayWeekend/Holiday13</v>
      </c>
    </row>
    <row r="329" spans="1:11" x14ac:dyDescent="0.2">
      <c r="A329" s="18" t="s">
        <v>2</v>
      </c>
      <c r="B329" s="18" t="s">
        <v>4</v>
      </c>
      <c r="C329" s="19" t="s">
        <v>23</v>
      </c>
      <c r="D329" s="19" t="s">
        <v>3</v>
      </c>
      <c r="E329" s="19" t="s">
        <v>22</v>
      </c>
      <c r="F329" s="9">
        <v>14</v>
      </c>
      <c r="G329" s="20">
        <v>0.161</v>
      </c>
      <c r="H329" s="20">
        <v>9.2999999999999999E-2</v>
      </c>
      <c r="I329" s="15">
        <f>'Onsite Lighting Inventory'!$I$4/1000</f>
        <v>1.6633672687580014</v>
      </c>
      <c r="J329" s="15">
        <f t="shared" si="10"/>
        <v>0.26780213027003824</v>
      </c>
      <c r="K329" s="45" t="str">
        <f t="shared" si="11"/>
        <v>MayWeekend/Holiday14</v>
      </c>
    </row>
    <row r="330" spans="1:11" x14ac:dyDescent="0.2">
      <c r="A330" s="18" t="s">
        <v>2</v>
      </c>
      <c r="B330" s="18" t="s">
        <v>4</v>
      </c>
      <c r="C330" s="19" t="s">
        <v>23</v>
      </c>
      <c r="D330" s="19" t="s">
        <v>3</v>
      </c>
      <c r="E330" s="19" t="s">
        <v>22</v>
      </c>
      <c r="F330" s="9">
        <v>15</v>
      </c>
      <c r="G330" s="20">
        <v>0.14799999999999999</v>
      </c>
      <c r="H330" s="20">
        <v>9.8000000000000004E-2</v>
      </c>
      <c r="I330" s="15">
        <f>'Onsite Lighting Inventory'!$I$4/1000</f>
        <v>1.6633672687580014</v>
      </c>
      <c r="J330" s="15">
        <f t="shared" si="10"/>
        <v>0.24617835577618422</v>
      </c>
      <c r="K330" s="45" t="str">
        <f t="shared" si="11"/>
        <v>MayWeekend/Holiday15</v>
      </c>
    </row>
    <row r="331" spans="1:11" x14ac:dyDescent="0.2">
      <c r="A331" s="18" t="s">
        <v>2</v>
      </c>
      <c r="B331" s="18" t="s">
        <v>4</v>
      </c>
      <c r="C331" s="19" t="s">
        <v>23</v>
      </c>
      <c r="D331" s="19" t="s">
        <v>3</v>
      </c>
      <c r="E331" s="19" t="s">
        <v>22</v>
      </c>
      <c r="F331" s="9">
        <v>16</v>
      </c>
      <c r="G331" s="20">
        <v>0.14099999999999999</v>
      </c>
      <c r="H331" s="20">
        <v>9.7000000000000003E-2</v>
      </c>
      <c r="I331" s="15">
        <f>'Onsite Lighting Inventory'!$I$4/1000</f>
        <v>1.6633672687580014</v>
      </c>
      <c r="J331" s="15">
        <f t="shared" si="10"/>
        <v>0.2345347848948782</v>
      </c>
      <c r="K331" s="45" t="str">
        <f t="shared" si="11"/>
        <v>MayWeekend/Holiday16</v>
      </c>
    </row>
    <row r="332" spans="1:11" x14ac:dyDescent="0.2">
      <c r="A332" s="18" t="s">
        <v>2</v>
      </c>
      <c r="B332" s="18" t="s">
        <v>4</v>
      </c>
      <c r="C332" s="19" t="s">
        <v>23</v>
      </c>
      <c r="D332" s="19" t="s">
        <v>3</v>
      </c>
      <c r="E332" s="19" t="s">
        <v>22</v>
      </c>
      <c r="F332" s="9">
        <v>17</v>
      </c>
      <c r="G332" s="20">
        <v>0.127</v>
      </c>
      <c r="H332" s="20">
        <v>0.10299999999999999</v>
      </c>
      <c r="I332" s="15">
        <f>'Onsite Lighting Inventory'!$I$4/1000</f>
        <v>1.6633672687580014</v>
      </c>
      <c r="J332" s="15">
        <f t="shared" si="10"/>
        <v>0.21124764313226618</v>
      </c>
      <c r="K332" s="45" t="str">
        <f t="shared" si="11"/>
        <v>MayWeekend/Holiday17</v>
      </c>
    </row>
    <row r="333" spans="1:11" x14ac:dyDescent="0.2">
      <c r="A333" s="18" t="s">
        <v>2</v>
      </c>
      <c r="B333" s="18" t="s">
        <v>4</v>
      </c>
      <c r="C333" s="19" t="s">
        <v>23</v>
      </c>
      <c r="D333" s="19" t="s">
        <v>3</v>
      </c>
      <c r="E333" s="19" t="s">
        <v>22</v>
      </c>
      <c r="F333" s="9">
        <v>18</v>
      </c>
      <c r="G333" s="20">
        <v>0.129</v>
      </c>
      <c r="H333" s="20">
        <v>0.1</v>
      </c>
      <c r="I333" s="15">
        <f>'Onsite Lighting Inventory'!$I$4/1000</f>
        <v>1.6633672687580014</v>
      </c>
      <c r="J333" s="15">
        <f t="shared" si="10"/>
        <v>0.21457437766978218</v>
      </c>
      <c r="K333" s="45" t="str">
        <f t="shared" si="11"/>
        <v>MayWeekend/Holiday18</v>
      </c>
    </row>
    <row r="334" spans="1:11" x14ac:dyDescent="0.2">
      <c r="A334" s="18" t="s">
        <v>2</v>
      </c>
      <c r="B334" s="18" t="s">
        <v>4</v>
      </c>
      <c r="C334" s="19" t="s">
        <v>23</v>
      </c>
      <c r="D334" s="19" t="s">
        <v>3</v>
      </c>
      <c r="E334" s="19" t="s">
        <v>22</v>
      </c>
      <c r="F334" s="9">
        <v>19</v>
      </c>
      <c r="G334" s="20">
        <v>0.13300000000000001</v>
      </c>
      <c r="H334" s="20">
        <v>9.2999999999999999E-2</v>
      </c>
      <c r="I334" s="15">
        <f>'Onsite Lighting Inventory'!$I$4/1000</f>
        <v>1.6633672687580014</v>
      </c>
      <c r="J334" s="15">
        <f t="shared" si="10"/>
        <v>0.22122784674481422</v>
      </c>
      <c r="K334" s="45" t="str">
        <f t="shared" si="11"/>
        <v>MayWeekend/Holiday19</v>
      </c>
    </row>
    <row r="335" spans="1:11" x14ac:dyDescent="0.2">
      <c r="A335" s="18" t="s">
        <v>2</v>
      </c>
      <c r="B335" s="18" t="s">
        <v>4</v>
      </c>
      <c r="C335" s="19" t="s">
        <v>23</v>
      </c>
      <c r="D335" s="19" t="s">
        <v>3</v>
      </c>
      <c r="E335" s="19" t="s">
        <v>22</v>
      </c>
      <c r="F335" s="9">
        <v>20</v>
      </c>
      <c r="G335" s="20">
        <v>0.15</v>
      </c>
      <c r="H335" s="20">
        <v>9.0999999999999998E-2</v>
      </c>
      <c r="I335" s="15">
        <f>'Onsite Lighting Inventory'!$I$4/1000</f>
        <v>1.6633672687580014</v>
      </c>
      <c r="J335" s="15">
        <f t="shared" si="10"/>
        <v>0.24950509031370022</v>
      </c>
      <c r="K335" s="45" t="str">
        <f t="shared" si="11"/>
        <v>MayWeekend/Holiday20</v>
      </c>
    </row>
    <row r="336" spans="1:11" x14ac:dyDescent="0.2">
      <c r="A336" s="18" t="s">
        <v>2</v>
      </c>
      <c r="B336" s="18" t="s">
        <v>4</v>
      </c>
      <c r="C336" s="19" t="s">
        <v>23</v>
      </c>
      <c r="D336" s="19" t="s">
        <v>3</v>
      </c>
      <c r="E336" s="19" t="s">
        <v>22</v>
      </c>
      <c r="F336" s="9">
        <v>21</v>
      </c>
      <c r="G336" s="20">
        <v>0.16900000000000001</v>
      </c>
      <c r="H336" s="20">
        <v>9.0999999999999998E-2</v>
      </c>
      <c r="I336" s="15">
        <f>'Onsite Lighting Inventory'!$I$4/1000</f>
        <v>1.6633672687580014</v>
      </c>
      <c r="J336" s="15">
        <f t="shared" si="10"/>
        <v>0.28110906842010225</v>
      </c>
      <c r="K336" s="45" t="str">
        <f t="shared" si="11"/>
        <v>MayWeekend/Holiday21</v>
      </c>
    </row>
    <row r="337" spans="1:11" x14ac:dyDescent="0.2">
      <c r="A337" s="18" t="s">
        <v>2</v>
      </c>
      <c r="B337" s="18" t="s">
        <v>4</v>
      </c>
      <c r="C337" s="19" t="s">
        <v>23</v>
      </c>
      <c r="D337" s="19" t="s">
        <v>3</v>
      </c>
      <c r="E337" s="19" t="s">
        <v>22</v>
      </c>
      <c r="F337" s="9">
        <v>22</v>
      </c>
      <c r="G337" s="20">
        <v>0.159</v>
      </c>
      <c r="H337" s="20">
        <v>0.09</v>
      </c>
      <c r="I337" s="15">
        <f>'Onsite Lighting Inventory'!$I$4/1000</f>
        <v>1.6633672687580014</v>
      </c>
      <c r="J337" s="15">
        <f t="shared" si="10"/>
        <v>0.26447539573252221</v>
      </c>
      <c r="K337" s="45" t="str">
        <f t="shared" si="11"/>
        <v>MayWeekend/Holiday22</v>
      </c>
    </row>
    <row r="338" spans="1:11" x14ac:dyDescent="0.2">
      <c r="A338" s="18" t="s">
        <v>2</v>
      </c>
      <c r="B338" s="18" t="s">
        <v>4</v>
      </c>
      <c r="C338" s="19" t="s">
        <v>23</v>
      </c>
      <c r="D338" s="19" t="s">
        <v>3</v>
      </c>
      <c r="E338" s="19" t="s">
        <v>22</v>
      </c>
      <c r="F338" s="9">
        <v>23</v>
      </c>
      <c r="G338" s="20">
        <v>0.109</v>
      </c>
      <c r="H338" s="20">
        <v>0.10299999999999999</v>
      </c>
      <c r="I338" s="15">
        <f>'Onsite Lighting Inventory'!$I$4/1000</f>
        <v>1.6633672687580014</v>
      </c>
      <c r="J338" s="15">
        <f t="shared" si="10"/>
        <v>0.18130703229462217</v>
      </c>
      <c r="K338" s="45" t="str">
        <f t="shared" si="11"/>
        <v>MayWeekend/Holiday23</v>
      </c>
    </row>
    <row r="339" spans="1:11" x14ac:dyDescent="0.2">
      <c r="A339" s="18" t="s">
        <v>2</v>
      </c>
      <c r="B339" s="18" t="s">
        <v>4</v>
      </c>
      <c r="C339" s="19" t="s">
        <v>23</v>
      </c>
      <c r="D339" s="19" t="s">
        <v>3</v>
      </c>
      <c r="E339" s="19" t="s">
        <v>22</v>
      </c>
      <c r="F339" s="9">
        <v>24</v>
      </c>
      <c r="G339" s="20">
        <v>6.8000000000000005E-2</v>
      </c>
      <c r="H339" s="20">
        <v>0.13700000000000001</v>
      </c>
      <c r="I339" s="15">
        <f>'Onsite Lighting Inventory'!$I$4/1000</f>
        <v>1.6633672687580014</v>
      </c>
      <c r="J339" s="15">
        <f t="shared" si="10"/>
        <v>0.1131089742755441</v>
      </c>
      <c r="K339" s="45" t="str">
        <f t="shared" si="11"/>
        <v>MayWeekend/Holiday24</v>
      </c>
    </row>
    <row r="340" spans="1:11" x14ac:dyDescent="0.2">
      <c r="A340" s="18" t="s">
        <v>2</v>
      </c>
      <c r="B340" s="18" t="s">
        <v>4</v>
      </c>
      <c r="C340" s="19" t="s">
        <v>23</v>
      </c>
      <c r="D340" s="19" t="s">
        <v>3</v>
      </c>
      <c r="E340" s="19" t="s">
        <v>9</v>
      </c>
      <c r="F340" s="9">
        <v>1</v>
      </c>
      <c r="G340" s="20">
        <v>3.6999999999999998E-2</v>
      </c>
      <c r="H340" s="20">
        <v>0.19900000000000001</v>
      </c>
      <c r="I340" s="15">
        <f>'Onsite Lighting Inventory'!$I$4/1000</f>
        <v>1.6633672687580014</v>
      </c>
      <c r="J340" s="15">
        <f t="shared" si="10"/>
        <v>6.1544588944046054E-2</v>
      </c>
      <c r="K340" s="45" t="str">
        <f t="shared" si="11"/>
        <v>MayAll1</v>
      </c>
    </row>
    <row r="341" spans="1:11" x14ac:dyDescent="0.2">
      <c r="A341" s="18" t="s">
        <v>2</v>
      </c>
      <c r="B341" s="18" t="s">
        <v>4</v>
      </c>
      <c r="C341" s="19" t="s">
        <v>23</v>
      </c>
      <c r="D341" s="19" t="s">
        <v>3</v>
      </c>
      <c r="E341" s="19" t="s">
        <v>9</v>
      </c>
      <c r="F341" s="9">
        <v>2</v>
      </c>
      <c r="G341" s="20">
        <v>0.03</v>
      </c>
      <c r="H341" s="20">
        <v>0.23899999999999999</v>
      </c>
      <c r="I341" s="15">
        <f>'Onsite Lighting Inventory'!$I$4/1000</f>
        <v>1.6633672687580014</v>
      </c>
      <c r="J341" s="15">
        <f t="shared" si="10"/>
        <v>4.9901018062740041E-2</v>
      </c>
      <c r="K341" s="45" t="str">
        <f t="shared" si="11"/>
        <v>MayAll2</v>
      </c>
    </row>
    <row r="342" spans="1:11" x14ac:dyDescent="0.2">
      <c r="A342" s="18" t="s">
        <v>2</v>
      </c>
      <c r="B342" s="18" t="s">
        <v>4</v>
      </c>
      <c r="C342" s="19" t="s">
        <v>23</v>
      </c>
      <c r="D342" s="19" t="s">
        <v>3</v>
      </c>
      <c r="E342" s="19" t="s">
        <v>9</v>
      </c>
      <c r="F342" s="9">
        <v>3</v>
      </c>
      <c r="G342" s="20">
        <v>2.5000000000000001E-2</v>
      </c>
      <c r="H342" s="20">
        <v>0.26900000000000002</v>
      </c>
      <c r="I342" s="15">
        <f>'Onsite Lighting Inventory'!$I$4/1000</f>
        <v>1.6633672687580014</v>
      </c>
      <c r="J342" s="15">
        <f t="shared" si="10"/>
        <v>4.1584181718950036E-2</v>
      </c>
      <c r="K342" s="45" t="str">
        <f t="shared" si="11"/>
        <v>MayAll3</v>
      </c>
    </row>
    <row r="343" spans="1:11" x14ac:dyDescent="0.2">
      <c r="A343" s="18" t="s">
        <v>2</v>
      </c>
      <c r="B343" s="18" t="s">
        <v>4</v>
      </c>
      <c r="C343" s="19" t="s">
        <v>23</v>
      </c>
      <c r="D343" s="19" t="s">
        <v>3</v>
      </c>
      <c r="E343" s="19" t="s">
        <v>9</v>
      </c>
      <c r="F343" s="9">
        <v>4</v>
      </c>
      <c r="G343" s="20">
        <v>2.3E-2</v>
      </c>
      <c r="H343" s="20">
        <v>0.28799999999999998</v>
      </c>
      <c r="I343" s="15">
        <f>'Onsite Lighting Inventory'!$I$4/1000</f>
        <v>1.6633672687580014</v>
      </c>
      <c r="J343" s="15">
        <f t="shared" si="10"/>
        <v>3.8257447181434034E-2</v>
      </c>
      <c r="K343" s="45" t="str">
        <f t="shared" si="11"/>
        <v>MayAll4</v>
      </c>
    </row>
    <row r="344" spans="1:11" x14ac:dyDescent="0.2">
      <c r="A344" s="18" t="s">
        <v>2</v>
      </c>
      <c r="B344" s="18" t="s">
        <v>4</v>
      </c>
      <c r="C344" s="19" t="s">
        <v>23</v>
      </c>
      <c r="D344" s="19" t="s">
        <v>3</v>
      </c>
      <c r="E344" s="19" t="s">
        <v>9</v>
      </c>
      <c r="F344" s="9">
        <v>5</v>
      </c>
      <c r="G344" s="20">
        <v>2.9000000000000001E-2</v>
      </c>
      <c r="H344" s="20">
        <v>0.22900000000000001</v>
      </c>
      <c r="I344" s="15">
        <f>'Onsite Lighting Inventory'!$I$4/1000</f>
        <v>1.6633672687580014</v>
      </c>
      <c r="J344" s="15">
        <f t="shared" si="10"/>
        <v>4.8237650793982047E-2</v>
      </c>
      <c r="K344" s="45" t="str">
        <f t="shared" si="11"/>
        <v>MayAll5</v>
      </c>
    </row>
    <row r="345" spans="1:11" x14ac:dyDescent="0.2">
      <c r="A345" s="18" t="s">
        <v>2</v>
      </c>
      <c r="B345" s="18" t="s">
        <v>4</v>
      </c>
      <c r="C345" s="19" t="s">
        <v>23</v>
      </c>
      <c r="D345" s="19" t="s">
        <v>3</v>
      </c>
      <c r="E345" s="19" t="s">
        <v>9</v>
      </c>
      <c r="F345" s="9">
        <v>6</v>
      </c>
      <c r="G345" s="20">
        <v>5.0999999999999997E-2</v>
      </c>
      <c r="H345" s="20">
        <v>0.157</v>
      </c>
      <c r="I345" s="15">
        <f>'Onsite Lighting Inventory'!$I$4/1000</f>
        <v>1.6633672687580014</v>
      </c>
      <c r="J345" s="15">
        <f t="shared" si="10"/>
        <v>8.4831730706658073E-2</v>
      </c>
      <c r="K345" s="45" t="str">
        <f t="shared" si="11"/>
        <v>MayAll6</v>
      </c>
    </row>
    <row r="346" spans="1:11" x14ac:dyDescent="0.2">
      <c r="A346" s="18" t="s">
        <v>2</v>
      </c>
      <c r="B346" s="18" t="s">
        <v>4</v>
      </c>
      <c r="C346" s="19" t="s">
        <v>23</v>
      </c>
      <c r="D346" s="19" t="s">
        <v>3</v>
      </c>
      <c r="E346" s="19" t="s">
        <v>9</v>
      </c>
      <c r="F346" s="9">
        <v>7</v>
      </c>
      <c r="G346" s="20">
        <v>8.8999999999999996E-2</v>
      </c>
      <c r="H346" s="20">
        <v>0.121</v>
      </c>
      <c r="I346" s="15">
        <f>'Onsite Lighting Inventory'!$I$4/1000</f>
        <v>1.6633672687580014</v>
      </c>
      <c r="J346" s="15">
        <f t="shared" si="10"/>
        <v>0.14803968691946212</v>
      </c>
      <c r="K346" s="45" t="str">
        <f t="shared" si="11"/>
        <v>MayAll7</v>
      </c>
    </row>
    <row r="347" spans="1:11" x14ac:dyDescent="0.2">
      <c r="A347" s="18" t="s">
        <v>2</v>
      </c>
      <c r="B347" s="18" t="s">
        <v>4</v>
      </c>
      <c r="C347" s="19" t="s">
        <v>23</v>
      </c>
      <c r="D347" s="19" t="s">
        <v>3</v>
      </c>
      <c r="E347" s="19" t="s">
        <v>9</v>
      </c>
      <c r="F347" s="9">
        <v>8</v>
      </c>
      <c r="G347" s="20">
        <v>0.127</v>
      </c>
      <c r="H347" s="20">
        <v>9.9000000000000005E-2</v>
      </c>
      <c r="I347" s="15">
        <f>'Onsite Lighting Inventory'!$I$4/1000</f>
        <v>1.6633672687580014</v>
      </c>
      <c r="J347" s="15">
        <f t="shared" si="10"/>
        <v>0.21124764313226618</v>
      </c>
      <c r="K347" s="45" t="str">
        <f t="shared" si="11"/>
        <v>MayAll8</v>
      </c>
    </row>
    <row r="348" spans="1:11" x14ac:dyDescent="0.2">
      <c r="A348" s="18" t="s">
        <v>2</v>
      </c>
      <c r="B348" s="18" t="s">
        <v>4</v>
      </c>
      <c r="C348" s="19" t="s">
        <v>23</v>
      </c>
      <c r="D348" s="19" t="s">
        <v>3</v>
      </c>
      <c r="E348" s="19" t="s">
        <v>9</v>
      </c>
      <c r="F348" s="9">
        <v>9</v>
      </c>
      <c r="G348" s="20">
        <v>0.14299999999999999</v>
      </c>
      <c r="H348" s="20">
        <v>9.4E-2</v>
      </c>
      <c r="I348" s="15">
        <f>'Onsite Lighting Inventory'!$I$4/1000</f>
        <v>1.6633672687580014</v>
      </c>
      <c r="J348" s="15">
        <f t="shared" si="10"/>
        <v>0.2378615194323942</v>
      </c>
      <c r="K348" s="45" t="str">
        <f t="shared" si="11"/>
        <v>MayAll9</v>
      </c>
    </row>
    <row r="349" spans="1:11" x14ac:dyDescent="0.2">
      <c r="A349" s="18" t="s">
        <v>2</v>
      </c>
      <c r="B349" s="18" t="s">
        <v>4</v>
      </c>
      <c r="C349" s="19" t="s">
        <v>23</v>
      </c>
      <c r="D349" s="19" t="s">
        <v>3</v>
      </c>
      <c r="E349" s="19" t="s">
        <v>9</v>
      </c>
      <c r="F349" s="9">
        <v>10</v>
      </c>
      <c r="G349" s="20">
        <v>0.14699999999999999</v>
      </c>
      <c r="H349" s="20">
        <v>9.5000000000000001E-2</v>
      </c>
      <c r="I349" s="15">
        <f>'Onsite Lighting Inventory'!$I$4/1000</f>
        <v>1.6633672687580014</v>
      </c>
      <c r="J349" s="15">
        <f t="shared" si="10"/>
        <v>0.2445149885074262</v>
      </c>
      <c r="K349" s="45" t="str">
        <f t="shared" si="11"/>
        <v>MayAll10</v>
      </c>
    </row>
    <row r="350" spans="1:11" x14ac:dyDescent="0.2">
      <c r="A350" s="18" t="s">
        <v>2</v>
      </c>
      <c r="B350" s="18" t="s">
        <v>4</v>
      </c>
      <c r="C350" s="19" t="s">
        <v>23</v>
      </c>
      <c r="D350" s="19" t="s">
        <v>3</v>
      </c>
      <c r="E350" s="19" t="s">
        <v>9</v>
      </c>
      <c r="F350" s="9">
        <v>11</v>
      </c>
      <c r="G350" s="20">
        <v>0.14899999999999999</v>
      </c>
      <c r="H350" s="20">
        <v>9.6000000000000002E-2</v>
      </c>
      <c r="I350" s="15">
        <f>'Onsite Lighting Inventory'!$I$4/1000</f>
        <v>1.6633672687580014</v>
      </c>
      <c r="J350" s="15">
        <f t="shared" si="10"/>
        <v>0.2478417230449422</v>
      </c>
      <c r="K350" s="45" t="str">
        <f t="shared" si="11"/>
        <v>MayAll11</v>
      </c>
    </row>
    <row r="351" spans="1:11" x14ac:dyDescent="0.2">
      <c r="A351" s="18" t="s">
        <v>2</v>
      </c>
      <c r="B351" s="18" t="s">
        <v>4</v>
      </c>
      <c r="C351" s="19" t="s">
        <v>23</v>
      </c>
      <c r="D351" s="19" t="s">
        <v>3</v>
      </c>
      <c r="E351" s="19" t="s">
        <v>9</v>
      </c>
      <c r="F351" s="9">
        <v>12</v>
      </c>
      <c r="G351" s="20">
        <v>0.14599999999999999</v>
      </c>
      <c r="H351" s="20">
        <v>9.8000000000000004E-2</v>
      </c>
      <c r="I351" s="15">
        <f>'Onsite Lighting Inventory'!$I$4/1000</f>
        <v>1.6633672687580014</v>
      </c>
      <c r="J351" s="15">
        <f t="shared" si="10"/>
        <v>0.24285162123866819</v>
      </c>
      <c r="K351" s="45" t="str">
        <f t="shared" si="11"/>
        <v>MayAll12</v>
      </c>
    </row>
    <row r="352" spans="1:11" x14ac:dyDescent="0.2">
      <c r="A352" s="18" t="s">
        <v>2</v>
      </c>
      <c r="B352" s="18" t="s">
        <v>4</v>
      </c>
      <c r="C352" s="19" t="s">
        <v>23</v>
      </c>
      <c r="D352" s="19" t="s">
        <v>3</v>
      </c>
      <c r="E352" s="19" t="s">
        <v>9</v>
      </c>
      <c r="F352" s="9">
        <v>13</v>
      </c>
      <c r="G352" s="20">
        <v>0.14499999999999999</v>
      </c>
      <c r="H352" s="20">
        <v>9.9000000000000005E-2</v>
      </c>
      <c r="I352" s="15">
        <f>'Onsite Lighting Inventory'!$I$4/1000</f>
        <v>1.6633672687580014</v>
      </c>
      <c r="J352" s="15">
        <f t="shared" si="10"/>
        <v>0.2411882539699102</v>
      </c>
      <c r="K352" s="45" t="str">
        <f t="shared" si="11"/>
        <v>MayAll13</v>
      </c>
    </row>
    <row r="353" spans="1:11" x14ac:dyDescent="0.2">
      <c r="A353" s="18" t="s">
        <v>2</v>
      </c>
      <c r="B353" s="18" t="s">
        <v>4</v>
      </c>
      <c r="C353" s="19" t="s">
        <v>23</v>
      </c>
      <c r="D353" s="19" t="s">
        <v>3</v>
      </c>
      <c r="E353" s="19" t="s">
        <v>9</v>
      </c>
      <c r="F353" s="9">
        <v>14</v>
      </c>
      <c r="G353" s="20">
        <v>0.14199999999999999</v>
      </c>
      <c r="H353" s="20">
        <v>0.1</v>
      </c>
      <c r="I353" s="15">
        <f>'Onsite Lighting Inventory'!$I$4/1000</f>
        <v>1.6633672687580014</v>
      </c>
      <c r="J353" s="15">
        <f t="shared" si="10"/>
        <v>0.23619815216363618</v>
      </c>
      <c r="K353" s="45" t="str">
        <f t="shared" si="11"/>
        <v>MayAll14</v>
      </c>
    </row>
    <row r="354" spans="1:11" x14ac:dyDescent="0.2">
      <c r="A354" s="18" t="s">
        <v>2</v>
      </c>
      <c r="B354" s="18" t="s">
        <v>4</v>
      </c>
      <c r="C354" s="19" t="s">
        <v>23</v>
      </c>
      <c r="D354" s="19" t="s">
        <v>3</v>
      </c>
      <c r="E354" s="19" t="s">
        <v>9</v>
      </c>
      <c r="F354" s="9">
        <v>15</v>
      </c>
      <c r="G354" s="20">
        <v>0.13700000000000001</v>
      </c>
      <c r="H354" s="20">
        <v>0.10100000000000001</v>
      </c>
      <c r="I354" s="15">
        <f>'Onsite Lighting Inventory'!$I$4/1000</f>
        <v>1.6633672687580014</v>
      </c>
      <c r="J354" s="15">
        <f t="shared" si="10"/>
        <v>0.22788131581984622</v>
      </c>
      <c r="K354" s="45" t="str">
        <f t="shared" si="11"/>
        <v>MayAll15</v>
      </c>
    </row>
    <row r="355" spans="1:11" x14ac:dyDescent="0.2">
      <c r="A355" s="18" t="s">
        <v>2</v>
      </c>
      <c r="B355" s="18" t="s">
        <v>4</v>
      </c>
      <c r="C355" s="19" t="s">
        <v>23</v>
      </c>
      <c r="D355" s="19" t="s">
        <v>3</v>
      </c>
      <c r="E355" s="19" t="s">
        <v>9</v>
      </c>
      <c r="F355" s="9">
        <v>16</v>
      </c>
      <c r="G355" s="20">
        <v>0.13200000000000001</v>
      </c>
      <c r="H355" s="20">
        <v>9.9000000000000005E-2</v>
      </c>
      <c r="I355" s="15">
        <f>'Onsite Lighting Inventory'!$I$4/1000</f>
        <v>1.6633672687580014</v>
      </c>
      <c r="J355" s="15">
        <f t="shared" si="10"/>
        <v>0.2195644794760562</v>
      </c>
      <c r="K355" s="45" t="str">
        <f t="shared" si="11"/>
        <v>MayAll16</v>
      </c>
    </row>
    <row r="356" spans="1:11" x14ac:dyDescent="0.2">
      <c r="A356" s="18" t="s">
        <v>2</v>
      </c>
      <c r="B356" s="18" t="s">
        <v>4</v>
      </c>
      <c r="C356" s="19" t="s">
        <v>23</v>
      </c>
      <c r="D356" s="19" t="s">
        <v>3</v>
      </c>
      <c r="E356" s="19" t="s">
        <v>9</v>
      </c>
      <c r="F356" s="9">
        <v>17</v>
      </c>
      <c r="G356" s="20">
        <v>0.127</v>
      </c>
      <c r="H356" s="20">
        <v>9.7000000000000003E-2</v>
      </c>
      <c r="I356" s="15">
        <f>'Onsite Lighting Inventory'!$I$4/1000</f>
        <v>1.6633672687580014</v>
      </c>
      <c r="J356" s="15">
        <f t="shared" si="10"/>
        <v>0.21124764313226618</v>
      </c>
      <c r="K356" s="45" t="str">
        <f t="shared" si="11"/>
        <v>MayAll17</v>
      </c>
    </row>
    <row r="357" spans="1:11" x14ac:dyDescent="0.2">
      <c r="A357" s="18" t="s">
        <v>2</v>
      </c>
      <c r="B357" s="18" t="s">
        <v>4</v>
      </c>
      <c r="C357" s="19" t="s">
        <v>23</v>
      </c>
      <c r="D357" s="19" t="s">
        <v>3</v>
      </c>
      <c r="E357" s="19" t="s">
        <v>9</v>
      </c>
      <c r="F357" s="9">
        <v>18</v>
      </c>
      <c r="G357" s="20">
        <v>0.13800000000000001</v>
      </c>
      <c r="H357" s="20">
        <v>9.1999999999999998E-2</v>
      </c>
      <c r="I357" s="15">
        <f>'Onsite Lighting Inventory'!$I$4/1000</f>
        <v>1.6633672687580014</v>
      </c>
      <c r="J357" s="15">
        <f t="shared" si="10"/>
        <v>0.22954468308860421</v>
      </c>
      <c r="K357" s="45" t="str">
        <f t="shared" si="11"/>
        <v>MayAll18</v>
      </c>
    </row>
    <row r="358" spans="1:11" x14ac:dyDescent="0.2">
      <c r="A358" s="18" t="s">
        <v>2</v>
      </c>
      <c r="B358" s="18" t="s">
        <v>4</v>
      </c>
      <c r="C358" s="19" t="s">
        <v>23</v>
      </c>
      <c r="D358" s="19" t="s">
        <v>3</v>
      </c>
      <c r="E358" s="19" t="s">
        <v>9</v>
      </c>
      <c r="F358" s="9">
        <v>19</v>
      </c>
      <c r="G358" s="20">
        <v>0.14299999999999999</v>
      </c>
      <c r="H358" s="20">
        <v>8.6999999999999994E-2</v>
      </c>
      <c r="I358" s="15">
        <f>'Onsite Lighting Inventory'!$I$4/1000</f>
        <v>1.6633672687580014</v>
      </c>
      <c r="J358" s="15">
        <f t="shared" si="10"/>
        <v>0.2378615194323942</v>
      </c>
      <c r="K358" s="45" t="str">
        <f t="shared" si="11"/>
        <v>MayAll19</v>
      </c>
    </row>
    <row r="359" spans="1:11" x14ac:dyDescent="0.2">
      <c r="A359" s="18" t="s">
        <v>2</v>
      </c>
      <c r="B359" s="18" t="s">
        <v>4</v>
      </c>
      <c r="C359" s="19" t="s">
        <v>23</v>
      </c>
      <c r="D359" s="19" t="s">
        <v>3</v>
      </c>
      <c r="E359" s="19" t="s">
        <v>9</v>
      </c>
      <c r="F359" s="9">
        <v>20</v>
      </c>
      <c r="G359" s="20">
        <v>0.159</v>
      </c>
      <c r="H359" s="20">
        <v>8.5000000000000006E-2</v>
      </c>
      <c r="I359" s="15">
        <f>'Onsite Lighting Inventory'!$I$4/1000</f>
        <v>1.6633672687580014</v>
      </c>
      <c r="J359" s="15">
        <f t="shared" si="10"/>
        <v>0.26447539573252221</v>
      </c>
      <c r="K359" s="45" t="str">
        <f t="shared" si="11"/>
        <v>MayAll20</v>
      </c>
    </row>
    <row r="360" spans="1:11" x14ac:dyDescent="0.2">
      <c r="A360" s="18" t="s">
        <v>2</v>
      </c>
      <c r="B360" s="18" t="s">
        <v>4</v>
      </c>
      <c r="C360" s="19" t="s">
        <v>23</v>
      </c>
      <c r="D360" s="19" t="s">
        <v>3</v>
      </c>
      <c r="E360" s="19" t="s">
        <v>9</v>
      </c>
      <c r="F360" s="9">
        <v>21</v>
      </c>
      <c r="G360" s="20">
        <v>0.17699999999999999</v>
      </c>
      <c r="H360" s="20">
        <v>8.3000000000000004E-2</v>
      </c>
      <c r="I360" s="15">
        <f>'Onsite Lighting Inventory'!$I$4/1000</f>
        <v>1.6633672687580014</v>
      </c>
      <c r="J360" s="15">
        <f t="shared" si="10"/>
        <v>0.29441600657016626</v>
      </c>
      <c r="K360" s="45" t="str">
        <f t="shared" si="11"/>
        <v>MayAll21</v>
      </c>
    </row>
    <row r="361" spans="1:11" x14ac:dyDescent="0.2">
      <c r="A361" s="18" t="s">
        <v>2</v>
      </c>
      <c r="B361" s="18" t="s">
        <v>4</v>
      </c>
      <c r="C361" s="19" t="s">
        <v>23</v>
      </c>
      <c r="D361" s="19" t="s">
        <v>3</v>
      </c>
      <c r="E361" s="19" t="s">
        <v>9</v>
      </c>
      <c r="F361" s="9">
        <v>22</v>
      </c>
      <c r="G361" s="20">
        <v>0.155</v>
      </c>
      <c r="H361" s="20">
        <v>8.5999999999999993E-2</v>
      </c>
      <c r="I361" s="15">
        <f>'Onsite Lighting Inventory'!$I$4/1000</f>
        <v>1.6633672687580014</v>
      </c>
      <c r="J361" s="15">
        <f t="shared" si="10"/>
        <v>0.25782192665749021</v>
      </c>
      <c r="K361" s="45" t="str">
        <f t="shared" si="11"/>
        <v>MayAll22</v>
      </c>
    </row>
    <row r="362" spans="1:11" x14ac:dyDescent="0.2">
      <c r="A362" s="18" t="s">
        <v>2</v>
      </c>
      <c r="B362" s="18" t="s">
        <v>4</v>
      </c>
      <c r="C362" s="19" t="s">
        <v>23</v>
      </c>
      <c r="D362" s="19" t="s">
        <v>3</v>
      </c>
      <c r="E362" s="19" t="s">
        <v>9</v>
      </c>
      <c r="F362" s="9">
        <v>23</v>
      </c>
      <c r="G362" s="20">
        <v>0.10299999999999999</v>
      </c>
      <c r="H362" s="20">
        <v>0.10299999999999999</v>
      </c>
      <c r="I362" s="15">
        <f>'Onsite Lighting Inventory'!$I$4/1000</f>
        <v>1.6633672687580014</v>
      </c>
      <c r="J362" s="15">
        <f t="shared" si="10"/>
        <v>0.17132682868207413</v>
      </c>
      <c r="K362" s="45" t="str">
        <f t="shared" si="11"/>
        <v>MayAll23</v>
      </c>
    </row>
    <row r="363" spans="1:11" x14ac:dyDescent="0.2">
      <c r="A363" s="18" t="s">
        <v>2</v>
      </c>
      <c r="B363" s="18" t="s">
        <v>4</v>
      </c>
      <c r="C363" s="19" t="s">
        <v>23</v>
      </c>
      <c r="D363" s="19" t="s">
        <v>3</v>
      </c>
      <c r="E363" s="19" t="s">
        <v>9</v>
      </c>
      <c r="F363" s="9">
        <v>24</v>
      </c>
      <c r="G363" s="20">
        <v>5.8999999999999997E-2</v>
      </c>
      <c r="H363" s="20">
        <v>0.15</v>
      </c>
      <c r="I363" s="15">
        <f>'Onsite Lighting Inventory'!$I$4/1000</f>
        <v>1.6633672687580014</v>
      </c>
      <c r="J363" s="15">
        <f t="shared" si="10"/>
        <v>9.8138668856722081E-2</v>
      </c>
      <c r="K363" s="45" t="str">
        <f t="shared" si="11"/>
        <v>MayAll24</v>
      </c>
    </row>
    <row r="364" spans="1:11" x14ac:dyDescent="0.2">
      <c r="A364" s="18" t="s">
        <v>2</v>
      </c>
      <c r="B364" s="18" t="s">
        <v>4</v>
      </c>
      <c r="C364" s="19" t="s">
        <v>23</v>
      </c>
      <c r="D364" s="19" t="s">
        <v>11</v>
      </c>
      <c r="E364" s="19" t="s">
        <v>10</v>
      </c>
      <c r="F364" s="9">
        <v>1</v>
      </c>
      <c r="G364" s="20">
        <v>3.2000000000000001E-2</v>
      </c>
      <c r="H364" s="20">
        <v>0.20899999999999999</v>
      </c>
      <c r="I364" s="15">
        <f>'Onsite Lighting Inventory'!$I$4/1000</f>
        <v>1.6633672687580014</v>
      </c>
      <c r="J364" s="15">
        <f t="shared" si="10"/>
        <v>5.3227752600256049E-2</v>
      </c>
      <c r="K364" s="45" t="str">
        <f t="shared" si="11"/>
        <v>JuneWeekday1</v>
      </c>
    </row>
    <row r="365" spans="1:11" x14ac:dyDescent="0.2">
      <c r="A365" s="18" t="s">
        <v>2</v>
      </c>
      <c r="B365" s="18" t="s">
        <v>4</v>
      </c>
      <c r="C365" s="19" t="s">
        <v>23</v>
      </c>
      <c r="D365" s="19" t="s">
        <v>11</v>
      </c>
      <c r="E365" s="19" t="s">
        <v>10</v>
      </c>
      <c r="F365" s="9">
        <v>2</v>
      </c>
      <c r="G365" s="20">
        <v>2.3E-2</v>
      </c>
      <c r="H365" s="20">
        <v>0.27200000000000002</v>
      </c>
      <c r="I365" s="15">
        <f>'Onsite Lighting Inventory'!$I$4/1000</f>
        <v>1.6633672687580014</v>
      </c>
      <c r="J365" s="15">
        <f t="shared" si="10"/>
        <v>3.8257447181434034E-2</v>
      </c>
      <c r="K365" s="45" t="str">
        <f t="shared" si="11"/>
        <v>JuneWeekday2</v>
      </c>
    </row>
    <row r="366" spans="1:11" x14ac:dyDescent="0.2">
      <c r="A366" s="18" t="s">
        <v>2</v>
      </c>
      <c r="B366" s="18" t="s">
        <v>4</v>
      </c>
      <c r="C366" s="19" t="s">
        <v>23</v>
      </c>
      <c r="D366" s="19" t="s">
        <v>11</v>
      </c>
      <c r="E366" s="19" t="s">
        <v>10</v>
      </c>
      <c r="F366" s="9">
        <v>3</v>
      </c>
      <c r="G366" s="20">
        <v>0.02</v>
      </c>
      <c r="H366" s="20">
        <v>0.28100000000000003</v>
      </c>
      <c r="I366" s="15">
        <f>'Onsite Lighting Inventory'!$I$4/1000</f>
        <v>1.6633672687580014</v>
      </c>
      <c r="J366" s="15">
        <f t="shared" si="10"/>
        <v>3.3267345375160032E-2</v>
      </c>
      <c r="K366" s="45" t="str">
        <f t="shared" si="11"/>
        <v>JuneWeekday3</v>
      </c>
    </row>
    <row r="367" spans="1:11" x14ac:dyDescent="0.2">
      <c r="A367" s="18" t="s">
        <v>2</v>
      </c>
      <c r="B367" s="18" t="s">
        <v>4</v>
      </c>
      <c r="C367" s="19" t="s">
        <v>23</v>
      </c>
      <c r="D367" s="19" t="s">
        <v>11</v>
      </c>
      <c r="E367" s="19" t="s">
        <v>10</v>
      </c>
      <c r="F367" s="9">
        <v>4</v>
      </c>
      <c r="G367" s="20">
        <v>0.02</v>
      </c>
      <c r="H367" s="20">
        <v>0.27600000000000002</v>
      </c>
      <c r="I367" s="15">
        <f>'Onsite Lighting Inventory'!$I$4/1000</f>
        <v>1.6633672687580014</v>
      </c>
      <c r="J367" s="15">
        <f t="shared" si="10"/>
        <v>3.3267345375160032E-2</v>
      </c>
      <c r="K367" s="45" t="str">
        <f t="shared" si="11"/>
        <v>JuneWeekday4</v>
      </c>
    </row>
    <row r="368" spans="1:11" x14ac:dyDescent="0.2">
      <c r="A368" s="18" t="s">
        <v>2</v>
      </c>
      <c r="B368" s="18" t="s">
        <v>4</v>
      </c>
      <c r="C368" s="19" t="s">
        <v>23</v>
      </c>
      <c r="D368" s="19" t="s">
        <v>11</v>
      </c>
      <c r="E368" s="19" t="s">
        <v>10</v>
      </c>
      <c r="F368" s="9">
        <v>5</v>
      </c>
      <c r="G368" s="20">
        <v>2.8000000000000001E-2</v>
      </c>
      <c r="H368" s="20">
        <v>0.218</v>
      </c>
      <c r="I368" s="15">
        <f>'Onsite Lighting Inventory'!$I$4/1000</f>
        <v>1.6633672687580014</v>
      </c>
      <c r="J368" s="15">
        <f t="shared" si="10"/>
        <v>4.6574283525224039E-2</v>
      </c>
      <c r="K368" s="45" t="str">
        <f t="shared" si="11"/>
        <v>JuneWeekday5</v>
      </c>
    </row>
    <row r="369" spans="1:11" x14ac:dyDescent="0.2">
      <c r="A369" s="18" t="s">
        <v>2</v>
      </c>
      <c r="B369" s="18" t="s">
        <v>4</v>
      </c>
      <c r="C369" s="19" t="s">
        <v>23</v>
      </c>
      <c r="D369" s="19" t="s">
        <v>11</v>
      </c>
      <c r="E369" s="19" t="s">
        <v>10</v>
      </c>
      <c r="F369" s="9">
        <v>6</v>
      </c>
      <c r="G369" s="20">
        <v>5.0999999999999997E-2</v>
      </c>
      <c r="H369" s="20">
        <v>0.155</v>
      </c>
      <c r="I369" s="15">
        <f>'Onsite Lighting Inventory'!$I$4/1000</f>
        <v>1.6633672687580014</v>
      </c>
      <c r="J369" s="15">
        <f t="shared" si="10"/>
        <v>8.4831730706658073E-2</v>
      </c>
      <c r="K369" s="45" t="str">
        <f t="shared" si="11"/>
        <v>JuneWeekday6</v>
      </c>
    </row>
    <row r="370" spans="1:11" x14ac:dyDescent="0.2">
      <c r="A370" s="18" t="s">
        <v>2</v>
      </c>
      <c r="B370" s="18" t="s">
        <v>4</v>
      </c>
      <c r="C370" s="19" t="s">
        <v>23</v>
      </c>
      <c r="D370" s="19" t="s">
        <v>11</v>
      </c>
      <c r="E370" s="19" t="s">
        <v>10</v>
      </c>
      <c r="F370" s="9">
        <v>7</v>
      </c>
      <c r="G370" s="20">
        <v>8.7999999999999995E-2</v>
      </c>
      <c r="H370" s="20">
        <v>0.121</v>
      </c>
      <c r="I370" s="15">
        <f>'Onsite Lighting Inventory'!$I$4/1000</f>
        <v>1.6633672687580014</v>
      </c>
      <c r="J370" s="15">
        <f t="shared" si="10"/>
        <v>0.14637631965070411</v>
      </c>
      <c r="K370" s="45" t="str">
        <f t="shared" si="11"/>
        <v>JuneWeekday7</v>
      </c>
    </row>
    <row r="371" spans="1:11" x14ac:dyDescent="0.2">
      <c r="A371" s="18" t="s">
        <v>2</v>
      </c>
      <c r="B371" s="18" t="s">
        <v>4</v>
      </c>
      <c r="C371" s="19" t="s">
        <v>23</v>
      </c>
      <c r="D371" s="19" t="s">
        <v>11</v>
      </c>
      <c r="E371" s="19" t="s">
        <v>10</v>
      </c>
      <c r="F371" s="9">
        <v>8</v>
      </c>
      <c r="G371" s="20">
        <v>0.127</v>
      </c>
      <c r="H371" s="20">
        <v>0.10299999999999999</v>
      </c>
      <c r="I371" s="15">
        <f>'Onsite Lighting Inventory'!$I$4/1000</f>
        <v>1.6633672687580014</v>
      </c>
      <c r="J371" s="15">
        <f t="shared" si="10"/>
        <v>0.21124764313226618</v>
      </c>
      <c r="K371" s="45" t="str">
        <f t="shared" si="11"/>
        <v>JuneWeekday8</v>
      </c>
    </row>
    <row r="372" spans="1:11" x14ac:dyDescent="0.2">
      <c r="A372" s="18" t="s">
        <v>2</v>
      </c>
      <c r="B372" s="18" t="s">
        <v>4</v>
      </c>
      <c r="C372" s="19" t="s">
        <v>23</v>
      </c>
      <c r="D372" s="19" t="s">
        <v>11</v>
      </c>
      <c r="E372" s="19" t="s">
        <v>10</v>
      </c>
      <c r="F372" s="9">
        <v>9</v>
      </c>
      <c r="G372" s="20">
        <v>0.12</v>
      </c>
      <c r="H372" s="20">
        <v>0.109</v>
      </c>
      <c r="I372" s="15">
        <f>'Onsite Lighting Inventory'!$I$4/1000</f>
        <v>1.6633672687580014</v>
      </c>
      <c r="J372" s="15">
        <f t="shared" si="10"/>
        <v>0.19960407225096016</v>
      </c>
      <c r="K372" s="45" t="str">
        <f t="shared" si="11"/>
        <v>JuneWeekday9</v>
      </c>
    </row>
    <row r="373" spans="1:11" x14ac:dyDescent="0.2">
      <c r="A373" s="18" t="s">
        <v>2</v>
      </c>
      <c r="B373" s="18" t="s">
        <v>4</v>
      </c>
      <c r="C373" s="19" t="s">
        <v>23</v>
      </c>
      <c r="D373" s="19" t="s">
        <v>11</v>
      </c>
      <c r="E373" s="19" t="s">
        <v>10</v>
      </c>
      <c r="F373" s="9">
        <v>10</v>
      </c>
      <c r="G373" s="20">
        <v>0.121</v>
      </c>
      <c r="H373" s="20">
        <v>0.109</v>
      </c>
      <c r="I373" s="15">
        <f>'Onsite Lighting Inventory'!$I$4/1000</f>
        <v>1.6633672687580014</v>
      </c>
      <c r="J373" s="15">
        <f t="shared" si="10"/>
        <v>0.20126743951971818</v>
      </c>
      <c r="K373" s="45" t="str">
        <f t="shared" si="11"/>
        <v>JuneWeekday10</v>
      </c>
    </row>
    <row r="374" spans="1:11" x14ac:dyDescent="0.2">
      <c r="A374" s="18" t="s">
        <v>2</v>
      </c>
      <c r="B374" s="18" t="s">
        <v>4</v>
      </c>
      <c r="C374" s="19" t="s">
        <v>23</v>
      </c>
      <c r="D374" s="19" t="s">
        <v>11</v>
      </c>
      <c r="E374" s="19" t="s">
        <v>10</v>
      </c>
      <c r="F374" s="9">
        <v>11</v>
      </c>
      <c r="G374" s="20">
        <v>0.12</v>
      </c>
      <c r="H374" s="20">
        <v>0.115</v>
      </c>
      <c r="I374" s="15">
        <f>'Onsite Lighting Inventory'!$I$4/1000</f>
        <v>1.6633672687580014</v>
      </c>
      <c r="J374" s="15">
        <f t="shared" si="10"/>
        <v>0.19960407225096016</v>
      </c>
      <c r="K374" s="45" t="str">
        <f t="shared" si="11"/>
        <v>JuneWeekday11</v>
      </c>
    </row>
    <row r="375" spans="1:11" x14ac:dyDescent="0.2">
      <c r="A375" s="18" t="s">
        <v>2</v>
      </c>
      <c r="B375" s="18" t="s">
        <v>4</v>
      </c>
      <c r="C375" s="19" t="s">
        <v>23</v>
      </c>
      <c r="D375" s="19" t="s">
        <v>11</v>
      </c>
      <c r="E375" s="19" t="s">
        <v>10</v>
      </c>
      <c r="F375" s="9">
        <v>12</v>
      </c>
      <c r="G375" s="20">
        <v>0.115</v>
      </c>
      <c r="H375" s="20">
        <v>0.11899999999999999</v>
      </c>
      <c r="I375" s="15">
        <f>'Onsite Lighting Inventory'!$I$4/1000</f>
        <v>1.6633672687580014</v>
      </c>
      <c r="J375" s="15">
        <f t="shared" si="10"/>
        <v>0.19128723590717017</v>
      </c>
      <c r="K375" s="45" t="str">
        <f t="shared" si="11"/>
        <v>JuneWeekday12</v>
      </c>
    </row>
    <row r="376" spans="1:11" x14ac:dyDescent="0.2">
      <c r="A376" s="18" t="s">
        <v>2</v>
      </c>
      <c r="B376" s="18" t="s">
        <v>4</v>
      </c>
      <c r="C376" s="19" t="s">
        <v>23</v>
      </c>
      <c r="D376" s="19" t="s">
        <v>11</v>
      </c>
      <c r="E376" s="19" t="s">
        <v>10</v>
      </c>
      <c r="F376" s="9">
        <v>13</v>
      </c>
      <c r="G376" s="20">
        <v>0.11899999999999999</v>
      </c>
      <c r="H376" s="20">
        <v>0.115</v>
      </c>
      <c r="I376" s="15">
        <f>'Onsite Lighting Inventory'!$I$4/1000</f>
        <v>1.6633672687580014</v>
      </c>
      <c r="J376" s="15">
        <f t="shared" si="10"/>
        <v>0.19794070498220218</v>
      </c>
      <c r="K376" s="45" t="str">
        <f t="shared" si="11"/>
        <v>JuneWeekday13</v>
      </c>
    </row>
    <row r="377" spans="1:11" x14ac:dyDescent="0.2">
      <c r="A377" s="18" t="s">
        <v>2</v>
      </c>
      <c r="B377" s="18" t="s">
        <v>4</v>
      </c>
      <c r="C377" s="19" t="s">
        <v>23</v>
      </c>
      <c r="D377" s="19" t="s">
        <v>11</v>
      </c>
      <c r="E377" s="19" t="s">
        <v>10</v>
      </c>
      <c r="F377" s="9">
        <v>14</v>
      </c>
      <c r="G377" s="20">
        <v>0.11600000000000001</v>
      </c>
      <c r="H377" s="20">
        <v>0.11799999999999999</v>
      </c>
      <c r="I377" s="15">
        <f>'Onsite Lighting Inventory'!$I$4/1000</f>
        <v>1.6633672687580014</v>
      </c>
      <c r="J377" s="15">
        <f t="shared" si="10"/>
        <v>0.19295060317592819</v>
      </c>
      <c r="K377" s="45" t="str">
        <f t="shared" si="11"/>
        <v>JuneWeekday14</v>
      </c>
    </row>
    <row r="378" spans="1:11" x14ac:dyDescent="0.2">
      <c r="A378" s="18" t="s">
        <v>2</v>
      </c>
      <c r="B378" s="18" t="s">
        <v>4</v>
      </c>
      <c r="C378" s="19" t="s">
        <v>23</v>
      </c>
      <c r="D378" s="19" t="s">
        <v>11</v>
      </c>
      <c r="E378" s="19" t="s">
        <v>10</v>
      </c>
      <c r="F378" s="9">
        <v>15</v>
      </c>
      <c r="G378" s="20">
        <v>0.115</v>
      </c>
      <c r="H378" s="20">
        <v>0.115</v>
      </c>
      <c r="I378" s="15">
        <f>'Onsite Lighting Inventory'!$I$4/1000</f>
        <v>1.6633672687580014</v>
      </c>
      <c r="J378" s="15">
        <f t="shared" si="10"/>
        <v>0.19128723590717017</v>
      </c>
      <c r="K378" s="45" t="str">
        <f t="shared" si="11"/>
        <v>JuneWeekday15</v>
      </c>
    </row>
    <row r="379" spans="1:11" x14ac:dyDescent="0.2">
      <c r="A379" s="18" t="s">
        <v>2</v>
      </c>
      <c r="B379" s="18" t="s">
        <v>4</v>
      </c>
      <c r="C379" s="19" t="s">
        <v>23</v>
      </c>
      <c r="D379" s="19" t="s">
        <v>11</v>
      </c>
      <c r="E379" s="19" t="s">
        <v>10</v>
      </c>
      <c r="F379" s="9">
        <v>16</v>
      </c>
      <c r="G379" s="20">
        <v>0.111</v>
      </c>
      <c r="H379" s="20">
        <v>0.113</v>
      </c>
      <c r="I379" s="15">
        <f>'Onsite Lighting Inventory'!$I$4/1000</f>
        <v>1.6633672687580014</v>
      </c>
      <c r="J379" s="15">
        <f t="shared" si="10"/>
        <v>0.18463376683213817</v>
      </c>
      <c r="K379" s="45" t="str">
        <f t="shared" si="11"/>
        <v>JuneWeekday16</v>
      </c>
    </row>
    <row r="380" spans="1:11" x14ac:dyDescent="0.2">
      <c r="A380" s="18" t="s">
        <v>2</v>
      </c>
      <c r="B380" s="18" t="s">
        <v>4</v>
      </c>
      <c r="C380" s="19" t="s">
        <v>23</v>
      </c>
      <c r="D380" s="19" t="s">
        <v>11</v>
      </c>
      <c r="E380" s="19" t="s">
        <v>10</v>
      </c>
      <c r="F380" s="9">
        <v>17</v>
      </c>
      <c r="G380" s="20">
        <v>0.11</v>
      </c>
      <c r="H380" s="20">
        <v>0.111</v>
      </c>
      <c r="I380" s="15">
        <f>'Onsite Lighting Inventory'!$I$4/1000</f>
        <v>1.6633672687580014</v>
      </c>
      <c r="J380" s="15">
        <f t="shared" si="10"/>
        <v>0.18297039956338015</v>
      </c>
      <c r="K380" s="45" t="str">
        <f t="shared" si="11"/>
        <v>JuneWeekday17</v>
      </c>
    </row>
    <row r="381" spans="1:11" x14ac:dyDescent="0.2">
      <c r="A381" s="18" t="s">
        <v>2</v>
      </c>
      <c r="B381" s="18" t="s">
        <v>4</v>
      </c>
      <c r="C381" s="19" t="s">
        <v>23</v>
      </c>
      <c r="D381" s="19" t="s">
        <v>11</v>
      </c>
      <c r="E381" s="19" t="s">
        <v>10</v>
      </c>
      <c r="F381" s="9">
        <v>18</v>
      </c>
      <c r="G381" s="20">
        <v>0.121</v>
      </c>
      <c r="H381" s="20">
        <v>0.10199999999999999</v>
      </c>
      <c r="I381" s="15">
        <f>'Onsite Lighting Inventory'!$I$4/1000</f>
        <v>1.6633672687580014</v>
      </c>
      <c r="J381" s="15">
        <f t="shared" si="10"/>
        <v>0.20126743951971818</v>
      </c>
      <c r="K381" s="45" t="str">
        <f t="shared" si="11"/>
        <v>JuneWeekday18</v>
      </c>
    </row>
    <row r="382" spans="1:11" x14ac:dyDescent="0.2">
      <c r="A382" s="18" t="s">
        <v>2</v>
      </c>
      <c r="B382" s="18" t="s">
        <v>4</v>
      </c>
      <c r="C382" s="19" t="s">
        <v>23</v>
      </c>
      <c r="D382" s="19" t="s">
        <v>11</v>
      </c>
      <c r="E382" s="19" t="s">
        <v>10</v>
      </c>
      <c r="F382" s="9">
        <v>19</v>
      </c>
      <c r="G382" s="20">
        <v>0.121</v>
      </c>
      <c r="H382" s="20">
        <v>9.6000000000000002E-2</v>
      </c>
      <c r="I382" s="15">
        <f>'Onsite Lighting Inventory'!$I$4/1000</f>
        <v>1.6633672687580014</v>
      </c>
      <c r="J382" s="15">
        <f t="shared" si="10"/>
        <v>0.20126743951971818</v>
      </c>
      <c r="K382" s="45" t="str">
        <f t="shared" si="11"/>
        <v>JuneWeekday19</v>
      </c>
    </row>
    <row r="383" spans="1:11" x14ac:dyDescent="0.2">
      <c r="A383" s="18" t="s">
        <v>2</v>
      </c>
      <c r="B383" s="18" t="s">
        <v>4</v>
      </c>
      <c r="C383" s="19" t="s">
        <v>23</v>
      </c>
      <c r="D383" s="19" t="s">
        <v>11</v>
      </c>
      <c r="E383" s="19" t="s">
        <v>10</v>
      </c>
      <c r="F383" s="9">
        <v>20</v>
      </c>
      <c r="G383" s="20">
        <v>0.13</v>
      </c>
      <c r="H383" s="20">
        <v>8.5999999999999993E-2</v>
      </c>
      <c r="I383" s="15">
        <f>'Onsite Lighting Inventory'!$I$4/1000</f>
        <v>1.6633672687580014</v>
      </c>
      <c r="J383" s="15">
        <f t="shared" si="10"/>
        <v>0.2162377449385402</v>
      </c>
      <c r="K383" s="45" t="str">
        <f t="shared" si="11"/>
        <v>JuneWeekday20</v>
      </c>
    </row>
    <row r="384" spans="1:11" x14ac:dyDescent="0.2">
      <c r="A384" s="18" t="s">
        <v>2</v>
      </c>
      <c r="B384" s="18" t="s">
        <v>4</v>
      </c>
      <c r="C384" s="19" t="s">
        <v>23</v>
      </c>
      <c r="D384" s="19" t="s">
        <v>11</v>
      </c>
      <c r="E384" s="19" t="s">
        <v>10</v>
      </c>
      <c r="F384" s="9">
        <v>21</v>
      </c>
      <c r="G384" s="20">
        <v>0.155</v>
      </c>
      <c r="H384" s="20">
        <v>8.5000000000000006E-2</v>
      </c>
      <c r="I384" s="15">
        <f>'Onsite Lighting Inventory'!$I$4/1000</f>
        <v>1.6633672687580014</v>
      </c>
      <c r="J384" s="15">
        <f t="shared" si="10"/>
        <v>0.25782192665749021</v>
      </c>
      <c r="K384" s="45" t="str">
        <f t="shared" si="11"/>
        <v>JuneWeekday21</v>
      </c>
    </row>
    <row r="385" spans="1:11" x14ac:dyDescent="0.2">
      <c r="A385" s="18" t="s">
        <v>2</v>
      </c>
      <c r="B385" s="18" t="s">
        <v>4</v>
      </c>
      <c r="C385" s="19" t="s">
        <v>23</v>
      </c>
      <c r="D385" s="19" t="s">
        <v>11</v>
      </c>
      <c r="E385" s="19" t="s">
        <v>10</v>
      </c>
      <c r="F385" s="9">
        <v>22</v>
      </c>
      <c r="G385" s="20">
        <v>0.153</v>
      </c>
      <c r="H385" s="20">
        <v>8.8999999999999996E-2</v>
      </c>
      <c r="I385" s="15">
        <f>'Onsite Lighting Inventory'!$I$4/1000</f>
        <v>1.6633672687580014</v>
      </c>
      <c r="J385" s="15">
        <f t="shared" si="10"/>
        <v>0.25449519211997423</v>
      </c>
      <c r="K385" s="45" t="str">
        <f t="shared" si="11"/>
        <v>JuneWeekday22</v>
      </c>
    </row>
    <row r="386" spans="1:11" x14ac:dyDescent="0.2">
      <c r="A386" s="18" t="s">
        <v>2</v>
      </c>
      <c r="B386" s="18" t="s">
        <v>4</v>
      </c>
      <c r="C386" s="19" t="s">
        <v>23</v>
      </c>
      <c r="D386" s="19" t="s">
        <v>11</v>
      </c>
      <c r="E386" s="19" t="s">
        <v>10</v>
      </c>
      <c r="F386" s="9">
        <v>23</v>
      </c>
      <c r="G386" s="20">
        <v>0.104</v>
      </c>
      <c r="H386" s="20">
        <v>0.10299999999999999</v>
      </c>
      <c r="I386" s="15">
        <f>'Onsite Lighting Inventory'!$I$4/1000</f>
        <v>1.6633672687580014</v>
      </c>
      <c r="J386" s="15">
        <f t="shared" si="10"/>
        <v>0.17299019595083215</v>
      </c>
      <c r="K386" s="45" t="str">
        <f t="shared" si="11"/>
        <v>JuneWeekday23</v>
      </c>
    </row>
    <row r="387" spans="1:11" x14ac:dyDescent="0.2">
      <c r="A387" s="18" t="s">
        <v>2</v>
      </c>
      <c r="B387" s="18" t="s">
        <v>4</v>
      </c>
      <c r="C387" s="19" t="s">
        <v>23</v>
      </c>
      <c r="D387" s="19" t="s">
        <v>11</v>
      </c>
      <c r="E387" s="19" t="s">
        <v>10</v>
      </c>
      <c r="F387" s="9">
        <v>24</v>
      </c>
      <c r="G387" s="20">
        <v>5.6000000000000001E-2</v>
      </c>
      <c r="H387" s="20">
        <v>0.14899999999999999</v>
      </c>
      <c r="I387" s="15">
        <f>'Onsite Lighting Inventory'!$I$4/1000</f>
        <v>1.6633672687580014</v>
      </c>
      <c r="J387" s="15">
        <f t="shared" si="10"/>
        <v>9.3148567050448078E-2</v>
      </c>
      <c r="K387" s="45" t="str">
        <f t="shared" si="11"/>
        <v>JuneWeekday24</v>
      </c>
    </row>
    <row r="388" spans="1:11" x14ac:dyDescent="0.2">
      <c r="A388" s="18" t="s">
        <v>2</v>
      </c>
      <c r="B388" s="18" t="s">
        <v>4</v>
      </c>
      <c r="C388" s="19" t="s">
        <v>23</v>
      </c>
      <c r="D388" s="19" t="s">
        <v>11</v>
      </c>
      <c r="E388" s="19" t="s">
        <v>22</v>
      </c>
      <c r="F388" s="9">
        <v>1</v>
      </c>
      <c r="G388" s="20">
        <v>3.9E-2</v>
      </c>
      <c r="H388" s="20">
        <v>0.191</v>
      </c>
      <c r="I388" s="15">
        <f>'Onsite Lighting Inventory'!$I$4/1000</f>
        <v>1.6633672687580014</v>
      </c>
      <c r="J388" s="15">
        <f t="shared" si="10"/>
        <v>6.4871323481562063E-2</v>
      </c>
      <c r="K388" s="45" t="str">
        <f t="shared" si="11"/>
        <v>JuneWeekend/Holiday1</v>
      </c>
    </row>
    <row r="389" spans="1:11" x14ac:dyDescent="0.2">
      <c r="A389" s="18" t="s">
        <v>2</v>
      </c>
      <c r="B389" s="18" t="s">
        <v>4</v>
      </c>
      <c r="C389" s="19" t="s">
        <v>23</v>
      </c>
      <c r="D389" s="19" t="s">
        <v>11</v>
      </c>
      <c r="E389" s="19" t="s">
        <v>22</v>
      </c>
      <c r="F389" s="9">
        <v>2</v>
      </c>
      <c r="G389" s="20">
        <v>2.7E-2</v>
      </c>
      <c r="H389" s="20">
        <v>0.247</v>
      </c>
      <c r="I389" s="15">
        <f>'Onsite Lighting Inventory'!$I$4/1000</f>
        <v>1.6633672687580014</v>
      </c>
      <c r="J389" s="15">
        <f t="shared" ref="J389:J452" si="12">G389*I389</f>
        <v>4.4910916256466038E-2</v>
      </c>
      <c r="K389" s="45" t="str">
        <f t="shared" ref="K389:K452" si="13">CONCATENATE(D389,E389,F389)</f>
        <v>JuneWeekend/Holiday2</v>
      </c>
    </row>
    <row r="390" spans="1:11" x14ac:dyDescent="0.2">
      <c r="A390" s="18" t="s">
        <v>2</v>
      </c>
      <c r="B390" s="18" t="s">
        <v>4</v>
      </c>
      <c r="C390" s="19" t="s">
        <v>23</v>
      </c>
      <c r="D390" s="19" t="s">
        <v>11</v>
      </c>
      <c r="E390" s="19" t="s">
        <v>22</v>
      </c>
      <c r="F390" s="9">
        <v>3</v>
      </c>
      <c r="G390" s="20">
        <v>2.3E-2</v>
      </c>
      <c r="H390" s="20">
        <v>0.26700000000000002</v>
      </c>
      <c r="I390" s="15">
        <f>'Onsite Lighting Inventory'!$I$4/1000</f>
        <v>1.6633672687580014</v>
      </c>
      <c r="J390" s="15">
        <f t="shared" si="12"/>
        <v>3.8257447181434034E-2</v>
      </c>
      <c r="K390" s="45" t="str">
        <f t="shared" si="13"/>
        <v>JuneWeekend/Holiday3</v>
      </c>
    </row>
    <row r="391" spans="1:11" x14ac:dyDescent="0.2">
      <c r="A391" s="18" t="s">
        <v>2</v>
      </c>
      <c r="B391" s="18" t="s">
        <v>4</v>
      </c>
      <c r="C391" s="19" t="s">
        <v>23</v>
      </c>
      <c r="D391" s="19" t="s">
        <v>11</v>
      </c>
      <c r="E391" s="19" t="s">
        <v>22</v>
      </c>
      <c r="F391" s="9">
        <v>4</v>
      </c>
      <c r="G391" s="20">
        <v>2.1999999999999999E-2</v>
      </c>
      <c r="H391" s="20">
        <v>0.27400000000000002</v>
      </c>
      <c r="I391" s="15">
        <f>'Onsite Lighting Inventory'!$I$4/1000</f>
        <v>1.6633672687580014</v>
      </c>
      <c r="J391" s="15">
        <f t="shared" si="12"/>
        <v>3.6594079912676027E-2</v>
      </c>
      <c r="K391" s="45" t="str">
        <f t="shared" si="13"/>
        <v>JuneWeekend/Holiday4</v>
      </c>
    </row>
    <row r="392" spans="1:11" x14ac:dyDescent="0.2">
      <c r="A392" s="18" t="s">
        <v>2</v>
      </c>
      <c r="B392" s="18" t="s">
        <v>4</v>
      </c>
      <c r="C392" s="19" t="s">
        <v>23</v>
      </c>
      <c r="D392" s="19" t="s">
        <v>11</v>
      </c>
      <c r="E392" s="19" t="s">
        <v>22</v>
      </c>
      <c r="F392" s="9">
        <v>5</v>
      </c>
      <c r="G392" s="20">
        <v>2.5000000000000001E-2</v>
      </c>
      <c r="H392" s="20">
        <v>0.23400000000000001</v>
      </c>
      <c r="I392" s="15">
        <f>'Onsite Lighting Inventory'!$I$4/1000</f>
        <v>1.6633672687580014</v>
      </c>
      <c r="J392" s="15">
        <f t="shared" si="12"/>
        <v>4.1584181718950036E-2</v>
      </c>
      <c r="K392" s="45" t="str">
        <f t="shared" si="13"/>
        <v>JuneWeekend/Holiday5</v>
      </c>
    </row>
    <row r="393" spans="1:11" x14ac:dyDescent="0.2">
      <c r="A393" s="18" t="s">
        <v>2</v>
      </c>
      <c r="B393" s="18" t="s">
        <v>4</v>
      </c>
      <c r="C393" s="19" t="s">
        <v>23</v>
      </c>
      <c r="D393" s="19" t="s">
        <v>11</v>
      </c>
      <c r="E393" s="19" t="s">
        <v>22</v>
      </c>
      <c r="F393" s="9">
        <v>6</v>
      </c>
      <c r="G393" s="20">
        <v>0.04</v>
      </c>
      <c r="H393" s="20">
        <v>0.185</v>
      </c>
      <c r="I393" s="15">
        <f>'Onsite Lighting Inventory'!$I$4/1000</f>
        <v>1.6633672687580014</v>
      </c>
      <c r="J393" s="15">
        <f t="shared" si="12"/>
        <v>6.6534690750320064E-2</v>
      </c>
      <c r="K393" s="45" t="str">
        <f t="shared" si="13"/>
        <v>JuneWeekend/Holiday6</v>
      </c>
    </row>
    <row r="394" spans="1:11" x14ac:dyDescent="0.2">
      <c r="A394" s="18" t="s">
        <v>2</v>
      </c>
      <c r="B394" s="18" t="s">
        <v>4</v>
      </c>
      <c r="C394" s="19" t="s">
        <v>23</v>
      </c>
      <c r="D394" s="19" t="s">
        <v>11</v>
      </c>
      <c r="E394" s="19" t="s">
        <v>22</v>
      </c>
      <c r="F394" s="9">
        <v>7</v>
      </c>
      <c r="G394" s="20">
        <v>6.8000000000000005E-2</v>
      </c>
      <c r="H394" s="20">
        <v>0.14899999999999999</v>
      </c>
      <c r="I394" s="15">
        <f>'Onsite Lighting Inventory'!$I$4/1000</f>
        <v>1.6633672687580014</v>
      </c>
      <c r="J394" s="15">
        <f t="shared" si="12"/>
        <v>0.1131089742755441</v>
      </c>
      <c r="K394" s="45" t="str">
        <f t="shared" si="13"/>
        <v>JuneWeekend/Holiday7</v>
      </c>
    </row>
    <row r="395" spans="1:11" x14ac:dyDescent="0.2">
      <c r="A395" s="18" t="s">
        <v>2</v>
      </c>
      <c r="B395" s="18" t="s">
        <v>4</v>
      </c>
      <c r="C395" s="19" t="s">
        <v>23</v>
      </c>
      <c r="D395" s="19" t="s">
        <v>11</v>
      </c>
      <c r="E395" s="19" t="s">
        <v>22</v>
      </c>
      <c r="F395" s="9">
        <v>8</v>
      </c>
      <c r="G395" s="20">
        <v>0.121</v>
      </c>
      <c r="H395" s="20">
        <v>0.111</v>
      </c>
      <c r="I395" s="15">
        <f>'Onsite Lighting Inventory'!$I$4/1000</f>
        <v>1.6633672687580014</v>
      </c>
      <c r="J395" s="15">
        <f t="shared" si="12"/>
        <v>0.20126743951971818</v>
      </c>
      <c r="K395" s="45" t="str">
        <f t="shared" si="13"/>
        <v>JuneWeekend/Holiday8</v>
      </c>
    </row>
    <row r="396" spans="1:11" x14ac:dyDescent="0.2">
      <c r="A396" s="18" t="s">
        <v>2</v>
      </c>
      <c r="B396" s="18" t="s">
        <v>4</v>
      </c>
      <c r="C396" s="19" t="s">
        <v>23</v>
      </c>
      <c r="D396" s="19" t="s">
        <v>11</v>
      </c>
      <c r="E396" s="19" t="s">
        <v>22</v>
      </c>
      <c r="F396" s="9">
        <v>9</v>
      </c>
      <c r="G396" s="20">
        <v>0.127</v>
      </c>
      <c r="H396" s="20">
        <v>0.106</v>
      </c>
      <c r="I396" s="15">
        <f>'Onsite Lighting Inventory'!$I$4/1000</f>
        <v>1.6633672687580014</v>
      </c>
      <c r="J396" s="15">
        <f t="shared" si="12"/>
        <v>0.21124764313226618</v>
      </c>
      <c r="K396" s="45" t="str">
        <f t="shared" si="13"/>
        <v>JuneWeekend/Holiday9</v>
      </c>
    </row>
    <row r="397" spans="1:11" x14ac:dyDescent="0.2">
      <c r="A397" s="18" t="s">
        <v>2</v>
      </c>
      <c r="B397" s="18" t="s">
        <v>4</v>
      </c>
      <c r="C397" s="19" t="s">
        <v>23</v>
      </c>
      <c r="D397" s="19" t="s">
        <v>11</v>
      </c>
      <c r="E397" s="19" t="s">
        <v>22</v>
      </c>
      <c r="F397" s="9">
        <v>10</v>
      </c>
      <c r="G397" s="20">
        <v>0.127</v>
      </c>
      <c r="H397" s="20">
        <v>0.105</v>
      </c>
      <c r="I397" s="15">
        <f>'Onsite Lighting Inventory'!$I$4/1000</f>
        <v>1.6633672687580014</v>
      </c>
      <c r="J397" s="15">
        <f t="shared" si="12"/>
        <v>0.21124764313226618</v>
      </c>
      <c r="K397" s="45" t="str">
        <f t="shared" si="13"/>
        <v>JuneWeekend/Holiday10</v>
      </c>
    </row>
    <row r="398" spans="1:11" x14ac:dyDescent="0.2">
      <c r="A398" s="18" t="s">
        <v>2</v>
      </c>
      <c r="B398" s="18" t="s">
        <v>4</v>
      </c>
      <c r="C398" s="19" t="s">
        <v>23</v>
      </c>
      <c r="D398" s="19" t="s">
        <v>11</v>
      </c>
      <c r="E398" s="19" t="s">
        <v>22</v>
      </c>
      <c r="F398" s="9">
        <v>11</v>
      </c>
      <c r="G398" s="20">
        <v>0.13300000000000001</v>
      </c>
      <c r="H398" s="20">
        <v>0.107</v>
      </c>
      <c r="I398" s="15">
        <f>'Onsite Lighting Inventory'!$I$4/1000</f>
        <v>1.6633672687580014</v>
      </c>
      <c r="J398" s="15">
        <f t="shared" si="12"/>
        <v>0.22122784674481422</v>
      </c>
      <c r="K398" s="45" t="str">
        <f t="shared" si="13"/>
        <v>JuneWeekend/Holiday11</v>
      </c>
    </row>
    <row r="399" spans="1:11" x14ac:dyDescent="0.2">
      <c r="A399" s="18" t="s">
        <v>2</v>
      </c>
      <c r="B399" s="18" t="s">
        <v>4</v>
      </c>
      <c r="C399" s="19" t="s">
        <v>23</v>
      </c>
      <c r="D399" s="19" t="s">
        <v>11</v>
      </c>
      <c r="E399" s="19" t="s">
        <v>22</v>
      </c>
      <c r="F399" s="9">
        <v>12</v>
      </c>
      <c r="G399" s="20">
        <v>0.13</v>
      </c>
      <c r="H399" s="20">
        <v>0.108</v>
      </c>
      <c r="I399" s="15">
        <f>'Onsite Lighting Inventory'!$I$4/1000</f>
        <v>1.6633672687580014</v>
      </c>
      <c r="J399" s="15">
        <f t="shared" si="12"/>
        <v>0.2162377449385402</v>
      </c>
      <c r="K399" s="45" t="str">
        <f t="shared" si="13"/>
        <v>JuneWeekend/Holiday12</v>
      </c>
    </row>
    <row r="400" spans="1:11" x14ac:dyDescent="0.2">
      <c r="A400" s="18" t="s">
        <v>2</v>
      </c>
      <c r="B400" s="18" t="s">
        <v>4</v>
      </c>
      <c r="C400" s="19" t="s">
        <v>23</v>
      </c>
      <c r="D400" s="19" t="s">
        <v>11</v>
      </c>
      <c r="E400" s="19" t="s">
        <v>22</v>
      </c>
      <c r="F400" s="9">
        <v>13</v>
      </c>
      <c r="G400" s="20">
        <v>0.13</v>
      </c>
      <c r="H400" s="20">
        <v>0.109</v>
      </c>
      <c r="I400" s="15">
        <f>'Onsite Lighting Inventory'!$I$4/1000</f>
        <v>1.6633672687580014</v>
      </c>
      <c r="J400" s="15">
        <f t="shared" si="12"/>
        <v>0.2162377449385402</v>
      </c>
      <c r="K400" s="45" t="str">
        <f t="shared" si="13"/>
        <v>JuneWeekend/Holiday13</v>
      </c>
    </row>
    <row r="401" spans="1:11" x14ac:dyDescent="0.2">
      <c r="A401" s="18" t="s">
        <v>2</v>
      </c>
      <c r="B401" s="18" t="s">
        <v>4</v>
      </c>
      <c r="C401" s="19" t="s">
        <v>23</v>
      </c>
      <c r="D401" s="19" t="s">
        <v>11</v>
      </c>
      <c r="E401" s="19" t="s">
        <v>22</v>
      </c>
      <c r="F401" s="9">
        <v>14</v>
      </c>
      <c r="G401" s="20">
        <v>0.128</v>
      </c>
      <c r="H401" s="20">
        <v>0.11</v>
      </c>
      <c r="I401" s="15">
        <f>'Onsite Lighting Inventory'!$I$4/1000</f>
        <v>1.6633672687580014</v>
      </c>
      <c r="J401" s="15">
        <f t="shared" si="12"/>
        <v>0.2129110104010242</v>
      </c>
      <c r="K401" s="45" t="str">
        <f t="shared" si="13"/>
        <v>JuneWeekend/Holiday14</v>
      </c>
    </row>
    <row r="402" spans="1:11" x14ac:dyDescent="0.2">
      <c r="A402" s="18" t="s">
        <v>2</v>
      </c>
      <c r="B402" s="18" t="s">
        <v>4</v>
      </c>
      <c r="C402" s="19" t="s">
        <v>23</v>
      </c>
      <c r="D402" s="19" t="s">
        <v>11</v>
      </c>
      <c r="E402" s="19" t="s">
        <v>22</v>
      </c>
      <c r="F402" s="9">
        <v>15</v>
      </c>
      <c r="G402" s="20">
        <v>0.122</v>
      </c>
      <c r="H402" s="20">
        <v>0.11</v>
      </c>
      <c r="I402" s="15">
        <f>'Onsite Lighting Inventory'!$I$4/1000</f>
        <v>1.6633672687580014</v>
      </c>
      <c r="J402" s="15">
        <f t="shared" si="12"/>
        <v>0.20293080678847616</v>
      </c>
      <c r="K402" s="45" t="str">
        <f t="shared" si="13"/>
        <v>JuneWeekend/Holiday15</v>
      </c>
    </row>
    <row r="403" spans="1:11" x14ac:dyDescent="0.2">
      <c r="A403" s="18" t="s">
        <v>2</v>
      </c>
      <c r="B403" s="18" t="s">
        <v>4</v>
      </c>
      <c r="C403" s="19" t="s">
        <v>23</v>
      </c>
      <c r="D403" s="19" t="s">
        <v>11</v>
      </c>
      <c r="E403" s="19" t="s">
        <v>22</v>
      </c>
      <c r="F403" s="9">
        <v>16</v>
      </c>
      <c r="G403" s="20">
        <v>0.11700000000000001</v>
      </c>
      <c r="H403" s="20">
        <v>0.108</v>
      </c>
      <c r="I403" s="15">
        <f>'Onsite Lighting Inventory'!$I$4/1000</f>
        <v>1.6633672687580014</v>
      </c>
      <c r="J403" s="15">
        <f t="shared" si="12"/>
        <v>0.19461397044468617</v>
      </c>
      <c r="K403" s="45" t="str">
        <f t="shared" si="13"/>
        <v>JuneWeekend/Holiday16</v>
      </c>
    </row>
    <row r="404" spans="1:11" x14ac:dyDescent="0.2">
      <c r="A404" s="18" t="s">
        <v>2</v>
      </c>
      <c r="B404" s="18" t="s">
        <v>4</v>
      </c>
      <c r="C404" s="19" t="s">
        <v>23</v>
      </c>
      <c r="D404" s="19" t="s">
        <v>11</v>
      </c>
      <c r="E404" s="19" t="s">
        <v>22</v>
      </c>
      <c r="F404" s="9">
        <v>17</v>
      </c>
      <c r="G404" s="20">
        <v>0.11</v>
      </c>
      <c r="H404" s="20">
        <v>0.109</v>
      </c>
      <c r="I404" s="15">
        <f>'Onsite Lighting Inventory'!$I$4/1000</f>
        <v>1.6633672687580014</v>
      </c>
      <c r="J404" s="15">
        <f t="shared" si="12"/>
        <v>0.18297039956338015</v>
      </c>
      <c r="K404" s="45" t="str">
        <f t="shared" si="13"/>
        <v>JuneWeekend/Holiday17</v>
      </c>
    </row>
    <row r="405" spans="1:11" x14ac:dyDescent="0.2">
      <c r="A405" s="18" t="s">
        <v>2</v>
      </c>
      <c r="B405" s="18" t="s">
        <v>4</v>
      </c>
      <c r="C405" s="19" t="s">
        <v>23</v>
      </c>
      <c r="D405" s="19" t="s">
        <v>11</v>
      </c>
      <c r="E405" s="19" t="s">
        <v>22</v>
      </c>
      <c r="F405" s="9">
        <v>18</v>
      </c>
      <c r="G405" s="20">
        <v>0.108</v>
      </c>
      <c r="H405" s="20">
        <v>0.112</v>
      </c>
      <c r="I405" s="15">
        <f>'Onsite Lighting Inventory'!$I$4/1000</f>
        <v>1.6633672687580014</v>
      </c>
      <c r="J405" s="15">
        <f t="shared" si="12"/>
        <v>0.17964366502586415</v>
      </c>
      <c r="K405" s="45" t="str">
        <f t="shared" si="13"/>
        <v>JuneWeekend/Holiday18</v>
      </c>
    </row>
    <row r="406" spans="1:11" x14ac:dyDescent="0.2">
      <c r="A406" s="18" t="s">
        <v>2</v>
      </c>
      <c r="B406" s="18" t="s">
        <v>4</v>
      </c>
      <c r="C406" s="19" t="s">
        <v>23</v>
      </c>
      <c r="D406" s="19" t="s">
        <v>11</v>
      </c>
      <c r="E406" s="19" t="s">
        <v>22</v>
      </c>
      <c r="F406" s="9">
        <v>19</v>
      </c>
      <c r="G406" s="20">
        <v>0.109</v>
      </c>
      <c r="H406" s="20">
        <v>0.10199999999999999</v>
      </c>
      <c r="I406" s="15">
        <f>'Onsite Lighting Inventory'!$I$4/1000</f>
        <v>1.6633672687580014</v>
      </c>
      <c r="J406" s="15">
        <f t="shared" si="12"/>
        <v>0.18130703229462217</v>
      </c>
      <c r="K406" s="45" t="str">
        <f t="shared" si="13"/>
        <v>JuneWeekend/Holiday19</v>
      </c>
    </row>
    <row r="407" spans="1:11" x14ac:dyDescent="0.2">
      <c r="A407" s="18" t="s">
        <v>2</v>
      </c>
      <c r="B407" s="18" t="s">
        <v>4</v>
      </c>
      <c r="C407" s="19" t="s">
        <v>23</v>
      </c>
      <c r="D407" s="19" t="s">
        <v>11</v>
      </c>
      <c r="E407" s="19" t="s">
        <v>22</v>
      </c>
      <c r="F407" s="9">
        <v>20</v>
      </c>
      <c r="G407" s="20">
        <v>0.124</v>
      </c>
      <c r="H407" s="20">
        <v>9.0999999999999998E-2</v>
      </c>
      <c r="I407" s="15">
        <f>'Onsite Lighting Inventory'!$I$4/1000</f>
        <v>1.6633672687580014</v>
      </c>
      <c r="J407" s="15">
        <f t="shared" si="12"/>
        <v>0.20625754132599217</v>
      </c>
      <c r="K407" s="45" t="str">
        <f t="shared" si="13"/>
        <v>JuneWeekend/Holiday20</v>
      </c>
    </row>
    <row r="408" spans="1:11" x14ac:dyDescent="0.2">
      <c r="A408" s="18" t="s">
        <v>2</v>
      </c>
      <c r="B408" s="18" t="s">
        <v>4</v>
      </c>
      <c r="C408" s="19" t="s">
        <v>23</v>
      </c>
      <c r="D408" s="19" t="s">
        <v>11</v>
      </c>
      <c r="E408" s="19" t="s">
        <v>22</v>
      </c>
      <c r="F408" s="9">
        <v>21</v>
      </c>
      <c r="G408" s="20">
        <v>0.14000000000000001</v>
      </c>
      <c r="H408" s="20">
        <v>9.0999999999999998E-2</v>
      </c>
      <c r="I408" s="15">
        <f>'Onsite Lighting Inventory'!$I$4/1000</f>
        <v>1.6633672687580014</v>
      </c>
      <c r="J408" s="15">
        <f t="shared" si="12"/>
        <v>0.23287141762612024</v>
      </c>
      <c r="K408" s="45" t="str">
        <f t="shared" si="13"/>
        <v>JuneWeekend/Holiday21</v>
      </c>
    </row>
    <row r="409" spans="1:11" x14ac:dyDescent="0.2">
      <c r="A409" s="18" t="s">
        <v>2</v>
      </c>
      <c r="B409" s="18" t="s">
        <v>4</v>
      </c>
      <c r="C409" s="19" t="s">
        <v>23</v>
      </c>
      <c r="D409" s="19" t="s">
        <v>11</v>
      </c>
      <c r="E409" s="19" t="s">
        <v>22</v>
      </c>
      <c r="F409" s="9">
        <v>22</v>
      </c>
      <c r="G409" s="20">
        <v>0.14099999999999999</v>
      </c>
      <c r="H409" s="20">
        <v>9.6000000000000002E-2</v>
      </c>
      <c r="I409" s="15">
        <f>'Onsite Lighting Inventory'!$I$4/1000</f>
        <v>1.6633672687580014</v>
      </c>
      <c r="J409" s="15">
        <f t="shared" si="12"/>
        <v>0.2345347848948782</v>
      </c>
      <c r="K409" s="45" t="str">
        <f t="shared" si="13"/>
        <v>JuneWeekend/Holiday22</v>
      </c>
    </row>
    <row r="410" spans="1:11" x14ac:dyDescent="0.2">
      <c r="A410" s="18" t="s">
        <v>2</v>
      </c>
      <c r="B410" s="18" t="s">
        <v>4</v>
      </c>
      <c r="C410" s="19" t="s">
        <v>23</v>
      </c>
      <c r="D410" s="19" t="s">
        <v>11</v>
      </c>
      <c r="E410" s="19" t="s">
        <v>22</v>
      </c>
      <c r="F410" s="9">
        <v>23</v>
      </c>
      <c r="G410" s="20">
        <v>9.6000000000000002E-2</v>
      </c>
      <c r="H410" s="20">
        <v>0.11</v>
      </c>
      <c r="I410" s="15">
        <f>'Onsite Lighting Inventory'!$I$4/1000</f>
        <v>1.6633672687580014</v>
      </c>
      <c r="J410" s="15">
        <f t="shared" si="12"/>
        <v>0.15968325780076814</v>
      </c>
      <c r="K410" s="45" t="str">
        <f t="shared" si="13"/>
        <v>JuneWeekend/Holiday23</v>
      </c>
    </row>
    <row r="411" spans="1:11" x14ac:dyDescent="0.2">
      <c r="A411" s="18" t="s">
        <v>2</v>
      </c>
      <c r="B411" s="18" t="s">
        <v>4</v>
      </c>
      <c r="C411" s="19" t="s">
        <v>23</v>
      </c>
      <c r="D411" s="19" t="s">
        <v>11</v>
      </c>
      <c r="E411" s="19" t="s">
        <v>22</v>
      </c>
      <c r="F411" s="9">
        <v>24</v>
      </c>
      <c r="G411" s="20">
        <v>6.0999999999999999E-2</v>
      </c>
      <c r="H411" s="20">
        <v>0.14399999999999999</v>
      </c>
      <c r="I411" s="15">
        <f>'Onsite Lighting Inventory'!$I$4/1000</f>
        <v>1.6633672687580014</v>
      </c>
      <c r="J411" s="15">
        <f t="shared" si="12"/>
        <v>0.10146540339423808</v>
      </c>
      <c r="K411" s="45" t="str">
        <f t="shared" si="13"/>
        <v>JuneWeekend/Holiday24</v>
      </c>
    </row>
    <row r="412" spans="1:11" x14ac:dyDescent="0.2">
      <c r="A412" s="18" t="s">
        <v>2</v>
      </c>
      <c r="B412" s="18" t="s">
        <v>4</v>
      </c>
      <c r="C412" s="19" t="s">
        <v>23</v>
      </c>
      <c r="D412" s="19" t="s">
        <v>11</v>
      </c>
      <c r="E412" s="19" t="s">
        <v>9</v>
      </c>
      <c r="F412" s="9">
        <v>1</v>
      </c>
      <c r="G412" s="20">
        <v>3.4000000000000002E-2</v>
      </c>
      <c r="H412" s="20">
        <v>0.19900000000000001</v>
      </c>
      <c r="I412" s="15">
        <f>'Onsite Lighting Inventory'!$I$4/1000</f>
        <v>1.6633672687580014</v>
      </c>
      <c r="J412" s="15">
        <f t="shared" si="12"/>
        <v>5.6554487137772051E-2</v>
      </c>
      <c r="K412" s="45" t="str">
        <f t="shared" si="13"/>
        <v>JuneAll1</v>
      </c>
    </row>
    <row r="413" spans="1:11" x14ac:dyDescent="0.2">
      <c r="A413" s="18" t="s">
        <v>2</v>
      </c>
      <c r="B413" s="18" t="s">
        <v>4</v>
      </c>
      <c r="C413" s="19" t="s">
        <v>23</v>
      </c>
      <c r="D413" s="19" t="s">
        <v>11</v>
      </c>
      <c r="E413" s="19" t="s">
        <v>9</v>
      </c>
      <c r="F413" s="9">
        <v>2</v>
      </c>
      <c r="G413" s="20">
        <v>2.4E-2</v>
      </c>
      <c r="H413" s="20">
        <v>0.26</v>
      </c>
      <c r="I413" s="15">
        <f>'Onsite Lighting Inventory'!$I$4/1000</f>
        <v>1.6633672687580014</v>
      </c>
      <c r="J413" s="15">
        <f t="shared" si="12"/>
        <v>3.9920814450192035E-2</v>
      </c>
      <c r="K413" s="45" t="str">
        <f t="shared" si="13"/>
        <v>JuneAll2</v>
      </c>
    </row>
    <row r="414" spans="1:11" x14ac:dyDescent="0.2">
      <c r="A414" s="18" t="s">
        <v>2</v>
      </c>
      <c r="B414" s="18" t="s">
        <v>4</v>
      </c>
      <c r="C414" s="19" t="s">
        <v>23</v>
      </c>
      <c r="D414" s="19" t="s">
        <v>11</v>
      </c>
      <c r="E414" s="19" t="s">
        <v>9</v>
      </c>
      <c r="F414" s="9">
        <v>3</v>
      </c>
      <c r="G414" s="20">
        <v>2.1000000000000001E-2</v>
      </c>
      <c r="H414" s="20">
        <v>0.27200000000000002</v>
      </c>
      <c r="I414" s="15">
        <f>'Onsite Lighting Inventory'!$I$4/1000</f>
        <v>1.6633672687580014</v>
      </c>
      <c r="J414" s="15">
        <f t="shared" si="12"/>
        <v>3.4930712643918033E-2</v>
      </c>
      <c r="K414" s="45" t="str">
        <f t="shared" si="13"/>
        <v>JuneAll3</v>
      </c>
    </row>
    <row r="415" spans="1:11" x14ac:dyDescent="0.2">
      <c r="A415" s="18" t="s">
        <v>2</v>
      </c>
      <c r="B415" s="18" t="s">
        <v>4</v>
      </c>
      <c r="C415" s="19" t="s">
        <v>23</v>
      </c>
      <c r="D415" s="19" t="s">
        <v>11</v>
      </c>
      <c r="E415" s="19" t="s">
        <v>9</v>
      </c>
      <c r="F415" s="9">
        <v>4</v>
      </c>
      <c r="G415" s="20">
        <v>2.1000000000000001E-2</v>
      </c>
      <c r="H415" s="20">
        <v>0.27200000000000002</v>
      </c>
      <c r="I415" s="15">
        <f>'Onsite Lighting Inventory'!$I$4/1000</f>
        <v>1.6633672687580014</v>
      </c>
      <c r="J415" s="15">
        <f t="shared" si="12"/>
        <v>3.4930712643918033E-2</v>
      </c>
      <c r="K415" s="45" t="str">
        <f t="shared" si="13"/>
        <v>JuneAll4</v>
      </c>
    </row>
    <row r="416" spans="1:11" x14ac:dyDescent="0.2">
      <c r="A416" s="18" t="s">
        <v>2</v>
      </c>
      <c r="B416" s="18" t="s">
        <v>4</v>
      </c>
      <c r="C416" s="19" t="s">
        <v>23</v>
      </c>
      <c r="D416" s="19" t="s">
        <v>11</v>
      </c>
      <c r="E416" s="19" t="s">
        <v>9</v>
      </c>
      <c r="F416" s="9">
        <v>5</v>
      </c>
      <c r="G416" s="20">
        <v>2.7E-2</v>
      </c>
      <c r="H416" s="20">
        <v>0.218</v>
      </c>
      <c r="I416" s="15">
        <f>'Onsite Lighting Inventory'!$I$4/1000</f>
        <v>1.6633672687580014</v>
      </c>
      <c r="J416" s="15">
        <f t="shared" si="12"/>
        <v>4.4910916256466038E-2</v>
      </c>
      <c r="K416" s="45" t="str">
        <f t="shared" si="13"/>
        <v>JuneAll5</v>
      </c>
    </row>
    <row r="417" spans="1:11" x14ac:dyDescent="0.2">
      <c r="A417" s="18" t="s">
        <v>2</v>
      </c>
      <c r="B417" s="18" t="s">
        <v>4</v>
      </c>
      <c r="C417" s="19" t="s">
        <v>23</v>
      </c>
      <c r="D417" s="19" t="s">
        <v>11</v>
      </c>
      <c r="E417" s="19" t="s">
        <v>9</v>
      </c>
      <c r="F417" s="9">
        <v>6</v>
      </c>
      <c r="G417" s="20">
        <v>4.8000000000000001E-2</v>
      </c>
      <c r="H417" s="20">
        <v>0.158</v>
      </c>
      <c r="I417" s="15">
        <f>'Onsite Lighting Inventory'!$I$4/1000</f>
        <v>1.6633672687580014</v>
      </c>
      <c r="J417" s="15">
        <f t="shared" si="12"/>
        <v>7.9841628900384071E-2</v>
      </c>
      <c r="K417" s="45" t="str">
        <f t="shared" si="13"/>
        <v>JuneAll6</v>
      </c>
    </row>
    <row r="418" spans="1:11" x14ac:dyDescent="0.2">
      <c r="A418" s="18" t="s">
        <v>2</v>
      </c>
      <c r="B418" s="18" t="s">
        <v>4</v>
      </c>
      <c r="C418" s="19" t="s">
        <v>23</v>
      </c>
      <c r="D418" s="19" t="s">
        <v>11</v>
      </c>
      <c r="E418" s="19" t="s">
        <v>9</v>
      </c>
      <c r="F418" s="9">
        <v>7</v>
      </c>
      <c r="G418" s="20">
        <v>8.3000000000000004E-2</v>
      </c>
      <c r="H418" s="20">
        <v>0.125</v>
      </c>
      <c r="I418" s="15">
        <f>'Onsite Lighting Inventory'!$I$4/1000</f>
        <v>1.6633672687580014</v>
      </c>
      <c r="J418" s="15">
        <f t="shared" si="12"/>
        <v>0.13805948330691412</v>
      </c>
      <c r="K418" s="45" t="str">
        <f t="shared" si="13"/>
        <v>JuneAll7</v>
      </c>
    </row>
    <row r="419" spans="1:11" x14ac:dyDescent="0.2">
      <c r="A419" s="18" t="s">
        <v>2</v>
      </c>
      <c r="B419" s="18" t="s">
        <v>4</v>
      </c>
      <c r="C419" s="19" t="s">
        <v>23</v>
      </c>
      <c r="D419" s="19" t="s">
        <v>11</v>
      </c>
      <c r="E419" s="19" t="s">
        <v>9</v>
      </c>
      <c r="F419" s="9">
        <v>8</v>
      </c>
      <c r="G419" s="20">
        <v>0.125</v>
      </c>
      <c r="H419" s="20">
        <v>0.10100000000000001</v>
      </c>
      <c r="I419" s="15">
        <f>'Onsite Lighting Inventory'!$I$4/1000</f>
        <v>1.6633672687580014</v>
      </c>
      <c r="J419" s="15">
        <f t="shared" si="12"/>
        <v>0.20792090859475018</v>
      </c>
      <c r="K419" s="45" t="str">
        <f t="shared" si="13"/>
        <v>JuneAll8</v>
      </c>
    </row>
    <row r="420" spans="1:11" x14ac:dyDescent="0.2">
      <c r="A420" s="18" t="s">
        <v>2</v>
      </c>
      <c r="B420" s="18" t="s">
        <v>4</v>
      </c>
      <c r="C420" s="19" t="s">
        <v>23</v>
      </c>
      <c r="D420" s="19" t="s">
        <v>11</v>
      </c>
      <c r="E420" s="19" t="s">
        <v>9</v>
      </c>
      <c r="F420" s="9">
        <v>9</v>
      </c>
      <c r="G420" s="20">
        <v>0.122</v>
      </c>
      <c r="H420" s="20">
        <v>0.106</v>
      </c>
      <c r="I420" s="15">
        <f>'Onsite Lighting Inventory'!$I$4/1000</f>
        <v>1.6633672687580014</v>
      </c>
      <c r="J420" s="15">
        <f t="shared" si="12"/>
        <v>0.20293080678847616</v>
      </c>
      <c r="K420" s="45" t="str">
        <f t="shared" si="13"/>
        <v>JuneAll9</v>
      </c>
    </row>
    <row r="421" spans="1:11" x14ac:dyDescent="0.2">
      <c r="A421" s="18" t="s">
        <v>2</v>
      </c>
      <c r="B421" s="18" t="s">
        <v>4</v>
      </c>
      <c r="C421" s="19" t="s">
        <v>23</v>
      </c>
      <c r="D421" s="19" t="s">
        <v>11</v>
      </c>
      <c r="E421" s="19" t="s">
        <v>9</v>
      </c>
      <c r="F421" s="9">
        <v>10</v>
      </c>
      <c r="G421" s="20">
        <v>0.122</v>
      </c>
      <c r="H421" s="20">
        <v>0.105</v>
      </c>
      <c r="I421" s="15">
        <f>'Onsite Lighting Inventory'!$I$4/1000</f>
        <v>1.6633672687580014</v>
      </c>
      <c r="J421" s="15">
        <f t="shared" si="12"/>
        <v>0.20293080678847616</v>
      </c>
      <c r="K421" s="45" t="str">
        <f t="shared" si="13"/>
        <v>JuneAll10</v>
      </c>
    </row>
    <row r="422" spans="1:11" x14ac:dyDescent="0.2">
      <c r="A422" s="18" t="s">
        <v>2</v>
      </c>
      <c r="B422" s="18" t="s">
        <v>4</v>
      </c>
      <c r="C422" s="19" t="s">
        <v>23</v>
      </c>
      <c r="D422" s="19" t="s">
        <v>11</v>
      </c>
      <c r="E422" s="19" t="s">
        <v>9</v>
      </c>
      <c r="F422" s="9">
        <v>11</v>
      </c>
      <c r="G422" s="20">
        <v>0.123</v>
      </c>
      <c r="H422" s="20">
        <v>0.111</v>
      </c>
      <c r="I422" s="15">
        <f>'Onsite Lighting Inventory'!$I$4/1000</f>
        <v>1.6633672687580014</v>
      </c>
      <c r="J422" s="15">
        <f t="shared" si="12"/>
        <v>0.20459417405723418</v>
      </c>
      <c r="K422" s="45" t="str">
        <f t="shared" si="13"/>
        <v>JuneAll11</v>
      </c>
    </row>
    <row r="423" spans="1:11" x14ac:dyDescent="0.2">
      <c r="A423" s="18" t="s">
        <v>2</v>
      </c>
      <c r="B423" s="18" t="s">
        <v>4</v>
      </c>
      <c r="C423" s="19" t="s">
        <v>23</v>
      </c>
      <c r="D423" s="19" t="s">
        <v>11</v>
      </c>
      <c r="E423" s="19" t="s">
        <v>9</v>
      </c>
      <c r="F423" s="9">
        <v>12</v>
      </c>
      <c r="G423" s="20">
        <v>0.11899999999999999</v>
      </c>
      <c r="H423" s="20">
        <v>0.114</v>
      </c>
      <c r="I423" s="15">
        <f>'Onsite Lighting Inventory'!$I$4/1000</f>
        <v>1.6633672687580014</v>
      </c>
      <c r="J423" s="15">
        <f t="shared" si="12"/>
        <v>0.19794070498220218</v>
      </c>
      <c r="K423" s="45" t="str">
        <f t="shared" si="13"/>
        <v>JuneAll12</v>
      </c>
    </row>
    <row r="424" spans="1:11" x14ac:dyDescent="0.2">
      <c r="A424" s="18" t="s">
        <v>2</v>
      </c>
      <c r="B424" s="18" t="s">
        <v>4</v>
      </c>
      <c r="C424" s="19" t="s">
        <v>23</v>
      </c>
      <c r="D424" s="19" t="s">
        <v>11</v>
      </c>
      <c r="E424" s="19" t="s">
        <v>9</v>
      </c>
      <c r="F424" s="9">
        <v>13</v>
      </c>
      <c r="G424" s="20">
        <v>0.122</v>
      </c>
      <c r="H424" s="20">
        <v>0.111</v>
      </c>
      <c r="I424" s="15">
        <f>'Onsite Lighting Inventory'!$I$4/1000</f>
        <v>1.6633672687580014</v>
      </c>
      <c r="J424" s="15">
        <f t="shared" si="12"/>
        <v>0.20293080678847616</v>
      </c>
      <c r="K424" s="45" t="str">
        <f t="shared" si="13"/>
        <v>JuneAll13</v>
      </c>
    </row>
    <row r="425" spans="1:11" x14ac:dyDescent="0.2">
      <c r="A425" s="18" t="s">
        <v>2</v>
      </c>
      <c r="B425" s="18" t="s">
        <v>4</v>
      </c>
      <c r="C425" s="19" t="s">
        <v>23</v>
      </c>
      <c r="D425" s="19" t="s">
        <v>11</v>
      </c>
      <c r="E425" s="19" t="s">
        <v>9</v>
      </c>
      <c r="F425" s="9">
        <v>14</v>
      </c>
      <c r="G425" s="20">
        <v>0.11899999999999999</v>
      </c>
      <c r="H425" s="20">
        <v>0.114</v>
      </c>
      <c r="I425" s="15">
        <f>'Onsite Lighting Inventory'!$I$4/1000</f>
        <v>1.6633672687580014</v>
      </c>
      <c r="J425" s="15">
        <f t="shared" si="12"/>
        <v>0.19794070498220218</v>
      </c>
      <c r="K425" s="45" t="str">
        <f t="shared" si="13"/>
        <v>JuneAll14</v>
      </c>
    </row>
    <row r="426" spans="1:11" x14ac:dyDescent="0.2">
      <c r="A426" s="18" t="s">
        <v>2</v>
      </c>
      <c r="B426" s="18" t="s">
        <v>4</v>
      </c>
      <c r="C426" s="19" t="s">
        <v>23</v>
      </c>
      <c r="D426" s="19" t="s">
        <v>11</v>
      </c>
      <c r="E426" s="19" t="s">
        <v>9</v>
      </c>
      <c r="F426" s="9">
        <v>15</v>
      </c>
      <c r="G426" s="20">
        <v>0.11700000000000001</v>
      </c>
      <c r="H426" s="20">
        <v>0.112</v>
      </c>
      <c r="I426" s="15">
        <f>'Onsite Lighting Inventory'!$I$4/1000</f>
        <v>1.6633672687580014</v>
      </c>
      <c r="J426" s="15">
        <f t="shared" si="12"/>
        <v>0.19461397044468617</v>
      </c>
      <c r="K426" s="45" t="str">
        <f t="shared" si="13"/>
        <v>JuneAll15</v>
      </c>
    </row>
    <row r="427" spans="1:11" x14ac:dyDescent="0.2">
      <c r="A427" s="18" t="s">
        <v>2</v>
      </c>
      <c r="B427" s="18" t="s">
        <v>4</v>
      </c>
      <c r="C427" s="19" t="s">
        <v>23</v>
      </c>
      <c r="D427" s="19" t="s">
        <v>11</v>
      </c>
      <c r="E427" s="19" t="s">
        <v>9</v>
      </c>
      <c r="F427" s="9">
        <v>16</v>
      </c>
      <c r="G427" s="20">
        <v>0.113</v>
      </c>
      <c r="H427" s="20">
        <v>0.109</v>
      </c>
      <c r="I427" s="15">
        <f>'Onsite Lighting Inventory'!$I$4/1000</f>
        <v>1.6633672687580014</v>
      </c>
      <c r="J427" s="15">
        <f t="shared" si="12"/>
        <v>0.18796050136965417</v>
      </c>
      <c r="K427" s="45" t="str">
        <f t="shared" si="13"/>
        <v>JuneAll16</v>
      </c>
    </row>
    <row r="428" spans="1:11" x14ac:dyDescent="0.2">
      <c r="A428" s="18" t="s">
        <v>2</v>
      </c>
      <c r="B428" s="18" t="s">
        <v>4</v>
      </c>
      <c r="C428" s="19" t="s">
        <v>23</v>
      </c>
      <c r="D428" s="19" t="s">
        <v>11</v>
      </c>
      <c r="E428" s="19" t="s">
        <v>9</v>
      </c>
      <c r="F428" s="9">
        <v>17</v>
      </c>
      <c r="G428" s="20">
        <v>0.11</v>
      </c>
      <c r="H428" s="20">
        <v>0.107</v>
      </c>
      <c r="I428" s="15">
        <f>'Onsite Lighting Inventory'!$I$4/1000</f>
        <v>1.6633672687580014</v>
      </c>
      <c r="J428" s="15">
        <f t="shared" si="12"/>
        <v>0.18297039956338015</v>
      </c>
      <c r="K428" s="45" t="str">
        <f t="shared" si="13"/>
        <v>JuneAll17</v>
      </c>
    </row>
    <row r="429" spans="1:11" x14ac:dyDescent="0.2">
      <c r="A429" s="18" t="s">
        <v>2</v>
      </c>
      <c r="B429" s="18" t="s">
        <v>4</v>
      </c>
      <c r="C429" s="19" t="s">
        <v>23</v>
      </c>
      <c r="D429" s="19" t="s">
        <v>11</v>
      </c>
      <c r="E429" s="19" t="s">
        <v>9</v>
      </c>
      <c r="F429" s="9">
        <v>18</v>
      </c>
      <c r="G429" s="20">
        <v>0.11700000000000001</v>
      </c>
      <c r="H429" s="20">
        <v>0.10199999999999999</v>
      </c>
      <c r="I429" s="15">
        <f>'Onsite Lighting Inventory'!$I$4/1000</f>
        <v>1.6633672687580014</v>
      </c>
      <c r="J429" s="15">
        <f t="shared" si="12"/>
        <v>0.19461397044468617</v>
      </c>
      <c r="K429" s="45" t="str">
        <f t="shared" si="13"/>
        <v>JuneAll18</v>
      </c>
    </row>
    <row r="430" spans="1:11" x14ac:dyDescent="0.2">
      <c r="A430" s="18" t="s">
        <v>2</v>
      </c>
      <c r="B430" s="18" t="s">
        <v>4</v>
      </c>
      <c r="C430" s="19" t="s">
        <v>23</v>
      </c>
      <c r="D430" s="19" t="s">
        <v>11</v>
      </c>
      <c r="E430" s="19" t="s">
        <v>9</v>
      </c>
      <c r="F430" s="9">
        <v>19</v>
      </c>
      <c r="G430" s="20">
        <v>0.11799999999999999</v>
      </c>
      <c r="H430" s="20">
        <v>9.5000000000000001E-2</v>
      </c>
      <c r="I430" s="15">
        <f>'Onsite Lighting Inventory'!$I$4/1000</f>
        <v>1.6633672687580014</v>
      </c>
      <c r="J430" s="15">
        <f t="shared" si="12"/>
        <v>0.19627733771344416</v>
      </c>
      <c r="K430" s="45" t="str">
        <f t="shared" si="13"/>
        <v>JuneAll19</v>
      </c>
    </row>
    <row r="431" spans="1:11" x14ac:dyDescent="0.2">
      <c r="A431" s="18" t="s">
        <v>2</v>
      </c>
      <c r="B431" s="18" t="s">
        <v>4</v>
      </c>
      <c r="C431" s="19" t="s">
        <v>23</v>
      </c>
      <c r="D431" s="19" t="s">
        <v>11</v>
      </c>
      <c r="E431" s="19" t="s">
        <v>9</v>
      </c>
      <c r="F431" s="9">
        <v>20</v>
      </c>
      <c r="G431" s="20">
        <v>0.129</v>
      </c>
      <c r="H431" s="20">
        <v>8.5000000000000006E-2</v>
      </c>
      <c r="I431" s="15">
        <f>'Onsite Lighting Inventory'!$I$4/1000</f>
        <v>1.6633672687580014</v>
      </c>
      <c r="J431" s="15">
        <f t="shared" si="12"/>
        <v>0.21457437766978218</v>
      </c>
      <c r="K431" s="45" t="str">
        <f t="shared" si="13"/>
        <v>JuneAll20</v>
      </c>
    </row>
    <row r="432" spans="1:11" x14ac:dyDescent="0.2">
      <c r="A432" s="18" t="s">
        <v>2</v>
      </c>
      <c r="B432" s="18" t="s">
        <v>4</v>
      </c>
      <c r="C432" s="19" t="s">
        <v>23</v>
      </c>
      <c r="D432" s="19" t="s">
        <v>11</v>
      </c>
      <c r="E432" s="19" t="s">
        <v>9</v>
      </c>
      <c r="F432" s="9">
        <v>21</v>
      </c>
      <c r="G432" s="20">
        <v>0.151</v>
      </c>
      <c r="H432" s="20">
        <v>8.4000000000000005E-2</v>
      </c>
      <c r="I432" s="15">
        <f>'Onsite Lighting Inventory'!$I$4/1000</f>
        <v>1.6633672687580014</v>
      </c>
      <c r="J432" s="15">
        <f t="shared" si="12"/>
        <v>0.2511684575824582</v>
      </c>
      <c r="K432" s="45" t="str">
        <f t="shared" si="13"/>
        <v>JuneAll21</v>
      </c>
    </row>
    <row r="433" spans="1:11" x14ac:dyDescent="0.2">
      <c r="A433" s="18" t="s">
        <v>2</v>
      </c>
      <c r="B433" s="18" t="s">
        <v>4</v>
      </c>
      <c r="C433" s="19" t="s">
        <v>23</v>
      </c>
      <c r="D433" s="19" t="s">
        <v>11</v>
      </c>
      <c r="E433" s="19" t="s">
        <v>9</v>
      </c>
      <c r="F433" s="9">
        <v>22</v>
      </c>
      <c r="G433" s="20">
        <v>0.15</v>
      </c>
      <c r="H433" s="20">
        <v>8.8999999999999996E-2</v>
      </c>
      <c r="I433" s="15">
        <f>'Onsite Lighting Inventory'!$I$4/1000</f>
        <v>1.6633672687580014</v>
      </c>
      <c r="J433" s="15">
        <f t="shared" si="12"/>
        <v>0.24950509031370022</v>
      </c>
      <c r="K433" s="45" t="str">
        <f t="shared" si="13"/>
        <v>JuneAll22</v>
      </c>
    </row>
    <row r="434" spans="1:11" x14ac:dyDescent="0.2">
      <c r="A434" s="18" t="s">
        <v>2</v>
      </c>
      <c r="B434" s="18" t="s">
        <v>4</v>
      </c>
      <c r="C434" s="19" t="s">
        <v>23</v>
      </c>
      <c r="D434" s="19" t="s">
        <v>11</v>
      </c>
      <c r="E434" s="19" t="s">
        <v>9</v>
      </c>
      <c r="F434" s="9">
        <v>23</v>
      </c>
      <c r="G434" s="20">
        <v>0.10199999999999999</v>
      </c>
      <c r="H434" s="20">
        <v>0.10199999999999999</v>
      </c>
      <c r="I434" s="15">
        <f>'Onsite Lighting Inventory'!$I$4/1000</f>
        <v>1.6633672687580014</v>
      </c>
      <c r="J434" s="15">
        <f t="shared" si="12"/>
        <v>0.16966346141331615</v>
      </c>
      <c r="K434" s="45" t="str">
        <f t="shared" si="13"/>
        <v>JuneAll23</v>
      </c>
    </row>
    <row r="435" spans="1:11" x14ac:dyDescent="0.2">
      <c r="A435" s="18" t="s">
        <v>2</v>
      </c>
      <c r="B435" s="18" t="s">
        <v>4</v>
      </c>
      <c r="C435" s="19" t="s">
        <v>23</v>
      </c>
      <c r="D435" s="19" t="s">
        <v>11</v>
      </c>
      <c r="E435" s="19" t="s">
        <v>9</v>
      </c>
      <c r="F435" s="9">
        <v>24</v>
      </c>
      <c r="G435" s="20">
        <v>5.8000000000000003E-2</v>
      </c>
      <c r="H435" s="20">
        <v>0.14299999999999999</v>
      </c>
      <c r="I435" s="15">
        <f>'Onsite Lighting Inventory'!$I$4/1000</f>
        <v>1.6633672687580014</v>
      </c>
      <c r="J435" s="15">
        <f t="shared" si="12"/>
        <v>9.6475301587964093E-2</v>
      </c>
      <c r="K435" s="45" t="str">
        <f t="shared" si="13"/>
        <v>JuneAll24</v>
      </c>
    </row>
    <row r="436" spans="1:11" x14ac:dyDescent="0.2">
      <c r="A436" s="18" t="s">
        <v>2</v>
      </c>
      <c r="B436" s="18" t="s">
        <v>4</v>
      </c>
      <c r="C436" s="19" t="s">
        <v>23</v>
      </c>
      <c r="D436" s="19" t="s">
        <v>12</v>
      </c>
      <c r="E436" s="19" t="s">
        <v>10</v>
      </c>
      <c r="F436" s="9">
        <v>1</v>
      </c>
      <c r="G436" s="20">
        <v>3.4000000000000002E-2</v>
      </c>
      <c r="H436" s="20">
        <v>0.215</v>
      </c>
      <c r="I436" s="15">
        <f>'Onsite Lighting Inventory'!$I$4/1000</f>
        <v>1.6633672687580014</v>
      </c>
      <c r="J436" s="15">
        <f t="shared" si="12"/>
        <v>5.6554487137772051E-2</v>
      </c>
      <c r="K436" s="45" t="str">
        <f t="shared" si="13"/>
        <v>JulyWeekday1</v>
      </c>
    </row>
    <row r="437" spans="1:11" x14ac:dyDescent="0.2">
      <c r="A437" s="18" t="s">
        <v>2</v>
      </c>
      <c r="B437" s="18" t="s">
        <v>4</v>
      </c>
      <c r="C437" s="19" t="s">
        <v>23</v>
      </c>
      <c r="D437" s="19" t="s">
        <v>12</v>
      </c>
      <c r="E437" s="19" t="s">
        <v>10</v>
      </c>
      <c r="F437" s="9">
        <v>2</v>
      </c>
      <c r="G437" s="20">
        <v>2.8000000000000001E-2</v>
      </c>
      <c r="H437" s="20">
        <v>0.246</v>
      </c>
      <c r="I437" s="15">
        <f>'Onsite Lighting Inventory'!$I$4/1000</f>
        <v>1.6633672687580014</v>
      </c>
      <c r="J437" s="15">
        <f t="shared" si="12"/>
        <v>4.6574283525224039E-2</v>
      </c>
      <c r="K437" s="45" t="str">
        <f t="shared" si="13"/>
        <v>JulyWeekday2</v>
      </c>
    </row>
    <row r="438" spans="1:11" x14ac:dyDescent="0.2">
      <c r="A438" s="18" t="s">
        <v>2</v>
      </c>
      <c r="B438" s="18" t="s">
        <v>4</v>
      </c>
      <c r="C438" s="19" t="s">
        <v>23</v>
      </c>
      <c r="D438" s="19" t="s">
        <v>12</v>
      </c>
      <c r="E438" s="19" t="s">
        <v>10</v>
      </c>
      <c r="F438" s="9">
        <v>3</v>
      </c>
      <c r="G438" s="20">
        <v>2.4E-2</v>
      </c>
      <c r="H438" s="20">
        <v>0.27</v>
      </c>
      <c r="I438" s="15">
        <f>'Onsite Lighting Inventory'!$I$4/1000</f>
        <v>1.6633672687580014</v>
      </c>
      <c r="J438" s="15">
        <f t="shared" si="12"/>
        <v>3.9920814450192035E-2</v>
      </c>
      <c r="K438" s="45" t="str">
        <f t="shared" si="13"/>
        <v>JulyWeekday3</v>
      </c>
    </row>
    <row r="439" spans="1:11" x14ac:dyDescent="0.2">
      <c r="A439" s="18" t="s">
        <v>2</v>
      </c>
      <c r="B439" s="18" t="s">
        <v>4</v>
      </c>
      <c r="C439" s="19" t="s">
        <v>23</v>
      </c>
      <c r="D439" s="19" t="s">
        <v>12</v>
      </c>
      <c r="E439" s="19" t="s">
        <v>10</v>
      </c>
      <c r="F439" s="9">
        <v>4</v>
      </c>
      <c r="G439" s="20">
        <v>2.3E-2</v>
      </c>
      <c r="H439" s="20">
        <v>0.27</v>
      </c>
      <c r="I439" s="15">
        <f>'Onsite Lighting Inventory'!$I$4/1000</f>
        <v>1.6633672687580014</v>
      </c>
      <c r="J439" s="15">
        <f t="shared" si="12"/>
        <v>3.8257447181434034E-2</v>
      </c>
      <c r="K439" s="45" t="str">
        <f t="shared" si="13"/>
        <v>JulyWeekday4</v>
      </c>
    </row>
    <row r="440" spans="1:11" x14ac:dyDescent="0.2">
      <c r="A440" s="18" t="s">
        <v>2</v>
      </c>
      <c r="B440" s="18" t="s">
        <v>4</v>
      </c>
      <c r="C440" s="19" t="s">
        <v>23</v>
      </c>
      <c r="D440" s="19" t="s">
        <v>12</v>
      </c>
      <c r="E440" s="19" t="s">
        <v>10</v>
      </c>
      <c r="F440" s="9">
        <v>5</v>
      </c>
      <c r="G440" s="20">
        <v>2.9000000000000001E-2</v>
      </c>
      <c r="H440" s="20">
        <v>0.223</v>
      </c>
      <c r="I440" s="15">
        <f>'Onsite Lighting Inventory'!$I$4/1000</f>
        <v>1.6633672687580014</v>
      </c>
      <c r="J440" s="15">
        <f t="shared" si="12"/>
        <v>4.8237650793982047E-2</v>
      </c>
      <c r="K440" s="45" t="str">
        <f t="shared" si="13"/>
        <v>JulyWeekday5</v>
      </c>
    </row>
    <row r="441" spans="1:11" x14ac:dyDescent="0.2">
      <c r="A441" s="18" t="s">
        <v>2</v>
      </c>
      <c r="B441" s="18" t="s">
        <v>4</v>
      </c>
      <c r="C441" s="19" t="s">
        <v>23</v>
      </c>
      <c r="D441" s="19" t="s">
        <v>12</v>
      </c>
      <c r="E441" s="19" t="s">
        <v>10</v>
      </c>
      <c r="F441" s="9">
        <v>6</v>
      </c>
      <c r="G441" s="20">
        <v>5.0999999999999997E-2</v>
      </c>
      <c r="H441" s="20">
        <v>0.157</v>
      </c>
      <c r="I441" s="15">
        <f>'Onsite Lighting Inventory'!$I$4/1000</f>
        <v>1.6633672687580014</v>
      </c>
      <c r="J441" s="15">
        <f t="shared" si="12"/>
        <v>8.4831730706658073E-2</v>
      </c>
      <c r="K441" s="45" t="str">
        <f t="shared" si="13"/>
        <v>JulyWeekday6</v>
      </c>
    </row>
    <row r="442" spans="1:11" x14ac:dyDescent="0.2">
      <c r="A442" s="18" t="s">
        <v>2</v>
      </c>
      <c r="B442" s="18" t="s">
        <v>4</v>
      </c>
      <c r="C442" s="19" t="s">
        <v>23</v>
      </c>
      <c r="D442" s="19" t="s">
        <v>12</v>
      </c>
      <c r="E442" s="19" t="s">
        <v>10</v>
      </c>
      <c r="F442" s="9">
        <v>7</v>
      </c>
      <c r="G442" s="20">
        <v>8.1000000000000003E-2</v>
      </c>
      <c r="H442" s="20">
        <v>0.124</v>
      </c>
      <c r="I442" s="15">
        <f>'Onsite Lighting Inventory'!$I$4/1000</f>
        <v>1.6633672687580014</v>
      </c>
      <c r="J442" s="15">
        <f t="shared" si="12"/>
        <v>0.13473274876939811</v>
      </c>
      <c r="K442" s="45" t="str">
        <f t="shared" si="13"/>
        <v>JulyWeekday7</v>
      </c>
    </row>
    <row r="443" spans="1:11" x14ac:dyDescent="0.2">
      <c r="A443" s="18" t="s">
        <v>2</v>
      </c>
      <c r="B443" s="18" t="s">
        <v>4</v>
      </c>
      <c r="C443" s="19" t="s">
        <v>23</v>
      </c>
      <c r="D443" s="19" t="s">
        <v>12</v>
      </c>
      <c r="E443" s="19" t="s">
        <v>10</v>
      </c>
      <c r="F443" s="9">
        <v>8</v>
      </c>
      <c r="G443" s="20">
        <v>0.11700000000000001</v>
      </c>
      <c r="H443" s="20">
        <v>0.10299999999999999</v>
      </c>
      <c r="I443" s="15">
        <f>'Onsite Lighting Inventory'!$I$4/1000</f>
        <v>1.6633672687580014</v>
      </c>
      <c r="J443" s="15">
        <f t="shared" si="12"/>
        <v>0.19461397044468617</v>
      </c>
      <c r="K443" s="45" t="str">
        <f t="shared" si="13"/>
        <v>JulyWeekday8</v>
      </c>
    </row>
    <row r="444" spans="1:11" x14ac:dyDescent="0.2">
      <c r="A444" s="18" t="s">
        <v>2</v>
      </c>
      <c r="B444" s="18" t="s">
        <v>4</v>
      </c>
      <c r="C444" s="19" t="s">
        <v>23</v>
      </c>
      <c r="D444" s="19" t="s">
        <v>12</v>
      </c>
      <c r="E444" s="19" t="s">
        <v>10</v>
      </c>
      <c r="F444" s="9">
        <v>9</v>
      </c>
      <c r="G444" s="20">
        <v>0.122</v>
      </c>
      <c r="H444" s="20">
        <v>0.104</v>
      </c>
      <c r="I444" s="15">
        <f>'Onsite Lighting Inventory'!$I$4/1000</f>
        <v>1.6633672687580014</v>
      </c>
      <c r="J444" s="15">
        <f t="shared" si="12"/>
        <v>0.20293080678847616</v>
      </c>
      <c r="K444" s="45" t="str">
        <f t="shared" si="13"/>
        <v>JulyWeekday9</v>
      </c>
    </row>
    <row r="445" spans="1:11" x14ac:dyDescent="0.2">
      <c r="A445" s="18" t="s">
        <v>2</v>
      </c>
      <c r="B445" s="18" t="s">
        <v>4</v>
      </c>
      <c r="C445" s="19" t="s">
        <v>23</v>
      </c>
      <c r="D445" s="19" t="s">
        <v>12</v>
      </c>
      <c r="E445" s="19" t="s">
        <v>10</v>
      </c>
      <c r="F445" s="9">
        <v>10</v>
      </c>
      <c r="G445" s="20">
        <v>0.13</v>
      </c>
      <c r="H445" s="20">
        <v>0.105</v>
      </c>
      <c r="I445" s="15">
        <f>'Onsite Lighting Inventory'!$I$4/1000</f>
        <v>1.6633672687580014</v>
      </c>
      <c r="J445" s="15">
        <f t="shared" si="12"/>
        <v>0.2162377449385402</v>
      </c>
      <c r="K445" s="45" t="str">
        <f t="shared" si="13"/>
        <v>JulyWeekday10</v>
      </c>
    </row>
    <row r="446" spans="1:11" x14ac:dyDescent="0.2">
      <c r="A446" s="18" t="s">
        <v>2</v>
      </c>
      <c r="B446" s="18" t="s">
        <v>4</v>
      </c>
      <c r="C446" s="19" t="s">
        <v>23</v>
      </c>
      <c r="D446" s="19" t="s">
        <v>12</v>
      </c>
      <c r="E446" s="19" t="s">
        <v>10</v>
      </c>
      <c r="F446" s="9">
        <v>11</v>
      </c>
      <c r="G446" s="20">
        <v>0.127</v>
      </c>
      <c r="H446" s="20">
        <v>0.109</v>
      </c>
      <c r="I446" s="15">
        <f>'Onsite Lighting Inventory'!$I$4/1000</f>
        <v>1.6633672687580014</v>
      </c>
      <c r="J446" s="15">
        <f t="shared" si="12"/>
        <v>0.21124764313226618</v>
      </c>
      <c r="K446" s="45" t="str">
        <f t="shared" si="13"/>
        <v>JulyWeekday11</v>
      </c>
    </row>
    <row r="447" spans="1:11" x14ac:dyDescent="0.2">
      <c r="A447" s="18" t="s">
        <v>2</v>
      </c>
      <c r="B447" s="18" t="s">
        <v>4</v>
      </c>
      <c r="C447" s="19" t="s">
        <v>23</v>
      </c>
      <c r="D447" s="19" t="s">
        <v>12</v>
      </c>
      <c r="E447" s="19" t="s">
        <v>10</v>
      </c>
      <c r="F447" s="9">
        <v>12</v>
      </c>
      <c r="G447" s="20">
        <v>0.124</v>
      </c>
      <c r="H447" s="20">
        <v>0.112</v>
      </c>
      <c r="I447" s="15">
        <f>'Onsite Lighting Inventory'!$I$4/1000</f>
        <v>1.6633672687580014</v>
      </c>
      <c r="J447" s="15">
        <f t="shared" si="12"/>
        <v>0.20625754132599217</v>
      </c>
      <c r="K447" s="45" t="str">
        <f t="shared" si="13"/>
        <v>JulyWeekday12</v>
      </c>
    </row>
    <row r="448" spans="1:11" x14ac:dyDescent="0.2">
      <c r="A448" s="18" t="s">
        <v>2</v>
      </c>
      <c r="B448" s="18" t="s">
        <v>4</v>
      </c>
      <c r="C448" s="19" t="s">
        <v>23</v>
      </c>
      <c r="D448" s="19" t="s">
        <v>12</v>
      </c>
      <c r="E448" s="19" t="s">
        <v>10</v>
      </c>
      <c r="F448" s="9">
        <v>13</v>
      </c>
      <c r="G448" s="20">
        <v>0.129</v>
      </c>
      <c r="H448" s="20">
        <v>0.109</v>
      </c>
      <c r="I448" s="15">
        <f>'Onsite Lighting Inventory'!$I$4/1000</f>
        <v>1.6633672687580014</v>
      </c>
      <c r="J448" s="15">
        <f t="shared" si="12"/>
        <v>0.21457437766978218</v>
      </c>
      <c r="K448" s="45" t="str">
        <f t="shared" si="13"/>
        <v>JulyWeekday13</v>
      </c>
    </row>
    <row r="449" spans="1:11" x14ac:dyDescent="0.2">
      <c r="A449" s="18" t="s">
        <v>2</v>
      </c>
      <c r="B449" s="18" t="s">
        <v>4</v>
      </c>
      <c r="C449" s="19" t="s">
        <v>23</v>
      </c>
      <c r="D449" s="19" t="s">
        <v>12</v>
      </c>
      <c r="E449" s="19" t="s">
        <v>10</v>
      </c>
      <c r="F449" s="9">
        <v>14</v>
      </c>
      <c r="G449" s="20">
        <v>0.128</v>
      </c>
      <c r="H449" s="20">
        <v>0.11</v>
      </c>
      <c r="I449" s="15">
        <f>'Onsite Lighting Inventory'!$I$4/1000</f>
        <v>1.6633672687580014</v>
      </c>
      <c r="J449" s="15">
        <f t="shared" si="12"/>
        <v>0.2129110104010242</v>
      </c>
      <c r="K449" s="45" t="str">
        <f t="shared" si="13"/>
        <v>JulyWeekday14</v>
      </c>
    </row>
    <row r="450" spans="1:11" x14ac:dyDescent="0.2">
      <c r="A450" s="18" t="s">
        <v>2</v>
      </c>
      <c r="B450" s="18" t="s">
        <v>4</v>
      </c>
      <c r="C450" s="19" t="s">
        <v>23</v>
      </c>
      <c r="D450" s="19" t="s">
        <v>12</v>
      </c>
      <c r="E450" s="19" t="s">
        <v>10</v>
      </c>
      <c r="F450" s="9">
        <v>15</v>
      </c>
      <c r="G450" s="20">
        <v>0.12</v>
      </c>
      <c r="H450" s="20">
        <v>0.11</v>
      </c>
      <c r="I450" s="15">
        <f>'Onsite Lighting Inventory'!$I$4/1000</f>
        <v>1.6633672687580014</v>
      </c>
      <c r="J450" s="15">
        <f t="shared" si="12"/>
        <v>0.19960407225096016</v>
      </c>
      <c r="K450" s="45" t="str">
        <f t="shared" si="13"/>
        <v>JulyWeekday15</v>
      </c>
    </row>
    <row r="451" spans="1:11" x14ac:dyDescent="0.2">
      <c r="A451" s="18" t="s">
        <v>2</v>
      </c>
      <c r="B451" s="18" t="s">
        <v>4</v>
      </c>
      <c r="C451" s="19" t="s">
        <v>23</v>
      </c>
      <c r="D451" s="19" t="s">
        <v>12</v>
      </c>
      <c r="E451" s="19" t="s">
        <v>10</v>
      </c>
      <c r="F451" s="9">
        <v>16</v>
      </c>
      <c r="G451" s="20">
        <v>0.115</v>
      </c>
      <c r="H451" s="20">
        <v>0.109</v>
      </c>
      <c r="I451" s="15">
        <f>'Onsite Lighting Inventory'!$I$4/1000</f>
        <v>1.6633672687580014</v>
      </c>
      <c r="J451" s="15">
        <f t="shared" si="12"/>
        <v>0.19128723590717017</v>
      </c>
      <c r="K451" s="45" t="str">
        <f t="shared" si="13"/>
        <v>JulyWeekday16</v>
      </c>
    </row>
    <row r="452" spans="1:11" x14ac:dyDescent="0.2">
      <c r="A452" s="18" t="s">
        <v>2</v>
      </c>
      <c r="B452" s="18" t="s">
        <v>4</v>
      </c>
      <c r="C452" s="19" t="s">
        <v>23</v>
      </c>
      <c r="D452" s="19" t="s">
        <v>12</v>
      </c>
      <c r="E452" s="19" t="s">
        <v>10</v>
      </c>
      <c r="F452" s="9">
        <v>17</v>
      </c>
      <c r="G452" s="20">
        <v>0.11600000000000001</v>
      </c>
      <c r="H452" s="20">
        <v>0.1</v>
      </c>
      <c r="I452" s="15">
        <f>'Onsite Lighting Inventory'!$I$4/1000</f>
        <v>1.6633672687580014</v>
      </c>
      <c r="J452" s="15">
        <f t="shared" si="12"/>
        <v>0.19295060317592819</v>
      </c>
      <c r="K452" s="45" t="str">
        <f t="shared" si="13"/>
        <v>JulyWeekday17</v>
      </c>
    </row>
    <row r="453" spans="1:11" x14ac:dyDescent="0.2">
      <c r="A453" s="18" t="s">
        <v>2</v>
      </c>
      <c r="B453" s="18" t="s">
        <v>4</v>
      </c>
      <c r="C453" s="19" t="s">
        <v>23</v>
      </c>
      <c r="D453" s="19" t="s">
        <v>12</v>
      </c>
      <c r="E453" s="19" t="s">
        <v>10</v>
      </c>
      <c r="F453" s="9">
        <v>18</v>
      </c>
      <c r="G453" s="20">
        <v>0.123</v>
      </c>
      <c r="H453" s="20">
        <v>9.5000000000000001E-2</v>
      </c>
      <c r="I453" s="15">
        <f>'Onsite Lighting Inventory'!$I$4/1000</f>
        <v>1.6633672687580014</v>
      </c>
      <c r="J453" s="15">
        <f t="shared" ref="J453:J516" si="14">G453*I453</f>
        <v>0.20459417405723418</v>
      </c>
      <c r="K453" s="45" t="str">
        <f t="shared" ref="K453:K516" si="15">CONCATENATE(D453,E453,F453)</f>
        <v>JulyWeekday18</v>
      </c>
    </row>
    <row r="454" spans="1:11" x14ac:dyDescent="0.2">
      <c r="A454" s="18" t="s">
        <v>2</v>
      </c>
      <c r="B454" s="18" t="s">
        <v>4</v>
      </c>
      <c r="C454" s="19" t="s">
        <v>23</v>
      </c>
      <c r="D454" s="19" t="s">
        <v>12</v>
      </c>
      <c r="E454" s="19" t="s">
        <v>10</v>
      </c>
      <c r="F454" s="9">
        <v>19</v>
      </c>
      <c r="G454" s="20">
        <v>0.12</v>
      </c>
      <c r="H454" s="20">
        <v>0.09</v>
      </c>
      <c r="I454" s="15">
        <f>'Onsite Lighting Inventory'!$I$4/1000</f>
        <v>1.6633672687580014</v>
      </c>
      <c r="J454" s="15">
        <f t="shared" si="14"/>
        <v>0.19960407225096016</v>
      </c>
      <c r="K454" s="45" t="str">
        <f t="shared" si="15"/>
        <v>JulyWeekday19</v>
      </c>
    </row>
    <row r="455" spans="1:11" x14ac:dyDescent="0.2">
      <c r="A455" s="18" t="s">
        <v>2</v>
      </c>
      <c r="B455" s="18" t="s">
        <v>4</v>
      </c>
      <c r="C455" s="19" t="s">
        <v>23</v>
      </c>
      <c r="D455" s="19" t="s">
        <v>12</v>
      </c>
      <c r="E455" s="19" t="s">
        <v>10</v>
      </c>
      <c r="F455" s="9">
        <v>20</v>
      </c>
      <c r="G455" s="20">
        <v>0.13100000000000001</v>
      </c>
      <c r="H455" s="20">
        <v>8.5999999999999993E-2</v>
      </c>
      <c r="I455" s="15">
        <f>'Onsite Lighting Inventory'!$I$4/1000</f>
        <v>1.6633672687580014</v>
      </c>
      <c r="J455" s="15">
        <f t="shared" si="14"/>
        <v>0.21790111220729819</v>
      </c>
      <c r="K455" s="45" t="str">
        <f t="shared" si="15"/>
        <v>JulyWeekday20</v>
      </c>
    </row>
    <row r="456" spans="1:11" x14ac:dyDescent="0.2">
      <c r="A456" s="18" t="s">
        <v>2</v>
      </c>
      <c r="B456" s="18" t="s">
        <v>4</v>
      </c>
      <c r="C456" s="19" t="s">
        <v>23</v>
      </c>
      <c r="D456" s="19" t="s">
        <v>12</v>
      </c>
      <c r="E456" s="19" t="s">
        <v>10</v>
      </c>
      <c r="F456" s="9">
        <v>21</v>
      </c>
      <c r="G456" s="20">
        <v>0.151</v>
      </c>
      <c r="H456" s="20">
        <v>8.5999999999999993E-2</v>
      </c>
      <c r="I456" s="15">
        <f>'Onsite Lighting Inventory'!$I$4/1000</f>
        <v>1.6633672687580014</v>
      </c>
      <c r="J456" s="15">
        <f t="shared" si="14"/>
        <v>0.2511684575824582</v>
      </c>
      <c r="K456" s="45" t="str">
        <f t="shared" si="15"/>
        <v>JulyWeekday21</v>
      </c>
    </row>
    <row r="457" spans="1:11" x14ac:dyDescent="0.2">
      <c r="A457" s="18" t="s">
        <v>2</v>
      </c>
      <c r="B457" s="18" t="s">
        <v>4</v>
      </c>
      <c r="C457" s="19" t="s">
        <v>23</v>
      </c>
      <c r="D457" s="19" t="s">
        <v>12</v>
      </c>
      <c r="E457" s="19" t="s">
        <v>10</v>
      </c>
      <c r="F457" s="9">
        <v>22</v>
      </c>
      <c r="G457" s="20">
        <v>0.14899999999999999</v>
      </c>
      <c r="H457" s="20">
        <v>8.7999999999999995E-2</v>
      </c>
      <c r="I457" s="15">
        <f>'Onsite Lighting Inventory'!$I$4/1000</f>
        <v>1.6633672687580014</v>
      </c>
      <c r="J457" s="15">
        <f t="shared" si="14"/>
        <v>0.2478417230449422</v>
      </c>
      <c r="K457" s="45" t="str">
        <f t="shared" si="15"/>
        <v>JulyWeekday22</v>
      </c>
    </row>
    <row r="458" spans="1:11" x14ac:dyDescent="0.2">
      <c r="A458" s="18" t="s">
        <v>2</v>
      </c>
      <c r="B458" s="18" t="s">
        <v>4</v>
      </c>
      <c r="C458" s="19" t="s">
        <v>23</v>
      </c>
      <c r="D458" s="19" t="s">
        <v>12</v>
      </c>
      <c r="E458" s="19" t="s">
        <v>10</v>
      </c>
      <c r="F458" s="9">
        <v>23</v>
      </c>
      <c r="G458" s="20">
        <v>9.4E-2</v>
      </c>
      <c r="H458" s="20">
        <v>0.107</v>
      </c>
      <c r="I458" s="15">
        <f>'Onsite Lighting Inventory'!$I$4/1000</f>
        <v>1.6633672687580014</v>
      </c>
      <c r="J458" s="15">
        <f t="shared" si="14"/>
        <v>0.15635652326325214</v>
      </c>
      <c r="K458" s="45" t="str">
        <f t="shared" si="15"/>
        <v>JulyWeekday23</v>
      </c>
    </row>
    <row r="459" spans="1:11" x14ac:dyDescent="0.2">
      <c r="A459" s="18" t="s">
        <v>2</v>
      </c>
      <c r="B459" s="18" t="s">
        <v>4</v>
      </c>
      <c r="C459" s="19" t="s">
        <v>23</v>
      </c>
      <c r="D459" s="19" t="s">
        <v>12</v>
      </c>
      <c r="E459" s="19" t="s">
        <v>10</v>
      </c>
      <c r="F459" s="9">
        <v>24</v>
      </c>
      <c r="G459" s="20">
        <v>5.5E-2</v>
      </c>
      <c r="H459" s="20">
        <v>0.155</v>
      </c>
      <c r="I459" s="15">
        <f>'Onsite Lighting Inventory'!$I$4/1000</f>
        <v>1.6633672687580014</v>
      </c>
      <c r="J459" s="15">
        <f t="shared" si="14"/>
        <v>9.1485199781690077E-2</v>
      </c>
      <c r="K459" s="45" t="str">
        <f t="shared" si="15"/>
        <v>JulyWeekday24</v>
      </c>
    </row>
    <row r="460" spans="1:11" x14ac:dyDescent="0.2">
      <c r="A460" s="18" t="s">
        <v>2</v>
      </c>
      <c r="B460" s="18" t="s">
        <v>4</v>
      </c>
      <c r="C460" s="19" t="s">
        <v>23</v>
      </c>
      <c r="D460" s="19" t="s">
        <v>12</v>
      </c>
      <c r="E460" s="19" t="s">
        <v>22</v>
      </c>
      <c r="F460" s="9">
        <v>1</v>
      </c>
      <c r="G460" s="20">
        <v>3.5999999999999997E-2</v>
      </c>
      <c r="H460" s="20">
        <v>0.193</v>
      </c>
      <c r="I460" s="15">
        <f>'Onsite Lighting Inventory'!$I$4/1000</f>
        <v>1.6633672687580014</v>
      </c>
      <c r="J460" s="15">
        <f t="shared" si="14"/>
        <v>5.9881221675288046E-2</v>
      </c>
      <c r="K460" s="45" t="str">
        <f t="shared" si="15"/>
        <v>JulyWeekend/Holiday1</v>
      </c>
    </row>
    <row r="461" spans="1:11" x14ac:dyDescent="0.2">
      <c r="A461" s="18" t="s">
        <v>2</v>
      </c>
      <c r="B461" s="18" t="s">
        <v>4</v>
      </c>
      <c r="C461" s="19" t="s">
        <v>23</v>
      </c>
      <c r="D461" s="19" t="s">
        <v>12</v>
      </c>
      <c r="E461" s="19" t="s">
        <v>22</v>
      </c>
      <c r="F461" s="9">
        <v>2</v>
      </c>
      <c r="G461" s="20">
        <v>2.4E-2</v>
      </c>
      <c r="H461" s="20">
        <v>0.26600000000000001</v>
      </c>
      <c r="I461" s="15">
        <f>'Onsite Lighting Inventory'!$I$4/1000</f>
        <v>1.6633672687580014</v>
      </c>
      <c r="J461" s="15">
        <f t="shared" si="14"/>
        <v>3.9920814450192035E-2</v>
      </c>
      <c r="K461" s="45" t="str">
        <f t="shared" si="15"/>
        <v>JulyWeekend/Holiday2</v>
      </c>
    </row>
    <row r="462" spans="1:11" x14ac:dyDescent="0.2">
      <c r="A462" s="18" t="s">
        <v>2</v>
      </c>
      <c r="B462" s="18" t="s">
        <v>4</v>
      </c>
      <c r="C462" s="19" t="s">
        <v>23</v>
      </c>
      <c r="D462" s="19" t="s">
        <v>12</v>
      </c>
      <c r="E462" s="19" t="s">
        <v>22</v>
      </c>
      <c r="F462" s="9">
        <v>3</v>
      </c>
      <c r="G462" s="20">
        <v>1.9E-2</v>
      </c>
      <c r="H462" s="20">
        <v>0.30099999999999999</v>
      </c>
      <c r="I462" s="15">
        <f>'Onsite Lighting Inventory'!$I$4/1000</f>
        <v>1.6633672687580014</v>
      </c>
      <c r="J462" s="15">
        <f t="shared" si="14"/>
        <v>3.1603978106402024E-2</v>
      </c>
      <c r="K462" s="45" t="str">
        <f t="shared" si="15"/>
        <v>JulyWeekend/Holiday3</v>
      </c>
    </row>
    <row r="463" spans="1:11" x14ac:dyDescent="0.2">
      <c r="A463" s="18" t="s">
        <v>2</v>
      </c>
      <c r="B463" s="18" t="s">
        <v>4</v>
      </c>
      <c r="C463" s="19" t="s">
        <v>23</v>
      </c>
      <c r="D463" s="19" t="s">
        <v>12</v>
      </c>
      <c r="E463" s="19" t="s">
        <v>22</v>
      </c>
      <c r="F463" s="9">
        <v>4</v>
      </c>
      <c r="G463" s="20">
        <v>2.1000000000000001E-2</v>
      </c>
      <c r="H463" s="20">
        <v>0.28499999999999998</v>
      </c>
      <c r="I463" s="15">
        <f>'Onsite Lighting Inventory'!$I$4/1000</f>
        <v>1.6633672687580014</v>
      </c>
      <c r="J463" s="15">
        <f t="shared" si="14"/>
        <v>3.4930712643918033E-2</v>
      </c>
      <c r="K463" s="45" t="str">
        <f t="shared" si="15"/>
        <v>JulyWeekend/Holiday4</v>
      </c>
    </row>
    <row r="464" spans="1:11" x14ac:dyDescent="0.2">
      <c r="A464" s="18" t="s">
        <v>2</v>
      </c>
      <c r="B464" s="18" t="s">
        <v>4</v>
      </c>
      <c r="C464" s="19" t="s">
        <v>23</v>
      </c>
      <c r="D464" s="19" t="s">
        <v>12</v>
      </c>
      <c r="E464" s="19" t="s">
        <v>22</v>
      </c>
      <c r="F464" s="9">
        <v>5</v>
      </c>
      <c r="G464" s="20">
        <v>2.4E-2</v>
      </c>
      <c r="H464" s="20">
        <v>0.252</v>
      </c>
      <c r="I464" s="15">
        <f>'Onsite Lighting Inventory'!$I$4/1000</f>
        <v>1.6633672687580014</v>
      </c>
      <c r="J464" s="15">
        <f t="shared" si="14"/>
        <v>3.9920814450192035E-2</v>
      </c>
      <c r="K464" s="45" t="str">
        <f t="shared" si="15"/>
        <v>JulyWeekend/Holiday5</v>
      </c>
    </row>
    <row r="465" spans="1:11" x14ac:dyDescent="0.2">
      <c r="A465" s="18" t="s">
        <v>2</v>
      </c>
      <c r="B465" s="18" t="s">
        <v>4</v>
      </c>
      <c r="C465" s="19" t="s">
        <v>23</v>
      </c>
      <c r="D465" s="19" t="s">
        <v>12</v>
      </c>
      <c r="E465" s="19" t="s">
        <v>22</v>
      </c>
      <c r="F465" s="9">
        <v>6</v>
      </c>
      <c r="G465" s="20">
        <v>3.6999999999999998E-2</v>
      </c>
      <c r="H465" s="20">
        <v>0.19800000000000001</v>
      </c>
      <c r="I465" s="15">
        <f>'Onsite Lighting Inventory'!$I$4/1000</f>
        <v>1.6633672687580014</v>
      </c>
      <c r="J465" s="15">
        <f t="shared" si="14"/>
        <v>6.1544588944046054E-2</v>
      </c>
      <c r="K465" s="45" t="str">
        <f t="shared" si="15"/>
        <v>JulyWeekend/Holiday6</v>
      </c>
    </row>
    <row r="466" spans="1:11" x14ac:dyDescent="0.2">
      <c r="A466" s="18" t="s">
        <v>2</v>
      </c>
      <c r="B466" s="18" t="s">
        <v>4</v>
      </c>
      <c r="C466" s="19" t="s">
        <v>23</v>
      </c>
      <c r="D466" s="19" t="s">
        <v>12</v>
      </c>
      <c r="E466" s="19" t="s">
        <v>22</v>
      </c>
      <c r="F466" s="9">
        <v>7</v>
      </c>
      <c r="G466" s="20">
        <v>6.3E-2</v>
      </c>
      <c r="H466" s="20">
        <v>0.152</v>
      </c>
      <c r="I466" s="15">
        <f>'Onsite Lighting Inventory'!$I$4/1000</f>
        <v>1.6633672687580014</v>
      </c>
      <c r="J466" s="15">
        <f t="shared" si="14"/>
        <v>0.1047921379317541</v>
      </c>
      <c r="K466" s="45" t="str">
        <f t="shared" si="15"/>
        <v>JulyWeekend/Holiday7</v>
      </c>
    </row>
    <row r="467" spans="1:11" x14ac:dyDescent="0.2">
      <c r="A467" s="18" t="s">
        <v>2</v>
      </c>
      <c r="B467" s="18" t="s">
        <v>4</v>
      </c>
      <c r="C467" s="19" t="s">
        <v>23</v>
      </c>
      <c r="D467" s="19" t="s">
        <v>12</v>
      </c>
      <c r="E467" s="19" t="s">
        <v>22</v>
      </c>
      <c r="F467" s="9">
        <v>8</v>
      </c>
      <c r="G467" s="20">
        <v>0.10299999999999999</v>
      </c>
      <c r="H467" s="20">
        <v>0.11700000000000001</v>
      </c>
      <c r="I467" s="15">
        <f>'Onsite Lighting Inventory'!$I$4/1000</f>
        <v>1.6633672687580014</v>
      </c>
      <c r="J467" s="15">
        <f t="shared" si="14"/>
        <v>0.17132682868207413</v>
      </c>
      <c r="K467" s="45" t="str">
        <f t="shared" si="15"/>
        <v>JulyWeekend/Holiday8</v>
      </c>
    </row>
    <row r="468" spans="1:11" x14ac:dyDescent="0.2">
      <c r="A468" s="18" t="s">
        <v>2</v>
      </c>
      <c r="B468" s="18" t="s">
        <v>4</v>
      </c>
      <c r="C468" s="19" t="s">
        <v>23</v>
      </c>
      <c r="D468" s="19" t="s">
        <v>12</v>
      </c>
      <c r="E468" s="19" t="s">
        <v>22</v>
      </c>
      <c r="F468" s="9">
        <v>9</v>
      </c>
      <c r="G468" s="20">
        <v>0.11600000000000001</v>
      </c>
      <c r="H468" s="20">
        <v>0.11</v>
      </c>
      <c r="I468" s="15">
        <f>'Onsite Lighting Inventory'!$I$4/1000</f>
        <v>1.6633672687580014</v>
      </c>
      <c r="J468" s="15">
        <f t="shared" si="14"/>
        <v>0.19295060317592819</v>
      </c>
      <c r="K468" s="45" t="str">
        <f t="shared" si="15"/>
        <v>JulyWeekend/Holiday9</v>
      </c>
    </row>
    <row r="469" spans="1:11" x14ac:dyDescent="0.2">
      <c r="A469" s="18" t="s">
        <v>2</v>
      </c>
      <c r="B469" s="18" t="s">
        <v>4</v>
      </c>
      <c r="C469" s="19" t="s">
        <v>23</v>
      </c>
      <c r="D469" s="19" t="s">
        <v>12</v>
      </c>
      <c r="E469" s="19" t="s">
        <v>22</v>
      </c>
      <c r="F469" s="9">
        <v>10</v>
      </c>
      <c r="G469" s="20">
        <v>0.13200000000000001</v>
      </c>
      <c r="H469" s="20">
        <v>0.105</v>
      </c>
      <c r="I469" s="15">
        <f>'Onsite Lighting Inventory'!$I$4/1000</f>
        <v>1.6633672687580014</v>
      </c>
      <c r="J469" s="15">
        <f t="shared" si="14"/>
        <v>0.2195644794760562</v>
      </c>
      <c r="K469" s="45" t="str">
        <f t="shared" si="15"/>
        <v>JulyWeekend/Holiday10</v>
      </c>
    </row>
    <row r="470" spans="1:11" x14ac:dyDescent="0.2">
      <c r="A470" s="18" t="s">
        <v>2</v>
      </c>
      <c r="B470" s="18" t="s">
        <v>4</v>
      </c>
      <c r="C470" s="19" t="s">
        <v>23</v>
      </c>
      <c r="D470" s="19" t="s">
        <v>12</v>
      </c>
      <c r="E470" s="19" t="s">
        <v>22</v>
      </c>
      <c r="F470" s="9">
        <v>11</v>
      </c>
      <c r="G470" s="20">
        <v>0.13</v>
      </c>
      <c r="H470" s="20">
        <v>0.109</v>
      </c>
      <c r="I470" s="15">
        <f>'Onsite Lighting Inventory'!$I$4/1000</f>
        <v>1.6633672687580014</v>
      </c>
      <c r="J470" s="15">
        <f t="shared" si="14"/>
        <v>0.2162377449385402</v>
      </c>
      <c r="K470" s="45" t="str">
        <f t="shared" si="15"/>
        <v>JulyWeekend/Holiday11</v>
      </c>
    </row>
    <row r="471" spans="1:11" x14ac:dyDescent="0.2">
      <c r="A471" s="18" t="s">
        <v>2</v>
      </c>
      <c r="B471" s="18" t="s">
        <v>4</v>
      </c>
      <c r="C471" s="19" t="s">
        <v>23</v>
      </c>
      <c r="D471" s="19" t="s">
        <v>12</v>
      </c>
      <c r="E471" s="19" t="s">
        <v>22</v>
      </c>
      <c r="F471" s="9">
        <v>12</v>
      </c>
      <c r="G471" s="20">
        <v>0.121</v>
      </c>
      <c r="H471" s="20">
        <v>0.113</v>
      </c>
      <c r="I471" s="15">
        <f>'Onsite Lighting Inventory'!$I$4/1000</f>
        <v>1.6633672687580014</v>
      </c>
      <c r="J471" s="15">
        <f t="shared" si="14"/>
        <v>0.20126743951971818</v>
      </c>
      <c r="K471" s="45" t="str">
        <f t="shared" si="15"/>
        <v>JulyWeekend/Holiday12</v>
      </c>
    </row>
    <row r="472" spans="1:11" x14ac:dyDescent="0.2">
      <c r="A472" s="18" t="s">
        <v>2</v>
      </c>
      <c r="B472" s="18" t="s">
        <v>4</v>
      </c>
      <c r="C472" s="19" t="s">
        <v>23</v>
      </c>
      <c r="D472" s="19" t="s">
        <v>12</v>
      </c>
      <c r="E472" s="19" t="s">
        <v>22</v>
      </c>
      <c r="F472" s="9">
        <v>13</v>
      </c>
      <c r="G472" s="20">
        <v>0.125</v>
      </c>
      <c r="H472" s="20">
        <v>0.111</v>
      </c>
      <c r="I472" s="15">
        <f>'Onsite Lighting Inventory'!$I$4/1000</f>
        <v>1.6633672687580014</v>
      </c>
      <c r="J472" s="15">
        <f t="shared" si="14"/>
        <v>0.20792090859475018</v>
      </c>
      <c r="K472" s="45" t="str">
        <f t="shared" si="15"/>
        <v>JulyWeekend/Holiday13</v>
      </c>
    </row>
    <row r="473" spans="1:11" x14ac:dyDescent="0.2">
      <c r="A473" s="18" t="s">
        <v>2</v>
      </c>
      <c r="B473" s="18" t="s">
        <v>4</v>
      </c>
      <c r="C473" s="19" t="s">
        <v>23</v>
      </c>
      <c r="D473" s="19" t="s">
        <v>12</v>
      </c>
      <c r="E473" s="19" t="s">
        <v>22</v>
      </c>
      <c r="F473" s="9">
        <v>14</v>
      </c>
      <c r="G473" s="20">
        <v>0.128</v>
      </c>
      <c r="H473" s="20">
        <v>0.11</v>
      </c>
      <c r="I473" s="15">
        <f>'Onsite Lighting Inventory'!$I$4/1000</f>
        <v>1.6633672687580014</v>
      </c>
      <c r="J473" s="15">
        <f t="shared" si="14"/>
        <v>0.2129110104010242</v>
      </c>
      <c r="K473" s="45" t="str">
        <f t="shared" si="15"/>
        <v>JulyWeekend/Holiday14</v>
      </c>
    </row>
    <row r="474" spans="1:11" x14ac:dyDescent="0.2">
      <c r="A474" s="18" t="s">
        <v>2</v>
      </c>
      <c r="B474" s="18" t="s">
        <v>4</v>
      </c>
      <c r="C474" s="19" t="s">
        <v>23</v>
      </c>
      <c r="D474" s="19" t="s">
        <v>12</v>
      </c>
      <c r="E474" s="19" t="s">
        <v>22</v>
      </c>
      <c r="F474" s="9">
        <v>15</v>
      </c>
      <c r="G474" s="20">
        <v>0.124</v>
      </c>
      <c r="H474" s="20">
        <v>0.108</v>
      </c>
      <c r="I474" s="15">
        <f>'Onsite Lighting Inventory'!$I$4/1000</f>
        <v>1.6633672687580014</v>
      </c>
      <c r="J474" s="15">
        <f t="shared" si="14"/>
        <v>0.20625754132599217</v>
      </c>
      <c r="K474" s="45" t="str">
        <f t="shared" si="15"/>
        <v>JulyWeekend/Holiday15</v>
      </c>
    </row>
    <row r="475" spans="1:11" x14ac:dyDescent="0.2">
      <c r="A475" s="18" t="s">
        <v>2</v>
      </c>
      <c r="B475" s="18" t="s">
        <v>4</v>
      </c>
      <c r="C475" s="19" t="s">
        <v>23</v>
      </c>
      <c r="D475" s="19" t="s">
        <v>12</v>
      </c>
      <c r="E475" s="19" t="s">
        <v>22</v>
      </c>
      <c r="F475" s="9">
        <v>16</v>
      </c>
      <c r="G475" s="20">
        <v>0.11799999999999999</v>
      </c>
      <c r="H475" s="20">
        <v>0.108</v>
      </c>
      <c r="I475" s="15">
        <f>'Onsite Lighting Inventory'!$I$4/1000</f>
        <v>1.6633672687580014</v>
      </c>
      <c r="J475" s="15">
        <f t="shared" si="14"/>
        <v>0.19627733771344416</v>
      </c>
      <c r="K475" s="45" t="str">
        <f t="shared" si="15"/>
        <v>JulyWeekend/Holiday16</v>
      </c>
    </row>
    <row r="476" spans="1:11" x14ac:dyDescent="0.2">
      <c r="A476" s="18" t="s">
        <v>2</v>
      </c>
      <c r="B476" s="18" t="s">
        <v>4</v>
      </c>
      <c r="C476" s="19" t="s">
        <v>23</v>
      </c>
      <c r="D476" s="19" t="s">
        <v>12</v>
      </c>
      <c r="E476" s="19" t="s">
        <v>22</v>
      </c>
      <c r="F476" s="9">
        <v>17</v>
      </c>
      <c r="G476" s="20">
        <v>0.108</v>
      </c>
      <c r="H476" s="20">
        <v>0.11</v>
      </c>
      <c r="I476" s="15">
        <f>'Onsite Lighting Inventory'!$I$4/1000</f>
        <v>1.6633672687580014</v>
      </c>
      <c r="J476" s="15">
        <f t="shared" si="14"/>
        <v>0.17964366502586415</v>
      </c>
      <c r="K476" s="45" t="str">
        <f t="shared" si="15"/>
        <v>JulyWeekend/Holiday17</v>
      </c>
    </row>
    <row r="477" spans="1:11" x14ac:dyDescent="0.2">
      <c r="A477" s="18" t="s">
        <v>2</v>
      </c>
      <c r="B477" s="18" t="s">
        <v>4</v>
      </c>
      <c r="C477" s="19" t="s">
        <v>23</v>
      </c>
      <c r="D477" s="19" t="s">
        <v>12</v>
      </c>
      <c r="E477" s="19" t="s">
        <v>22</v>
      </c>
      <c r="F477" s="9">
        <v>18</v>
      </c>
      <c r="G477" s="20">
        <v>0.108</v>
      </c>
      <c r="H477" s="20">
        <v>0.107</v>
      </c>
      <c r="I477" s="15">
        <f>'Onsite Lighting Inventory'!$I$4/1000</f>
        <v>1.6633672687580014</v>
      </c>
      <c r="J477" s="15">
        <f t="shared" si="14"/>
        <v>0.17964366502586415</v>
      </c>
      <c r="K477" s="45" t="str">
        <f t="shared" si="15"/>
        <v>JulyWeekend/Holiday18</v>
      </c>
    </row>
    <row r="478" spans="1:11" x14ac:dyDescent="0.2">
      <c r="A478" s="18" t="s">
        <v>2</v>
      </c>
      <c r="B478" s="18" t="s">
        <v>4</v>
      </c>
      <c r="C478" s="19" t="s">
        <v>23</v>
      </c>
      <c r="D478" s="19" t="s">
        <v>12</v>
      </c>
      <c r="E478" s="19" t="s">
        <v>22</v>
      </c>
      <c r="F478" s="9">
        <v>19</v>
      </c>
      <c r="G478" s="20">
        <v>0.107</v>
      </c>
      <c r="H478" s="20">
        <v>0.107</v>
      </c>
      <c r="I478" s="15">
        <f>'Onsite Lighting Inventory'!$I$4/1000</f>
        <v>1.6633672687580014</v>
      </c>
      <c r="J478" s="15">
        <f t="shared" si="14"/>
        <v>0.17798029775710617</v>
      </c>
      <c r="K478" s="45" t="str">
        <f t="shared" si="15"/>
        <v>JulyWeekend/Holiday19</v>
      </c>
    </row>
    <row r="479" spans="1:11" x14ac:dyDescent="0.2">
      <c r="A479" s="18" t="s">
        <v>2</v>
      </c>
      <c r="B479" s="18" t="s">
        <v>4</v>
      </c>
      <c r="C479" s="19" t="s">
        <v>23</v>
      </c>
      <c r="D479" s="19" t="s">
        <v>12</v>
      </c>
      <c r="E479" s="19" t="s">
        <v>22</v>
      </c>
      <c r="F479" s="9">
        <v>20</v>
      </c>
      <c r="G479" s="20">
        <v>0.105</v>
      </c>
      <c r="H479" s="20">
        <v>9.8000000000000004E-2</v>
      </c>
      <c r="I479" s="15">
        <f>'Onsite Lighting Inventory'!$I$4/1000</f>
        <v>1.6633672687580014</v>
      </c>
      <c r="J479" s="15">
        <f t="shared" si="14"/>
        <v>0.17465356321959014</v>
      </c>
      <c r="K479" s="45" t="str">
        <f t="shared" si="15"/>
        <v>JulyWeekend/Holiday20</v>
      </c>
    </row>
    <row r="480" spans="1:11" x14ac:dyDescent="0.2">
      <c r="A480" s="18" t="s">
        <v>2</v>
      </c>
      <c r="B480" s="18" t="s">
        <v>4</v>
      </c>
      <c r="C480" s="19" t="s">
        <v>23</v>
      </c>
      <c r="D480" s="19" t="s">
        <v>12</v>
      </c>
      <c r="E480" s="19" t="s">
        <v>22</v>
      </c>
      <c r="F480" s="9">
        <v>21</v>
      </c>
      <c r="G480" s="20">
        <v>0.129</v>
      </c>
      <c r="H480" s="20">
        <v>9.1999999999999998E-2</v>
      </c>
      <c r="I480" s="15">
        <f>'Onsite Lighting Inventory'!$I$4/1000</f>
        <v>1.6633672687580014</v>
      </c>
      <c r="J480" s="15">
        <f t="shared" si="14"/>
        <v>0.21457437766978218</v>
      </c>
      <c r="K480" s="45" t="str">
        <f t="shared" si="15"/>
        <v>JulyWeekend/Holiday21</v>
      </c>
    </row>
    <row r="481" spans="1:11" x14ac:dyDescent="0.2">
      <c r="A481" s="18" t="s">
        <v>2</v>
      </c>
      <c r="B481" s="18" t="s">
        <v>4</v>
      </c>
      <c r="C481" s="19" t="s">
        <v>23</v>
      </c>
      <c r="D481" s="19" t="s">
        <v>12</v>
      </c>
      <c r="E481" s="19" t="s">
        <v>22</v>
      </c>
      <c r="F481" s="9">
        <v>22</v>
      </c>
      <c r="G481" s="20">
        <v>0.13500000000000001</v>
      </c>
      <c r="H481" s="20">
        <v>9.4E-2</v>
      </c>
      <c r="I481" s="15">
        <f>'Onsite Lighting Inventory'!$I$4/1000</f>
        <v>1.6633672687580014</v>
      </c>
      <c r="J481" s="15">
        <f t="shared" si="14"/>
        <v>0.22455458128233022</v>
      </c>
      <c r="K481" s="45" t="str">
        <f t="shared" si="15"/>
        <v>JulyWeekend/Holiday22</v>
      </c>
    </row>
    <row r="482" spans="1:11" x14ac:dyDescent="0.2">
      <c r="A482" s="18" t="s">
        <v>2</v>
      </c>
      <c r="B482" s="18" t="s">
        <v>4</v>
      </c>
      <c r="C482" s="19" t="s">
        <v>23</v>
      </c>
      <c r="D482" s="19" t="s">
        <v>12</v>
      </c>
      <c r="E482" s="19" t="s">
        <v>22</v>
      </c>
      <c r="F482" s="9">
        <v>23</v>
      </c>
      <c r="G482" s="20">
        <v>9.7000000000000003E-2</v>
      </c>
      <c r="H482" s="20">
        <v>0.105</v>
      </c>
      <c r="I482" s="15">
        <f>'Onsite Lighting Inventory'!$I$4/1000</f>
        <v>1.6633672687580014</v>
      </c>
      <c r="J482" s="15">
        <f t="shared" si="14"/>
        <v>0.16134662506952616</v>
      </c>
      <c r="K482" s="45" t="str">
        <f t="shared" si="15"/>
        <v>JulyWeekend/Holiday23</v>
      </c>
    </row>
    <row r="483" spans="1:11" x14ac:dyDescent="0.2">
      <c r="A483" s="18" t="s">
        <v>2</v>
      </c>
      <c r="B483" s="18" t="s">
        <v>4</v>
      </c>
      <c r="C483" s="19" t="s">
        <v>23</v>
      </c>
      <c r="D483" s="19" t="s">
        <v>12</v>
      </c>
      <c r="E483" s="19" t="s">
        <v>22</v>
      </c>
      <c r="F483" s="9">
        <v>24</v>
      </c>
      <c r="G483" s="20">
        <v>5.7000000000000002E-2</v>
      </c>
      <c r="H483" s="20">
        <v>0.14699999999999999</v>
      </c>
      <c r="I483" s="15">
        <f>'Onsite Lighting Inventory'!$I$4/1000</f>
        <v>1.6633672687580014</v>
      </c>
      <c r="J483" s="15">
        <f t="shared" si="14"/>
        <v>9.4811934319206093E-2</v>
      </c>
      <c r="K483" s="45" t="str">
        <f t="shared" si="15"/>
        <v>JulyWeekend/Holiday24</v>
      </c>
    </row>
    <row r="484" spans="1:11" x14ac:dyDescent="0.2">
      <c r="A484" s="18" t="s">
        <v>2</v>
      </c>
      <c r="B484" s="18" t="s">
        <v>4</v>
      </c>
      <c r="C484" s="19" t="s">
        <v>23</v>
      </c>
      <c r="D484" s="19" t="s">
        <v>12</v>
      </c>
      <c r="E484" s="19" t="s">
        <v>9</v>
      </c>
      <c r="F484" s="9">
        <v>1</v>
      </c>
      <c r="G484" s="20">
        <v>3.5000000000000003E-2</v>
      </c>
      <c r="H484" s="20">
        <v>0.20100000000000001</v>
      </c>
      <c r="I484" s="15">
        <f>'Onsite Lighting Inventory'!$I$4/1000</f>
        <v>1.6633672687580014</v>
      </c>
      <c r="J484" s="15">
        <f t="shared" si="14"/>
        <v>5.8217854406530059E-2</v>
      </c>
      <c r="K484" s="45" t="str">
        <f t="shared" si="15"/>
        <v>JulyAll1</v>
      </c>
    </row>
    <row r="485" spans="1:11" x14ac:dyDescent="0.2">
      <c r="A485" s="18" t="s">
        <v>2</v>
      </c>
      <c r="B485" s="18" t="s">
        <v>4</v>
      </c>
      <c r="C485" s="19" t="s">
        <v>23</v>
      </c>
      <c r="D485" s="19" t="s">
        <v>12</v>
      </c>
      <c r="E485" s="19" t="s">
        <v>9</v>
      </c>
      <c r="F485" s="9">
        <v>2</v>
      </c>
      <c r="G485" s="20">
        <v>2.5999999999999999E-2</v>
      </c>
      <c r="H485" s="20">
        <v>0.247</v>
      </c>
      <c r="I485" s="15">
        <f>'Onsite Lighting Inventory'!$I$4/1000</f>
        <v>1.6633672687580014</v>
      </c>
      <c r="J485" s="15">
        <f t="shared" si="14"/>
        <v>4.3247548987708037E-2</v>
      </c>
      <c r="K485" s="45" t="str">
        <f t="shared" si="15"/>
        <v>JulyAll2</v>
      </c>
    </row>
    <row r="486" spans="1:11" x14ac:dyDescent="0.2">
      <c r="A486" s="18" t="s">
        <v>2</v>
      </c>
      <c r="B486" s="18" t="s">
        <v>4</v>
      </c>
      <c r="C486" s="19" t="s">
        <v>23</v>
      </c>
      <c r="D486" s="19" t="s">
        <v>12</v>
      </c>
      <c r="E486" s="19" t="s">
        <v>9</v>
      </c>
      <c r="F486" s="9">
        <v>3</v>
      </c>
      <c r="G486" s="20">
        <v>2.1999999999999999E-2</v>
      </c>
      <c r="H486" s="20">
        <v>0.27400000000000002</v>
      </c>
      <c r="I486" s="15">
        <f>'Onsite Lighting Inventory'!$I$4/1000</f>
        <v>1.6633672687580014</v>
      </c>
      <c r="J486" s="15">
        <f t="shared" si="14"/>
        <v>3.6594079912676027E-2</v>
      </c>
      <c r="K486" s="45" t="str">
        <f t="shared" si="15"/>
        <v>JulyAll3</v>
      </c>
    </row>
    <row r="487" spans="1:11" x14ac:dyDescent="0.2">
      <c r="A487" s="18" t="s">
        <v>2</v>
      </c>
      <c r="B487" s="18" t="s">
        <v>4</v>
      </c>
      <c r="C487" s="19" t="s">
        <v>23</v>
      </c>
      <c r="D487" s="19" t="s">
        <v>12</v>
      </c>
      <c r="E487" s="19" t="s">
        <v>9</v>
      </c>
      <c r="F487" s="9">
        <v>4</v>
      </c>
      <c r="G487" s="20">
        <v>2.1999999999999999E-2</v>
      </c>
      <c r="H487" s="20">
        <v>0.27</v>
      </c>
      <c r="I487" s="15">
        <f>'Onsite Lighting Inventory'!$I$4/1000</f>
        <v>1.6633672687580014</v>
      </c>
      <c r="J487" s="15">
        <f t="shared" si="14"/>
        <v>3.6594079912676027E-2</v>
      </c>
      <c r="K487" s="45" t="str">
        <f t="shared" si="15"/>
        <v>JulyAll4</v>
      </c>
    </row>
    <row r="488" spans="1:11" x14ac:dyDescent="0.2">
      <c r="A488" s="18" t="s">
        <v>2</v>
      </c>
      <c r="B488" s="18" t="s">
        <v>4</v>
      </c>
      <c r="C488" s="19" t="s">
        <v>23</v>
      </c>
      <c r="D488" s="19" t="s">
        <v>12</v>
      </c>
      <c r="E488" s="19" t="s">
        <v>9</v>
      </c>
      <c r="F488" s="9">
        <v>5</v>
      </c>
      <c r="G488" s="20">
        <v>2.7E-2</v>
      </c>
      <c r="H488" s="20">
        <v>0.22700000000000001</v>
      </c>
      <c r="I488" s="15">
        <f>'Onsite Lighting Inventory'!$I$4/1000</f>
        <v>1.6633672687580014</v>
      </c>
      <c r="J488" s="15">
        <f t="shared" si="14"/>
        <v>4.4910916256466038E-2</v>
      </c>
      <c r="K488" s="45" t="str">
        <f t="shared" si="15"/>
        <v>JulyAll5</v>
      </c>
    </row>
    <row r="489" spans="1:11" x14ac:dyDescent="0.2">
      <c r="A489" s="18" t="s">
        <v>2</v>
      </c>
      <c r="B489" s="18" t="s">
        <v>4</v>
      </c>
      <c r="C489" s="19" t="s">
        <v>23</v>
      </c>
      <c r="D489" s="19" t="s">
        <v>12</v>
      </c>
      <c r="E489" s="19" t="s">
        <v>9</v>
      </c>
      <c r="F489" s="9">
        <v>6</v>
      </c>
      <c r="G489" s="20">
        <v>4.5999999999999999E-2</v>
      </c>
      <c r="H489" s="20">
        <v>0.16300000000000001</v>
      </c>
      <c r="I489" s="15">
        <f>'Onsite Lighting Inventory'!$I$4/1000</f>
        <v>1.6633672687580014</v>
      </c>
      <c r="J489" s="15">
        <f t="shared" si="14"/>
        <v>7.6514894362868069E-2</v>
      </c>
      <c r="K489" s="45" t="str">
        <f t="shared" si="15"/>
        <v>JulyAll6</v>
      </c>
    </row>
    <row r="490" spans="1:11" x14ac:dyDescent="0.2">
      <c r="A490" s="18" t="s">
        <v>2</v>
      </c>
      <c r="B490" s="18" t="s">
        <v>4</v>
      </c>
      <c r="C490" s="19" t="s">
        <v>23</v>
      </c>
      <c r="D490" s="19" t="s">
        <v>12</v>
      </c>
      <c r="E490" s="19" t="s">
        <v>9</v>
      </c>
      <c r="F490" s="9">
        <v>7</v>
      </c>
      <c r="G490" s="20">
        <v>7.3999999999999996E-2</v>
      </c>
      <c r="H490" s="20">
        <v>0.128</v>
      </c>
      <c r="I490" s="15">
        <f>'Onsite Lighting Inventory'!$I$4/1000</f>
        <v>1.6633672687580014</v>
      </c>
      <c r="J490" s="15">
        <f t="shared" si="14"/>
        <v>0.12308917788809211</v>
      </c>
      <c r="K490" s="45" t="str">
        <f t="shared" si="15"/>
        <v>JulyAll7</v>
      </c>
    </row>
    <row r="491" spans="1:11" x14ac:dyDescent="0.2">
      <c r="A491" s="18" t="s">
        <v>2</v>
      </c>
      <c r="B491" s="18" t="s">
        <v>4</v>
      </c>
      <c r="C491" s="19" t="s">
        <v>23</v>
      </c>
      <c r="D491" s="19" t="s">
        <v>12</v>
      </c>
      <c r="E491" s="19" t="s">
        <v>9</v>
      </c>
      <c r="F491" s="9">
        <v>8</v>
      </c>
      <c r="G491" s="20">
        <v>0.112</v>
      </c>
      <c r="H491" s="20">
        <v>0.105</v>
      </c>
      <c r="I491" s="15">
        <f>'Onsite Lighting Inventory'!$I$4/1000</f>
        <v>1.6633672687580014</v>
      </c>
      <c r="J491" s="15">
        <f t="shared" si="14"/>
        <v>0.18629713410089616</v>
      </c>
      <c r="K491" s="45" t="str">
        <f t="shared" si="15"/>
        <v>JulyAll8</v>
      </c>
    </row>
    <row r="492" spans="1:11" x14ac:dyDescent="0.2">
      <c r="A492" s="18" t="s">
        <v>2</v>
      </c>
      <c r="B492" s="18" t="s">
        <v>4</v>
      </c>
      <c r="C492" s="19" t="s">
        <v>23</v>
      </c>
      <c r="D492" s="19" t="s">
        <v>12</v>
      </c>
      <c r="E492" s="19" t="s">
        <v>9</v>
      </c>
      <c r="F492" s="9">
        <v>9</v>
      </c>
      <c r="G492" s="20">
        <v>0.12</v>
      </c>
      <c r="H492" s="20">
        <v>0.10299999999999999</v>
      </c>
      <c r="I492" s="15">
        <f>'Onsite Lighting Inventory'!$I$4/1000</f>
        <v>1.6633672687580014</v>
      </c>
      <c r="J492" s="15">
        <f t="shared" si="14"/>
        <v>0.19960407225096016</v>
      </c>
      <c r="K492" s="45" t="str">
        <f t="shared" si="15"/>
        <v>JulyAll9</v>
      </c>
    </row>
    <row r="493" spans="1:11" x14ac:dyDescent="0.2">
      <c r="A493" s="18" t="s">
        <v>2</v>
      </c>
      <c r="B493" s="18" t="s">
        <v>4</v>
      </c>
      <c r="C493" s="19" t="s">
        <v>23</v>
      </c>
      <c r="D493" s="19" t="s">
        <v>12</v>
      </c>
      <c r="E493" s="19" t="s">
        <v>9</v>
      </c>
      <c r="F493" s="9">
        <v>10</v>
      </c>
      <c r="G493" s="20">
        <v>0.13</v>
      </c>
      <c r="H493" s="20">
        <v>0.10299999999999999</v>
      </c>
      <c r="I493" s="15">
        <f>'Onsite Lighting Inventory'!$I$4/1000</f>
        <v>1.6633672687580014</v>
      </c>
      <c r="J493" s="15">
        <f t="shared" si="14"/>
        <v>0.2162377449385402</v>
      </c>
      <c r="K493" s="45" t="str">
        <f t="shared" si="15"/>
        <v>JulyAll10</v>
      </c>
    </row>
    <row r="494" spans="1:11" x14ac:dyDescent="0.2">
      <c r="A494" s="18" t="s">
        <v>2</v>
      </c>
      <c r="B494" s="18" t="s">
        <v>4</v>
      </c>
      <c r="C494" s="19" t="s">
        <v>23</v>
      </c>
      <c r="D494" s="19" t="s">
        <v>12</v>
      </c>
      <c r="E494" s="19" t="s">
        <v>9</v>
      </c>
      <c r="F494" s="9">
        <v>11</v>
      </c>
      <c r="G494" s="20">
        <v>0.128</v>
      </c>
      <c r="H494" s="20">
        <v>0.108</v>
      </c>
      <c r="I494" s="15">
        <f>'Onsite Lighting Inventory'!$I$4/1000</f>
        <v>1.6633672687580014</v>
      </c>
      <c r="J494" s="15">
        <f t="shared" si="14"/>
        <v>0.2129110104010242</v>
      </c>
      <c r="K494" s="45" t="str">
        <f t="shared" si="15"/>
        <v>JulyAll11</v>
      </c>
    </row>
    <row r="495" spans="1:11" x14ac:dyDescent="0.2">
      <c r="A495" s="18" t="s">
        <v>2</v>
      </c>
      <c r="B495" s="18" t="s">
        <v>4</v>
      </c>
      <c r="C495" s="19" t="s">
        <v>23</v>
      </c>
      <c r="D495" s="19" t="s">
        <v>12</v>
      </c>
      <c r="E495" s="19" t="s">
        <v>9</v>
      </c>
      <c r="F495" s="9">
        <v>12</v>
      </c>
      <c r="G495" s="20">
        <v>0.123</v>
      </c>
      <c r="H495" s="20">
        <v>0.11</v>
      </c>
      <c r="I495" s="15">
        <f>'Onsite Lighting Inventory'!$I$4/1000</f>
        <v>1.6633672687580014</v>
      </c>
      <c r="J495" s="15">
        <f t="shared" si="14"/>
        <v>0.20459417405723418</v>
      </c>
      <c r="K495" s="45" t="str">
        <f t="shared" si="15"/>
        <v>JulyAll12</v>
      </c>
    </row>
    <row r="496" spans="1:11" x14ac:dyDescent="0.2">
      <c r="A496" s="18" t="s">
        <v>2</v>
      </c>
      <c r="B496" s="18" t="s">
        <v>4</v>
      </c>
      <c r="C496" s="19" t="s">
        <v>23</v>
      </c>
      <c r="D496" s="19" t="s">
        <v>12</v>
      </c>
      <c r="E496" s="19" t="s">
        <v>9</v>
      </c>
      <c r="F496" s="9">
        <v>13</v>
      </c>
      <c r="G496" s="20">
        <v>0.128</v>
      </c>
      <c r="H496" s="20">
        <v>0.107</v>
      </c>
      <c r="I496" s="15">
        <f>'Onsite Lighting Inventory'!$I$4/1000</f>
        <v>1.6633672687580014</v>
      </c>
      <c r="J496" s="15">
        <f t="shared" si="14"/>
        <v>0.2129110104010242</v>
      </c>
      <c r="K496" s="45" t="str">
        <f t="shared" si="15"/>
        <v>JulyAll13</v>
      </c>
    </row>
    <row r="497" spans="1:11" x14ac:dyDescent="0.2">
      <c r="A497" s="18" t="s">
        <v>2</v>
      </c>
      <c r="B497" s="18" t="s">
        <v>4</v>
      </c>
      <c r="C497" s="19" t="s">
        <v>23</v>
      </c>
      <c r="D497" s="19" t="s">
        <v>12</v>
      </c>
      <c r="E497" s="19" t="s">
        <v>9</v>
      </c>
      <c r="F497" s="9">
        <v>14</v>
      </c>
      <c r="G497" s="20">
        <v>0.128</v>
      </c>
      <c r="H497" s="20">
        <v>0.108</v>
      </c>
      <c r="I497" s="15">
        <f>'Onsite Lighting Inventory'!$I$4/1000</f>
        <v>1.6633672687580014</v>
      </c>
      <c r="J497" s="15">
        <f t="shared" si="14"/>
        <v>0.2129110104010242</v>
      </c>
      <c r="K497" s="45" t="str">
        <f t="shared" si="15"/>
        <v>JulyAll14</v>
      </c>
    </row>
    <row r="498" spans="1:11" x14ac:dyDescent="0.2">
      <c r="A498" s="18" t="s">
        <v>2</v>
      </c>
      <c r="B498" s="18" t="s">
        <v>4</v>
      </c>
      <c r="C498" s="19" t="s">
        <v>23</v>
      </c>
      <c r="D498" s="19" t="s">
        <v>12</v>
      </c>
      <c r="E498" s="19" t="s">
        <v>9</v>
      </c>
      <c r="F498" s="9">
        <v>15</v>
      </c>
      <c r="G498" s="20">
        <v>0.121</v>
      </c>
      <c r="H498" s="20">
        <v>0.107</v>
      </c>
      <c r="I498" s="15">
        <f>'Onsite Lighting Inventory'!$I$4/1000</f>
        <v>1.6633672687580014</v>
      </c>
      <c r="J498" s="15">
        <f t="shared" si="14"/>
        <v>0.20126743951971818</v>
      </c>
      <c r="K498" s="45" t="str">
        <f t="shared" si="15"/>
        <v>JulyAll15</v>
      </c>
    </row>
    <row r="499" spans="1:11" x14ac:dyDescent="0.2">
      <c r="A499" s="18" t="s">
        <v>2</v>
      </c>
      <c r="B499" s="18" t="s">
        <v>4</v>
      </c>
      <c r="C499" s="19" t="s">
        <v>23</v>
      </c>
      <c r="D499" s="19" t="s">
        <v>12</v>
      </c>
      <c r="E499" s="19" t="s">
        <v>9</v>
      </c>
      <c r="F499" s="9">
        <v>16</v>
      </c>
      <c r="G499" s="20">
        <v>0.11600000000000001</v>
      </c>
      <c r="H499" s="20">
        <v>0.106</v>
      </c>
      <c r="I499" s="15">
        <f>'Onsite Lighting Inventory'!$I$4/1000</f>
        <v>1.6633672687580014</v>
      </c>
      <c r="J499" s="15">
        <f t="shared" si="14"/>
        <v>0.19295060317592819</v>
      </c>
      <c r="K499" s="45" t="str">
        <f t="shared" si="15"/>
        <v>JulyAll16</v>
      </c>
    </row>
    <row r="500" spans="1:11" x14ac:dyDescent="0.2">
      <c r="A500" s="18" t="s">
        <v>2</v>
      </c>
      <c r="B500" s="18" t="s">
        <v>4</v>
      </c>
      <c r="C500" s="19" t="s">
        <v>23</v>
      </c>
      <c r="D500" s="19" t="s">
        <v>12</v>
      </c>
      <c r="E500" s="19" t="s">
        <v>9</v>
      </c>
      <c r="F500" s="9">
        <v>17</v>
      </c>
      <c r="G500" s="20">
        <v>0.113</v>
      </c>
      <c r="H500" s="20">
        <v>0.1</v>
      </c>
      <c r="I500" s="15">
        <f>'Onsite Lighting Inventory'!$I$4/1000</f>
        <v>1.6633672687580014</v>
      </c>
      <c r="J500" s="15">
        <f t="shared" si="14"/>
        <v>0.18796050136965417</v>
      </c>
      <c r="K500" s="45" t="str">
        <f t="shared" si="15"/>
        <v>JulyAll17</v>
      </c>
    </row>
    <row r="501" spans="1:11" x14ac:dyDescent="0.2">
      <c r="A501" s="18" t="s">
        <v>2</v>
      </c>
      <c r="B501" s="18" t="s">
        <v>4</v>
      </c>
      <c r="C501" s="19" t="s">
        <v>23</v>
      </c>
      <c r="D501" s="19" t="s">
        <v>12</v>
      </c>
      <c r="E501" s="19" t="s">
        <v>9</v>
      </c>
      <c r="F501" s="9">
        <v>18</v>
      </c>
      <c r="G501" s="20">
        <v>0.11799999999999999</v>
      </c>
      <c r="H501" s="20">
        <v>9.6000000000000002E-2</v>
      </c>
      <c r="I501" s="15">
        <f>'Onsite Lighting Inventory'!$I$4/1000</f>
        <v>1.6633672687580014</v>
      </c>
      <c r="J501" s="15">
        <f t="shared" si="14"/>
        <v>0.19627733771344416</v>
      </c>
      <c r="K501" s="45" t="str">
        <f t="shared" si="15"/>
        <v>JulyAll18</v>
      </c>
    </row>
    <row r="502" spans="1:11" x14ac:dyDescent="0.2">
      <c r="A502" s="18" t="s">
        <v>2</v>
      </c>
      <c r="B502" s="18" t="s">
        <v>4</v>
      </c>
      <c r="C502" s="19" t="s">
        <v>23</v>
      </c>
      <c r="D502" s="19" t="s">
        <v>12</v>
      </c>
      <c r="E502" s="19" t="s">
        <v>9</v>
      </c>
      <c r="F502" s="9">
        <v>19</v>
      </c>
      <c r="G502" s="20">
        <v>0.115</v>
      </c>
      <c r="H502" s="20">
        <v>9.0999999999999998E-2</v>
      </c>
      <c r="I502" s="15">
        <f>'Onsite Lighting Inventory'!$I$4/1000</f>
        <v>1.6633672687580014</v>
      </c>
      <c r="J502" s="15">
        <f t="shared" si="14"/>
        <v>0.19128723590717017</v>
      </c>
      <c r="K502" s="45" t="str">
        <f t="shared" si="15"/>
        <v>JulyAll19</v>
      </c>
    </row>
    <row r="503" spans="1:11" x14ac:dyDescent="0.2">
      <c r="A503" s="18" t="s">
        <v>2</v>
      </c>
      <c r="B503" s="18" t="s">
        <v>4</v>
      </c>
      <c r="C503" s="19" t="s">
        <v>23</v>
      </c>
      <c r="D503" s="19" t="s">
        <v>12</v>
      </c>
      <c r="E503" s="19" t="s">
        <v>9</v>
      </c>
      <c r="F503" s="9">
        <v>20</v>
      </c>
      <c r="G503" s="20">
        <v>0.122</v>
      </c>
      <c r="H503" s="20">
        <v>8.5999999999999993E-2</v>
      </c>
      <c r="I503" s="15">
        <f>'Onsite Lighting Inventory'!$I$4/1000</f>
        <v>1.6633672687580014</v>
      </c>
      <c r="J503" s="15">
        <f t="shared" si="14"/>
        <v>0.20293080678847616</v>
      </c>
      <c r="K503" s="45" t="str">
        <f t="shared" si="15"/>
        <v>JulyAll20</v>
      </c>
    </row>
    <row r="504" spans="1:11" x14ac:dyDescent="0.2">
      <c r="A504" s="18" t="s">
        <v>2</v>
      </c>
      <c r="B504" s="18" t="s">
        <v>4</v>
      </c>
      <c r="C504" s="19" t="s">
        <v>23</v>
      </c>
      <c r="D504" s="19" t="s">
        <v>12</v>
      </c>
      <c r="E504" s="19" t="s">
        <v>9</v>
      </c>
      <c r="F504" s="9">
        <v>21</v>
      </c>
      <c r="G504" s="20">
        <v>0.14299999999999999</v>
      </c>
      <c r="H504" s="20">
        <v>8.5999999999999993E-2</v>
      </c>
      <c r="I504" s="15">
        <f>'Onsite Lighting Inventory'!$I$4/1000</f>
        <v>1.6633672687580014</v>
      </c>
      <c r="J504" s="15">
        <f t="shared" si="14"/>
        <v>0.2378615194323942</v>
      </c>
      <c r="K504" s="45" t="str">
        <f t="shared" si="15"/>
        <v>JulyAll21</v>
      </c>
    </row>
    <row r="505" spans="1:11" x14ac:dyDescent="0.2">
      <c r="A505" s="18" t="s">
        <v>2</v>
      </c>
      <c r="B505" s="18" t="s">
        <v>4</v>
      </c>
      <c r="C505" s="19" t="s">
        <v>23</v>
      </c>
      <c r="D505" s="19" t="s">
        <v>12</v>
      </c>
      <c r="E505" s="19" t="s">
        <v>9</v>
      </c>
      <c r="F505" s="9">
        <v>22</v>
      </c>
      <c r="G505" s="20">
        <v>0.14399999999999999</v>
      </c>
      <c r="H505" s="20">
        <v>8.7999999999999995E-2</v>
      </c>
      <c r="I505" s="15">
        <f>'Onsite Lighting Inventory'!$I$4/1000</f>
        <v>1.6633672687580014</v>
      </c>
      <c r="J505" s="15">
        <f t="shared" si="14"/>
        <v>0.23952488670115218</v>
      </c>
      <c r="K505" s="45" t="str">
        <f t="shared" si="15"/>
        <v>JulyAll22</v>
      </c>
    </row>
    <row r="506" spans="1:11" x14ac:dyDescent="0.2">
      <c r="A506" s="18" t="s">
        <v>2</v>
      </c>
      <c r="B506" s="18" t="s">
        <v>4</v>
      </c>
      <c r="C506" s="19" t="s">
        <v>23</v>
      </c>
      <c r="D506" s="19" t="s">
        <v>12</v>
      </c>
      <c r="E506" s="19" t="s">
        <v>9</v>
      </c>
      <c r="F506" s="9">
        <v>23</v>
      </c>
      <c r="G506" s="20">
        <v>9.5000000000000001E-2</v>
      </c>
      <c r="H506" s="20">
        <v>0.104</v>
      </c>
      <c r="I506" s="15">
        <f>'Onsite Lighting Inventory'!$I$4/1000</f>
        <v>1.6633672687580014</v>
      </c>
      <c r="J506" s="15">
        <f t="shared" si="14"/>
        <v>0.15801989053201013</v>
      </c>
      <c r="K506" s="45" t="str">
        <f t="shared" si="15"/>
        <v>JulyAll23</v>
      </c>
    </row>
    <row r="507" spans="1:11" x14ac:dyDescent="0.2">
      <c r="A507" s="18" t="s">
        <v>2</v>
      </c>
      <c r="B507" s="18" t="s">
        <v>4</v>
      </c>
      <c r="C507" s="19" t="s">
        <v>23</v>
      </c>
      <c r="D507" s="19" t="s">
        <v>12</v>
      </c>
      <c r="E507" s="19" t="s">
        <v>9</v>
      </c>
      <c r="F507" s="9">
        <v>24</v>
      </c>
      <c r="G507" s="20">
        <v>5.6000000000000001E-2</v>
      </c>
      <c r="H507" s="20">
        <v>0.15</v>
      </c>
      <c r="I507" s="15">
        <f>'Onsite Lighting Inventory'!$I$4/1000</f>
        <v>1.6633672687580014</v>
      </c>
      <c r="J507" s="15">
        <f t="shared" si="14"/>
        <v>9.3148567050448078E-2</v>
      </c>
      <c r="K507" s="45" t="str">
        <f t="shared" si="15"/>
        <v>JulyAll24</v>
      </c>
    </row>
    <row r="508" spans="1:11" x14ac:dyDescent="0.2">
      <c r="A508" s="18" t="s">
        <v>2</v>
      </c>
      <c r="B508" s="18" t="s">
        <v>4</v>
      </c>
      <c r="C508" s="19" t="s">
        <v>23</v>
      </c>
      <c r="D508" s="19" t="s">
        <v>13</v>
      </c>
      <c r="E508" s="19" t="s">
        <v>10</v>
      </c>
      <c r="F508" s="9">
        <v>1</v>
      </c>
      <c r="G508" s="20">
        <v>3.3000000000000002E-2</v>
      </c>
      <c r="H508" s="20">
        <v>0.158</v>
      </c>
      <c r="I508" s="15">
        <f>'Onsite Lighting Inventory'!$I$4/1000</f>
        <v>1.6633672687580014</v>
      </c>
      <c r="J508" s="15">
        <f t="shared" si="14"/>
        <v>5.489111986901405E-2</v>
      </c>
      <c r="K508" s="45" t="str">
        <f t="shared" si="15"/>
        <v>AugustWeekday1</v>
      </c>
    </row>
    <row r="509" spans="1:11" x14ac:dyDescent="0.2">
      <c r="A509" s="18" t="s">
        <v>2</v>
      </c>
      <c r="B509" s="18" t="s">
        <v>4</v>
      </c>
      <c r="C509" s="19" t="s">
        <v>23</v>
      </c>
      <c r="D509" s="19" t="s">
        <v>13</v>
      </c>
      <c r="E509" s="19" t="s">
        <v>10</v>
      </c>
      <c r="F509" s="9">
        <v>2</v>
      </c>
      <c r="G509" s="20">
        <v>2.5999999999999999E-2</v>
      </c>
      <c r="H509" s="20">
        <v>0.216</v>
      </c>
      <c r="I509" s="15">
        <f>'Onsite Lighting Inventory'!$I$4/1000</f>
        <v>1.6633672687580014</v>
      </c>
      <c r="J509" s="15">
        <f t="shared" si="14"/>
        <v>4.3247548987708037E-2</v>
      </c>
      <c r="K509" s="45" t="str">
        <f t="shared" si="15"/>
        <v>AugustWeekday2</v>
      </c>
    </row>
    <row r="510" spans="1:11" x14ac:dyDescent="0.2">
      <c r="A510" s="18" t="s">
        <v>2</v>
      </c>
      <c r="B510" s="18" t="s">
        <v>4</v>
      </c>
      <c r="C510" s="19" t="s">
        <v>23</v>
      </c>
      <c r="D510" s="19" t="s">
        <v>13</v>
      </c>
      <c r="E510" s="19" t="s">
        <v>10</v>
      </c>
      <c r="F510" s="9">
        <v>3</v>
      </c>
      <c r="G510" s="20">
        <v>2.4E-2</v>
      </c>
      <c r="H510" s="20">
        <v>0.24399999999999999</v>
      </c>
      <c r="I510" s="15">
        <f>'Onsite Lighting Inventory'!$I$4/1000</f>
        <v>1.6633672687580014</v>
      </c>
      <c r="J510" s="15">
        <f t="shared" si="14"/>
        <v>3.9920814450192035E-2</v>
      </c>
      <c r="K510" s="45" t="str">
        <f t="shared" si="15"/>
        <v>AugustWeekday3</v>
      </c>
    </row>
    <row r="511" spans="1:11" x14ac:dyDescent="0.2">
      <c r="A511" s="18" t="s">
        <v>2</v>
      </c>
      <c r="B511" s="18" t="s">
        <v>4</v>
      </c>
      <c r="C511" s="19" t="s">
        <v>23</v>
      </c>
      <c r="D511" s="19" t="s">
        <v>13</v>
      </c>
      <c r="E511" s="19" t="s">
        <v>10</v>
      </c>
      <c r="F511" s="9">
        <v>4</v>
      </c>
      <c r="G511" s="20">
        <v>2.5999999999999999E-2</v>
      </c>
      <c r="H511" s="20">
        <v>0.23499999999999999</v>
      </c>
      <c r="I511" s="15">
        <f>'Onsite Lighting Inventory'!$I$4/1000</f>
        <v>1.6633672687580014</v>
      </c>
      <c r="J511" s="15">
        <f t="shared" si="14"/>
        <v>4.3247548987708037E-2</v>
      </c>
      <c r="K511" s="45" t="str">
        <f t="shared" si="15"/>
        <v>AugustWeekday4</v>
      </c>
    </row>
    <row r="512" spans="1:11" x14ac:dyDescent="0.2">
      <c r="A512" s="18" t="s">
        <v>2</v>
      </c>
      <c r="B512" s="18" t="s">
        <v>4</v>
      </c>
      <c r="C512" s="19" t="s">
        <v>23</v>
      </c>
      <c r="D512" s="19" t="s">
        <v>13</v>
      </c>
      <c r="E512" s="19" t="s">
        <v>10</v>
      </c>
      <c r="F512" s="9">
        <v>5</v>
      </c>
      <c r="G512" s="20">
        <v>3.2000000000000001E-2</v>
      </c>
      <c r="H512" s="20">
        <v>0.20799999999999999</v>
      </c>
      <c r="I512" s="15">
        <f>'Onsite Lighting Inventory'!$I$4/1000</f>
        <v>1.6633672687580014</v>
      </c>
      <c r="J512" s="15">
        <f t="shared" si="14"/>
        <v>5.3227752600256049E-2</v>
      </c>
      <c r="K512" s="45" t="str">
        <f t="shared" si="15"/>
        <v>AugustWeekday5</v>
      </c>
    </row>
    <row r="513" spans="1:11" x14ac:dyDescent="0.2">
      <c r="A513" s="18" t="s">
        <v>2</v>
      </c>
      <c r="B513" s="18" t="s">
        <v>4</v>
      </c>
      <c r="C513" s="19" t="s">
        <v>23</v>
      </c>
      <c r="D513" s="19" t="s">
        <v>13</v>
      </c>
      <c r="E513" s="19" t="s">
        <v>10</v>
      </c>
      <c r="F513" s="9">
        <v>6</v>
      </c>
      <c r="G513" s="20">
        <v>5.2999999999999999E-2</v>
      </c>
      <c r="H513" s="20">
        <v>0.14199999999999999</v>
      </c>
      <c r="I513" s="15">
        <f>'Onsite Lighting Inventory'!$I$4/1000</f>
        <v>1.6633672687580014</v>
      </c>
      <c r="J513" s="15">
        <f t="shared" si="14"/>
        <v>8.8158465244174075E-2</v>
      </c>
      <c r="K513" s="45" t="str">
        <f t="shared" si="15"/>
        <v>AugustWeekday6</v>
      </c>
    </row>
    <row r="514" spans="1:11" x14ac:dyDescent="0.2">
      <c r="A514" s="18" t="s">
        <v>2</v>
      </c>
      <c r="B514" s="18" t="s">
        <v>4</v>
      </c>
      <c r="C514" s="19" t="s">
        <v>23</v>
      </c>
      <c r="D514" s="19" t="s">
        <v>13</v>
      </c>
      <c r="E514" s="19" t="s">
        <v>10</v>
      </c>
      <c r="F514" s="9">
        <v>7</v>
      </c>
      <c r="G514" s="20">
        <v>8.6999999999999994E-2</v>
      </c>
      <c r="H514" s="20">
        <v>0.111</v>
      </c>
      <c r="I514" s="15">
        <f>'Onsite Lighting Inventory'!$I$4/1000</f>
        <v>1.6633672687580014</v>
      </c>
      <c r="J514" s="15">
        <f t="shared" si="14"/>
        <v>0.14471295238194612</v>
      </c>
      <c r="K514" s="45" t="str">
        <f t="shared" si="15"/>
        <v>AugustWeekday7</v>
      </c>
    </row>
    <row r="515" spans="1:11" x14ac:dyDescent="0.2">
      <c r="A515" s="18" t="s">
        <v>2</v>
      </c>
      <c r="B515" s="18" t="s">
        <v>4</v>
      </c>
      <c r="C515" s="19" t="s">
        <v>23</v>
      </c>
      <c r="D515" s="19" t="s">
        <v>13</v>
      </c>
      <c r="E515" s="19" t="s">
        <v>10</v>
      </c>
      <c r="F515" s="9">
        <v>8</v>
      </c>
      <c r="G515" s="20">
        <v>0.121</v>
      </c>
      <c r="H515" s="20">
        <v>0.10100000000000001</v>
      </c>
      <c r="I515" s="15">
        <f>'Onsite Lighting Inventory'!$I$4/1000</f>
        <v>1.6633672687580014</v>
      </c>
      <c r="J515" s="15">
        <f t="shared" si="14"/>
        <v>0.20126743951971818</v>
      </c>
      <c r="K515" s="45" t="str">
        <f t="shared" si="15"/>
        <v>AugustWeekday8</v>
      </c>
    </row>
    <row r="516" spans="1:11" x14ac:dyDescent="0.2">
      <c r="A516" s="18" t="s">
        <v>2</v>
      </c>
      <c r="B516" s="18" t="s">
        <v>4</v>
      </c>
      <c r="C516" s="19" t="s">
        <v>23</v>
      </c>
      <c r="D516" s="19" t="s">
        <v>13</v>
      </c>
      <c r="E516" s="19" t="s">
        <v>10</v>
      </c>
      <c r="F516" s="9">
        <v>9</v>
      </c>
      <c r="G516" s="20">
        <v>0.124</v>
      </c>
      <c r="H516" s="20">
        <v>0.107</v>
      </c>
      <c r="I516" s="15">
        <f>'Onsite Lighting Inventory'!$I$4/1000</f>
        <v>1.6633672687580014</v>
      </c>
      <c r="J516" s="15">
        <f t="shared" si="14"/>
        <v>0.20625754132599217</v>
      </c>
      <c r="K516" s="45" t="str">
        <f t="shared" si="15"/>
        <v>AugustWeekday9</v>
      </c>
    </row>
    <row r="517" spans="1:11" x14ac:dyDescent="0.2">
      <c r="A517" s="18" t="s">
        <v>2</v>
      </c>
      <c r="B517" s="18" t="s">
        <v>4</v>
      </c>
      <c r="C517" s="19" t="s">
        <v>23</v>
      </c>
      <c r="D517" s="19" t="s">
        <v>13</v>
      </c>
      <c r="E517" s="19" t="s">
        <v>10</v>
      </c>
      <c r="F517" s="9">
        <v>10</v>
      </c>
      <c r="G517" s="20">
        <v>0.13100000000000001</v>
      </c>
      <c r="H517" s="20">
        <v>0.107</v>
      </c>
      <c r="I517" s="15">
        <f>'Onsite Lighting Inventory'!$I$4/1000</f>
        <v>1.6633672687580014</v>
      </c>
      <c r="J517" s="15">
        <f t="shared" ref="J517:J580" si="16">G517*I517</f>
        <v>0.21790111220729819</v>
      </c>
      <c r="K517" s="45" t="str">
        <f t="shared" ref="K517:K580" si="17">CONCATENATE(D517,E517,F517)</f>
        <v>AugustWeekday10</v>
      </c>
    </row>
    <row r="518" spans="1:11" x14ac:dyDescent="0.2">
      <c r="A518" s="18" t="s">
        <v>2</v>
      </c>
      <c r="B518" s="18" t="s">
        <v>4</v>
      </c>
      <c r="C518" s="19" t="s">
        <v>23</v>
      </c>
      <c r="D518" s="19" t="s">
        <v>13</v>
      </c>
      <c r="E518" s="19" t="s">
        <v>10</v>
      </c>
      <c r="F518" s="9">
        <v>11</v>
      </c>
      <c r="G518" s="20">
        <v>0.13100000000000001</v>
      </c>
      <c r="H518" s="20">
        <v>0.109</v>
      </c>
      <c r="I518" s="15">
        <f>'Onsite Lighting Inventory'!$I$4/1000</f>
        <v>1.6633672687580014</v>
      </c>
      <c r="J518" s="15">
        <f t="shared" si="16"/>
        <v>0.21790111220729819</v>
      </c>
      <c r="K518" s="45" t="str">
        <f t="shared" si="17"/>
        <v>AugustWeekday11</v>
      </c>
    </row>
    <row r="519" spans="1:11" x14ac:dyDescent="0.2">
      <c r="A519" s="18" t="s">
        <v>2</v>
      </c>
      <c r="B519" s="18" t="s">
        <v>4</v>
      </c>
      <c r="C519" s="19" t="s">
        <v>23</v>
      </c>
      <c r="D519" s="19" t="s">
        <v>13</v>
      </c>
      <c r="E519" s="19" t="s">
        <v>10</v>
      </c>
      <c r="F519" s="9">
        <v>12</v>
      </c>
      <c r="G519" s="20">
        <v>0.128</v>
      </c>
      <c r="H519" s="20">
        <v>0.111</v>
      </c>
      <c r="I519" s="15">
        <f>'Onsite Lighting Inventory'!$I$4/1000</f>
        <v>1.6633672687580014</v>
      </c>
      <c r="J519" s="15">
        <f t="shared" si="16"/>
        <v>0.2129110104010242</v>
      </c>
      <c r="K519" s="45" t="str">
        <f t="shared" si="17"/>
        <v>AugustWeekday12</v>
      </c>
    </row>
    <row r="520" spans="1:11" x14ac:dyDescent="0.2">
      <c r="A520" s="18" t="s">
        <v>2</v>
      </c>
      <c r="B520" s="18" t="s">
        <v>4</v>
      </c>
      <c r="C520" s="19" t="s">
        <v>23</v>
      </c>
      <c r="D520" s="19" t="s">
        <v>13</v>
      </c>
      <c r="E520" s="19" t="s">
        <v>10</v>
      </c>
      <c r="F520" s="9">
        <v>13</v>
      </c>
      <c r="G520" s="20">
        <v>0.129</v>
      </c>
      <c r="H520" s="20">
        <v>0.109</v>
      </c>
      <c r="I520" s="15">
        <f>'Onsite Lighting Inventory'!$I$4/1000</f>
        <v>1.6633672687580014</v>
      </c>
      <c r="J520" s="15">
        <f t="shared" si="16"/>
        <v>0.21457437766978218</v>
      </c>
      <c r="K520" s="45" t="str">
        <f t="shared" si="17"/>
        <v>AugustWeekday13</v>
      </c>
    </row>
    <row r="521" spans="1:11" x14ac:dyDescent="0.2">
      <c r="A521" s="18" t="s">
        <v>2</v>
      </c>
      <c r="B521" s="18" t="s">
        <v>4</v>
      </c>
      <c r="C521" s="19" t="s">
        <v>23</v>
      </c>
      <c r="D521" s="19" t="s">
        <v>13</v>
      </c>
      <c r="E521" s="19" t="s">
        <v>10</v>
      </c>
      <c r="F521" s="9">
        <v>14</v>
      </c>
      <c r="G521" s="20">
        <v>0.121</v>
      </c>
      <c r="H521" s="20">
        <v>0.11600000000000001</v>
      </c>
      <c r="I521" s="15">
        <f>'Onsite Lighting Inventory'!$I$4/1000</f>
        <v>1.6633672687580014</v>
      </c>
      <c r="J521" s="15">
        <f t="shared" si="16"/>
        <v>0.20126743951971818</v>
      </c>
      <c r="K521" s="45" t="str">
        <f t="shared" si="17"/>
        <v>AugustWeekday14</v>
      </c>
    </row>
    <row r="522" spans="1:11" x14ac:dyDescent="0.2">
      <c r="A522" s="18" t="s">
        <v>2</v>
      </c>
      <c r="B522" s="18" t="s">
        <v>4</v>
      </c>
      <c r="C522" s="19" t="s">
        <v>23</v>
      </c>
      <c r="D522" s="19" t="s">
        <v>13</v>
      </c>
      <c r="E522" s="19" t="s">
        <v>10</v>
      </c>
      <c r="F522" s="9">
        <v>15</v>
      </c>
      <c r="G522" s="20">
        <v>0.11899999999999999</v>
      </c>
      <c r="H522" s="20">
        <v>0.114</v>
      </c>
      <c r="I522" s="15">
        <f>'Onsite Lighting Inventory'!$I$4/1000</f>
        <v>1.6633672687580014</v>
      </c>
      <c r="J522" s="15">
        <f t="shared" si="16"/>
        <v>0.19794070498220218</v>
      </c>
      <c r="K522" s="45" t="str">
        <f t="shared" si="17"/>
        <v>AugustWeekday15</v>
      </c>
    </row>
    <row r="523" spans="1:11" x14ac:dyDescent="0.2">
      <c r="A523" s="18" t="s">
        <v>2</v>
      </c>
      <c r="B523" s="18" t="s">
        <v>4</v>
      </c>
      <c r="C523" s="19" t="s">
        <v>23</v>
      </c>
      <c r="D523" s="19" t="s">
        <v>13</v>
      </c>
      <c r="E523" s="19" t="s">
        <v>10</v>
      </c>
      <c r="F523" s="9">
        <v>16</v>
      </c>
      <c r="G523" s="20">
        <v>0.11700000000000001</v>
      </c>
      <c r="H523" s="20">
        <v>0.112</v>
      </c>
      <c r="I523" s="15">
        <f>'Onsite Lighting Inventory'!$I$4/1000</f>
        <v>1.6633672687580014</v>
      </c>
      <c r="J523" s="15">
        <f t="shared" si="16"/>
        <v>0.19461397044468617</v>
      </c>
      <c r="K523" s="45" t="str">
        <f t="shared" si="17"/>
        <v>AugustWeekday16</v>
      </c>
    </row>
    <row r="524" spans="1:11" x14ac:dyDescent="0.2">
      <c r="A524" s="18" t="s">
        <v>2</v>
      </c>
      <c r="B524" s="18" t="s">
        <v>4</v>
      </c>
      <c r="C524" s="19" t="s">
        <v>23</v>
      </c>
      <c r="D524" s="19" t="s">
        <v>13</v>
      </c>
      <c r="E524" s="19" t="s">
        <v>10</v>
      </c>
      <c r="F524" s="9">
        <v>17</v>
      </c>
      <c r="G524" s="20">
        <v>0.11899999999999999</v>
      </c>
      <c r="H524" s="20">
        <v>0.107</v>
      </c>
      <c r="I524" s="15">
        <f>'Onsite Lighting Inventory'!$I$4/1000</f>
        <v>1.6633672687580014</v>
      </c>
      <c r="J524" s="15">
        <f t="shared" si="16"/>
        <v>0.19794070498220218</v>
      </c>
      <c r="K524" s="45" t="str">
        <f t="shared" si="17"/>
        <v>AugustWeekday17</v>
      </c>
    </row>
    <row r="525" spans="1:11" x14ac:dyDescent="0.2">
      <c r="A525" s="18" t="s">
        <v>2</v>
      </c>
      <c r="B525" s="18" t="s">
        <v>4</v>
      </c>
      <c r="C525" s="19" t="s">
        <v>23</v>
      </c>
      <c r="D525" s="19" t="s">
        <v>13</v>
      </c>
      <c r="E525" s="19" t="s">
        <v>10</v>
      </c>
      <c r="F525" s="9">
        <v>18</v>
      </c>
      <c r="G525" s="20">
        <v>0.126</v>
      </c>
      <c r="H525" s="20">
        <v>9.8000000000000004E-2</v>
      </c>
      <c r="I525" s="15">
        <f>'Onsite Lighting Inventory'!$I$4/1000</f>
        <v>1.6633672687580014</v>
      </c>
      <c r="J525" s="15">
        <f t="shared" si="16"/>
        <v>0.2095842758635082</v>
      </c>
      <c r="K525" s="45" t="str">
        <f t="shared" si="17"/>
        <v>AugustWeekday18</v>
      </c>
    </row>
    <row r="526" spans="1:11" x14ac:dyDescent="0.2">
      <c r="A526" s="18" t="s">
        <v>2</v>
      </c>
      <c r="B526" s="18" t="s">
        <v>4</v>
      </c>
      <c r="C526" s="19" t="s">
        <v>23</v>
      </c>
      <c r="D526" s="19" t="s">
        <v>13</v>
      </c>
      <c r="E526" s="19" t="s">
        <v>10</v>
      </c>
      <c r="F526" s="9">
        <v>19</v>
      </c>
      <c r="G526" s="20">
        <v>0.127</v>
      </c>
      <c r="H526" s="20">
        <v>9.2999999999999999E-2</v>
      </c>
      <c r="I526" s="15">
        <f>'Onsite Lighting Inventory'!$I$4/1000</f>
        <v>1.6633672687580014</v>
      </c>
      <c r="J526" s="15">
        <f t="shared" si="16"/>
        <v>0.21124764313226618</v>
      </c>
      <c r="K526" s="45" t="str">
        <f t="shared" si="17"/>
        <v>AugustWeekday19</v>
      </c>
    </row>
    <row r="527" spans="1:11" x14ac:dyDescent="0.2">
      <c r="A527" s="18" t="s">
        <v>2</v>
      </c>
      <c r="B527" s="18" t="s">
        <v>4</v>
      </c>
      <c r="C527" s="19" t="s">
        <v>23</v>
      </c>
      <c r="D527" s="19" t="s">
        <v>13</v>
      </c>
      <c r="E527" s="19" t="s">
        <v>10</v>
      </c>
      <c r="F527" s="9">
        <v>20</v>
      </c>
      <c r="G527" s="20">
        <v>0.14000000000000001</v>
      </c>
      <c r="H527" s="20">
        <v>8.4000000000000005E-2</v>
      </c>
      <c r="I527" s="15">
        <f>'Onsite Lighting Inventory'!$I$4/1000</f>
        <v>1.6633672687580014</v>
      </c>
      <c r="J527" s="15">
        <f t="shared" si="16"/>
        <v>0.23287141762612024</v>
      </c>
      <c r="K527" s="45" t="str">
        <f t="shared" si="17"/>
        <v>AugustWeekday20</v>
      </c>
    </row>
    <row r="528" spans="1:11" x14ac:dyDescent="0.2">
      <c r="A528" s="18" t="s">
        <v>2</v>
      </c>
      <c r="B528" s="18" t="s">
        <v>4</v>
      </c>
      <c r="C528" s="19" t="s">
        <v>23</v>
      </c>
      <c r="D528" s="19" t="s">
        <v>13</v>
      </c>
      <c r="E528" s="19" t="s">
        <v>10</v>
      </c>
      <c r="F528" s="9">
        <v>21</v>
      </c>
      <c r="G528" s="20">
        <v>0.159</v>
      </c>
      <c r="H528" s="20">
        <v>7.4999999999999997E-2</v>
      </c>
      <c r="I528" s="15">
        <f>'Onsite Lighting Inventory'!$I$4/1000</f>
        <v>1.6633672687580014</v>
      </c>
      <c r="J528" s="15">
        <f t="shared" si="16"/>
        <v>0.26447539573252221</v>
      </c>
      <c r="K528" s="45" t="str">
        <f t="shared" si="17"/>
        <v>AugustWeekday21</v>
      </c>
    </row>
    <row r="529" spans="1:11" x14ac:dyDescent="0.2">
      <c r="A529" s="18" t="s">
        <v>2</v>
      </c>
      <c r="B529" s="18" t="s">
        <v>4</v>
      </c>
      <c r="C529" s="19" t="s">
        <v>23</v>
      </c>
      <c r="D529" s="19" t="s">
        <v>13</v>
      </c>
      <c r="E529" s="19" t="s">
        <v>10</v>
      </c>
      <c r="F529" s="9">
        <v>22</v>
      </c>
      <c r="G529" s="20">
        <v>0.14299999999999999</v>
      </c>
      <c r="H529" s="20">
        <v>7.3999999999999996E-2</v>
      </c>
      <c r="I529" s="15">
        <f>'Onsite Lighting Inventory'!$I$4/1000</f>
        <v>1.6633672687580014</v>
      </c>
      <c r="J529" s="15">
        <f t="shared" si="16"/>
        <v>0.2378615194323942</v>
      </c>
      <c r="K529" s="45" t="str">
        <f t="shared" si="17"/>
        <v>AugustWeekday22</v>
      </c>
    </row>
    <row r="530" spans="1:11" x14ac:dyDescent="0.2">
      <c r="A530" s="18" t="s">
        <v>2</v>
      </c>
      <c r="B530" s="18" t="s">
        <v>4</v>
      </c>
      <c r="C530" s="19" t="s">
        <v>23</v>
      </c>
      <c r="D530" s="19" t="s">
        <v>13</v>
      </c>
      <c r="E530" s="19" t="s">
        <v>10</v>
      </c>
      <c r="F530" s="9">
        <v>23</v>
      </c>
      <c r="G530" s="20">
        <v>9.6000000000000002E-2</v>
      </c>
      <c r="H530" s="20">
        <v>7.6999999999999999E-2</v>
      </c>
      <c r="I530" s="15">
        <f>'Onsite Lighting Inventory'!$I$4/1000</f>
        <v>1.6633672687580014</v>
      </c>
      <c r="J530" s="15">
        <f t="shared" si="16"/>
        <v>0.15968325780076814</v>
      </c>
      <c r="K530" s="45" t="str">
        <f t="shared" si="17"/>
        <v>AugustWeekday23</v>
      </c>
    </row>
    <row r="531" spans="1:11" x14ac:dyDescent="0.2">
      <c r="A531" s="18" t="s">
        <v>2</v>
      </c>
      <c r="B531" s="18" t="s">
        <v>4</v>
      </c>
      <c r="C531" s="19" t="s">
        <v>23</v>
      </c>
      <c r="D531" s="19" t="s">
        <v>13</v>
      </c>
      <c r="E531" s="19" t="s">
        <v>10</v>
      </c>
      <c r="F531" s="9">
        <v>24</v>
      </c>
      <c r="G531" s="20">
        <v>5.5E-2</v>
      </c>
      <c r="H531" s="20">
        <v>9.5000000000000001E-2</v>
      </c>
      <c r="I531" s="15">
        <f>'Onsite Lighting Inventory'!$I$4/1000</f>
        <v>1.6633672687580014</v>
      </c>
      <c r="J531" s="15">
        <f t="shared" si="16"/>
        <v>9.1485199781690077E-2</v>
      </c>
      <c r="K531" s="45" t="str">
        <f t="shared" si="17"/>
        <v>AugustWeekday24</v>
      </c>
    </row>
    <row r="532" spans="1:11" x14ac:dyDescent="0.2">
      <c r="A532" s="18" t="s">
        <v>2</v>
      </c>
      <c r="B532" s="18" t="s">
        <v>4</v>
      </c>
      <c r="C532" s="19" t="s">
        <v>23</v>
      </c>
      <c r="D532" s="19" t="s">
        <v>13</v>
      </c>
      <c r="E532" s="19" t="s">
        <v>22</v>
      </c>
      <c r="F532" s="9">
        <v>1</v>
      </c>
      <c r="G532" s="20">
        <v>4.1000000000000002E-2</v>
      </c>
      <c r="H532" s="20">
        <v>0.23200000000000001</v>
      </c>
      <c r="I532" s="15">
        <f>'Onsite Lighting Inventory'!$I$4/1000</f>
        <v>1.6633672687580014</v>
      </c>
      <c r="J532" s="15">
        <f t="shared" si="16"/>
        <v>6.8198058019078064E-2</v>
      </c>
      <c r="K532" s="45" t="str">
        <f t="shared" si="17"/>
        <v>AugustWeekend/Holiday1</v>
      </c>
    </row>
    <row r="533" spans="1:11" x14ac:dyDescent="0.2">
      <c r="A533" s="18" t="s">
        <v>2</v>
      </c>
      <c r="B533" s="18" t="s">
        <v>4</v>
      </c>
      <c r="C533" s="19" t="s">
        <v>23</v>
      </c>
      <c r="D533" s="19" t="s">
        <v>13</v>
      </c>
      <c r="E533" s="19" t="s">
        <v>22</v>
      </c>
      <c r="F533" s="9">
        <v>2</v>
      </c>
      <c r="G533" s="20">
        <v>3.1E-2</v>
      </c>
      <c r="H533" s="20">
        <v>0.27600000000000002</v>
      </c>
      <c r="I533" s="15">
        <f>'Onsite Lighting Inventory'!$I$4/1000</f>
        <v>1.6633672687580014</v>
      </c>
      <c r="J533" s="15">
        <f t="shared" si="16"/>
        <v>5.1564385331498042E-2</v>
      </c>
      <c r="K533" s="45" t="str">
        <f t="shared" si="17"/>
        <v>AugustWeekend/Holiday2</v>
      </c>
    </row>
    <row r="534" spans="1:11" x14ac:dyDescent="0.2">
      <c r="A534" s="18" t="s">
        <v>2</v>
      </c>
      <c r="B534" s="18" t="s">
        <v>4</v>
      </c>
      <c r="C534" s="19" t="s">
        <v>23</v>
      </c>
      <c r="D534" s="19" t="s">
        <v>13</v>
      </c>
      <c r="E534" s="19" t="s">
        <v>22</v>
      </c>
      <c r="F534" s="9">
        <v>3</v>
      </c>
      <c r="G534" s="20">
        <v>2.8000000000000001E-2</v>
      </c>
      <c r="H534" s="20">
        <v>0.30599999999999999</v>
      </c>
      <c r="I534" s="15">
        <f>'Onsite Lighting Inventory'!$I$4/1000</f>
        <v>1.6633672687580014</v>
      </c>
      <c r="J534" s="15">
        <f t="shared" si="16"/>
        <v>4.6574283525224039E-2</v>
      </c>
      <c r="K534" s="45" t="str">
        <f t="shared" si="17"/>
        <v>AugustWeekend/Holiday3</v>
      </c>
    </row>
    <row r="535" spans="1:11" x14ac:dyDescent="0.2">
      <c r="A535" s="18" t="s">
        <v>2</v>
      </c>
      <c r="B535" s="18" t="s">
        <v>4</v>
      </c>
      <c r="C535" s="19" t="s">
        <v>23</v>
      </c>
      <c r="D535" s="19" t="s">
        <v>13</v>
      </c>
      <c r="E535" s="19" t="s">
        <v>22</v>
      </c>
      <c r="F535" s="9">
        <v>4</v>
      </c>
      <c r="G535" s="20">
        <v>2.5999999999999999E-2</v>
      </c>
      <c r="H535" s="20">
        <v>0.311</v>
      </c>
      <c r="I535" s="15">
        <f>'Onsite Lighting Inventory'!$I$4/1000</f>
        <v>1.6633672687580014</v>
      </c>
      <c r="J535" s="15">
        <f t="shared" si="16"/>
        <v>4.3247548987708037E-2</v>
      </c>
      <c r="K535" s="45" t="str">
        <f t="shared" si="17"/>
        <v>AugustWeekend/Holiday4</v>
      </c>
    </row>
    <row r="536" spans="1:11" x14ac:dyDescent="0.2">
      <c r="A536" s="18" t="s">
        <v>2</v>
      </c>
      <c r="B536" s="18" t="s">
        <v>4</v>
      </c>
      <c r="C536" s="19" t="s">
        <v>23</v>
      </c>
      <c r="D536" s="19" t="s">
        <v>13</v>
      </c>
      <c r="E536" s="19" t="s">
        <v>22</v>
      </c>
      <c r="F536" s="9">
        <v>5</v>
      </c>
      <c r="G536" s="20">
        <v>2.5000000000000001E-2</v>
      </c>
      <c r="H536" s="20">
        <v>0.31900000000000001</v>
      </c>
      <c r="I536" s="15">
        <f>'Onsite Lighting Inventory'!$I$4/1000</f>
        <v>1.6633672687580014</v>
      </c>
      <c r="J536" s="15">
        <f t="shared" si="16"/>
        <v>4.1584181718950036E-2</v>
      </c>
      <c r="K536" s="45" t="str">
        <f t="shared" si="17"/>
        <v>AugustWeekend/Holiday5</v>
      </c>
    </row>
    <row r="537" spans="1:11" x14ac:dyDescent="0.2">
      <c r="A537" s="18" t="s">
        <v>2</v>
      </c>
      <c r="B537" s="18" t="s">
        <v>4</v>
      </c>
      <c r="C537" s="19" t="s">
        <v>23</v>
      </c>
      <c r="D537" s="19" t="s">
        <v>13</v>
      </c>
      <c r="E537" s="19" t="s">
        <v>22</v>
      </c>
      <c r="F537" s="9">
        <v>6</v>
      </c>
      <c r="G537" s="20">
        <v>0.04</v>
      </c>
      <c r="H537" s="20">
        <v>0.249</v>
      </c>
      <c r="I537" s="15">
        <f>'Onsite Lighting Inventory'!$I$4/1000</f>
        <v>1.6633672687580014</v>
      </c>
      <c r="J537" s="15">
        <f t="shared" si="16"/>
        <v>6.6534690750320064E-2</v>
      </c>
      <c r="K537" s="45" t="str">
        <f t="shared" si="17"/>
        <v>AugustWeekend/Holiday6</v>
      </c>
    </row>
    <row r="538" spans="1:11" x14ac:dyDescent="0.2">
      <c r="A538" s="18" t="s">
        <v>2</v>
      </c>
      <c r="B538" s="18" t="s">
        <v>4</v>
      </c>
      <c r="C538" s="19" t="s">
        <v>23</v>
      </c>
      <c r="D538" s="19" t="s">
        <v>13</v>
      </c>
      <c r="E538" s="19" t="s">
        <v>22</v>
      </c>
      <c r="F538" s="9">
        <v>7</v>
      </c>
      <c r="G538" s="20">
        <v>6.3E-2</v>
      </c>
      <c r="H538" s="20">
        <v>0.20300000000000001</v>
      </c>
      <c r="I538" s="15">
        <f>'Onsite Lighting Inventory'!$I$4/1000</f>
        <v>1.6633672687580014</v>
      </c>
      <c r="J538" s="15">
        <f t="shared" si="16"/>
        <v>0.1047921379317541</v>
      </c>
      <c r="K538" s="45" t="str">
        <f t="shared" si="17"/>
        <v>AugustWeekend/Holiday7</v>
      </c>
    </row>
    <row r="539" spans="1:11" x14ac:dyDescent="0.2">
      <c r="A539" s="18" t="s">
        <v>2</v>
      </c>
      <c r="B539" s="18" t="s">
        <v>4</v>
      </c>
      <c r="C539" s="19" t="s">
        <v>23</v>
      </c>
      <c r="D539" s="19" t="s">
        <v>13</v>
      </c>
      <c r="E539" s="19" t="s">
        <v>22</v>
      </c>
      <c r="F539" s="9">
        <v>8</v>
      </c>
      <c r="G539" s="20">
        <v>0.104</v>
      </c>
      <c r="H539" s="20">
        <v>0.16400000000000001</v>
      </c>
      <c r="I539" s="15">
        <f>'Onsite Lighting Inventory'!$I$4/1000</f>
        <v>1.6633672687580014</v>
      </c>
      <c r="J539" s="15">
        <f t="shared" si="16"/>
        <v>0.17299019595083215</v>
      </c>
      <c r="K539" s="45" t="str">
        <f t="shared" si="17"/>
        <v>AugustWeekend/Holiday8</v>
      </c>
    </row>
    <row r="540" spans="1:11" x14ac:dyDescent="0.2">
      <c r="A540" s="18" t="s">
        <v>2</v>
      </c>
      <c r="B540" s="18" t="s">
        <v>4</v>
      </c>
      <c r="C540" s="19" t="s">
        <v>23</v>
      </c>
      <c r="D540" s="19" t="s">
        <v>13</v>
      </c>
      <c r="E540" s="19" t="s">
        <v>22</v>
      </c>
      <c r="F540" s="9">
        <v>9</v>
      </c>
      <c r="G540" s="20">
        <v>0.127</v>
      </c>
      <c r="H540" s="20">
        <v>0.14599999999999999</v>
      </c>
      <c r="I540" s="15">
        <f>'Onsite Lighting Inventory'!$I$4/1000</f>
        <v>1.6633672687580014</v>
      </c>
      <c r="J540" s="15">
        <f t="shared" si="16"/>
        <v>0.21124764313226618</v>
      </c>
      <c r="K540" s="45" t="str">
        <f t="shared" si="17"/>
        <v>AugustWeekend/Holiday9</v>
      </c>
    </row>
    <row r="541" spans="1:11" x14ac:dyDescent="0.2">
      <c r="A541" s="18" t="s">
        <v>2</v>
      </c>
      <c r="B541" s="18" t="s">
        <v>4</v>
      </c>
      <c r="C541" s="19" t="s">
        <v>23</v>
      </c>
      <c r="D541" s="19" t="s">
        <v>13</v>
      </c>
      <c r="E541" s="19" t="s">
        <v>22</v>
      </c>
      <c r="F541" s="9">
        <v>10</v>
      </c>
      <c r="G541" s="20">
        <v>0.14000000000000001</v>
      </c>
      <c r="H541" s="20">
        <v>0.13900000000000001</v>
      </c>
      <c r="I541" s="15">
        <f>'Onsite Lighting Inventory'!$I$4/1000</f>
        <v>1.6633672687580014</v>
      </c>
      <c r="J541" s="15">
        <f t="shared" si="16"/>
        <v>0.23287141762612024</v>
      </c>
      <c r="K541" s="45" t="str">
        <f t="shared" si="17"/>
        <v>AugustWeekend/Holiday10</v>
      </c>
    </row>
    <row r="542" spans="1:11" x14ac:dyDescent="0.2">
      <c r="A542" s="18" t="s">
        <v>2</v>
      </c>
      <c r="B542" s="18" t="s">
        <v>4</v>
      </c>
      <c r="C542" s="19" t="s">
        <v>23</v>
      </c>
      <c r="D542" s="19" t="s">
        <v>13</v>
      </c>
      <c r="E542" s="19" t="s">
        <v>22</v>
      </c>
      <c r="F542" s="9">
        <v>11</v>
      </c>
      <c r="G542" s="20">
        <v>0.14000000000000001</v>
      </c>
      <c r="H542" s="20">
        <v>0.14099999999999999</v>
      </c>
      <c r="I542" s="15">
        <f>'Onsite Lighting Inventory'!$I$4/1000</f>
        <v>1.6633672687580014</v>
      </c>
      <c r="J542" s="15">
        <f t="shared" si="16"/>
        <v>0.23287141762612024</v>
      </c>
      <c r="K542" s="45" t="str">
        <f t="shared" si="17"/>
        <v>AugustWeekend/Holiday11</v>
      </c>
    </row>
    <row r="543" spans="1:11" x14ac:dyDescent="0.2">
      <c r="A543" s="18" t="s">
        <v>2</v>
      </c>
      <c r="B543" s="18" t="s">
        <v>4</v>
      </c>
      <c r="C543" s="19" t="s">
        <v>23</v>
      </c>
      <c r="D543" s="19" t="s">
        <v>13</v>
      </c>
      <c r="E543" s="19" t="s">
        <v>22</v>
      </c>
      <c r="F543" s="9">
        <v>12</v>
      </c>
      <c r="G543" s="20">
        <v>0.13600000000000001</v>
      </c>
      <c r="H543" s="20">
        <v>0.14399999999999999</v>
      </c>
      <c r="I543" s="15">
        <f>'Onsite Lighting Inventory'!$I$4/1000</f>
        <v>1.6633672687580014</v>
      </c>
      <c r="J543" s="15">
        <f t="shared" si="16"/>
        <v>0.2262179485510882</v>
      </c>
      <c r="K543" s="45" t="str">
        <f t="shared" si="17"/>
        <v>AugustWeekend/Holiday12</v>
      </c>
    </row>
    <row r="544" spans="1:11" x14ac:dyDescent="0.2">
      <c r="A544" s="18" t="s">
        <v>2</v>
      </c>
      <c r="B544" s="18" t="s">
        <v>4</v>
      </c>
      <c r="C544" s="19" t="s">
        <v>23</v>
      </c>
      <c r="D544" s="19" t="s">
        <v>13</v>
      </c>
      <c r="E544" s="19" t="s">
        <v>22</v>
      </c>
      <c r="F544" s="9">
        <v>13</v>
      </c>
      <c r="G544" s="20">
        <v>0.13900000000000001</v>
      </c>
      <c r="H544" s="20">
        <v>0.14099999999999999</v>
      </c>
      <c r="I544" s="15">
        <f>'Onsite Lighting Inventory'!$I$4/1000</f>
        <v>1.6633672687580014</v>
      </c>
      <c r="J544" s="15">
        <f t="shared" si="16"/>
        <v>0.23120805035736222</v>
      </c>
      <c r="K544" s="45" t="str">
        <f t="shared" si="17"/>
        <v>AugustWeekend/Holiday13</v>
      </c>
    </row>
    <row r="545" spans="1:11" x14ac:dyDescent="0.2">
      <c r="A545" s="18" t="s">
        <v>2</v>
      </c>
      <c r="B545" s="18" t="s">
        <v>4</v>
      </c>
      <c r="C545" s="19" t="s">
        <v>23</v>
      </c>
      <c r="D545" s="19" t="s">
        <v>13</v>
      </c>
      <c r="E545" s="19" t="s">
        <v>22</v>
      </c>
      <c r="F545" s="9">
        <v>14</v>
      </c>
      <c r="G545" s="20">
        <v>0.14000000000000001</v>
      </c>
      <c r="H545" s="20">
        <v>0.13900000000000001</v>
      </c>
      <c r="I545" s="15">
        <f>'Onsite Lighting Inventory'!$I$4/1000</f>
        <v>1.6633672687580014</v>
      </c>
      <c r="J545" s="15">
        <f t="shared" si="16"/>
        <v>0.23287141762612024</v>
      </c>
      <c r="K545" s="45" t="str">
        <f t="shared" si="17"/>
        <v>AugustWeekend/Holiday14</v>
      </c>
    </row>
    <row r="546" spans="1:11" x14ac:dyDescent="0.2">
      <c r="A546" s="18" t="s">
        <v>2</v>
      </c>
      <c r="B546" s="18" t="s">
        <v>4</v>
      </c>
      <c r="C546" s="19" t="s">
        <v>23</v>
      </c>
      <c r="D546" s="19" t="s">
        <v>13</v>
      </c>
      <c r="E546" s="19" t="s">
        <v>22</v>
      </c>
      <c r="F546" s="9">
        <v>15</v>
      </c>
      <c r="G546" s="20">
        <v>0.13300000000000001</v>
      </c>
      <c r="H546" s="20">
        <v>0.14000000000000001</v>
      </c>
      <c r="I546" s="15">
        <f>'Onsite Lighting Inventory'!$I$4/1000</f>
        <v>1.6633672687580014</v>
      </c>
      <c r="J546" s="15">
        <f t="shared" si="16"/>
        <v>0.22122784674481422</v>
      </c>
      <c r="K546" s="45" t="str">
        <f t="shared" si="17"/>
        <v>AugustWeekend/Holiday15</v>
      </c>
    </row>
    <row r="547" spans="1:11" x14ac:dyDescent="0.2">
      <c r="A547" s="18" t="s">
        <v>2</v>
      </c>
      <c r="B547" s="18" t="s">
        <v>4</v>
      </c>
      <c r="C547" s="19" t="s">
        <v>23</v>
      </c>
      <c r="D547" s="19" t="s">
        <v>13</v>
      </c>
      <c r="E547" s="19" t="s">
        <v>22</v>
      </c>
      <c r="F547" s="9">
        <v>16</v>
      </c>
      <c r="G547" s="20">
        <v>0.127</v>
      </c>
      <c r="H547" s="20">
        <v>0.14899999999999999</v>
      </c>
      <c r="I547" s="15">
        <f>'Onsite Lighting Inventory'!$I$4/1000</f>
        <v>1.6633672687580014</v>
      </c>
      <c r="J547" s="15">
        <f t="shared" si="16"/>
        <v>0.21124764313226618</v>
      </c>
      <c r="K547" s="45" t="str">
        <f t="shared" si="17"/>
        <v>AugustWeekend/Holiday16</v>
      </c>
    </row>
    <row r="548" spans="1:11" x14ac:dyDescent="0.2">
      <c r="A548" s="18" t="s">
        <v>2</v>
      </c>
      <c r="B548" s="18" t="s">
        <v>4</v>
      </c>
      <c r="C548" s="19" t="s">
        <v>23</v>
      </c>
      <c r="D548" s="19" t="s">
        <v>13</v>
      </c>
      <c r="E548" s="19" t="s">
        <v>22</v>
      </c>
      <c r="F548" s="9">
        <v>17</v>
      </c>
      <c r="G548" s="20">
        <v>0.112</v>
      </c>
      <c r="H548" s="20">
        <v>0.157</v>
      </c>
      <c r="I548" s="15">
        <f>'Onsite Lighting Inventory'!$I$4/1000</f>
        <v>1.6633672687580014</v>
      </c>
      <c r="J548" s="15">
        <f t="shared" si="16"/>
        <v>0.18629713410089616</v>
      </c>
      <c r="K548" s="45" t="str">
        <f t="shared" si="17"/>
        <v>AugustWeekend/Holiday17</v>
      </c>
    </row>
    <row r="549" spans="1:11" x14ac:dyDescent="0.2">
      <c r="A549" s="18" t="s">
        <v>2</v>
      </c>
      <c r="B549" s="18" t="s">
        <v>4</v>
      </c>
      <c r="C549" s="19" t="s">
        <v>23</v>
      </c>
      <c r="D549" s="19" t="s">
        <v>13</v>
      </c>
      <c r="E549" s="19" t="s">
        <v>22</v>
      </c>
      <c r="F549" s="9">
        <v>18</v>
      </c>
      <c r="G549" s="20">
        <v>0.115</v>
      </c>
      <c r="H549" s="20">
        <v>0.156</v>
      </c>
      <c r="I549" s="15">
        <f>'Onsite Lighting Inventory'!$I$4/1000</f>
        <v>1.6633672687580014</v>
      </c>
      <c r="J549" s="15">
        <f t="shared" si="16"/>
        <v>0.19128723590717017</v>
      </c>
      <c r="K549" s="45" t="str">
        <f t="shared" si="17"/>
        <v>AugustWeekend/Holiday18</v>
      </c>
    </row>
    <row r="550" spans="1:11" x14ac:dyDescent="0.2">
      <c r="A550" s="18" t="s">
        <v>2</v>
      </c>
      <c r="B550" s="18" t="s">
        <v>4</v>
      </c>
      <c r="C550" s="19" t="s">
        <v>23</v>
      </c>
      <c r="D550" s="19" t="s">
        <v>13</v>
      </c>
      <c r="E550" s="19" t="s">
        <v>22</v>
      </c>
      <c r="F550" s="9">
        <v>19</v>
      </c>
      <c r="G550" s="20">
        <v>0.12</v>
      </c>
      <c r="H550" s="20">
        <v>0.158</v>
      </c>
      <c r="I550" s="15">
        <f>'Onsite Lighting Inventory'!$I$4/1000</f>
        <v>1.6633672687580014</v>
      </c>
      <c r="J550" s="15">
        <f t="shared" si="16"/>
        <v>0.19960407225096016</v>
      </c>
      <c r="K550" s="45" t="str">
        <f t="shared" si="17"/>
        <v>AugustWeekend/Holiday19</v>
      </c>
    </row>
    <row r="551" spans="1:11" x14ac:dyDescent="0.2">
      <c r="A551" s="18" t="s">
        <v>2</v>
      </c>
      <c r="B551" s="18" t="s">
        <v>4</v>
      </c>
      <c r="C551" s="19" t="s">
        <v>23</v>
      </c>
      <c r="D551" s="19" t="s">
        <v>13</v>
      </c>
      <c r="E551" s="19" t="s">
        <v>22</v>
      </c>
      <c r="F551" s="9">
        <v>20</v>
      </c>
      <c r="G551" s="20">
        <v>0.14099999999999999</v>
      </c>
      <c r="H551" s="20">
        <v>0.13900000000000001</v>
      </c>
      <c r="I551" s="15">
        <f>'Onsite Lighting Inventory'!$I$4/1000</f>
        <v>1.6633672687580014</v>
      </c>
      <c r="J551" s="15">
        <f t="shared" si="16"/>
        <v>0.2345347848948782</v>
      </c>
      <c r="K551" s="45" t="str">
        <f t="shared" si="17"/>
        <v>AugustWeekend/Holiday20</v>
      </c>
    </row>
    <row r="552" spans="1:11" x14ac:dyDescent="0.2">
      <c r="A552" s="18" t="s">
        <v>2</v>
      </c>
      <c r="B552" s="18" t="s">
        <v>4</v>
      </c>
      <c r="C552" s="19" t="s">
        <v>23</v>
      </c>
      <c r="D552" s="19" t="s">
        <v>13</v>
      </c>
      <c r="E552" s="19" t="s">
        <v>22</v>
      </c>
      <c r="F552" s="9">
        <v>21</v>
      </c>
      <c r="G552" s="20">
        <v>0.16500000000000001</v>
      </c>
      <c r="H552" s="20">
        <v>0.123</v>
      </c>
      <c r="I552" s="15">
        <f>'Onsite Lighting Inventory'!$I$4/1000</f>
        <v>1.6633672687580014</v>
      </c>
      <c r="J552" s="15">
        <f t="shared" si="16"/>
        <v>0.27445559934507024</v>
      </c>
      <c r="K552" s="45" t="str">
        <f t="shared" si="17"/>
        <v>AugustWeekend/Holiday21</v>
      </c>
    </row>
    <row r="553" spans="1:11" x14ac:dyDescent="0.2">
      <c r="A553" s="18" t="s">
        <v>2</v>
      </c>
      <c r="B553" s="18" t="s">
        <v>4</v>
      </c>
      <c r="C553" s="19" t="s">
        <v>23</v>
      </c>
      <c r="D553" s="19" t="s">
        <v>13</v>
      </c>
      <c r="E553" s="19" t="s">
        <v>22</v>
      </c>
      <c r="F553" s="9">
        <v>22</v>
      </c>
      <c r="G553" s="20">
        <v>0.151</v>
      </c>
      <c r="H553" s="20">
        <v>0.129</v>
      </c>
      <c r="I553" s="15">
        <f>'Onsite Lighting Inventory'!$I$4/1000</f>
        <v>1.6633672687580014</v>
      </c>
      <c r="J553" s="15">
        <f t="shared" si="16"/>
        <v>0.2511684575824582</v>
      </c>
      <c r="K553" s="45" t="str">
        <f t="shared" si="17"/>
        <v>AugustWeekend/Holiday22</v>
      </c>
    </row>
    <row r="554" spans="1:11" x14ac:dyDescent="0.2">
      <c r="A554" s="18" t="s">
        <v>2</v>
      </c>
      <c r="B554" s="18" t="s">
        <v>4</v>
      </c>
      <c r="C554" s="19" t="s">
        <v>23</v>
      </c>
      <c r="D554" s="19" t="s">
        <v>13</v>
      </c>
      <c r="E554" s="19" t="s">
        <v>22</v>
      </c>
      <c r="F554" s="9">
        <v>23</v>
      </c>
      <c r="G554" s="20">
        <v>0.105</v>
      </c>
      <c r="H554" s="20">
        <v>0.15</v>
      </c>
      <c r="I554" s="15">
        <f>'Onsite Lighting Inventory'!$I$4/1000</f>
        <v>1.6633672687580014</v>
      </c>
      <c r="J554" s="15">
        <f t="shared" si="16"/>
        <v>0.17465356321959014</v>
      </c>
      <c r="K554" s="45" t="str">
        <f t="shared" si="17"/>
        <v>AugustWeekend/Holiday23</v>
      </c>
    </row>
    <row r="555" spans="1:11" x14ac:dyDescent="0.2">
      <c r="A555" s="18" t="s">
        <v>2</v>
      </c>
      <c r="B555" s="18" t="s">
        <v>4</v>
      </c>
      <c r="C555" s="19" t="s">
        <v>23</v>
      </c>
      <c r="D555" s="19" t="s">
        <v>13</v>
      </c>
      <c r="E555" s="19" t="s">
        <v>22</v>
      </c>
      <c r="F555" s="9">
        <v>24</v>
      </c>
      <c r="G555" s="20">
        <v>6.3E-2</v>
      </c>
      <c r="H555" s="20">
        <v>0.192</v>
      </c>
      <c r="I555" s="15">
        <f>'Onsite Lighting Inventory'!$I$4/1000</f>
        <v>1.6633672687580014</v>
      </c>
      <c r="J555" s="15">
        <f t="shared" si="16"/>
        <v>0.1047921379317541</v>
      </c>
      <c r="K555" s="45" t="str">
        <f t="shared" si="17"/>
        <v>AugustWeekend/Holiday24</v>
      </c>
    </row>
    <row r="556" spans="1:11" x14ac:dyDescent="0.2">
      <c r="A556" s="18" t="s">
        <v>2</v>
      </c>
      <c r="B556" s="18" t="s">
        <v>4</v>
      </c>
      <c r="C556" s="19" t="s">
        <v>23</v>
      </c>
      <c r="D556" s="19" t="s">
        <v>13</v>
      </c>
      <c r="E556" s="19" t="s">
        <v>9</v>
      </c>
      <c r="F556" s="9">
        <v>1</v>
      </c>
      <c r="G556" s="20">
        <v>3.5000000000000003E-2</v>
      </c>
      <c r="H556" s="20">
        <v>0.13600000000000001</v>
      </c>
      <c r="I556" s="15">
        <f>'Onsite Lighting Inventory'!$I$4/1000</f>
        <v>1.6633672687580014</v>
      </c>
      <c r="J556" s="15">
        <f t="shared" si="16"/>
        <v>5.8217854406530059E-2</v>
      </c>
      <c r="K556" s="45" t="str">
        <f t="shared" si="17"/>
        <v>AugustAll1</v>
      </c>
    </row>
    <row r="557" spans="1:11" x14ac:dyDescent="0.2">
      <c r="A557" s="18" t="s">
        <v>2</v>
      </c>
      <c r="B557" s="18" t="s">
        <v>4</v>
      </c>
      <c r="C557" s="19" t="s">
        <v>23</v>
      </c>
      <c r="D557" s="19" t="s">
        <v>13</v>
      </c>
      <c r="E557" s="19" t="s">
        <v>9</v>
      </c>
      <c r="F557" s="9">
        <v>2</v>
      </c>
      <c r="G557" s="20">
        <v>2.7E-2</v>
      </c>
      <c r="H557" s="20">
        <v>0.191</v>
      </c>
      <c r="I557" s="15">
        <f>'Onsite Lighting Inventory'!$I$4/1000</f>
        <v>1.6633672687580014</v>
      </c>
      <c r="J557" s="15">
        <f t="shared" si="16"/>
        <v>4.4910916256466038E-2</v>
      </c>
      <c r="K557" s="45" t="str">
        <f t="shared" si="17"/>
        <v>AugustAll2</v>
      </c>
    </row>
    <row r="558" spans="1:11" x14ac:dyDescent="0.2">
      <c r="A558" s="18" t="s">
        <v>2</v>
      </c>
      <c r="B558" s="18" t="s">
        <v>4</v>
      </c>
      <c r="C558" s="19" t="s">
        <v>23</v>
      </c>
      <c r="D558" s="19" t="s">
        <v>13</v>
      </c>
      <c r="E558" s="19" t="s">
        <v>9</v>
      </c>
      <c r="F558" s="9">
        <v>3</v>
      </c>
      <c r="G558" s="20">
        <v>2.5000000000000001E-2</v>
      </c>
      <c r="H558" s="20">
        <v>0.219</v>
      </c>
      <c r="I558" s="15">
        <f>'Onsite Lighting Inventory'!$I$4/1000</f>
        <v>1.6633672687580014</v>
      </c>
      <c r="J558" s="15">
        <f t="shared" si="16"/>
        <v>4.1584181718950036E-2</v>
      </c>
      <c r="K558" s="45" t="str">
        <f t="shared" si="17"/>
        <v>AugustAll3</v>
      </c>
    </row>
    <row r="559" spans="1:11" x14ac:dyDescent="0.2">
      <c r="A559" s="18" t="s">
        <v>2</v>
      </c>
      <c r="B559" s="18" t="s">
        <v>4</v>
      </c>
      <c r="C559" s="19" t="s">
        <v>23</v>
      </c>
      <c r="D559" s="19" t="s">
        <v>13</v>
      </c>
      <c r="E559" s="19" t="s">
        <v>9</v>
      </c>
      <c r="F559" s="9">
        <v>4</v>
      </c>
      <c r="G559" s="20">
        <v>2.5999999999999999E-2</v>
      </c>
      <c r="H559" s="20">
        <v>0.22</v>
      </c>
      <c r="I559" s="15">
        <f>'Onsite Lighting Inventory'!$I$4/1000</f>
        <v>1.6633672687580014</v>
      </c>
      <c r="J559" s="15">
        <f t="shared" si="16"/>
        <v>4.3247548987708037E-2</v>
      </c>
      <c r="K559" s="45" t="str">
        <f t="shared" si="17"/>
        <v>AugustAll4</v>
      </c>
    </row>
    <row r="560" spans="1:11" x14ac:dyDescent="0.2">
      <c r="A560" s="18" t="s">
        <v>2</v>
      </c>
      <c r="B560" s="18" t="s">
        <v>4</v>
      </c>
      <c r="C560" s="19" t="s">
        <v>23</v>
      </c>
      <c r="D560" s="19" t="s">
        <v>13</v>
      </c>
      <c r="E560" s="19" t="s">
        <v>9</v>
      </c>
      <c r="F560" s="9">
        <v>5</v>
      </c>
      <c r="G560" s="20">
        <v>0.03</v>
      </c>
      <c r="H560" s="20">
        <v>0.20200000000000001</v>
      </c>
      <c r="I560" s="15">
        <f>'Onsite Lighting Inventory'!$I$4/1000</f>
        <v>1.6633672687580014</v>
      </c>
      <c r="J560" s="15">
        <f t="shared" si="16"/>
        <v>4.9901018062740041E-2</v>
      </c>
      <c r="K560" s="45" t="str">
        <f t="shared" si="17"/>
        <v>AugustAll5</v>
      </c>
    </row>
    <row r="561" spans="1:11" x14ac:dyDescent="0.2">
      <c r="A561" s="18" t="s">
        <v>2</v>
      </c>
      <c r="B561" s="18" t="s">
        <v>4</v>
      </c>
      <c r="C561" s="19" t="s">
        <v>23</v>
      </c>
      <c r="D561" s="19" t="s">
        <v>13</v>
      </c>
      <c r="E561" s="19" t="s">
        <v>9</v>
      </c>
      <c r="F561" s="9">
        <v>6</v>
      </c>
      <c r="G561" s="20">
        <v>4.9000000000000002E-2</v>
      </c>
      <c r="H561" s="20">
        <v>0.13700000000000001</v>
      </c>
      <c r="I561" s="15">
        <f>'Onsite Lighting Inventory'!$I$4/1000</f>
        <v>1.6633672687580014</v>
      </c>
      <c r="J561" s="15">
        <f t="shared" si="16"/>
        <v>8.1504996169142072E-2</v>
      </c>
      <c r="K561" s="45" t="str">
        <f t="shared" si="17"/>
        <v>AugustAll6</v>
      </c>
    </row>
    <row r="562" spans="1:11" x14ac:dyDescent="0.2">
      <c r="A562" s="18" t="s">
        <v>2</v>
      </c>
      <c r="B562" s="18" t="s">
        <v>4</v>
      </c>
      <c r="C562" s="19" t="s">
        <v>23</v>
      </c>
      <c r="D562" s="19" t="s">
        <v>13</v>
      </c>
      <c r="E562" s="19" t="s">
        <v>9</v>
      </c>
      <c r="F562" s="9">
        <v>7</v>
      </c>
      <c r="G562" s="20">
        <v>8.1000000000000003E-2</v>
      </c>
      <c r="H562" s="20">
        <v>0.108</v>
      </c>
      <c r="I562" s="15">
        <f>'Onsite Lighting Inventory'!$I$4/1000</f>
        <v>1.6633672687580014</v>
      </c>
      <c r="J562" s="15">
        <f t="shared" si="16"/>
        <v>0.13473274876939811</v>
      </c>
      <c r="K562" s="45" t="str">
        <f t="shared" si="17"/>
        <v>AugustAll7</v>
      </c>
    </row>
    <row r="563" spans="1:11" x14ac:dyDescent="0.2">
      <c r="A563" s="18" t="s">
        <v>2</v>
      </c>
      <c r="B563" s="18" t="s">
        <v>4</v>
      </c>
      <c r="C563" s="19" t="s">
        <v>23</v>
      </c>
      <c r="D563" s="19" t="s">
        <v>13</v>
      </c>
      <c r="E563" s="19" t="s">
        <v>9</v>
      </c>
      <c r="F563" s="9">
        <v>8</v>
      </c>
      <c r="G563" s="20">
        <v>0.11600000000000001</v>
      </c>
      <c r="H563" s="20">
        <v>9.6000000000000002E-2</v>
      </c>
      <c r="I563" s="15">
        <f>'Onsite Lighting Inventory'!$I$4/1000</f>
        <v>1.6633672687580014</v>
      </c>
      <c r="J563" s="15">
        <f t="shared" si="16"/>
        <v>0.19295060317592819</v>
      </c>
      <c r="K563" s="45" t="str">
        <f t="shared" si="17"/>
        <v>AugustAll8</v>
      </c>
    </row>
    <row r="564" spans="1:11" x14ac:dyDescent="0.2">
      <c r="A564" s="18" t="s">
        <v>2</v>
      </c>
      <c r="B564" s="18" t="s">
        <v>4</v>
      </c>
      <c r="C564" s="19" t="s">
        <v>23</v>
      </c>
      <c r="D564" s="19" t="s">
        <v>13</v>
      </c>
      <c r="E564" s="19" t="s">
        <v>9</v>
      </c>
      <c r="F564" s="9">
        <v>9</v>
      </c>
      <c r="G564" s="20">
        <v>0.125</v>
      </c>
      <c r="H564" s="20">
        <v>9.9000000000000005E-2</v>
      </c>
      <c r="I564" s="15">
        <f>'Onsite Lighting Inventory'!$I$4/1000</f>
        <v>1.6633672687580014</v>
      </c>
      <c r="J564" s="15">
        <f t="shared" si="16"/>
        <v>0.20792090859475018</v>
      </c>
      <c r="K564" s="45" t="str">
        <f t="shared" si="17"/>
        <v>AugustAll9</v>
      </c>
    </row>
    <row r="565" spans="1:11" x14ac:dyDescent="0.2">
      <c r="A565" s="18" t="s">
        <v>2</v>
      </c>
      <c r="B565" s="18" t="s">
        <v>4</v>
      </c>
      <c r="C565" s="19" t="s">
        <v>23</v>
      </c>
      <c r="D565" s="19" t="s">
        <v>13</v>
      </c>
      <c r="E565" s="19" t="s">
        <v>9</v>
      </c>
      <c r="F565" s="9">
        <v>10</v>
      </c>
      <c r="G565" s="20">
        <v>0.13400000000000001</v>
      </c>
      <c r="H565" s="20">
        <v>9.7000000000000003E-2</v>
      </c>
      <c r="I565" s="15">
        <f>'Onsite Lighting Inventory'!$I$4/1000</f>
        <v>1.6633672687580014</v>
      </c>
      <c r="J565" s="15">
        <f t="shared" si="16"/>
        <v>0.2228912140135722</v>
      </c>
      <c r="K565" s="45" t="str">
        <f t="shared" si="17"/>
        <v>AugustAll10</v>
      </c>
    </row>
    <row r="566" spans="1:11" x14ac:dyDescent="0.2">
      <c r="A566" s="18" t="s">
        <v>2</v>
      </c>
      <c r="B566" s="18" t="s">
        <v>4</v>
      </c>
      <c r="C566" s="19" t="s">
        <v>23</v>
      </c>
      <c r="D566" s="19" t="s">
        <v>13</v>
      </c>
      <c r="E566" s="19" t="s">
        <v>9</v>
      </c>
      <c r="F566" s="9">
        <v>11</v>
      </c>
      <c r="G566" s="20">
        <v>0.13300000000000001</v>
      </c>
      <c r="H566" s="20">
        <v>9.9000000000000005E-2</v>
      </c>
      <c r="I566" s="15">
        <f>'Onsite Lighting Inventory'!$I$4/1000</f>
        <v>1.6633672687580014</v>
      </c>
      <c r="J566" s="15">
        <f t="shared" si="16"/>
        <v>0.22122784674481422</v>
      </c>
      <c r="K566" s="45" t="str">
        <f t="shared" si="17"/>
        <v>AugustAll11</v>
      </c>
    </row>
    <row r="567" spans="1:11" x14ac:dyDescent="0.2">
      <c r="A567" s="18" t="s">
        <v>2</v>
      </c>
      <c r="B567" s="18" t="s">
        <v>4</v>
      </c>
      <c r="C567" s="19" t="s">
        <v>23</v>
      </c>
      <c r="D567" s="19" t="s">
        <v>13</v>
      </c>
      <c r="E567" s="19" t="s">
        <v>9</v>
      </c>
      <c r="F567" s="9">
        <v>12</v>
      </c>
      <c r="G567" s="20">
        <v>0.13</v>
      </c>
      <c r="H567" s="20">
        <v>0.10100000000000001</v>
      </c>
      <c r="I567" s="15">
        <f>'Onsite Lighting Inventory'!$I$4/1000</f>
        <v>1.6633672687580014</v>
      </c>
      <c r="J567" s="15">
        <f t="shared" si="16"/>
        <v>0.2162377449385402</v>
      </c>
      <c r="K567" s="45" t="str">
        <f t="shared" si="17"/>
        <v>AugustAll12</v>
      </c>
    </row>
    <row r="568" spans="1:11" x14ac:dyDescent="0.2">
      <c r="A568" s="18" t="s">
        <v>2</v>
      </c>
      <c r="B568" s="18" t="s">
        <v>4</v>
      </c>
      <c r="C568" s="19" t="s">
        <v>23</v>
      </c>
      <c r="D568" s="19" t="s">
        <v>13</v>
      </c>
      <c r="E568" s="19" t="s">
        <v>9</v>
      </c>
      <c r="F568" s="9">
        <v>13</v>
      </c>
      <c r="G568" s="20">
        <v>0.13100000000000001</v>
      </c>
      <c r="H568" s="20">
        <v>9.9000000000000005E-2</v>
      </c>
      <c r="I568" s="15">
        <f>'Onsite Lighting Inventory'!$I$4/1000</f>
        <v>1.6633672687580014</v>
      </c>
      <c r="J568" s="15">
        <f t="shared" si="16"/>
        <v>0.21790111220729819</v>
      </c>
      <c r="K568" s="45" t="str">
        <f t="shared" si="17"/>
        <v>AugustAll13</v>
      </c>
    </row>
    <row r="569" spans="1:11" x14ac:dyDescent="0.2">
      <c r="A569" s="18" t="s">
        <v>2</v>
      </c>
      <c r="B569" s="18" t="s">
        <v>4</v>
      </c>
      <c r="C569" s="19" t="s">
        <v>23</v>
      </c>
      <c r="D569" s="19" t="s">
        <v>13</v>
      </c>
      <c r="E569" s="19" t="s">
        <v>9</v>
      </c>
      <c r="F569" s="9">
        <v>14</v>
      </c>
      <c r="G569" s="20">
        <v>0.126</v>
      </c>
      <c r="H569" s="20">
        <v>0.104</v>
      </c>
      <c r="I569" s="15">
        <f>'Onsite Lighting Inventory'!$I$4/1000</f>
        <v>1.6633672687580014</v>
      </c>
      <c r="J569" s="15">
        <f t="shared" si="16"/>
        <v>0.2095842758635082</v>
      </c>
      <c r="K569" s="45" t="str">
        <f t="shared" si="17"/>
        <v>AugustAll14</v>
      </c>
    </row>
    <row r="570" spans="1:11" x14ac:dyDescent="0.2">
      <c r="A570" s="18" t="s">
        <v>2</v>
      </c>
      <c r="B570" s="18" t="s">
        <v>4</v>
      </c>
      <c r="C570" s="19" t="s">
        <v>23</v>
      </c>
      <c r="D570" s="19" t="s">
        <v>13</v>
      </c>
      <c r="E570" s="19" t="s">
        <v>9</v>
      </c>
      <c r="F570" s="9">
        <v>15</v>
      </c>
      <c r="G570" s="20">
        <v>0.123</v>
      </c>
      <c r="H570" s="20">
        <v>0.10299999999999999</v>
      </c>
      <c r="I570" s="15">
        <f>'Onsite Lighting Inventory'!$I$4/1000</f>
        <v>1.6633672687580014</v>
      </c>
      <c r="J570" s="15">
        <f t="shared" si="16"/>
        <v>0.20459417405723418</v>
      </c>
      <c r="K570" s="45" t="str">
        <f t="shared" si="17"/>
        <v>AugustAll15</v>
      </c>
    </row>
    <row r="571" spans="1:11" x14ac:dyDescent="0.2">
      <c r="A571" s="18" t="s">
        <v>2</v>
      </c>
      <c r="B571" s="18" t="s">
        <v>4</v>
      </c>
      <c r="C571" s="19" t="s">
        <v>23</v>
      </c>
      <c r="D571" s="19" t="s">
        <v>13</v>
      </c>
      <c r="E571" s="19" t="s">
        <v>9</v>
      </c>
      <c r="F571" s="9">
        <v>16</v>
      </c>
      <c r="G571" s="20">
        <v>0.11899999999999999</v>
      </c>
      <c r="H571" s="20">
        <v>0.10199999999999999</v>
      </c>
      <c r="I571" s="15">
        <f>'Onsite Lighting Inventory'!$I$4/1000</f>
        <v>1.6633672687580014</v>
      </c>
      <c r="J571" s="15">
        <f t="shared" si="16"/>
        <v>0.19794070498220218</v>
      </c>
      <c r="K571" s="45" t="str">
        <f t="shared" si="17"/>
        <v>AugustAll16</v>
      </c>
    </row>
    <row r="572" spans="1:11" x14ac:dyDescent="0.2">
      <c r="A572" s="18" t="s">
        <v>2</v>
      </c>
      <c r="B572" s="18" t="s">
        <v>4</v>
      </c>
      <c r="C572" s="19" t="s">
        <v>23</v>
      </c>
      <c r="D572" s="19" t="s">
        <v>13</v>
      </c>
      <c r="E572" s="19" t="s">
        <v>9</v>
      </c>
      <c r="F572" s="9">
        <v>17</v>
      </c>
      <c r="G572" s="20">
        <v>0.11700000000000001</v>
      </c>
      <c r="H572" s="20">
        <v>0.1</v>
      </c>
      <c r="I572" s="15">
        <f>'Onsite Lighting Inventory'!$I$4/1000</f>
        <v>1.6633672687580014</v>
      </c>
      <c r="J572" s="15">
        <f t="shared" si="16"/>
        <v>0.19461397044468617</v>
      </c>
      <c r="K572" s="45" t="str">
        <f t="shared" si="17"/>
        <v>AugustAll17</v>
      </c>
    </row>
    <row r="573" spans="1:11" x14ac:dyDescent="0.2">
      <c r="A573" s="18" t="s">
        <v>2</v>
      </c>
      <c r="B573" s="18" t="s">
        <v>4</v>
      </c>
      <c r="C573" s="19" t="s">
        <v>23</v>
      </c>
      <c r="D573" s="19" t="s">
        <v>13</v>
      </c>
      <c r="E573" s="19" t="s">
        <v>9</v>
      </c>
      <c r="F573" s="9">
        <v>18</v>
      </c>
      <c r="G573" s="20">
        <v>0.123</v>
      </c>
      <c r="H573" s="20">
        <v>9.0999999999999998E-2</v>
      </c>
      <c r="I573" s="15">
        <f>'Onsite Lighting Inventory'!$I$4/1000</f>
        <v>1.6633672687580014</v>
      </c>
      <c r="J573" s="15">
        <f t="shared" si="16"/>
        <v>0.20459417405723418</v>
      </c>
      <c r="K573" s="45" t="str">
        <f t="shared" si="17"/>
        <v>AugustAll18</v>
      </c>
    </row>
    <row r="574" spans="1:11" x14ac:dyDescent="0.2">
      <c r="A574" s="18" t="s">
        <v>2</v>
      </c>
      <c r="B574" s="18" t="s">
        <v>4</v>
      </c>
      <c r="C574" s="19" t="s">
        <v>23</v>
      </c>
      <c r="D574" s="19" t="s">
        <v>13</v>
      </c>
      <c r="E574" s="19" t="s">
        <v>9</v>
      </c>
      <c r="F574" s="9">
        <v>19</v>
      </c>
      <c r="G574" s="20">
        <v>0.125</v>
      </c>
      <c r="H574" s="20">
        <v>8.5999999999999993E-2</v>
      </c>
      <c r="I574" s="15">
        <f>'Onsite Lighting Inventory'!$I$4/1000</f>
        <v>1.6633672687580014</v>
      </c>
      <c r="J574" s="15">
        <f t="shared" si="16"/>
        <v>0.20792090859475018</v>
      </c>
      <c r="K574" s="45" t="str">
        <f t="shared" si="17"/>
        <v>AugustAll19</v>
      </c>
    </row>
    <row r="575" spans="1:11" x14ac:dyDescent="0.2">
      <c r="A575" s="18" t="s">
        <v>2</v>
      </c>
      <c r="B575" s="18" t="s">
        <v>4</v>
      </c>
      <c r="C575" s="19" t="s">
        <v>23</v>
      </c>
      <c r="D575" s="19" t="s">
        <v>13</v>
      </c>
      <c r="E575" s="19" t="s">
        <v>9</v>
      </c>
      <c r="F575" s="9">
        <v>20</v>
      </c>
      <c r="G575" s="20">
        <v>0.14000000000000001</v>
      </c>
      <c r="H575" s="20">
        <v>7.5999999999999998E-2</v>
      </c>
      <c r="I575" s="15">
        <f>'Onsite Lighting Inventory'!$I$4/1000</f>
        <v>1.6633672687580014</v>
      </c>
      <c r="J575" s="15">
        <f t="shared" si="16"/>
        <v>0.23287141762612024</v>
      </c>
      <c r="K575" s="45" t="str">
        <f t="shared" si="17"/>
        <v>AugustAll20</v>
      </c>
    </row>
    <row r="576" spans="1:11" x14ac:dyDescent="0.2">
      <c r="A576" s="18" t="s">
        <v>2</v>
      </c>
      <c r="B576" s="18" t="s">
        <v>4</v>
      </c>
      <c r="C576" s="19" t="s">
        <v>23</v>
      </c>
      <c r="D576" s="19" t="s">
        <v>13</v>
      </c>
      <c r="E576" s="19" t="s">
        <v>9</v>
      </c>
      <c r="F576" s="9">
        <v>21</v>
      </c>
      <c r="G576" s="20">
        <v>0.161</v>
      </c>
      <c r="H576" s="20">
        <v>6.7000000000000004E-2</v>
      </c>
      <c r="I576" s="15">
        <f>'Onsite Lighting Inventory'!$I$4/1000</f>
        <v>1.6633672687580014</v>
      </c>
      <c r="J576" s="15">
        <f t="shared" si="16"/>
        <v>0.26780213027003824</v>
      </c>
      <c r="K576" s="45" t="str">
        <f t="shared" si="17"/>
        <v>AugustAll21</v>
      </c>
    </row>
    <row r="577" spans="1:11" x14ac:dyDescent="0.2">
      <c r="A577" s="18" t="s">
        <v>2</v>
      </c>
      <c r="B577" s="18" t="s">
        <v>4</v>
      </c>
      <c r="C577" s="19" t="s">
        <v>23</v>
      </c>
      <c r="D577" s="19" t="s">
        <v>13</v>
      </c>
      <c r="E577" s="19" t="s">
        <v>9</v>
      </c>
      <c r="F577" s="9">
        <v>22</v>
      </c>
      <c r="G577" s="20">
        <v>0.14499999999999999</v>
      </c>
      <c r="H577" s="20">
        <v>6.7000000000000004E-2</v>
      </c>
      <c r="I577" s="15">
        <f>'Onsite Lighting Inventory'!$I$4/1000</f>
        <v>1.6633672687580014</v>
      </c>
      <c r="J577" s="15">
        <f t="shared" si="16"/>
        <v>0.2411882539699102</v>
      </c>
      <c r="K577" s="45" t="str">
        <f t="shared" si="17"/>
        <v>AugustAll22</v>
      </c>
    </row>
    <row r="578" spans="1:11" x14ac:dyDescent="0.2">
      <c r="A578" s="18" t="s">
        <v>2</v>
      </c>
      <c r="B578" s="18" t="s">
        <v>4</v>
      </c>
      <c r="C578" s="19" t="s">
        <v>23</v>
      </c>
      <c r="D578" s="19" t="s">
        <v>13</v>
      </c>
      <c r="E578" s="19" t="s">
        <v>9</v>
      </c>
      <c r="F578" s="9">
        <v>23</v>
      </c>
      <c r="G578" s="20">
        <v>9.8000000000000004E-2</v>
      </c>
      <c r="H578" s="20">
        <v>6.7000000000000004E-2</v>
      </c>
      <c r="I578" s="15">
        <f>'Onsite Lighting Inventory'!$I$4/1000</f>
        <v>1.6633672687580014</v>
      </c>
      <c r="J578" s="15">
        <f t="shared" si="16"/>
        <v>0.16300999233828414</v>
      </c>
      <c r="K578" s="45" t="str">
        <f t="shared" si="17"/>
        <v>AugustAll23</v>
      </c>
    </row>
    <row r="579" spans="1:11" x14ac:dyDescent="0.2">
      <c r="A579" s="18" t="s">
        <v>2</v>
      </c>
      <c r="B579" s="18" t="s">
        <v>4</v>
      </c>
      <c r="C579" s="19" t="s">
        <v>23</v>
      </c>
      <c r="D579" s="19" t="s">
        <v>13</v>
      </c>
      <c r="E579" s="19" t="s">
        <v>9</v>
      </c>
      <c r="F579" s="9">
        <v>24</v>
      </c>
      <c r="G579" s="20">
        <v>5.7000000000000002E-2</v>
      </c>
      <c r="H579" s="20">
        <v>8.1000000000000003E-2</v>
      </c>
      <c r="I579" s="15">
        <f>'Onsite Lighting Inventory'!$I$4/1000</f>
        <v>1.6633672687580014</v>
      </c>
      <c r="J579" s="15">
        <f t="shared" si="16"/>
        <v>9.4811934319206093E-2</v>
      </c>
      <c r="K579" s="45" t="str">
        <f t="shared" si="17"/>
        <v>AugustAll24</v>
      </c>
    </row>
    <row r="580" spans="1:11" x14ac:dyDescent="0.2">
      <c r="A580" s="18" t="s">
        <v>2</v>
      </c>
      <c r="B580" s="18" t="s">
        <v>4</v>
      </c>
      <c r="C580" s="19" t="s">
        <v>23</v>
      </c>
      <c r="D580" s="19" t="s">
        <v>14</v>
      </c>
      <c r="E580" s="19" t="s">
        <v>10</v>
      </c>
      <c r="F580" s="9">
        <v>1</v>
      </c>
      <c r="G580" s="20">
        <v>4.2999999999999997E-2</v>
      </c>
      <c r="H580" s="20">
        <v>0.28100000000000003</v>
      </c>
      <c r="I580" s="15">
        <f>'Onsite Lighting Inventory'!$I$4/1000</f>
        <v>1.6633672687580014</v>
      </c>
      <c r="J580" s="15">
        <f t="shared" si="16"/>
        <v>7.1524792556594052E-2</v>
      </c>
      <c r="K580" s="45" t="str">
        <f t="shared" si="17"/>
        <v>SeptemberWeekday1</v>
      </c>
    </row>
    <row r="581" spans="1:11" x14ac:dyDescent="0.2">
      <c r="A581" s="18" t="s">
        <v>2</v>
      </c>
      <c r="B581" s="18" t="s">
        <v>4</v>
      </c>
      <c r="C581" s="19" t="s">
        <v>23</v>
      </c>
      <c r="D581" s="19" t="s">
        <v>14</v>
      </c>
      <c r="E581" s="19" t="s">
        <v>10</v>
      </c>
      <c r="F581" s="9">
        <v>2</v>
      </c>
      <c r="G581" s="20">
        <v>3.5999999999999997E-2</v>
      </c>
      <c r="H581" s="20">
        <v>0.42</v>
      </c>
      <c r="I581" s="15">
        <f>'Onsite Lighting Inventory'!$I$4/1000</f>
        <v>1.6633672687580014</v>
      </c>
      <c r="J581" s="15">
        <f t="shared" ref="J581:J644" si="18">G581*I581</f>
        <v>5.9881221675288046E-2</v>
      </c>
      <c r="K581" s="45" t="str">
        <f t="shared" ref="K581:K644" si="19">CONCATENATE(D581,E581,F581)</f>
        <v>SeptemberWeekday2</v>
      </c>
    </row>
    <row r="582" spans="1:11" x14ac:dyDescent="0.2">
      <c r="A582" s="18" t="s">
        <v>2</v>
      </c>
      <c r="B582" s="18" t="s">
        <v>4</v>
      </c>
      <c r="C582" s="19" t="s">
        <v>23</v>
      </c>
      <c r="D582" s="19" t="s">
        <v>14</v>
      </c>
      <c r="E582" s="19" t="s">
        <v>10</v>
      </c>
      <c r="F582" s="9">
        <v>3</v>
      </c>
      <c r="G582" s="20">
        <v>3.2000000000000001E-2</v>
      </c>
      <c r="H582" s="20">
        <v>0.52700000000000002</v>
      </c>
      <c r="I582" s="15">
        <f>'Onsite Lighting Inventory'!$I$4/1000</f>
        <v>1.6633672687580014</v>
      </c>
      <c r="J582" s="15">
        <f t="shared" si="18"/>
        <v>5.3227752600256049E-2</v>
      </c>
      <c r="K582" s="45" t="str">
        <f t="shared" si="19"/>
        <v>SeptemberWeekday3</v>
      </c>
    </row>
    <row r="583" spans="1:11" x14ac:dyDescent="0.2">
      <c r="A583" s="18" t="s">
        <v>2</v>
      </c>
      <c r="B583" s="18" t="s">
        <v>4</v>
      </c>
      <c r="C583" s="19" t="s">
        <v>23</v>
      </c>
      <c r="D583" s="19" t="s">
        <v>14</v>
      </c>
      <c r="E583" s="19" t="s">
        <v>10</v>
      </c>
      <c r="F583" s="9">
        <v>4</v>
      </c>
      <c r="G583" s="20">
        <v>0.03</v>
      </c>
      <c r="H583" s="20">
        <v>0.58899999999999997</v>
      </c>
      <c r="I583" s="15">
        <f>'Onsite Lighting Inventory'!$I$4/1000</f>
        <v>1.6633672687580014</v>
      </c>
      <c r="J583" s="15">
        <f t="shared" si="18"/>
        <v>4.9901018062740041E-2</v>
      </c>
      <c r="K583" s="45" t="str">
        <f t="shared" si="19"/>
        <v>SeptemberWeekday4</v>
      </c>
    </row>
    <row r="584" spans="1:11" x14ac:dyDescent="0.2">
      <c r="A584" s="18" t="s">
        <v>2</v>
      </c>
      <c r="B584" s="18" t="s">
        <v>4</v>
      </c>
      <c r="C584" s="19" t="s">
        <v>23</v>
      </c>
      <c r="D584" s="19" t="s">
        <v>14</v>
      </c>
      <c r="E584" s="19" t="s">
        <v>10</v>
      </c>
      <c r="F584" s="9">
        <v>5</v>
      </c>
      <c r="G584" s="20">
        <v>3.5999999999999997E-2</v>
      </c>
      <c r="H584" s="20">
        <v>0.51800000000000002</v>
      </c>
      <c r="I584" s="15">
        <f>'Onsite Lighting Inventory'!$I$4/1000</f>
        <v>1.6633672687580014</v>
      </c>
      <c r="J584" s="15">
        <f t="shared" si="18"/>
        <v>5.9881221675288046E-2</v>
      </c>
      <c r="K584" s="45" t="str">
        <f t="shared" si="19"/>
        <v>SeptemberWeekday5</v>
      </c>
    </row>
    <row r="585" spans="1:11" x14ac:dyDescent="0.2">
      <c r="A585" s="18" t="s">
        <v>2</v>
      </c>
      <c r="B585" s="18" t="s">
        <v>4</v>
      </c>
      <c r="C585" s="19" t="s">
        <v>23</v>
      </c>
      <c r="D585" s="19" t="s">
        <v>14</v>
      </c>
      <c r="E585" s="19" t="s">
        <v>10</v>
      </c>
      <c r="F585" s="9">
        <v>6</v>
      </c>
      <c r="G585" s="20">
        <v>5.5E-2</v>
      </c>
      <c r="H585" s="20">
        <v>0.372</v>
      </c>
      <c r="I585" s="15">
        <f>'Onsite Lighting Inventory'!$I$4/1000</f>
        <v>1.6633672687580014</v>
      </c>
      <c r="J585" s="15">
        <f t="shared" si="18"/>
        <v>9.1485199781690077E-2</v>
      </c>
      <c r="K585" s="45" t="str">
        <f t="shared" si="19"/>
        <v>SeptemberWeekday6</v>
      </c>
    </row>
    <row r="586" spans="1:11" x14ac:dyDescent="0.2">
      <c r="A586" s="18" t="s">
        <v>2</v>
      </c>
      <c r="B586" s="18" t="s">
        <v>4</v>
      </c>
      <c r="C586" s="19" t="s">
        <v>23</v>
      </c>
      <c r="D586" s="19" t="s">
        <v>14</v>
      </c>
      <c r="E586" s="19" t="s">
        <v>10</v>
      </c>
      <c r="F586" s="9">
        <v>7</v>
      </c>
      <c r="G586" s="20">
        <v>9.4E-2</v>
      </c>
      <c r="H586" s="20">
        <v>0.27700000000000002</v>
      </c>
      <c r="I586" s="15">
        <f>'Onsite Lighting Inventory'!$I$4/1000</f>
        <v>1.6633672687580014</v>
      </c>
      <c r="J586" s="15">
        <f t="shared" si="18"/>
        <v>0.15635652326325214</v>
      </c>
      <c r="K586" s="45" t="str">
        <f t="shared" si="19"/>
        <v>SeptemberWeekday7</v>
      </c>
    </row>
    <row r="587" spans="1:11" x14ac:dyDescent="0.2">
      <c r="A587" s="18" t="s">
        <v>2</v>
      </c>
      <c r="B587" s="18" t="s">
        <v>4</v>
      </c>
      <c r="C587" s="19" t="s">
        <v>23</v>
      </c>
      <c r="D587" s="19" t="s">
        <v>14</v>
      </c>
      <c r="E587" s="19" t="s">
        <v>10</v>
      </c>
      <c r="F587" s="9">
        <v>8</v>
      </c>
      <c r="G587" s="20">
        <v>0.13500000000000001</v>
      </c>
      <c r="H587" s="20">
        <v>0.251</v>
      </c>
      <c r="I587" s="15">
        <f>'Onsite Lighting Inventory'!$I$4/1000</f>
        <v>1.6633672687580014</v>
      </c>
      <c r="J587" s="15">
        <f t="shared" si="18"/>
        <v>0.22455458128233022</v>
      </c>
      <c r="K587" s="45" t="str">
        <f t="shared" si="19"/>
        <v>SeptemberWeekday8</v>
      </c>
    </row>
    <row r="588" spans="1:11" x14ac:dyDescent="0.2">
      <c r="A588" s="18" t="s">
        <v>2</v>
      </c>
      <c r="B588" s="18" t="s">
        <v>4</v>
      </c>
      <c r="C588" s="19" t="s">
        <v>23</v>
      </c>
      <c r="D588" s="19" t="s">
        <v>14</v>
      </c>
      <c r="E588" s="19" t="s">
        <v>10</v>
      </c>
      <c r="F588" s="9">
        <v>9</v>
      </c>
      <c r="G588" s="20">
        <v>0.15</v>
      </c>
      <c r="H588" s="20">
        <v>0.252</v>
      </c>
      <c r="I588" s="15">
        <f>'Onsite Lighting Inventory'!$I$4/1000</f>
        <v>1.6633672687580014</v>
      </c>
      <c r="J588" s="15">
        <f t="shared" si="18"/>
        <v>0.24950509031370022</v>
      </c>
      <c r="K588" s="45" t="str">
        <f t="shared" si="19"/>
        <v>SeptemberWeekday9</v>
      </c>
    </row>
    <row r="589" spans="1:11" x14ac:dyDescent="0.2">
      <c r="A589" s="18" t="s">
        <v>2</v>
      </c>
      <c r="B589" s="18" t="s">
        <v>4</v>
      </c>
      <c r="C589" s="19" t="s">
        <v>23</v>
      </c>
      <c r="D589" s="19" t="s">
        <v>14</v>
      </c>
      <c r="E589" s="19" t="s">
        <v>10</v>
      </c>
      <c r="F589" s="9">
        <v>10</v>
      </c>
      <c r="G589" s="20">
        <v>0.159</v>
      </c>
      <c r="H589" s="20">
        <v>0.253</v>
      </c>
      <c r="I589" s="15">
        <f>'Onsite Lighting Inventory'!$I$4/1000</f>
        <v>1.6633672687580014</v>
      </c>
      <c r="J589" s="15">
        <f t="shared" si="18"/>
        <v>0.26447539573252221</v>
      </c>
      <c r="K589" s="45" t="str">
        <f t="shared" si="19"/>
        <v>SeptemberWeekday10</v>
      </c>
    </row>
    <row r="590" spans="1:11" x14ac:dyDescent="0.2">
      <c r="A590" s="18" t="s">
        <v>2</v>
      </c>
      <c r="B590" s="18" t="s">
        <v>4</v>
      </c>
      <c r="C590" s="19" t="s">
        <v>23</v>
      </c>
      <c r="D590" s="19" t="s">
        <v>14</v>
      </c>
      <c r="E590" s="19" t="s">
        <v>10</v>
      </c>
      <c r="F590" s="9">
        <v>11</v>
      </c>
      <c r="G590" s="20">
        <v>0.16400000000000001</v>
      </c>
      <c r="H590" s="20">
        <v>0.25</v>
      </c>
      <c r="I590" s="15">
        <f>'Onsite Lighting Inventory'!$I$4/1000</f>
        <v>1.6633672687580014</v>
      </c>
      <c r="J590" s="15">
        <f t="shared" si="18"/>
        <v>0.27279223207631226</v>
      </c>
      <c r="K590" s="45" t="str">
        <f t="shared" si="19"/>
        <v>SeptemberWeekday11</v>
      </c>
    </row>
    <row r="591" spans="1:11" x14ac:dyDescent="0.2">
      <c r="A591" s="18" t="s">
        <v>2</v>
      </c>
      <c r="B591" s="18" t="s">
        <v>4</v>
      </c>
      <c r="C591" s="19" t="s">
        <v>23</v>
      </c>
      <c r="D591" s="19" t="s">
        <v>14</v>
      </c>
      <c r="E591" s="19" t="s">
        <v>10</v>
      </c>
      <c r="F591" s="9">
        <v>12</v>
      </c>
      <c r="G591" s="20">
        <v>0.159</v>
      </c>
      <c r="H591" s="20">
        <v>0.25700000000000001</v>
      </c>
      <c r="I591" s="15">
        <f>'Onsite Lighting Inventory'!$I$4/1000</f>
        <v>1.6633672687580014</v>
      </c>
      <c r="J591" s="15">
        <f t="shared" si="18"/>
        <v>0.26447539573252221</v>
      </c>
      <c r="K591" s="45" t="str">
        <f t="shared" si="19"/>
        <v>SeptemberWeekday12</v>
      </c>
    </row>
    <row r="592" spans="1:11" x14ac:dyDescent="0.2">
      <c r="A592" s="18" t="s">
        <v>2</v>
      </c>
      <c r="B592" s="18" t="s">
        <v>4</v>
      </c>
      <c r="C592" s="19" t="s">
        <v>23</v>
      </c>
      <c r="D592" s="19" t="s">
        <v>14</v>
      </c>
      <c r="E592" s="19" t="s">
        <v>10</v>
      </c>
      <c r="F592" s="9">
        <v>13</v>
      </c>
      <c r="G592" s="20">
        <v>0.155</v>
      </c>
      <c r="H592" s="20">
        <v>0.26300000000000001</v>
      </c>
      <c r="I592" s="15">
        <f>'Onsite Lighting Inventory'!$I$4/1000</f>
        <v>1.6633672687580014</v>
      </c>
      <c r="J592" s="15">
        <f t="shared" si="18"/>
        <v>0.25782192665749021</v>
      </c>
      <c r="K592" s="45" t="str">
        <f t="shared" si="19"/>
        <v>SeptemberWeekday13</v>
      </c>
    </row>
    <row r="593" spans="1:11" x14ac:dyDescent="0.2">
      <c r="A593" s="18" t="s">
        <v>2</v>
      </c>
      <c r="B593" s="18" t="s">
        <v>4</v>
      </c>
      <c r="C593" s="19" t="s">
        <v>23</v>
      </c>
      <c r="D593" s="19" t="s">
        <v>14</v>
      </c>
      <c r="E593" s="19" t="s">
        <v>10</v>
      </c>
      <c r="F593" s="9">
        <v>14</v>
      </c>
      <c r="G593" s="20">
        <v>0.152</v>
      </c>
      <c r="H593" s="20">
        <v>0.26800000000000002</v>
      </c>
      <c r="I593" s="15">
        <f>'Onsite Lighting Inventory'!$I$4/1000</f>
        <v>1.6633672687580014</v>
      </c>
      <c r="J593" s="15">
        <f t="shared" si="18"/>
        <v>0.25283182485121619</v>
      </c>
      <c r="K593" s="45" t="str">
        <f t="shared" si="19"/>
        <v>SeptemberWeekday14</v>
      </c>
    </row>
    <row r="594" spans="1:11" x14ac:dyDescent="0.2">
      <c r="A594" s="18" t="s">
        <v>2</v>
      </c>
      <c r="B594" s="18" t="s">
        <v>4</v>
      </c>
      <c r="C594" s="19" t="s">
        <v>23</v>
      </c>
      <c r="D594" s="19" t="s">
        <v>14</v>
      </c>
      <c r="E594" s="19" t="s">
        <v>10</v>
      </c>
      <c r="F594" s="9">
        <v>15</v>
      </c>
      <c r="G594" s="20">
        <v>0.14599999999999999</v>
      </c>
      <c r="H594" s="20">
        <v>0.27</v>
      </c>
      <c r="I594" s="15">
        <f>'Onsite Lighting Inventory'!$I$4/1000</f>
        <v>1.6633672687580014</v>
      </c>
      <c r="J594" s="15">
        <f t="shared" si="18"/>
        <v>0.24285162123866819</v>
      </c>
      <c r="K594" s="45" t="str">
        <f t="shared" si="19"/>
        <v>SeptemberWeekday15</v>
      </c>
    </row>
    <row r="595" spans="1:11" x14ac:dyDescent="0.2">
      <c r="A595" s="18" t="s">
        <v>2</v>
      </c>
      <c r="B595" s="18" t="s">
        <v>4</v>
      </c>
      <c r="C595" s="19" t="s">
        <v>23</v>
      </c>
      <c r="D595" s="19" t="s">
        <v>14</v>
      </c>
      <c r="E595" s="19" t="s">
        <v>10</v>
      </c>
      <c r="F595" s="9">
        <v>16</v>
      </c>
      <c r="G595" s="20">
        <v>0.14199999999999999</v>
      </c>
      <c r="H595" s="20">
        <v>0.26500000000000001</v>
      </c>
      <c r="I595" s="15">
        <f>'Onsite Lighting Inventory'!$I$4/1000</f>
        <v>1.6633672687580014</v>
      </c>
      <c r="J595" s="15">
        <f t="shared" si="18"/>
        <v>0.23619815216363618</v>
      </c>
      <c r="K595" s="45" t="str">
        <f t="shared" si="19"/>
        <v>SeptemberWeekday16</v>
      </c>
    </row>
    <row r="596" spans="1:11" x14ac:dyDescent="0.2">
      <c r="A596" s="18" t="s">
        <v>2</v>
      </c>
      <c r="B596" s="18" t="s">
        <v>4</v>
      </c>
      <c r="C596" s="19" t="s">
        <v>23</v>
      </c>
      <c r="D596" s="19" t="s">
        <v>14</v>
      </c>
      <c r="E596" s="19" t="s">
        <v>10</v>
      </c>
      <c r="F596" s="9">
        <v>17</v>
      </c>
      <c r="G596" s="20">
        <v>0.14399999999999999</v>
      </c>
      <c r="H596" s="20">
        <v>0.248</v>
      </c>
      <c r="I596" s="15">
        <f>'Onsite Lighting Inventory'!$I$4/1000</f>
        <v>1.6633672687580014</v>
      </c>
      <c r="J596" s="15">
        <f t="shared" si="18"/>
        <v>0.23952488670115218</v>
      </c>
      <c r="K596" s="45" t="str">
        <f t="shared" si="19"/>
        <v>SeptemberWeekday17</v>
      </c>
    </row>
    <row r="597" spans="1:11" x14ac:dyDescent="0.2">
      <c r="A597" s="18" t="s">
        <v>2</v>
      </c>
      <c r="B597" s="18" t="s">
        <v>4</v>
      </c>
      <c r="C597" s="19" t="s">
        <v>23</v>
      </c>
      <c r="D597" s="19" t="s">
        <v>14</v>
      </c>
      <c r="E597" s="19" t="s">
        <v>10</v>
      </c>
      <c r="F597" s="9">
        <v>18</v>
      </c>
      <c r="G597" s="20">
        <v>0.156</v>
      </c>
      <c r="H597" s="20">
        <v>0.217</v>
      </c>
      <c r="I597" s="15">
        <f>'Onsite Lighting Inventory'!$I$4/1000</f>
        <v>1.6633672687580014</v>
      </c>
      <c r="J597" s="15">
        <f t="shared" si="18"/>
        <v>0.25948529392624825</v>
      </c>
      <c r="K597" s="45" t="str">
        <f t="shared" si="19"/>
        <v>SeptemberWeekday18</v>
      </c>
    </row>
    <row r="598" spans="1:11" x14ac:dyDescent="0.2">
      <c r="A598" s="18" t="s">
        <v>2</v>
      </c>
      <c r="B598" s="18" t="s">
        <v>4</v>
      </c>
      <c r="C598" s="19" t="s">
        <v>23</v>
      </c>
      <c r="D598" s="19" t="s">
        <v>14</v>
      </c>
      <c r="E598" s="19" t="s">
        <v>10</v>
      </c>
      <c r="F598" s="9">
        <v>19</v>
      </c>
      <c r="G598" s="20">
        <v>0.16300000000000001</v>
      </c>
      <c r="H598" s="20">
        <v>0.193</v>
      </c>
      <c r="I598" s="15">
        <f>'Onsite Lighting Inventory'!$I$4/1000</f>
        <v>1.6633672687580014</v>
      </c>
      <c r="J598" s="15">
        <f t="shared" si="18"/>
        <v>0.27112886480755427</v>
      </c>
      <c r="K598" s="45" t="str">
        <f t="shared" si="19"/>
        <v>SeptemberWeekday19</v>
      </c>
    </row>
    <row r="599" spans="1:11" x14ac:dyDescent="0.2">
      <c r="A599" s="18" t="s">
        <v>2</v>
      </c>
      <c r="B599" s="18" t="s">
        <v>4</v>
      </c>
      <c r="C599" s="19" t="s">
        <v>23</v>
      </c>
      <c r="D599" s="19" t="s">
        <v>14</v>
      </c>
      <c r="E599" s="19" t="s">
        <v>10</v>
      </c>
      <c r="F599" s="9">
        <v>20</v>
      </c>
      <c r="G599" s="20">
        <v>0.184</v>
      </c>
      <c r="H599" s="20">
        <v>0.16400000000000001</v>
      </c>
      <c r="I599" s="15">
        <f>'Onsite Lighting Inventory'!$I$4/1000</f>
        <v>1.6633672687580014</v>
      </c>
      <c r="J599" s="15">
        <f t="shared" si="18"/>
        <v>0.30605957745147228</v>
      </c>
      <c r="K599" s="45" t="str">
        <f t="shared" si="19"/>
        <v>SeptemberWeekday20</v>
      </c>
    </row>
    <row r="600" spans="1:11" x14ac:dyDescent="0.2">
      <c r="A600" s="18" t="s">
        <v>2</v>
      </c>
      <c r="B600" s="18" t="s">
        <v>4</v>
      </c>
      <c r="C600" s="19" t="s">
        <v>23</v>
      </c>
      <c r="D600" s="19" t="s">
        <v>14</v>
      </c>
      <c r="E600" s="19" t="s">
        <v>10</v>
      </c>
      <c r="F600" s="9">
        <v>21</v>
      </c>
      <c r="G600" s="20">
        <v>0.19500000000000001</v>
      </c>
      <c r="H600" s="20">
        <v>0.14899999999999999</v>
      </c>
      <c r="I600" s="15">
        <f>'Onsite Lighting Inventory'!$I$4/1000</f>
        <v>1.6633672687580014</v>
      </c>
      <c r="J600" s="15">
        <f t="shared" si="18"/>
        <v>0.3243566174078103</v>
      </c>
      <c r="K600" s="45" t="str">
        <f t="shared" si="19"/>
        <v>SeptemberWeekday21</v>
      </c>
    </row>
    <row r="601" spans="1:11" x14ac:dyDescent="0.2">
      <c r="A601" s="18" t="s">
        <v>2</v>
      </c>
      <c r="B601" s="18" t="s">
        <v>4</v>
      </c>
      <c r="C601" s="19" t="s">
        <v>23</v>
      </c>
      <c r="D601" s="19" t="s">
        <v>14</v>
      </c>
      <c r="E601" s="19" t="s">
        <v>10</v>
      </c>
      <c r="F601" s="9">
        <v>22</v>
      </c>
      <c r="G601" s="20">
        <v>0.16900000000000001</v>
      </c>
      <c r="H601" s="20">
        <v>0.14499999999999999</v>
      </c>
      <c r="I601" s="15">
        <f>'Onsite Lighting Inventory'!$I$4/1000</f>
        <v>1.6633672687580014</v>
      </c>
      <c r="J601" s="15">
        <f t="shared" si="18"/>
        <v>0.28110906842010225</v>
      </c>
      <c r="K601" s="45" t="str">
        <f t="shared" si="19"/>
        <v>SeptemberWeekday22</v>
      </c>
    </row>
    <row r="602" spans="1:11" x14ac:dyDescent="0.2">
      <c r="A602" s="18" t="s">
        <v>2</v>
      </c>
      <c r="B602" s="18" t="s">
        <v>4</v>
      </c>
      <c r="C602" s="19" t="s">
        <v>23</v>
      </c>
      <c r="D602" s="19" t="s">
        <v>14</v>
      </c>
      <c r="E602" s="19" t="s">
        <v>10</v>
      </c>
      <c r="F602" s="9">
        <v>23</v>
      </c>
      <c r="G602" s="20">
        <v>0.115</v>
      </c>
      <c r="H602" s="20">
        <v>0.121</v>
      </c>
      <c r="I602" s="15">
        <f>'Onsite Lighting Inventory'!$I$4/1000</f>
        <v>1.6633672687580014</v>
      </c>
      <c r="J602" s="15">
        <f t="shared" si="18"/>
        <v>0.19128723590717017</v>
      </c>
      <c r="K602" s="45" t="str">
        <f t="shared" si="19"/>
        <v>SeptemberWeekday23</v>
      </c>
    </row>
    <row r="603" spans="1:11" x14ac:dyDescent="0.2">
      <c r="A603" s="18" t="s">
        <v>2</v>
      </c>
      <c r="B603" s="18" t="s">
        <v>4</v>
      </c>
      <c r="C603" s="19" t="s">
        <v>23</v>
      </c>
      <c r="D603" s="19" t="s">
        <v>14</v>
      </c>
      <c r="E603" s="19" t="s">
        <v>10</v>
      </c>
      <c r="F603" s="9">
        <v>24</v>
      </c>
      <c r="G603" s="20">
        <v>7.0000000000000007E-2</v>
      </c>
      <c r="H603" s="20">
        <v>0.107</v>
      </c>
      <c r="I603" s="15">
        <f>'Onsite Lighting Inventory'!$I$4/1000</f>
        <v>1.6633672687580014</v>
      </c>
      <c r="J603" s="15">
        <f t="shared" si="18"/>
        <v>0.11643570881306012</v>
      </c>
      <c r="K603" s="45" t="str">
        <f t="shared" si="19"/>
        <v>SeptemberWeekday24</v>
      </c>
    </row>
    <row r="604" spans="1:11" x14ac:dyDescent="0.2">
      <c r="A604" s="18" t="s">
        <v>2</v>
      </c>
      <c r="B604" s="18" t="s">
        <v>4</v>
      </c>
      <c r="C604" s="19" t="s">
        <v>23</v>
      </c>
      <c r="D604" s="19" t="s">
        <v>14</v>
      </c>
      <c r="E604" s="19" t="s">
        <v>22</v>
      </c>
      <c r="F604" s="9">
        <v>1</v>
      </c>
      <c r="G604" s="20">
        <v>5.7000000000000002E-2</v>
      </c>
      <c r="H604" s="20">
        <v>0.21099999999999999</v>
      </c>
      <c r="I604" s="15">
        <f>'Onsite Lighting Inventory'!$I$4/1000</f>
        <v>1.6633672687580014</v>
      </c>
      <c r="J604" s="15">
        <f t="shared" si="18"/>
        <v>9.4811934319206093E-2</v>
      </c>
      <c r="K604" s="45" t="str">
        <f t="shared" si="19"/>
        <v>SeptemberWeekend/Holiday1</v>
      </c>
    </row>
    <row r="605" spans="1:11" x14ac:dyDescent="0.2">
      <c r="A605" s="18" t="s">
        <v>2</v>
      </c>
      <c r="B605" s="18" t="s">
        <v>4</v>
      </c>
      <c r="C605" s="19" t="s">
        <v>23</v>
      </c>
      <c r="D605" s="19" t="s">
        <v>14</v>
      </c>
      <c r="E605" s="19" t="s">
        <v>22</v>
      </c>
      <c r="F605" s="9">
        <v>2</v>
      </c>
      <c r="G605" s="20">
        <v>4.3999999999999997E-2</v>
      </c>
      <c r="H605" s="20">
        <v>0.34399999999999997</v>
      </c>
      <c r="I605" s="15">
        <f>'Onsite Lighting Inventory'!$I$4/1000</f>
        <v>1.6633672687580014</v>
      </c>
      <c r="J605" s="15">
        <f t="shared" si="18"/>
        <v>7.3188159825352053E-2</v>
      </c>
      <c r="K605" s="45" t="str">
        <f t="shared" si="19"/>
        <v>SeptemberWeekend/Holiday2</v>
      </c>
    </row>
    <row r="606" spans="1:11" x14ac:dyDescent="0.2">
      <c r="A606" s="18" t="s">
        <v>2</v>
      </c>
      <c r="B606" s="18" t="s">
        <v>4</v>
      </c>
      <c r="C606" s="19" t="s">
        <v>23</v>
      </c>
      <c r="D606" s="19" t="s">
        <v>14</v>
      </c>
      <c r="E606" s="19" t="s">
        <v>22</v>
      </c>
      <c r="F606" s="9">
        <v>3</v>
      </c>
      <c r="G606" s="20">
        <v>3.5999999999999997E-2</v>
      </c>
      <c r="H606" s="20">
        <v>0.45700000000000002</v>
      </c>
      <c r="I606" s="15">
        <f>'Onsite Lighting Inventory'!$I$4/1000</f>
        <v>1.6633672687580014</v>
      </c>
      <c r="J606" s="15">
        <f t="shared" si="18"/>
        <v>5.9881221675288046E-2</v>
      </c>
      <c r="K606" s="45" t="str">
        <f t="shared" si="19"/>
        <v>SeptemberWeekend/Holiday3</v>
      </c>
    </row>
    <row r="607" spans="1:11" x14ac:dyDescent="0.2">
      <c r="A607" s="18" t="s">
        <v>2</v>
      </c>
      <c r="B607" s="18" t="s">
        <v>4</v>
      </c>
      <c r="C607" s="19" t="s">
        <v>23</v>
      </c>
      <c r="D607" s="19" t="s">
        <v>14</v>
      </c>
      <c r="E607" s="19" t="s">
        <v>22</v>
      </c>
      <c r="F607" s="9">
        <v>4</v>
      </c>
      <c r="G607" s="20">
        <v>3.2000000000000001E-2</v>
      </c>
      <c r="H607" s="20">
        <v>0.54800000000000004</v>
      </c>
      <c r="I607" s="15">
        <f>'Onsite Lighting Inventory'!$I$4/1000</f>
        <v>1.6633672687580014</v>
      </c>
      <c r="J607" s="15">
        <f t="shared" si="18"/>
        <v>5.3227752600256049E-2</v>
      </c>
      <c r="K607" s="45" t="str">
        <f t="shared" si="19"/>
        <v>SeptemberWeekend/Holiday4</v>
      </c>
    </row>
    <row r="608" spans="1:11" x14ac:dyDescent="0.2">
      <c r="A608" s="18" t="s">
        <v>2</v>
      </c>
      <c r="B608" s="18" t="s">
        <v>4</v>
      </c>
      <c r="C608" s="19" t="s">
        <v>23</v>
      </c>
      <c r="D608" s="19" t="s">
        <v>14</v>
      </c>
      <c r="E608" s="19" t="s">
        <v>22</v>
      </c>
      <c r="F608" s="9">
        <v>5</v>
      </c>
      <c r="G608" s="20">
        <v>3.2000000000000001E-2</v>
      </c>
      <c r="H608" s="20">
        <v>0.57599999999999996</v>
      </c>
      <c r="I608" s="15">
        <f>'Onsite Lighting Inventory'!$I$4/1000</f>
        <v>1.6633672687580014</v>
      </c>
      <c r="J608" s="15">
        <f t="shared" si="18"/>
        <v>5.3227752600256049E-2</v>
      </c>
      <c r="K608" s="45" t="str">
        <f t="shared" si="19"/>
        <v>SeptemberWeekend/Holiday5</v>
      </c>
    </row>
    <row r="609" spans="1:11" x14ac:dyDescent="0.2">
      <c r="A609" s="18" t="s">
        <v>2</v>
      </c>
      <c r="B609" s="18" t="s">
        <v>4</v>
      </c>
      <c r="C609" s="19" t="s">
        <v>23</v>
      </c>
      <c r="D609" s="19" t="s">
        <v>14</v>
      </c>
      <c r="E609" s="19" t="s">
        <v>22</v>
      </c>
      <c r="F609" s="9">
        <v>6</v>
      </c>
      <c r="G609" s="20">
        <v>4.4999999999999998E-2</v>
      </c>
      <c r="H609" s="20">
        <v>0.44900000000000001</v>
      </c>
      <c r="I609" s="15">
        <f>'Onsite Lighting Inventory'!$I$4/1000</f>
        <v>1.6633672687580014</v>
      </c>
      <c r="J609" s="15">
        <f t="shared" si="18"/>
        <v>7.4851527094110068E-2</v>
      </c>
      <c r="K609" s="45" t="str">
        <f t="shared" si="19"/>
        <v>SeptemberWeekend/Holiday6</v>
      </c>
    </row>
    <row r="610" spans="1:11" x14ac:dyDescent="0.2">
      <c r="A610" s="18" t="s">
        <v>2</v>
      </c>
      <c r="B610" s="18" t="s">
        <v>4</v>
      </c>
      <c r="C610" s="19" t="s">
        <v>23</v>
      </c>
      <c r="D610" s="19" t="s">
        <v>14</v>
      </c>
      <c r="E610" s="19" t="s">
        <v>22</v>
      </c>
      <c r="F610" s="9">
        <v>7</v>
      </c>
      <c r="G610" s="20">
        <v>7.1999999999999995E-2</v>
      </c>
      <c r="H610" s="20">
        <v>0.35599999999999998</v>
      </c>
      <c r="I610" s="15">
        <f>'Onsite Lighting Inventory'!$I$4/1000</f>
        <v>1.6633672687580014</v>
      </c>
      <c r="J610" s="15">
        <f t="shared" si="18"/>
        <v>0.11976244335057609</v>
      </c>
      <c r="K610" s="45" t="str">
        <f t="shared" si="19"/>
        <v>SeptemberWeekend/Holiday7</v>
      </c>
    </row>
    <row r="611" spans="1:11" x14ac:dyDescent="0.2">
      <c r="A611" s="18" t="s">
        <v>2</v>
      </c>
      <c r="B611" s="18" t="s">
        <v>4</v>
      </c>
      <c r="C611" s="19" t="s">
        <v>23</v>
      </c>
      <c r="D611" s="19" t="s">
        <v>14</v>
      </c>
      <c r="E611" s="19" t="s">
        <v>22</v>
      </c>
      <c r="F611" s="9">
        <v>8</v>
      </c>
      <c r="G611" s="20">
        <v>0.115</v>
      </c>
      <c r="H611" s="20">
        <v>0.29099999999999998</v>
      </c>
      <c r="I611" s="15">
        <f>'Onsite Lighting Inventory'!$I$4/1000</f>
        <v>1.6633672687580014</v>
      </c>
      <c r="J611" s="15">
        <f t="shared" si="18"/>
        <v>0.19128723590717017</v>
      </c>
      <c r="K611" s="45" t="str">
        <f t="shared" si="19"/>
        <v>SeptemberWeekend/Holiday8</v>
      </c>
    </row>
    <row r="612" spans="1:11" x14ac:dyDescent="0.2">
      <c r="A612" s="18" t="s">
        <v>2</v>
      </c>
      <c r="B612" s="18" t="s">
        <v>4</v>
      </c>
      <c r="C612" s="19" t="s">
        <v>23</v>
      </c>
      <c r="D612" s="19" t="s">
        <v>14</v>
      </c>
      <c r="E612" s="19" t="s">
        <v>22</v>
      </c>
      <c r="F612" s="9">
        <v>9</v>
      </c>
      <c r="G612" s="20">
        <v>0.14799999999999999</v>
      </c>
      <c r="H612" s="20">
        <v>0.255</v>
      </c>
      <c r="I612" s="15">
        <f>'Onsite Lighting Inventory'!$I$4/1000</f>
        <v>1.6633672687580014</v>
      </c>
      <c r="J612" s="15">
        <f t="shared" si="18"/>
        <v>0.24617835577618422</v>
      </c>
      <c r="K612" s="45" t="str">
        <f t="shared" si="19"/>
        <v>SeptemberWeekend/Holiday9</v>
      </c>
    </row>
    <row r="613" spans="1:11" x14ac:dyDescent="0.2">
      <c r="A613" s="18" t="s">
        <v>2</v>
      </c>
      <c r="B613" s="18" t="s">
        <v>4</v>
      </c>
      <c r="C613" s="19" t="s">
        <v>23</v>
      </c>
      <c r="D613" s="19" t="s">
        <v>14</v>
      </c>
      <c r="E613" s="19" t="s">
        <v>22</v>
      </c>
      <c r="F613" s="9">
        <v>10</v>
      </c>
      <c r="G613" s="20">
        <v>0.16800000000000001</v>
      </c>
      <c r="H613" s="20">
        <v>0.23799999999999999</v>
      </c>
      <c r="I613" s="15">
        <f>'Onsite Lighting Inventory'!$I$4/1000</f>
        <v>1.6633672687580014</v>
      </c>
      <c r="J613" s="15">
        <f t="shared" si="18"/>
        <v>0.27944570115134426</v>
      </c>
      <c r="K613" s="45" t="str">
        <f t="shared" si="19"/>
        <v>SeptemberWeekend/Holiday10</v>
      </c>
    </row>
    <row r="614" spans="1:11" x14ac:dyDescent="0.2">
      <c r="A614" s="18" t="s">
        <v>2</v>
      </c>
      <c r="B614" s="18" t="s">
        <v>4</v>
      </c>
      <c r="C614" s="19" t="s">
        <v>23</v>
      </c>
      <c r="D614" s="19" t="s">
        <v>14</v>
      </c>
      <c r="E614" s="19" t="s">
        <v>22</v>
      </c>
      <c r="F614" s="9">
        <v>11</v>
      </c>
      <c r="G614" s="20">
        <v>0.17299999999999999</v>
      </c>
      <c r="H614" s="20">
        <v>0.23599999999999999</v>
      </c>
      <c r="I614" s="15">
        <f>'Onsite Lighting Inventory'!$I$4/1000</f>
        <v>1.6633672687580014</v>
      </c>
      <c r="J614" s="15">
        <f t="shared" si="18"/>
        <v>0.28776253749513425</v>
      </c>
      <c r="K614" s="45" t="str">
        <f t="shared" si="19"/>
        <v>SeptemberWeekend/Holiday11</v>
      </c>
    </row>
    <row r="615" spans="1:11" x14ac:dyDescent="0.2">
      <c r="A615" s="18" t="s">
        <v>2</v>
      </c>
      <c r="B615" s="18" t="s">
        <v>4</v>
      </c>
      <c r="C615" s="19" t="s">
        <v>23</v>
      </c>
      <c r="D615" s="19" t="s">
        <v>14</v>
      </c>
      <c r="E615" s="19" t="s">
        <v>22</v>
      </c>
      <c r="F615" s="9">
        <v>12</v>
      </c>
      <c r="G615" s="20">
        <v>0.17</v>
      </c>
      <c r="H615" s="20">
        <v>0.24</v>
      </c>
      <c r="I615" s="15">
        <f>'Onsite Lighting Inventory'!$I$4/1000</f>
        <v>1.6633672687580014</v>
      </c>
      <c r="J615" s="15">
        <f t="shared" si="18"/>
        <v>0.28277243568886029</v>
      </c>
      <c r="K615" s="45" t="str">
        <f t="shared" si="19"/>
        <v>SeptemberWeekend/Holiday12</v>
      </c>
    </row>
    <row r="616" spans="1:11" x14ac:dyDescent="0.2">
      <c r="A616" s="18" t="s">
        <v>2</v>
      </c>
      <c r="B616" s="18" t="s">
        <v>4</v>
      </c>
      <c r="C616" s="19" t="s">
        <v>23</v>
      </c>
      <c r="D616" s="19" t="s">
        <v>14</v>
      </c>
      <c r="E616" s="19" t="s">
        <v>22</v>
      </c>
      <c r="F616" s="9">
        <v>13</v>
      </c>
      <c r="G616" s="20">
        <v>0.16800000000000001</v>
      </c>
      <c r="H616" s="20">
        <v>0.24199999999999999</v>
      </c>
      <c r="I616" s="15">
        <f>'Onsite Lighting Inventory'!$I$4/1000</f>
        <v>1.6633672687580014</v>
      </c>
      <c r="J616" s="15">
        <f t="shared" si="18"/>
        <v>0.27944570115134426</v>
      </c>
      <c r="K616" s="45" t="str">
        <f t="shared" si="19"/>
        <v>SeptemberWeekend/Holiday13</v>
      </c>
    </row>
    <row r="617" spans="1:11" x14ac:dyDescent="0.2">
      <c r="A617" s="18" t="s">
        <v>2</v>
      </c>
      <c r="B617" s="18" t="s">
        <v>4</v>
      </c>
      <c r="C617" s="19" t="s">
        <v>23</v>
      </c>
      <c r="D617" s="19" t="s">
        <v>14</v>
      </c>
      <c r="E617" s="19" t="s">
        <v>22</v>
      </c>
      <c r="F617" s="9">
        <v>14</v>
      </c>
      <c r="G617" s="20">
        <v>0.16900000000000001</v>
      </c>
      <c r="H617" s="20">
        <v>0.24099999999999999</v>
      </c>
      <c r="I617" s="15">
        <f>'Onsite Lighting Inventory'!$I$4/1000</f>
        <v>1.6633672687580014</v>
      </c>
      <c r="J617" s="15">
        <f t="shared" si="18"/>
        <v>0.28110906842010225</v>
      </c>
      <c r="K617" s="45" t="str">
        <f t="shared" si="19"/>
        <v>SeptemberWeekend/Holiday14</v>
      </c>
    </row>
    <row r="618" spans="1:11" x14ac:dyDescent="0.2">
      <c r="A618" s="18" t="s">
        <v>2</v>
      </c>
      <c r="B618" s="18" t="s">
        <v>4</v>
      </c>
      <c r="C618" s="19" t="s">
        <v>23</v>
      </c>
      <c r="D618" s="19" t="s">
        <v>14</v>
      </c>
      <c r="E618" s="19" t="s">
        <v>22</v>
      </c>
      <c r="F618" s="9">
        <v>15</v>
      </c>
      <c r="G618" s="20">
        <v>0.161</v>
      </c>
      <c r="H618" s="20">
        <v>0.24399999999999999</v>
      </c>
      <c r="I618" s="15">
        <f>'Onsite Lighting Inventory'!$I$4/1000</f>
        <v>1.6633672687580014</v>
      </c>
      <c r="J618" s="15">
        <f t="shared" si="18"/>
        <v>0.26780213027003824</v>
      </c>
      <c r="K618" s="45" t="str">
        <f t="shared" si="19"/>
        <v>SeptemberWeekend/Holiday15</v>
      </c>
    </row>
    <row r="619" spans="1:11" x14ac:dyDescent="0.2">
      <c r="A619" s="18" t="s">
        <v>2</v>
      </c>
      <c r="B619" s="18" t="s">
        <v>4</v>
      </c>
      <c r="C619" s="19" t="s">
        <v>23</v>
      </c>
      <c r="D619" s="19" t="s">
        <v>14</v>
      </c>
      <c r="E619" s="19" t="s">
        <v>22</v>
      </c>
      <c r="F619" s="9">
        <v>16</v>
      </c>
      <c r="G619" s="20">
        <v>0.153</v>
      </c>
      <c r="H619" s="20">
        <v>0.245</v>
      </c>
      <c r="I619" s="15">
        <f>'Onsite Lighting Inventory'!$I$4/1000</f>
        <v>1.6633672687580014</v>
      </c>
      <c r="J619" s="15">
        <f t="shared" si="18"/>
        <v>0.25449519211997423</v>
      </c>
      <c r="K619" s="45" t="str">
        <f t="shared" si="19"/>
        <v>SeptemberWeekend/Holiday16</v>
      </c>
    </row>
    <row r="620" spans="1:11" x14ac:dyDescent="0.2">
      <c r="A620" s="18" t="s">
        <v>2</v>
      </c>
      <c r="B620" s="18" t="s">
        <v>4</v>
      </c>
      <c r="C620" s="19" t="s">
        <v>23</v>
      </c>
      <c r="D620" s="19" t="s">
        <v>14</v>
      </c>
      <c r="E620" s="19" t="s">
        <v>22</v>
      </c>
      <c r="F620" s="9">
        <v>17</v>
      </c>
      <c r="G620" s="20">
        <v>0.14399999999999999</v>
      </c>
      <c r="H620" s="20">
        <v>0.247</v>
      </c>
      <c r="I620" s="15">
        <f>'Onsite Lighting Inventory'!$I$4/1000</f>
        <v>1.6633672687580014</v>
      </c>
      <c r="J620" s="15">
        <f t="shared" si="18"/>
        <v>0.23952488670115218</v>
      </c>
      <c r="K620" s="45" t="str">
        <f t="shared" si="19"/>
        <v>SeptemberWeekend/Holiday17</v>
      </c>
    </row>
    <row r="621" spans="1:11" x14ac:dyDescent="0.2">
      <c r="A621" s="18" t="s">
        <v>2</v>
      </c>
      <c r="B621" s="18" t="s">
        <v>4</v>
      </c>
      <c r="C621" s="19" t="s">
        <v>23</v>
      </c>
      <c r="D621" s="19" t="s">
        <v>14</v>
      </c>
      <c r="E621" s="19" t="s">
        <v>22</v>
      </c>
      <c r="F621" s="9">
        <v>18</v>
      </c>
      <c r="G621" s="20">
        <v>0.14399999999999999</v>
      </c>
      <c r="H621" s="20">
        <v>0.23499999999999999</v>
      </c>
      <c r="I621" s="15">
        <f>'Onsite Lighting Inventory'!$I$4/1000</f>
        <v>1.6633672687580014</v>
      </c>
      <c r="J621" s="15">
        <f t="shared" si="18"/>
        <v>0.23952488670115218</v>
      </c>
      <c r="K621" s="45" t="str">
        <f t="shared" si="19"/>
        <v>SeptemberWeekend/Holiday18</v>
      </c>
    </row>
    <row r="622" spans="1:11" x14ac:dyDescent="0.2">
      <c r="A622" s="18" t="s">
        <v>2</v>
      </c>
      <c r="B622" s="18" t="s">
        <v>4</v>
      </c>
      <c r="C622" s="19" t="s">
        <v>23</v>
      </c>
      <c r="D622" s="19" t="s">
        <v>14</v>
      </c>
      <c r="E622" s="19" t="s">
        <v>22</v>
      </c>
      <c r="F622" s="9">
        <v>19</v>
      </c>
      <c r="G622" s="20">
        <v>0.152</v>
      </c>
      <c r="H622" s="20">
        <v>0.20499999999999999</v>
      </c>
      <c r="I622" s="15">
        <f>'Onsite Lighting Inventory'!$I$4/1000</f>
        <v>1.6633672687580014</v>
      </c>
      <c r="J622" s="15">
        <f t="shared" si="18"/>
        <v>0.25283182485121619</v>
      </c>
      <c r="K622" s="45" t="str">
        <f t="shared" si="19"/>
        <v>SeptemberWeekend/Holiday19</v>
      </c>
    </row>
    <row r="623" spans="1:11" x14ac:dyDescent="0.2">
      <c r="A623" s="18" t="s">
        <v>2</v>
      </c>
      <c r="B623" s="18" t="s">
        <v>4</v>
      </c>
      <c r="C623" s="19" t="s">
        <v>23</v>
      </c>
      <c r="D623" s="19" t="s">
        <v>14</v>
      </c>
      <c r="E623" s="19" t="s">
        <v>22</v>
      </c>
      <c r="F623" s="9">
        <v>20</v>
      </c>
      <c r="G623" s="20">
        <v>0.17399999999999999</v>
      </c>
      <c r="H623" s="20">
        <v>0.17199999999999999</v>
      </c>
      <c r="I623" s="15">
        <f>'Onsite Lighting Inventory'!$I$4/1000</f>
        <v>1.6633672687580014</v>
      </c>
      <c r="J623" s="15">
        <f t="shared" si="18"/>
        <v>0.28942590476389224</v>
      </c>
      <c r="K623" s="45" t="str">
        <f t="shared" si="19"/>
        <v>SeptemberWeekend/Holiday20</v>
      </c>
    </row>
    <row r="624" spans="1:11" x14ac:dyDescent="0.2">
      <c r="A624" s="18" t="s">
        <v>2</v>
      </c>
      <c r="B624" s="18" t="s">
        <v>4</v>
      </c>
      <c r="C624" s="19" t="s">
        <v>23</v>
      </c>
      <c r="D624" s="19" t="s">
        <v>14</v>
      </c>
      <c r="E624" s="19" t="s">
        <v>22</v>
      </c>
      <c r="F624" s="9">
        <v>21</v>
      </c>
      <c r="G624" s="20">
        <v>0.187</v>
      </c>
      <c r="H624" s="20">
        <v>0.154</v>
      </c>
      <c r="I624" s="15">
        <f>'Onsite Lighting Inventory'!$I$4/1000</f>
        <v>1.6633672687580014</v>
      </c>
      <c r="J624" s="15">
        <f t="shared" si="18"/>
        <v>0.31104967925774629</v>
      </c>
      <c r="K624" s="45" t="str">
        <f t="shared" si="19"/>
        <v>SeptemberWeekend/Holiday21</v>
      </c>
    </row>
    <row r="625" spans="1:11" x14ac:dyDescent="0.2">
      <c r="A625" s="18" t="s">
        <v>2</v>
      </c>
      <c r="B625" s="18" t="s">
        <v>4</v>
      </c>
      <c r="C625" s="19" t="s">
        <v>23</v>
      </c>
      <c r="D625" s="19" t="s">
        <v>14</v>
      </c>
      <c r="E625" s="19" t="s">
        <v>22</v>
      </c>
      <c r="F625" s="9">
        <v>22</v>
      </c>
      <c r="G625" s="20">
        <v>0.16200000000000001</v>
      </c>
      <c r="H625" s="20">
        <v>0.151</v>
      </c>
      <c r="I625" s="15">
        <f>'Onsite Lighting Inventory'!$I$4/1000</f>
        <v>1.6633672687580014</v>
      </c>
      <c r="J625" s="15">
        <f t="shared" si="18"/>
        <v>0.26946549753879623</v>
      </c>
      <c r="K625" s="45" t="str">
        <f t="shared" si="19"/>
        <v>SeptemberWeekend/Holiday22</v>
      </c>
    </row>
    <row r="626" spans="1:11" x14ac:dyDescent="0.2">
      <c r="A626" s="18" t="s">
        <v>2</v>
      </c>
      <c r="B626" s="18" t="s">
        <v>4</v>
      </c>
      <c r="C626" s="19" t="s">
        <v>23</v>
      </c>
      <c r="D626" s="19" t="s">
        <v>14</v>
      </c>
      <c r="E626" s="19" t="s">
        <v>22</v>
      </c>
      <c r="F626" s="9">
        <v>23</v>
      </c>
      <c r="G626" s="20">
        <v>0.114</v>
      </c>
      <c r="H626" s="20">
        <v>0.121</v>
      </c>
      <c r="I626" s="15">
        <f>'Onsite Lighting Inventory'!$I$4/1000</f>
        <v>1.6633672687580014</v>
      </c>
      <c r="J626" s="15">
        <f t="shared" si="18"/>
        <v>0.18962386863841219</v>
      </c>
      <c r="K626" s="45" t="str">
        <f t="shared" si="19"/>
        <v>SeptemberWeekend/Holiday23</v>
      </c>
    </row>
    <row r="627" spans="1:11" x14ac:dyDescent="0.2">
      <c r="A627" s="18" t="s">
        <v>2</v>
      </c>
      <c r="B627" s="18" t="s">
        <v>4</v>
      </c>
      <c r="C627" s="19" t="s">
        <v>23</v>
      </c>
      <c r="D627" s="19" t="s">
        <v>14</v>
      </c>
      <c r="E627" s="19" t="s">
        <v>22</v>
      </c>
      <c r="F627" s="9">
        <v>24</v>
      </c>
      <c r="G627" s="20">
        <v>7.2999999999999995E-2</v>
      </c>
      <c r="H627" s="20">
        <v>9.8000000000000004E-2</v>
      </c>
      <c r="I627" s="15">
        <f>'Onsite Lighting Inventory'!$I$4/1000</f>
        <v>1.6633672687580014</v>
      </c>
      <c r="J627" s="15">
        <f t="shared" si="18"/>
        <v>0.12142581061933409</v>
      </c>
      <c r="K627" s="45" t="str">
        <f t="shared" si="19"/>
        <v>SeptemberWeekend/Holiday24</v>
      </c>
    </row>
    <row r="628" spans="1:11" x14ac:dyDescent="0.2">
      <c r="A628" s="18" t="s">
        <v>2</v>
      </c>
      <c r="B628" s="18" t="s">
        <v>4</v>
      </c>
      <c r="C628" s="19" t="s">
        <v>23</v>
      </c>
      <c r="D628" s="19" t="s">
        <v>14</v>
      </c>
      <c r="E628" s="19" t="s">
        <v>9</v>
      </c>
      <c r="F628" s="9">
        <v>1</v>
      </c>
      <c r="G628" s="20">
        <v>4.8000000000000001E-2</v>
      </c>
      <c r="H628" s="20">
        <v>0.253</v>
      </c>
      <c r="I628" s="15">
        <f>'Onsite Lighting Inventory'!$I$4/1000</f>
        <v>1.6633672687580014</v>
      </c>
      <c r="J628" s="15">
        <f t="shared" si="18"/>
        <v>7.9841628900384071E-2</v>
      </c>
      <c r="K628" s="45" t="str">
        <f t="shared" si="19"/>
        <v>SeptemberAll1</v>
      </c>
    </row>
    <row r="629" spans="1:11" x14ac:dyDescent="0.2">
      <c r="A629" s="18" t="s">
        <v>2</v>
      </c>
      <c r="B629" s="18" t="s">
        <v>4</v>
      </c>
      <c r="C629" s="19" t="s">
        <v>23</v>
      </c>
      <c r="D629" s="19" t="s">
        <v>14</v>
      </c>
      <c r="E629" s="19" t="s">
        <v>9</v>
      </c>
      <c r="F629" s="9">
        <v>2</v>
      </c>
      <c r="G629" s="20">
        <v>3.9E-2</v>
      </c>
      <c r="H629" s="20">
        <v>0.39200000000000002</v>
      </c>
      <c r="I629" s="15">
        <f>'Onsite Lighting Inventory'!$I$4/1000</f>
        <v>1.6633672687580014</v>
      </c>
      <c r="J629" s="15">
        <f t="shared" si="18"/>
        <v>6.4871323481562063E-2</v>
      </c>
      <c r="K629" s="45" t="str">
        <f t="shared" si="19"/>
        <v>SeptemberAll2</v>
      </c>
    </row>
    <row r="630" spans="1:11" x14ac:dyDescent="0.2">
      <c r="A630" s="18" t="s">
        <v>2</v>
      </c>
      <c r="B630" s="18" t="s">
        <v>4</v>
      </c>
      <c r="C630" s="19" t="s">
        <v>23</v>
      </c>
      <c r="D630" s="19" t="s">
        <v>14</v>
      </c>
      <c r="E630" s="19" t="s">
        <v>9</v>
      </c>
      <c r="F630" s="9">
        <v>3</v>
      </c>
      <c r="G630" s="20">
        <v>3.3000000000000002E-2</v>
      </c>
      <c r="H630" s="20">
        <v>0.501</v>
      </c>
      <c r="I630" s="15">
        <f>'Onsite Lighting Inventory'!$I$4/1000</f>
        <v>1.6633672687580014</v>
      </c>
      <c r="J630" s="15">
        <f t="shared" si="18"/>
        <v>5.489111986901405E-2</v>
      </c>
      <c r="K630" s="45" t="str">
        <f t="shared" si="19"/>
        <v>SeptemberAll3</v>
      </c>
    </row>
    <row r="631" spans="1:11" x14ac:dyDescent="0.2">
      <c r="A631" s="18" t="s">
        <v>2</v>
      </c>
      <c r="B631" s="18" t="s">
        <v>4</v>
      </c>
      <c r="C631" s="19" t="s">
        <v>23</v>
      </c>
      <c r="D631" s="19" t="s">
        <v>14</v>
      </c>
      <c r="E631" s="19" t="s">
        <v>9</v>
      </c>
      <c r="F631" s="9">
        <v>4</v>
      </c>
      <c r="G631" s="20">
        <v>3.1E-2</v>
      </c>
      <c r="H631" s="20">
        <v>0.57499999999999996</v>
      </c>
      <c r="I631" s="15">
        <f>'Onsite Lighting Inventory'!$I$4/1000</f>
        <v>1.6633672687580014</v>
      </c>
      <c r="J631" s="15">
        <f t="shared" si="18"/>
        <v>5.1564385331498042E-2</v>
      </c>
      <c r="K631" s="45" t="str">
        <f t="shared" si="19"/>
        <v>SeptemberAll4</v>
      </c>
    </row>
    <row r="632" spans="1:11" x14ac:dyDescent="0.2">
      <c r="A632" s="18" t="s">
        <v>2</v>
      </c>
      <c r="B632" s="18" t="s">
        <v>4</v>
      </c>
      <c r="C632" s="19" t="s">
        <v>23</v>
      </c>
      <c r="D632" s="19" t="s">
        <v>14</v>
      </c>
      <c r="E632" s="19" t="s">
        <v>9</v>
      </c>
      <c r="F632" s="9">
        <v>5</v>
      </c>
      <c r="G632" s="20">
        <v>3.5000000000000003E-2</v>
      </c>
      <c r="H632" s="20">
        <v>0.53600000000000003</v>
      </c>
      <c r="I632" s="15">
        <f>'Onsite Lighting Inventory'!$I$4/1000</f>
        <v>1.6633672687580014</v>
      </c>
      <c r="J632" s="15">
        <f t="shared" si="18"/>
        <v>5.8217854406530059E-2</v>
      </c>
      <c r="K632" s="45" t="str">
        <f t="shared" si="19"/>
        <v>SeptemberAll5</v>
      </c>
    </row>
    <row r="633" spans="1:11" x14ac:dyDescent="0.2">
      <c r="A633" s="18" t="s">
        <v>2</v>
      </c>
      <c r="B633" s="18" t="s">
        <v>4</v>
      </c>
      <c r="C633" s="19" t="s">
        <v>23</v>
      </c>
      <c r="D633" s="19" t="s">
        <v>14</v>
      </c>
      <c r="E633" s="19" t="s">
        <v>9</v>
      </c>
      <c r="F633" s="9">
        <v>6</v>
      </c>
      <c r="G633" s="20">
        <v>5.0999999999999997E-2</v>
      </c>
      <c r="H633" s="20">
        <v>0.39400000000000002</v>
      </c>
      <c r="I633" s="15">
        <f>'Onsite Lighting Inventory'!$I$4/1000</f>
        <v>1.6633672687580014</v>
      </c>
      <c r="J633" s="15">
        <f t="shared" si="18"/>
        <v>8.4831730706658073E-2</v>
      </c>
      <c r="K633" s="45" t="str">
        <f t="shared" si="19"/>
        <v>SeptemberAll6</v>
      </c>
    </row>
    <row r="634" spans="1:11" x14ac:dyDescent="0.2">
      <c r="A634" s="18" t="s">
        <v>2</v>
      </c>
      <c r="B634" s="18" t="s">
        <v>4</v>
      </c>
      <c r="C634" s="19" t="s">
        <v>23</v>
      </c>
      <c r="D634" s="19" t="s">
        <v>14</v>
      </c>
      <c r="E634" s="19" t="s">
        <v>9</v>
      </c>
      <c r="F634" s="9">
        <v>7</v>
      </c>
      <c r="G634" s="20">
        <v>8.5999999999999993E-2</v>
      </c>
      <c r="H634" s="20">
        <v>0.29899999999999999</v>
      </c>
      <c r="I634" s="15">
        <f>'Onsite Lighting Inventory'!$I$4/1000</f>
        <v>1.6633672687580014</v>
      </c>
      <c r="J634" s="15">
        <f t="shared" si="18"/>
        <v>0.1430495851131881</v>
      </c>
      <c r="K634" s="45" t="str">
        <f t="shared" si="19"/>
        <v>SeptemberAll7</v>
      </c>
    </row>
    <row r="635" spans="1:11" x14ac:dyDescent="0.2">
      <c r="A635" s="18" t="s">
        <v>2</v>
      </c>
      <c r="B635" s="18" t="s">
        <v>4</v>
      </c>
      <c r="C635" s="19" t="s">
        <v>23</v>
      </c>
      <c r="D635" s="19" t="s">
        <v>14</v>
      </c>
      <c r="E635" s="19" t="s">
        <v>9</v>
      </c>
      <c r="F635" s="9">
        <v>8</v>
      </c>
      <c r="G635" s="20">
        <v>0.129</v>
      </c>
      <c r="H635" s="20">
        <v>0.26300000000000001</v>
      </c>
      <c r="I635" s="15">
        <f>'Onsite Lighting Inventory'!$I$4/1000</f>
        <v>1.6633672687580014</v>
      </c>
      <c r="J635" s="15">
        <f t="shared" si="18"/>
        <v>0.21457437766978218</v>
      </c>
      <c r="K635" s="45" t="str">
        <f t="shared" si="19"/>
        <v>SeptemberAll8</v>
      </c>
    </row>
    <row r="636" spans="1:11" x14ac:dyDescent="0.2">
      <c r="A636" s="18" t="s">
        <v>2</v>
      </c>
      <c r="B636" s="18" t="s">
        <v>4</v>
      </c>
      <c r="C636" s="19" t="s">
        <v>23</v>
      </c>
      <c r="D636" s="19" t="s">
        <v>14</v>
      </c>
      <c r="E636" s="19" t="s">
        <v>9</v>
      </c>
      <c r="F636" s="9">
        <v>9</v>
      </c>
      <c r="G636" s="20">
        <v>0.15</v>
      </c>
      <c r="H636" s="20">
        <v>0.253</v>
      </c>
      <c r="I636" s="15">
        <f>'Onsite Lighting Inventory'!$I$4/1000</f>
        <v>1.6633672687580014</v>
      </c>
      <c r="J636" s="15">
        <f t="shared" si="18"/>
        <v>0.24950509031370022</v>
      </c>
      <c r="K636" s="45" t="str">
        <f t="shared" si="19"/>
        <v>SeptemberAll9</v>
      </c>
    </row>
    <row r="637" spans="1:11" x14ac:dyDescent="0.2">
      <c r="A637" s="18" t="s">
        <v>2</v>
      </c>
      <c r="B637" s="18" t="s">
        <v>4</v>
      </c>
      <c r="C637" s="19" t="s">
        <v>23</v>
      </c>
      <c r="D637" s="19" t="s">
        <v>14</v>
      </c>
      <c r="E637" s="19" t="s">
        <v>9</v>
      </c>
      <c r="F637" s="9">
        <v>10</v>
      </c>
      <c r="G637" s="20">
        <v>0.16200000000000001</v>
      </c>
      <c r="H637" s="20">
        <v>0.248</v>
      </c>
      <c r="I637" s="15">
        <f>'Onsite Lighting Inventory'!$I$4/1000</f>
        <v>1.6633672687580014</v>
      </c>
      <c r="J637" s="15">
        <f t="shared" si="18"/>
        <v>0.26946549753879623</v>
      </c>
      <c r="K637" s="45" t="str">
        <f t="shared" si="19"/>
        <v>SeptemberAll10</v>
      </c>
    </row>
    <row r="638" spans="1:11" x14ac:dyDescent="0.2">
      <c r="A638" s="18" t="s">
        <v>2</v>
      </c>
      <c r="B638" s="18" t="s">
        <v>4</v>
      </c>
      <c r="C638" s="19" t="s">
        <v>23</v>
      </c>
      <c r="D638" s="19" t="s">
        <v>14</v>
      </c>
      <c r="E638" s="19" t="s">
        <v>9</v>
      </c>
      <c r="F638" s="9">
        <v>11</v>
      </c>
      <c r="G638" s="20">
        <v>0.16700000000000001</v>
      </c>
      <c r="H638" s="20">
        <v>0.245</v>
      </c>
      <c r="I638" s="15">
        <f>'Onsite Lighting Inventory'!$I$4/1000</f>
        <v>1.6633672687580014</v>
      </c>
      <c r="J638" s="15">
        <f t="shared" si="18"/>
        <v>0.27778233388258627</v>
      </c>
      <c r="K638" s="45" t="str">
        <f t="shared" si="19"/>
        <v>SeptemberAll11</v>
      </c>
    </row>
    <row r="639" spans="1:11" x14ac:dyDescent="0.2">
      <c r="A639" s="18" t="s">
        <v>2</v>
      </c>
      <c r="B639" s="18" t="s">
        <v>4</v>
      </c>
      <c r="C639" s="19" t="s">
        <v>23</v>
      </c>
      <c r="D639" s="19" t="s">
        <v>14</v>
      </c>
      <c r="E639" s="19" t="s">
        <v>9</v>
      </c>
      <c r="F639" s="9">
        <v>12</v>
      </c>
      <c r="G639" s="20">
        <v>0.16300000000000001</v>
      </c>
      <c r="H639" s="20">
        <v>0.251</v>
      </c>
      <c r="I639" s="15">
        <f>'Onsite Lighting Inventory'!$I$4/1000</f>
        <v>1.6633672687580014</v>
      </c>
      <c r="J639" s="15">
        <f t="shared" si="18"/>
        <v>0.27112886480755427</v>
      </c>
      <c r="K639" s="45" t="str">
        <f t="shared" si="19"/>
        <v>SeptemberAll12</v>
      </c>
    </row>
    <row r="640" spans="1:11" x14ac:dyDescent="0.2">
      <c r="A640" s="18" t="s">
        <v>2</v>
      </c>
      <c r="B640" s="18" t="s">
        <v>4</v>
      </c>
      <c r="C640" s="19" t="s">
        <v>23</v>
      </c>
      <c r="D640" s="19" t="s">
        <v>14</v>
      </c>
      <c r="E640" s="19" t="s">
        <v>9</v>
      </c>
      <c r="F640" s="9">
        <v>13</v>
      </c>
      <c r="G640" s="20">
        <v>0.159</v>
      </c>
      <c r="H640" s="20">
        <v>0.255</v>
      </c>
      <c r="I640" s="15">
        <f>'Onsite Lighting Inventory'!$I$4/1000</f>
        <v>1.6633672687580014</v>
      </c>
      <c r="J640" s="15">
        <f t="shared" si="18"/>
        <v>0.26447539573252221</v>
      </c>
      <c r="K640" s="45" t="str">
        <f t="shared" si="19"/>
        <v>SeptemberAll13</v>
      </c>
    </row>
    <row r="641" spans="1:11" x14ac:dyDescent="0.2">
      <c r="A641" s="18" t="s">
        <v>2</v>
      </c>
      <c r="B641" s="18" t="s">
        <v>4</v>
      </c>
      <c r="C641" s="19" t="s">
        <v>23</v>
      </c>
      <c r="D641" s="19" t="s">
        <v>14</v>
      </c>
      <c r="E641" s="19" t="s">
        <v>9</v>
      </c>
      <c r="F641" s="9">
        <v>14</v>
      </c>
      <c r="G641" s="20">
        <v>0.158</v>
      </c>
      <c r="H641" s="20">
        <v>0.25800000000000001</v>
      </c>
      <c r="I641" s="15">
        <f>'Onsite Lighting Inventory'!$I$4/1000</f>
        <v>1.6633672687580014</v>
      </c>
      <c r="J641" s="15">
        <f t="shared" si="18"/>
        <v>0.26281202846376422</v>
      </c>
      <c r="K641" s="45" t="str">
        <f t="shared" si="19"/>
        <v>SeptemberAll14</v>
      </c>
    </row>
    <row r="642" spans="1:11" x14ac:dyDescent="0.2">
      <c r="A642" s="18" t="s">
        <v>2</v>
      </c>
      <c r="B642" s="18" t="s">
        <v>4</v>
      </c>
      <c r="C642" s="19" t="s">
        <v>23</v>
      </c>
      <c r="D642" s="19" t="s">
        <v>14</v>
      </c>
      <c r="E642" s="19" t="s">
        <v>9</v>
      </c>
      <c r="F642" s="9">
        <v>15</v>
      </c>
      <c r="G642" s="20">
        <v>0.151</v>
      </c>
      <c r="H642" s="20">
        <v>0.26100000000000001</v>
      </c>
      <c r="I642" s="15">
        <f>'Onsite Lighting Inventory'!$I$4/1000</f>
        <v>1.6633672687580014</v>
      </c>
      <c r="J642" s="15">
        <f t="shared" si="18"/>
        <v>0.2511684575824582</v>
      </c>
      <c r="K642" s="45" t="str">
        <f t="shared" si="19"/>
        <v>SeptemberAll15</v>
      </c>
    </row>
    <row r="643" spans="1:11" x14ac:dyDescent="0.2">
      <c r="A643" s="18" t="s">
        <v>2</v>
      </c>
      <c r="B643" s="18" t="s">
        <v>4</v>
      </c>
      <c r="C643" s="19" t="s">
        <v>23</v>
      </c>
      <c r="D643" s="19" t="s">
        <v>14</v>
      </c>
      <c r="E643" s="19" t="s">
        <v>9</v>
      </c>
      <c r="F643" s="9">
        <v>16</v>
      </c>
      <c r="G643" s="20">
        <v>0.14599999999999999</v>
      </c>
      <c r="H643" s="20">
        <v>0.25800000000000001</v>
      </c>
      <c r="I643" s="15">
        <f>'Onsite Lighting Inventory'!$I$4/1000</f>
        <v>1.6633672687580014</v>
      </c>
      <c r="J643" s="15">
        <f t="shared" si="18"/>
        <v>0.24285162123866819</v>
      </c>
      <c r="K643" s="45" t="str">
        <f t="shared" si="19"/>
        <v>SeptemberAll16</v>
      </c>
    </row>
    <row r="644" spans="1:11" x14ac:dyDescent="0.2">
      <c r="A644" s="18" t="s">
        <v>2</v>
      </c>
      <c r="B644" s="18" t="s">
        <v>4</v>
      </c>
      <c r="C644" s="19" t="s">
        <v>23</v>
      </c>
      <c r="D644" s="19" t="s">
        <v>14</v>
      </c>
      <c r="E644" s="19" t="s">
        <v>9</v>
      </c>
      <c r="F644" s="9">
        <v>17</v>
      </c>
      <c r="G644" s="20">
        <v>0.14399999999999999</v>
      </c>
      <c r="H644" s="20">
        <v>0.248</v>
      </c>
      <c r="I644" s="15">
        <f>'Onsite Lighting Inventory'!$I$4/1000</f>
        <v>1.6633672687580014</v>
      </c>
      <c r="J644" s="15">
        <f t="shared" si="18"/>
        <v>0.23952488670115218</v>
      </c>
      <c r="K644" s="45" t="str">
        <f t="shared" si="19"/>
        <v>SeptemberAll17</v>
      </c>
    </row>
    <row r="645" spans="1:11" x14ac:dyDescent="0.2">
      <c r="A645" s="18" t="s">
        <v>2</v>
      </c>
      <c r="B645" s="18" t="s">
        <v>4</v>
      </c>
      <c r="C645" s="19" t="s">
        <v>23</v>
      </c>
      <c r="D645" s="19" t="s">
        <v>14</v>
      </c>
      <c r="E645" s="19" t="s">
        <v>9</v>
      </c>
      <c r="F645" s="9">
        <v>18</v>
      </c>
      <c r="G645" s="20">
        <v>0.152</v>
      </c>
      <c r="H645" s="20">
        <v>0.223</v>
      </c>
      <c r="I645" s="15">
        <f>'Onsite Lighting Inventory'!$I$4/1000</f>
        <v>1.6633672687580014</v>
      </c>
      <c r="J645" s="15">
        <f t="shared" ref="J645:J708" si="20">G645*I645</f>
        <v>0.25283182485121619</v>
      </c>
      <c r="K645" s="45" t="str">
        <f t="shared" ref="K645:K708" si="21">CONCATENATE(D645,E645,F645)</f>
        <v>SeptemberAll18</v>
      </c>
    </row>
    <row r="646" spans="1:11" x14ac:dyDescent="0.2">
      <c r="A646" s="18" t="s">
        <v>2</v>
      </c>
      <c r="B646" s="18" t="s">
        <v>4</v>
      </c>
      <c r="C646" s="19" t="s">
        <v>23</v>
      </c>
      <c r="D646" s="19" t="s">
        <v>14</v>
      </c>
      <c r="E646" s="19" t="s">
        <v>9</v>
      </c>
      <c r="F646" s="9">
        <v>19</v>
      </c>
      <c r="G646" s="20">
        <v>0.159</v>
      </c>
      <c r="H646" s="20">
        <v>0.19700000000000001</v>
      </c>
      <c r="I646" s="15">
        <f>'Onsite Lighting Inventory'!$I$4/1000</f>
        <v>1.6633672687580014</v>
      </c>
      <c r="J646" s="15">
        <f t="shared" si="20"/>
        <v>0.26447539573252221</v>
      </c>
      <c r="K646" s="45" t="str">
        <f t="shared" si="21"/>
        <v>SeptemberAll19</v>
      </c>
    </row>
    <row r="647" spans="1:11" x14ac:dyDescent="0.2">
      <c r="A647" s="18" t="s">
        <v>2</v>
      </c>
      <c r="B647" s="18" t="s">
        <v>4</v>
      </c>
      <c r="C647" s="19" t="s">
        <v>23</v>
      </c>
      <c r="D647" s="19" t="s">
        <v>14</v>
      </c>
      <c r="E647" s="19" t="s">
        <v>9</v>
      </c>
      <c r="F647" s="9">
        <v>20</v>
      </c>
      <c r="G647" s="20">
        <v>0.18099999999999999</v>
      </c>
      <c r="H647" s="20">
        <v>0.16700000000000001</v>
      </c>
      <c r="I647" s="15">
        <f>'Onsite Lighting Inventory'!$I$4/1000</f>
        <v>1.6633672687580014</v>
      </c>
      <c r="J647" s="15">
        <f t="shared" si="20"/>
        <v>0.30106947564519826</v>
      </c>
      <c r="K647" s="45" t="str">
        <f t="shared" si="21"/>
        <v>SeptemberAll20</v>
      </c>
    </row>
    <row r="648" spans="1:11" x14ac:dyDescent="0.2">
      <c r="A648" s="18" t="s">
        <v>2</v>
      </c>
      <c r="B648" s="18" t="s">
        <v>4</v>
      </c>
      <c r="C648" s="19" t="s">
        <v>23</v>
      </c>
      <c r="D648" s="19" t="s">
        <v>14</v>
      </c>
      <c r="E648" s="19" t="s">
        <v>9</v>
      </c>
      <c r="F648" s="9">
        <v>21</v>
      </c>
      <c r="G648" s="20">
        <v>0.192</v>
      </c>
      <c r="H648" s="20">
        <v>0.151</v>
      </c>
      <c r="I648" s="15">
        <f>'Onsite Lighting Inventory'!$I$4/1000</f>
        <v>1.6633672687580014</v>
      </c>
      <c r="J648" s="15">
        <f t="shared" si="20"/>
        <v>0.31936651560153628</v>
      </c>
      <c r="K648" s="45" t="str">
        <f t="shared" si="21"/>
        <v>SeptemberAll21</v>
      </c>
    </row>
    <row r="649" spans="1:11" x14ac:dyDescent="0.2">
      <c r="A649" s="18" t="s">
        <v>2</v>
      </c>
      <c r="B649" s="18" t="s">
        <v>4</v>
      </c>
      <c r="C649" s="19" t="s">
        <v>23</v>
      </c>
      <c r="D649" s="19" t="s">
        <v>14</v>
      </c>
      <c r="E649" s="19" t="s">
        <v>9</v>
      </c>
      <c r="F649" s="9">
        <v>22</v>
      </c>
      <c r="G649" s="20">
        <v>0.16700000000000001</v>
      </c>
      <c r="H649" s="20">
        <v>0.14699999999999999</v>
      </c>
      <c r="I649" s="15">
        <f>'Onsite Lighting Inventory'!$I$4/1000</f>
        <v>1.6633672687580014</v>
      </c>
      <c r="J649" s="15">
        <f t="shared" si="20"/>
        <v>0.27778233388258627</v>
      </c>
      <c r="K649" s="45" t="str">
        <f t="shared" si="21"/>
        <v>SeptemberAll22</v>
      </c>
    </row>
    <row r="650" spans="1:11" x14ac:dyDescent="0.2">
      <c r="A650" s="18" t="s">
        <v>2</v>
      </c>
      <c r="B650" s="18" t="s">
        <v>4</v>
      </c>
      <c r="C650" s="19" t="s">
        <v>23</v>
      </c>
      <c r="D650" s="19" t="s">
        <v>14</v>
      </c>
      <c r="E650" s="19" t="s">
        <v>9</v>
      </c>
      <c r="F650" s="9">
        <v>23</v>
      </c>
      <c r="G650" s="20">
        <v>0.114</v>
      </c>
      <c r="H650" s="20">
        <v>0.121</v>
      </c>
      <c r="I650" s="15">
        <f>'Onsite Lighting Inventory'!$I$4/1000</f>
        <v>1.6633672687580014</v>
      </c>
      <c r="J650" s="15">
        <f t="shared" si="20"/>
        <v>0.18962386863841219</v>
      </c>
      <c r="K650" s="45" t="str">
        <f t="shared" si="21"/>
        <v>SeptemberAll23</v>
      </c>
    </row>
    <row r="651" spans="1:11" x14ac:dyDescent="0.2">
      <c r="A651" s="18" t="s">
        <v>2</v>
      </c>
      <c r="B651" s="18" t="s">
        <v>4</v>
      </c>
      <c r="C651" s="19" t="s">
        <v>23</v>
      </c>
      <c r="D651" s="19" t="s">
        <v>14</v>
      </c>
      <c r="E651" s="19" t="s">
        <v>9</v>
      </c>
      <c r="F651" s="9">
        <v>24</v>
      </c>
      <c r="G651" s="20">
        <v>7.0999999999999994E-2</v>
      </c>
      <c r="H651" s="20">
        <v>0.104</v>
      </c>
      <c r="I651" s="15">
        <f>'Onsite Lighting Inventory'!$I$4/1000</f>
        <v>1.6633672687580014</v>
      </c>
      <c r="J651" s="15">
        <f t="shared" si="20"/>
        <v>0.11809907608181809</v>
      </c>
      <c r="K651" s="45" t="str">
        <f t="shared" si="21"/>
        <v>SeptemberAll24</v>
      </c>
    </row>
    <row r="652" spans="1:11" x14ac:dyDescent="0.2">
      <c r="A652" s="18" t="s">
        <v>2</v>
      </c>
      <c r="B652" s="18" t="s">
        <v>4</v>
      </c>
      <c r="C652" s="19" t="s">
        <v>23</v>
      </c>
      <c r="D652" s="19" t="s">
        <v>15</v>
      </c>
      <c r="E652" s="19" t="s">
        <v>10</v>
      </c>
      <c r="F652" s="9">
        <v>1</v>
      </c>
      <c r="G652" s="20">
        <v>4.5999999999999999E-2</v>
      </c>
      <c r="H652" s="20">
        <v>0.27200000000000002</v>
      </c>
      <c r="I652" s="15">
        <f>'Onsite Lighting Inventory'!$I$4/1000</f>
        <v>1.6633672687580014</v>
      </c>
      <c r="J652" s="15">
        <f t="shared" si="20"/>
        <v>7.6514894362868069E-2</v>
      </c>
      <c r="K652" s="45" t="str">
        <f t="shared" si="21"/>
        <v>OctoberWeekday1</v>
      </c>
    </row>
    <row r="653" spans="1:11" x14ac:dyDescent="0.2">
      <c r="A653" s="18" t="s">
        <v>2</v>
      </c>
      <c r="B653" s="18" t="s">
        <v>4</v>
      </c>
      <c r="C653" s="19" t="s">
        <v>23</v>
      </c>
      <c r="D653" s="19" t="s">
        <v>15</v>
      </c>
      <c r="E653" s="19" t="s">
        <v>10</v>
      </c>
      <c r="F653" s="9">
        <v>2</v>
      </c>
      <c r="G653" s="20">
        <v>3.9E-2</v>
      </c>
      <c r="H653" s="20">
        <v>0.4</v>
      </c>
      <c r="I653" s="15">
        <f>'Onsite Lighting Inventory'!$I$4/1000</f>
        <v>1.6633672687580014</v>
      </c>
      <c r="J653" s="15">
        <f t="shared" si="20"/>
        <v>6.4871323481562063E-2</v>
      </c>
      <c r="K653" s="45" t="str">
        <f t="shared" si="21"/>
        <v>OctoberWeekday2</v>
      </c>
    </row>
    <row r="654" spans="1:11" x14ac:dyDescent="0.2">
      <c r="A654" s="18" t="s">
        <v>2</v>
      </c>
      <c r="B654" s="18" t="s">
        <v>4</v>
      </c>
      <c r="C654" s="19" t="s">
        <v>23</v>
      </c>
      <c r="D654" s="19" t="s">
        <v>15</v>
      </c>
      <c r="E654" s="19" t="s">
        <v>10</v>
      </c>
      <c r="F654" s="9">
        <v>3</v>
      </c>
      <c r="G654" s="20">
        <v>3.4000000000000002E-2</v>
      </c>
      <c r="H654" s="20">
        <v>0.495</v>
      </c>
      <c r="I654" s="15">
        <f>'Onsite Lighting Inventory'!$I$4/1000</f>
        <v>1.6633672687580014</v>
      </c>
      <c r="J654" s="15">
        <f t="shared" si="20"/>
        <v>5.6554487137772051E-2</v>
      </c>
      <c r="K654" s="45" t="str">
        <f t="shared" si="21"/>
        <v>OctoberWeekday3</v>
      </c>
    </row>
    <row r="655" spans="1:11" x14ac:dyDescent="0.2">
      <c r="A655" s="18" t="s">
        <v>2</v>
      </c>
      <c r="B655" s="18" t="s">
        <v>4</v>
      </c>
      <c r="C655" s="19" t="s">
        <v>23</v>
      </c>
      <c r="D655" s="19" t="s">
        <v>15</v>
      </c>
      <c r="E655" s="19" t="s">
        <v>10</v>
      </c>
      <c r="F655" s="9">
        <v>4</v>
      </c>
      <c r="G655" s="20">
        <v>3.3000000000000002E-2</v>
      </c>
      <c r="H655" s="20">
        <v>0.55100000000000005</v>
      </c>
      <c r="I655" s="15">
        <f>'Onsite Lighting Inventory'!$I$4/1000</f>
        <v>1.6633672687580014</v>
      </c>
      <c r="J655" s="15">
        <f t="shared" si="20"/>
        <v>5.489111986901405E-2</v>
      </c>
      <c r="K655" s="45" t="str">
        <f t="shared" si="21"/>
        <v>OctoberWeekday4</v>
      </c>
    </row>
    <row r="656" spans="1:11" x14ac:dyDescent="0.2">
      <c r="A656" s="18" t="s">
        <v>2</v>
      </c>
      <c r="B656" s="18" t="s">
        <v>4</v>
      </c>
      <c r="C656" s="19" t="s">
        <v>23</v>
      </c>
      <c r="D656" s="19" t="s">
        <v>15</v>
      </c>
      <c r="E656" s="19" t="s">
        <v>10</v>
      </c>
      <c r="F656" s="9">
        <v>5</v>
      </c>
      <c r="G656" s="20">
        <v>3.9E-2</v>
      </c>
      <c r="H656" s="20">
        <v>0.49</v>
      </c>
      <c r="I656" s="15">
        <f>'Onsite Lighting Inventory'!$I$4/1000</f>
        <v>1.6633672687580014</v>
      </c>
      <c r="J656" s="15">
        <f t="shared" si="20"/>
        <v>6.4871323481562063E-2</v>
      </c>
      <c r="K656" s="45" t="str">
        <f t="shared" si="21"/>
        <v>OctoberWeekday5</v>
      </c>
    </row>
    <row r="657" spans="1:11" x14ac:dyDescent="0.2">
      <c r="A657" s="18" t="s">
        <v>2</v>
      </c>
      <c r="B657" s="18" t="s">
        <v>4</v>
      </c>
      <c r="C657" s="19" t="s">
        <v>23</v>
      </c>
      <c r="D657" s="19" t="s">
        <v>15</v>
      </c>
      <c r="E657" s="19" t="s">
        <v>10</v>
      </c>
      <c r="F657" s="9">
        <v>6</v>
      </c>
      <c r="G657" s="20">
        <v>5.7000000000000002E-2</v>
      </c>
      <c r="H657" s="20">
        <v>0.35899999999999999</v>
      </c>
      <c r="I657" s="15">
        <f>'Onsite Lighting Inventory'!$I$4/1000</f>
        <v>1.6633672687580014</v>
      </c>
      <c r="J657" s="15">
        <f t="shared" si="20"/>
        <v>9.4811934319206093E-2</v>
      </c>
      <c r="K657" s="45" t="str">
        <f t="shared" si="21"/>
        <v>OctoberWeekday6</v>
      </c>
    </row>
    <row r="658" spans="1:11" x14ac:dyDescent="0.2">
      <c r="A658" s="18" t="s">
        <v>2</v>
      </c>
      <c r="B658" s="18" t="s">
        <v>4</v>
      </c>
      <c r="C658" s="19" t="s">
        <v>23</v>
      </c>
      <c r="D658" s="19" t="s">
        <v>15</v>
      </c>
      <c r="E658" s="19" t="s">
        <v>10</v>
      </c>
      <c r="F658" s="9">
        <v>7</v>
      </c>
      <c r="G658" s="20">
        <v>9.6000000000000002E-2</v>
      </c>
      <c r="H658" s="20">
        <v>0.27200000000000002</v>
      </c>
      <c r="I658" s="15">
        <f>'Onsite Lighting Inventory'!$I$4/1000</f>
        <v>1.6633672687580014</v>
      </c>
      <c r="J658" s="15">
        <f t="shared" si="20"/>
        <v>0.15968325780076814</v>
      </c>
      <c r="K658" s="45" t="str">
        <f t="shared" si="21"/>
        <v>OctoberWeekday7</v>
      </c>
    </row>
    <row r="659" spans="1:11" x14ac:dyDescent="0.2">
      <c r="A659" s="18" t="s">
        <v>2</v>
      </c>
      <c r="B659" s="18" t="s">
        <v>4</v>
      </c>
      <c r="C659" s="19" t="s">
        <v>23</v>
      </c>
      <c r="D659" s="19" t="s">
        <v>15</v>
      </c>
      <c r="E659" s="19" t="s">
        <v>10</v>
      </c>
      <c r="F659" s="9">
        <v>8</v>
      </c>
      <c r="G659" s="20">
        <v>0.13800000000000001</v>
      </c>
      <c r="H659" s="20">
        <v>0.247</v>
      </c>
      <c r="I659" s="15">
        <f>'Onsite Lighting Inventory'!$I$4/1000</f>
        <v>1.6633672687580014</v>
      </c>
      <c r="J659" s="15">
        <f t="shared" si="20"/>
        <v>0.22954468308860421</v>
      </c>
      <c r="K659" s="45" t="str">
        <f t="shared" si="21"/>
        <v>OctoberWeekday8</v>
      </c>
    </row>
    <row r="660" spans="1:11" x14ac:dyDescent="0.2">
      <c r="A660" s="18" t="s">
        <v>2</v>
      </c>
      <c r="B660" s="18" t="s">
        <v>4</v>
      </c>
      <c r="C660" s="19" t="s">
        <v>23</v>
      </c>
      <c r="D660" s="19" t="s">
        <v>15</v>
      </c>
      <c r="E660" s="19" t="s">
        <v>10</v>
      </c>
      <c r="F660" s="9">
        <v>9</v>
      </c>
      <c r="G660" s="20">
        <v>0.153</v>
      </c>
      <c r="H660" s="20">
        <v>0.248</v>
      </c>
      <c r="I660" s="15">
        <f>'Onsite Lighting Inventory'!$I$4/1000</f>
        <v>1.6633672687580014</v>
      </c>
      <c r="J660" s="15">
        <f t="shared" si="20"/>
        <v>0.25449519211997423</v>
      </c>
      <c r="K660" s="45" t="str">
        <f t="shared" si="21"/>
        <v>OctoberWeekday9</v>
      </c>
    </row>
    <row r="661" spans="1:11" x14ac:dyDescent="0.2">
      <c r="A661" s="18" t="s">
        <v>2</v>
      </c>
      <c r="B661" s="18" t="s">
        <v>4</v>
      </c>
      <c r="C661" s="19" t="s">
        <v>23</v>
      </c>
      <c r="D661" s="19" t="s">
        <v>15</v>
      </c>
      <c r="E661" s="19" t="s">
        <v>10</v>
      </c>
      <c r="F661" s="9">
        <v>10</v>
      </c>
      <c r="G661" s="20">
        <v>0.16200000000000001</v>
      </c>
      <c r="H661" s="20">
        <v>0.249</v>
      </c>
      <c r="I661" s="15">
        <f>'Onsite Lighting Inventory'!$I$4/1000</f>
        <v>1.6633672687580014</v>
      </c>
      <c r="J661" s="15">
        <f t="shared" si="20"/>
        <v>0.26946549753879623</v>
      </c>
      <c r="K661" s="45" t="str">
        <f t="shared" si="21"/>
        <v>OctoberWeekday10</v>
      </c>
    </row>
    <row r="662" spans="1:11" x14ac:dyDescent="0.2">
      <c r="A662" s="18" t="s">
        <v>2</v>
      </c>
      <c r="B662" s="18" t="s">
        <v>4</v>
      </c>
      <c r="C662" s="19" t="s">
        <v>23</v>
      </c>
      <c r="D662" s="19" t="s">
        <v>15</v>
      </c>
      <c r="E662" s="19" t="s">
        <v>10</v>
      </c>
      <c r="F662" s="9">
        <v>11</v>
      </c>
      <c r="G662" s="20">
        <v>0.16600000000000001</v>
      </c>
      <c r="H662" s="20">
        <v>0.246</v>
      </c>
      <c r="I662" s="15">
        <f>'Onsite Lighting Inventory'!$I$4/1000</f>
        <v>1.6633672687580014</v>
      </c>
      <c r="J662" s="15">
        <f t="shared" si="20"/>
        <v>0.27611896661382823</v>
      </c>
      <c r="K662" s="45" t="str">
        <f t="shared" si="21"/>
        <v>OctoberWeekday11</v>
      </c>
    </row>
    <row r="663" spans="1:11" x14ac:dyDescent="0.2">
      <c r="A663" s="18" t="s">
        <v>2</v>
      </c>
      <c r="B663" s="18" t="s">
        <v>4</v>
      </c>
      <c r="C663" s="19" t="s">
        <v>23</v>
      </c>
      <c r="D663" s="19" t="s">
        <v>15</v>
      </c>
      <c r="E663" s="19" t="s">
        <v>10</v>
      </c>
      <c r="F663" s="9">
        <v>12</v>
      </c>
      <c r="G663" s="20">
        <v>0.16200000000000001</v>
      </c>
      <c r="H663" s="20">
        <v>0.253</v>
      </c>
      <c r="I663" s="15">
        <f>'Onsite Lighting Inventory'!$I$4/1000</f>
        <v>1.6633672687580014</v>
      </c>
      <c r="J663" s="15">
        <f t="shared" si="20"/>
        <v>0.26946549753879623</v>
      </c>
      <c r="K663" s="45" t="str">
        <f t="shared" si="21"/>
        <v>OctoberWeekday12</v>
      </c>
    </row>
    <row r="664" spans="1:11" x14ac:dyDescent="0.2">
      <c r="A664" s="18" t="s">
        <v>2</v>
      </c>
      <c r="B664" s="18" t="s">
        <v>4</v>
      </c>
      <c r="C664" s="19" t="s">
        <v>23</v>
      </c>
      <c r="D664" s="19" t="s">
        <v>15</v>
      </c>
      <c r="E664" s="19" t="s">
        <v>10</v>
      </c>
      <c r="F664" s="9">
        <v>13</v>
      </c>
      <c r="G664" s="20">
        <v>0.158</v>
      </c>
      <c r="H664" s="20">
        <v>0.25800000000000001</v>
      </c>
      <c r="I664" s="15">
        <f>'Onsite Lighting Inventory'!$I$4/1000</f>
        <v>1.6633672687580014</v>
      </c>
      <c r="J664" s="15">
        <f t="shared" si="20"/>
        <v>0.26281202846376422</v>
      </c>
      <c r="K664" s="45" t="str">
        <f t="shared" si="21"/>
        <v>OctoberWeekday13</v>
      </c>
    </row>
    <row r="665" spans="1:11" x14ac:dyDescent="0.2">
      <c r="A665" s="18" t="s">
        <v>2</v>
      </c>
      <c r="B665" s="18" t="s">
        <v>4</v>
      </c>
      <c r="C665" s="19" t="s">
        <v>23</v>
      </c>
      <c r="D665" s="19" t="s">
        <v>15</v>
      </c>
      <c r="E665" s="19" t="s">
        <v>10</v>
      </c>
      <c r="F665" s="9">
        <v>14</v>
      </c>
      <c r="G665" s="20">
        <v>0.155</v>
      </c>
      <c r="H665" s="20">
        <v>0.26300000000000001</v>
      </c>
      <c r="I665" s="15">
        <f>'Onsite Lighting Inventory'!$I$4/1000</f>
        <v>1.6633672687580014</v>
      </c>
      <c r="J665" s="15">
        <f t="shared" si="20"/>
        <v>0.25782192665749021</v>
      </c>
      <c r="K665" s="45" t="str">
        <f t="shared" si="21"/>
        <v>OctoberWeekday14</v>
      </c>
    </row>
    <row r="666" spans="1:11" x14ac:dyDescent="0.2">
      <c r="A666" s="18" t="s">
        <v>2</v>
      </c>
      <c r="B666" s="18" t="s">
        <v>4</v>
      </c>
      <c r="C666" s="19" t="s">
        <v>23</v>
      </c>
      <c r="D666" s="19" t="s">
        <v>15</v>
      </c>
      <c r="E666" s="19" t="s">
        <v>10</v>
      </c>
      <c r="F666" s="9">
        <v>15</v>
      </c>
      <c r="G666" s="20">
        <v>0.14899999999999999</v>
      </c>
      <c r="H666" s="20">
        <v>0.26500000000000001</v>
      </c>
      <c r="I666" s="15">
        <f>'Onsite Lighting Inventory'!$I$4/1000</f>
        <v>1.6633672687580014</v>
      </c>
      <c r="J666" s="15">
        <f t="shared" si="20"/>
        <v>0.2478417230449422</v>
      </c>
      <c r="K666" s="45" t="str">
        <f t="shared" si="21"/>
        <v>OctoberWeekday15</v>
      </c>
    </row>
    <row r="667" spans="1:11" x14ac:dyDescent="0.2">
      <c r="A667" s="18" t="s">
        <v>2</v>
      </c>
      <c r="B667" s="18" t="s">
        <v>4</v>
      </c>
      <c r="C667" s="19" t="s">
        <v>23</v>
      </c>
      <c r="D667" s="19" t="s">
        <v>15</v>
      </c>
      <c r="E667" s="19" t="s">
        <v>10</v>
      </c>
      <c r="F667" s="9">
        <v>16</v>
      </c>
      <c r="G667" s="20">
        <v>0.14499999999999999</v>
      </c>
      <c r="H667" s="20">
        <v>0.26</v>
      </c>
      <c r="I667" s="15">
        <f>'Onsite Lighting Inventory'!$I$4/1000</f>
        <v>1.6633672687580014</v>
      </c>
      <c r="J667" s="15">
        <f t="shared" si="20"/>
        <v>0.2411882539699102</v>
      </c>
      <c r="K667" s="45" t="str">
        <f t="shared" si="21"/>
        <v>OctoberWeekday16</v>
      </c>
    </row>
    <row r="668" spans="1:11" x14ac:dyDescent="0.2">
      <c r="A668" s="18" t="s">
        <v>2</v>
      </c>
      <c r="B668" s="18" t="s">
        <v>4</v>
      </c>
      <c r="C668" s="19" t="s">
        <v>23</v>
      </c>
      <c r="D668" s="19" t="s">
        <v>15</v>
      </c>
      <c r="E668" s="19" t="s">
        <v>10</v>
      </c>
      <c r="F668" s="9">
        <v>17</v>
      </c>
      <c r="G668" s="20">
        <v>0.14699999999999999</v>
      </c>
      <c r="H668" s="20">
        <v>0.24299999999999999</v>
      </c>
      <c r="I668" s="15">
        <f>'Onsite Lighting Inventory'!$I$4/1000</f>
        <v>1.6633672687580014</v>
      </c>
      <c r="J668" s="15">
        <f t="shared" si="20"/>
        <v>0.2445149885074262</v>
      </c>
      <c r="K668" s="45" t="str">
        <f t="shared" si="21"/>
        <v>OctoberWeekday17</v>
      </c>
    </row>
    <row r="669" spans="1:11" x14ac:dyDescent="0.2">
      <c r="A669" s="18" t="s">
        <v>2</v>
      </c>
      <c r="B669" s="18" t="s">
        <v>4</v>
      </c>
      <c r="C669" s="19" t="s">
        <v>23</v>
      </c>
      <c r="D669" s="19" t="s">
        <v>15</v>
      </c>
      <c r="E669" s="19" t="s">
        <v>10</v>
      </c>
      <c r="F669" s="9">
        <v>18</v>
      </c>
      <c r="G669" s="20">
        <v>0.159</v>
      </c>
      <c r="H669" s="20">
        <v>0.214</v>
      </c>
      <c r="I669" s="15">
        <f>'Onsite Lighting Inventory'!$I$4/1000</f>
        <v>1.6633672687580014</v>
      </c>
      <c r="J669" s="15">
        <f t="shared" si="20"/>
        <v>0.26447539573252221</v>
      </c>
      <c r="K669" s="45" t="str">
        <f t="shared" si="21"/>
        <v>OctoberWeekday18</v>
      </c>
    </row>
    <row r="670" spans="1:11" x14ac:dyDescent="0.2">
      <c r="A670" s="18" t="s">
        <v>2</v>
      </c>
      <c r="B670" s="18" t="s">
        <v>4</v>
      </c>
      <c r="C670" s="19" t="s">
        <v>23</v>
      </c>
      <c r="D670" s="19" t="s">
        <v>15</v>
      </c>
      <c r="E670" s="19" t="s">
        <v>10</v>
      </c>
      <c r="F670" s="9">
        <v>19</v>
      </c>
      <c r="G670" s="20">
        <v>0.16600000000000001</v>
      </c>
      <c r="H670" s="20">
        <v>0.19</v>
      </c>
      <c r="I670" s="15">
        <f>'Onsite Lighting Inventory'!$I$4/1000</f>
        <v>1.6633672687580014</v>
      </c>
      <c r="J670" s="15">
        <f t="shared" si="20"/>
        <v>0.27611896661382823</v>
      </c>
      <c r="K670" s="45" t="str">
        <f t="shared" si="21"/>
        <v>OctoberWeekday19</v>
      </c>
    </row>
    <row r="671" spans="1:11" x14ac:dyDescent="0.2">
      <c r="A671" s="18" t="s">
        <v>2</v>
      </c>
      <c r="B671" s="18" t="s">
        <v>4</v>
      </c>
      <c r="C671" s="19" t="s">
        <v>23</v>
      </c>
      <c r="D671" s="19" t="s">
        <v>15</v>
      </c>
      <c r="E671" s="19" t="s">
        <v>10</v>
      </c>
      <c r="F671" s="9">
        <v>20</v>
      </c>
      <c r="G671" s="20">
        <v>0.187</v>
      </c>
      <c r="H671" s="20">
        <v>0.16300000000000001</v>
      </c>
      <c r="I671" s="15">
        <f>'Onsite Lighting Inventory'!$I$4/1000</f>
        <v>1.6633672687580014</v>
      </c>
      <c r="J671" s="15">
        <f t="shared" si="20"/>
        <v>0.31104967925774629</v>
      </c>
      <c r="K671" s="45" t="str">
        <f t="shared" si="21"/>
        <v>OctoberWeekday20</v>
      </c>
    </row>
    <row r="672" spans="1:11" x14ac:dyDescent="0.2">
      <c r="A672" s="18" t="s">
        <v>2</v>
      </c>
      <c r="B672" s="18" t="s">
        <v>4</v>
      </c>
      <c r="C672" s="19" t="s">
        <v>23</v>
      </c>
      <c r="D672" s="19" t="s">
        <v>15</v>
      </c>
      <c r="E672" s="19" t="s">
        <v>10</v>
      </c>
      <c r="F672" s="9">
        <v>21</v>
      </c>
      <c r="G672" s="20">
        <v>0.19800000000000001</v>
      </c>
      <c r="H672" s="20">
        <v>0.14799999999999999</v>
      </c>
      <c r="I672" s="15">
        <f>'Onsite Lighting Inventory'!$I$4/1000</f>
        <v>1.6633672687580014</v>
      </c>
      <c r="J672" s="15">
        <f t="shared" si="20"/>
        <v>0.32934671921408432</v>
      </c>
      <c r="K672" s="45" t="str">
        <f t="shared" si="21"/>
        <v>OctoberWeekday21</v>
      </c>
    </row>
    <row r="673" spans="1:11" x14ac:dyDescent="0.2">
      <c r="A673" s="18" t="s">
        <v>2</v>
      </c>
      <c r="B673" s="18" t="s">
        <v>4</v>
      </c>
      <c r="C673" s="19" t="s">
        <v>23</v>
      </c>
      <c r="D673" s="19" t="s">
        <v>15</v>
      </c>
      <c r="E673" s="19" t="s">
        <v>10</v>
      </c>
      <c r="F673" s="9">
        <v>22</v>
      </c>
      <c r="G673" s="20">
        <v>0.17199999999999999</v>
      </c>
      <c r="H673" s="20">
        <v>0.14499999999999999</v>
      </c>
      <c r="I673" s="15">
        <f>'Onsite Lighting Inventory'!$I$4/1000</f>
        <v>1.6633672687580014</v>
      </c>
      <c r="J673" s="15">
        <f t="shared" si="20"/>
        <v>0.28609917022637621</v>
      </c>
      <c r="K673" s="45" t="str">
        <f t="shared" si="21"/>
        <v>OctoberWeekday22</v>
      </c>
    </row>
    <row r="674" spans="1:11" x14ac:dyDescent="0.2">
      <c r="A674" s="18" t="s">
        <v>2</v>
      </c>
      <c r="B674" s="18" t="s">
        <v>4</v>
      </c>
      <c r="C674" s="19" t="s">
        <v>23</v>
      </c>
      <c r="D674" s="19" t="s">
        <v>15</v>
      </c>
      <c r="E674" s="19" t="s">
        <v>10</v>
      </c>
      <c r="F674" s="9">
        <v>23</v>
      </c>
      <c r="G674" s="20">
        <v>0.11700000000000001</v>
      </c>
      <c r="H674" s="20">
        <v>0.121</v>
      </c>
      <c r="I674" s="15">
        <f>'Onsite Lighting Inventory'!$I$4/1000</f>
        <v>1.6633672687580014</v>
      </c>
      <c r="J674" s="15">
        <f t="shared" si="20"/>
        <v>0.19461397044468617</v>
      </c>
      <c r="K674" s="45" t="str">
        <f t="shared" si="21"/>
        <v>OctoberWeekday23</v>
      </c>
    </row>
    <row r="675" spans="1:11" x14ac:dyDescent="0.2">
      <c r="A675" s="18" t="s">
        <v>2</v>
      </c>
      <c r="B675" s="18" t="s">
        <v>4</v>
      </c>
      <c r="C675" s="19" t="s">
        <v>23</v>
      </c>
      <c r="D675" s="19" t="s">
        <v>15</v>
      </c>
      <c r="E675" s="19" t="s">
        <v>10</v>
      </c>
      <c r="F675" s="9">
        <v>24</v>
      </c>
      <c r="G675" s="20">
        <v>7.2999999999999995E-2</v>
      </c>
      <c r="H675" s="20">
        <v>0.109</v>
      </c>
      <c r="I675" s="15">
        <f>'Onsite Lighting Inventory'!$I$4/1000</f>
        <v>1.6633672687580014</v>
      </c>
      <c r="J675" s="15">
        <f t="shared" si="20"/>
        <v>0.12142581061933409</v>
      </c>
      <c r="K675" s="45" t="str">
        <f t="shared" si="21"/>
        <v>OctoberWeekday24</v>
      </c>
    </row>
    <row r="676" spans="1:11" x14ac:dyDescent="0.2">
      <c r="A676" s="18" t="s">
        <v>2</v>
      </c>
      <c r="B676" s="18" t="s">
        <v>4</v>
      </c>
      <c r="C676" s="19" t="s">
        <v>23</v>
      </c>
      <c r="D676" s="19" t="s">
        <v>15</v>
      </c>
      <c r="E676" s="19" t="s">
        <v>22</v>
      </c>
      <c r="F676" s="9">
        <v>1</v>
      </c>
      <c r="G676" s="20">
        <v>0.06</v>
      </c>
      <c r="H676" s="20">
        <v>0.20699999999999999</v>
      </c>
      <c r="I676" s="15">
        <f>'Onsite Lighting Inventory'!$I$4/1000</f>
        <v>1.6633672687580014</v>
      </c>
      <c r="J676" s="15">
        <f t="shared" si="20"/>
        <v>9.9802036125480081E-2</v>
      </c>
      <c r="K676" s="45" t="str">
        <f t="shared" si="21"/>
        <v>OctoberWeekend/Holiday1</v>
      </c>
    </row>
    <row r="677" spans="1:11" x14ac:dyDescent="0.2">
      <c r="A677" s="18" t="s">
        <v>2</v>
      </c>
      <c r="B677" s="18" t="s">
        <v>4</v>
      </c>
      <c r="C677" s="19" t="s">
        <v>23</v>
      </c>
      <c r="D677" s="19" t="s">
        <v>15</v>
      </c>
      <c r="E677" s="19" t="s">
        <v>22</v>
      </c>
      <c r="F677" s="9">
        <v>2</v>
      </c>
      <c r="G677" s="20">
        <v>4.5999999999999999E-2</v>
      </c>
      <c r="H677" s="20">
        <v>0.33100000000000002</v>
      </c>
      <c r="I677" s="15">
        <f>'Onsite Lighting Inventory'!$I$4/1000</f>
        <v>1.6633672687580014</v>
      </c>
      <c r="J677" s="15">
        <f t="shared" si="20"/>
        <v>7.6514894362868069E-2</v>
      </c>
      <c r="K677" s="45" t="str">
        <f t="shared" si="21"/>
        <v>OctoberWeekend/Holiday2</v>
      </c>
    </row>
    <row r="678" spans="1:11" x14ac:dyDescent="0.2">
      <c r="A678" s="18" t="s">
        <v>2</v>
      </c>
      <c r="B678" s="18" t="s">
        <v>4</v>
      </c>
      <c r="C678" s="19" t="s">
        <v>23</v>
      </c>
      <c r="D678" s="19" t="s">
        <v>15</v>
      </c>
      <c r="E678" s="19" t="s">
        <v>22</v>
      </c>
      <c r="F678" s="9">
        <v>3</v>
      </c>
      <c r="G678" s="20">
        <v>3.9E-2</v>
      </c>
      <c r="H678" s="20">
        <v>0.433</v>
      </c>
      <c r="I678" s="15">
        <f>'Onsite Lighting Inventory'!$I$4/1000</f>
        <v>1.6633672687580014</v>
      </c>
      <c r="J678" s="15">
        <f t="shared" si="20"/>
        <v>6.4871323481562063E-2</v>
      </c>
      <c r="K678" s="45" t="str">
        <f t="shared" si="21"/>
        <v>OctoberWeekend/Holiday3</v>
      </c>
    </row>
    <row r="679" spans="1:11" x14ac:dyDescent="0.2">
      <c r="A679" s="18" t="s">
        <v>2</v>
      </c>
      <c r="B679" s="18" t="s">
        <v>4</v>
      </c>
      <c r="C679" s="19" t="s">
        <v>23</v>
      </c>
      <c r="D679" s="19" t="s">
        <v>15</v>
      </c>
      <c r="E679" s="19" t="s">
        <v>22</v>
      </c>
      <c r="F679" s="9">
        <v>4</v>
      </c>
      <c r="G679" s="20">
        <v>3.5000000000000003E-2</v>
      </c>
      <c r="H679" s="20">
        <v>0.51400000000000001</v>
      </c>
      <c r="I679" s="15">
        <f>'Onsite Lighting Inventory'!$I$4/1000</f>
        <v>1.6633672687580014</v>
      </c>
      <c r="J679" s="15">
        <f t="shared" si="20"/>
        <v>5.8217854406530059E-2</v>
      </c>
      <c r="K679" s="45" t="str">
        <f t="shared" si="21"/>
        <v>OctoberWeekend/Holiday4</v>
      </c>
    </row>
    <row r="680" spans="1:11" x14ac:dyDescent="0.2">
      <c r="A680" s="18" t="s">
        <v>2</v>
      </c>
      <c r="B680" s="18" t="s">
        <v>4</v>
      </c>
      <c r="C680" s="19" t="s">
        <v>23</v>
      </c>
      <c r="D680" s="19" t="s">
        <v>15</v>
      </c>
      <c r="E680" s="19" t="s">
        <v>22</v>
      </c>
      <c r="F680" s="9">
        <v>5</v>
      </c>
      <c r="G680" s="20">
        <v>3.5000000000000003E-2</v>
      </c>
      <c r="H680" s="20">
        <v>0.53900000000000003</v>
      </c>
      <c r="I680" s="15">
        <f>'Onsite Lighting Inventory'!$I$4/1000</f>
        <v>1.6633672687580014</v>
      </c>
      <c r="J680" s="15">
        <f t="shared" si="20"/>
        <v>5.8217854406530059E-2</v>
      </c>
      <c r="K680" s="45" t="str">
        <f t="shared" si="21"/>
        <v>OctoberWeekend/Holiday5</v>
      </c>
    </row>
    <row r="681" spans="1:11" x14ac:dyDescent="0.2">
      <c r="A681" s="18" t="s">
        <v>2</v>
      </c>
      <c r="B681" s="18" t="s">
        <v>4</v>
      </c>
      <c r="C681" s="19" t="s">
        <v>23</v>
      </c>
      <c r="D681" s="19" t="s">
        <v>15</v>
      </c>
      <c r="E681" s="19" t="s">
        <v>22</v>
      </c>
      <c r="F681" s="9">
        <v>6</v>
      </c>
      <c r="G681" s="20">
        <v>4.7E-2</v>
      </c>
      <c r="H681" s="20">
        <v>0.42799999999999999</v>
      </c>
      <c r="I681" s="15">
        <f>'Onsite Lighting Inventory'!$I$4/1000</f>
        <v>1.6633672687580014</v>
      </c>
      <c r="J681" s="15">
        <f t="shared" si="20"/>
        <v>7.817826163162607E-2</v>
      </c>
      <c r="K681" s="45" t="str">
        <f t="shared" si="21"/>
        <v>OctoberWeekend/Holiday6</v>
      </c>
    </row>
    <row r="682" spans="1:11" x14ac:dyDescent="0.2">
      <c r="A682" s="18" t="s">
        <v>2</v>
      </c>
      <c r="B682" s="18" t="s">
        <v>4</v>
      </c>
      <c r="C682" s="19" t="s">
        <v>23</v>
      </c>
      <c r="D682" s="19" t="s">
        <v>15</v>
      </c>
      <c r="E682" s="19" t="s">
        <v>22</v>
      </c>
      <c r="F682" s="9">
        <v>7</v>
      </c>
      <c r="G682" s="20">
        <v>7.4999999999999997E-2</v>
      </c>
      <c r="H682" s="20">
        <v>0.34499999999999997</v>
      </c>
      <c r="I682" s="15">
        <f>'Onsite Lighting Inventory'!$I$4/1000</f>
        <v>1.6633672687580014</v>
      </c>
      <c r="J682" s="15">
        <f t="shared" si="20"/>
        <v>0.12475254515685011</v>
      </c>
      <c r="K682" s="45" t="str">
        <f t="shared" si="21"/>
        <v>OctoberWeekend/Holiday7</v>
      </c>
    </row>
    <row r="683" spans="1:11" x14ac:dyDescent="0.2">
      <c r="A683" s="18" t="s">
        <v>2</v>
      </c>
      <c r="B683" s="18" t="s">
        <v>4</v>
      </c>
      <c r="C683" s="19" t="s">
        <v>23</v>
      </c>
      <c r="D683" s="19" t="s">
        <v>15</v>
      </c>
      <c r="E683" s="19" t="s">
        <v>22</v>
      </c>
      <c r="F683" s="9">
        <v>8</v>
      </c>
      <c r="G683" s="20">
        <v>0.11799999999999999</v>
      </c>
      <c r="H683" s="20">
        <v>0.28599999999999998</v>
      </c>
      <c r="I683" s="15">
        <f>'Onsite Lighting Inventory'!$I$4/1000</f>
        <v>1.6633672687580014</v>
      </c>
      <c r="J683" s="15">
        <f t="shared" si="20"/>
        <v>0.19627733771344416</v>
      </c>
      <c r="K683" s="45" t="str">
        <f t="shared" si="21"/>
        <v>OctoberWeekend/Holiday8</v>
      </c>
    </row>
    <row r="684" spans="1:11" x14ac:dyDescent="0.2">
      <c r="A684" s="18" t="s">
        <v>2</v>
      </c>
      <c r="B684" s="18" t="s">
        <v>4</v>
      </c>
      <c r="C684" s="19" t="s">
        <v>23</v>
      </c>
      <c r="D684" s="19" t="s">
        <v>15</v>
      </c>
      <c r="E684" s="19" t="s">
        <v>22</v>
      </c>
      <c r="F684" s="9">
        <v>9</v>
      </c>
      <c r="G684" s="20">
        <v>0.151</v>
      </c>
      <c r="H684" s="20">
        <v>0.251</v>
      </c>
      <c r="I684" s="15">
        <f>'Onsite Lighting Inventory'!$I$4/1000</f>
        <v>1.6633672687580014</v>
      </c>
      <c r="J684" s="15">
        <f t="shared" si="20"/>
        <v>0.2511684575824582</v>
      </c>
      <c r="K684" s="45" t="str">
        <f t="shared" si="21"/>
        <v>OctoberWeekend/Holiday9</v>
      </c>
    </row>
    <row r="685" spans="1:11" x14ac:dyDescent="0.2">
      <c r="A685" s="18" t="s">
        <v>2</v>
      </c>
      <c r="B685" s="18" t="s">
        <v>4</v>
      </c>
      <c r="C685" s="19" t="s">
        <v>23</v>
      </c>
      <c r="D685" s="19" t="s">
        <v>15</v>
      </c>
      <c r="E685" s="19" t="s">
        <v>22</v>
      </c>
      <c r="F685" s="9">
        <v>10</v>
      </c>
      <c r="G685" s="20">
        <v>0.17100000000000001</v>
      </c>
      <c r="H685" s="20">
        <v>0.23400000000000001</v>
      </c>
      <c r="I685" s="15">
        <f>'Onsite Lighting Inventory'!$I$4/1000</f>
        <v>1.6633672687580014</v>
      </c>
      <c r="J685" s="15">
        <f t="shared" si="20"/>
        <v>0.28443580295761828</v>
      </c>
      <c r="K685" s="45" t="str">
        <f t="shared" si="21"/>
        <v>OctoberWeekend/Holiday10</v>
      </c>
    </row>
    <row r="686" spans="1:11" x14ac:dyDescent="0.2">
      <c r="A686" s="18" t="s">
        <v>2</v>
      </c>
      <c r="B686" s="18" t="s">
        <v>4</v>
      </c>
      <c r="C686" s="19" t="s">
        <v>23</v>
      </c>
      <c r="D686" s="19" t="s">
        <v>15</v>
      </c>
      <c r="E686" s="19" t="s">
        <v>22</v>
      </c>
      <c r="F686" s="9">
        <v>11</v>
      </c>
      <c r="G686" s="20">
        <v>0.17599999999999999</v>
      </c>
      <c r="H686" s="20">
        <v>0.23200000000000001</v>
      </c>
      <c r="I686" s="15">
        <f>'Onsite Lighting Inventory'!$I$4/1000</f>
        <v>1.6633672687580014</v>
      </c>
      <c r="J686" s="15">
        <f t="shared" si="20"/>
        <v>0.29275263930140821</v>
      </c>
      <c r="K686" s="45" t="str">
        <f t="shared" si="21"/>
        <v>OctoberWeekend/Holiday11</v>
      </c>
    </row>
    <row r="687" spans="1:11" x14ac:dyDescent="0.2">
      <c r="A687" s="18" t="s">
        <v>2</v>
      </c>
      <c r="B687" s="18" t="s">
        <v>4</v>
      </c>
      <c r="C687" s="19" t="s">
        <v>23</v>
      </c>
      <c r="D687" s="19" t="s">
        <v>15</v>
      </c>
      <c r="E687" s="19" t="s">
        <v>22</v>
      </c>
      <c r="F687" s="9">
        <v>12</v>
      </c>
      <c r="G687" s="20">
        <v>0.17199999999999999</v>
      </c>
      <c r="H687" s="20">
        <v>0.23599999999999999</v>
      </c>
      <c r="I687" s="15">
        <f>'Onsite Lighting Inventory'!$I$4/1000</f>
        <v>1.6633672687580014</v>
      </c>
      <c r="J687" s="15">
        <f t="shared" si="20"/>
        <v>0.28609917022637621</v>
      </c>
      <c r="K687" s="45" t="str">
        <f t="shared" si="21"/>
        <v>OctoberWeekend/Holiday12</v>
      </c>
    </row>
    <row r="688" spans="1:11" x14ac:dyDescent="0.2">
      <c r="A688" s="18" t="s">
        <v>2</v>
      </c>
      <c r="B688" s="18" t="s">
        <v>4</v>
      </c>
      <c r="C688" s="19" t="s">
        <v>23</v>
      </c>
      <c r="D688" s="19" t="s">
        <v>15</v>
      </c>
      <c r="E688" s="19" t="s">
        <v>22</v>
      </c>
      <c r="F688" s="9">
        <v>13</v>
      </c>
      <c r="G688" s="20">
        <v>0.17</v>
      </c>
      <c r="H688" s="20">
        <v>0.23799999999999999</v>
      </c>
      <c r="I688" s="15">
        <f>'Onsite Lighting Inventory'!$I$4/1000</f>
        <v>1.6633672687580014</v>
      </c>
      <c r="J688" s="15">
        <f t="shared" si="20"/>
        <v>0.28277243568886029</v>
      </c>
      <c r="K688" s="45" t="str">
        <f t="shared" si="21"/>
        <v>OctoberWeekend/Holiday13</v>
      </c>
    </row>
    <row r="689" spans="1:11" x14ac:dyDescent="0.2">
      <c r="A689" s="18" t="s">
        <v>2</v>
      </c>
      <c r="B689" s="18" t="s">
        <v>4</v>
      </c>
      <c r="C689" s="19" t="s">
        <v>23</v>
      </c>
      <c r="D689" s="19" t="s">
        <v>15</v>
      </c>
      <c r="E689" s="19" t="s">
        <v>22</v>
      </c>
      <c r="F689" s="9">
        <v>14</v>
      </c>
      <c r="G689" s="20">
        <v>0.17199999999999999</v>
      </c>
      <c r="H689" s="20">
        <v>0.23699999999999999</v>
      </c>
      <c r="I689" s="15">
        <f>'Onsite Lighting Inventory'!$I$4/1000</f>
        <v>1.6633672687580014</v>
      </c>
      <c r="J689" s="15">
        <f t="shared" si="20"/>
        <v>0.28609917022637621</v>
      </c>
      <c r="K689" s="45" t="str">
        <f t="shared" si="21"/>
        <v>OctoberWeekend/Holiday14</v>
      </c>
    </row>
    <row r="690" spans="1:11" x14ac:dyDescent="0.2">
      <c r="A690" s="18" t="s">
        <v>2</v>
      </c>
      <c r="B690" s="18" t="s">
        <v>4</v>
      </c>
      <c r="C690" s="19" t="s">
        <v>23</v>
      </c>
      <c r="D690" s="19" t="s">
        <v>15</v>
      </c>
      <c r="E690" s="19" t="s">
        <v>22</v>
      </c>
      <c r="F690" s="9">
        <v>15</v>
      </c>
      <c r="G690" s="20">
        <v>0.16400000000000001</v>
      </c>
      <c r="H690" s="20">
        <v>0.24</v>
      </c>
      <c r="I690" s="15">
        <f>'Onsite Lighting Inventory'!$I$4/1000</f>
        <v>1.6633672687580014</v>
      </c>
      <c r="J690" s="15">
        <f t="shared" si="20"/>
        <v>0.27279223207631226</v>
      </c>
      <c r="K690" s="45" t="str">
        <f t="shared" si="21"/>
        <v>OctoberWeekend/Holiday15</v>
      </c>
    </row>
    <row r="691" spans="1:11" x14ac:dyDescent="0.2">
      <c r="A691" s="18" t="s">
        <v>2</v>
      </c>
      <c r="B691" s="18" t="s">
        <v>4</v>
      </c>
      <c r="C691" s="19" t="s">
        <v>23</v>
      </c>
      <c r="D691" s="19" t="s">
        <v>15</v>
      </c>
      <c r="E691" s="19" t="s">
        <v>22</v>
      </c>
      <c r="F691" s="9">
        <v>16</v>
      </c>
      <c r="G691" s="20">
        <v>0.156</v>
      </c>
      <c r="H691" s="20">
        <v>0.24</v>
      </c>
      <c r="I691" s="15">
        <f>'Onsite Lighting Inventory'!$I$4/1000</f>
        <v>1.6633672687580014</v>
      </c>
      <c r="J691" s="15">
        <f t="shared" si="20"/>
        <v>0.25948529392624825</v>
      </c>
      <c r="K691" s="45" t="str">
        <f t="shared" si="21"/>
        <v>OctoberWeekend/Holiday16</v>
      </c>
    </row>
    <row r="692" spans="1:11" x14ac:dyDescent="0.2">
      <c r="A692" s="18" t="s">
        <v>2</v>
      </c>
      <c r="B692" s="18" t="s">
        <v>4</v>
      </c>
      <c r="C692" s="19" t="s">
        <v>23</v>
      </c>
      <c r="D692" s="19" t="s">
        <v>15</v>
      </c>
      <c r="E692" s="19" t="s">
        <v>22</v>
      </c>
      <c r="F692" s="9">
        <v>17</v>
      </c>
      <c r="G692" s="20">
        <v>0.14699999999999999</v>
      </c>
      <c r="H692" s="20">
        <v>0.24299999999999999</v>
      </c>
      <c r="I692" s="15">
        <f>'Onsite Lighting Inventory'!$I$4/1000</f>
        <v>1.6633672687580014</v>
      </c>
      <c r="J692" s="15">
        <f t="shared" si="20"/>
        <v>0.2445149885074262</v>
      </c>
      <c r="K692" s="45" t="str">
        <f t="shared" si="21"/>
        <v>OctoberWeekend/Holiday17</v>
      </c>
    </row>
    <row r="693" spans="1:11" x14ac:dyDescent="0.2">
      <c r="A693" s="18" t="s">
        <v>2</v>
      </c>
      <c r="B693" s="18" t="s">
        <v>4</v>
      </c>
      <c r="C693" s="19" t="s">
        <v>23</v>
      </c>
      <c r="D693" s="19" t="s">
        <v>15</v>
      </c>
      <c r="E693" s="19" t="s">
        <v>22</v>
      </c>
      <c r="F693" s="9">
        <v>18</v>
      </c>
      <c r="G693" s="20">
        <v>0.14599999999999999</v>
      </c>
      <c r="H693" s="20">
        <v>0.23100000000000001</v>
      </c>
      <c r="I693" s="15">
        <f>'Onsite Lighting Inventory'!$I$4/1000</f>
        <v>1.6633672687580014</v>
      </c>
      <c r="J693" s="15">
        <f t="shared" si="20"/>
        <v>0.24285162123866819</v>
      </c>
      <c r="K693" s="45" t="str">
        <f t="shared" si="21"/>
        <v>OctoberWeekend/Holiday18</v>
      </c>
    </row>
    <row r="694" spans="1:11" x14ac:dyDescent="0.2">
      <c r="A694" s="18" t="s">
        <v>2</v>
      </c>
      <c r="B694" s="18" t="s">
        <v>4</v>
      </c>
      <c r="C694" s="19" t="s">
        <v>23</v>
      </c>
      <c r="D694" s="19" t="s">
        <v>15</v>
      </c>
      <c r="E694" s="19" t="s">
        <v>22</v>
      </c>
      <c r="F694" s="9">
        <v>19</v>
      </c>
      <c r="G694" s="20">
        <v>0.155</v>
      </c>
      <c r="H694" s="20">
        <v>0.20200000000000001</v>
      </c>
      <c r="I694" s="15">
        <f>'Onsite Lighting Inventory'!$I$4/1000</f>
        <v>1.6633672687580014</v>
      </c>
      <c r="J694" s="15">
        <f t="shared" si="20"/>
        <v>0.25782192665749021</v>
      </c>
      <c r="K694" s="45" t="str">
        <f t="shared" si="21"/>
        <v>OctoberWeekend/Holiday19</v>
      </c>
    </row>
    <row r="695" spans="1:11" x14ac:dyDescent="0.2">
      <c r="A695" s="18" t="s">
        <v>2</v>
      </c>
      <c r="B695" s="18" t="s">
        <v>4</v>
      </c>
      <c r="C695" s="19" t="s">
        <v>23</v>
      </c>
      <c r="D695" s="19" t="s">
        <v>15</v>
      </c>
      <c r="E695" s="19" t="s">
        <v>22</v>
      </c>
      <c r="F695" s="9">
        <v>20</v>
      </c>
      <c r="G695" s="20">
        <v>0.17699999999999999</v>
      </c>
      <c r="H695" s="20">
        <v>0.17</v>
      </c>
      <c r="I695" s="15">
        <f>'Onsite Lighting Inventory'!$I$4/1000</f>
        <v>1.6633672687580014</v>
      </c>
      <c r="J695" s="15">
        <f t="shared" si="20"/>
        <v>0.29441600657016626</v>
      </c>
      <c r="K695" s="45" t="str">
        <f t="shared" si="21"/>
        <v>OctoberWeekend/Holiday20</v>
      </c>
    </row>
    <row r="696" spans="1:11" x14ac:dyDescent="0.2">
      <c r="A696" s="18" t="s">
        <v>2</v>
      </c>
      <c r="B696" s="18" t="s">
        <v>4</v>
      </c>
      <c r="C696" s="19" t="s">
        <v>23</v>
      </c>
      <c r="D696" s="19" t="s">
        <v>15</v>
      </c>
      <c r="E696" s="19" t="s">
        <v>22</v>
      </c>
      <c r="F696" s="9">
        <v>21</v>
      </c>
      <c r="G696" s="20">
        <v>0.19</v>
      </c>
      <c r="H696" s="20">
        <v>0.153</v>
      </c>
      <c r="I696" s="15">
        <f>'Onsite Lighting Inventory'!$I$4/1000</f>
        <v>1.6633672687580014</v>
      </c>
      <c r="J696" s="15">
        <f t="shared" si="20"/>
        <v>0.31603978106402025</v>
      </c>
      <c r="K696" s="45" t="str">
        <f t="shared" si="21"/>
        <v>OctoberWeekend/Holiday21</v>
      </c>
    </row>
    <row r="697" spans="1:11" x14ac:dyDescent="0.2">
      <c r="A697" s="18" t="s">
        <v>2</v>
      </c>
      <c r="B697" s="18" t="s">
        <v>4</v>
      </c>
      <c r="C697" s="19" t="s">
        <v>23</v>
      </c>
      <c r="D697" s="19" t="s">
        <v>15</v>
      </c>
      <c r="E697" s="19" t="s">
        <v>22</v>
      </c>
      <c r="F697" s="9">
        <v>22</v>
      </c>
      <c r="G697" s="20">
        <v>0.16500000000000001</v>
      </c>
      <c r="H697" s="20">
        <v>0.15</v>
      </c>
      <c r="I697" s="15">
        <f>'Onsite Lighting Inventory'!$I$4/1000</f>
        <v>1.6633672687580014</v>
      </c>
      <c r="J697" s="15">
        <f t="shared" si="20"/>
        <v>0.27445559934507024</v>
      </c>
      <c r="K697" s="45" t="str">
        <f t="shared" si="21"/>
        <v>OctoberWeekend/Holiday22</v>
      </c>
    </row>
    <row r="698" spans="1:11" x14ac:dyDescent="0.2">
      <c r="A698" s="18" t="s">
        <v>2</v>
      </c>
      <c r="B698" s="18" t="s">
        <v>4</v>
      </c>
      <c r="C698" s="19" t="s">
        <v>23</v>
      </c>
      <c r="D698" s="19" t="s">
        <v>15</v>
      </c>
      <c r="E698" s="19" t="s">
        <v>22</v>
      </c>
      <c r="F698" s="9">
        <v>23</v>
      </c>
      <c r="G698" s="20">
        <v>0.11600000000000001</v>
      </c>
      <c r="H698" s="20">
        <v>0.12</v>
      </c>
      <c r="I698" s="15">
        <f>'Onsite Lighting Inventory'!$I$4/1000</f>
        <v>1.6633672687580014</v>
      </c>
      <c r="J698" s="15">
        <f t="shared" si="20"/>
        <v>0.19295060317592819</v>
      </c>
      <c r="K698" s="45" t="str">
        <f t="shared" si="21"/>
        <v>OctoberWeekend/Holiday23</v>
      </c>
    </row>
    <row r="699" spans="1:11" x14ac:dyDescent="0.2">
      <c r="A699" s="18" t="s">
        <v>2</v>
      </c>
      <c r="B699" s="18" t="s">
        <v>4</v>
      </c>
      <c r="C699" s="19" t="s">
        <v>23</v>
      </c>
      <c r="D699" s="19" t="s">
        <v>15</v>
      </c>
      <c r="E699" s="19" t="s">
        <v>22</v>
      </c>
      <c r="F699" s="9">
        <v>24</v>
      </c>
      <c r="G699" s="20">
        <v>7.4999999999999997E-2</v>
      </c>
      <c r="H699" s="20">
        <v>0.1</v>
      </c>
      <c r="I699" s="15">
        <f>'Onsite Lighting Inventory'!$I$4/1000</f>
        <v>1.6633672687580014</v>
      </c>
      <c r="J699" s="15">
        <f t="shared" si="20"/>
        <v>0.12475254515685011</v>
      </c>
      <c r="K699" s="45" t="str">
        <f t="shared" si="21"/>
        <v>OctoberWeekend/Holiday24</v>
      </c>
    </row>
    <row r="700" spans="1:11" x14ac:dyDescent="0.2">
      <c r="A700" s="18" t="s">
        <v>2</v>
      </c>
      <c r="B700" s="18" t="s">
        <v>4</v>
      </c>
      <c r="C700" s="19" t="s">
        <v>23</v>
      </c>
      <c r="D700" s="19" t="s">
        <v>15</v>
      </c>
      <c r="E700" s="19" t="s">
        <v>9</v>
      </c>
      <c r="F700" s="9">
        <v>1</v>
      </c>
      <c r="G700" s="20">
        <v>5.0999999999999997E-2</v>
      </c>
      <c r="H700" s="20">
        <v>0.245</v>
      </c>
      <c r="I700" s="15">
        <f>'Onsite Lighting Inventory'!$I$4/1000</f>
        <v>1.6633672687580014</v>
      </c>
      <c r="J700" s="15">
        <f t="shared" si="20"/>
        <v>8.4831730706658073E-2</v>
      </c>
      <c r="K700" s="45" t="str">
        <f t="shared" si="21"/>
        <v>OctoberAll1</v>
      </c>
    </row>
    <row r="701" spans="1:11" x14ac:dyDescent="0.2">
      <c r="A701" s="18" t="s">
        <v>2</v>
      </c>
      <c r="B701" s="18" t="s">
        <v>4</v>
      </c>
      <c r="C701" s="19" t="s">
        <v>23</v>
      </c>
      <c r="D701" s="19" t="s">
        <v>15</v>
      </c>
      <c r="E701" s="19" t="s">
        <v>9</v>
      </c>
      <c r="F701" s="9">
        <v>2</v>
      </c>
      <c r="G701" s="20">
        <v>4.1000000000000002E-2</v>
      </c>
      <c r="H701" s="20">
        <v>0.373</v>
      </c>
      <c r="I701" s="15">
        <f>'Onsite Lighting Inventory'!$I$4/1000</f>
        <v>1.6633672687580014</v>
      </c>
      <c r="J701" s="15">
        <f t="shared" si="20"/>
        <v>6.8198058019078064E-2</v>
      </c>
      <c r="K701" s="45" t="str">
        <f t="shared" si="21"/>
        <v>OctoberAll2</v>
      </c>
    </row>
    <row r="702" spans="1:11" x14ac:dyDescent="0.2">
      <c r="A702" s="18" t="s">
        <v>2</v>
      </c>
      <c r="B702" s="18" t="s">
        <v>4</v>
      </c>
      <c r="C702" s="19" t="s">
        <v>23</v>
      </c>
      <c r="D702" s="19" t="s">
        <v>15</v>
      </c>
      <c r="E702" s="19" t="s">
        <v>9</v>
      </c>
      <c r="F702" s="9">
        <v>3</v>
      </c>
      <c r="G702" s="20">
        <v>3.5999999999999997E-2</v>
      </c>
      <c r="H702" s="20">
        <v>0.47099999999999997</v>
      </c>
      <c r="I702" s="15">
        <f>'Onsite Lighting Inventory'!$I$4/1000</f>
        <v>1.6633672687580014</v>
      </c>
      <c r="J702" s="15">
        <f t="shared" si="20"/>
        <v>5.9881221675288046E-2</v>
      </c>
      <c r="K702" s="45" t="str">
        <f t="shared" si="21"/>
        <v>OctoberAll3</v>
      </c>
    </row>
    <row r="703" spans="1:11" x14ac:dyDescent="0.2">
      <c r="A703" s="18" t="s">
        <v>2</v>
      </c>
      <c r="B703" s="18" t="s">
        <v>4</v>
      </c>
      <c r="C703" s="19" t="s">
        <v>23</v>
      </c>
      <c r="D703" s="19" t="s">
        <v>15</v>
      </c>
      <c r="E703" s="19" t="s">
        <v>9</v>
      </c>
      <c r="F703" s="9">
        <v>4</v>
      </c>
      <c r="G703" s="20">
        <v>3.4000000000000002E-2</v>
      </c>
      <c r="H703" s="20">
        <v>0.53700000000000003</v>
      </c>
      <c r="I703" s="15">
        <f>'Onsite Lighting Inventory'!$I$4/1000</f>
        <v>1.6633672687580014</v>
      </c>
      <c r="J703" s="15">
        <f t="shared" si="20"/>
        <v>5.6554487137772051E-2</v>
      </c>
      <c r="K703" s="45" t="str">
        <f t="shared" si="21"/>
        <v>OctoberAll4</v>
      </c>
    </row>
    <row r="704" spans="1:11" x14ac:dyDescent="0.2">
      <c r="A704" s="18" t="s">
        <v>2</v>
      </c>
      <c r="B704" s="18" t="s">
        <v>4</v>
      </c>
      <c r="C704" s="19" t="s">
        <v>23</v>
      </c>
      <c r="D704" s="19" t="s">
        <v>15</v>
      </c>
      <c r="E704" s="19" t="s">
        <v>9</v>
      </c>
      <c r="F704" s="9">
        <v>5</v>
      </c>
      <c r="G704" s="20">
        <v>3.7999999999999999E-2</v>
      </c>
      <c r="H704" s="20">
        <v>0.50700000000000001</v>
      </c>
      <c r="I704" s="15">
        <f>'Onsite Lighting Inventory'!$I$4/1000</f>
        <v>1.6633672687580014</v>
      </c>
      <c r="J704" s="15">
        <f t="shared" si="20"/>
        <v>6.3207956212804048E-2</v>
      </c>
      <c r="K704" s="45" t="str">
        <f t="shared" si="21"/>
        <v>OctoberAll5</v>
      </c>
    </row>
    <row r="705" spans="1:11" x14ac:dyDescent="0.2">
      <c r="A705" s="18" t="s">
        <v>2</v>
      </c>
      <c r="B705" s="18" t="s">
        <v>4</v>
      </c>
      <c r="C705" s="19" t="s">
        <v>23</v>
      </c>
      <c r="D705" s="19" t="s">
        <v>15</v>
      </c>
      <c r="E705" s="19" t="s">
        <v>9</v>
      </c>
      <c r="F705" s="9">
        <v>6</v>
      </c>
      <c r="G705" s="20">
        <v>5.3999999999999999E-2</v>
      </c>
      <c r="H705" s="20">
        <v>0.38100000000000001</v>
      </c>
      <c r="I705" s="15">
        <f>'Onsite Lighting Inventory'!$I$4/1000</f>
        <v>1.6633672687580014</v>
      </c>
      <c r="J705" s="15">
        <f t="shared" si="20"/>
        <v>8.9821832512932076E-2</v>
      </c>
      <c r="K705" s="45" t="str">
        <f t="shared" si="21"/>
        <v>OctoberAll6</v>
      </c>
    </row>
    <row r="706" spans="1:11" x14ac:dyDescent="0.2">
      <c r="A706" s="18" t="s">
        <v>2</v>
      </c>
      <c r="B706" s="18" t="s">
        <v>4</v>
      </c>
      <c r="C706" s="19" t="s">
        <v>23</v>
      </c>
      <c r="D706" s="19" t="s">
        <v>15</v>
      </c>
      <c r="E706" s="19" t="s">
        <v>9</v>
      </c>
      <c r="F706" s="9">
        <v>7</v>
      </c>
      <c r="G706" s="20">
        <v>8.8999999999999996E-2</v>
      </c>
      <c r="H706" s="20">
        <v>0.29399999999999998</v>
      </c>
      <c r="I706" s="15">
        <f>'Onsite Lighting Inventory'!$I$4/1000</f>
        <v>1.6633672687580014</v>
      </c>
      <c r="J706" s="15">
        <f t="shared" si="20"/>
        <v>0.14803968691946212</v>
      </c>
      <c r="K706" s="45" t="str">
        <f t="shared" si="21"/>
        <v>OctoberAll7</v>
      </c>
    </row>
    <row r="707" spans="1:11" x14ac:dyDescent="0.2">
      <c r="A707" s="18" t="s">
        <v>2</v>
      </c>
      <c r="B707" s="18" t="s">
        <v>4</v>
      </c>
      <c r="C707" s="19" t="s">
        <v>23</v>
      </c>
      <c r="D707" s="19" t="s">
        <v>15</v>
      </c>
      <c r="E707" s="19" t="s">
        <v>9</v>
      </c>
      <c r="F707" s="9">
        <v>8</v>
      </c>
      <c r="G707" s="20">
        <v>0.13100000000000001</v>
      </c>
      <c r="H707" s="20">
        <v>0.25900000000000001</v>
      </c>
      <c r="I707" s="15">
        <f>'Onsite Lighting Inventory'!$I$4/1000</f>
        <v>1.6633672687580014</v>
      </c>
      <c r="J707" s="15">
        <f t="shared" si="20"/>
        <v>0.21790111220729819</v>
      </c>
      <c r="K707" s="45" t="str">
        <f t="shared" si="21"/>
        <v>OctoberAll8</v>
      </c>
    </row>
    <row r="708" spans="1:11" x14ac:dyDescent="0.2">
      <c r="A708" s="18" t="s">
        <v>2</v>
      </c>
      <c r="B708" s="18" t="s">
        <v>4</v>
      </c>
      <c r="C708" s="19" t="s">
        <v>23</v>
      </c>
      <c r="D708" s="19" t="s">
        <v>15</v>
      </c>
      <c r="E708" s="19" t="s">
        <v>9</v>
      </c>
      <c r="F708" s="9">
        <v>9</v>
      </c>
      <c r="G708" s="20">
        <v>0.152</v>
      </c>
      <c r="H708" s="20">
        <v>0.249</v>
      </c>
      <c r="I708" s="15">
        <f>'Onsite Lighting Inventory'!$I$4/1000</f>
        <v>1.6633672687580014</v>
      </c>
      <c r="J708" s="15">
        <f t="shared" si="20"/>
        <v>0.25283182485121619</v>
      </c>
      <c r="K708" s="45" t="str">
        <f t="shared" si="21"/>
        <v>OctoberAll9</v>
      </c>
    </row>
    <row r="709" spans="1:11" x14ac:dyDescent="0.2">
      <c r="A709" s="18" t="s">
        <v>2</v>
      </c>
      <c r="B709" s="18" t="s">
        <v>4</v>
      </c>
      <c r="C709" s="19" t="s">
        <v>23</v>
      </c>
      <c r="D709" s="19" t="s">
        <v>15</v>
      </c>
      <c r="E709" s="19" t="s">
        <v>9</v>
      </c>
      <c r="F709" s="9">
        <v>10</v>
      </c>
      <c r="G709" s="20">
        <v>0.16500000000000001</v>
      </c>
      <c r="H709" s="20">
        <v>0.24399999999999999</v>
      </c>
      <c r="I709" s="15">
        <f>'Onsite Lighting Inventory'!$I$4/1000</f>
        <v>1.6633672687580014</v>
      </c>
      <c r="J709" s="15">
        <f t="shared" ref="J709:J772" si="22">G709*I709</f>
        <v>0.27445559934507024</v>
      </c>
      <c r="K709" s="45" t="str">
        <f t="shared" ref="K709:K772" si="23">CONCATENATE(D709,E709,F709)</f>
        <v>OctoberAll10</v>
      </c>
    </row>
    <row r="710" spans="1:11" x14ac:dyDescent="0.2">
      <c r="A710" s="18" t="s">
        <v>2</v>
      </c>
      <c r="B710" s="18" t="s">
        <v>4</v>
      </c>
      <c r="C710" s="19" t="s">
        <v>23</v>
      </c>
      <c r="D710" s="19" t="s">
        <v>15</v>
      </c>
      <c r="E710" s="19" t="s">
        <v>9</v>
      </c>
      <c r="F710" s="9">
        <v>11</v>
      </c>
      <c r="G710" s="20">
        <v>0.17</v>
      </c>
      <c r="H710" s="20">
        <v>0.24099999999999999</v>
      </c>
      <c r="I710" s="15">
        <f>'Onsite Lighting Inventory'!$I$4/1000</f>
        <v>1.6633672687580014</v>
      </c>
      <c r="J710" s="15">
        <f t="shared" si="22"/>
        <v>0.28277243568886029</v>
      </c>
      <c r="K710" s="45" t="str">
        <f t="shared" si="23"/>
        <v>OctoberAll11</v>
      </c>
    </row>
    <row r="711" spans="1:11" x14ac:dyDescent="0.2">
      <c r="A711" s="18" t="s">
        <v>2</v>
      </c>
      <c r="B711" s="18" t="s">
        <v>4</v>
      </c>
      <c r="C711" s="19" t="s">
        <v>23</v>
      </c>
      <c r="D711" s="19" t="s">
        <v>15</v>
      </c>
      <c r="E711" s="19" t="s">
        <v>9</v>
      </c>
      <c r="F711" s="9">
        <v>12</v>
      </c>
      <c r="G711" s="20">
        <v>0.16600000000000001</v>
      </c>
      <c r="H711" s="20">
        <v>0.247</v>
      </c>
      <c r="I711" s="15">
        <f>'Onsite Lighting Inventory'!$I$4/1000</f>
        <v>1.6633672687580014</v>
      </c>
      <c r="J711" s="15">
        <f t="shared" si="22"/>
        <v>0.27611896661382823</v>
      </c>
      <c r="K711" s="45" t="str">
        <f t="shared" si="23"/>
        <v>OctoberAll12</v>
      </c>
    </row>
    <row r="712" spans="1:11" x14ac:dyDescent="0.2">
      <c r="A712" s="18" t="s">
        <v>2</v>
      </c>
      <c r="B712" s="18" t="s">
        <v>4</v>
      </c>
      <c r="C712" s="19" t="s">
        <v>23</v>
      </c>
      <c r="D712" s="19" t="s">
        <v>15</v>
      </c>
      <c r="E712" s="19" t="s">
        <v>9</v>
      </c>
      <c r="F712" s="9">
        <v>13</v>
      </c>
      <c r="G712" s="20">
        <v>0.16200000000000001</v>
      </c>
      <c r="H712" s="20">
        <v>0.251</v>
      </c>
      <c r="I712" s="15">
        <f>'Onsite Lighting Inventory'!$I$4/1000</f>
        <v>1.6633672687580014</v>
      </c>
      <c r="J712" s="15">
        <f t="shared" si="22"/>
        <v>0.26946549753879623</v>
      </c>
      <c r="K712" s="45" t="str">
        <f t="shared" si="23"/>
        <v>OctoberAll13</v>
      </c>
    </row>
    <row r="713" spans="1:11" x14ac:dyDescent="0.2">
      <c r="A713" s="18" t="s">
        <v>2</v>
      </c>
      <c r="B713" s="18" t="s">
        <v>4</v>
      </c>
      <c r="C713" s="19" t="s">
        <v>23</v>
      </c>
      <c r="D713" s="19" t="s">
        <v>15</v>
      </c>
      <c r="E713" s="19" t="s">
        <v>9</v>
      </c>
      <c r="F713" s="9">
        <v>14</v>
      </c>
      <c r="G713" s="20">
        <v>0.161</v>
      </c>
      <c r="H713" s="20">
        <v>0.253</v>
      </c>
      <c r="I713" s="15">
        <f>'Onsite Lighting Inventory'!$I$4/1000</f>
        <v>1.6633672687580014</v>
      </c>
      <c r="J713" s="15">
        <f t="shared" si="22"/>
        <v>0.26780213027003824</v>
      </c>
      <c r="K713" s="45" t="str">
        <f t="shared" si="23"/>
        <v>OctoberAll14</v>
      </c>
    </row>
    <row r="714" spans="1:11" x14ac:dyDescent="0.2">
      <c r="A714" s="18" t="s">
        <v>2</v>
      </c>
      <c r="B714" s="18" t="s">
        <v>4</v>
      </c>
      <c r="C714" s="19" t="s">
        <v>23</v>
      </c>
      <c r="D714" s="19" t="s">
        <v>15</v>
      </c>
      <c r="E714" s="19" t="s">
        <v>9</v>
      </c>
      <c r="F714" s="9">
        <v>15</v>
      </c>
      <c r="G714" s="20">
        <v>0.154</v>
      </c>
      <c r="H714" s="20">
        <v>0.255</v>
      </c>
      <c r="I714" s="15">
        <f>'Onsite Lighting Inventory'!$I$4/1000</f>
        <v>1.6633672687580014</v>
      </c>
      <c r="J714" s="15">
        <f t="shared" si="22"/>
        <v>0.25615855938873222</v>
      </c>
      <c r="K714" s="45" t="str">
        <f t="shared" si="23"/>
        <v>OctoberAll15</v>
      </c>
    </row>
    <row r="715" spans="1:11" x14ac:dyDescent="0.2">
      <c r="A715" s="18" t="s">
        <v>2</v>
      </c>
      <c r="B715" s="18" t="s">
        <v>4</v>
      </c>
      <c r="C715" s="19" t="s">
        <v>23</v>
      </c>
      <c r="D715" s="19" t="s">
        <v>15</v>
      </c>
      <c r="E715" s="19" t="s">
        <v>9</v>
      </c>
      <c r="F715" s="9">
        <v>16</v>
      </c>
      <c r="G715" s="20">
        <v>0.14899999999999999</v>
      </c>
      <c r="H715" s="20">
        <v>0.253</v>
      </c>
      <c r="I715" s="15">
        <f>'Onsite Lighting Inventory'!$I$4/1000</f>
        <v>1.6633672687580014</v>
      </c>
      <c r="J715" s="15">
        <f t="shared" si="22"/>
        <v>0.2478417230449422</v>
      </c>
      <c r="K715" s="45" t="str">
        <f t="shared" si="23"/>
        <v>OctoberAll16</v>
      </c>
    </row>
    <row r="716" spans="1:11" x14ac:dyDescent="0.2">
      <c r="A716" s="18" t="s">
        <v>2</v>
      </c>
      <c r="B716" s="18" t="s">
        <v>4</v>
      </c>
      <c r="C716" s="19" t="s">
        <v>23</v>
      </c>
      <c r="D716" s="19" t="s">
        <v>15</v>
      </c>
      <c r="E716" s="19" t="s">
        <v>9</v>
      </c>
      <c r="F716" s="9">
        <v>17</v>
      </c>
      <c r="G716" s="20">
        <v>0.14699999999999999</v>
      </c>
      <c r="H716" s="20">
        <v>0.24299999999999999</v>
      </c>
      <c r="I716" s="15">
        <f>'Onsite Lighting Inventory'!$I$4/1000</f>
        <v>1.6633672687580014</v>
      </c>
      <c r="J716" s="15">
        <f t="shared" si="22"/>
        <v>0.2445149885074262</v>
      </c>
      <c r="K716" s="45" t="str">
        <f t="shared" si="23"/>
        <v>OctoberAll17</v>
      </c>
    </row>
    <row r="717" spans="1:11" x14ac:dyDescent="0.2">
      <c r="A717" s="18" t="s">
        <v>2</v>
      </c>
      <c r="B717" s="18" t="s">
        <v>4</v>
      </c>
      <c r="C717" s="19" t="s">
        <v>23</v>
      </c>
      <c r="D717" s="19" t="s">
        <v>15</v>
      </c>
      <c r="E717" s="19" t="s">
        <v>9</v>
      </c>
      <c r="F717" s="9">
        <v>18</v>
      </c>
      <c r="G717" s="20">
        <v>0.154</v>
      </c>
      <c r="H717" s="20">
        <v>0.219</v>
      </c>
      <c r="I717" s="15">
        <f>'Onsite Lighting Inventory'!$I$4/1000</f>
        <v>1.6633672687580014</v>
      </c>
      <c r="J717" s="15">
        <f t="shared" si="22"/>
        <v>0.25615855938873222</v>
      </c>
      <c r="K717" s="45" t="str">
        <f t="shared" si="23"/>
        <v>OctoberAll18</v>
      </c>
    </row>
    <row r="718" spans="1:11" x14ac:dyDescent="0.2">
      <c r="A718" s="18" t="s">
        <v>2</v>
      </c>
      <c r="B718" s="18" t="s">
        <v>4</v>
      </c>
      <c r="C718" s="19" t="s">
        <v>23</v>
      </c>
      <c r="D718" s="19" t="s">
        <v>15</v>
      </c>
      <c r="E718" s="19" t="s">
        <v>9</v>
      </c>
      <c r="F718" s="9">
        <v>19</v>
      </c>
      <c r="G718" s="20">
        <v>0.16200000000000001</v>
      </c>
      <c r="H718" s="20">
        <v>0.19400000000000001</v>
      </c>
      <c r="I718" s="15">
        <f>'Onsite Lighting Inventory'!$I$4/1000</f>
        <v>1.6633672687580014</v>
      </c>
      <c r="J718" s="15">
        <f t="shared" si="22"/>
        <v>0.26946549753879623</v>
      </c>
      <c r="K718" s="45" t="str">
        <f t="shared" si="23"/>
        <v>OctoberAll19</v>
      </c>
    </row>
    <row r="719" spans="1:11" x14ac:dyDescent="0.2">
      <c r="A719" s="18" t="s">
        <v>2</v>
      </c>
      <c r="B719" s="18" t="s">
        <v>4</v>
      </c>
      <c r="C719" s="19" t="s">
        <v>23</v>
      </c>
      <c r="D719" s="19" t="s">
        <v>15</v>
      </c>
      <c r="E719" s="19" t="s">
        <v>9</v>
      </c>
      <c r="F719" s="9">
        <v>20</v>
      </c>
      <c r="G719" s="20">
        <v>0.183</v>
      </c>
      <c r="H719" s="20">
        <v>0.16600000000000001</v>
      </c>
      <c r="I719" s="15">
        <f>'Onsite Lighting Inventory'!$I$4/1000</f>
        <v>1.6633672687580014</v>
      </c>
      <c r="J719" s="15">
        <f t="shared" si="22"/>
        <v>0.30439621018271423</v>
      </c>
      <c r="K719" s="45" t="str">
        <f t="shared" si="23"/>
        <v>OctoberAll20</v>
      </c>
    </row>
    <row r="720" spans="1:11" x14ac:dyDescent="0.2">
      <c r="A720" s="18" t="s">
        <v>2</v>
      </c>
      <c r="B720" s="18" t="s">
        <v>4</v>
      </c>
      <c r="C720" s="19" t="s">
        <v>23</v>
      </c>
      <c r="D720" s="19" t="s">
        <v>15</v>
      </c>
      <c r="E720" s="19" t="s">
        <v>9</v>
      </c>
      <c r="F720" s="9">
        <v>21</v>
      </c>
      <c r="G720" s="20">
        <v>0.19500000000000001</v>
      </c>
      <c r="H720" s="20">
        <v>0.15</v>
      </c>
      <c r="I720" s="15">
        <f>'Onsite Lighting Inventory'!$I$4/1000</f>
        <v>1.6633672687580014</v>
      </c>
      <c r="J720" s="15">
        <f t="shared" si="22"/>
        <v>0.3243566174078103</v>
      </c>
      <c r="K720" s="45" t="str">
        <f t="shared" si="23"/>
        <v>OctoberAll21</v>
      </c>
    </row>
    <row r="721" spans="1:11" x14ac:dyDescent="0.2">
      <c r="A721" s="18" t="s">
        <v>2</v>
      </c>
      <c r="B721" s="18" t="s">
        <v>4</v>
      </c>
      <c r="C721" s="19" t="s">
        <v>23</v>
      </c>
      <c r="D721" s="19" t="s">
        <v>15</v>
      </c>
      <c r="E721" s="19" t="s">
        <v>9</v>
      </c>
      <c r="F721" s="9">
        <v>22</v>
      </c>
      <c r="G721" s="20">
        <v>0.16900000000000001</v>
      </c>
      <c r="H721" s="20">
        <v>0.14599999999999999</v>
      </c>
      <c r="I721" s="15">
        <f>'Onsite Lighting Inventory'!$I$4/1000</f>
        <v>1.6633672687580014</v>
      </c>
      <c r="J721" s="15">
        <f t="shared" si="22"/>
        <v>0.28110906842010225</v>
      </c>
      <c r="K721" s="45" t="str">
        <f t="shared" si="23"/>
        <v>OctoberAll22</v>
      </c>
    </row>
    <row r="722" spans="1:11" x14ac:dyDescent="0.2">
      <c r="A722" s="18" t="s">
        <v>2</v>
      </c>
      <c r="B722" s="18" t="s">
        <v>4</v>
      </c>
      <c r="C722" s="19" t="s">
        <v>23</v>
      </c>
      <c r="D722" s="19" t="s">
        <v>15</v>
      </c>
      <c r="E722" s="19" t="s">
        <v>9</v>
      </c>
      <c r="F722" s="9">
        <v>23</v>
      </c>
      <c r="G722" s="20">
        <v>0.11700000000000001</v>
      </c>
      <c r="H722" s="20">
        <v>0.121</v>
      </c>
      <c r="I722" s="15">
        <f>'Onsite Lighting Inventory'!$I$4/1000</f>
        <v>1.6633672687580014</v>
      </c>
      <c r="J722" s="15">
        <f t="shared" si="22"/>
        <v>0.19461397044468617</v>
      </c>
      <c r="K722" s="45" t="str">
        <f t="shared" si="23"/>
        <v>OctoberAll23</v>
      </c>
    </row>
    <row r="723" spans="1:11" x14ac:dyDescent="0.2">
      <c r="A723" s="18" t="s">
        <v>2</v>
      </c>
      <c r="B723" s="18" t="s">
        <v>4</v>
      </c>
      <c r="C723" s="19" t="s">
        <v>23</v>
      </c>
      <c r="D723" s="19" t="s">
        <v>15</v>
      </c>
      <c r="E723" s="19" t="s">
        <v>9</v>
      </c>
      <c r="F723" s="9">
        <v>24</v>
      </c>
      <c r="G723" s="20">
        <v>7.3999999999999996E-2</v>
      </c>
      <c r="H723" s="20">
        <v>0.106</v>
      </c>
      <c r="I723" s="15">
        <f>'Onsite Lighting Inventory'!$I$4/1000</f>
        <v>1.6633672687580014</v>
      </c>
      <c r="J723" s="15">
        <f t="shared" si="22"/>
        <v>0.12308917788809211</v>
      </c>
      <c r="K723" s="45" t="str">
        <f t="shared" si="23"/>
        <v>OctoberAll24</v>
      </c>
    </row>
    <row r="724" spans="1:11" x14ac:dyDescent="0.2">
      <c r="A724" s="18" t="s">
        <v>2</v>
      </c>
      <c r="B724" s="18" t="s">
        <v>4</v>
      </c>
      <c r="C724" s="19" t="s">
        <v>23</v>
      </c>
      <c r="D724" s="19" t="s">
        <v>16</v>
      </c>
      <c r="E724" s="19" t="s">
        <v>10</v>
      </c>
      <c r="F724" s="9">
        <v>1</v>
      </c>
      <c r="G724" s="20">
        <v>4.8000000000000001E-2</v>
      </c>
      <c r="H724" s="20">
        <v>0.26900000000000002</v>
      </c>
      <c r="I724" s="15">
        <f>'Onsite Lighting Inventory'!$I$4/1000</f>
        <v>1.6633672687580014</v>
      </c>
      <c r="J724" s="15">
        <f t="shared" si="22"/>
        <v>7.9841628900384071E-2</v>
      </c>
      <c r="K724" s="45" t="str">
        <f t="shared" si="23"/>
        <v>NovemberWeekday1</v>
      </c>
    </row>
    <row r="725" spans="1:11" x14ac:dyDescent="0.2">
      <c r="A725" s="18" t="s">
        <v>2</v>
      </c>
      <c r="B725" s="18" t="s">
        <v>4</v>
      </c>
      <c r="C725" s="19" t="s">
        <v>23</v>
      </c>
      <c r="D725" s="19" t="s">
        <v>16</v>
      </c>
      <c r="E725" s="19" t="s">
        <v>10</v>
      </c>
      <c r="F725" s="9">
        <v>2</v>
      </c>
      <c r="G725" s="20">
        <v>4.1000000000000002E-2</v>
      </c>
      <c r="H725" s="20">
        <v>0.38900000000000001</v>
      </c>
      <c r="I725" s="15">
        <f>'Onsite Lighting Inventory'!$I$4/1000</f>
        <v>1.6633672687580014</v>
      </c>
      <c r="J725" s="15">
        <f t="shared" si="22"/>
        <v>6.8198058019078064E-2</v>
      </c>
      <c r="K725" s="45" t="str">
        <f t="shared" si="23"/>
        <v>NovemberWeekday2</v>
      </c>
    </row>
    <row r="726" spans="1:11" x14ac:dyDescent="0.2">
      <c r="A726" s="18" t="s">
        <v>2</v>
      </c>
      <c r="B726" s="18" t="s">
        <v>4</v>
      </c>
      <c r="C726" s="19" t="s">
        <v>23</v>
      </c>
      <c r="D726" s="19" t="s">
        <v>16</v>
      </c>
      <c r="E726" s="19" t="s">
        <v>10</v>
      </c>
      <c r="F726" s="9">
        <v>3</v>
      </c>
      <c r="G726" s="20">
        <v>3.5999999999999997E-2</v>
      </c>
      <c r="H726" s="20">
        <v>0.47699999999999998</v>
      </c>
      <c r="I726" s="15">
        <f>'Onsite Lighting Inventory'!$I$4/1000</f>
        <v>1.6633672687580014</v>
      </c>
      <c r="J726" s="15">
        <f t="shared" si="22"/>
        <v>5.9881221675288046E-2</v>
      </c>
      <c r="K726" s="45" t="str">
        <f t="shared" si="23"/>
        <v>NovemberWeekday3</v>
      </c>
    </row>
    <row r="727" spans="1:11" x14ac:dyDescent="0.2">
      <c r="A727" s="18" t="s">
        <v>2</v>
      </c>
      <c r="B727" s="18" t="s">
        <v>4</v>
      </c>
      <c r="C727" s="19" t="s">
        <v>23</v>
      </c>
      <c r="D727" s="19" t="s">
        <v>16</v>
      </c>
      <c r="E727" s="19" t="s">
        <v>10</v>
      </c>
      <c r="F727" s="9">
        <v>4</v>
      </c>
      <c r="G727" s="20">
        <v>3.5000000000000003E-2</v>
      </c>
      <c r="H727" s="20">
        <v>0.52900000000000003</v>
      </c>
      <c r="I727" s="15">
        <f>'Onsite Lighting Inventory'!$I$4/1000</f>
        <v>1.6633672687580014</v>
      </c>
      <c r="J727" s="15">
        <f t="shared" si="22"/>
        <v>5.8217854406530059E-2</v>
      </c>
      <c r="K727" s="45" t="str">
        <f t="shared" si="23"/>
        <v>NovemberWeekday4</v>
      </c>
    </row>
    <row r="728" spans="1:11" x14ac:dyDescent="0.2">
      <c r="A728" s="18" t="s">
        <v>2</v>
      </c>
      <c r="B728" s="18" t="s">
        <v>4</v>
      </c>
      <c r="C728" s="19" t="s">
        <v>23</v>
      </c>
      <c r="D728" s="19" t="s">
        <v>16</v>
      </c>
      <c r="E728" s="19" t="s">
        <v>10</v>
      </c>
      <c r="F728" s="9">
        <v>5</v>
      </c>
      <c r="G728" s="20">
        <v>4.1000000000000002E-2</v>
      </c>
      <c r="H728" s="20">
        <v>0.47399999999999998</v>
      </c>
      <c r="I728" s="15">
        <f>'Onsite Lighting Inventory'!$I$4/1000</f>
        <v>1.6633672687580014</v>
      </c>
      <c r="J728" s="15">
        <f t="shared" si="22"/>
        <v>6.8198058019078064E-2</v>
      </c>
      <c r="K728" s="45" t="str">
        <f t="shared" si="23"/>
        <v>NovemberWeekday5</v>
      </c>
    </row>
    <row r="729" spans="1:11" x14ac:dyDescent="0.2">
      <c r="A729" s="18" t="s">
        <v>2</v>
      </c>
      <c r="B729" s="18" t="s">
        <v>4</v>
      </c>
      <c r="C729" s="19" t="s">
        <v>23</v>
      </c>
      <c r="D729" s="19" t="s">
        <v>16</v>
      </c>
      <c r="E729" s="19" t="s">
        <v>10</v>
      </c>
      <c r="F729" s="9">
        <v>6</v>
      </c>
      <c r="G729" s="20">
        <v>5.8999999999999997E-2</v>
      </c>
      <c r="H729" s="20">
        <v>0.35099999999999998</v>
      </c>
      <c r="I729" s="15">
        <f>'Onsite Lighting Inventory'!$I$4/1000</f>
        <v>1.6633672687580014</v>
      </c>
      <c r="J729" s="15">
        <f t="shared" si="22"/>
        <v>9.8138668856722081E-2</v>
      </c>
      <c r="K729" s="45" t="str">
        <f t="shared" si="23"/>
        <v>NovemberWeekday6</v>
      </c>
    </row>
    <row r="730" spans="1:11" x14ac:dyDescent="0.2">
      <c r="A730" s="18" t="s">
        <v>2</v>
      </c>
      <c r="B730" s="18" t="s">
        <v>4</v>
      </c>
      <c r="C730" s="19" t="s">
        <v>23</v>
      </c>
      <c r="D730" s="19" t="s">
        <v>16</v>
      </c>
      <c r="E730" s="19" t="s">
        <v>10</v>
      </c>
      <c r="F730" s="9">
        <v>7</v>
      </c>
      <c r="G730" s="20">
        <v>9.8000000000000004E-2</v>
      </c>
      <c r="H730" s="20">
        <v>0.26800000000000002</v>
      </c>
      <c r="I730" s="15">
        <f>'Onsite Lighting Inventory'!$I$4/1000</f>
        <v>1.6633672687580014</v>
      </c>
      <c r="J730" s="15">
        <f t="shared" si="22"/>
        <v>0.16300999233828414</v>
      </c>
      <c r="K730" s="45" t="str">
        <f t="shared" si="23"/>
        <v>NovemberWeekday7</v>
      </c>
    </row>
    <row r="731" spans="1:11" x14ac:dyDescent="0.2">
      <c r="A731" s="18" t="s">
        <v>2</v>
      </c>
      <c r="B731" s="18" t="s">
        <v>4</v>
      </c>
      <c r="C731" s="19" t="s">
        <v>23</v>
      </c>
      <c r="D731" s="19" t="s">
        <v>16</v>
      </c>
      <c r="E731" s="19" t="s">
        <v>10</v>
      </c>
      <c r="F731" s="9">
        <v>8</v>
      </c>
      <c r="G731" s="20">
        <v>0.14000000000000001</v>
      </c>
      <c r="H731" s="20">
        <v>0.24399999999999999</v>
      </c>
      <c r="I731" s="15">
        <f>'Onsite Lighting Inventory'!$I$4/1000</f>
        <v>1.6633672687580014</v>
      </c>
      <c r="J731" s="15">
        <f t="shared" si="22"/>
        <v>0.23287141762612024</v>
      </c>
      <c r="K731" s="45" t="str">
        <f t="shared" si="23"/>
        <v>NovemberWeekday8</v>
      </c>
    </row>
    <row r="732" spans="1:11" x14ac:dyDescent="0.2">
      <c r="A732" s="18" t="s">
        <v>2</v>
      </c>
      <c r="B732" s="18" t="s">
        <v>4</v>
      </c>
      <c r="C732" s="19" t="s">
        <v>23</v>
      </c>
      <c r="D732" s="19" t="s">
        <v>16</v>
      </c>
      <c r="E732" s="19" t="s">
        <v>10</v>
      </c>
      <c r="F732" s="9">
        <v>9</v>
      </c>
      <c r="G732" s="20">
        <v>0.155</v>
      </c>
      <c r="H732" s="20">
        <v>0.245</v>
      </c>
      <c r="I732" s="15">
        <f>'Onsite Lighting Inventory'!$I$4/1000</f>
        <v>1.6633672687580014</v>
      </c>
      <c r="J732" s="15">
        <f t="shared" si="22"/>
        <v>0.25782192665749021</v>
      </c>
      <c r="K732" s="45" t="str">
        <f t="shared" si="23"/>
        <v>NovemberWeekday9</v>
      </c>
    </row>
    <row r="733" spans="1:11" x14ac:dyDescent="0.2">
      <c r="A733" s="18" t="s">
        <v>2</v>
      </c>
      <c r="B733" s="18" t="s">
        <v>4</v>
      </c>
      <c r="C733" s="19" t="s">
        <v>23</v>
      </c>
      <c r="D733" s="19" t="s">
        <v>16</v>
      </c>
      <c r="E733" s="19" t="s">
        <v>10</v>
      </c>
      <c r="F733" s="9">
        <v>10</v>
      </c>
      <c r="G733" s="20">
        <v>0.16400000000000001</v>
      </c>
      <c r="H733" s="20">
        <v>0.246</v>
      </c>
      <c r="I733" s="15">
        <f>'Onsite Lighting Inventory'!$I$4/1000</f>
        <v>1.6633672687580014</v>
      </c>
      <c r="J733" s="15">
        <f t="shared" si="22"/>
        <v>0.27279223207631226</v>
      </c>
      <c r="K733" s="45" t="str">
        <f t="shared" si="23"/>
        <v>NovemberWeekday10</v>
      </c>
    </row>
    <row r="734" spans="1:11" x14ac:dyDescent="0.2">
      <c r="A734" s="18" t="s">
        <v>2</v>
      </c>
      <c r="B734" s="18" t="s">
        <v>4</v>
      </c>
      <c r="C734" s="19" t="s">
        <v>23</v>
      </c>
      <c r="D734" s="19" t="s">
        <v>16</v>
      </c>
      <c r="E734" s="19" t="s">
        <v>10</v>
      </c>
      <c r="F734" s="9">
        <v>11</v>
      </c>
      <c r="G734" s="20">
        <v>0.16800000000000001</v>
      </c>
      <c r="H734" s="20">
        <v>0.24399999999999999</v>
      </c>
      <c r="I734" s="15">
        <f>'Onsite Lighting Inventory'!$I$4/1000</f>
        <v>1.6633672687580014</v>
      </c>
      <c r="J734" s="15">
        <f t="shared" si="22"/>
        <v>0.27944570115134426</v>
      </c>
      <c r="K734" s="45" t="str">
        <f t="shared" si="23"/>
        <v>NovemberWeekday11</v>
      </c>
    </row>
    <row r="735" spans="1:11" x14ac:dyDescent="0.2">
      <c r="A735" s="18" t="s">
        <v>2</v>
      </c>
      <c r="B735" s="18" t="s">
        <v>4</v>
      </c>
      <c r="C735" s="19" t="s">
        <v>23</v>
      </c>
      <c r="D735" s="19" t="s">
        <v>16</v>
      </c>
      <c r="E735" s="19" t="s">
        <v>10</v>
      </c>
      <c r="F735" s="9">
        <v>12</v>
      </c>
      <c r="G735" s="20">
        <v>0.16400000000000001</v>
      </c>
      <c r="H735" s="20">
        <v>0.25</v>
      </c>
      <c r="I735" s="15">
        <f>'Onsite Lighting Inventory'!$I$4/1000</f>
        <v>1.6633672687580014</v>
      </c>
      <c r="J735" s="15">
        <f t="shared" si="22"/>
        <v>0.27279223207631226</v>
      </c>
      <c r="K735" s="45" t="str">
        <f t="shared" si="23"/>
        <v>NovemberWeekday12</v>
      </c>
    </row>
    <row r="736" spans="1:11" x14ac:dyDescent="0.2">
      <c r="A736" s="18" t="s">
        <v>2</v>
      </c>
      <c r="B736" s="18" t="s">
        <v>4</v>
      </c>
      <c r="C736" s="19" t="s">
        <v>23</v>
      </c>
      <c r="D736" s="19" t="s">
        <v>16</v>
      </c>
      <c r="E736" s="19" t="s">
        <v>10</v>
      </c>
      <c r="F736" s="9">
        <v>13</v>
      </c>
      <c r="G736" s="20">
        <v>0.16</v>
      </c>
      <c r="H736" s="20">
        <v>0.255</v>
      </c>
      <c r="I736" s="15">
        <f>'Onsite Lighting Inventory'!$I$4/1000</f>
        <v>1.6633672687580014</v>
      </c>
      <c r="J736" s="15">
        <f t="shared" si="22"/>
        <v>0.26613876300128025</v>
      </c>
      <c r="K736" s="45" t="str">
        <f t="shared" si="23"/>
        <v>NovemberWeekday13</v>
      </c>
    </row>
    <row r="737" spans="1:11" x14ac:dyDescent="0.2">
      <c r="A737" s="18" t="s">
        <v>2</v>
      </c>
      <c r="B737" s="18" t="s">
        <v>4</v>
      </c>
      <c r="C737" s="19" t="s">
        <v>23</v>
      </c>
      <c r="D737" s="19" t="s">
        <v>16</v>
      </c>
      <c r="E737" s="19" t="s">
        <v>10</v>
      </c>
      <c r="F737" s="9">
        <v>14</v>
      </c>
      <c r="G737" s="20">
        <v>0.157</v>
      </c>
      <c r="H737" s="20">
        <v>0.26</v>
      </c>
      <c r="I737" s="15">
        <f>'Onsite Lighting Inventory'!$I$4/1000</f>
        <v>1.6633672687580014</v>
      </c>
      <c r="J737" s="15">
        <f t="shared" si="22"/>
        <v>0.26114866119500624</v>
      </c>
      <c r="K737" s="45" t="str">
        <f t="shared" si="23"/>
        <v>NovemberWeekday14</v>
      </c>
    </row>
    <row r="738" spans="1:11" x14ac:dyDescent="0.2">
      <c r="A738" s="18" t="s">
        <v>2</v>
      </c>
      <c r="B738" s="18" t="s">
        <v>4</v>
      </c>
      <c r="C738" s="19" t="s">
        <v>23</v>
      </c>
      <c r="D738" s="19" t="s">
        <v>16</v>
      </c>
      <c r="E738" s="19" t="s">
        <v>10</v>
      </c>
      <c r="F738" s="9">
        <v>15</v>
      </c>
      <c r="G738" s="20">
        <v>0.151</v>
      </c>
      <c r="H738" s="20">
        <v>0.26100000000000001</v>
      </c>
      <c r="I738" s="15">
        <f>'Onsite Lighting Inventory'!$I$4/1000</f>
        <v>1.6633672687580014</v>
      </c>
      <c r="J738" s="15">
        <f t="shared" si="22"/>
        <v>0.2511684575824582</v>
      </c>
      <c r="K738" s="45" t="str">
        <f t="shared" si="23"/>
        <v>NovemberWeekday15</v>
      </c>
    </row>
    <row r="739" spans="1:11" x14ac:dyDescent="0.2">
      <c r="A739" s="18" t="s">
        <v>2</v>
      </c>
      <c r="B739" s="18" t="s">
        <v>4</v>
      </c>
      <c r="C739" s="19" t="s">
        <v>23</v>
      </c>
      <c r="D739" s="19" t="s">
        <v>16</v>
      </c>
      <c r="E739" s="19" t="s">
        <v>10</v>
      </c>
      <c r="F739" s="9">
        <v>16</v>
      </c>
      <c r="G739" s="20">
        <v>0.14599999999999999</v>
      </c>
      <c r="H739" s="20">
        <v>0.25700000000000001</v>
      </c>
      <c r="I739" s="15">
        <f>'Onsite Lighting Inventory'!$I$4/1000</f>
        <v>1.6633672687580014</v>
      </c>
      <c r="J739" s="15">
        <f t="shared" si="22"/>
        <v>0.24285162123866819</v>
      </c>
      <c r="K739" s="45" t="str">
        <f t="shared" si="23"/>
        <v>NovemberWeekday16</v>
      </c>
    </row>
    <row r="740" spans="1:11" x14ac:dyDescent="0.2">
      <c r="A740" s="18" t="s">
        <v>2</v>
      </c>
      <c r="B740" s="18" t="s">
        <v>4</v>
      </c>
      <c r="C740" s="19" t="s">
        <v>23</v>
      </c>
      <c r="D740" s="19" t="s">
        <v>16</v>
      </c>
      <c r="E740" s="19" t="s">
        <v>10</v>
      </c>
      <c r="F740" s="9">
        <v>17</v>
      </c>
      <c r="G740" s="20">
        <v>0.14899999999999999</v>
      </c>
      <c r="H740" s="20">
        <v>0.24099999999999999</v>
      </c>
      <c r="I740" s="15">
        <f>'Onsite Lighting Inventory'!$I$4/1000</f>
        <v>1.6633672687580014</v>
      </c>
      <c r="J740" s="15">
        <f t="shared" si="22"/>
        <v>0.2478417230449422</v>
      </c>
      <c r="K740" s="45" t="str">
        <f t="shared" si="23"/>
        <v>NovemberWeekday17</v>
      </c>
    </row>
    <row r="741" spans="1:11" x14ac:dyDescent="0.2">
      <c r="A741" s="18" t="s">
        <v>2</v>
      </c>
      <c r="B741" s="18" t="s">
        <v>4</v>
      </c>
      <c r="C741" s="19" t="s">
        <v>23</v>
      </c>
      <c r="D741" s="19" t="s">
        <v>16</v>
      </c>
      <c r="E741" s="19" t="s">
        <v>10</v>
      </c>
      <c r="F741" s="9">
        <v>18</v>
      </c>
      <c r="G741" s="20">
        <v>0.161</v>
      </c>
      <c r="H741" s="20">
        <v>0.21099999999999999</v>
      </c>
      <c r="I741" s="15">
        <f>'Onsite Lighting Inventory'!$I$4/1000</f>
        <v>1.6633672687580014</v>
      </c>
      <c r="J741" s="15">
        <f t="shared" si="22"/>
        <v>0.26780213027003824</v>
      </c>
      <c r="K741" s="45" t="str">
        <f t="shared" si="23"/>
        <v>NovemberWeekday18</v>
      </c>
    </row>
    <row r="742" spans="1:11" x14ac:dyDescent="0.2">
      <c r="A742" s="18" t="s">
        <v>2</v>
      </c>
      <c r="B742" s="18" t="s">
        <v>4</v>
      </c>
      <c r="C742" s="19" t="s">
        <v>23</v>
      </c>
      <c r="D742" s="19" t="s">
        <v>16</v>
      </c>
      <c r="E742" s="19" t="s">
        <v>10</v>
      </c>
      <c r="F742" s="9">
        <v>19</v>
      </c>
      <c r="G742" s="20">
        <v>0.16700000000000001</v>
      </c>
      <c r="H742" s="20">
        <v>0.189</v>
      </c>
      <c r="I742" s="15">
        <f>'Onsite Lighting Inventory'!$I$4/1000</f>
        <v>1.6633672687580014</v>
      </c>
      <c r="J742" s="15">
        <f t="shared" si="22"/>
        <v>0.27778233388258627</v>
      </c>
      <c r="K742" s="45" t="str">
        <f t="shared" si="23"/>
        <v>NovemberWeekday19</v>
      </c>
    </row>
    <row r="743" spans="1:11" x14ac:dyDescent="0.2">
      <c r="A743" s="18" t="s">
        <v>2</v>
      </c>
      <c r="B743" s="18" t="s">
        <v>4</v>
      </c>
      <c r="C743" s="19" t="s">
        <v>23</v>
      </c>
      <c r="D743" s="19" t="s">
        <v>16</v>
      </c>
      <c r="E743" s="19" t="s">
        <v>10</v>
      </c>
      <c r="F743" s="9">
        <v>20</v>
      </c>
      <c r="G743" s="20">
        <v>0.189</v>
      </c>
      <c r="H743" s="20">
        <v>0.16200000000000001</v>
      </c>
      <c r="I743" s="15">
        <f>'Onsite Lighting Inventory'!$I$4/1000</f>
        <v>1.6633672687580014</v>
      </c>
      <c r="J743" s="15">
        <f t="shared" si="22"/>
        <v>0.31437641379526227</v>
      </c>
      <c r="K743" s="45" t="str">
        <f t="shared" si="23"/>
        <v>NovemberWeekday20</v>
      </c>
    </row>
    <row r="744" spans="1:11" x14ac:dyDescent="0.2">
      <c r="A744" s="18" t="s">
        <v>2</v>
      </c>
      <c r="B744" s="18" t="s">
        <v>4</v>
      </c>
      <c r="C744" s="19" t="s">
        <v>23</v>
      </c>
      <c r="D744" s="19" t="s">
        <v>16</v>
      </c>
      <c r="E744" s="19" t="s">
        <v>10</v>
      </c>
      <c r="F744" s="9">
        <v>21</v>
      </c>
      <c r="G744" s="20">
        <v>0.2</v>
      </c>
      <c r="H744" s="20">
        <v>0.14799999999999999</v>
      </c>
      <c r="I744" s="15">
        <f>'Onsite Lighting Inventory'!$I$4/1000</f>
        <v>1.6633672687580014</v>
      </c>
      <c r="J744" s="15">
        <f t="shared" si="22"/>
        <v>0.33267345375160029</v>
      </c>
      <c r="K744" s="45" t="str">
        <f t="shared" si="23"/>
        <v>NovemberWeekday21</v>
      </c>
    </row>
    <row r="745" spans="1:11" x14ac:dyDescent="0.2">
      <c r="A745" s="18" t="s">
        <v>2</v>
      </c>
      <c r="B745" s="18" t="s">
        <v>4</v>
      </c>
      <c r="C745" s="19" t="s">
        <v>23</v>
      </c>
      <c r="D745" s="19" t="s">
        <v>16</v>
      </c>
      <c r="E745" s="19" t="s">
        <v>10</v>
      </c>
      <c r="F745" s="9">
        <v>22</v>
      </c>
      <c r="G745" s="20">
        <v>0.17399999999999999</v>
      </c>
      <c r="H745" s="20">
        <v>0.14499999999999999</v>
      </c>
      <c r="I745" s="15">
        <f>'Onsite Lighting Inventory'!$I$4/1000</f>
        <v>1.6633672687580014</v>
      </c>
      <c r="J745" s="15">
        <f t="shared" si="22"/>
        <v>0.28942590476389224</v>
      </c>
      <c r="K745" s="45" t="str">
        <f t="shared" si="23"/>
        <v>NovemberWeekday22</v>
      </c>
    </row>
    <row r="746" spans="1:11" x14ac:dyDescent="0.2">
      <c r="A746" s="18" t="s">
        <v>2</v>
      </c>
      <c r="B746" s="18" t="s">
        <v>4</v>
      </c>
      <c r="C746" s="19" t="s">
        <v>23</v>
      </c>
      <c r="D746" s="19" t="s">
        <v>16</v>
      </c>
      <c r="E746" s="19" t="s">
        <v>10</v>
      </c>
      <c r="F746" s="9">
        <v>23</v>
      </c>
      <c r="G746" s="20">
        <v>0.11899999999999999</v>
      </c>
      <c r="H746" s="20">
        <v>0.122</v>
      </c>
      <c r="I746" s="15">
        <f>'Onsite Lighting Inventory'!$I$4/1000</f>
        <v>1.6633672687580014</v>
      </c>
      <c r="J746" s="15">
        <f t="shared" si="22"/>
        <v>0.19794070498220218</v>
      </c>
      <c r="K746" s="45" t="str">
        <f t="shared" si="23"/>
        <v>NovemberWeekday23</v>
      </c>
    </row>
    <row r="747" spans="1:11" x14ac:dyDescent="0.2">
      <c r="A747" s="18" t="s">
        <v>2</v>
      </c>
      <c r="B747" s="18" t="s">
        <v>4</v>
      </c>
      <c r="C747" s="19" t="s">
        <v>23</v>
      </c>
      <c r="D747" s="19" t="s">
        <v>16</v>
      </c>
      <c r="E747" s="19" t="s">
        <v>10</v>
      </c>
      <c r="F747" s="9">
        <v>24</v>
      </c>
      <c r="G747" s="20">
        <v>7.3999999999999996E-2</v>
      </c>
      <c r="H747" s="20">
        <v>0.114</v>
      </c>
      <c r="I747" s="15">
        <f>'Onsite Lighting Inventory'!$I$4/1000</f>
        <v>1.6633672687580014</v>
      </c>
      <c r="J747" s="15">
        <f t="shared" si="22"/>
        <v>0.12308917788809211</v>
      </c>
      <c r="K747" s="45" t="str">
        <f t="shared" si="23"/>
        <v>NovemberWeekday24</v>
      </c>
    </row>
    <row r="748" spans="1:11" x14ac:dyDescent="0.2">
      <c r="A748" s="18" t="s">
        <v>2</v>
      </c>
      <c r="B748" s="18" t="s">
        <v>4</v>
      </c>
      <c r="C748" s="19" t="s">
        <v>23</v>
      </c>
      <c r="D748" s="19" t="s">
        <v>16</v>
      </c>
      <c r="E748" s="19" t="s">
        <v>22</v>
      </c>
      <c r="F748" s="9">
        <v>1</v>
      </c>
      <c r="G748" s="20">
        <v>6.2E-2</v>
      </c>
      <c r="H748" s="20">
        <v>0.20699999999999999</v>
      </c>
      <c r="I748" s="15">
        <f>'Onsite Lighting Inventory'!$I$4/1000</f>
        <v>1.6633672687580014</v>
      </c>
      <c r="J748" s="15">
        <f t="shared" si="22"/>
        <v>0.10312877066299608</v>
      </c>
      <c r="K748" s="45" t="str">
        <f t="shared" si="23"/>
        <v>NovemberWeekend/Holiday1</v>
      </c>
    </row>
    <row r="749" spans="1:11" x14ac:dyDescent="0.2">
      <c r="A749" s="18" t="s">
        <v>2</v>
      </c>
      <c r="B749" s="18" t="s">
        <v>4</v>
      </c>
      <c r="C749" s="19" t="s">
        <v>23</v>
      </c>
      <c r="D749" s="19" t="s">
        <v>16</v>
      </c>
      <c r="E749" s="19" t="s">
        <v>22</v>
      </c>
      <c r="F749" s="9">
        <v>2</v>
      </c>
      <c r="G749" s="20">
        <v>4.9000000000000002E-2</v>
      </c>
      <c r="H749" s="20">
        <v>0.32400000000000001</v>
      </c>
      <c r="I749" s="15">
        <f>'Onsite Lighting Inventory'!$I$4/1000</f>
        <v>1.6633672687580014</v>
      </c>
      <c r="J749" s="15">
        <f t="shared" si="22"/>
        <v>8.1504996169142072E-2</v>
      </c>
      <c r="K749" s="45" t="str">
        <f t="shared" si="23"/>
        <v>NovemberWeekend/Holiday2</v>
      </c>
    </row>
    <row r="750" spans="1:11" x14ac:dyDescent="0.2">
      <c r="A750" s="18" t="s">
        <v>2</v>
      </c>
      <c r="B750" s="18" t="s">
        <v>4</v>
      </c>
      <c r="C750" s="19" t="s">
        <v>23</v>
      </c>
      <c r="D750" s="19" t="s">
        <v>16</v>
      </c>
      <c r="E750" s="19" t="s">
        <v>22</v>
      </c>
      <c r="F750" s="9">
        <v>3</v>
      </c>
      <c r="G750" s="20">
        <v>4.1000000000000002E-2</v>
      </c>
      <c r="H750" s="20">
        <v>0.41899999999999998</v>
      </c>
      <c r="I750" s="15">
        <f>'Onsite Lighting Inventory'!$I$4/1000</f>
        <v>1.6633672687580014</v>
      </c>
      <c r="J750" s="15">
        <f t="shared" si="22"/>
        <v>6.8198058019078064E-2</v>
      </c>
      <c r="K750" s="45" t="str">
        <f t="shared" si="23"/>
        <v>NovemberWeekend/Holiday3</v>
      </c>
    </row>
    <row r="751" spans="1:11" x14ac:dyDescent="0.2">
      <c r="A751" s="18" t="s">
        <v>2</v>
      </c>
      <c r="B751" s="18" t="s">
        <v>4</v>
      </c>
      <c r="C751" s="19" t="s">
        <v>23</v>
      </c>
      <c r="D751" s="19" t="s">
        <v>16</v>
      </c>
      <c r="E751" s="19" t="s">
        <v>22</v>
      </c>
      <c r="F751" s="9">
        <v>4</v>
      </c>
      <c r="G751" s="20">
        <v>3.6999999999999998E-2</v>
      </c>
      <c r="H751" s="20">
        <v>0.49299999999999999</v>
      </c>
      <c r="I751" s="15">
        <f>'Onsite Lighting Inventory'!$I$4/1000</f>
        <v>1.6633672687580014</v>
      </c>
      <c r="J751" s="15">
        <f t="shared" si="22"/>
        <v>6.1544588944046054E-2</v>
      </c>
      <c r="K751" s="45" t="str">
        <f t="shared" si="23"/>
        <v>NovemberWeekend/Holiday4</v>
      </c>
    </row>
    <row r="752" spans="1:11" x14ac:dyDescent="0.2">
      <c r="A752" s="18" t="s">
        <v>2</v>
      </c>
      <c r="B752" s="18" t="s">
        <v>4</v>
      </c>
      <c r="C752" s="19" t="s">
        <v>23</v>
      </c>
      <c r="D752" s="19" t="s">
        <v>16</v>
      </c>
      <c r="E752" s="19" t="s">
        <v>22</v>
      </c>
      <c r="F752" s="9">
        <v>5</v>
      </c>
      <c r="G752" s="20">
        <v>3.6999999999999998E-2</v>
      </c>
      <c r="H752" s="20">
        <v>0.51700000000000002</v>
      </c>
      <c r="I752" s="15">
        <f>'Onsite Lighting Inventory'!$I$4/1000</f>
        <v>1.6633672687580014</v>
      </c>
      <c r="J752" s="15">
        <f t="shared" si="22"/>
        <v>6.1544588944046054E-2</v>
      </c>
      <c r="K752" s="45" t="str">
        <f t="shared" si="23"/>
        <v>NovemberWeekend/Holiday5</v>
      </c>
    </row>
    <row r="753" spans="1:11" x14ac:dyDescent="0.2">
      <c r="A753" s="18" t="s">
        <v>2</v>
      </c>
      <c r="B753" s="18" t="s">
        <v>4</v>
      </c>
      <c r="C753" s="19" t="s">
        <v>23</v>
      </c>
      <c r="D753" s="19" t="s">
        <v>16</v>
      </c>
      <c r="E753" s="19" t="s">
        <v>22</v>
      </c>
      <c r="F753" s="9">
        <v>6</v>
      </c>
      <c r="G753" s="20">
        <v>0.05</v>
      </c>
      <c r="H753" s="20">
        <v>0.41599999999999998</v>
      </c>
      <c r="I753" s="15">
        <f>'Onsite Lighting Inventory'!$I$4/1000</f>
        <v>1.6633672687580014</v>
      </c>
      <c r="J753" s="15">
        <f t="shared" si="22"/>
        <v>8.3168363437900072E-2</v>
      </c>
      <c r="K753" s="45" t="str">
        <f t="shared" si="23"/>
        <v>NovemberWeekend/Holiday6</v>
      </c>
    </row>
    <row r="754" spans="1:11" x14ac:dyDescent="0.2">
      <c r="A754" s="18" t="s">
        <v>2</v>
      </c>
      <c r="B754" s="18" t="s">
        <v>4</v>
      </c>
      <c r="C754" s="19" t="s">
        <v>23</v>
      </c>
      <c r="D754" s="19" t="s">
        <v>16</v>
      </c>
      <c r="E754" s="19" t="s">
        <v>22</v>
      </c>
      <c r="F754" s="9">
        <v>7</v>
      </c>
      <c r="G754" s="20">
        <v>7.6999999999999999E-2</v>
      </c>
      <c r="H754" s="20">
        <v>0.33900000000000002</v>
      </c>
      <c r="I754" s="15">
        <f>'Onsite Lighting Inventory'!$I$4/1000</f>
        <v>1.6633672687580014</v>
      </c>
      <c r="J754" s="15">
        <f t="shared" si="22"/>
        <v>0.12807927969436611</v>
      </c>
      <c r="K754" s="45" t="str">
        <f t="shared" si="23"/>
        <v>NovemberWeekend/Holiday7</v>
      </c>
    </row>
    <row r="755" spans="1:11" x14ac:dyDescent="0.2">
      <c r="A755" s="18" t="s">
        <v>2</v>
      </c>
      <c r="B755" s="18" t="s">
        <v>4</v>
      </c>
      <c r="C755" s="19" t="s">
        <v>23</v>
      </c>
      <c r="D755" s="19" t="s">
        <v>16</v>
      </c>
      <c r="E755" s="19" t="s">
        <v>22</v>
      </c>
      <c r="F755" s="9">
        <v>8</v>
      </c>
      <c r="G755" s="20">
        <v>0.12</v>
      </c>
      <c r="H755" s="20">
        <v>0.28199999999999997</v>
      </c>
      <c r="I755" s="15">
        <f>'Onsite Lighting Inventory'!$I$4/1000</f>
        <v>1.6633672687580014</v>
      </c>
      <c r="J755" s="15">
        <f t="shared" si="22"/>
        <v>0.19960407225096016</v>
      </c>
      <c r="K755" s="45" t="str">
        <f t="shared" si="23"/>
        <v>NovemberWeekend/Holiday8</v>
      </c>
    </row>
    <row r="756" spans="1:11" x14ac:dyDescent="0.2">
      <c r="A756" s="18" t="s">
        <v>2</v>
      </c>
      <c r="B756" s="18" t="s">
        <v>4</v>
      </c>
      <c r="C756" s="19" t="s">
        <v>23</v>
      </c>
      <c r="D756" s="19" t="s">
        <v>16</v>
      </c>
      <c r="E756" s="19" t="s">
        <v>22</v>
      </c>
      <c r="F756" s="9">
        <v>9</v>
      </c>
      <c r="G756" s="20">
        <v>0.153</v>
      </c>
      <c r="H756" s="20">
        <v>0.248</v>
      </c>
      <c r="I756" s="15">
        <f>'Onsite Lighting Inventory'!$I$4/1000</f>
        <v>1.6633672687580014</v>
      </c>
      <c r="J756" s="15">
        <f t="shared" si="22"/>
        <v>0.25449519211997423</v>
      </c>
      <c r="K756" s="45" t="str">
        <f t="shared" si="23"/>
        <v>NovemberWeekend/Holiday9</v>
      </c>
    </row>
    <row r="757" spans="1:11" x14ac:dyDescent="0.2">
      <c r="A757" s="18" t="s">
        <v>2</v>
      </c>
      <c r="B757" s="18" t="s">
        <v>4</v>
      </c>
      <c r="C757" s="19" t="s">
        <v>23</v>
      </c>
      <c r="D757" s="19" t="s">
        <v>16</v>
      </c>
      <c r="E757" s="19" t="s">
        <v>22</v>
      </c>
      <c r="F757" s="9">
        <v>10</v>
      </c>
      <c r="G757" s="20">
        <v>0.17299999999999999</v>
      </c>
      <c r="H757" s="20">
        <v>0.23200000000000001</v>
      </c>
      <c r="I757" s="15">
        <f>'Onsite Lighting Inventory'!$I$4/1000</f>
        <v>1.6633672687580014</v>
      </c>
      <c r="J757" s="15">
        <f t="shared" si="22"/>
        <v>0.28776253749513425</v>
      </c>
      <c r="K757" s="45" t="str">
        <f t="shared" si="23"/>
        <v>NovemberWeekend/Holiday10</v>
      </c>
    </row>
    <row r="758" spans="1:11" x14ac:dyDescent="0.2">
      <c r="A758" s="18" t="s">
        <v>2</v>
      </c>
      <c r="B758" s="18" t="s">
        <v>4</v>
      </c>
      <c r="C758" s="19" t="s">
        <v>23</v>
      </c>
      <c r="D758" s="19" t="s">
        <v>16</v>
      </c>
      <c r="E758" s="19" t="s">
        <v>22</v>
      </c>
      <c r="F758" s="9">
        <v>11</v>
      </c>
      <c r="G758" s="20">
        <v>0.17799999999999999</v>
      </c>
      <c r="H758" s="20">
        <v>0.22900000000000001</v>
      </c>
      <c r="I758" s="15">
        <f>'Onsite Lighting Inventory'!$I$4/1000</f>
        <v>1.6633672687580014</v>
      </c>
      <c r="J758" s="15">
        <f t="shared" si="22"/>
        <v>0.29607937383892424</v>
      </c>
      <c r="K758" s="45" t="str">
        <f t="shared" si="23"/>
        <v>NovemberWeekend/Holiday11</v>
      </c>
    </row>
    <row r="759" spans="1:11" x14ac:dyDescent="0.2">
      <c r="A759" s="18" t="s">
        <v>2</v>
      </c>
      <c r="B759" s="18" t="s">
        <v>4</v>
      </c>
      <c r="C759" s="19" t="s">
        <v>23</v>
      </c>
      <c r="D759" s="19" t="s">
        <v>16</v>
      </c>
      <c r="E759" s="19" t="s">
        <v>22</v>
      </c>
      <c r="F759" s="9">
        <v>12</v>
      </c>
      <c r="G759" s="20">
        <v>0.17499999999999999</v>
      </c>
      <c r="H759" s="20">
        <v>0.23300000000000001</v>
      </c>
      <c r="I759" s="15">
        <f>'Onsite Lighting Inventory'!$I$4/1000</f>
        <v>1.6633672687580014</v>
      </c>
      <c r="J759" s="15">
        <f t="shared" si="22"/>
        <v>0.29108927203265023</v>
      </c>
      <c r="K759" s="45" t="str">
        <f t="shared" si="23"/>
        <v>NovemberWeekend/Holiday12</v>
      </c>
    </row>
    <row r="760" spans="1:11" x14ac:dyDescent="0.2">
      <c r="A760" s="18" t="s">
        <v>2</v>
      </c>
      <c r="B760" s="18" t="s">
        <v>4</v>
      </c>
      <c r="C760" s="19" t="s">
        <v>23</v>
      </c>
      <c r="D760" s="19" t="s">
        <v>16</v>
      </c>
      <c r="E760" s="19" t="s">
        <v>22</v>
      </c>
      <c r="F760" s="9">
        <v>13</v>
      </c>
      <c r="G760" s="20">
        <v>0.17199999999999999</v>
      </c>
      <c r="H760" s="20">
        <v>0.23499999999999999</v>
      </c>
      <c r="I760" s="15">
        <f>'Onsite Lighting Inventory'!$I$4/1000</f>
        <v>1.6633672687580014</v>
      </c>
      <c r="J760" s="15">
        <f t="shared" si="22"/>
        <v>0.28609917022637621</v>
      </c>
      <c r="K760" s="45" t="str">
        <f t="shared" si="23"/>
        <v>NovemberWeekend/Holiday13</v>
      </c>
    </row>
    <row r="761" spans="1:11" x14ac:dyDescent="0.2">
      <c r="A761" s="18" t="s">
        <v>2</v>
      </c>
      <c r="B761" s="18" t="s">
        <v>4</v>
      </c>
      <c r="C761" s="19" t="s">
        <v>23</v>
      </c>
      <c r="D761" s="19" t="s">
        <v>16</v>
      </c>
      <c r="E761" s="19" t="s">
        <v>22</v>
      </c>
      <c r="F761" s="9">
        <v>14</v>
      </c>
      <c r="G761" s="20">
        <v>0.17399999999999999</v>
      </c>
      <c r="H761" s="20">
        <v>0.23400000000000001</v>
      </c>
      <c r="I761" s="15">
        <f>'Onsite Lighting Inventory'!$I$4/1000</f>
        <v>1.6633672687580014</v>
      </c>
      <c r="J761" s="15">
        <f t="shared" si="22"/>
        <v>0.28942590476389224</v>
      </c>
      <c r="K761" s="45" t="str">
        <f t="shared" si="23"/>
        <v>NovemberWeekend/Holiday14</v>
      </c>
    </row>
    <row r="762" spans="1:11" x14ac:dyDescent="0.2">
      <c r="A762" s="18" t="s">
        <v>2</v>
      </c>
      <c r="B762" s="18" t="s">
        <v>4</v>
      </c>
      <c r="C762" s="19" t="s">
        <v>23</v>
      </c>
      <c r="D762" s="19" t="s">
        <v>16</v>
      </c>
      <c r="E762" s="19" t="s">
        <v>22</v>
      </c>
      <c r="F762" s="9">
        <v>15</v>
      </c>
      <c r="G762" s="20">
        <v>0.16600000000000001</v>
      </c>
      <c r="H762" s="20">
        <v>0.23699999999999999</v>
      </c>
      <c r="I762" s="15">
        <f>'Onsite Lighting Inventory'!$I$4/1000</f>
        <v>1.6633672687580014</v>
      </c>
      <c r="J762" s="15">
        <f t="shared" si="22"/>
        <v>0.27611896661382823</v>
      </c>
      <c r="K762" s="45" t="str">
        <f t="shared" si="23"/>
        <v>NovemberWeekend/Holiday15</v>
      </c>
    </row>
    <row r="763" spans="1:11" x14ac:dyDescent="0.2">
      <c r="A763" s="18" t="s">
        <v>2</v>
      </c>
      <c r="B763" s="18" t="s">
        <v>4</v>
      </c>
      <c r="C763" s="19" t="s">
        <v>23</v>
      </c>
      <c r="D763" s="19" t="s">
        <v>16</v>
      </c>
      <c r="E763" s="19" t="s">
        <v>22</v>
      </c>
      <c r="F763" s="9">
        <v>16</v>
      </c>
      <c r="G763" s="20">
        <v>0.158</v>
      </c>
      <c r="H763" s="20">
        <v>0.23699999999999999</v>
      </c>
      <c r="I763" s="15">
        <f>'Onsite Lighting Inventory'!$I$4/1000</f>
        <v>1.6633672687580014</v>
      </c>
      <c r="J763" s="15">
        <f t="shared" si="22"/>
        <v>0.26281202846376422</v>
      </c>
      <c r="K763" s="45" t="str">
        <f t="shared" si="23"/>
        <v>NovemberWeekend/Holiday16</v>
      </c>
    </row>
    <row r="764" spans="1:11" x14ac:dyDescent="0.2">
      <c r="A764" s="18" t="s">
        <v>2</v>
      </c>
      <c r="B764" s="18" t="s">
        <v>4</v>
      </c>
      <c r="C764" s="19" t="s">
        <v>23</v>
      </c>
      <c r="D764" s="19" t="s">
        <v>16</v>
      </c>
      <c r="E764" s="19" t="s">
        <v>22</v>
      </c>
      <c r="F764" s="9">
        <v>17</v>
      </c>
      <c r="G764" s="20">
        <v>0.14899999999999999</v>
      </c>
      <c r="H764" s="20">
        <v>0.24</v>
      </c>
      <c r="I764" s="15">
        <f>'Onsite Lighting Inventory'!$I$4/1000</f>
        <v>1.6633672687580014</v>
      </c>
      <c r="J764" s="15">
        <f t="shared" si="22"/>
        <v>0.2478417230449422</v>
      </c>
      <c r="K764" s="45" t="str">
        <f t="shared" si="23"/>
        <v>NovemberWeekend/Holiday17</v>
      </c>
    </row>
    <row r="765" spans="1:11" x14ac:dyDescent="0.2">
      <c r="A765" s="18" t="s">
        <v>2</v>
      </c>
      <c r="B765" s="18" t="s">
        <v>4</v>
      </c>
      <c r="C765" s="19" t="s">
        <v>23</v>
      </c>
      <c r="D765" s="19" t="s">
        <v>16</v>
      </c>
      <c r="E765" s="19" t="s">
        <v>22</v>
      </c>
      <c r="F765" s="9">
        <v>18</v>
      </c>
      <c r="G765" s="20">
        <v>0.14799999999999999</v>
      </c>
      <c r="H765" s="20">
        <v>0.22800000000000001</v>
      </c>
      <c r="I765" s="15">
        <f>'Onsite Lighting Inventory'!$I$4/1000</f>
        <v>1.6633672687580014</v>
      </c>
      <c r="J765" s="15">
        <f t="shared" si="22"/>
        <v>0.24617835577618422</v>
      </c>
      <c r="K765" s="45" t="str">
        <f t="shared" si="23"/>
        <v>NovemberWeekend/Holiday18</v>
      </c>
    </row>
    <row r="766" spans="1:11" x14ac:dyDescent="0.2">
      <c r="A766" s="18" t="s">
        <v>2</v>
      </c>
      <c r="B766" s="18" t="s">
        <v>4</v>
      </c>
      <c r="C766" s="19" t="s">
        <v>23</v>
      </c>
      <c r="D766" s="19" t="s">
        <v>16</v>
      </c>
      <c r="E766" s="19" t="s">
        <v>22</v>
      </c>
      <c r="F766" s="9">
        <v>19</v>
      </c>
      <c r="G766" s="20">
        <v>0.157</v>
      </c>
      <c r="H766" s="20">
        <v>0.2</v>
      </c>
      <c r="I766" s="15">
        <f>'Onsite Lighting Inventory'!$I$4/1000</f>
        <v>1.6633672687580014</v>
      </c>
      <c r="J766" s="15">
        <f t="shared" si="22"/>
        <v>0.26114866119500624</v>
      </c>
      <c r="K766" s="45" t="str">
        <f t="shared" si="23"/>
        <v>NovemberWeekend/Holiday19</v>
      </c>
    </row>
    <row r="767" spans="1:11" x14ac:dyDescent="0.2">
      <c r="A767" s="18" t="s">
        <v>2</v>
      </c>
      <c r="B767" s="18" t="s">
        <v>4</v>
      </c>
      <c r="C767" s="19" t="s">
        <v>23</v>
      </c>
      <c r="D767" s="19" t="s">
        <v>16</v>
      </c>
      <c r="E767" s="19" t="s">
        <v>22</v>
      </c>
      <c r="F767" s="9">
        <v>20</v>
      </c>
      <c r="G767" s="20">
        <v>0.17899999999999999</v>
      </c>
      <c r="H767" s="20">
        <v>0.17</v>
      </c>
      <c r="I767" s="15">
        <f>'Onsite Lighting Inventory'!$I$4/1000</f>
        <v>1.6633672687580014</v>
      </c>
      <c r="J767" s="15">
        <f t="shared" si="22"/>
        <v>0.29774274110768223</v>
      </c>
      <c r="K767" s="45" t="str">
        <f t="shared" si="23"/>
        <v>NovemberWeekend/Holiday20</v>
      </c>
    </row>
    <row r="768" spans="1:11" x14ac:dyDescent="0.2">
      <c r="A768" s="18" t="s">
        <v>2</v>
      </c>
      <c r="B768" s="18" t="s">
        <v>4</v>
      </c>
      <c r="C768" s="19" t="s">
        <v>23</v>
      </c>
      <c r="D768" s="19" t="s">
        <v>16</v>
      </c>
      <c r="E768" s="19" t="s">
        <v>22</v>
      </c>
      <c r="F768" s="9">
        <v>21</v>
      </c>
      <c r="G768" s="20">
        <v>0.192</v>
      </c>
      <c r="H768" s="20">
        <v>0.153</v>
      </c>
      <c r="I768" s="15">
        <f>'Onsite Lighting Inventory'!$I$4/1000</f>
        <v>1.6633672687580014</v>
      </c>
      <c r="J768" s="15">
        <f t="shared" si="22"/>
        <v>0.31936651560153628</v>
      </c>
      <c r="K768" s="45" t="str">
        <f t="shared" si="23"/>
        <v>NovemberWeekend/Holiday21</v>
      </c>
    </row>
    <row r="769" spans="1:11" x14ac:dyDescent="0.2">
      <c r="A769" s="18" t="s">
        <v>2</v>
      </c>
      <c r="B769" s="18" t="s">
        <v>4</v>
      </c>
      <c r="C769" s="19" t="s">
        <v>23</v>
      </c>
      <c r="D769" s="19" t="s">
        <v>16</v>
      </c>
      <c r="E769" s="19" t="s">
        <v>22</v>
      </c>
      <c r="F769" s="9">
        <v>22</v>
      </c>
      <c r="G769" s="20">
        <v>0.16700000000000001</v>
      </c>
      <c r="H769" s="20">
        <v>0.14899999999999999</v>
      </c>
      <c r="I769" s="15">
        <f>'Onsite Lighting Inventory'!$I$4/1000</f>
        <v>1.6633672687580014</v>
      </c>
      <c r="J769" s="15">
        <f t="shared" si="22"/>
        <v>0.27778233388258627</v>
      </c>
      <c r="K769" s="45" t="str">
        <f t="shared" si="23"/>
        <v>NovemberWeekend/Holiday22</v>
      </c>
    </row>
    <row r="770" spans="1:11" x14ac:dyDescent="0.2">
      <c r="A770" s="18" t="s">
        <v>2</v>
      </c>
      <c r="B770" s="18" t="s">
        <v>4</v>
      </c>
      <c r="C770" s="19" t="s">
        <v>23</v>
      </c>
      <c r="D770" s="19" t="s">
        <v>16</v>
      </c>
      <c r="E770" s="19" t="s">
        <v>22</v>
      </c>
      <c r="F770" s="9">
        <v>23</v>
      </c>
      <c r="G770" s="20">
        <v>0.11799999999999999</v>
      </c>
      <c r="H770" s="20">
        <v>0.121</v>
      </c>
      <c r="I770" s="15">
        <f>'Onsite Lighting Inventory'!$I$4/1000</f>
        <v>1.6633672687580014</v>
      </c>
      <c r="J770" s="15">
        <f t="shared" si="22"/>
        <v>0.19627733771344416</v>
      </c>
      <c r="K770" s="45" t="str">
        <f t="shared" si="23"/>
        <v>NovemberWeekend/Holiday23</v>
      </c>
    </row>
    <row r="771" spans="1:11" x14ac:dyDescent="0.2">
      <c r="A771" s="18" t="s">
        <v>2</v>
      </c>
      <c r="B771" s="18" t="s">
        <v>4</v>
      </c>
      <c r="C771" s="19" t="s">
        <v>23</v>
      </c>
      <c r="D771" s="19" t="s">
        <v>16</v>
      </c>
      <c r="E771" s="19" t="s">
        <v>22</v>
      </c>
      <c r="F771" s="9">
        <v>24</v>
      </c>
      <c r="G771" s="20">
        <v>7.6999999999999999E-2</v>
      </c>
      <c r="H771" s="20">
        <v>0.106</v>
      </c>
      <c r="I771" s="15">
        <f>'Onsite Lighting Inventory'!$I$4/1000</f>
        <v>1.6633672687580014</v>
      </c>
      <c r="J771" s="15">
        <f t="shared" si="22"/>
        <v>0.12807927969436611</v>
      </c>
      <c r="K771" s="45" t="str">
        <f t="shared" si="23"/>
        <v>NovemberWeekend/Holiday24</v>
      </c>
    </row>
    <row r="772" spans="1:11" x14ac:dyDescent="0.2">
      <c r="A772" s="18" t="s">
        <v>2</v>
      </c>
      <c r="B772" s="18" t="s">
        <v>4</v>
      </c>
      <c r="C772" s="19" t="s">
        <v>23</v>
      </c>
      <c r="D772" s="19" t="s">
        <v>16</v>
      </c>
      <c r="E772" s="19" t="s">
        <v>9</v>
      </c>
      <c r="F772" s="9">
        <v>1</v>
      </c>
      <c r="G772" s="20">
        <v>5.1999999999999998E-2</v>
      </c>
      <c r="H772" s="20">
        <v>0.245</v>
      </c>
      <c r="I772" s="15">
        <f>'Onsite Lighting Inventory'!$I$4/1000</f>
        <v>1.6633672687580014</v>
      </c>
      <c r="J772" s="15">
        <f t="shared" si="22"/>
        <v>8.6495097975416074E-2</v>
      </c>
      <c r="K772" s="45" t="str">
        <f t="shared" si="23"/>
        <v>NovemberAll1</v>
      </c>
    </row>
    <row r="773" spans="1:11" x14ac:dyDescent="0.2">
      <c r="A773" s="18" t="s">
        <v>2</v>
      </c>
      <c r="B773" s="18" t="s">
        <v>4</v>
      </c>
      <c r="C773" s="19" t="s">
        <v>23</v>
      </c>
      <c r="D773" s="19" t="s">
        <v>16</v>
      </c>
      <c r="E773" s="19" t="s">
        <v>9</v>
      </c>
      <c r="F773" s="9">
        <v>2</v>
      </c>
      <c r="G773" s="20">
        <v>4.2999999999999997E-2</v>
      </c>
      <c r="H773" s="20">
        <v>0.36499999999999999</v>
      </c>
      <c r="I773" s="15">
        <f>'Onsite Lighting Inventory'!$I$4/1000</f>
        <v>1.6633672687580014</v>
      </c>
      <c r="J773" s="15">
        <f t="shared" ref="J773:J836" si="24">G773*I773</f>
        <v>7.1524792556594052E-2</v>
      </c>
      <c r="K773" s="45" t="str">
        <f t="shared" ref="K773:K836" si="25">CONCATENATE(D773,E773,F773)</f>
        <v>NovemberAll2</v>
      </c>
    </row>
    <row r="774" spans="1:11" x14ac:dyDescent="0.2">
      <c r="A774" s="18" t="s">
        <v>2</v>
      </c>
      <c r="B774" s="18" t="s">
        <v>4</v>
      </c>
      <c r="C774" s="19" t="s">
        <v>23</v>
      </c>
      <c r="D774" s="19" t="s">
        <v>16</v>
      </c>
      <c r="E774" s="19" t="s">
        <v>9</v>
      </c>
      <c r="F774" s="9">
        <v>3</v>
      </c>
      <c r="G774" s="20">
        <v>3.7999999999999999E-2</v>
      </c>
      <c r="H774" s="20">
        <v>0.45600000000000002</v>
      </c>
      <c r="I774" s="15">
        <f>'Onsite Lighting Inventory'!$I$4/1000</f>
        <v>1.6633672687580014</v>
      </c>
      <c r="J774" s="15">
        <f t="shared" si="24"/>
        <v>6.3207956212804048E-2</v>
      </c>
      <c r="K774" s="45" t="str">
        <f t="shared" si="25"/>
        <v>NovemberAll3</v>
      </c>
    </row>
    <row r="775" spans="1:11" x14ac:dyDescent="0.2">
      <c r="A775" s="18" t="s">
        <v>2</v>
      </c>
      <c r="B775" s="18" t="s">
        <v>4</v>
      </c>
      <c r="C775" s="19" t="s">
        <v>23</v>
      </c>
      <c r="D775" s="19" t="s">
        <v>16</v>
      </c>
      <c r="E775" s="19" t="s">
        <v>9</v>
      </c>
      <c r="F775" s="9">
        <v>4</v>
      </c>
      <c r="G775" s="20">
        <v>3.5000000000000003E-2</v>
      </c>
      <c r="H775" s="20">
        <v>0.51600000000000001</v>
      </c>
      <c r="I775" s="15">
        <f>'Onsite Lighting Inventory'!$I$4/1000</f>
        <v>1.6633672687580014</v>
      </c>
      <c r="J775" s="15">
        <f t="shared" si="24"/>
        <v>5.8217854406530059E-2</v>
      </c>
      <c r="K775" s="45" t="str">
        <f t="shared" si="25"/>
        <v>NovemberAll4</v>
      </c>
    </row>
    <row r="776" spans="1:11" x14ac:dyDescent="0.2">
      <c r="A776" s="18" t="s">
        <v>2</v>
      </c>
      <c r="B776" s="18" t="s">
        <v>4</v>
      </c>
      <c r="C776" s="19" t="s">
        <v>23</v>
      </c>
      <c r="D776" s="19" t="s">
        <v>16</v>
      </c>
      <c r="E776" s="19" t="s">
        <v>9</v>
      </c>
      <c r="F776" s="9">
        <v>5</v>
      </c>
      <c r="G776" s="20">
        <v>0.04</v>
      </c>
      <c r="H776" s="20">
        <v>0.48699999999999999</v>
      </c>
      <c r="I776" s="15">
        <f>'Onsite Lighting Inventory'!$I$4/1000</f>
        <v>1.6633672687580014</v>
      </c>
      <c r="J776" s="15">
        <f t="shared" si="24"/>
        <v>6.6534690750320064E-2</v>
      </c>
      <c r="K776" s="45" t="str">
        <f t="shared" si="25"/>
        <v>NovemberAll5</v>
      </c>
    </row>
    <row r="777" spans="1:11" x14ac:dyDescent="0.2">
      <c r="A777" s="18" t="s">
        <v>2</v>
      </c>
      <c r="B777" s="18" t="s">
        <v>4</v>
      </c>
      <c r="C777" s="19" t="s">
        <v>23</v>
      </c>
      <c r="D777" s="19" t="s">
        <v>16</v>
      </c>
      <c r="E777" s="19" t="s">
        <v>9</v>
      </c>
      <c r="F777" s="9">
        <v>6</v>
      </c>
      <c r="G777" s="20">
        <v>5.6000000000000001E-2</v>
      </c>
      <c r="H777" s="20">
        <v>0.37</v>
      </c>
      <c r="I777" s="15">
        <f>'Onsite Lighting Inventory'!$I$4/1000</f>
        <v>1.6633672687580014</v>
      </c>
      <c r="J777" s="15">
        <f t="shared" si="24"/>
        <v>9.3148567050448078E-2</v>
      </c>
      <c r="K777" s="45" t="str">
        <f t="shared" si="25"/>
        <v>NovemberAll6</v>
      </c>
    </row>
    <row r="778" spans="1:11" x14ac:dyDescent="0.2">
      <c r="A778" s="18" t="s">
        <v>2</v>
      </c>
      <c r="B778" s="18" t="s">
        <v>4</v>
      </c>
      <c r="C778" s="19" t="s">
        <v>23</v>
      </c>
      <c r="D778" s="19" t="s">
        <v>16</v>
      </c>
      <c r="E778" s="19" t="s">
        <v>9</v>
      </c>
      <c r="F778" s="9">
        <v>7</v>
      </c>
      <c r="G778" s="20">
        <v>9.0999999999999998E-2</v>
      </c>
      <c r="H778" s="20">
        <v>0.28799999999999998</v>
      </c>
      <c r="I778" s="15">
        <f>'Onsite Lighting Inventory'!$I$4/1000</f>
        <v>1.6633672687580014</v>
      </c>
      <c r="J778" s="15">
        <f t="shared" si="24"/>
        <v>0.15136642145697812</v>
      </c>
      <c r="K778" s="45" t="str">
        <f t="shared" si="25"/>
        <v>NovemberAll7</v>
      </c>
    </row>
    <row r="779" spans="1:11" x14ac:dyDescent="0.2">
      <c r="A779" s="18" t="s">
        <v>2</v>
      </c>
      <c r="B779" s="18" t="s">
        <v>4</v>
      </c>
      <c r="C779" s="19" t="s">
        <v>23</v>
      </c>
      <c r="D779" s="19" t="s">
        <v>16</v>
      </c>
      <c r="E779" s="19" t="s">
        <v>9</v>
      </c>
      <c r="F779" s="9">
        <v>8</v>
      </c>
      <c r="G779" s="20">
        <v>0.13300000000000001</v>
      </c>
      <c r="H779" s="20">
        <v>0.25600000000000001</v>
      </c>
      <c r="I779" s="15">
        <f>'Onsite Lighting Inventory'!$I$4/1000</f>
        <v>1.6633672687580014</v>
      </c>
      <c r="J779" s="15">
        <f t="shared" si="24"/>
        <v>0.22122784674481422</v>
      </c>
      <c r="K779" s="45" t="str">
        <f t="shared" si="25"/>
        <v>NovemberAll8</v>
      </c>
    </row>
    <row r="780" spans="1:11" x14ac:dyDescent="0.2">
      <c r="A780" s="18" t="s">
        <v>2</v>
      </c>
      <c r="B780" s="18" t="s">
        <v>4</v>
      </c>
      <c r="C780" s="19" t="s">
        <v>23</v>
      </c>
      <c r="D780" s="19" t="s">
        <v>16</v>
      </c>
      <c r="E780" s="19" t="s">
        <v>9</v>
      </c>
      <c r="F780" s="9">
        <v>9</v>
      </c>
      <c r="G780" s="20">
        <v>0.154</v>
      </c>
      <c r="H780" s="20">
        <v>0.246</v>
      </c>
      <c r="I780" s="15">
        <f>'Onsite Lighting Inventory'!$I$4/1000</f>
        <v>1.6633672687580014</v>
      </c>
      <c r="J780" s="15">
        <f t="shared" si="24"/>
        <v>0.25615855938873222</v>
      </c>
      <c r="K780" s="45" t="str">
        <f t="shared" si="25"/>
        <v>NovemberAll9</v>
      </c>
    </row>
    <row r="781" spans="1:11" x14ac:dyDescent="0.2">
      <c r="A781" s="18" t="s">
        <v>2</v>
      </c>
      <c r="B781" s="18" t="s">
        <v>4</v>
      </c>
      <c r="C781" s="19" t="s">
        <v>23</v>
      </c>
      <c r="D781" s="19" t="s">
        <v>16</v>
      </c>
      <c r="E781" s="19" t="s">
        <v>9</v>
      </c>
      <c r="F781" s="9">
        <v>10</v>
      </c>
      <c r="G781" s="20">
        <v>0.16700000000000001</v>
      </c>
      <c r="H781" s="20">
        <v>0.24099999999999999</v>
      </c>
      <c r="I781" s="15">
        <f>'Onsite Lighting Inventory'!$I$4/1000</f>
        <v>1.6633672687580014</v>
      </c>
      <c r="J781" s="15">
        <f t="shared" si="24"/>
        <v>0.27778233388258627</v>
      </c>
      <c r="K781" s="45" t="str">
        <f t="shared" si="25"/>
        <v>NovemberAll10</v>
      </c>
    </row>
    <row r="782" spans="1:11" x14ac:dyDescent="0.2">
      <c r="A782" s="18" t="s">
        <v>2</v>
      </c>
      <c r="B782" s="18" t="s">
        <v>4</v>
      </c>
      <c r="C782" s="19" t="s">
        <v>23</v>
      </c>
      <c r="D782" s="19" t="s">
        <v>16</v>
      </c>
      <c r="E782" s="19" t="s">
        <v>9</v>
      </c>
      <c r="F782" s="9">
        <v>11</v>
      </c>
      <c r="G782" s="20">
        <v>0.17100000000000001</v>
      </c>
      <c r="H782" s="20">
        <v>0.23899999999999999</v>
      </c>
      <c r="I782" s="15">
        <f>'Onsite Lighting Inventory'!$I$4/1000</f>
        <v>1.6633672687580014</v>
      </c>
      <c r="J782" s="15">
        <f t="shared" si="24"/>
        <v>0.28443580295761828</v>
      </c>
      <c r="K782" s="45" t="str">
        <f t="shared" si="25"/>
        <v>NovemberAll11</v>
      </c>
    </row>
    <row r="783" spans="1:11" x14ac:dyDescent="0.2">
      <c r="A783" s="18" t="s">
        <v>2</v>
      </c>
      <c r="B783" s="18" t="s">
        <v>4</v>
      </c>
      <c r="C783" s="19" t="s">
        <v>23</v>
      </c>
      <c r="D783" s="19" t="s">
        <v>16</v>
      </c>
      <c r="E783" s="19" t="s">
        <v>9</v>
      </c>
      <c r="F783" s="9">
        <v>12</v>
      </c>
      <c r="G783" s="20">
        <v>0.16700000000000001</v>
      </c>
      <c r="H783" s="20">
        <v>0.24399999999999999</v>
      </c>
      <c r="I783" s="15">
        <f>'Onsite Lighting Inventory'!$I$4/1000</f>
        <v>1.6633672687580014</v>
      </c>
      <c r="J783" s="15">
        <f t="shared" si="24"/>
        <v>0.27778233388258627</v>
      </c>
      <c r="K783" s="45" t="str">
        <f t="shared" si="25"/>
        <v>NovemberAll12</v>
      </c>
    </row>
    <row r="784" spans="1:11" x14ac:dyDescent="0.2">
      <c r="A784" s="18" t="s">
        <v>2</v>
      </c>
      <c r="B784" s="18" t="s">
        <v>4</v>
      </c>
      <c r="C784" s="19" t="s">
        <v>23</v>
      </c>
      <c r="D784" s="19" t="s">
        <v>16</v>
      </c>
      <c r="E784" s="19" t="s">
        <v>9</v>
      </c>
      <c r="F784" s="9">
        <v>13</v>
      </c>
      <c r="G784" s="20">
        <v>0.16400000000000001</v>
      </c>
      <c r="H784" s="20">
        <v>0.248</v>
      </c>
      <c r="I784" s="15">
        <f>'Onsite Lighting Inventory'!$I$4/1000</f>
        <v>1.6633672687580014</v>
      </c>
      <c r="J784" s="15">
        <f t="shared" si="24"/>
        <v>0.27279223207631226</v>
      </c>
      <c r="K784" s="45" t="str">
        <f t="shared" si="25"/>
        <v>NovemberAll13</v>
      </c>
    </row>
    <row r="785" spans="1:11" x14ac:dyDescent="0.2">
      <c r="A785" s="18" t="s">
        <v>2</v>
      </c>
      <c r="B785" s="18" t="s">
        <v>4</v>
      </c>
      <c r="C785" s="19" t="s">
        <v>23</v>
      </c>
      <c r="D785" s="19" t="s">
        <v>16</v>
      </c>
      <c r="E785" s="19" t="s">
        <v>9</v>
      </c>
      <c r="F785" s="9">
        <v>14</v>
      </c>
      <c r="G785" s="20">
        <v>0.16200000000000001</v>
      </c>
      <c r="H785" s="20">
        <v>0.251</v>
      </c>
      <c r="I785" s="15">
        <f>'Onsite Lighting Inventory'!$I$4/1000</f>
        <v>1.6633672687580014</v>
      </c>
      <c r="J785" s="15">
        <f t="shared" si="24"/>
        <v>0.26946549753879623</v>
      </c>
      <c r="K785" s="45" t="str">
        <f t="shared" si="25"/>
        <v>NovemberAll14</v>
      </c>
    </row>
    <row r="786" spans="1:11" x14ac:dyDescent="0.2">
      <c r="A786" s="18" t="s">
        <v>2</v>
      </c>
      <c r="B786" s="18" t="s">
        <v>4</v>
      </c>
      <c r="C786" s="19" t="s">
        <v>23</v>
      </c>
      <c r="D786" s="19" t="s">
        <v>16</v>
      </c>
      <c r="E786" s="19" t="s">
        <v>9</v>
      </c>
      <c r="F786" s="9">
        <v>15</v>
      </c>
      <c r="G786" s="20">
        <v>0.156</v>
      </c>
      <c r="H786" s="20">
        <v>0.253</v>
      </c>
      <c r="I786" s="15">
        <f>'Onsite Lighting Inventory'!$I$4/1000</f>
        <v>1.6633672687580014</v>
      </c>
      <c r="J786" s="15">
        <f t="shared" si="24"/>
        <v>0.25948529392624825</v>
      </c>
      <c r="K786" s="45" t="str">
        <f t="shared" si="25"/>
        <v>NovemberAll15</v>
      </c>
    </row>
    <row r="787" spans="1:11" x14ac:dyDescent="0.2">
      <c r="A787" s="18" t="s">
        <v>2</v>
      </c>
      <c r="B787" s="18" t="s">
        <v>4</v>
      </c>
      <c r="C787" s="19" t="s">
        <v>23</v>
      </c>
      <c r="D787" s="19" t="s">
        <v>16</v>
      </c>
      <c r="E787" s="19" t="s">
        <v>9</v>
      </c>
      <c r="F787" s="9">
        <v>16</v>
      </c>
      <c r="G787" s="20">
        <v>0.15</v>
      </c>
      <c r="H787" s="20">
        <v>0.25</v>
      </c>
      <c r="I787" s="15">
        <f>'Onsite Lighting Inventory'!$I$4/1000</f>
        <v>1.6633672687580014</v>
      </c>
      <c r="J787" s="15">
        <f t="shared" si="24"/>
        <v>0.24950509031370022</v>
      </c>
      <c r="K787" s="45" t="str">
        <f t="shared" si="25"/>
        <v>NovemberAll16</v>
      </c>
    </row>
    <row r="788" spans="1:11" x14ac:dyDescent="0.2">
      <c r="A788" s="18" t="s">
        <v>2</v>
      </c>
      <c r="B788" s="18" t="s">
        <v>4</v>
      </c>
      <c r="C788" s="19" t="s">
        <v>23</v>
      </c>
      <c r="D788" s="19" t="s">
        <v>16</v>
      </c>
      <c r="E788" s="19" t="s">
        <v>9</v>
      </c>
      <c r="F788" s="9">
        <v>17</v>
      </c>
      <c r="G788" s="20">
        <v>0.14899999999999999</v>
      </c>
      <c r="H788" s="20">
        <v>0.24</v>
      </c>
      <c r="I788" s="15">
        <f>'Onsite Lighting Inventory'!$I$4/1000</f>
        <v>1.6633672687580014</v>
      </c>
      <c r="J788" s="15">
        <f t="shared" si="24"/>
        <v>0.2478417230449422</v>
      </c>
      <c r="K788" s="45" t="str">
        <f t="shared" si="25"/>
        <v>NovemberAll17</v>
      </c>
    </row>
    <row r="789" spans="1:11" x14ac:dyDescent="0.2">
      <c r="A789" s="18" t="s">
        <v>2</v>
      </c>
      <c r="B789" s="18" t="s">
        <v>4</v>
      </c>
      <c r="C789" s="19" t="s">
        <v>23</v>
      </c>
      <c r="D789" s="19" t="s">
        <v>16</v>
      </c>
      <c r="E789" s="19" t="s">
        <v>9</v>
      </c>
      <c r="F789" s="9">
        <v>18</v>
      </c>
      <c r="G789" s="20">
        <v>0.157</v>
      </c>
      <c r="H789" s="20">
        <v>0.216</v>
      </c>
      <c r="I789" s="15">
        <f>'Onsite Lighting Inventory'!$I$4/1000</f>
        <v>1.6633672687580014</v>
      </c>
      <c r="J789" s="15">
        <f t="shared" si="24"/>
        <v>0.26114866119500624</v>
      </c>
      <c r="K789" s="45" t="str">
        <f t="shared" si="25"/>
        <v>NovemberAll18</v>
      </c>
    </row>
    <row r="790" spans="1:11" x14ac:dyDescent="0.2">
      <c r="A790" s="18" t="s">
        <v>2</v>
      </c>
      <c r="B790" s="18" t="s">
        <v>4</v>
      </c>
      <c r="C790" s="19" t="s">
        <v>23</v>
      </c>
      <c r="D790" s="19" t="s">
        <v>16</v>
      </c>
      <c r="E790" s="19" t="s">
        <v>9</v>
      </c>
      <c r="F790" s="9">
        <v>19</v>
      </c>
      <c r="G790" s="20">
        <v>0.16400000000000001</v>
      </c>
      <c r="H790" s="20">
        <v>0.192</v>
      </c>
      <c r="I790" s="15">
        <f>'Onsite Lighting Inventory'!$I$4/1000</f>
        <v>1.6633672687580014</v>
      </c>
      <c r="J790" s="15">
        <f t="shared" si="24"/>
        <v>0.27279223207631226</v>
      </c>
      <c r="K790" s="45" t="str">
        <f t="shared" si="25"/>
        <v>NovemberAll19</v>
      </c>
    </row>
    <row r="791" spans="1:11" x14ac:dyDescent="0.2">
      <c r="A791" s="18" t="s">
        <v>2</v>
      </c>
      <c r="B791" s="18" t="s">
        <v>4</v>
      </c>
      <c r="C791" s="19" t="s">
        <v>23</v>
      </c>
      <c r="D791" s="19" t="s">
        <v>16</v>
      </c>
      <c r="E791" s="19" t="s">
        <v>9</v>
      </c>
      <c r="F791" s="9">
        <v>20</v>
      </c>
      <c r="G791" s="20">
        <v>0.185</v>
      </c>
      <c r="H791" s="20">
        <v>0.16500000000000001</v>
      </c>
      <c r="I791" s="15">
        <f>'Onsite Lighting Inventory'!$I$4/1000</f>
        <v>1.6633672687580014</v>
      </c>
      <c r="J791" s="15">
        <f t="shared" si="24"/>
        <v>0.30772294472023026</v>
      </c>
      <c r="K791" s="45" t="str">
        <f t="shared" si="25"/>
        <v>NovemberAll20</v>
      </c>
    </row>
    <row r="792" spans="1:11" x14ac:dyDescent="0.2">
      <c r="A792" s="18" t="s">
        <v>2</v>
      </c>
      <c r="B792" s="18" t="s">
        <v>4</v>
      </c>
      <c r="C792" s="19" t="s">
        <v>23</v>
      </c>
      <c r="D792" s="19" t="s">
        <v>16</v>
      </c>
      <c r="E792" s="19" t="s">
        <v>9</v>
      </c>
      <c r="F792" s="9">
        <v>21</v>
      </c>
      <c r="G792" s="20">
        <v>0.19700000000000001</v>
      </c>
      <c r="H792" s="20">
        <v>0.15</v>
      </c>
      <c r="I792" s="15">
        <f>'Onsite Lighting Inventory'!$I$4/1000</f>
        <v>1.6633672687580014</v>
      </c>
      <c r="J792" s="15">
        <f t="shared" si="24"/>
        <v>0.32768335194532627</v>
      </c>
      <c r="K792" s="45" t="str">
        <f t="shared" si="25"/>
        <v>NovemberAll21</v>
      </c>
    </row>
    <row r="793" spans="1:11" x14ac:dyDescent="0.2">
      <c r="A793" s="18" t="s">
        <v>2</v>
      </c>
      <c r="B793" s="18" t="s">
        <v>4</v>
      </c>
      <c r="C793" s="19" t="s">
        <v>23</v>
      </c>
      <c r="D793" s="19" t="s">
        <v>16</v>
      </c>
      <c r="E793" s="19" t="s">
        <v>9</v>
      </c>
      <c r="F793" s="9">
        <v>22</v>
      </c>
      <c r="G793" s="20">
        <v>0.17100000000000001</v>
      </c>
      <c r="H793" s="20">
        <v>0.14599999999999999</v>
      </c>
      <c r="I793" s="15">
        <f>'Onsite Lighting Inventory'!$I$4/1000</f>
        <v>1.6633672687580014</v>
      </c>
      <c r="J793" s="15">
        <f t="shared" si="24"/>
        <v>0.28443580295761828</v>
      </c>
      <c r="K793" s="45" t="str">
        <f t="shared" si="25"/>
        <v>NovemberAll22</v>
      </c>
    </row>
    <row r="794" spans="1:11" x14ac:dyDescent="0.2">
      <c r="A794" s="18" t="s">
        <v>2</v>
      </c>
      <c r="B794" s="18" t="s">
        <v>4</v>
      </c>
      <c r="C794" s="19" t="s">
        <v>23</v>
      </c>
      <c r="D794" s="19" t="s">
        <v>16</v>
      </c>
      <c r="E794" s="19" t="s">
        <v>9</v>
      </c>
      <c r="F794" s="9">
        <v>23</v>
      </c>
      <c r="G794" s="20">
        <v>0.11899999999999999</v>
      </c>
      <c r="H794" s="20">
        <v>0.122</v>
      </c>
      <c r="I794" s="15">
        <f>'Onsite Lighting Inventory'!$I$4/1000</f>
        <v>1.6633672687580014</v>
      </c>
      <c r="J794" s="15">
        <f t="shared" si="24"/>
        <v>0.19794070498220218</v>
      </c>
      <c r="K794" s="45" t="str">
        <f t="shared" si="25"/>
        <v>NovemberAll23</v>
      </c>
    </row>
    <row r="795" spans="1:11" x14ac:dyDescent="0.2">
      <c r="A795" s="18" t="s">
        <v>2</v>
      </c>
      <c r="B795" s="18" t="s">
        <v>4</v>
      </c>
      <c r="C795" s="19" t="s">
        <v>23</v>
      </c>
      <c r="D795" s="19" t="s">
        <v>16</v>
      </c>
      <c r="E795" s="19" t="s">
        <v>9</v>
      </c>
      <c r="F795" s="9">
        <v>24</v>
      </c>
      <c r="G795" s="20">
        <v>7.4999999999999997E-2</v>
      </c>
      <c r="H795" s="20">
        <v>0.111</v>
      </c>
      <c r="I795" s="15">
        <f>'Onsite Lighting Inventory'!$I$4/1000</f>
        <v>1.6633672687580014</v>
      </c>
      <c r="J795" s="15">
        <f t="shared" si="24"/>
        <v>0.12475254515685011</v>
      </c>
      <c r="K795" s="45" t="str">
        <f t="shared" si="25"/>
        <v>NovemberAll24</v>
      </c>
    </row>
    <row r="796" spans="1:11" x14ac:dyDescent="0.2">
      <c r="A796" s="18" t="s">
        <v>2</v>
      </c>
      <c r="B796" s="18" t="s">
        <v>4</v>
      </c>
      <c r="C796" s="19" t="s">
        <v>23</v>
      </c>
      <c r="D796" s="19" t="s">
        <v>17</v>
      </c>
      <c r="E796" s="19" t="s">
        <v>10</v>
      </c>
      <c r="F796" s="9">
        <v>1</v>
      </c>
      <c r="G796" s="20">
        <v>6.4000000000000001E-2</v>
      </c>
      <c r="H796" s="20">
        <v>0.16600000000000001</v>
      </c>
      <c r="I796" s="15">
        <f>'Onsite Lighting Inventory'!$I$4/1000</f>
        <v>1.6633672687580014</v>
      </c>
      <c r="J796" s="15">
        <f t="shared" si="24"/>
        <v>0.1064555052005121</v>
      </c>
      <c r="K796" s="45" t="str">
        <f t="shared" si="25"/>
        <v>DecemberWeekday1</v>
      </c>
    </row>
    <row r="797" spans="1:11" x14ac:dyDescent="0.2">
      <c r="A797" s="18" t="s">
        <v>2</v>
      </c>
      <c r="B797" s="18" t="s">
        <v>4</v>
      </c>
      <c r="C797" s="19" t="s">
        <v>23</v>
      </c>
      <c r="D797" s="19" t="s">
        <v>17</v>
      </c>
      <c r="E797" s="19" t="s">
        <v>10</v>
      </c>
      <c r="F797" s="9">
        <v>2</v>
      </c>
      <c r="G797" s="20">
        <v>4.5999999999999999E-2</v>
      </c>
      <c r="H797" s="20">
        <v>0.26300000000000001</v>
      </c>
      <c r="I797" s="15">
        <f>'Onsite Lighting Inventory'!$I$4/1000</f>
        <v>1.6633672687580014</v>
      </c>
      <c r="J797" s="15">
        <f t="shared" si="24"/>
        <v>7.6514894362868069E-2</v>
      </c>
      <c r="K797" s="45" t="str">
        <f t="shared" si="25"/>
        <v>DecemberWeekday2</v>
      </c>
    </row>
    <row r="798" spans="1:11" x14ac:dyDescent="0.2">
      <c r="A798" s="18" t="s">
        <v>2</v>
      </c>
      <c r="B798" s="18" t="s">
        <v>4</v>
      </c>
      <c r="C798" s="19" t="s">
        <v>23</v>
      </c>
      <c r="D798" s="19" t="s">
        <v>17</v>
      </c>
      <c r="E798" s="19" t="s">
        <v>10</v>
      </c>
      <c r="F798" s="9">
        <v>3</v>
      </c>
      <c r="G798" s="20">
        <v>3.9E-2</v>
      </c>
      <c r="H798" s="20">
        <v>0.33700000000000002</v>
      </c>
      <c r="I798" s="15">
        <f>'Onsite Lighting Inventory'!$I$4/1000</f>
        <v>1.6633672687580014</v>
      </c>
      <c r="J798" s="15">
        <f t="shared" si="24"/>
        <v>6.4871323481562063E-2</v>
      </c>
      <c r="K798" s="45" t="str">
        <f t="shared" si="25"/>
        <v>DecemberWeekday3</v>
      </c>
    </row>
    <row r="799" spans="1:11" x14ac:dyDescent="0.2">
      <c r="A799" s="18" t="s">
        <v>2</v>
      </c>
      <c r="B799" s="18" t="s">
        <v>4</v>
      </c>
      <c r="C799" s="19" t="s">
        <v>23</v>
      </c>
      <c r="D799" s="19" t="s">
        <v>17</v>
      </c>
      <c r="E799" s="19" t="s">
        <v>10</v>
      </c>
      <c r="F799" s="9">
        <v>4</v>
      </c>
      <c r="G799" s="20">
        <v>3.3000000000000002E-2</v>
      </c>
      <c r="H799" s="20">
        <v>0.40799999999999997</v>
      </c>
      <c r="I799" s="15">
        <f>'Onsite Lighting Inventory'!$I$4/1000</f>
        <v>1.6633672687580014</v>
      </c>
      <c r="J799" s="15">
        <f t="shared" si="24"/>
        <v>5.489111986901405E-2</v>
      </c>
      <c r="K799" s="45" t="str">
        <f t="shared" si="25"/>
        <v>DecemberWeekday4</v>
      </c>
    </row>
    <row r="800" spans="1:11" x14ac:dyDescent="0.2">
      <c r="A800" s="18" t="s">
        <v>2</v>
      </c>
      <c r="B800" s="18" t="s">
        <v>4</v>
      </c>
      <c r="C800" s="19" t="s">
        <v>23</v>
      </c>
      <c r="D800" s="19" t="s">
        <v>17</v>
      </c>
      <c r="E800" s="19" t="s">
        <v>10</v>
      </c>
      <c r="F800" s="9">
        <v>5</v>
      </c>
      <c r="G800" s="20">
        <v>2.8000000000000001E-2</v>
      </c>
      <c r="H800" s="20">
        <v>0.50600000000000001</v>
      </c>
      <c r="I800" s="15">
        <f>'Onsite Lighting Inventory'!$I$4/1000</f>
        <v>1.6633672687580014</v>
      </c>
      <c r="J800" s="15">
        <f t="shared" si="24"/>
        <v>4.6574283525224039E-2</v>
      </c>
      <c r="K800" s="45" t="str">
        <f t="shared" si="25"/>
        <v>DecemberWeekday5</v>
      </c>
    </row>
    <row r="801" spans="1:11" x14ac:dyDescent="0.2">
      <c r="A801" s="18" t="s">
        <v>2</v>
      </c>
      <c r="B801" s="18" t="s">
        <v>4</v>
      </c>
      <c r="C801" s="19" t="s">
        <v>23</v>
      </c>
      <c r="D801" s="19" t="s">
        <v>17</v>
      </c>
      <c r="E801" s="19" t="s">
        <v>10</v>
      </c>
      <c r="F801" s="9">
        <v>6</v>
      </c>
      <c r="G801" s="20">
        <v>3.5000000000000003E-2</v>
      </c>
      <c r="H801" s="20">
        <v>0.432</v>
      </c>
      <c r="I801" s="15">
        <f>'Onsite Lighting Inventory'!$I$4/1000</f>
        <v>1.6633672687580014</v>
      </c>
      <c r="J801" s="15">
        <f t="shared" si="24"/>
        <v>5.8217854406530059E-2</v>
      </c>
      <c r="K801" s="45" t="str">
        <f t="shared" si="25"/>
        <v>DecemberWeekday6</v>
      </c>
    </row>
    <row r="802" spans="1:11" x14ac:dyDescent="0.2">
      <c r="A802" s="18" t="s">
        <v>2</v>
      </c>
      <c r="B802" s="18" t="s">
        <v>4</v>
      </c>
      <c r="C802" s="19" t="s">
        <v>23</v>
      </c>
      <c r="D802" s="19" t="s">
        <v>17</v>
      </c>
      <c r="E802" s="19" t="s">
        <v>10</v>
      </c>
      <c r="F802" s="9">
        <v>7</v>
      </c>
      <c r="G802" s="20">
        <v>5.3999999999999999E-2</v>
      </c>
      <c r="H802" s="20">
        <v>0.36199999999999999</v>
      </c>
      <c r="I802" s="15">
        <f>'Onsite Lighting Inventory'!$I$4/1000</f>
        <v>1.6633672687580014</v>
      </c>
      <c r="J802" s="15">
        <f t="shared" si="24"/>
        <v>8.9821832512932076E-2</v>
      </c>
      <c r="K802" s="45" t="str">
        <f t="shared" si="25"/>
        <v>DecemberWeekday7</v>
      </c>
    </row>
    <row r="803" spans="1:11" x14ac:dyDescent="0.2">
      <c r="A803" s="18" t="s">
        <v>2</v>
      </c>
      <c r="B803" s="18" t="s">
        <v>4</v>
      </c>
      <c r="C803" s="19" t="s">
        <v>23</v>
      </c>
      <c r="D803" s="19" t="s">
        <v>17</v>
      </c>
      <c r="E803" s="19" t="s">
        <v>10</v>
      </c>
      <c r="F803" s="9">
        <v>8</v>
      </c>
      <c r="G803" s="20">
        <v>8.2000000000000003E-2</v>
      </c>
      <c r="H803" s="20">
        <v>0.311</v>
      </c>
      <c r="I803" s="15">
        <f>'Onsite Lighting Inventory'!$I$4/1000</f>
        <v>1.6633672687580014</v>
      </c>
      <c r="J803" s="15">
        <f t="shared" si="24"/>
        <v>0.13639611603815613</v>
      </c>
      <c r="K803" s="45" t="str">
        <f t="shared" si="25"/>
        <v>DecemberWeekday8</v>
      </c>
    </row>
    <row r="804" spans="1:11" x14ac:dyDescent="0.2">
      <c r="A804" s="18" t="s">
        <v>2</v>
      </c>
      <c r="B804" s="18" t="s">
        <v>4</v>
      </c>
      <c r="C804" s="19" t="s">
        <v>23</v>
      </c>
      <c r="D804" s="19" t="s">
        <v>17</v>
      </c>
      <c r="E804" s="19" t="s">
        <v>10</v>
      </c>
      <c r="F804" s="9">
        <v>9</v>
      </c>
      <c r="G804" s="20">
        <v>0.11799999999999999</v>
      </c>
      <c r="H804" s="20">
        <v>0.24199999999999999</v>
      </c>
      <c r="I804" s="15">
        <f>'Onsite Lighting Inventory'!$I$4/1000</f>
        <v>1.6633672687580014</v>
      </c>
      <c r="J804" s="15">
        <f t="shared" si="24"/>
        <v>0.19627733771344416</v>
      </c>
      <c r="K804" s="45" t="str">
        <f t="shared" si="25"/>
        <v>DecemberWeekday9</v>
      </c>
    </row>
    <row r="805" spans="1:11" x14ac:dyDescent="0.2">
      <c r="A805" s="18" t="s">
        <v>2</v>
      </c>
      <c r="B805" s="18" t="s">
        <v>4</v>
      </c>
      <c r="C805" s="19" t="s">
        <v>23</v>
      </c>
      <c r="D805" s="19" t="s">
        <v>17</v>
      </c>
      <c r="E805" s="19" t="s">
        <v>10</v>
      </c>
      <c r="F805" s="9">
        <v>10</v>
      </c>
      <c r="G805" s="20">
        <v>0.128</v>
      </c>
      <c r="H805" s="20">
        <v>0.23200000000000001</v>
      </c>
      <c r="I805" s="15">
        <f>'Onsite Lighting Inventory'!$I$4/1000</f>
        <v>1.6633672687580014</v>
      </c>
      <c r="J805" s="15">
        <f t="shared" si="24"/>
        <v>0.2129110104010242</v>
      </c>
      <c r="K805" s="45" t="str">
        <f t="shared" si="25"/>
        <v>DecemberWeekday10</v>
      </c>
    </row>
    <row r="806" spans="1:11" x14ac:dyDescent="0.2">
      <c r="A806" s="18" t="s">
        <v>2</v>
      </c>
      <c r="B806" s="18" t="s">
        <v>4</v>
      </c>
      <c r="C806" s="19" t="s">
        <v>23</v>
      </c>
      <c r="D806" s="19" t="s">
        <v>17</v>
      </c>
      <c r="E806" s="19" t="s">
        <v>10</v>
      </c>
      <c r="F806" s="9">
        <v>11</v>
      </c>
      <c r="G806" s="20">
        <v>0.14499999999999999</v>
      </c>
      <c r="H806" s="20">
        <v>0.21099999999999999</v>
      </c>
      <c r="I806" s="15">
        <f>'Onsite Lighting Inventory'!$I$4/1000</f>
        <v>1.6633672687580014</v>
      </c>
      <c r="J806" s="15">
        <f t="shared" si="24"/>
        <v>0.2411882539699102</v>
      </c>
      <c r="K806" s="45" t="str">
        <f t="shared" si="25"/>
        <v>DecemberWeekday11</v>
      </c>
    </row>
    <row r="807" spans="1:11" x14ac:dyDescent="0.2">
      <c r="A807" s="18" t="s">
        <v>2</v>
      </c>
      <c r="B807" s="18" t="s">
        <v>4</v>
      </c>
      <c r="C807" s="19" t="s">
        <v>23</v>
      </c>
      <c r="D807" s="19" t="s">
        <v>17</v>
      </c>
      <c r="E807" s="19" t="s">
        <v>10</v>
      </c>
      <c r="F807" s="9">
        <v>12</v>
      </c>
      <c r="G807" s="20">
        <v>0.14299999999999999</v>
      </c>
      <c r="H807" s="20">
        <v>0.21199999999999999</v>
      </c>
      <c r="I807" s="15">
        <f>'Onsite Lighting Inventory'!$I$4/1000</f>
        <v>1.6633672687580014</v>
      </c>
      <c r="J807" s="15">
        <f t="shared" si="24"/>
        <v>0.2378615194323942</v>
      </c>
      <c r="K807" s="45" t="str">
        <f t="shared" si="25"/>
        <v>DecemberWeekday12</v>
      </c>
    </row>
    <row r="808" spans="1:11" x14ac:dyDescent="0.2">
      <c r="A808" s="18" t="s">
        <v>2</v>
      </c>
      <c r="B808" s="18" t="s">
        <v>4</v>
      </c>
      <c r="C808" s="19" t="s">
        <v>23</v>
      </c>
      <c r="D808" s="19" t="s">
        <v>17</v>
      </c>
      <c r="E808" s="19" t="s">
        <v>10</v>
      </c>
      <c r="F808" s="9">
        <v>13</v>
      </c>
      <c r="G808" s="20">
        <v>0.13900000000000001</v>
      </c>
      <c r="H808" s="20">
        <v>0.218</v>
      </c>
      <c r="I808" s="15">
        <f>'Onsite Lighting Inventory'!$I$4/1000</f>
        <v>1.6633672687580014</v>
      </c>
      <c r="J808" s="15">
        <f t="shared" si="24"/>
        <v>0.23120805035736222</v>
      </c>
      <c r="K808" s="45" t="str">
        <f t="shared" si="25"/>
        <v>DecemberWeekday13</v>
      </c>
    </row>
    <row r="809" spans="1:11" x14ac:dyDescent="0.2">
      <c r="A809" s="18" t="s">
        <v>2</v>
      </c>
      <c r="B809" s="18" t="s">
        <v>4</v>
      </c>
      <c r="C809" s="19" t="s">
        <v>23</v>
      </c>
      <c r="D809" s="19" t="s">
        <v>17</v>
      </c>
      <c r="E809" s="19" t="s">
        <v>10</v>
      </c>
      <c r="F809" s="9">
        <v>14</v>
      </c>
      <c r="G809" s="20">
        <v>0.13400000000000001</v>
      </c>
      <c r="H809" s="20">
        <v>0.22600000000000001</v>
      </c>
      <c r="I809" s="15">
        <f>'Onsite Lighting Inventory'!$I$4/1000</f>
        <v>1.6633672687580014</v>
      </c>
      <c r="J809" s="15">
        <f t="shared" si="24"/>
        <v>0.2228912140135722</v>
      </c>
      <c r="K809" s="45" t="str">
        <f t="shared" si="25"/>
        <v>DecemberWeekday14</v>
      </c>
    </row>
    <row r="810" spans="1:11" x14ac:dyDescent="0.2">
      <c r="A810" s="18" t="s">
        <v>2</v>
      </c>
      <c r="B810" s="18" t="s">
        <v>4</v>
      </c>
      <c r="C810" s="19" t="s">
        <v>23</v>
      </c>
      <c r="D810" s="19" t="s">
        <v>17</v>
      </c>
      <c r="E810" s="19" t="s">
        <v>10</v>
      </c>
      <c r="F810" s="9">
        <v>15</v>
      </c>
      <c r="G810" s="20">
        <v>0.129</v>
      </c>
      <c r="H810" s="20">
        <v>0.22600000000000001</v>
      </c>
      <c r="I810" s="15">
        <f>'Onsite Lighting Inventory'!$I$4/1000</f>
        <v>1.6633672687580014</v>
      </c>
      <c r="J810" s="15">
        <f t="shared" si="24"/>
        <v>0.21457437766978218</v>
      </c>
      <c r="K810" s="45" t="str">
        <f t="shared" si="25"/>
        <v>DecemberWeekday15</v>
      </c>
    </row>
    <row r="811" spans="1:11" x14ac:dyDescent="0.2">
      <c r="A811" s="18" t="s">
        <v>2</v>
      </c>
      <c r="B811" s="18" t="s">
        <v>4</v>
      </c>
      <c r="C811" s="19" t="s">
        <v>23</v>
      </c>
      <c r="D811" s="19" t="s">
        <v>17</v>
      </c>
      <c r="E811" s="19" t="s">
        <v>10</v>
      </c>
      <c r="F811" s="9">
        <v>16</v>
      </c>
      <c r="G811" s="20">
        <v>0.126</v>
      </c>
      <c r="H811" s="20">
        <v>0.222</v>
      </c>
      <c r="I811" s="15">
        <f>'Onsite Lighting Inventory'!$I$4/1000</f>
        <v>1.6633672687580014</v>
      </c>
      <c r="J811" s="15">
        <f t="shared" si="24"/>
        <v>0.2095842758635082</v>
      </c>
      <c r="K811" s="45" t="str">
        <f t="shared" si="25"/>
        <v>DecemberWeekday16</v>
      </c>
    </row>
    <row r="812" spans="1:11" x14ac:dyDescent="0.2">
      <c r="A812" s="18" t="s">
        <v>2</v>
      </c>
      <c r="B812" s="18" t="s">
        <v>4</v>
      </c>
      <c r="C812" s="19" t="s">
        <v>23</v>
      </c>
      <c r="D812" s="19" t="s">
        <v>17</v>
      </c>
      <c r="E812" s="19" t="s">
        <v>10</v>
      </c>
      <c r="F812" s="9">
        <v>17</v>
      </c>
      <c r="G812" s="20">
        <v>0.129</v>
      </c>
      <c r="H812" s="20">
        <v>0.20699999999999999</v>
      </c>
      <c r="I812" s="15">
        <f>'Onsite Lighting Inventory'!$I$4/1000</f>
        <v>1.6633672687580014</v>
      </c>
      <c r="J812" s="15">
        <f t="shared" si="24"/>
        <v>0.21457437766978218</v>
      </c>
      <c r="K812" s="45" t="str">
        <f t="shared" si="25"/>
        <v>DecemberWeekday17</v>
      </c>
    </row>
    <row r="813" spans="1:11" x14ac:dyDescent="0.2">
      <c r="A813" s="18" t="s">
        <v>2</v>
      </c>
      <c r="B813" s="18" t="s">
        <v>4</v>
      </c>
      <c r="C813" s="19" t="s">
        <v>23</v>
      </c>
      <c r="D813" s="19" t="s">
        <v>17</v>
      </c>
      <c r="E813" s="19" t="s">
        <v>10</v>
      </c>
      <c r="F813" s="9">
        <v>18</v>
      </c>
      <c r="G813" s="20">
        <v>0.16700000000000001</v>
      </c>
      <c r="H813" s="20">
        <v>0.155</v>
      </c>
      <c r="I813" s="15">
        <f>'Onsite Lighting Inventory'!$I$4/1000</f>
        <v>1.6633672687580014</v>
      </c>
      <c r="J813" s="15">
        <f t="shared" si="24"/>
        <v>0.27778233388258627</v>
      </c>
      <c r="K813" s="45" t="str">
        <f t="shared" si="25"/>
        <v>DecemberWeekday18</v>
      </c>
    </row>
    <row r="814" spans="1:11" x14ac:dyDescent="0.2">
      <c r="A814" s="18" t="s">
        <v>2</v>
      </c>
      <c r="B814" s="18" t="s">
        <v>4</v>
      </c>
      <c r="C814" s="19" t="s">
        <v>23</v>
      </c>
      <c r="D814" s="19" t="s">
        <v>17</v>
      </c>
      <c r="E814" s="19" t="s">
        <v>10</v>
      </c>
      <c r="F814" s="9">
        <v>19</v>
      </c>
      <c r="G814" s="20">
        <v>0.20899999999999999</v>
      </c>
      <c r="H814" s="20">
        <v>0.121</v>
      </c>
      <c r="I814" s="15">
        <f>'Onsite Lighting Inventory'!$I$4/1000</f>
        <v>1.6633672687580014</v>
      </c>
      <c r="J814" s="15">
        <f t="shared" si="24"/>
        <v>0.34764375917042228</v>
      </c>
      <c r="K814" s="45" t="str">
        <f t="shared" si="25"/>
        <v>DecemberWeekday19</v>
      </c>
    </row>
    <row r="815" spans="1:11" x14ac:dyDescent="0.2">
      <c r="A815" s="18" t="s">
        <v>2</v>
      </c>
      <c r="B815" s="18" t="s">
        <v>4</v>
      </c>
      <c r="C815" s="19" t="s">
        <v>23</v>
      </c>
      <c r="D815" s="19" t="s">
        <v>17</v>
      </c>
      <c r="E815" s="19" t="s">
        <v>10</v>
      </c>
      <c r="F815" s="9">
        <v>20</v>
      </c>
      <c r="G815" s="20">
        <v>0.221</v>
      </c>
      <c r="H815" s="20">
        <v>0.111</v>
      </c>
      <c r="I815" s="15">
        <f>'Onsite Lighting Inventory'!$I$4/1000</f>
        <v>1.6633672687580014</v>
      </c>
      <c r="J815" s="15">
        <f t="shared" si="24"/>
        <v>0.36760416639551835</v>
      </c>
      <c r="K815" s="45" t="str">
        <f t="shared" si="25"/>
        <v>DecemberWeekday20</v>
      </c>
    </row>
    <row r="816" spans="1:11" x14ac:dyDescent="0.2">
      <c r="A816" s="18" t="s">
        <v>2</v>
      </c>
      <c r="B816" s="18" t="s">
        <v>4</v>
      </c>
      <c r="C816" s="19" t="s">
        <v>23</v>
      </c>
      <c r="D816" s="19" t="s">
        <v>17</v>
      </c>
      <c r="E816" s="19" t="s">
        <v>10</v>
      </c>
      <c r="F816" s="9">
        <v>21</v>
      </c>
      <c r="G816" s="20">
        <v>0.217</v>
      </c>
      <c r="H816" s="20">
        <v>0.108</v>
      </c>
      <c r="I816" s="15">
        <f>'Onsite Lighting Inventory'!$I$4/1000</f>
        <v>1.6633672687580014</v>
      </c>
      <c r="J816" s="15">
        <f t="shared" si="24"/>
        <v>0.36095069732048629</v>
      </c>
      <c r="K816" s="45" t="str">
        <f t="shared" si="25"/>
        <v>DecemberWeekday21</v>
      </c>
    </row>
    <row r="817" spans="1:11" x14ac:dyDescent="0.2">
      <c r="A817" s="18" t="s">
        <v>2</v>
      </c>
      <c r="B817" s="18" t="s">
        <v>4</v>
      </c>
      <c r="C817" s="19" t="s">
        <v>23</v>
      </c>
      <c r="D817" s="19" t="s">
        <v>17</v>
      </c>
      <c r="E817" s="19" t="s">
        <v>10</v>
      </c>
      <c r="F817" s="9">
        <v>22</v>
      </c>
      <c r="G817" s="20">
        <v>0.19700000000000001</v>
      </c>
      <c r="H817" s="20">
        <v>0.104</v>
      </c>
      <c r="I817" s="15">
        <f>'Onsite Lighting Inventory'!$I$4/1000</f>
        <v>1.6633672687580014</v>
      </c>
      <c r="J817" s="15">
        <f t="shared" si="24"/>
        <v>0.32768335194532627</v>
      </c>
      <c r="K817" s="45" t="str">
        <f t="shared" si="25"/>
        <v>DecemberWeekday22</v>
      </c>
    </row>
    <row r="818" spans="1:11" x14ac:dyDescent="0.2">
      <c r="A818" s="18" t="s">
        <v>2</v>
      </c>
      <c r="B818" s="18" t="s">
        <v>4</v>
      </c>
      <c r="C818" s="19" t="s">
        <v>23</v>
      </c>
      <c r="D818" s="19" t="s">
        <v>17</v>
      </c>
      <c r="E818" s="19" t="s">
        <v>10</v>
      </c>
      <c r="F818" s="9">
        <v>23</v>
      </c>
      <c r="G818" s="20">
        <v>0.16500000000000001</v>
      </c>
      <c r="H818" s="20">
        <v>8.4000000000000005E-2</v>
      </c>
      <c r="I818" s="15">
        <f>'Onsite Lighting Inventory'!$I$4/1000</f>
        <v>1.6633672687580014</v>
      </c>
      <c r="J818" s="15">
        <f t="shared" si="24"/>
        <v>0.27445559934507024</v>
      </c>
      <c r="K818" s="45" t="str">
        <f t="shared" si="25"/>
        <v>DecemberWeekday23</v>
      </c>
    </row>
    <row r="819" spans="1:11" x14ac:dyDescent="0.2">
      <c r="A819" s="18" t="s">
        <v>2</v>
      </c>
      <c r="B819" s="18" t="s">
        <v>4</v>
      </c>
      <c r="C819" s="19" t="s">
        <v>23</v>
      </c>
      <c r="D819" s="19" t="s">
        <v>17</v>
      </c>
      <c r="E819" s="19" t="s">
        <v>10</v>
      </c>
      <c r="F819" s="9">
        <v>24</v>
      </c>
      <c r="G819" s="20">
        <v>0.11799999999999999</v>
      </c>
      <c r="H819" s="20">
        <v>8.3000000000000004E-2</v>
      </c>
      <c r="I819" s="15">
        <f>'Onsite Lighting Inventory'!$I$4/1000</f>
        <v>1.6633672687580014</v>
      </c>
      <c r="J819" s="15">
        <f t="shared" si="24"/>
        <v>0.19627733771344416</v>
      </c>
      <c r="K819" s="45" t="str">
        <f t="shared" si="25"/>
        <v>DecemberWeekday24</v>
      </c>
    </row>
    <row r="820" spans="1:11" x14ac:dyDescent="0.2">
      <c r="A820" s="18" t="s">
        <v>2</v>
      </c>
      <c r="B820" s="18" t="s">
        <v>4</v>
      </c>
      <c r="C820" s="19" t="s">
        <v>23</v>
      </c>
      <c r="D820" s="19" t="s">
        <v>17</v>
      </c>
      <c r="E820" s="19" t="s">
        <v>22</v>
      </c>
      <c r="F820" s="9">
        <v>1</v>
      </c>
      <c r="G820" s="20">
        <v>0.08</v>
      </c>
      <c r="H820" s="20">
        <v>0.19600000000000001</v>
      </c>
      <c r="I820" s="15">
        <f>'Onsite Lighting Inventory'!$I$4/1000</f>
        <v>1.6633672687580014</v>
      </c>
      <c r="J820" s="15">
        <f t="shared" si="24"/>
        <v>0.13306938150064013</v>
      </c>
      <c r="K820" s="45" t="str">
        <f t="shared" si="25"/>
        <v>DecemberWeekend/Holiday1</v>
      </c>
    </row>
    <row r="821" spans="1:11" x14ac:dyDescent="0.2">
      <c r="A821" s="18" t="s">
        <v>2</v>
      </c>
      <c r="B821" s="18" t="s">
        <v>4</v>
      </c>
      <c r="C821" s="19" t="s">
        <v>23</v>
      </c>
      <c r="D821" s="19" t="s">
        <v>17</v>
      </c>
      <c r="E821" s="19" t="s">
        <v>22</v>
      </c>
      <c r="F821" s="9">
        <v>2</v>
      </c>
      <c r="G821" s="20">
        <v>5.2999999999999999E-2</v>
      </c>
      <c r="H821" s="20">
        <v>0.27500000000000002</v>
      </c>
      <c r="I821" s="15">
        <f>'Onsite Lighting Inventory'!$I$4/1000</f>
        <v>1.6633672687580014</v>
      </c>
      <c r="J821" s="15">
        <f t="shared" si="24"/>
        <v>8.8158465244174075E-2</v>
      </c>
      <c r="K821" s="45" t="str">
        <f t="shared" si="25"/>
        <v>DecemberWeekend/Holiday2</v>
      </c>
    </row>
    <row r="822" spans="1:11" x14ac:dyDescent="0.2">
      <c r="A822" s="18" t="s">
        <v>2</v>
      </c>
      <c r="B822" s="18" t="s">
        <v>4</v>
      </c>
      <c r="C822" s="19" t="s">
        <v>23</v>
      </c>
      <c r="D822" s="19" t="s">
        <v>17</v>
      </c>
      <c r="E822" s="19" t="s">
        <v>22</v>
      </c>
      <c r="F822" s="9">
        <v>3</v>
      </c>
      <c r="G822" s="20">
        <v>4.2999999999999997E-2</v>
      </c>
      <c r="H822" s="20">
        <v>0.34100000000000003</v>
      </c>
      <c r="I822" s="15">
        <f>'Onsite Lighting Inventory'!$I$4/1000</f>
        <v>1.6633672687580014</v>
      </c>
      <c r="J822" s="15">
        <f t="shared" si="24"/>
        <v>7.1524792556594052E-2</v>
      </c>
      <c r="K822" s="45" t="str">
        <f t="shared" si="25"/>
        <v>DecemberWeekend/Holiday3</v>
      </c>
    </row>
    <row r="823" spans="1:11" x14ac:dyDescent="0.2">
      <c r="A823" s="18" t="s">
        <v>2</v>
      </c>
      <c r="B823" s="18" t="s">
        <v>4</v>
      </c>
      <c r="C823" s="19" t="s">
        <v>23</v>
      </c>
      <c r="D823" s="19" t="s">
        <v>17</v>
      </c>
      <c r="E823" s="19" t="s">
        <v>22</v>
      </c>
      <c r="F823" s="9">
        <v>4</v>
      </c>
      <c r="G823" s="20">
        <v>3.6999999999999998E-2</v>
      </c>
      <c r="H823" s="20">
        <v>0.41099999999999998</v>
      </c>
      <c r="I823" s="15">
        <f>'Onsite Lighting Inventory'!$I$4/1000</f>
        <v>1.6633672687580014</v>
      </c>
      <c r="J823" s="15">
        <f t="shared" si="24"/>
        <v>6.1544588944046054E-2</v>
      </c>
      <c r="K823" s="45" t="str">
        <f t="shared" si="25"/>
        <v>DecemberWeekend/Holiday4</v>
      </c>
    </row>
    <row r="824" spans="1:11" x14ac:dyDescent="0.2">
      <c r="A824" s="18" t="s">
        <v>2</v>
      </c>
      <c r="B824" s="18" t="s">
        <v>4</v>
      </c>
      <c r="C824" s="19" t="s">
        <v>23</v>
      </c>
      <c r="D824" s="19" t="s">
        <v>17</v>
      </c>
      <c r="E824" s="19" t="s">
        <v>22</v>
      </c>
      <c r="F824" s="9">
        <v>5</v>
      </c>
      <c r="G824" s="20">
        <v>2.7E-2</v>
      </c>
      <c r="H824" s="20">
        <v>0.56999999999999995</v>
      </c>
      <c r="I824" s="15">
        <f>'Onsite Lighting Inventory'!$I$4/1000</f>
        <v>1.6633672687580014</v>
      </c>
      <c r="J824" s="15">
        <f t="shared" si="24"/>
        <v>4.4910916256466038E-2</v>
      </c>
      <c r="K824" s="45" t="str">
        <f t="shared" si="25"/>
        <v>DecemberWeekend/Holiday5</v>
      </c>
    </row>
    <row r="825" spans="1:11" x14ac:dyDescent="0.2">
      <c r="A825" s="18" t="s">
        <v>2</v>
      </c>
      <c r="B825" s="18" t="s">
        <v>4</v>
      </c>
      <c r="C825" s="19" t="s">
        <v>23</v>
      </c>
      <c r="D825" s="19" t="s">
        <v>17</v>
      </c>
      <c r="E825" s="19" t="s">
        <v>22</v>
      </c>
      <c r="F825" s="9">
        <v>6</v>
      </c>
      <c r="G825" s="20">
        <v>2.8000000000000001E-2</v>
      </c>
      <c r="H825" s="20">
        <v>0.56599999999999995</v>
      </c>
      <c r="I825" s="15">
        <f>'Onsite Lighting Inventory'!$I$4/1000</f>
        <v>1.6633672687580014</v>
      </c>
      <c r="J825" s="15">
        <f t="shared" si="24"/>
        <v>4.6574283525224039E-2</v>
      </c>
      <c r="K825" s="45" t="str">
        <f t="shared" si="25"/>
        <v>DecemberWeekend/Holiday6</v>
      </c>
    </row>
    <row r="826" spans="1:11" x14ac:dyDescent="0.2">
      <c r="A826" s="18" t="s">
        <v>2</v>
      </c>
      <c r="B826" s="18" t="s">
        <v>4</v>
      </c>
      <c r="C826" s="19" t="s">
        <v>23</v>
      </c>
      <c r="D826" s="19" t="s">
        <v>17</v>
      </c>
      <c r="E826" s="19" t="s">
        <v>22</v>
      </c>
      <c r="F826" s="9">
        <v>7</v>
      </c>
      <c r="G826" s="20">
        <v>3.5000000000000003E-2</v>
      </c>
      <c r="H826" s="20">
        <v>0.56100000000000005</v>
      </c>
      <c r="I826" s="15">
        <f>'Onsite Lighting Inventory'!$I$4/1000</f>
        <v>1.6633672687580014</v>
      </c>
      <c r="J826" s="15">
        <f t="shared" si="24"/>
        <v>5.8217854406530059E-2</v>
      </c>
      <c r="K826" s="45" t="str">
        <f t="shared" si="25"/>
        <v>DecemberWeekend/Holiday7</v>
      </c>
    </row>
    <row r="827" spans="1:11" x14ac:dyDescent="0.2">
      <c r="A827" s="18" t="s">
        <v>2</v>
      </c>
      <c r="B827" s="18" t="s">
        <v>4</v>
      </c>
      <c r="C827" s="19" t="s">
        <v>23</v>
      </c>
      <c r="D827" s="19" t="s">
        <v>17</v>
      </c>
      <c r="E827" s="19" t="s">
        <v>22</v>
      </c>
      <c r="F827" s="9">
        <v>8</v>
      </c>
      <c r="G827" s="20">
        <v>6.0999999999999999E-2</v>
      </c>
      <c r="H827" s="20">
        <v>0.41799999999999998</v>
      </c>
      <c r="I827" s="15">
        <f>'Onsite Lighting Inventory'!$I$4/1000</f>
        <v>1.6633672687580014</v>
      </c>
      <c r="J827" s="15">
        <f t="shared" si="24"/>
        <v>0.10146540339423808</v>
      </c>
      <c r="K827" s="45" t="str">
        <f t="shared" si="25"/>
        <v>DecemberWeekend/Holiday8</v>
      </c>
    </row>
    <row r="828" spans="1:11" x14ac:dyDescent="0.2">
      <c r="A828" s="18" t="s">
        <v>2</v>
      </c>
      <c r="B828" s="18" t="s">
        <v>4</v>
      </c>
      <c r="C828" s="19" t="s">
        <v>23</v>
      </c>
      <c r="D828" s="19" t="s">
        <v>17</v>
      </c>
      <c r="E828" s="19" t="s">
        <v>22</v>
      </c>
      <c r="F828" s="9">
        <v>9</v>
      </c>
      <c r="G828" s="20">
        <v>0.112</v>
      </c>
      <c r="H828" s="20">
        <v>0.26100000000000001</v>
      </c>
      <c r="I828" s="15">
        <f>'Onsite Lighting Inventory'!$I$4/1000</f>
        <v>1.6633672687580014</v>
      </c>
      <c r="J828" s="15">
        <f t="shared" si="24"/>
        <v>0.18629713410089616</v>
      </c>
      <c r="K828" s="45" t="str">
        <f t="shared" si="25"/>
        <v>DecemberWeekend/Holiday9</v>
      </c>
    </row>
    <row r="829" spans="1:11" x14ac:dyDescent="0.2">
      <c r="A829" s="18" t="s">
        <v>2</v>
      </c>
      <c r="B829" s="18" t="s">
        <v>4</v>
      </c>
      <c r="C829" s="19" t="s">
        <v>23</v>
      </c>
      <c r="D829" s="19" t="s">
        <v>17</v>
      </c>
      <c r="E829" s="19" t="s">
        <v>22</v>
      </c>
      <c r="F829" s="9">
        <v>10</v>
      </c>
      <c r="G829" s="20">
        <v>0.13900000000000001</v>
      </c>
      <c r="H829" s="20">
        <v>0.224</v>
      </c>
      <c r="I829" s="15">
        <f>'Onsite Lighting Inventory'!$I$4/1000</f>
        <v>1.6633672687580014</v>
      </c>
      <c r="J829" s="15">
        <f t="shared" si="24"/>
        <v>0.23120805035736222</v>
      </c>
      <c r="K829" s="45" t="str">
        <f t="shared" si="25"/>
        <v>DecemberWeekend/Holiday10</v>
      </c>
    </row>
    <row r="830" spans="1:11" x14ac:dyDescent="0.2">
      <c r="A830" s="18" t="s">
        <v>2</v>
      </c>
      <c r="B830" s="18" t="s">
        <v>4</v>
      </c>
      <c r="C830" s="19" t="s">
        <v>23</v>
      </c>
      <c r="D830" s="19" t="s">
        <v>17</v>
      </c>
      <c r="E830" s="19" t="s">
        <v>22</v>
      </c>
      <c r="F830" s="9">
        <v>11</v>
      </c>
      <c r="G830" s="20">
        <v>0.154</v>
      </c>
      <c r="H830" s="20">
        <v>0.20799999999999999</v>
      </c>
      <c r="I830" s="15">
        <f>'Onsite Lighting Inventory'!$I$4/1000</f>
        <v>1.6633672687580014</v>
      </c>
      <c r="J830" s="15">
        <f t="shared" si="24"/>
        <v>0.25615855938873222</v>
      </c>
      <c r="K830" s="45" t="str">
        <f t="shared" si="25"/>
        <v>DecemberWeekend/Holiday11</v>
      </c>
    </row>
    <row r="831" spans="1:11" x14ac:dyDescent="0.2">
      <c r="A831" s="18" t="s">
        <v>2</v>
      </c>
      <c r="B831" s="18" t="s">
        <v>4</v>
      </c>
      <c r="C831" s="19" t="s">
        <v>23</v>
      </c>
      <c r="D831" s="19" t="s">
        <v>17</v>
      </c>
      <c r="E831" s="19" t="s">
        <v>22</v>
      </c>
      <c r="F831" s="9">
        <v>12</v>
      </c>
      <c r="G831" s="20">
        <v>0.158</v>
      </c>
      <c r="H831" s="20">
        <v>0.20599999999999999</v>
      </c>
      <c r="I831" s="15">
        <f>'Onsite Lighting Inventory'!$I$4/1000</f>
        <v>1.6633672687580014</v>
      </c>
      <c r="J831" s="15">
        <f t="shared" si="24"/>
        <v>0.26281202846376422</v>
      </c>
      <c r="K831" s="45" t="str">
        <f t="shared" si="25"/>
        <v>DecemberWeekend/Holiday12</v>
      </c>
    </row>
    <row r="832" spans="1:11" x14ac:dyDescent="0.2">
      <c r="A832" s="18" t="s">
        <v>2</v>
      </c>
      <c r="B832" s="18" t="s">
        <v>4</v>
      </c>
      <c r="C832" s="19" t="s">
        <v>23</v>
      </c>
      <c r="D832" s="19" t="s">
        <v>17</v>
      </c>
      <c r="E832" s="19" t="s">
        <v>22</v>
      </c>
      <c r="F832" s="9">
        <v>13</v>
      </c>
      <c r="G832" s="20">
        <v>0.152</v>
      </c>
      <c r="H832" s="20">
        <v>0.214</v>
      </c>
      <c r="I832" s="15">
        <f>'Onsite Lighting Inventory'!$I$4/1000</f>
        <v>1.6633672687580014</v>
      </c>
      <c r="J832" s="15">
        <f t="shared" si="24"/>
        <v>0.25283182485121619</v>
      </c>
      <c r="K832" s="45" t="str">
        <f t="shared" si="25"/>
        <v>DecemberWeekend/Holiday13</v>
      </c>
    </row>
    <row r="833" spans="1:11" x14ac:dyDescent="0.2">
      <c r="A833" s="18" t="s">
        <v>2</v>
      </c>
      <c r="B833" s="18" t="s">
        <v>4</v>
      </c>
      <c r="C833" s="19" t="s">
        <v>23</v>
      </c>
      <c r="D833" s="19" t="s">
        <v>17</v>
      </c>
      <c r="E833" s="19" t="s">
        <v>22</v>
      </c>
      <c r="F833" s="9">
        <v>14</v>
      </c>
      <c r="G833" s="20">
        <v>0.15</v>
      </c>
      <c r="H833" s="20">
        <v>0.215</v>
      </c>
      <c r="I833" s="15">
        <f>'Onsite Lighting Inventory'!$I$4/1000</f>
        <v>1.6633672687580014</v>
      </c>
      <c r="J833" s="15">
        <f t="shared" si="24"/>
        <v>0.24950509031370022</v>
      </c>
      <c r="K833" s="45" t="str">
        <f t="shared" si="25"/>
        <v>DecemberWeekend/Holiday14</v>
      </c>
    </row>
    <row r="834" spans="1:11" x14ac:dyDescent="0.2">
      <c r="A834" s="18" t="s">
        <v>2</v>
      </c>
      <c r="B834" s="18" t="s">
        <v>4</v>
      </c>
      <c r="C834" s="19" t="s">
        <v>23</v>
      </c>
      <c r="D834" s="19" t="s">
        <v>17</v>
      </c>
      <c r="E834" s="19" t="s">
        <v>22</v>
      </c>
      <c r="F834" s="9">
        <v>15</v>
      </c>
      <c r="G834" s="20">
        <v>0.14599999999999999</v>
      </c>
      <c r="H834" s="20">
        <v>0.214</v>
      </c>
      <c r="I834" s="15">
        <f>'Onsite Lighting Inventory'!$I$4/1000</f>
        <v>1.6633672687580014</v>
      </c>
      <c r="J834" s="15">
        <f t="shared" si="24"/>
        <v>0.24285162123866819</v>
      </c>
      <c r="K834" s="45" t="str">
        <f t="shared" si="25"/>
        <v>DecemberWeekend/Holiday15</v>
      </c>
    </row>
    <row r="835" spans="1:11" x14ac:dyDescent="0.2">
      <c r="A835" s="18" t="s">
        <v>2</v>
      </c>
      <c r="B835" s="18" t="s">
        <v>4</v>
      </c>
      <c r="C835" s="19" t="s">
        <v>23</v>
      </c>
      <c r="D835" s="19" t="s">
        <v>17</v>
      </c>
      <c r="E835" s="19" t="s">
        <v>22</v>
      </c>
      <c r="F835" s="9">
        <v>16</v>
      </c>
      <c r="G835" s="20">
        <v>0.14000000000000001</v>
      </c>
      <c r="H835" s="20">
        <v>0.217</v>
      </c>
      <c r="I835" s="15">
        <f>'Onsite Lighting Inventory'!$I$4/1000</f>
        <v>1.6633672687580014</v>
      </c>
      <c r="J835" s="15">
        <f t="shared" si="24"/>
        <v>0.23287141762612024</v>
      </c>
      <c r="K835" s="45" t="str">
        <f t="shared" si="25"/>
        <v>DecemberWeekend/Holiday16</v>
      </c>
    </row>
    <row r="836" spans="1:11" x14ac:dyDescent="0.2">
      <c r="A836" s="18" t="s">
        <v>2</v>
      </c>
      <c r="B836" s="18" t="s">
        <v>4</v>
      </c>
      <c r="C836" s="19" t="s">
        <v>23</v>
      </c>
      <c r="D836" s="19" t="s">
        <v>17</v>
      </c>
      <c r="E836" s="19" t="s">
        <v>22</v>
      </c>
      <c r="F836" s="9">
        <v>17</v>
      </c>
      <c r="G836" s="20">
        <v>0.13500000000000001</v>
      </c>
      <c r="H836" s="20">
        <v>0.22</v>
      </c>
      <c r="I836" s="15">
        <f>'Onsite Lighting Inventory'!$I$4/1000</f>
        <v>1.6633672687580014</v>
      </c>
      <c r="J836" s="15">
        <f t="shared" si="24"/>
        <v>0.22455458128233022</v>
      </c>
      <c r="K836" s="45" t="str">
        <f t="shared" si="25"/>
        <v>DecemberWeekend/Holiday17</v>
      </c>
    </row>
    <row r="837" spans="1:11" x14ac:dyDescent="0.2">
      <c r="A837" s="18" t="s">
        <v>2</v>
      </c>
      <c r="B837" s="18" t="s">
        <v>4</v>
      </c>
      <c r="C837" s="19" t="s">
        <v>23</v>
      </c>
      <c r="D837" s="19" t="s">
        <v>17</v>
      </c>
      <c r="E837" s="19" t="s">
        <v>22</v>
      </c>
      <c r="F837" s="9">
        <v>18</v>
      </c>
      <c r="G837" s="20">
        <v>0.161</v>
      </c>
      <c r="H837" s="20">
        <v>0.183</v>
      </c>
      <c r="I837" s="15">
        <f>'Onsite Lighting Inventory'!$I$4/1000</f>
        <v>1.6633672687580014</v>
      </c>
      <c r="J837" s="15">
        <f t="shared" ref="J837:J900" si="26">G837*I837</f>
        <v>0.26780213027003824</v>
      </c>
      <c r="K837" s="45" t="str">
        <f t="shared" ref="K837:K900" si="27">CONCATENATE(D837,E837,F837)</f>
        <v>DecemberWeekend/Holiday18</v>
      </c>
    </row>
    <row r="838" spans="1:11" x14ac:dyDescent="0.2">
      <c r="A838" s="18" t="s">
        <v>2</v>
      </c>
      <c r="B838" s="18" t="s">
        <v>4</v>
      </c>
      <c r="C838" s="19" t="s">
        <v>23</v>
      </c>
      <c r="D838" s="19" t="s">
        <v>17</v>
      </c>
      <c r="E838" s="19" t="s">
        <v>22</v>
      </c>
      <c r="F838" s="9">
        <v>19</v>
      </c>
      <c r="G838" s="20">
        <v>0.20200000000000001</v>
      </c>
      <c r="H838" s="20">
        <v>0.14599999999999999</v>
      </c>
      <c r="I838" s="15">
        <f>'Onsite Lighting Inventory'!$I$4/1000</f>
        <v>1.6633672687580014</v>
      </c>
      <c r="J838" s="15">
        <f t="shared" si="26"/>
        <v>0.33600018828911632</v>
      </c>
      <c r="K838" s="45" t="str">
        <f t="shared" si="27"/>
        <v>DecemberWeekend/Holiday19</v>
      </c>
    </row>
    <row r="839" spans="1:11" x14ac:dyDescent="0.2">
      <c r="A839" s="18" t="s">
        <v>2</v>
      </c>
      <c r="B839" s="18" t="s">
        <v>4</v>
      </c>
      <c r="C839" s="19" t="s">
        <v>23</v>
      </c>
      <c r="D839" s="19" t="s">
        <v>17</v>
      </c>
      <c r="E839" s="19" t="s">
        <v>22</v>
      </c>
      <c r="F839" s="9">
        <v>20</v>
      </c>
      <c r="G839" s="20">
        <v>0.217</v>
      </c>
      <c r="H839" s="20">
        <v>0.13600000000000001</v>
      </c>
      <c r="I839" s="15">
        <f>'Onsite Lighting Inventory'!$I$4/1000</f>
        <v>1.6633672687580014</v>
      </c>
      <c r="J839" s="15">
        <f t="shared" si="26"/>
        <v>0.36095069732048629</v>
      </c>
      <c r="K839" s="45" t="str">
        <f t="shared" si="27"/>
        <v>DecemberWeekend/Holiday20</v>
      </c>
    </row>
    <row r="840" spans="1:11" x14ac:dyDescent="0.2">
      <c r="A840" s="18" t="s">
        <v>2</v>
      </c>
      <c r="B840" s="18" t="s">
        <v>4</v>
      </c>
      <c r="C840" s="19" t="s">
        <v>23</v>
      </c>
      <c r="D840" s="19" t="s">
        <v>17</v>
      </c>
      <c r="E840" s="19" t="s">
        <v>22</v>
      </c>
      <c r="F840" s="9">
        <v>21</v>
      </c>
      <c r="G840" s="20">
        <v>0.214</v>
      </c>
      <c r="H840" s="20">
        <v>0.13300000000000001</v>
      </c>
      <c r="I840" s="15">
        <f>'Onsite Lighting Inventory'!$I$4/1000</f>
        <v>1.6633672687580014</v>
      </c>
      <c r="J840" s="15">
        <f t="shared" si="26"/>
        <v>0.35596059551421233</v>
      </c>
      <c r="K840" s="45" t="str">
        <f t="shared" si="27"/>
        <v>DecemberWeekend/Holiday21</v>
      </c>
    </row>
    <row r="841" spans="1:11" x14ac:dyDescent="0.2">
      <c r="A841" s="18" t="s">
        <v>2</v>
      </c>
      <c r="B841" s="18" t="s">
        <v>4</v>
      </c>
      <c r="C841" s="19" t="s">
        <v>23</v>
      </c>
      <c r="D841" s="19" t="s">
        <v>17</v>
      </c>
      <c r="E841" s="19" t="s">
        <v>22</v>
      </c>
      <c r="F841" s="9">
        <v>22</v>
      </c>
      <c r="G841" s="20">
        <v>0.191</v>
      </c>
      <c r="H841" s="20">
        <v>0.13400000000000001</v>
      </c>
      <c r="I841" s="15">
        <f>'Onsite Lighting Inventory'!$I$4/1000</f>
        <v>1.6633672687580014</v>
      </c>
      <c r="J841" s="15">
        <f t="shared" si="26"/>
        <v>0.3177031483327783</v>
      </c>
      <c r="K841" s="45" t="str">
        <f t="shared" si="27"/>
        <v>DecemberWeekend/Holiday22</v>
      </c>
    </row>
    <row r="842" spans="1:11" x14ac:dyDescent="0.2">
      <c r="A842" s="18" t="s">
        <v>2</v>
      </c>
      <c r="B842" s="18" t="s">
        <v>4</v>
      </c>
      <c r="C842" s="19" t="s">
        <v>23</v>
      </c>
      <c r="D842" s="19" t="s">
        <v>17</v>
      </c>
      <c r="E842" s="19" t="s">
        <v>22</v>
      </c>
      <c r="F842" s="9">
        <v>23</v>
      </c>
      <c r="G842" s="20">
        <v>0.16600000000000001</v>
      </c>
      <c r="H842" s="20">
        <v>0.124</v>
      </c>
      <c r="I842" s="15">
        <f>'Onsite Lighting Inventory'!$I$4/1000</f>
        <v>1.6633672687580014</v>
      </c>
      <c r="J842" s="15">
        <f t="shared" si="26"/>
        <v>0.27611896661382823</v>
      </c>
      <c r="K842" s="45" t="str">
        <f t="shared" si="27"/>
        <v>DecemberWeekend/Holiday23</v>
      </c>
    </row>
    <row r="843" spans="1:11" x14ac:dyDescent="0.2">
      <c r="A843" s="18" t="s">
        <v>2</v>
      </c>
      <c r="B843" s="18" t="s">
        <v>4</v>
      </c>
      <c r="C843" s="19" t="s">
        <v>23</v>
      </c>
      <c r="D843" s="19" t="s">
        <v>17</v>
      </c>
      <c r="E843" s="19" t="s">
        <v>22</v>
      </c>
      <c r="F843" s="9">
        <v>24</v>
      </c>
      <c r="G843" s="20">
        <v>0.124</v>
      </c>
      <c r="H843" s="20">
        <v>0.13600000000000001</v>
      </c>
      <c r="I843" s="15">
        <f>'Onsite Lighting Inventory'!$I$4/1000</f>
        <v>1.6633672687580014</v>
      </c>
      <c r="J843" s="15">
        <f t="shared" si="26"/>
        <v>0.20625754132599217</v>
      </c>
      <c r="K843" s="45" t="str">
        <f t="shared" si="27"/>
        <v>DecemberWeekend/Holiday24</v>
      </c>
    </row>
    <row r="844" spans="1:11" x14ac:dyDescent="0.2">
      <c r="A844" s="18" t="s">
        <v>2</v>
      </c>
      <c r="B844" s="18" t="s">
        <v>4</v>
      </c>
      <c r="C844" s="19" t="s">
        <v>23</v>
      </c>
      <c r="D844" s="19" t="s">
        <v>17</v>
      </c>
      <c r="E844" s="19" t="s">
        <v>9</v>
      </c>
      <c r="F844" s="9">
        <v>1</v>
      </c>
      <c r="G844" s="20">
        <v>6.9000000000000006E-2</v>
      </c>
      <c r="H844" s="20">
        <v>0.14399999999999999</v>
      </c>
      <c r="I844" s="15">
        <f>'Onsite Lighting Inventory'!$I$4/1000</f>
        <v>1.6633672687580014</v>
      </c>
      <c r="J844" s="15">
        <f t="shared" si="26"/>
        <v>0.1147723415443021</v>
      </c>
      <c r="K844" s="45" t="str">
        <f t="shared" si="27"/>
        <v>DecemberAll1</v>
      </c>
    </row>
    <row r="845" spans="1:11" x14ac:dyDescent="0.2">
      <c r="A845" s="18" t="s">
        <v>2</v>
      </c>
      <c r="B845" s="18" t="s">
        <v>4</v>
      </c>
      <c r="C845" s="19" t="s">
        <v>23</v>
      </c>
      <c r="D845" s="19" t="s">
        <v>17</v>
      </c>
      <c r="E845" s="19" t="s">
        <v>9</v>
      </c>
      <c r="F845" s="9">
        <v>2</v>
      </c>
      <c r="G845" s="20">
        <v>4.8000000000000001E-2</v>
      </c>
      <c r="H845" s="20">
        <v>0.23799999999999999</v>
      </c>
      <c r="I845" s="15">
        <f>'Onsite Lighting Inventory'!$I$4/1000</f>
        <v>1.6633672687580014</v>
      </c>
      <c r="J845" s="15">
        <f t="shared" si="26"/>
        <v>7.9841628900384071E-2</v>
      </c>
      <c r="K845" s="45" t="str">
        <f t="shared" si="27"/>
        <v>DecemberAll2</v>
      </c>
    </row>
    <row r="846" spans="1:11" x14ac:dyDescent="0.2">
      <c r="A846" s="18" t="s">
        <v>2</v>
      </c>
      <c r="B846" s="18" t="s">
        <v>4</v>
      </c>
      <c r="C846" s="19" t="s">
        <v>23</v>
      </c>
      <c r="D846" s="19" t="s">
        <v>17</v>
      </c>
      <c r="E846" s="19" t="s">
        <v>9</v>
      </c>
      <c r="F846" s="9">
        <v>3</v>
      </c>
      <c r="G846" s="20">
        <v>0.04</v>
      </c>
      <c r="H846" s="20">
        <v>0.311</v>
      </c>
      <c r="I846" s="15">
        <f>'Onsite Lighting Inventory'!$I$4/1000</f>
        <v>1.6633672687580014</v>
      </c>
      <c r="J846" s="15">
        <f t="shared" si="26"/>
        <v>6.6534690750320064E-2</v>
      </c>
      <c r="K846" s="45" t="str">
        <f t="shared" si="27"/>
        <v>DecemberAll3</v>
      </c>
    </row>
    <row r="847" spans="1:11" x14ac:dyDescent="0.2">
      <c r="A847" s="18" t="s">
        <v>2</v>
      </c>
      <c r="B847" s="18" t="s">
        <v>4</v>
      </c>
      <c r="C847" s="19" t="s">
        <v>23</v>
      </c>
      <c r="D847" s="19" t="s">
        <v>17</v>
      </c>
      <c r="E847" s="19" t="s">
        <v>9</v>
      </c>
      <c r="F847" s="9">
        <v>4</v>
      </c>
      <c r="G847" s="20">
        <v>3.4000000000000002E-2</v>
      </c>
      <c r="H847" s="20">
        <v>0.38</v>
      </c>
      <c r="I847" s="15">
        <f>'Onsite Lighting Inventory'!$I$4/1000</f>
        <v>1.6633672687580014</v>
      </c>
      <c r="J847" s="15">
        <f t="shared" si="26"/>
        <v>5.6554487137772051E-2</v>
      </c>
      <c r="K847" s="45" t="str">
        <f t="shared" si="27"/>
        <v>DecemberAll4</v>
      </c>
    </row>
    <row r="848" spans="1:11" x14ac:dyDescent="0.2">
      <c r="A848" s="18" t="s">
        <v>2</v>
      </c>
      <c r="B848" s="18" t="s">
        <v>4</v>
      </c>
      <c r="C848" s="19" t="s">
        <v>23</v>
      </c>
      <c r="D848" s="19" t="s">
        <v>17</v>
      </c>
      <c r="E848" s="19" t="s">
        <v>9</v>
      </c>
      <c r="F848" s="9">
        <v>5</v>
      </c>
      <c r="G848" s="20">
        <v>2.7E-2</v>
      </c>
      <c r="H848" s="20">
        <v>0.5</v>
      </c>
      <c r="I848" s="15">
        <f>'Onsite Lighting Inventory'!$I$4/1000</f>
        <v>1.6633672687580014</v>
      </c>
      <c r="J848" s="15">
        <f t="shared" si="26"/>
        <v>4.4910916256466038E-2</v>
      </c>
      <c r="K848" s="45" t="str">
        <f t="shared" si="27"/>
        <v>DecemberAll5</v>
      </c>
    </row>
    <row r="849" spans="1:11" x14ac:dyDescent="0.2">
      <c r="A849" s="18" t="s">
        <v>2</v>
      </c>
      <c r="B849" s="18" t="s">
        <v>4</v>
      </c>
      <c r="C849" s="19" t="s">
        <v>23</v>
      </c>
      <c r="D849" s="19" t="s">
        <v>17</v>
      </c>
      <c r="E849" s="19" t="s">
        <v>9</v>
      </c>
      <c r="F849" s="9">
        <v>6</v>
      </c>
      <c r="G849" s="20">
        <v>3.3000000000000002E-2</v>
      </c>
      <c r="H849" s="20">
        <v>0.45200000000000001</v>
      </c>
      <c r="I849" s="15">
        <f>'Onsite Lighting Inventory'!$I$4/1000</f>
        <v>1.6633672687580014</v>
      </c>
      <c r="J849" s="15">
        <f t="shared" si="26"/>
        <v>5.489111986901405E-2</v>
      </c>
      <c r="K849" s="45" t="str">
        <f t="shared" si="27"/>
        <v>DecemberAll6</v>
      </c>
    </row>
    <row r="850" spans="1:11" x14ac:dyDescent="0.2">
      <c r="A850" s="18" t="s">
        <v>2</v>
      </c>
      <c r="B850" s="18" t="s">
        <v>4</v>
      </c>
      <c r="C850" s="19" t="s">
        <v>23</v>
      </c>
      <c r="D850" s="19" t="s">
        <v>17</v>
      </c>
      <c r="E850" s="19" t="s">
        <v>9</v>
      </c>
      <c r="F850" s="9">
        <v>7</v>
      </c>
      <c r="G850" s="20">
        <v>4.8000000000000001E-2</v>
      </c>
      <c r="H850" s="20">
        <v>0.39700000000000002</v>
      </c>
      <c r="I850" s="15">
        <f>'Onsite Lighting Inventory'!$I$4/1000</f>
        <v>1.6633672687580014</v>
      </c>
      <c r="J850" s="15">
        <f t="shared" si="26"/>
        <v>7.9841628900384071E-2</v>
      </c>
      <c r="K850" s="45" t="str">
        <f t="shared" si="27"/>
        <v>DecemberAll7</v>
      </c>
    </row>
    <row r="851" spans="1:11" x14ac:dyDescent="0.2">
      <c r="A851" s="18" t="s">
        <v>2</v>
      </c>
      <c r="B851" s="18" t="s">
        <v>4</v>
      </c>
      <c r="C851" s="19" t="s">
        <v>23</v>
      </c>
      <c r="D851" s="19" t="s">
        <v>17</v>
      </c>
      <c r="E851" s="19" t="s">
        <v>9</v>
      </c>
      <c r="F851" s="9">
        <v>8</v>
      </c>
      <c r="G851" s="20">
        <v>7.4999999999999997E-2</v>
      </c>
      <c r="H851" s="20">
        <v>0.33</v>
      </c>
      <c r="I851" s="15">
        <f>'Onsite Lighting Inventory'!$I$4/1000</f>
        <v>1.6633672687580014</v>
      </c>
      <c r="J851" s="15">
        <f t="shared" si="26"/>
        <v>0.12475254515685011</v>
      </c>
      <c r="K851" s="45" t="str">
        <f t="shared" si="27"/>
        <v>DecemberAll8</v>
      </c>
    </row>
    <row r="852" spans="1:11" x14ac:dyDescent="0.2">
      <c r="A852" s="18" t="s">
        <v>2</v>
      </c>
      <c r="B852" s="18" t="s">
        <v>4</v>
      </c>
      <c r="C852" s="19" t="s">
        <v>23</v>
      </c>
      <c r="D852" s="19" t="s">
        <v>17</v>
      </c>
      <c r="E852" s="19" t="s">
        <v>9</v>
      </c>
      <c r="F852" s="9">
        <v>9</v>
      </c>
      <c r="G852" s="20">
        <v>0.11600000000000001</v>
      </c>
      <c r="H852" s="20">
        <v>0.23899999999999999</v>
      </c>
      <c r="I852" s="15">
        <f>'Onsite Lighting Inventory'!$I$4/1000</f>
        <v>1.6633672687580014</v>
      </c>
      <c r="J852" s="15">
        <f t="shared" si="26"/>
        <v>0.19295060317592819</v>
      </c>
      <c r="K852" s="45" t="str">
        <f t="shared" si="27"/>
        <v>DecemberAll9</v>
      </c>
    </row>
    <row r="853" spans="1:11" x14ac:dyDescent="0.2">
      <c r="A853" s="18" t="s">
        <v>2</v>
      </c>
      <c r="B853" s="18" t="s">
        <v>4</v>
      </c>
      <c r="C853" s="19" t="s">
        <v>23</v>
      </c>
      <c r="D853" s="19" t="s">
        <v>17</v>
      </c>
      <c r="E853" s="19" t="s">
        <v>9</v>
      </c>
      <c r="F853" s="9">
        <v>10</v>
      </c>
      <c r="G853" s="20">
        <v>0.13200000000000001</v>
      </c>
      <c r="H853" s="20">
        <v>0.22</v>
      </c>
      <c r="I853" s="15">
        <f>'Onsite Lighting Inventory'!$I$4/1000</f>
        <v>1.6633672687580014</v>
      </c>
      <c r="J853" s="15">
        <f t="shared" si="26"/>
        <v>0.2195644794760562</v>
      </c>
      <c r="K853" s="45" t="str">
        <f t="shared" si="27"/>
        <v>DecemberAll10</v>
      </c>
    </row>
    <row r="854" spans="1:11" x14ac:dyDescent="0.2">
      <c r="A854" s="18" t="s">
        <v>2</v>
      </c>
      <c r="B854" s="18" t="s">
        <v>4</v>
      </c>
      <c r="C854" s="19" t="s">
        <v>23</v>
      </c>
      <c r="D854" s="19" t="s">
        <v>17</v>
      </c>
      <c r="E854" s="19" t="s">
        <v>9</v>
      </c>
      <c r="F854" s="9">
        <v>11</v>
      </c>
      <c r="G854" s="20">
        <v>0.14799999999999999</v>
      </c>
      <c r="H854" s="20">
        <v>0.2</v>
      </c>
      <c r="I854" s="15">
        <f>'Onsite Lighting Inventory'!$I$4/1000</f>
        <v>1.6633672687580014</v>
      </c>
      <c r="J854" s="15">
        <f t="shared" si="26"/>
        <v>0.24617835577618422</v>
      </c>
      <c r="K854" s="45" t="str">
        <f t="shared" si="27"/>
        <v>DecemberAll11</v>
      </c>
    </row>
    <row r="855" spans="1:11" x14ac:dyDescent="0.2">
      <c r="A855" s="18" t="s">
        <v>2</v>
      </c>
      <c r="B855" s="18" t="s">
        <v>4</v>
      </c>
      <c r="C855" s="19" t="s">
        <v>23</v>
      </c>
      <c r="D855" s="19" t="s">
        <v>17</v>
      </c>
      <c r="E855" s="19" t="s">
        <v>9</v>
      </c>
      <c r="F855" s="9">
        <v>12</v>
      </c>
      <c r="G855" s="20">
        <v>0.14799999999999999</v>
      </c>
      <c r="H855" s="20">
        <v>0.19900000000000001</v>
      </c>
      <c r="I855" s="15">
        <f>'Onsite Lighting Inventory'!$I$4/1000</f>
        <v>1.6633672687580014</v>
      </c>
      <c r="J855" s="15">
        <f t="shared" si="26"/>
        <v>0.24617835577618422</v>
      </c>
      <c r="K855" s="45" t="str">
        <f t="shared" si="27"/>
        <v>DecemberAll12</v>
      </c>
    </row>
    <row r="856" spans="1:11" x14ac:dyDescent="0.2">
      <c r="A856" s="18" t="s">
        <v>2</v>
      </c>
      <c r="B856" s="18" t="s">
        <v>4</v>
      </c>
      <c r="C856" s="19" t="s">
        <v>23</v>
      </c>
      <c r="D856" s="19" t="s">
        <v>17</v>
      </c>
      <c r="E856" s="19" t="s">
        <v>9</v>
      </c>
      <c r="F856" s="9">
        <v>13</v>
      </c>
      <c r="G856" s="20">
        <v>0.14299999999999999</v>
      </c>
      <c r="H856" s="20">
        <v>0.20499999999999999</v>
      </c>
      <c r="I856" s="15">
        <f>'Onsite Lighting Inventory'!$I$4/1000</f>
        <v>1.6633672687580014</v>
      </c>
      <c r="J856" s="15">
        <f t="shared" si="26"/>
        <v>0.2378615194323942</v>
      </c>
      <c r="K856" s="45" t="str">
        <f t="shared" si="27"/>
        <v>DecemberAll13</v>
      </c>
    </row>
    <row r="857" spans="1:11" x14ac:dyDescent="0.2">
      <c r="A857" s="18" t="s">
        <v>2</v>
      </c>
      <c r="B857" s="18" t="s">
        <v>4</v>
      </c>
      <c r="C857" s="19" t="s">
        <v>23</v>
      </c>
      <c r="D857" s="19" t="s">
        <v>17</v>
      </c>
      <c r="E857" s="19" t="s">
        <v>9</v>
      </c>
      <c r="F857" s="9">
        <v>14</v>
      </c>
      <c r="G857" s="20">
        <v>0.13900000000000001</v>
      </c>
      <c r="H857" s="20">
        <v>0.21099999999999999</v>
      </c>
      <c r="I857" s="15">
        <f>'Onsite Lighting Inventory'!$I$4/1000</f>
        <v>1.6633672687580014</v>
      </c>
      <c r="J857" s="15">
        <f t="shared" si="26"/>
        <v>0.23120805035736222</v>
      </c>
      <c r="K857" s="45" t="str">
        <f t="shared" si="27"/>
        <v>DecemberAll14</v>
      </c>
    </row>
    <row r="858" spans="1:11" x14ac:dyDescent="0.2">
      <c r="A858" s="18" t="s">
        <v>2</v>
      </c>
      <c r="B858" s="18" t="s">
        <v>4</v>
      </c>
      <c r="C858" s="19" t="s">
        <v>23</v>
      </c>
      <c r="D858" s="19" t="s">
        <v>17</v>
      </c>
      <c r="E858" s="19" t="s">
        <v>9</v>
      </c>
      <c r="F858" s="9">
        <v>15</v>
      </c>
      <c r="G858" s="20">
        <v>0.13400000000000001</v>
      </c>
      <c r="H858" s="20">
        <v>0.21099999999999999</v>
      </c>
      <c r="I858" s="15">
        <f>'Onsite Lighting Inventory'!$I$4/1000</f>
        <v>1.6633672687580014</v>
      </c>
      <c r="J858" s="15">
        <f t="shared" si="26"/>
        <v>0.2228912140135722</v>
      </c>
      <c r="K858" s="45" t="str">
        <f t="shared" si="27"/>
        <v>DecemberAll15</v>
      </c>
    </row>
    <row r="859" spans="1:11" x14ac:dyDescent="0.2">
      <c r="A859" s="18" t="s">
        <v>2</v>
      </c>
      <c r="B859" s="18" t="s">
        <v>4</v>
      </c>
      <c r="C859" s="19" t="s">
        <v>23</v>
      </c>
      <c r="D859" s="19" t="s">
        <v>17</v>
      </c>
      <c r="E859" s="19" t="s">
        <v>9</v>
      </c>
      <c r="F859" s="9">
        <v>16</v>
      </c>
      <c r="G859" s="20">
        <v>0.13</v>
      </c>
      <c r="H859" s="20">
        <v>0.20799999999999999</v>
      </c>
      <c r="I859" s="15">
        <f>'Onsite Lighting Inventory'!$I$4/1000</f>
        <v>1.6633672687580014</v>
      </c>
      <c r="J859" s="15">
        <f t="shared" si="26"/>
        <v>0.2162377449385402</v>
      </c>
      <c r="K859" s="45" t="str">
        <f t="shared" si="27"/>
        <v>DecemberAll16</v>
      </c>
    </row>
    <row r="860" spans="1:11" x14ac:dyDescent="0.2">
      <c r="A860" s="18" t="s">
        <v>2</v>
      </c>
      <c r="B860" s="18" t="s">
        <v>4</v>
      </c>
      <c r="C860" s="19" t="s">
        <v>23</v>
      </c>
      <c r="D860" s="19" t="s">
        <v>17</v>
      </c>
      <c r="E860" s="19" t="s">
        <v>9</v>
      </c>
      <c r="F860" s="9">
        <v>17</v>
      </c>
      <c r="G860" s="20">
        <v>0.13100000000000001</v>
      </c>
      <c r="H860" s="20">
        <v>0.19800000000000001</v>
      </c>
      <c r="I860" s="15">
        <f>'Onsite Lighting Inventory'!$I$4/1000</f>
        <v>1.6633672687580014</v>
      </c>
      <c r="J860" s="15">
        <f t="shared" si="26"/>
        <v>0.21790111220729819</v>
      </c>
      <c r="K860" s="45" t="str">
        <f t="shared" si="27"/>
        <v>DecemberAll17</v>
      </c>
    </row>
    <row r="861" spans="1:11" x14ac:dyDescent="0.2">
      <c r="A861" s="18" t="s">
        <v>2</v>
      </c>
      <c r="B861" s="18" t="s">
        <v>4</v>
      </c>
      <c r="C861" s="19" t="s">
        <v>23</v>
      </c>
      <c r="D861" s="19" t="s">
        <v>17</v>
      </c>
      <c r="E861" s="19" t="s">
        <v>9</v>
      </c>
      <c r="F861" s="9">
        <v>18</v>
      </c>
      <c r="G861" s="20">
        <v>0.16500000000000001</v>
      </c>
      <c r="H861" s="20">
        <v>0.151</v>
      </c>
      <c r="I861" s="15">
        <f>'Onsite Lighting Inventory'!$I$4/1000</f>
        <v>1.6633672687580014</v>
      </c>
      <c r="J861" s="15">
        <f t="shared" si="26"/>
        <v>0.27445559934507024</v>
      </c>
      <c r="K861" s="45" t="str">
        <f t="shared" si="27"/>
        <v>DecemberAll18</v>
      </c>
    </row>
    <row r="862" spans="1:11" x14ac:dyDescent="0.2">
      <c r="A862" s="18" t="s">
        <v>2</v>
      </c>
      <c r="B862" s="18" t="s">
        <v>4</v>
      </c>
      <c r="C862" s="19" t="s">
        <v>23</v>
      </c>
      <c r="D862" s="19" t="s">
        <v>17</v>
      </c>
      <c r="E862" s="19" t="s">
        <v>9</v>
      </c>
      <c r="F862" s="9">
        <v>19</v>
      </c>
      <c r="G862" s="20">
        <v>0.20699999999999999</v>
      </c>
      <c r="H862" s="20">
        <v>0.11700000000000001</v>
      </c>
      <c r="I862" s="15">
        <f>'Onsite Lighting Inventory'!$I$4/1000</f>
        <v>1.6633672687580014</v>
      </c>
      <c r="J862" s="15">
        <f t="shared" si="26"/>
        <v>0.34431702463290631</v>
      </c>
      <c r="K862" s="45" t="str">
        <f t="shared" si="27"/>
        <v>DecemberAll19</v>
      </c>
    </row>
    <row r="863" spans="1:11" x14ac:dyDescent="0.2">
      <c r="A863" s="18" t="s">
        <v>2</v>
      </c>
      <c r="B863" s="18" t="s">
        <v>4</v>
      </c>
      <c r="C863" s="19" t="s">
        <v>23</v>
      </c>
      <c r="D863" s="19" t="s">
        <v>17</v>
      </c>
      <c r="E863" s="19" t="s">
        <v>9</v>
      </c>
      <c r="F863" s="9">
        <v>20</v>
      </c>
      <c r="G863" s="20">
        <v>0.22</v>
      </c>
      <c r="H863" s="20">
        <v>0.106</v>
      </c>
      <c r="I863" s="15">
        <f>'Onsite Lighting Inventory'!$I$4/1000</f>
        <v>1.6633672687580014</v>
      </c>
      <c r="J863" s="15">
        <f t="shared" si="26"/>
        <v>0.36594079912676031</v>
      </c>
      <c r="K863" s="45" t="str">
        <f t="shared" si="27"/>
        <v>DecemberAll20</v>
      </c>
    </row>
    <row r="864" spans="1:11" x14ac:dyDescent="0.2">
      <c r="A864" s="18" t="s">
        <v>2</v>
      </c>
      <c r="B864" s="18" t="s">
        <v>4</v>
      </c>
      <c r="C864" s="19" t="s">
        <v>23</v>
      </c>
      <c r="D864" s="19" t="s">
        <v>17</v>
      </c>
      <c r="E864" s="19" t="s">
        <v>9</v>
      </c>
      <c r="F864" s="9">
        <v>21</v>
      </c>
      <c r="G864" s="20">
        <v>0.216</v>
      </c>
      <c r="H864" s="20">
        <v>0.10299999999999999</v>
      </c>
      <c r="I864" s="15">
        <f>'Onsite Lighting Inventory'!$I$4/1000</f>
        <v>1.6633672687580014</v>
      </c>
      <c r="J864" s="15">
        <f t="shared" si="26"/>
        <v>0.3592873300517283</v>
      </c>
      <c r="K864" s="45" t="str">
        <f t="shared" si="27"/>
        <v>DecemberAll21</v>
      </c>
    </row>
    <row r="865" spans="1:11" x14ac:dyDescent="0.2">
      <c r="A865" s="18" t="s">
        <v>2</v>
      </c>
      <c r="B865" s="18" t="s">
        <v>4</v>
      </c>
      <c r="C865" s="19" t="s">
        <v>23</v>
      </c>
      <c r="D865" s="19" t="s">
        <v>17</v>
      </c>
      <c r="E865" s="19" t="s">
        <v>9</v>
      </c>
      <c r="F865" s="9">
        <v>22</v>
      </c>
      <c r="G865" s="20">
        <v>0.19500000000000001</v>
      </c>
      <c r="H865" s="20">
        <v>9.9000000000000005E-2</v>
      </c>
      <c r="I865" s="15">
        <f>'Onsite Lighting Inventory'!$I$4/1000</f>
        <v>1.6633672687580014</v>
      </c>
      <c r="J865" s="15">
        <f t="shared" si="26"/>
        <v>0.3243566174078103</v>
      </c>
      <c r="K865" s="45" t="str">
        <f t="shared" si="27"/>
        <v>DecemberAll22</v>
      </c>
    </row>
    <row r="866" spans="1:11" x14ac:dyDescent="0.2">
      <c r="A866" s="18" t="s">
        <v>2</v>
      </c>
      <c r="B866" s="18" t="s">
        <v>4</v>
      </c>
      <c r="C866" s="19" t="s">
        <v>23</v>
      </c>
      <c r="D866" s="19" t="s">
        <v>17</v>
      </c>
      <c r="E866" s="19" t="s">
        <v>9</v>
      </c>
      <c r="F866" s="9">
        <v>23</v>
      </c>
      <c r="G866" s="20">
        <v>0.16600000000000001</v>
      </c>
      <c r="H866" s="20">
        <v>7.4999999999999997E-2</v>
      </c>
      <c r="I866" s="15">
        <f>'Onsite Lighting Inventory'!$I$4/1000</f>
        <v>1.6633672687580014</v>
      </c>
      <c r="J866" s="15">
        <f t="shared" si="26"/>
        <v>0.27611896661382823</v>
      </c>
      <c r="K866" s="45" t="str">
        <f t="shared" si="27"/>
        <v>DecemberAll23</v>
      </c>
    </row>
    <row r="867" spans="1:11" x14ac:dyDescent="0.2">
      <c r="A867" s="18" t="s">
        <v>2</v>
      </c>
      <c r="B867" s="18" t="s">
        <v>4</v>
      </c>
      <c r="C867" s="19" t="s">
        <v>23</v>
      </c>
      <c r="D867" s="19" t="s">
        <v>17</v>
      </c>
      <c r="E867" s="19" t="s">
        <v>9</v>
      </c>
      <c r="F867" s="9">
        <v>24</v>
      </c>
      <c r="G867" s="20">
        <v>0.12</v>
      </c>
      <c r="H867" s="20">
        <v>6.9000000000000006E-2</v>
      </c>
      <c r="I867" s="15">
        <f>'Onsite Lighting Inventory'!$I$4/1000</f>
        <v>1.6633672687580014</v>
      </c>
      <c r="J867" s="15">
        <f t="shared" si="26"/>
        <v>0.19960407225096016</v>
      </c>
      <c r="K867" s="45" t="str">
        <f t="shared" si="27"/>
        <v>DecemberAll24</v>
      </c>
    </row>
    <row r="868" spans="1:11" x14ac:dyDescent="0.2">
      <c r="A868" s="18" t="s">
        <v>2</v>
      </c>
      <c r="B868" s="18" t="s">
        <v>4</v>
      </c>
      <c r="C868" s="19" t="s">
        <v>23</v>
      </c>
      <c r="D868" s="19" t="s">
        <v>9</v>
      </c>
      <c r="E868" s="19" t="s">
        <v>10</v>
      </c>
      <c r="F868" s="9">
        <v>1</v>
      </c>
      <c r="G868" s="20">
        <v>4.1000000000000002E-2</v>
      </c>
      <c r="H868" s="20">
        <v>9.7000000000000003E-2</v>
      </c>
      <c r="I868" s="15">
        <f>'Onsite Lighting Inventory'!$I$4/1000</f>
        <v>1.6633672687580014</v>
      </c>
      <c r="J868" s="15">
        <f t="shared" si="26"/>
        <v>6.8198058019078064E-2</v>
      </c>
      <c r="K868" s="45" t="str">
        <f t="shared" si="27"/>
        <v>AllWeekday1</v>
      </c>
    </row>
    <row r="869" spans="1:11" x14ac:dyDescent="0.2">
      <c r="A869" s="18" t="s">
        <v>2</v>
      </c>
      <c r="B869" s="18" t="s">
        <v>4</v>
      </c>
      <c r="C869" s="19" t="s">
        <v>23</v>
      </c>
      <c r="D869" s="19" t="s">
        <v>9</v>
      </c>
      <c r="E869" s="19" t="s">
        <v>10</v>
      </c>
      <c r="F869" s="9">
        <v>2</v>
      </c>
      <c r="G869" s="20">
        <v>3.2000000000000001E-2</v>
      </c>
      <c r="H869" s="20">
        <v>0.13900000000000001</v>
      </c>
      <c r="I869" s="15">
        <f>'Onsite Lighting Inventory'!$I$4/1000</f>
        <v>1.6633672687580014</v>
      </c>
      <c r="J869" s="15">
        <f t="shared" si="26"/>
        <v>5.3227752600256049E-2</v>
      </c>
      <c r="K869" s="45" t="str">
        <f t="shared" si="27"/>
        <v>AllWeekday2</v>
      </c>
    </row>
    <row r="870" spans="1:11" x14ac:dyDescent="0.2">
      <c r="A870" s="18" t="s">
        <v>2</v>
      </c>
      <c r="B870" s="18" t="s">
        <v>4</v>
      </c>
      <c r="C870" s="19" t="s">
        <v>23</v>
      </c>
      <c r="D870" s="19" t="s">
        <v>9</v>
      </c>
      <c r="E870" s="19" t="s">
        <v>10</v>
      </c>
      <c r="F870" s="9">
        <v>3</v>
      </c>
      <c r="G870" s="20">
        <v>2.7E-2</v>
      </c>
      <c r="H870" s="20">
        <v>0.16900000000000001</v>
      </c>
      <c r="I870" s="15">
        <f>'Onsite Lighting Inventory'!$I$4/1000</f>
        <v>1.6633672687580014</v>
      </c>
      <c r="J870" s="15">
        <f t="shared" si="26"/>
        <v>4.4910916256466038E-2</v>
      </c>
      <c r="K870" s="45" t="str">
        <f t="shared" si="27"/>
        <v>AllWeekday3</v>
      </c>
    </row>
    <row r="871" spans="1:11" x14ac:dyDescent="0.2">
      <c r="A871" s="18" t="s">
        <v>2</v>
      </c>
      <c r="B871" s="18" t="s">
        <v>4</v>
      </c>
      <c r="C871" s="19" t="s">
        <v>23</v>
      </c>
      <c r="D871" s="19" t="s">
        <v>9</v>
      </c>
      <c r="E871" s="19" t="s">
        <v>10</v>
      </c>
      <c r="F871" s="9">
        <v>4</v>
      </c>
      <c r="G871" s="20">
        <v>2.5999999999999999E-2</v>
      </c>
      <c r="H871" s="20">
        <v>0.185</v>
      </c>
      <c r="I871" s="15">
        <f>'Onsite Lighting Inventory'!$I$4/1000</f>
        <v>1.6633672687580014</v>
      </c>
      <c r="J871" s="15">
        <f t="shared" si="26"/>
        <v>4.3247548987708037E-2</v>
      </c>
      <c r="K871" s="45" t="str">
        <f t="shared" si="27"/>
        <v>AllWeekday4</v>
      </c>
    </row>
    <row r="872" spans="1:11" x14ac:dyDescent="0.2">
      <c r="A872" s="18" t="s">
        <v>2</v>
      </c>
      <c r="B872" s="18" t="s">
        <v>4</v>
      </c>
      <c r="C872" s="19" t="s">
        <v>23</v>
      </c>
      <c r="D872" s="19" t="s">
        <v>9</v>
      </c>
      <c r="E872" s="19" t="s">
        <v>10</v>
      </c>
      <c r="F872" s="9">
        <v>5</v>
      </c>
      <c r="G872" s="20">
        <v>0.03</v>
      </c>
      <c r="H872" s="20">
        <v>0.16700000000000001</v>
      </c>
      <c r="I872" s="15">
        <f>'Onsite Lighting Inventory'!$I$4/1000</f>
        <v>1.6633672687580014</v>
      </c>
      <c r="J872" s="15">
        <f t="shared" si="26"/>
        <v>4.9901018062740041E-2</v>
      </c>
      <c r="K872" s="45" t="str">
        <f t="shared" si="27"/>
        <v>AllWeekday5</v>
      </c>
    </row>
    <row r="873" spans="1:11" x14ac:dyDescent="0.2">
      <c r="A873" s="18" t="s">
        <v>2</v>
      </c>
      <c r="B873" s="18" t="s">
        <v>4</v>
      </c>
      <c r="C873" s="19" t="s">
        <v>23</v>
      </c>
      <c r="D873" s="19" t="s">
        <v>9</v>
      </c>
      <c r="E873" s="19" t="s">
        <v>10</v>
      </c>
      <c r="F873" s="9">
        <v>6</v>
      </c>
      <c r="G873" s="20">
        <v>4.5999999999999999E-2</v>
      </c>
      <c r="H873" s="20">
        <v>0.11700000000000001</v>
      </c>
      <c r="I873" s="15">
        <f>'Onsite Lighting Inventory'!$I$4/1000</f>
        <v>1.6633672687580014</v>
      </c>
      <c r="J873" s="15">
        <f t="shared" si="26"/>
        <v>7.6514894362868069E-2</v>
      </c>
      <c r="K873" s="45" t="str">
        <f t="shared" si="27"/>
        <v>AllWeekday6</v>
      </c>
    </row>
    <row r="874" spans="1:11" x14ac:dyDescent="0.2">
      <c r="A874" s="18" t="s">
        <v>2</v>
      </c>
      <c r="B874" s="18" t="s">
        <v>4</v>
      </c>
      <c r="C874" s="19" t="s">
        <v>23</v>
      </c>
      <c r="D874" s="19" t="s">
        <v>9</v>
      </c>
      <c r="E874" s="19" t="s">
        <v>10</v>
      </c>
      <c r="F874" s="9">
        <v>7</v>
      </c>
      <c r="G874" s="20">
        <v>0.08</v>
      </c>
      <c r="H874" s="20">
        <v>8.7999999999999995E-2</v>
      </c>
      <c r="I874" s="15">
        <f>'Onsite Lighting Inventory'!$I$4/1000</f>
        <v>1.6633672687580014</v>
      </c>
      <c r="J874" s="15">
        <f t="shared" si="26"/>
        <v>0.13306938150064013</v>
      </c>
      <c r="K874" s="45" t="str">
        <f t="shared" si="27"/>
        <v>AllWeekday7</v>
      </c>
    </row>
    <row r="875" spans="1:11" x14ac:dyDescent="0.2">
      <c r="A875" s="18" t="s">
        <v>2</v>
      </c>
      <c r="B875" s="18" t="s">
        <v>4</v>
      </c>
      <c r="C875" s="19" t="s">
        <v>23</v>
      </c>
      <c r="D875" s="19" t="s">
        <v>9</v>
      </c>
      <c r="E875" s="19" t="s">
        <v>10</v>
      </c>
      <c r="F875" s="9">
        <v>8</v>
      </c>
      <c r="G875" s="20">
        <v>0.11799999999999999</v>
      </c>
      <c r="H875" s="20">
        <v>7.8E-2</v>
      </c>
      <c r="I875" s="15">
        <f>'Onsite Lighting Inventory'!$I$4/1000</f>
        <v>1.6633672687580014</v>
      </c>
      <c r="J875" s="15">
        <f t="shared" si="26"/>
        <v>0.19627733771344416</v>
      </c>
      <c r="K875" s="45" t="str">
        <f t="shared" si="27"/>
        <v>AllWeekday8</v>
      </c>
    </row>
    <row r="876" spans="1:11" x14ac:dyDescent="0.2">
      <c r="A876" s="18" t="s">
        <v>2</v>
      </c>
      <c r="B876" s="18" t="s">
        <v>4</v>
      </c>
      <c r="C876" s="19" t="s">
        <v>23</v>
      </c>
      <c r="D876" s="19" t="s">
        <v>9</v>
      </c>
      <c r="E876" s="19" t="s">
        <v>10</v>
      </c>
      <c r="F876" s="9">
        <v>9</v>
      </c>
      <c r="G876" s="20">
        <v>0.13400000000000001</v>
      </c>
      <c r="H876" s="20">
        <v>7.4999999999999997E-2</v>
      </c>
      <c r="I876" s="15">
        <f>'Onsite Lighting Inventory'!$I$4/1000</f>
        <v>1.6633672687580014</v>
      </c>
      <c r="J876" s="15">
        <f t="shared" si="26"/>
        <v>0.2228912140135722</v>
      </c>
      <c r="K876" s="45" t="str">
        <f t="shared" si="27"/>
        <v>AllWeekday9</v>
      </c>
    </row>
    <row r="877" spans="1:11" x14ac:dyDescent="0.2">
      <c r="A877" s="18" t="s">
        <v>2</v>
      </c>
      <c r="B877" s="18" t="s">
        <v>4</v>
      </c>
      <c r="C877" s="19" t="s">
        <v>23</v>
      </c>
      <c r="D877" s="19" t="s">
        <v>9</v>
      </c>
      <c r="E877" s="19" t="s">
        <v>10</v>
      </c>
      <c r="F877" s="9">
        <v>10</v>
      </c>
      <c r="G877" s="20">
        <v>0.14299999999999999</v>
      </c>
      <c r="H877" s="20">
        <v>7.3999999999999996E-2</v>
      </c>
      <c r="I877" s="15">
        <f>'Onsite Lighting Inventory'!$I$4/1000</f>
        <v>1.6633672687580014</v>
      </c>
      <c r="J877" s="15">
        <f t="shared" si="26"/>
        <v>0.2378615194323942</v>
      </c>
      <c r="K877" s="45" t="str">
        <f t="shared" si="27"/>
        <v>AllWeekday10</v>
      </c>
    </row>
    <row r="878" spans="1:11" x14ac:dyDescent="0.2">
      <c r="A878" s="18" t="s">
        <v>2</v>
      </c>
      <c r="B878" s="18" t="s">
        <v>4</v>
      </c>
      <c r="C878" s="19" t="s">
        <v>23</v>
      </c>
      <c r="D878" s="19" t="s">
        <v>9</v>
      </c>
      <c r="E878" s="19" t="s">
        <v>10</v>
      </c>
      <c r="F878" s="9">
        <v>11</v>
      </c>
      <c r="G878" s="20">
        <v>0.14899999999999999</v>
      </c>
      <c r="H878" s="20">
        <v>7.2999999999999995E-2</v>
      </c>
      <c r="I878" s="15">
        <f>'Onsite Lighting Inventory'!$I$4/1000</f>
        <v>1.6633672687580014</v>
      </c>
      <c r="J878" s="15">
        <f t="shared" si="26"/>
        <v>0.2478417230449422</v>
      </c>
      <c r="K878" s="45" t="str">
        <f t="shared" si="27"/>
        <v>AllWeekday11</v>
      </c>
    </row>
    <row r="879" spans="1:11" x14ac:dyDescent="0.2">
      <c r="A879" s="18" t="s">
        <v>2</v>
      </c>
      <c r="B879" s="18" t="s">
        <v>4</v>
      </c>
      <c r="C879" s="19" t="s">
        <v>23</v>
      </c>
      <c r="D879" s="19" t="s">
        <v>9</v>
      </c>
      <c r="E879" s="19" t="s">
        <v>10</v>
      </c>
      <c r="F879" s="9">
        <v>12</v>
      </c>
      <c r="G879" s="20">
        <v>0.14399999999999999</v>
      </c>
      <c r="H879" s="20">
        <v>7.4999999999999997E-2</v>
      </c>
      <c r="I879" s="15">
        <f>'Onsite Lighting Inventory'!$I$4/1000</f>
        <v>1.6633672687580014</v>
      </c>
      <c r="J879" s="15">
        <f t="shared" si="26"/>
        <v>0.23952488670115218</v>
      </c>
      <c r="K879" s="45" t="str">
        <f t="shared" si="27"/>
        <v>AllWeekday12</v>
      </c>
    </row>
    <row r="880" spans="1:11" x14ac:dyDescent="0.2">
      <c r="A880" s="18" t="s">
        <v>2</v>
      </c>
      <c r="B880" s="18" t="s">
        <v>4</v>
      </c>
      <c r="C880" s="19" t="s">
        <v>23</v>
      </c>
      <c r="D880" s="19" t="s">
        <v>9</v>
      </c>
      <c r="E880" s="19" t="s">
        <v>10</v>
      </c>
      <c r="F880" s="9">
        <v>13</v>
      </c>
      <c r="G880" s="20">
        <v>0.14000000000000001</v>
      </c>
      <c r="H880" s="20">
        <v>7.6999999999999999E-2</v>
      </c>
      <c r="I880" s="15">
        <f>'Onsite Lighting Inventory'!$I$4/1000</f>
        <v>1.6633672687580014</v>
      </c>
      <c r="J880" s="15">
        <f t="shared" si="26"/>
        <v>0.23287141762612024</v>
      </c>
      <c r="K880" s="45" t="str">
        <f t="shared" si="27"/>
        <v>AllWeekday13</v>
      </c>
    </row>
    <row r="881" spans="1:11" x14ac:dyDescent="0.2">
      <c r="A881" s="18" t="s">
        <v>2</v>
      </c>
      <c r="B881" s="18" t="s">
        <v>4</v>
      </c>
      <c r="C881" s="19" t="s">
        <v>23</v>
      </c>
      <c r="D881" s="19" t="s">
        <v>9</v>
      </c>
      <c r="E881" s="19" t="s">
        <v>10</v>
      </c>
      <c r="F881" s="9">
        <v>14</v>
      </c>
      <c r="G881" s="20">
        <v>0.13700000000000001</v>
      </c>
      <c r="H881" s="20">
        <v>7.9000000000000001E-2</v>
      </c>
      <c r="I881" s="15">
        <f>'Onsite Lighting Inventory'!$I$4/1000</f>
        <v>1.6633672687580014</v>
      </c>
      <c r="J881" s="15">
        <f t="shared" si="26"/>
        <v>0.22788131581984622</v>
      </c>
      <c r="K881" s="45" t="str">
        <f t="shared" si="27"/>
        <v>AllWeekday14</v>
      </c>
    </row>
    <row r="882" spans="1:11" x14ac:dyDescent="0.2">
      <c r="A882" s="18" t="s">
        <v>2</v>
      </c>
      <c r="B882" s="18" t="s">
        <v>4</v>
      </c>
      <c r="C882" s="19" t="s">
        <v>23</v>
      </c>
      <c r="D882" s="19" t="s">
        <v>9</v>
      </c>
      <c r="E882" s="19" t="s">
        <v>10</v>
      </c>
      <c r="F882" s="9">
        <v>15</v>
      </c>
      <c r="G882" s="20">
        <v>0.13300000000000001</v>
      </c>
      <c r="H882" s="20">
        <v>7.8E-2</v>
      </c>
      <c r="I882" s="15">
        <f>'Onsite Lighting Inventory'!$I$4/1000</f>
        <v>1.6633672687580014</v>
      </c>
      <c r="J882" s="15">
        <f t="shared" si="26"/>
        <v>0.22122784674481422</v>
      </c>
      <c r="K882" s="45" t="str">
        <f t="shared" si="27"/>
        <v>AllWeekday15</v>
      </c>
    </row>
    <row r="883" spans="1:11" x14ac:dyDescent="0.2">
      <c r="A883" s="18" t="s">
        <v>2</v>
      </c>
      <c r="B883" s="18" t="s">
        <v>4</v>
      </c>
      <c r="C883" s="19" t="s">
        <v>23</v>
      </c>
      <c r="D883" s="19" t="s">
        <v>9</v>
      </c>
      <c r="E883" s="19" t="s">
        <v>10</v>
      </c>
      <c r="F883" s="9">
        <v>16</v>
      </c>
      <c r="G883" s="20">
        <v>0.129</v>
      </c>
      <c r="H883" s="20">
        <v>7.5999999999999998E-2</v>
      </c>
      <c r="I883" s="15">
        <f>'Onsite Lighting Inventory'!$I$4/1000</f>
        <v>1.6633672687580014</v>
      </c>
      <c r="J883" s="15">
        <f t="shared" si="26"/>
        <v>0.21457437766978218</v>
      </c>
      <c r="K883" s="45" t="str">
        <f t="shared" si="27"/>
        <v>AllWeekday16</v>
      </c>
    </row>
    <row r="884" spans="1:11" x14ac:dyDescent="0.2">
      <c r="A884" s="18" t="s">
        <v>2</v>
      </c>
      <c r="B884" s="18" t="s">
        <v>4</v>
      </c>
      <c r="C884" s="19" t="s">
        <v>23</v>
      </c>
      <c r="D884" s="19" t="s">
        <v>9</v>
      </c>
      <c r="E884" s="19" t="s">
        <v>10</v>
      </c>
      <c r="F884" s="9">
        <v>17</v>
      </c>
      <c r="G884" s="20">
        <v>0.13100000000000001</v>
      </c>
      <c r="H884" s="20">
        <v>7.1999999999999995E-2</v>
      </c>
      <c r="I884" s="15">
        <f>'Onsite Lighting Inventory'!$I$4/1000</f>
        <v>1.6633672687580014</v>
      </c>
      <c r="J884" s="15">
        <f t="shared" si="26"/>
        <v>0.21790111220729819</v>
      </c>
      <c r="K884" s="45" t="str">
        <f t="shared" si="27"/>
        <v>AllWeekday17</v>
      </c>
    </row>
    <row r="885" spans="1:11" x14ac:dyDescent="0.2">
      <c r="A885" s="18" t="s">
        <v>2</v>
      </c>
      <c r="B885" s="18" t="s">
        <v>4</v>
      </c>
      <c r="C885" s="19" t="s">
        <v>23</v>
      </c>
      <c r="D885" s="19" t="s">
        <v>9</v>
      </c>
      <c r="E885" s="19" t="s">
        <v>10</v>
      </c>
      <c r="F885" s="9">
        <v>18</v>
      </c>
      <c r="G885" s="20">
        <v>0.14699999999999999</v>
      </c>
      <c r="H885" s="20">
        <v>6.2E-2</v>
      </c>
      <c r="I885" s="15">
        <f>'Onsite Lighting Inventory'!$I$4/1000</f>
        <v>1.6633672687580014</v>
      </c>
      <c r="J885" s="15">
        <f t="shared" si="26"/>
        <v>0.2445149885074262</v>
      </c>
      <c r="K885" s="45" t="str">
        <f t="shared" si="27"/>
        <v>AllWeekday18</v>
      </c>
    </row>
    <row r="886" spans="1:11" x14ac:dyDescent="0.2">
      <c r="A886" s="18" t="s">
        <v>2</v>
      </c>
      <c r="B886" s="18" t="s">
        <v>4</v>
      </c>
      <c r="C886" s="19" t="s">
        <v>23</v>
      </c>
      <c r="D886" s="19" t="s">
        <v>9</v>
      </c>
      <c r="E886" s="19" t="s">
        <v>10</v>
      </c>
      <c r="F886" s="9">
        <v>19</v>
      </c>
      <c r="G886" s="20">
        <v>0.161</v>
      </c>
      <c r="H886" s="20">
        <v>5.5E-2</v>
      </c>
      <c r="I886" s="15">
        <f>'Onsite Lighting Inventory'!$I$4/1000</f>
        <v>1.6633672687580014</v>
      </c>
      <c r="J886" s="15">
        <f t="shared" si="26"/>
        <v>0.26780213027003824</v>
      </c>
      <c r="K886" s="45" t="str">
        <f t="shared" si="27"/>
        <v>AllWeekday19</v>
      </c>
    </row>
    <row r="887" spans="1:11" x14ac:dyDescent="0.2">
      <c r="A887" s="18" t="s">
        <v>2</v>
      </c>
      <c r="B887" s="18" t="s">
        <v>4</v>
      </c>
      <c r="C887" s="19" t="s">
        <v>23</v>
      </c>
      <c r="D887" s="19" t="s">
        <v>9</v>
      </c>
      <c r="E887" s="19" t="s">
        <v>10</v>
      </c>
      <c r="F887" s="9">
        <v>20</v>
      </c>
      <c r="G887" s="20">
        <v>0.17899999999999999</v>
      </c>
      <c r="H887" s="20">
        <v>5.0999999999999997E-2</v>
      </c>
      <c r="I887" s="15">
        <f>'Onsite Lighting Inventory'!$I$4/1000</f>
        <v>1.6633672687580014</v>
      </c>
      <c r="J887" s="15">
        <f t="shared" si="26"/>
        <v>0.29774274110768223</v>
      </c>
      <c r="K887" s="45" t="str">
        <f t="shared" si="27"/>
        <v>AllWeekday20</v>
      </c>
    </row>
    <row r="888" spans="1:11" x14ac:dyDescent="0.2">
      <c r="A888" s="18" t="s">
        <v>2</v>
      </c>
      <c r="B888" s="18" t="s">
        <v>4</v>
      </c>
      <c r="C888" s="19" t="s">
        <v>23</v>
      </c>
      <c r="D888" s="19" t="s">
        <v>9</v>
      </c>
      <c r="E888" s="19" t="s">
        <v>10</v>
      </c>
      <c r="F888" s="9">
        <v>21</v>
      </c>
      <c r="G888" s="20">
        <v>0.188</v>
      </c>
      <c r="H888" s="20">
        <v>4.9000000000000002E-2</v>
      </c>
      <c r="I888" s="15">
        <f>'Onsite Lighting Inventory'!$I$4/1000</f>
        <v>1.6633672687580014</v>
      </c>
      <c r="J888" s="15">
        <f t="shared" si="26"/>
        <v>0.31271304652650428</v>
      </c>
      <c r="K888" s="45" t="str">
        <f t="shared" si="27"/>
        <v>AllWeekday21</v>
      </c>
    </row>
    <row r="889" spans="1:11" x14ac:dyDescent="0.2">
      <c r="A889" s="18" t="s">
        <v>2</v>
      </c>
      <c r="B889" s="18" t="s">
        <v>4</v>
      </c>
      <c r="C889" s="19" t="s">
        <v>23</v>
      </c>
      <c r="D889" s="19" t="s">
        <v>9</v>
      </c>
      <c r="E889" s="19" t="s">
        <v>10</v>
      </c>
      <c r="F889" s="9">
        <v>22</v>
      </c>
      <c r="G889" s="20">
        <v>0.16800000000000001</v>
      </c>
      <c r="H889" s="20">
        <v>4.9000000000000002E-2</v>
      </c>
      <c r="I889" s="15">
        <f>'Onsite Lighting Inventory'!$I$4/1000</f>
        <v>1.6633672687580014</v>
      </c>
      <c r="J889" s="15">
        <f t="shared" si="26"/>
        <v>0.27944570115134426</v>
      </c>
      <c r="K889" s="45" t="str">
        <f t="shared" si="27"/>
        <v>AllWeekday22</v>
      </c>
    </row>
    <row r="890" spans="1:11" x14ac:dyDescent="0.2">
      <c r="A890" s="18" t="s">
        <v>2</v>
      </c>
      <c r="B890" s="18" t="s">
        <v>4</v>
      </c>
      <c r="C890" s="19" t="s">
        <v>23</v>
      </c>
      <c r="D890" s="19" t="s">
        <v>9</v>
      </c>
      <c r="E890" s="19" t="s">
        <v>10</v>
      </c>
      <c r="F890" s="9">
        <v>23</v>
      </c>
      <c r="G890" s="20">
        <v>0.12</v>
      </c>
      <c r="H890" s="20">
        <v>4.5999999999999999E-2</v>
      </c>
      <c r="I890" s="15">
        <f>'Onsite Lighting Inventory'!$I$4/1000</f>
        <v>1.6633672687580014</v>
      </c>
      <c r="J890" s="15">
        <f t="shared" si="26"/>
        <v>0.19960407225096016</v>
      </c>
      <c r="K890" s="45" t="str">
        <f t="shared" si="27"/>
        <v>AllWeekday23</v>
      </c>
    </row>
    <row r="891" spans="1:11" x14ac:dyDescent="0.2">
      <c r="A891" s="18" t="s">
        <v>2</v>
      </c>
      <c r="B891" s="18" t="s">
        <v>4</v>
      </c>
      <c r="C891" s="19" t="s">
        <v>23</v>
      </c>
      <c r="D891" s="19" t="s">
        <v>9</v>
      </c>
      <c r="E891" s="19" t="s">
        <v>10</v>
      </c>
      <c r="F891" s="9">
        <v>24</v>
      </c>
      <c r="G891" s="20">
        <v>7.3999999999999996E-2</v>
      </c>
      <c r="H891" s="20">
        <v>5.3999999999999999E-2</v>
      </c>
      <c r="I891" s="15">
        <f>'Onsite Lighting Inventory'!$I$4/1000</f>
        <v>1.6633672687580014</v>
      </c>
      <c r="J891" s="15">
        <f t="shared" si="26"/>
        <v>0.12308917788809211</v>
      </c>
      <c r="K891" s="45" t="str">
        <f t="shared" si="27"/>
        <v>AllWeekday24</v>
      </c>
    </row>
    <row r="892" spans="1:11" x14ac:dyDescent="0.2">
      <c r="A892" s="18" t="s">
        <v>2</v>
      </c>
      <c r="B892" s="18" t="s">
        <v>4</v>
      </c>
      <c r="C892" s="19" t="s">
        <v>23</v>
      </c>
      <c r="D892" s="19" t="s">
        <v>9</v>
      </c>
      <c r="E892" s="19" t="s">
        <v>22</v>
      </c>
      <c r="F892" s="9">
        <v>1</v>
      </c>
      <c r="G892" s="20">
        <v>5.6000000000000001E-2</v>
      </c>
      <c r="H892" s="20">
        <v>7.5999999999999998E-2</v>
      </c>
      <c r="I892" s="15">
        <f>'Onsite Lighting Inventory'!$I$4/1000</f>
        <v>1.6633672687580014</v>
      </c>
      <c r="J892" s="15">
        <f t="shared" si="26"/>
        <v>9.3148567050448078E-2</v>
      </c>
      <c r="K892" s="45" t="str">
        <f t="shared" si="27"/>
        <v>AllWeekend/Holiday1</v>
      </c>
    </row>
    <row r="893" spans="1:11" x14ac:dyDescent="0.2">
      <c r="A893" s="18" t="s">
        <v>2</v>
      </c>
      <c r="B893" s="18" t="s">
        <v>4</v>
      </c>
      <c r="C893" s="19" t="s">
        <v>23</v>
      </c>
      <c r="D893" s="19" t="s">
        <v>9</v>
      </c>
      <c r="E893" s="19" t="s">
        <v>22</v>
      </c>
      <c r="F893" s="9">
        <v>2</v>
      </c>
      <c r="G893" s="20">
        <v>0.04</v>
      </c>
      <c r="H893" s="20">
        <v>0.11600000000000001</v>
      </c>
      <c r="I893" s="15">
        <f>'Onsite Lighting Inventory'!$I$4/1000</f>
        <v>1.6633672687580014</v>
      </c>
      <c r="J893" s="15">
        <f t="shared" si="26"/>
        <v>6.6534690750320064E-2</v>
      </c>
      <c r="K893" s="45" t="str">
        <f t="shared" si="27"/>
        <v>AllWeekend/Holiday2</v>
      </c>
    </row>
    <row r="894" spans="1:11" x14ac:dyDescent="0.2">
      <c r="A894" s="18" t="s">
        <v>2</v>
      </c>
      <c r="B894" s="18" t="s">
        <v>4</v>
      </c>
      <c r="C894" s="19" t="s">
        <v>23</v>
      </c>
      <c r="D894" s="19" t="s">
        <v>9</v>
      </c>
      <c r="E894" s="19" t="s">
        <v>22</v>
      </c>
      <c r="F894" s="9">
        <v>3</v>
      </c>
      <c r="G894" s="20">
        <v>3.2000000000000001E-2</v>
      </c>
      <c r="H894" s="20">
        <v>0.15</v>
      </c>
      <c r="I894" s="15">
        <f>'Onsite Lighting Inventory'!$I$4/1000</f>
        <v>1.6633672687580014</v>
      </c>
      <c r="J894" s="15">
        <f t="shared" si="26"/>
        <v>5.3227752600256049E-2</v>
      </c>
      <c r="K894" s="45" t="str">
        <f t="shared" si="27"/>
        <v>AllWeekend/Holiday3</v>
      </c>
    </row>
    <row r="895" spans="1:11" x14ac:dyDescent="0.2">
      <c r="A895" s="18" t="s">
        <v>2</v>
      </c>
      <c r="B895" s="18" t="s">
        <v>4</v>
      </c>
      <c r="C895" s="19" t="s">
        <v>23</v>
      </c>
      <c r="D895" s="19" t="s">
        <v>9</v>
      </c>
      <c r="E895" s="19" t="s">
        <v>22</v>
      </c>
      <c r="F895" s="9">
        <v>4</v>
      </c>
      <c r="G895" s="20">
        <v>2.8000000000000001E-2</v>
      </c>
      <c r="H895" s="20">
        <v>0.17799999999999999</v>
      </c>
      <c r="I895" s="15">
        <f>'Onsite Lighting Inventory'!$I$4/1000</f>
        <v>1.6633672687580014</v>
      </c>
      <c r="J895" s="15">
        <f t="shared" si="26"/>
        <v>4.6574283525224039E-2</v>
      </c>
      <c r="K895" s="45" t="str">
        <f t="shared" si="27"/>
        <v>AllWeekend/Holiday4</v>
      </c>
    </row>
    <row r="896" spans="1:11" x14ac:dyDescent="0.2">
      <c r="A896" s="18" t="s">
        <v>2</v>
      </c>
      <c r="B896" s="18" t="s">
        <v>4</v>
      </c>
      <c r="C896" s="19" t="s">
        <v>23</v>
      </c>
      <c r="D896" s="19" t="s">
        <v>9</v>
      </c>
      <c r="E896" s="19" t="s">
        <v>22</v>
      </c>
      <c r="F896" s="9">
        <v>5</v>
      </c>
      <c r="G896" s="20">
        <v>2.7E-2</v>
      </c>
      <c r="H896" s="20">
        <v>0.193</v>
      </c>
      <c r="I896" s="15">
        <f>'Onsite Lighting Inventory'!$I$4/1000</f>
        <v>1.6633672687580014</v>
      </c>
      <c r="J896" s="15">
        <f t="shared" si="26"/>
        <v>4.4910916256466038E-2</v>
      </c>
      <c r="K896" s="45" t="str">
        <f t="shared" si="27"/>
        <v>AllWeekend/Holiday5</v>
      </c>
    </row>
    <row r="897" spans="1:11" x14ac:dyDescent="0.2">
      <c r="A897" s="18" t="s">
        <v>2</v>
      </c>
      <c r="B897" s="18" t="s">
        <v>4</v>
      </c>
      <c r="C897" s="19" t="s">
        <v>23</v>
      </c>
      <c r="D897" s="19" t="s">
        <v>9</v>
      </c>
      <c r="E897" s="19" t="s">
        <v>22</v>
      </c>
      <c r="F897" s="9">
        <v>6</v>
      </c>
      <c r="G897" s="20">
        <v>3.5999999999999997E-2</v>
      </c>
      <c r="H897" s="20">
        <v>0.153</v>
      </c>
      <c r="I897" s="15">
        <f>'Onsite Lighting Inventory'!$I$4/1000</f>
        <v>1.6633672687580014</v>
      </c>
      <c r="J897" s="15">
        <f t="shared" si="26"/>
        <v>5.9881221675288046E-2</v>
      </c>
      <c r="K897" s="45" t="str">
        <f t="shared" si="27"/>
        <v>AllWeekend/Holiday6</v>
      </c>
    </row>
    <row r="898" spans="1:11" x14ac:dyDescent="0.2">
      <c r="A898" s="18" t="s">
        <v>2</v>
      </c>
      <c r="B898" s="18" t="s">
        <v>4</v>
      </c>
      <c r="C898" s="19" t="s">
        <v>23</v>
      </c>
      <c r="D898" s="19" t="s">
        <v>9</v>
      </c>
      <c r="E898" s="19" t="s">
        <v>22</v>
      </c>
      <c r="F898" s="9">
        <v>7</v>
      </c>
      <c r="G898" s="20">
        <v>5.7000000000000002E-2</v>
      </c>
      <c r="H898" s="20">
        <v>0.124</v>
      </c>
      <c r="I898" s="15">
        <f>'Onsite Lighting Inventory'!$I$4/1000</f>
        <v>1.6633672687580014</v>
      </c>
      <c r="J898" s="15">
        <f t="shared" si="26"/>
        <v>9.4811934319206093E-2</v>
      </c>
      <c r="K898" s="45" t="str">
        <f t="shared" si="27"/>
        <v>AllWeekend/Holiday7</v>
      </c>
    </row>
    <row r="899" spans="1:11" x14ac:dyDescent="0.2">
      <c r="A899" s="18" t="s">
        <v>2</v>
      </c>
      <c r="B899" s="18" t="s">
        <v>4</v>
      </c>
      <c r="C899" s="19" t="s">
        <v>23</v>
      </c>
      <c r="D899" s="19" t="s">
        <v>9</v>
      </c>
      <c r="E899" s="19" t="s">
        <v>22</v>
      </c>
      <c r="F899" s="9">
        <v>8</v>
      </c>
      <c r="G899" s="20">
        <v>9.7000000000000003E-2</v>
      </c>
      <c r="H899" s="20">
        <v>9.7000000000000003E-2</v>
      </c>
      <c r="I899" s="15">
        <f>'Onsite Lighting Inventory'!$I$4/1000</f>
        <v>1.6633672687580014</v>
      </c>
      <c r="J899" s="15">
        <f t="shared" si="26"/>
        <v>0.16134662506952616</v>
      </c>
      <c r="K899" s="45" t="str">
        <f t="shared" si="27"/>
        <v>AllWeekend/Holiday8</v>
      </c>
    </row>
    <row r="900" spans="1:11" x14ac:dyDescent="0.2">
      <c r="A900" s="18" t="s">
        <v>2</v>
      </c>
      <c r="B900" s="18" t="s">
        <v>4</v>
      </c>
      <c r="C900" s="19" t="s">
        <v>23</v>
      </c>
      <c r="D900" s="19" t="s">
        <v>9</v>
      </c>
      <c r="E900" s="19" t="s">
        <v>22</v>
      </c>
      <c r="F900" s="9">
        <v>9</v>
      </c>
      <c r="G900" s="20">
        <v>0.129</v>
      </c>
      <c r="H900" s="20">
        <v>8.1000000000000003E-2</v>
      </c>
      <c r="I900" s="15">
        <f>'Onsite Lighting Inventory'!$I$4/1000</f>
        <v>1.6633672687580014</v>
      </c>
      <c r="J900" s="15">
        <f t="shared" si="26"/>
        <v>0.21457437766978218</v>
      </c>
      <c r="K900" s="45" t="str">
        <f t="shared" si="27"/>
        <v>AllWeekend/Holiday9</v>
      </c>
    </row>
    <row r="901" spans="1:11" x14ac:dyDescent="0.2">
      <c r="A901" s="18" t="s">
        <v>2</v>
      </c>
      <c r="B901" s="18" t="s">
        <v>4</v>
      </c>
      <c r="C901" s="19" t="s">
        <v>23</v>
      </c>
      <c r="D901" s="19" t="s">
        <v>9</v>
      </c>
      <c r="E901" s="19" t="s">
        <v>22</v>
      </c>
      <c r="F901" s="9">
        <v>10</v>
      </c>
      <c r="G901" s="20">
        <v>0.14899999999999999</v>
      </c>
      <c r="H901" s="20">
        <v>7.3999999999999996E-2</v>
      </c>
      <c r="I901" s="15">
        <f>'Onsite Lighting Inventory'!$I$4/1000</f>
        <v>1.6633672687580014</v>
      </c>
      <c r="J901" s="15">
        <f t="shared" ref="J901:J939" si="28">G901*I901</f>
        <v>0.2478417230449422</v>
      </c>
      <c r="K901" s="45" t="str">
        <f t="shared" ref="K901:K939" si="29">CONCATENATE(D901,E901,F901)</f>
        <v>AllWeekend/Holiday10</v>
      </c>
    </row>
    <row r="902" spans="1:11" x14ac:dyDescent="0.2">
      <c r="A902" s="18" t="s">
        <v>2</v>
      </c>
      <c r="B902" s="18" t="s">
        <v>4</v>
      </c>
      <c r="C902" s="19" t="s">
        <v>23</v>
      </c>
      <c r="D902" s="19" t="s">
        <v>9</v>
      </c>
      <c r="E902" s="19" t="s">
        <v>22</v>
      </c>
      <c r="F902" s="9">
        <v>11</v>
      </c>
      <c r="G902" s="20">
        <v>0.157</v>
      </c>
      <c r="H902" s="20">
        <v>7.1999999999999995E-2</v>
      </c>
      <c r="I902" s="15">
        <f>'Onsite Lighting Inventory'!$I$4/1000</f>
        <v>1.6633672687580014</v>
      </c>
      <c r="J902" s="15">
        <f t="shared" si="28"/>
        <v>0.26114866119500624</v>
      </c>
      <c r="K902" s="45" t="str">
        <f t="shared" si="29"/>
        <v>AllWeekend/Holiday11</v>
      </c>
    </row>
    <row r="903" spans="1:11" x14ac:dyDescent="0.2">
      <c r="A903" s="18" t="s">
        <v>2</v>
      </c>
      <c r="B903" s="18" t="s">
        <v>4</v>
      </c>
      <c r="C903" s="19" t="s">
        <v>23</v>
      </c>
      <c r="D903" s="19" t="s">
        <v>9</v>
      </c>
      <c r="E903" s="19" t="s">
        <v>22</v>
      </c>
      <c r="F903" s="9">
        <v>12</v>
      </c>
      <c r="G903" s="20">
        <v>0.155</v>
      </c>
      <c r="H903" s="20">
        <v>7.2999999999999995E-2</v>
      </c>
      <c r="I903" s="15">
        <f>'Onsite Lighting Inventory'!$I$4/1000</f>
        <v>1.6633672687580014</v>
      </c>
      <c r="J903" s="15">
        <f t="shared" si="28"/>
        <v>0.25782192665749021</v>
      </c>
      <c r="K903" s="45" t="str">
        <f t="shared" si="29"/>
        <v>AllWeekend/Holiday12</v>
      </c>
    </row>
    <row r="904" spans="1:11" x14ac:dyDescent="0.2">
      <c r="A904" s="18" t="s">
        <v>2</v>
      </c>
      <c r="B904" s="18" t="s">
        <v>4</v>
      </c>
      <c r="C904" s="19" t="s">
        <v>23</v>
      </c>
      <c r="D904" s="19" t="s">
        <v>9</v>
      </c>
      <c r="E904" s="19" t="s">
        <v>22</v>
      </c>
      <c r="F904" s="9">
        <v>13</v>
      </c>
      <c r="G904" s="20">
        <v>0.152</v>
      </c>
      <c r="H904" s="20">
        <v>7.4999999999999997E-2</v>
      </c>
      <c r="I904" s="15">
        <f>'Onsite Lighting Inventory'!$I$4/1000</f>
        <v>1.6633672687580014</v>
      </c>
      <c r="J904" s="15">
        <f t="shared" si="28"/>
        <v>0.25283182485121619</v>
      </c>
      <c r="K904" s="45" t="str">
        <f t="shared" si="29"/>
        <v>AllWeekend/Holiday13</v>
      </c>
    </row>
    <row r="905" spans="1:11" x14ac:dyDescent="0.2">
      <c r="A905" s="18" t="s">
        <v>2</v>
      </c>
      <c r="B905" s="18" t="s">
        <v>4</v>
      </c>
      <c r="C905" s="19" t="s">
        <v>23</v>
      </c>
      <c r="D905" s="19" t="s">
        <v>9</v>
      </c>
      <c r="E905" s="19" t="s">
        <v>22</v>
      </c>
      <c r="F905" s="9">
        <v>14</v>
      </c>
      <c r="G905" s="20">
        <v>0.151</v>
      </c>
      <c r="H905" s="20">
        <v>7.4999999999999997E-2</v>
      </c>
      <c r="I905" s="15">
        <f>'Onsite Lighting Inventory'!$I$4/1000</f>
        <v>1.6633672687580014</v>
      </c>
      <c r="J905" s="15">
        <f t="shared" si="28"/>
        <v>0.2511684575824582</v>
      </c>
      <c r="K905" s="45" t="str">
        <f t="shared" si="29"/>
        <v>AllWeekend/Holiday14</v>
      </c>
    </row>
    <row r="906" spans="1:11" x14ac:dyDescent="0.2">
      <c r="A906" s="18" t="s">
        <v>2</v>
      </c>
      <c r="B906" s="18" t="s">
        <v>4</v>
      </c>
      <c r="C906" s="19" t="s">
        <v>23</v>
      </c>
      <c r="D906" s="19" t="s">
        <v>9</v>
      </c>
      <c r="E906" s="19" t="s">
        <v>22</v>
      </c>
      <c r="F906" s="9">
        <v>15</v>
      </c>
      <c r="G906" s="20">
        <v>0.14499999999999999</v>
      </c>
      <c r="H906" s="20">
        <v>7.4999999999999997E-2</v>
      </c>
      <c r="I906" s="15">
        <f>'Onsite Lighting Inventory'!$I$4/1000</f>
        <v>1.6633672687580014</v>
      </c>
      <c r="J906" s="15">
        <f t="shared" si="28"/>
        <v>0.2411882539699102</v>
      </c>
      <c r="K906" s="45" t="str">
        <f t="shared" si="29"/>
        <v>AllWeekend/Holiday15</v>
      </c>
    </row>
    <row r="907" spans="1:11" x14ac:dyDescent="0.2">
      <c r="A907" s="18" t="s">
        <v>2</v>
      </c>
      <c r="B907" s="18" t="s">
        <v>4</v>
      </c>
      <c r="C907" s="19" t="s">
        <v>23</v>
      </c>
      <c r="D907" s="19" t="s">
        <v>9</v>
      </c>
      <c r="E907" s="19" t="s">
        <v>22</v>
      </c>
      <c r="F907" s="9">
        <v>16</v>
      </c>
      <c r="G907" s="20">
        <v>0.13800000000000001</v>
      </c>
      <c r="H907" s="20">
        <v>7.4999999999999997E-2</v>
      </c>
      <c r="I907" s="15">
        <f>'Onsite Lighting Inventory'!$I$4/1000</f>
        <v>1.6633672687580014</v>
      </c>
      <c r="J907" s="15">
        <f t="shared" si="28"/>
        <v>0.22954468308860421</v>
      </c>
      <c r="K907" s="45" t="str">
        <f t="shared" si="29"/>
        <v>AllWeekend/Holiday16</v>
      </c>
    </row>
    <row r="908" spans="1:11" x14ac:dyDescent="0.2">
      <c r="A908" s="18" t="s">
        <v>2</v>
      </c>
      <c r="B908" s="18" t="s">
        <v>4</v>
      </c>
      <c r="C908" s="19" t="s">
        <v>23</v>
      </c>
      <c r="D908" s="19" t="s">
        <v>9</v>
      </c>
      <c r="E908" s="19" t="s">
        <v>22</v>
      </c>
      <c r="F908" s="9">
        <v>17</v>
      </c>
      <c r="G908" s="20">
        <v>0.13</v>
      </c>
      <c r="H908" s="20">
        <v>7.5999999999999998E-2</v>
      </c>
      <c r="I908" s="15">
        <f>'Onsite Lighting Inventory'!$I$4/1000</f>
        <v>1.6633672687580014</v>
      </c>
      <c r="J908" s="15">
        <f t="shared" si="28"/>
        <v>0.2162377449385402</v>
      </c>
      <c r="K908" s="45" t="str">
        <f t="shared" si="29"/>
        <v>AllWeekend/Holiday17</v>
      </c>
    </row>
    <row r="909" spans="1:11" x14ac:dyDescent="0.2">
      <c r="A909" s="18" t="s">
        <v>2</v>
      </c>
      <c r="B909" s="18" t="s">
        <v>4</v>
      </c>
      <c r="C909" s="19" t="s">
        <v>23</v>
      </c>
      <c r="D909" s="19" t="s">
        <v>9</v>
      </c>
      <c r="E909" s="19" t="s">
        <v>22</v>
      </c>
      <c r="F909" s="9">
        <v>18</v>
      </c>
      <c r="G909" s="20">
        <v>0.13500000000000001</v>
      </c>
      <c r="H909" s="20">
        <v>7.0000000000000007E-2</v>
      </c>
      <c r="I909" s="15">
        <f>'Onsite Lighting Inventory'!$I$4/1000</f>
        <v>1.6633672687580014</v>
      </c>
      <c r="J909" s="15">
        <f t="shared" si="28"/>
        <v>0.22455458128233022</v>
      </c>
      <c r="K909" s="45" t="str">
        <f t="shared" si="29"/>
        <v>AllWeekend/Holiday18</v>
      </c>
    </row>
    <row r="910" spans="1:11" x14ac:dyDescent="0.2">
      <c r="A910" s="18" t="s">
        <v>2</v>
      </c>
      <c r="B910" s="18" t="s">
        <v>4</v>
      </c>
      <c r="C910" s="19" t="s">
        <v>23</v>
      </c>
      <c r="D910" s="19" t="s">
        <v>9</v>
      </c>
      <c r="E910" s="19" t="s">
        <v>22</v>
      </c>
      <c r="F910" s="9">
        <v>19</v>
      </c>
      <c r="G910" s="20">
        <v>0.151</v>
      </c>
      <c r="H910" s="20">
        <v>0.06</v>
      </c>
      <c r="I910" s="15">
        <f>'Onsite Lighting Inventory'!$I$4/1000</f>
        <v>1.6633672687580014</v>
      </c>
      <c r="J910" s="15">
        <f t="shared" si="28"/>
        <v>0.2511684575824582</v>
      </c>
      <c r="K910" s="45" t="str">
        <f t="shared" si="29"/>
        <v>AllWeekend/Holiday19</v>
      </c>
    </row>
    <row r="911" spans="1:11" x14ac:dyDescent="0.2">
      <c r="A911" s="18" t="s">
        <v>2</v>
      </c>
      <c r="B911" s="18" t="s">
        <v>4</v>
      </c>
      <c r="C911" s="19" t="s">
        <v>23</v>
      </c>
      <c r="D911" s="19" t="s">
        <v>9</v>
      </c>
      <c r="E911" s="19" t="s">
        <v>22</v>
      </c>
      <c r="F911" s="9">
        <v>20</v>
      </c>
      <c r="G911" s="20">
        <v>0.17</v>
      </c>
      <c r="H911" s="20">
        <v>5.5E-2</v>
      </c>
      <c r="I911" s="15">
        <f>'Onsite Lighting Inventory'!$I$4/1000</f>
        <v>1.6633672687580014</v>
      </c>
      <c r="J911" s="15">
        <f t="shared" si="28"/>
        <v>0.28277243568886029</v>
      </c>
      <c r="K911" s="45" t="str">
        <f t="shared" si="29"/>
        <v>AllWeekend/Holiday20</v>
      </c>
    </row>
    <row r="912" spans="1:11" x14ac:dyDescent="0.2">
      <c r="A912" s="18" t="s">
        <v>2</v>
      </c>
      <c r="B912" s="18" t="s">
        <v>4</v>
      </c>
      <c r="C912" s="19" t="s">
        <v>23</v>
      </c>
      <c r="D912" s="19" t="s">
        <v>9</v>
      </c>
      <c r="E912" s="19" t="s">
        <v>22</v>
      </c>
      <c r="F912" s="9">
        <v>21</v>
      </c>
      <c r="G912" s="20">
        <v>0.18099999999999999</v>
      </c>
      <c r="H912" s="20">
        <v>5.1999999999999998E-2</v>
      </c>
      <c r="I912" s="15">
        <f>'Onsite Lighting Inventory'!$I$4/1000</f>
        <v>1.6633672687580014</v>
      </c>
      <c r="J912" s="15">
        <f t="shared" si="28"/>
        <v>0.30106947564519826</v>
      </c>
      <c r="K912" s="45" t="str">
        <f t="shared" si="29"/>
        <v>AllWeekend/Holiday21</v>
      </c>
    </row>
    <row r="913" spans="1:11" x14ac:dyDescent="0.2">
      <c r="A913" s="18" t="s">
        <v>2</v>
      </c>
      <c r="B913" s="18" t="s">
        <v>4</v>
      </c>
      <c r="C913" s="19" t="s">
        <v>23</v>
      </c>
      <c r="D913" s="19" t="s">
        <v>9</v>
      </c>
      <c r="E913" s="19" t="s">
        <v>22</v>
      </c>
      <c r="F913" s="9">
        <v>22</v>
      </c>
      <c r="G913" s="20">
        <v>0.16200000000000001</v>
      </c>
      <c r="H913" s="20">
        <v>5.0999999999999997E-2</v>
      </c>
      <c r="I913" s="15">
        <f>'Onsite Lighting Inventory'!$I$4/1000</f>
        <v>1.6633672687580014</v>
      </c>
      <c r="J913" s="15">
        <f t="shared" si="28"/>
        <v>0.26946549753879623</v>
      </c>
      <c r="K913" s="45" t="str">
        <f t="shared" si="29"/>
        <v>AllWeekend/Holiday22</v>
      </c>
    </row>
    <row r="914" spans="1:11" x14ac:dyDescent="0.2">
      <c r="A914" s="18" t="s">
        <v>2</v>
      </c>
      <c r="B914" s="18" t="s">
        <v>4</v>
      </c>
      <c r="C914" s="19" t="s">
        <v>23</v>
      </c>
      <c r="D914" s="19" t="s">
        <v>9</v>
      </c>
      <c r="E914" s="19" t="s">
        <v>22</v>
      </c>
      <c r="F914" s="9">
        <v>23</v>
      </c>
      <c r="G914" s="20">
        <v>0.12</v>
      </c>
      <c r="H914" s="20">
        <v>4.7E-2</v>
      </c>
      <c r="I914" s="15">
        <f>'Onsite Lighting Inventory'!$I$4/1000</f>
        <v>1.6633672687580014</v>
      </c>
      <c r="J914" s="15">
        <f t="shared" si="28"/>
        <v>0.19960407225096016</v>
      </c>
      <c r="K914" s="45" t="str">
        <f t="shared" si="29"/>
        <v>AllWeekend/Holiday23</v>
      </c>
    </row>
    <row r="915" spans="1:11" x14ac:dyDescent="0.2">
      <c r="A915" s="18" t="s">
        <v>2</v>
      </c>
      <c r="B915" s="18" t="s">
        <v>4</v>
      </c>
      <c r="C915" s="19" t="s">
        <v>23</v>
      </c>
      <c r="D915" s="19" t="s">
        <v>9</v>
      </c>
      <c r="E915" s="19" t="s">
        <v>22</v>
      </c>
      <c r="F915" s="9">
        <v>24</v>
      </c>
      <c r="G915" s="20">
        <v>7.8E-2</v>
      </c>
      <c r="H915" s="20">
        <v>0.05</v>
      </c>
      <c r="I915" s="15">
        <f>'Onsite Lighting Inventory'!$I$4/1000</f>
        <v>1.6633672687580014</v>
      </c>
      <c r="J915" s="15">
        <f t="shared" si="28"/>
        <v>0.12974264696312413</v>
      </c>
      <c r="K915" s="45" t="str">
        <f t="shared" si="29"/>
        <v>AllWeekend/Holiday24</v>
      </c>
    </row>
    <row r="916" spans="1:11" x14ac:dyDescent="0.2">
      <c r="A916" s="18" t="s">
        <v>2</v>
      </c>
      <c r="B916" s="18" t="s">
        <v>4</v>
      </c>
      <c r="C916" s="19" t="s">
        <v>23</v>
      </c>
      <c r="D916" s="19" t="s">
        <v>9</v>
      </c>
      <c r="E916" s="19" t="s">
        <v>9</v>
      </c>
      <c r="F916" s="9">
        <v>1</v>
      </c>
      <c r="G916" s="20">
        <v>4.5999999999999999E-2</v>
      </c>
      <c r="H916" s="20">
        <v>8.6999999999999994E-2</v>
      </c>
      <c r="I916" s="15">
        <f>'Onsite Lighting Inventory'!$I$4/1000</f>
        <v>1.6633672687580014</v>
      </c>
      <c r="J916" s="15">
        <f t="shared" si="28"/>
        <v>7.6514894362868069E-2</v>
      </c>
      <c r="K916" s="45" t="str">
        <f t="shared" si="29"/>
        <v>AllAll1</v>
      </c>
    </row>
    <row r="917" spans="1:11" x14ac:dyDescent="0.2">
      <c r="A917" s="18" t="s">
        <v>2</v>
      </c>
      <c r="B917" s="18" t="s">
        <v>4</v>
      </c>
      <c r="C917" s="19" t="s">
        <v>23</v>
      </c>
      <c r="D917" s="19" t="s">
        <v>9</v>
      </c>
      <c r="E917" s="19" t="s">
        <v>9</v>
      </c>
      <c r="F917" s="9">
        <v>2</v>
      </c>
      <c r="G917" s="20">
        <v>3.4000000000000002E-2</v>
      </c>
      <c r="H917" s="20">
        <v>0.13</v>
      </c>
      <c r="I917" s="15">
        <f>'Onsite Lighting Inventory'!$I$4/1000</f>
        <v>1.6633672687580014</v>
      </c>
      <c r="J917" s="15">
        <f t="shared" si="28"/>
        <v>5.6554487137772051E-2</v>
      </c>
      <c r="K917" s="45" t="str">
        <f t="shared" si="29"/>
        <v>AllAll2</v>
      </c>
    </row>
    <row r="918" spans="1:11" x14ac:dyDescent="0.2">
      <c r="A918" s="18" t="s">
        <v>2</v>
      </c>
      <c r="B918" s="18" t="s">
        <v>4</v>
      </c>
      <c r="C918" s="19" t="s">
        <v>23</v>
      </c>
      <c r="D918" s="19" t="s">
        <v>9</v>
      </c>
      <c r="E918" s="19" t="s">
        <v>9</v>
      </c>
      <c r="F918" s="9">
        <v>3</v>
      </c>
      <c r="G918" s="20">
        <v>2.9000000000000001E-2</v>
      </c>
      <c r="H918" s="20">
        <v>0.161</v>
      </c>
      <c r="I918" s="15">
        <f>'Onsite Lighting Inventory'!$I$4/1000</f>
        <v>1.6633672687580014</v>
      </c>
      <c r="J918" s="15">
        <f t="shared" si="28"/>
        <v>4.8237650793982047E-2</v>
      </c>
      <c r="K918" s="45" t="str">
        <f t="shared" si="29"/>
        <v>AllAll3</v>
      </c>
    </row>
    <row r="919" spans="1:11" x14ac:dyDescent="0.2">
      <c r="A919" s="18" t="s">
        <v>2</v>
      </c>
      <c r="B919" s="18" t="s">
        <v>4</v>
      </c>
      <c r="C919" s="19" t="s">
        <v>23</v>
      </c>
      <c r="D919" s="19" t="s">
        <v>9</v>
      </c>
      <c r="E919" s="19" t="s">
        <v>9</v>
      </c>
      <c r="F919" s="9">
        <v>4</v>
      </c>
      <c r="G919" s="20">
        <v>2.7E-2</v>
      </c>
      <c r="H919" s="20">
        <v>0.182</v>
      </c>
      <c r="I919" s="15">
        <f>'Onsite Lighting Inventory'!$I$4/1000</f>
        <v>1.6633672687580014</v>
      </c>
      <c r="J919" s="15">
        <f t="shared" si="28"/>
        <v>4.4910916256466038E-2</v>
      </c>
      <c r="K919" s="45" t="str">
        <f t="shared" si="29"/>
        <v>AllAll4</v>
      </c>
    </row>
    <row r="920" spans="1:11" x14ac:dyDescent="0.2">
      <c r="A920" s="18" t="s">
        <v>2</v>
      </c>
      <c r="B920" s="18" t="s">
        <v>4</v>
      </c>
      <c r="C920" s="19" t="s">
        <v>23</v>
      </c>
      <c r="D920" s="19" t="s">
        <v>9</v>
      </c>
      <c r="E920" s="19" t="s">
        <v>9</v>
      </c>
      <c r="F920" s="9">
        <v>5</v>
      </c>
      <c r="G920" s="20">
        <v>2.9000000000000001E-2</v>
      </c>
      <c r="H920" s="20">
        <v>0.17399999999999999</v>
      </c>
      <c r="I920" s="15">
        <f>'Onsite Lighting Inventory'!$I$4/1000</f>
        <v>1.6633672687580014</v>
      </c>
      <c r="J920" s="15">
        <f t="shared" si="28"/>
        <v>4.8237650793982047E-2</v>
      </c>
      <c r="K920" s="45" t="str">
        <f t="shared" si="29"/>
        <v>AllAll5</v>
      </c>
    </row>
    <row r="921" spans="1:11" x14ac:dyDescent="0.2">
      <c r="A921" s="18" t="s">
        <v>2</v>
      </c>
      <c r="B921" s="18" t="s">
        <v>4</v>
      </c>
      <c r="C921" s="19" t="s">
        <v>23</v>
      </c>
      <c r="D921" s="19" t="s">
        <v>9</v>
      </c>
      <c r="E921" s="19" t="s">
        <v>9</v>
      </c>
      <c r="F921" s="9">
        <v>6</v>
      </c>
      <c r="G921" s="20">
        <v>4.2999999999999997E-2</v>
      </c>
      <c r="H921" s="20">
        <v>0.125</v>
      </c>
      <c r="I921" s="15">
        <f>'Onsite Lighting Inventory'!$I$4/1000</f>
        <v>1.6633672687580014</v>
      </c>
      <c r="J921" s="15">
        <f t="shared" si="28"/>
        <v>7.1524792556594052E-2</v>
      </c>
      <c r="K921" s="45" t="str">
        <f t="shared" si="29"/>
        <v>AllAll6</v>
      </c>
    </row>
    <row r="922" spans="1:11" x14ac:dyDescent="0.2">
      <c r="A922" s="18" t="s">
        <v>2</v>
      </c>
      <c r="B922" s="18" t="s">
        <v>4</v>
      </c>
      <c r="C922" s="19" t="s">
        <v>23</v>
      </c>
      <c r="D922" s="19" t="s">
        <v>9</v>
      </c>
      <c r="E922" s="19" t="s">
        <v>9</v>
      </c>
      <c r="F922" s="9">
        <v>7</v>
      </c>
      <c r="G922" s="20">
        <v>7.2999999999999995E-2</v>
      </c>
      <c r="H922" s="20">
        <v>9.6000000000000002E-2</v>
      </c>
      <c r="I922" s="15">
        <f>'Onsite Lighting Inventory'!$I$4/1000</f>
        <v>1.6633672687580014</v>
      </c>
      <c r="J922" s="15">
        <f t="shared" si="28"/>
        <v>0.12142581061933409</v>
      </c>
      <c r="K922" s="45" t="str">
        <f t="shared" si="29"/>
        <v>AllAll7</v>
      </c>
    </row>
    <row r="923" spans="1:11" x14ac:dyDescent="0.2">
      <c r="A923" s="18" t="s">
        <v>2</v>
      </c>
      <c r="B923" s="18" t="s">
        <v>4</v>
      </c>
      <c r="C923" s="19" t="s">
        <v>23</v>
      </c>
      <c r="D923" s="19" t="s">
        <v>9</v>
      </c>
      <c r="E923" s="19" t="s">
        <v>9</v>
      </c>
      <c r="F923" s="9">
        <v>8</v>
      </c>
      <c r="G923" s="20">
        <v>0.111</v>
      </c>
      <c r="H923" s="20">
        <v>8.2000000000000003E-2</v>
      </c>
      <c r="I923" s="15">
        <f>'Onsite Lighting Inventory'!$I$4/1000</f>
        <v>1.6633672687580014</v>
      </c>
      <c r="J923" s="15">
        <f t="shared" si="28"/>
        <v>0.18463376683213817</v>
      </c>
      <c r="K923" s="45" t="str">
        <f t="shared" si="29"/>
        <v>AllAll8</v>
      </c>
    </row>
    <row r="924" spans="1:11" x14ac:dyDescent="0.2">
      <c r="A924" s="18" t="s">
        <v>2</v>
      </c>
      <c r="B924" s="18" t="s">
        <v>4</v>
      </c>
      <c r="C924" s="19" t="s">
        <v>23</v>
      </c>
      <c r="D924" s="19" t="s">
        <v>9</v>
      </c>
      <c r="E924" s="19" t="s">
        <v>9</v>
      </c>
      <c r="F924" s="9">
        <v>9</v>
      </c>
      <c r="G924" s="20">
        <v>0.13300000000000001</v>
      </c>
      <c r="H924" s="20">
        <v>7.5999999999999998E-2</v>
      </c>
      <c r="I924" s="15">
        <f>'Onsite Lighting Inventory'!$I$4/1000</f>
        <v>1.6633672687580014</v>
      </c>
      <c r="J924" s="15">
        <f t="shared" si="28"/>
        <v>0.22122784674481422</v>
      </c>
      <c r="K924" s="45" t="str">
        <f t="shared" si="29"/>
        <v>AllAll9</v>
      </c>
    </row>
    <row r="925" spans="1:11" x14ac:dyDescent="0.2">
      <c r="A925" s="18" t="s">
        <v>2</v>
      </c>
      <c r="B925" s="18" t="s">
        <v>4</v>
      </c>
      <c r="C925" s="19" t="s">
        <v>23</v>
      </c>
      <c r="D925" s="19" t="s">
        <v>9</v>
      </c>
      <c r="E925" s="19" t="s">
        <v>9</v>
      </c>
      <c r="F925" s="9">
        <v>10</v>
      </c>
      <c r="G925" s="20">
        <v>0.14499999999999999</v>
      </c>
      <c r="H925" s="20">
        <v>7.2999999999999995E-2</v>
      </c>
      <c r="I925" s="15">
        <f>'Onsite Lighting Inventory'!$I$4/1000</f>
        <v>1.6633672687580014</v>
      </c>
      <c r="J925" s="15">
        <f t="shared" si="28"/>
        <v>0.2411882539699102</v>
      </c>
      <c r="K925" s="45" t="str">
        <f t="shared" si="29"/>
        <v>AllAll10</v>
      </c>
    </row>
    <row r="926" spans="1:11" x14ac:dyDescent="0.2">
      <c r="A926" s="18" t="s">
        <v>2</v>
      </c>
      <c r="B926" s="18" t="s">
        <v>4</v>
      </c>
      <c r="C926" s="19" t="s">
        <v>23</v>
      </c>
      <c r="D926" s="19" t="s">
        <v>9</v>
      </c>
      <c r="E926" s="19" t="s">
        <v>9</v>
      </c>
      <c r="F926" s="9">
        <v>11</v>
      </c>
      <c r="G926" s="20">
        <v>0.151</v>
      </c>
      <c r="H926" s="20">
        <v>7.1999999999999995E-2</v>
      </c>
      <c r="I926" s="15">
        <f>'Onsite Lighting Inventory'!$I$4/1000</f>
        <v>1.6633672687580014</v>
      </c>
      <c r="J926" s="15">
        <f t="shared" si="28"/>
        <v>0.2511684575824582</v>
      </c>
      <c r="K926" s="45" t="str">
        <f t="shared" si="29"/>
        <v>AllAll11</v>
      </c>
    </row>
    <row r="927" spans="1:11" x14ac:dyDescent="0.2">
      <c r="A927" s="18" t="s">
        <v>2</v>
      </c>
      <c r="B927" s="18" t="s">
        <v>4</v>
      </c>
      <c r="C927" s="19" t="s">
        <v>23</v>
      </c>
      <c r="D927" s="19" t="s">
        <v>9</v>
      </c>
      <c r="E927" s="19" t="s">
        <v>9</v>
      </c>
      <c r="F927" s="9">
        <v>12</v>
      </c>
      <c r="G927" s="20">
        <v>0.14699999999999999</v>
      </c>
      <c r="H927" s="20">
        <v>7.3999999999999996E-2</v>
      </c>
      <c r="I927" s="15">
        <f>'Onsite Lighting Inventory'!$I$4/1000</f>
        <v>1.6633672687580014</v>
      </c>
      <c r="J927" s="15">
        <f t="shared" si="28"/>
        <v>0.2445149885074262</v>
      </c>
      <c r="K927" s="45" t="str">
        <f t="shared" si="29"/>
        <v>AllAll12</v>
      </c>
    </row>
    <row r="928" spans="1:11" x14ac:dyDescent="0.2">
      <c r="A928" s="18" t="s">
        <v>2</v>
      </c>
      <c r="B928" s="18" t="s">
        <v>4</v>
      </c>
      <c r="C928" s="19" t="s">
        <v>23</v>
      </c>
      <c r="D928" s="19" t="s">
        <v>9</v>
      </c>
      <c r="E928" s="19" t="s">
        <v>9</v>
      </c>
      <c r="F928" s="9">
        <v>13</v>
      </c>
      <c r="G928" s="20">
        <v>0.14399999999999999</v>
      </c>
      <c r="H928" s="20">
        <v>7.5999999999999998E-2</v>
      </c>
      <c r="I928" s="15">
        <f>'Onsite Lighting Inventory'!$I$4/1000</f>
        <v>1.6633672687580014</v>
      </c>
      <c r="J928" s="15">
        <f t="shared" si="28"/>
        <v>0.23952488670115218</v>
      </c>
      <c r="K928" s="45" t="str">
        <f t="shared" si="29"/>
        <v>AllAll13</v>
      </c>
    </row>
    <row r="929" spans="1:11" x14ac:dyDescent="0.2">
      <c r="A929" s="18" t="s">
        <v>2</v>
      </c>
      <c r="B929" s="18" t="s">
        <v>4</v>
      </c>
      <c r="C929" s="19" t="s">
        <v>23</v>
      </c>
      <c r="D929" s="19" t="s">
        <v>9</v>
      </c>
      <c r="E929" s="19" t="s">
        <v>9</v>
      </c>
      <c r="F929" s="9">
        <v>14</v>
      </c>
      <c r="G929" s="20">
        <v>0.14099999999999999</v>
      </c>
      <c r="H929" s="20">
        <v>7.6999999999999999E-2</v>
      </c>
      <c r="I929" s="15">
        <f>'Onsite Lighting Inventory'!$I$4/1000</f>
        <v>1.6633672687580014</v>
      </c>
      <c r="J929" s="15">
        <f t="shared" si="28"/>
        <v>0.2345347848948782</v>
      </c>
      <c r="K929" s="45" t="str">
        <f t="shared" si="29"/>
        <v>AllAll14</v>
      </c>
    </row>
    <row r="930" spans="1:11" x14ac:dyDescent="0.2">
      <c r="A930" s="18" t="s">
        <v>2</v>
      </c>
      <c r="B930" s="18" t="s">
        <v>4</v>
      </c>
      <c r="C930" s="19" t="s">
        <v>23</v>
      </c>
      <c r="D930" s="19" t="s">
        <v>9</v>
      </c>
      <c r="E930" s="19" t="s">
        <v>9</v>
      </c>
      <c r="F930" s="9">
        <v>15</v>
      </c>
      <c r="G930" s="20">
        <v>0.13700000000000001</v>
      </c>
      <c r="H930" s="20">
        <v>7.6999999999999999E-2</v>
      </c>
      <c r="I930" s="15">
        <f>'Onsite Lighting Inventory'!$I$4/1000</f>
        <v>1.6633672687580014</v>
      </c>
      <c r="J930" s="15">
        <f t="shared" si="28"/>
        <v>0.22788131581984622</v>
      </c>
      <c r="K930" s="45" t="str">
        <f t="shared" si="29"/>
        <v>AllAll15</v>
      </c>
    </row>
    <row r="931" spans="1:11" x14ac:dyDescent="0.2">
      <c r="A931" s="18" t="s">
        <v>2</v>
      </c>
      <c r="B931" s="18" t="s">
        <v>4</v>
      </c>
      <c r="C931" s="19" t="s">
        <v>23</v>
      </c>
      <c r="D931" s="19" t="s">
        <v>9</v>
      </c>
      <c r="E931" s="19" t="s">
        <v>9</v>
      </c>
      <c r="F931" s="9">
        <v>16</v>
      </c>
      <c r="G931" s="20">
        <v>0.13200000000000001</v>
      </c>
      <c r="H931" s="20">
        <v>7.4999999999999997E-2</v>
      </c>
      <c r="I931" s="15">
        <f>'Onsite Lighting Inventory'!$I$4/1000</f>
        <v>1.6633672687580014</v>
      </c>
      <c r="J931" s="15">
        <f t="shared" si="28"/>
        <v>0.2195644794760562</v>
      </c>
      <c r="K931" s="45" t="str">
        <f t="shared" si="29"/>
        <v>AllAll16</v>
      </c>
    </row>
    <row r="932" spans="1:11" x14ac:dyDescent="0.2">
      <c r="A932" s="18" t="s">
        <v>2</v>
      </c>
      <c r="B932" s="18" t="s">
        <v>4</v>
      </c>
      <c r="C932" s="19" t="s">
        <v>23</v>
      </c>
      <c r="D932" s="19" t="s">
        <v>9</v>
      </c>
      <c r="E932" s="19" t="s">
        <v>9</v>
      </c>
      <c r="F932" s="9">
        <v>17</v>
      </c>
      <c r="G932" s="20">
        <v>0.13100000000000001</v>
      </c>
      <c r="H932" s="20">
        <v>7.1999999999999995E-2</v>
      </c>
      <c r="I932" s="15">
        <f>'Onsite Lighting Inventory'!$I$4/1000</f>
        <v>1.6633672687580014</v>
      </c>
      <c r="J932" s="15">
        <f t="shared" si="28"/>
        <v>0.21790111220729819</v>
      </c>
      <c r="K932" s="45" t="str">
        <f t="shared" si="29"/>
        <v>AllAll17</v>
      </c>
    </row>
    <row r="933" spans="1:11" x14ac:dyDescent="0.2">
      <c r="A933" s="18" t="s">
        <v>2</v>
      </c>
      <c r="B933" s="18" t="s">
        <v>4</v>
      </c>
      <c r="C933" s="19" t="s">
        <v>23</v>
      </c>
      <c r="D933" s="19" t="s">
        <v>9</v>
      </c>
      <c r="E933" s="19" t="s">
        <v>9</v>
      </c>
      <c r="F933" s="9">
        <v>18</v>
      </c>
      <c r="G933" s="20">
        <v>0.14299999999999999</v>
      </c>
      <c r="H933" s="20">
        <v>6.4000000000000001E-2</v>
      </c>
      <c r="I933" s="15">
        <f>'Onsite Lighting Inventory'!$I$4/1000</f>
        <v>1.6633672687580014</v>
      </c>
      <c r="J933" s="15">
        <f t="shared" si="28"/>
        <v>0.2378615194323942</v>
      </c>
      <c r="K933" s="45" t="str">
        <f t="shared" si="29"/>
        <v>AllAll18</v>
      </c>
    </row>
    <row r="934" spans="1:11" x14ac:dyDescent="0.2">
      <c r="A934" s="18" t="s">
        <v>2</v>
      </c>
      <c r="B934" s="18" t="s">
        <v>4</v>
      </c>
      <c r="C934" s="19" t="s">
        <v>23</v>
      </c>
      <c r="D934" s="19" t="s">
        <v>9</v>
      </c>
      <c r="E934" s="19" t="s">
        <v>9</v>
      </c>
      <c r="F934" s="9">
        <v>19</v>
      </c>
      <c r="G934" s="20">
        <v>0.158</v>
      </c>
      <c r="H934" s="20">
        <v>5.7000000000000002E-2</v>
      </c>
      <c r="I934" s="15">
        <f>'Onsite Lighting Inventory'!$I$4/1000</f>
        <v>1.6633672687580014</v>
      </c>
      <c r="J934" s="15">
        <f t="shared" si="28"/>
        <v>0.26281202846376422</v>
      </c>
      <c r="K934" s="45" t="str">
        <f t="shared" si="29"/>
        <v>AllAll19</v>
      </c>
    </row>
    <row r="935" spans="1:11" x14ac:dyDescent="0.2">
      <c r="A935" s="18" t="s">
        <v>2</v>
      </c>
      <c r="B935" s="18" t="s">
        <v>4</v>
      </c>
      <c r="C935" s="19" t="s">
        <v>23</v>
      </c>
      <c r="D935" s="19" t="s">
        <v>9</v>
      </c>
      <c r="E935" s="19" t="s">
        <v>9</v>
      </c>
      <c r="F935" s="9">
        <v>20</v>
      </c>
      <c r="G935" s="20">
        <v>0.17599999999999999</v>
      </c>
      <c r="H935" s="20">
        <v>5.1999999999999998E-2</v>
      </c>
      <c r="I935" s="15">
        <f>'Onsite Lighting Inventory'!$I$4/1000</f>
        <v>1.6633672687580014</v>
      </c>
      <c r="J935" s="15">
        <f t="shared" si="28"/>
        <v>0.29275263930140821</v>
      </c>
      <c r="K935" s="45" t="str">
        <f t="shared" si="29"/>
        <v>AllAll20</v>
      </c>
    </row>
    <row r="936" spans="1:11" x14ac:dyDescent="0.2">
      <c r="A936" s="18" t="s">
        <v>2</v>
      </c>
      <c r="B936" s="18" t="s">
        <v>4</v>
      </c>
      <c r="C936" s="19" t="s">
        <v>23</v>
      </c>
      <c r="D936" s="19" t="s">
        <v>9</v>
      </c>
      <c r="E936" s="19" t="s">
        <v>9</v>
      </c>
      <c r="F936" s="9">
        <v>21</v>
      </c>
      <c r="G936" s="20">
        <v>0.186</v>
      </c>
      <c r="H936" s="20">
        <v>0.05</v>
      </c>
      <c r="I936" s="15">
        <f>'Onsite Lighting Inventory'!$I$4/1000</f>
        <v>1.6633672687580014</v>
      </c>
      <c r="J936" s="15">
        <f t="shared" si="28"/>
        <v>0.30938631198898825</v>
      </c>
      <c r="K936" s="45" t="str">
        <f t="shared" si="29"/>
        <v>AllAll21</v>
      </c>
    </row>
    <row r="937" spans="1:11" x14ac:dyDescent="0.2">
      <c r="A937" s="18" t="s">
        <v>2</v>
      </c>
      <c r="B937" s="18" t="s">
        <v>4</v>
      </c>
      <c r="C937" s="19" t="s">
        <v>23</v>
      </c>
      <c r="D937" s="19" t="s">
        <v>9</v>
      </c>
      <c r="E937" s="19" t="s">
        <v>9</v>
      </c>
      <c r="F937" s="9">
        <v>22</v>
      </c>
      <c r="G937" s="20">
        <v>0.16600000000000001</v>
      </c>
      <c r="H937" s="20">
        <v>4.9000000000000002E-2</v>
      </c>
      <c r="I937" s="15">
        <f>'Onsite Lighting Inventory'!$I$4/1000</f>
        <v>1.6633672687580014</v>
      </c>
      <c r="J937" s="15">
        <f t="shared" si="28"/>
        <v>0.27611896661382823</v>
      </c>
      <c r="K937" s="45" t="str">
        <f t="shared" si="29"/>
        <v>AllAll22</v>
      </c>
    </row>
    <row r="938" spans="1:11" x14ac:dyDescent="0.2">
      <c r="A938" s="18" t="s">
        <v>2</v>
      </c>
      <c r="B938" s="18" t="s">
        <v>4</v>
      </c>
      <c r="C938" s="19" t="s">
        <v>23</v>
      </c>
      <c r="D938" s="19" t="s">
        <v>9</v>
      </c>
      <c r="E938" s="19" t="s">
        <v>9</v>
      </c>
      <c r="F938" s="9">
        <v>23</v>
      </c>
      <c r="G938" s="20">
        <v>0.12</v>
      </c>
      <c r="H938" s="20">
        <v>4.5999999999999999E-2</v>
      </c>
      <c r="I938" s="15">
        <f>'Onsite Lighting Inventory'!$I$4/1000</f>
        <v>1.6633672687580014</v>
      </c>
      <c r="J938" s="15">
        <f t="shared" si="28"/>
        <v>0.19960407225096016</v>
      </c>
      <c r="K938" s="45" t="str">
        <f t="shared" si="29"/>
        <v>AllAll23</v>
      </c>
    </row>
    <row r="939" spans="1:11" x14ac:dyDescent="0.2">
      <c r="A939" s="18" t="s">
        <v>2</v>
      </c>
      <c r="B939" s="18" t="s">
        <v>4</v>
      </c>
      <c r="C939" s="19" t="s">
        <v>23</v>
      </c>
      <c r="D939" s="19" t="s">
        <v>9</v>
      </c>
      <c r="E939" s="19" t="s">
        <v>9</v>
      </c>
      <c r="F939" s="9">
        <v>24</v>
      </c>
      <c r="G939" s="20">
        <v>7.4999999999999997E-2</v>
      </c>
      <c r="H939" s="20">
        <v>5.1999999999999998E-2</v>
      </c>
      <c r="I939" s="15">
        <f>'Onsite Lighting Inventory'!$I$4/1000</f>
        <v>1.6633672687580014</v>
      </c>
      <c r="J939" s="15">
        <f t="shared" si="28"/>
        <v>0.12475254515685011</v>
      </c>
      <c r="K939" s="45" t="str">
        <f t="shared" si="29"/>
        <v>AllAll24</v>
      </c>
    </row>
    <row r="940" spans="1:11" x14ac:dyDescent="0.2">
      <c r="F940" s="9"/>
    </row>
    <row r="941" spans="1:11" x14ac:dyDescent="0.2">
      <c r="F941" s="9"/>
    </row>
    <row r="942" spans="1:11" x14ac:dyDescent="0.2">
      <c r="F942" s="9"/>
    </row>
    <row r="943" spans="1:11" x14ac:dyDescent="0.2">
      <c r="F943" s="9"/>
    </row>
    <row r="944" spans="1:11" x14ac:dyDescent="0.2">
      <c r="F944" s="9"/>
    </row>
    <row r="945" spans="6:6" x14ac:dyDescent="0.2">
      <c r="F945" s="9"/>
    </row>
    <row r="946" spans="6:6" x14ac:dyDescent="0.2">
      <c r="F946" s="9"/>
    </row>
    <row r="947" spans="6:6" x14ac:dyDescent="0.2">
      <c r="F947" s="9"/>
    </row>
    <row r="948" spans="6:6" x14ac:dyDescent="0.2">
      <c r="F948" s="9"/>
    </row>
    <row r="949" spans="6:6" x14ac:dyDescent="0.2">
      <c r="F949" s="9"/>
    </row>
    <row r="950" spans="6:6" x14ac:dyDescent="0.2">
      <c r="F950" s="9"/>
    </row>
    <row r="951" spans="6:6" x14ac:dyDescent="0.2">
      <c r="F951" s="9"/>
    </row>
    <row r="952" spans="6:6" x14ac:dyDescent="0.2">
      <c r="F952" s="9"/>
    </row>
    <row r="953" spans="6:6" x14ac:dyDescent="0.2">
      <c r="F953" s="9"/>
    </row>
    <row r="954" spans="6:6" x14ac:dyDescent="0.2">
      <c r="F954" s="9"/>
    </row>
    <row r="955" spans="6:6" x14ac:dyDescent="0.2">
      <c r="F955" s="9"/>
    </row>
    <row r="956" spans="6:6" x14ac:dyDescent="0.2">
      <c r="F956" s="9"/>
    </row>
    <row r="957" spans="6:6" x14ac:dyDescent="0.2">
      <c r="F957" s="9"/>
    </row>
    <row r="958" spans="6:6" x14ac:dyDescent="0.2">
      <c r="F958" s="9"/>
    </row>
    <row r="959" spans="6:6" x14ac:dyDescent="0.2">
      <c r="F959" s="9"/>
    </row>
    <row r="960" spans="6:6" x14ac:dyDescent="0.2">
      <c r="F960" s="9"/>
    </row>
    <row r="961" spans="6:6" x14ac:dyDescent="0.2">
      <c r="F961" s="9"/>
    </row>
    <row r="962" spans="6:6" x14ac:dyDescent="0.2">
      <c r="F962" s="9"/>
    </row>
    <row r="963" spans="6:6" x14ac:dyDescent="0.2">
      <c r="F963" s="9"/>
    </row>
    <row r="964" spans="6:6" x14ac:dyDescent="0.2">
      <c r="F964" s="9"/>
    </row>
    <row r="965" spans="6:6" x14ac:dyDescent="0.2">
      <c r="F965" s="9"/>
    </row>
    <row r="966" spans="6:6" x14ac:dyDescent="0.2">
      <c r="F966" s="9"/>
    </row>
    <row r="967" spans="6:6" x14ac:dyDescent="0.2">
      <c r="F967" s="9"/>
    </row>
    <row r="968" spans="6:6" x14ac:dyDescent="0.2">
      <c r="F968" s="9"/>
    </row>
    <row r="969" spans="6:6" x14ac:dyDescent="0.2">
      <c r="F969" s="9"/>
    </row>
    <row r="970" spans="6:6" x14ac:dyDescent="0.2">
      <c r="F970" s="9"/>
    </row>
    <row r="971" spans="6:6" x14ac:dyDescent="0.2">
      <c r="F971" s="9"/>
    </row>
    <row r="972" spans="6:6" x14ac:dyDescent="0.2">
      <c r="F972" s="9"/>
    </row>
    <row r="973" spans="6:6" x14ac:dyDescent="0.2">
      <c r="F973" s="9"/>
    </row>
    <row r="974" spans="6:6" x14ac:dyDescent="0.2">
      <c r="F974" s="9"/>
    </row>
    <row r="975" spans="6:6" x14ac:dyDescent="0.2">
      <c r="F975" s="9"/>
    </row>
    <row r="976" spans="6:6" x14ac:dyDescent="0.2">
      <c r="F976" s="9"/>
    </row>
    <row r="977" spans="6:6" x14ac:dyDescent="0.2">
      <c r="F977" s="9"/>
    </row>
    <row r="978" spans="6:6" x14ac:dyDescent="0.2">
      <c r="F978" s="9"/>
    </row>
    <row r="979" spans="6:6" x14ac:dyDescent="0.2">
      <c r="F979" s="9"/>
    </row>
    <row r="980" spans="6:6" x14ac:dyDescent="0.2">
      <c r="F980" s="9"/>
    </row>
    <row r="981" spans="6:6" x14ac:dyDescent="0.2">
      <c r="F981" s="9"/>
    </row>
    <row r="982" spans="6:6" x14ac:dyDescent="0.2">
      <c r="F982" s="9"/>
    </row>
    <row r="983" spans="6:6" x14ac:dyDescent="0.2">
      <c r="F983" s="9"/>
    </row>
    <row r="984" spans="6:6" x14ac:dyDescent="0.2">
      <c r="F984" s="9"/>
    </row>
    <row r="985" spans="6:6" x14ac:dyDescent="0.2">
      <c r="F985" s="9"/>
    </row>
    <row r="986" spans="6:6" x14ac:dyDescent="0.2">
      <c r="F986" s="9"/>
    </row>
    <row r="987" spans="6:6" x14ac:dyDescent="0.2">
      <c r="F987" s="9"/>
    </row>
    <row r="988" spans="6:6" x14ac:dyDescent="0.2">
      <c r="F988" s="9"/>
    </row>
    <row r="989" spans="6:6" x14ac:dyDescent="0.2">
      <c r="F989" s="9"/>
    </row>
    <row r="990" spans="6:6" x14ac:dyDescent="0.2">
      <c r="F990" s="9"/>
    </row>
    <row r="991" spans="6:6" x14ac:dyDescent="0.2">
      <c r="F991" s="9"/>
    </row>
    <row r="992" spans="6:6" x14ac:dyDescent="0.2">
      <c r="F992" s="9"/>
    </row>
    <row r="993" spans="6:6" x14ac:dyDescent="0.2">
      <c r="F993" s="9"/>
    </row>
    <row r="994" spans="6:6" x14ac:dyDescent="0.2">
      <c r="F994" s="9"/>
    </row>
    <row r="995" spans="6:6" x14ac:dyDescent="0.2">
      <c r="F995" s="9"/>
    </row>
    <row r="996" spans="6:6" x14ac:dyDescent="0.2">
      <c r="F996" s="9"/>
    </row>
    <row r="997" spans="6:6" x14ac:dyDescent="0.2">
      <c r="F997" s="9"/>
    </row>
    <row r="998" spans="6:6" x14ac:dyDescent="0.2">
      <c r="F998" s="9"/>
    </row>
    <row r="999" spans="6:6" x14ac:dyDescent="0.2">
      <c r="F999" s="9"/>
    </row>
    <row r="1000" spans="6:6" x14ac:dyDescent="0.2">
      <c r="F1000" s="9"/>
    </row>
    <row r="1001" spans="6:6" x14ac:dyDescent="0.2">
      <c r="F1001" s="9"/>
    </row>
    <row r="1002" spans="6:6" x14ac:dyDescent="0.2">
      <c r="F1002" s="9"/>
    </row>
    <row r="1003" spans="6:6" x14ac:dyDescent="0.2">
      <c r="F1003" s="9"/>
    </row>
    <row r="1004" spans="6:6" x14ac:dyDescent="0.2">
      <c r="F1004" s="9"/>
    </row>
    <row r="1005" spans="6:6" x14ac:dyDescent="0.2">
      <c r="F1005" s="9"/>
    </row>
    <row r="1006" spans="6:6" x14ac:dyDescent="0.2">
      <c r="F1006" s="9"/>
    </row>
    <row r="1007" spans="6:6" x14ac:dyDescent="0.2">
      <c r="F1007" s="9"/>
    </row>
    <row r="1008" spans="6:6" x14ac:dyDescent="0.2">
      <c r="F1008" s="9"/>
    </row>
    <row r="1009" spans="6:6" x14ac:dyDescent="0.2">
      <c r="F1009" s="9"/>
    </row>
    <row r="1010" spans="6:6" x14ac:dyDescent="0.2">
      <c r="F1010" s="9"/>
    </row>
    <row r="1011" spans="6:6" x14ac:dyDescent="0.2">
      <c r="F1011" s="9"/>
    </row>
    <row r="1012" spans="6:6" x14ac:dyDescent="0.2">
      <c r="F1012" s="9"/>
    </row>
    <row r="1013" spans="6:6" x14ac:dyDescent="0.2">
      <c r="F1013" s="9"/>
    </row>
    <row r="1014" spans="6:6" x14ac:dyDescent="0.2">
      <c r="F1014" s="9"/>
    </row>
    <row r="1015" spans="6:6" x14ac:dyDescent="0.2">
      <c r="F1015" s="9"/>
    </row>
    <row r="1016" spans="6:6" x14ac:dyDescent="0.2">
      <c r="F1016" s="9"/>
    </row>
    <row r="1017" spans="6:6" x14ac:dyDescent="0.2">
      <c r="F1017" s="9"/>
    </row>
    <row r="1018" spans="6:6" x14ac:dyDescent="0.2">
      <c r="F1018" s="9"/>
    </row>
    <row r="1019" spans="6:6" x14ac:dyDescent="0.2">
      <c r="F1019" s="9"/>
    </row>
    <row r="1020" spans="6:6" x14ac:dyDescent="0.2">
      <c r="F1020" s="9"/>
    </row>
    <row r="1021" spans="6:6" x14ac:dyDescent="0.2">
      <c r="F1021" s="9"/>
    </row>
    <row r="1022" spans="6:6" x14ac:dyDescent="0.2">
      <c r="F1022" s="9"/>
    </row>
    <row r="1023" spans="6:6" x14ac:dyDescent="0.2">
      <c r="F1023" s="9"/>
    </row>
    <row r="1024" spans="6:6" x14ac:dyDescent="0.2">
      <c r="F1024" s="9"/>
    </row>
    <row r="1025" spans="6:6" x14ac:dyDescent="0.2">
      <c r="F1025" s="9"/>
    </row>
    <row r="1026" spans="6:6" x14ac:dyDescent="0.2">
      <c r="F1026" s="9"/>
    </row>
    <row r="1027" spans="6:6" x14ac:dyDescent="0.2">
      <c r="F1027" s="9"/>
    </row>
    <row r="1028" spans="6:6" x14ac:dyDescent="0.2">
      <c r="F1028" s="9"/>
    </row>
    <row r="1029" spans="6:6" x14ac:dyDescent="0.2">
      <c r="F1029" s="9"/>
    </row>
    <row r="1030" spans="6:6" x14ac:dyDescent="0.2">
      <c r="F1030" s="9"/>
    </row>
    <row r="1031" spans="6:6" x14ac:dyDescent="0.2">
      <c r="F1031" s="9"/>
    </row>
    <row r="1032" spans="6:6" x14ac:dyDescent="0.2">
      <c r="F1032" s="9"/>
    </row>
    <row r="1033" spans="6:6" x14ac:dyDescent="0.2">
      <c r="F1033" s="9"/>
    </row>
    <row r="1034" spans="6:6" x14ac:dyDescent="0.2">
      <c r="F1034" s="9"/>
    </row>
    <row r="1035" spans="6:6" x14ac:dyDescent="0.2">
      <c r="F1035" s="9"/>
    </row>
    <row r="1036" spans="6:6" x14ac:dyDescent="0.2">
      <c r="F1036" s="9"/>
    </row>
    <row r="1037" spans="6:6" x14ac:dyDescent="0.2">
      <c r="F1037" s="9"/>
    </row>
    <row r="1038" spans="6:6" x14ac:dyDescent="0.2">
      <c r="F1038" s="9"/>
    </row>
    <row r="1039" spans="6:6" x14ac:dyDescent="0.2">
      <c r="F1039" s="9"/>
    </row>
    <row r="1040" spans="6:6" x14ac:dyDescent="0.2">
      <c r="F1040" s="9"/>
    </row>
    <row r="1041" spans="6:6" x14ac:dyDescent="0.2">
      <c r="F1041" s="9"/>
    </row>
    <row r="1042" spans="6:6" x14ac:dyDescent="0.2">
      <c r="F1042" s="9"/>
    </row>
    <row r="1043" spans="6:6" x14ac:dyDescent="0.2">
      <c r="F1043" s="9"/>
    </row>
    <row r="1044" spans="6:6" x14ac:dyDescent="0.2">
      <c r="F1044" s="9"/>
    </row>
    <row r="1045" spans="6:6" x14ac:dyDescent="0.2">
      <c r="F1045" s="9"/>
    </row>
    <row r="1046" spans="6:6" x14ac:dyDescent="0.2">
      <c r="F1046" s="9"/>
    </row>
    <row r="1047" spans="6:6" x14ac:dyDescent="0.2">
      <c r="F1047" s="9"/>
    </row>
    <row r="1048" spans="6:6" x14ac:dyDescent="0.2">
      <c r="F1048" s="9"/>
    </row>
    <row r="1049" spans="6:6" x14ac:dyDescent="0.2">
      <c r="F1049" s="9"/>
    </row>
    <row r="1050" spans="6:6" x14ac:dyDescent="0.2">
      <c r="F1050" s="9"/>
    </row>
    <row r="1051" spans="6:6" x14ac:dyDescent="0.2">
      <c r="F1051" s="9"/>
    </row>
    <row r="1052" spans="6:6" x14ac:dyDescent="0.2">
      <c r="F1052" s="9"/>
    </row>
    <row r="1053" spans="6:6" x14ac:dyDescent="0.2">
      <c r="F1053" s="9"/>
    </row>
    <row r="1054" spans="6:6" x14ac:dyDescent="0.2">
      <c r="F1054" s="9"/>
    </row>
    <row r="1055" spans="6:6" x14ac:dyDescent="0.2">
      <c r="F1055" s="9"/>
    </row>
    <row r="1056" spans="6:6" x14ac:dyDescent="0.2">
      <c r="F1056" s="9"/>
    </row>
    <row r="1057" spans="6:6" x14ac:dyDescent="0.2">
      <c r="F1057" s="9"/>
    </row>
    <row r="1058" spans="6:6" x14ac:dyDescent="0.2">
      <c r="F1058" s="9"/>
    </row>
    <row r="1059" spans="6:6" x14ac:dyDescent="0.2">
      <c r="F1059" s="9"/>
    </row>
    <row r="1060" spans="6:6" x14ac:dyDescent="0.2">
      <c r="F1060" s="9"/>
    </row>
    <row r="1061" spans="6:6" x14ac:dyDescent="0.2">
      <c r="F1061" s="9"/>
    </row>
    <row r="1062" spans="6:6" x14ac:dyDescent="0.2">
      <c r="F1062" s="9"/>
    </row>
    <row r="1063" spans="6:6" x14ac:dyDescent="0.2">
      <c r="F1063" s="9"/>
    </row>
    <row r="1064" spans="6:6" x14ac:dyDescent="0.2">
      <c r="F1064" s="9"/>
    </row>
    <row r="1065" spans="6:6" x14ac:dyDescent="0.2">
      <c r="F1065" s="9"/>
    </row>
    <row r="1066" spans="6:6" x14ac:dyDescent="0.2">
      <c r="F1066" s="9"/>
    </row>
    <row r="1067" spans="6:6" x14ac:dyDescent="0.2">
      <c r="F1067" s="9"/>
    </row>
    <row r="1068" spans="6:6" x14ac:dyDescent="0.2">
      <c r="F1068" s="9"/>
    </row>
    <row r="1069" spans="6:6" x14ac:dyDescent="0.2">
      <c r="F1069" s="9"/>
    </row>
    <row r="1070" spans="6:6" x14ac:dyDescent="0.2">
      <c r="F1070" s="9"/>
    </row>
    <row r="1071" spans="6:6" x14ac:dyDescent="0.2">
      <c r="F1071" s="9"/>
    </row>
    <row r="1072" spans="6:6" x14ac:dyDescent="0.2">
      <c r="F1072" s="9"/>
    </row>
    <row r="1073" spans="6:6" x14ac:dyDescent="0.2">
      <c r="F1073" s="9"/>
    </row>
    <row r="1074" spans="6:6" x14ac:dyDescent="0.2">
      <c r="F1074" s="9"/>
    </row>
    <row r="1075" spans="6:6" x14ac:dyDescent="0.2">
      <c r="F1075" s="9"/>
    </row>
    <row r="1076" spans="6:6" x14ac:dyDescent="0.2">
      <c r="F1076" s="9"/>
    </row>
    <row r="1077" spans="6:6" x14ac:dyDescent="0.2">
      <c r="F1077" s="9"/>
    </row>
    <row r="1078" spans="6:6" x14ac:dyDescent="0.2">
      <c r="F1078" s="9"/>
    </row>
    <row r="1079" spans="6:6" x14ac:dyDescent="0.2">
      <c r="F1079" s="9"/>
    </row>
    <row r="1080" spans="6:6" x14ac:dyDescent="0.2">
      <c r="F1080" s="9"/>
    </row>
    <row r="1081" spans="6:6" x14ac:dyDescent="0.2">
      <c r="F1081" s="9"/>
    </row>
    <row r="1082" spans="6:6" x14ac:dyDescent="0.2">
      <c r="F1082" s="9"/>
    </row>
    <row r="1083" spans="6:6" x14ac:dyDescent="0.2">
      <c r="F1083" s="9"/>
    </row>
    <row r="1084" spans="6:6" x14ac:dyDescent="0.2">
      <c r="F1084" s="9"/>
    </row>
    <row r="1085" spans="6:6" x14ac:dyDescent="0.2">
      <c r="F1085" s="9"/>
    </row>
    <row r="1086" spans="6:6" x14ac:dyDescent="0.2">
      <c r="F1086" s="9"/>
    </row>
    <row r="1087" spans="6:6" x14ac:dyDescent="0.2">
      <c r="F1087" s="9"/>
    </row>
    <row r="1088" spans="6:6" x14ac:dyDescent="0.2">
      <c r="F1088" s="9"/>
    </row>
    <row r="1089" spans="6:6" x14ac:dyDescent="0.2">
      <c r="F1089" s="9"/>
    </row>
    <row r="1090" spans="6:6" x14ac:dyDescent="0.2">
      <c r="F1090" s="9"/>
    </row>
    <row r="1091" spans="6:6" x14ac:dyDescent="0.2">
      <c r="F1091" s="9"/>
    </row>
    <row r="1092" spans="6:6" x14ac:dyDescent="0.2">
      <c r="F1092" s="9"/>
    </row>
    <row r="1093" spans="6:6" x14ac:dyDescent="0.2">
      <c r="F1093" s="9"/>
    </row>
    <row r="1094" spans="6:6" x14ac:dyDescent="0.2">
      <c r="F1094" s="9"/>
    </row>
    <row r="1095" spans="6:6" x14ac:dyDescent="0.2">
      <c r="F1095" s="9"/>
    </row>
    <row r="1096" spans="6:6" x14ac:dyDescent="0.2">
      <c r="F1096" s="9"/>
    </row>
    <row r="1097" spans="6:6" x14ac:dyDescent="0.2">
      <c r="F1097" s="9"/>
    </row>
    <row r="1098" spans="6:6" x14ac:dyDescent="0.2">
      <c r="F1098" s="9"/>
    </row>
    <row r="1099" spans="6:6" x14ac:dyDescent="0.2">
      <c r="F1099" s="9"/>
    </row>
    <row r="1100" spans="6:6" x14ac:dyDescent="0.2">
      <c r="F1100" s="9"/>
    </row>
    <row r="1101" spans="6:6" x14ac:dyDescent="0.2">
      <c r="F1101" s="9"/>
    </row>
    <row r="1102" spans="6:6" x14ac:dyDescent="0.2">
      <c r="F1102" s="9"/>
    </row>
    <row r="1103" spans="6:6" x14ac:dyDescent="0.2">
      <c r="F1103" s="9"/>
    </row>
    <row r="1104" spans="6:6" x14ac:dyDescent="0.2">
      <c r="F1104" s="9"/>
    </row>
    <row r="1105" spans="6:6" x14ac:dyDescent="0.2">
      <c r="F1105" s="9"/>
    </row>
    <row r="1106" spans="6:6" x14ac:dyDescent="0.2">
      <c r="F1106" s="9"/>
    </row>
    <row r="1107" spans="6:6" x14ac:dyDescent="0.2">
      <c r="F1107" s="9"/>
    </row>
    <row r="1108" spans="6:6" x14ac:dyDescent="0.2">
      <c r="F1108" s="9"/>
    </row>
    <row r="1109" spans="6:6" x14ac:dyDescent="0.2">
      <c r="F1109" s="9"/>
    </row>
    <row r="1110" spans="6:6" x14ac:dyDescent="0.2">
      <c r="F1110" s="9"/>
    </row>
    <row r="1111" spans="6:6" x14ac:dyDescent="0.2">
      <c r="F1111" s="9"/>
    </row>
    <row r="1112" spans="6:6" x14ac:dyDescent="0.2">
      <c r="F1112" s="9"/>
    </row>
    <row r="1113" spans="6:6" x14ac:dyDescent="0.2">
      <c r="F1113" s="9"/>
    </row>
    <row r="1114" spans="6:6" x14ac:dyDescent="0.2">
      <c r="F1114" s="9"/>
    </row>
    <row r="1115" spans="6:6" x14ac:dyDescent="0.2">
      <c r="F1115" s="9"/>
    </row>
    <row r="1116" spans="6:6" x14ac:dyDescent="0.2">
      <c r="F1116" s="9"/>
    </row>
    <row r="1117" spans="6:6" x14ac:dyDescent="0.2">
      <c r="F1117" s="9"/>
    </row>
    <row r="1118" spans="6:6" x14ac:dyDescent="0.2">
      <c r="F1118" s="9"/>
    </row>
    <row r="1119" spans="6:6" x14ac:dyDescent="0.2">
      <c r="F1119" s="9"/>
    </row>
    <row r="1120" spans="6:6" x14ac:dyDescent="0.2">
      <c r="F1120" s="9"/>
    </row>
    <row r="1121" spans="6:6" x14ac:dyDescent="0.2">
      <c r="F1121" s="9"/>
    </row>
    <row r="1122" spans="6:6" x14ac:dyDescent="0.2">
      <c r="F1122" s="9"/>
    </row>
    <row r="1123" spans="6:6" x14ac:dyDescent="0.2">
      <c r="F1123" s="9"/>
    </row>
    <row r="1124" spans="6:6" x14ac:dyDescent="0.2">
      <c r="F1124" s="9"/>
    </row>
    <row r="1125" spans="6:6" x14ac:dyDescent="0.2">
      <c r="F1125" s="9"/>
    </row>
    <row r="1126" spans="6:6" x14ac:dyDescent="0.2">
      <c r="F1126" s="9"/>
    </row>
    <row r="1127" spans="6:6" x14ac:dyDescent="0.2">
      <c r="F1127" s="9"/>
    </row>
    <row r="1128" spans="6:6" x14ac:dyDescent="0.2">
      <c r="F1128" s="9"/>
    </row>
    <row r="1129" spans="6:6" x14ac:dyDescent="0.2">
      <c r="F1129" s="9"/>
    </row>
    <row r="1130" spans="6:6" x14ac:dyDescent="0.2">
      <c r="F1130" s="9"/>
    </row>
    <row r="1131" spans="6:6" x14ac:dyDescent="0.2">
      <c r="F1131" s="9"/>
    </row>
    <row r="1132" spans="6:6" x14ac:dyDescent="0.2">
      <c r="F1132" s="9"/>
    </row>
    <row r="1133" spans="6:6" x14ac:dyDescent="0.2">
      <c r="F1133" s="9"/>
    </row>
    <row r="1134" spans="6:6" x14ac:dyDescent="0.2">
      <c r="F1134" s="9"/>
    </row>
    <row r="1135" spans="6:6" x14ac:dyDescent="0.2">
      <c r="F1135" s="9"/>
    </row>
    <row r="1136" spans="6:6" x14ac:dyDescent="0.2">
      <c r="F1136" s="9"/>
    </row>
    <row r="1137" spans="6:6" x14ac:dyDescent="0.2">
      <c r="F1137" s="9"/>
    </row>
    <row r="1138" spans="6:6" x14ac:dyDescent="0.2">
      <c r="F1138" s="9"/>
    </row>
    <row r="1139" spans="6:6" x14ac:dyDescent="0.2">
      <c r="F1139" s="9"/>
    </row>
    <row r="1140" spans="6:6" x14ac:dyDescent="0.2">
      <c r="F1140" s="9"/>
    </row>
    <row r="1141" spans="6:6" x14ac:dyDescent="0.2">
      <c r="F1141" s="9"/>
    </row>
    <row r="1142" spans="6:6" x14ac:dyDescent="0.2">
      <c r="F1142" s="9"/>
    </row>
    <row r="1143" spans="6:6" x14ac:dyDescent="0.2">
      <c r="F1143" s="9"/>
    </row>
    <row r="1144" spans="6:6" x14ac:dyDescent="0.2">
      <c r="F1144" s="9"/>
    </row>
    <row r="1145" spans="6:6" x14ac:dyDescent="0.2">
      <c r="F1145" s="9"/>
    </row>
    <row r="1146" spans="6:6" x14ac:dyDescent="0.2">
      <c r="F1146" s="9"/>
    </row>
    <row r="1147" spans="6:6" x14ac:dyDescent="0.2">
      <c r="F1147" s="9"/>
    </row>
    <row r="1148" spans="6:6" x14ac:dyDescent="0.2">
      <c r="F1148" s="9"/>
    </row>
    <row r="1149" spans="6:6" x14ac:dyDescent="0.2">
      <c r="F1149" s="9"/>
    </row>
    <row r="1150" spans="6:6" x14ac:dyDescent="0.2">
      <c r="F1150" s="9"/>
    </row>
    <row r="1151" spans="6:6" x14ac:dyDescent="0.2">
      <c r="F1151" s="9"/>
    </row>
    <row r="1152" spans="6:6" x14ac:dyDescent="0.2">
      <c r="F1152" s="9"/>
    </row>
    <row r="1153" spans="6:6" x14ac:dyDescent="0.2">
      <c r="F1153" s="9"/>
    </row>
    <row r="1154" spans="6:6" x14ac:dyDescent="0.2">
      <c r="F1154" s="9"/>
    </row>
    <row r="1155" spans="6:6" x14ac:dyDescent="0.2">
      <c r="F1155" s="9"/>
    </row>
  </sheetData>
  <autoFilter ref="A3:J939"/>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X10083"/>
  <sheetViews>
    <sheetView tabSelected="1" topLeftCell="M1" workbookViewId="0">
      <selection activeCell="X5" sqref="X5"/>
    </sheetView>
  </sheetViews>
  <sheetFormatPr defaultRowHeight="12.75" x14ac:dyDescent="0.2"/>
  <cols>
    <col min="1" max="1" width="2.5703125" style="45" customWidth="1"/>
    <col min="2" max="2" width="11.42578125" style="9" customWidth="1"/>
    <col min="3" max="3" width="13" style="9" customWidth="1"/>
    <col min="4" max="4" width="30" style="9" customWidth="1"/>
    <col min="5" max="8" width="9.140625" style="9"/>
    <col min="9" max="9" width="9.140625" style="22"/>
    <col min="10" max="10" width="10" style="9" customWidth="1"/>
    <col min="11" max="11" width="18.140625" style="9" customWidth="1"/>
    <col min="12" max="12" width="16.7109375" style="9" bestFit="1" customWidth="1"/>
    <col min="13" max="13" width="11" style="9" customWidth="1"/>
    <col min="14" max="14" width="12.28515625" style="9" customWidth="1"/>
    <col min="15" max="19" width="14.42578125" style="9" customWidth="1"/>
    <col min="20" max="21" width="9.140625" style="9"/>
    <col min="22" max="46" width="10" style="9" customWidth="1"/>
    <col min="47" max="49" width="9.140625" style="9"/>
    <col min="50" max="50" width="9.5703125" style="9" customWidth="1"/>
    <col min="51" max="16384" width="9.140625" style="9"/>
  </cols>
  <sheetData>
    <row r="1" spans="1:50" ht="21" customHeight="1" x14ac:dyDescent="0.2">
      <c r="B1" s="8" t="s">
        <v>195</v>
      </c>
      <c r="O1" s="49">
        <f>SUM(O4:O8763)</f>
        <v>977.1689999999968</v>
      </c>
      <c r="P1" s="45"/>
      <c r="Q1" s="45"/>
      <c r="R1" s="45"/>
      <c r="S1" s="48">
        <f>SUM(S4:S8763)</f>
        <v>1.0000000000000075</v>
      </c>
      <c r="V1" s="23" t="s">
        <v>192</v>
      </c>
      <c r="AV1" s="23" t="s">
        <v>194</v>
      </c>
    </row>
    <row r="2" spans="1:50" x14ac:dyDescent="0.2">
      <c r="B2" s="51" t="s">
        <v>205</v>
      </c>
      <c r="O2" s="49"/>
      <c r="P2" s="45"/>
      <c r="Q2" s="45"/>
      <c r="R2" s="45"/>
      <c r="S2" s="48"/>
      <c r="V2" s="23"/>
      <c r="AV2" s="23"/>
    </row>
    <row r="3" spans="1:50" ht="77.25" thickBot="1" x14ac:dyDescent="0.25">
      <c r="B3" s="11" t="s">
        <v>1</v>
      </c>
      <c r="C3" s="11" t="s">
        <v>6</v>
      </c>
      <c r="D3" s="11" t="s">
        <v>0</v>
      </c>
      <c r="E3" s="11" t="s">
        <v>181</v>
      </c>
      <c r="F3" s="11" t="s">
        <v>178</v>
      </c>
      <c r="G3" s="11" t="s">
        <v>178</v>
      </c>
      <c r="H3" s="11" t="s">
        <v>180</v>
      </c>
      <c r="I3" s="21" t="s">
        <v>5</v>
      </c>
      <c r="J3" s="11" t="s">
        <v>173</v>
      </c>
      <c r="K3" s="11" t="s">
        <v>5</v>
      </c>
      <c r="L3" s="11" t="s">
        <v>193</v>
      </c>
      <c r="M3" s="11" t="s">
        <v>179</v>
      </c>
      <c r="N3" s="11" t="s">
        <v>8</v>
      </c>
      <c r="O3" s="12" t="s">
        <v>24</v>
      </c>
      <c r="P3" s="12" t="s">
        <v>25</v>
      </c>
      <c r="Q3" s="12" t="s">
        <v>166</v>
      </c>
      <c r="R3" s="12" t="s">
        <v>75</v>
      </c>
      <c r="S3" s="12" t="s">
        <v>201</v>
      </c>
      <c r="V3" s="11" t="s">
        <v>174</v>
      </c>
      <c r="W3" s="11" t="s">
        <v>175</v>
      </c>
      <c r="X3" s="11" t="s">
        <v>176</v>
      </c>
      <c r="Y3" s="11" t="s">
        <v>177</v>
      </c>
      <c r="Z3" s="11" t="s">
        <v>191</v>
      </c>
      <c r="AV3" s="41" t="s">
        <v>181</v>
      </c>
      <c r="AW3" s="41" t="s">
        <v>172</v>
      </c>
      <c r="AX3" s="41" t="s">
        <v>182</v>
      </c>
    </row>
    <row r="4" spans="1:50" ht="13.5" thickTop="1" x14ac:dyDescent="0.2">
      <c r="A4" s="45" t="str">
        <f t="shared" ref="A4:A67" si="0">_xlfn.CONCAT(G4,K4,N4)</f>
        <v>JanuaryWeekend/Holiday1</v>
      </c>
      <c r="B4" s="9" t="s">
        <v>2</v>
      </c>
      <c r="C4" s="9" t="s">
        <v>4</v>
      </c>
      <c r="D4" s="9" t="s">
        <v>23</v>
      </c>
      <c r="E4" s="9">
        <v>2017</v>
      </c>
      <c r="F4" s="9">
        <v>1</v>
      </c>
      <c r="G4" s="9" t="s">
        <v>18</v>
      </c>
      <c r="H4" s="9">
        <v>1</v>
      </c>
      <c r="I4" s="24" t="s">
        <v>183</v>
      </c>
      <c r="J4" s="25" t="str">
        <f t="shared" ref="J4:J67" si="1">IF(_xlfn.CONCAT(AW$4,AX$4)=_xlfn.CONCAT(F4,H4),"Holiday",IF(_xlfn.CONCAT(AW$5,AX$5)=_xlfn.CONCAT(F4,H4),"Holiday",IF(_xlfn.CONCAT(AW$6,AX$6)=_xlfn.CONCAT(F4,H4),"Holiday",IF(_xlfn.CONCAT(AW$7,AX$7)=_xlfn.CONCAT(F4,H4),"Holiday",IF(_xlfn.CONCAT(AW$8,AX$8)=_xlfn.CONCAT(F4,H4),"Holiday",IF(_xlfn.CONCAT(AW$9,AX$9)=_xlfn.CONCAT(F4,H4),"Holiday",IF(_xlfn.CONCAT(AW$10,AX$10)=_xlfn.CONCAT(F4,H4),"Holiday",IF(_xlfn.CONCAT(AW$11,AX$11)=_xlfn.CONCAT(F4,H4),"Holiday",IF(_xlfn.CONCAT(AW$12,AX$12)=_xlfn.CONCAT(F4,H4),"Holiday",IF(_xlfn.CONCAT(AW$13,AX$13)=_xlfn.CONCAT(F4,H4),"Holiday",""))))))))))</f>
        <v/>
      </c>
      <c r="K4" s="25" t="str">
        <f>IF(J4="Holiday","Weekend/Holiday",IF(I4="Sun","Weekend/Holiday",IF(I4="Sat","Weekend/Holiday","Weekday")))</f>
        <v>Weekend/Holiday</v>
      </c>
      <c r="L4" s="25" t="s">
        <v>175</v>
      </c>
      <c r="M4" s="9">
        <v>1</v>
      </c>
      <c r="N4" s="9">
        <v>1</v>
      </c>
      <c r="O4" s="14">
        <f>INDEX('Load Shapes - Day Type'!G:G,MATCH('Load Shapes - 8760'!$A4,'Load Shapes - Day Type'!$K:$K,0))</f>
        <v>7.0999999999999994E-2</v>
      </c>
      <c r="P4" s="14">
        <f>INDEX('Load Shapes - Day Type'!H:H,MATCH('Load Shapes - 8760'!$A4,'Load Shapes - Day Type'!$K:$K,0))</f>
        <v>0.114</v>
      </c>
      <c r="Q4" s="15">
        <f>INDEX('Load Shapes - Day Type'!I:I,MATCH('Load Shapes - 8760'!$A4,'Load Shapes - Day Type'!$K:$K,0))</f>
        <v>1.6633672687580014</v>
      </c>
      <c r="R4" s="15">
        <f>INDEX('Load Shapes - Day Type'!J:J,MATCH('Load Shapes - 8760'!$A4,'Load Shapes - Day Type'!$K:$K,0))</f>
        <v>0.11809907608181809</v>
      </c>
      <c r="S4" s="47">
        <f>O4/$O$1</f>
        <v>7.2658874769871158E-5</v>
      </c>
      <c r="V4" s="50">
        <f>SUMIFS($S:$S,$L:$L,V3)</f>
        <v>0.35075815954047301</v>
      </c>
      <c r="W4" s="50">
        <f>SUMIFS($S:$S,$L:$L,W3)</f>
        <v>0.26060384641756079</v>
      </c>
      <c r="X4" s="50">
        <f>SUMIFS($S:$S,$L:$L,X3)</f>
        <v>0.22016662419704613</v>
      </c>
      <c r="Y4" s="50">
        <f>SUMIFS($S:$S,$L:$L,Y3)</f>
        <v>0.1684713698449303</v>
      </c>
      <c r="Z4" s="50">
        <f>SUM(V4:Y4)</f>
        <v>1.0000000000000102</v>
      </c>
      <c r="AV4" s="43">
        <v>2017</v>
      </c>
      <c r="AW4" s="43">
        <v>1</v>
      </c>
      <c r="AX4" s="43">
        <v>2</v>
      </c>
    </row>
    <row r="5" spans="1:50" x14ac:dyDescent="0.2">
      <c r="A5" s="45" t="str">
        <f t="shared" si="0"/>
        <v>JanuaryWeekend/Holiday2</v>
      </c>
      <c r="B5" s="9" t="s">
        <v>2</v>
      </c>
      <c r="C5" s="9" t="s">
        <v>4</v>
      </c>
      <c r="D5" s="9" t="s">
        <v>23</v>
      </c>
      <c r="E5" s="9">
        <v>2017</v>
      </c>
      <c r="F5" s="9">
        <v>1</v>
      </c>
      <c r="G5" s="9" t="s">
        <v>18</v>
      </c>
      <c r="H5" s="9">
        <v>1</v>
      </c>
      <c r="I5" s="24" t="s">
        <v>183</v>
      </c>
      <c r="J5" s="25" t="str">
        <f t="shared" si="1"/>
        <v/>
      </c>
      <c r="K5" s="25" t="str">
        <f t="shared" ref="K5:K68" si="2">IF(J5="Holiday","Weekend/Holiday",IF(I5="Sun","Weekend/Holiday",IF(I5="Sat","Weekend/Holiday","Weekday")))</f>
        <v>Weekend/Holiday</v>
      </c>
      <c r="L5" s="25" t="s">
        <v>175</v>
      </c>
      <c r="M5" s="9">
        <v>2</v>
      </c>
      <c r="N5" s="9">
        <v>2</v>
      </c>
      <c r="O5" s="14">
        <f>INDEX('Load Shapes - Day Type'!G:G,MATCH('Load Shapes - 8760'!$A5,'Load Shapes - Day Type'!$K:$K,0))</f>
        <v>4.4999999999999998E-2</v>
      </c>
      <c r="P5" s="14">
        <f>INDEX('Load Shapes - Day Type'!H:H,MATCH('Load Shapes - 8760'!$A5,'Load Shapes - Day Type'!$K:$K,0))</f>
        <v>0.14799999999999999</v>
      </c>
      <c r="Q5" s="15">
        <f>INDEX('Load Shapes - Day Type'!I:I,MATCH('Load Shapes - 8760'!$A5,'Load Shapes - Day Type'!$K:$K,0))</f>
        <v>1.6633672687580014</v>
      </c>
      <c r="R5" s="15">
        <f>INDEX('Load Shapes - Day Type'!J:J,MATCH('Load Shapes - 8760'!$A5,'Load Shapes - Day Type'!$K:$K,0))</f>
        <v>7.4851527094110068E-2</v>
      </c>
      <c r="S5" s="47">
        <f t="shared" ref="S5:S68" si="3">O5/$O$1</f>
        <v>4.6051399502031015E-5</v>
      </c>
      <c r="V5" s="9" t="s">
        <v>197</v>
      </c>
      <c r="W5" s="9" t="s">
        <v>199</v>
      </c>
      <c r="X5" s="9" t="s">
        <v>198</v>
      </c>
      <c r="Y5" s="9" t="s">
        <v>200</v>
      </c>
      <c r="AV5" s="43">
        <v>2017</v>
      </c>
      <c r="AW5" s="43">
        <v>5</v>
      </c>
      <c r="AX5" s="43">
        <v>29</v>
      </c>
    </row>
    <row r="6" spans="1:50" x14ac:dyDescent="0.2">
      <c r="A6" s="45" t="str">
        <f t="shared" si="0"/>
        <v>JanuaryWeekend/Holiday3</v>
      </c>
      <c r="B6" s="9" t="s">
        <v>2</v>
      </c>
      <c r="C6" s="9" t="s">
        <v>4</v>
      </c>
      <c r="D6" s="9" t="s">
        <v>23</v>
      </c>
      <c r="E6" s="9">
        <v>2017</v>
      </c>
      <c r="F6" s="9">
        <v>1</v>
      </c>
      <c r="G6" s="9" t="s">
        <v>18</v>
      </c>
      <c r="H6" s="9">
        <v>1</v>
      </c>
      <c r="I6" s="24" t="s">
        <v>183</v>
      </c>
      <c r="J6" s="25" t="str">
        <f t="shared" si="1"/>
        <v/>
      </c>
      <c r="K6" s="25" t="str">
        <f t="shared" si="2"/>
        <v>Weekend/Holiday</v>
      </c>
      <c r="L6" s="25" t="s">
        <v>175</v>
      </c>
      <c r="M6" s="9">
        <v>3</v>
      </c>
      <c r="N6" s="9">
        <v>3</v>
      </c>
      <c r="O6" s="14">
        <f>INDEX('Load Shapes - Day Type'!G:G,MATCH('Load Shapes - 8760'!$A6,'Load Shapes - Day Type'!$K:$K,0))</f>
        <v>3.4000000000000002E-2</v>
      </c>
      <c r="P6" s="14">
        <f>INDEX('Load Shapes - Day Type'!H:H,MATCH('Load Shapes - 8760'!$A6,'Load Shapes - Day Type'!$K:$K,0))</f>
        <v>0.17899999999999999</v>
      </c>
      <c r="Q6" s="15">
        <f>INDEX('Load Shapes - Day Type'!I:I,MATCH('Load Shapes - 8760'!$A6,'Load Shapes - Day Type'!$K:$K,0))</f>
        <v>1.6633672687580014</v>
      </c>
      <c r="R6" s="15">
        <f>INDEX('Load Shapes - Day Type'!J:J,MATCH('Load Shapes - 8760'!$A6,'Load Shapes - Day Type'!$K:$K,0))</f>
        <v>5.6554487137772051E-2</v>
      </c>
      <c r="S6" s="47">
        <f t="shared" si="3"/>
        <v>3.4794390734867882E-5</v>
      </c>
      <c r="AV6" s="43">
        <v>2017</v>
      </c>
      <c r="AW6" s="43">
        <v>7</v>
      </c>
      <c r="AX6" s="43">
        <v>4</v>
      </c>
    </row>
    <row r="7" spans="1:50" x14ac:dyDescent="0.2">
      <c r="A7" s="45" t="str">
        <f t="shared" si="0"/>
        <v>JanuaryWeekend/Holiday4</v>
      </c>
      <c r="B7" s="9" t="s">
        <v>2</v>
      </c>
      <c r="C7" s="9" t="s">
        <v>4</v>
      </c>
      <c r="D7" s="9" t="s">
        <v>23</v>
      </c>
      <c r="E7" s="9">
        <v>2017</v>
      </c>
      <c r="F7" s="9">
        <v>1</v>
      </c>
      <c r="G7" s="9" t="s">
        <v>18</v>
      </c>
      <c r="H7" s="9">
        <v>1</v>
      </c>
      <c r="I7" s="24" t="s">
        <v>183</v>
      </c>
      <c r="J7" s="25" t="str">
        <f t="shared" si="1"/>
        <v/>
      </c>
      <c r="K7" s="25" t="str">
        <f t="shared" si="2"/>
        <v>Weekend/Holiday</v>
      </c>
      <c r="L7" s="25" t="s">
        <v>175</v>
      </c>
      <c r="M7" s="9">
        <v>4</v>
      </c>
      <c r="N7" s="9">
        <v>4</v>
      </c>
      <c r="O7" s="14">
        <f>INDEX('Load Shapes - Day Type'!G:G,MATCH('Load Shapes - 8760'!$A7,'Load Shapes - Day Type'!$K:$K,0))</f>
        <v>2.7E-2</v>
      </c>
      <c r="P7" s="14">
        <f>INDEX('Load Shapes - Day Type'!H:H,MATCH('Load Shapes - 8760'!$A7,'Load Shapes - Day Type'!$K:$K,0))</f>
        <v>0.20899999999999999</v>
      </c>
      <c r="Q7" s="15">
        <f>INDEX('Load Shapes - Day Type'!I:I,MATCH('Load Shapes - 8760'!$A7,'Load Shapes - Day Type'!$K:$K,0))</f>
        <v>1.6633672687580014</v>
      </c>
      <c r="R7" s="15">
        <f>INDEX('Load Shapes - Day Type'!J:J,MATCH('Load Shapes - 8760'!$A7,'Load Shapes - Day Type'!$K:$K,0))</f>
        <v>4.4910916256466038E-2</v>
      </c>
      <c r="S7" s="47">
        <f t="shared" si="3"/>
        <v>2.763083970121861E-5</v>
      </c>
      <c r="V7" s="23" t="s">
        <v>190</v>
      </c>
      <c r="AV7" s="43">
        <v>2017</v>
      </c>
      <c r="AW7" s="43">
        <v>9</v>
      </c>
      <c r="AX7" s="43">
        <v>4</v>
      </c>
    </row>
    <row r="8" spans="1:50" x14ac:dyDescent="0.2">
      <c r="A8" s="45" t="str">
        <f t="shared" si="0"/>
        <v>JanuaryWeekend/Holiday5</v>
      </c>
      <c r="B8" s="9" t="s">
        <v>2</v>
      </c>
      <c r="C8" s="9" t="s">
        <v>4</v>
      </c>
      <c r="D8" s="9" t="s">
        <v>23</v>
      </c>
      <c r="E8" s="9">
        <v>2017</v>
      </c>
      <c r="F8" s="9">
        <v>1</v>
      </c>
      <c r="G8" s="9" t="s">
        <v>18</v>
      </c>
      <c r="H8" s="9">
        <v>1</v>
      </c>
      <c r="I8" s="24" t="s">
        <v>183</v>
      </c>
      <c r="J8" s="25" t="str">
        <f t="shared" si="1"/>
        <v/>
      </c>
      <c r="K8" s="25" t="str">
        <f t="shared" si="2"/>
        <v>Weekend/Holiday</v>
      </c>
      <c r="L8" s="25" t="s">
        <v>175</v>
      </c>
      <c r="M8" s="9">
        <v>5</v>
      </c>
      <c r="N8" s="9">
        <v>5</v>
      </c>
      <c r="O8" s="14">
        <f>INDEX('Load Shapes - Day Type'!G:G,MATCH('Load Shapes - 8760'!$A8,'Load Shapes - Day Type'!$K:$K,0))</f>
        <v>0.02</v>
      </c>
      <c r="P8" s="14">
        <f>INDEX('Load Shapes - Day Type'!H:H,MATCH('Load Shapes - 8760'!$A8,'Load Shapes - Day Type'!$K:$K,0))</f>
        <v>0.26100000000000001</v>
      </c>
      <c r="Q8" s="15">
        <f>INDEX('Load Shapes - Day Type'!I:I,MATCH('Load Shapes - 8760'!$A8,'Load Shapes - Day Type'!$K:$K,0))</f>
        <v>1.6633672687580014</v>
      </c>
      <c r="R8" s="15">
        <f>INDEX('Load Shapes - Day Type'!J:J,MATCH('Load Shapes - 8760'!$A8,'Load Shapes - Day Type'!$K:$K,0))</f>
        <v>3.3267345375160032E-2</v>
      </c>
      <c r="S8" s="47">
        <f t="shared" si="3"/>
        <v>2.0467288667569343E-5</v>
      </c>
      <c r="V8" s="42" t="s">
        <v>18</v>
      </c>
      <c r="W8" s="42" t="s">
        <v>18</v>
      </c>
      <c r="X8" s="42" t="s">
        <v>19</v>
      </c>
      <c r="Y8" s="42" t="s">
        <v>19</v>
      </c>
      <c r="Z8" s="42" t="s">
        <v>20</v>
      </c>
      <c r="AA8" s="42" t="s">
        <v>20</v>
      </c>
      <c r="AB8" s="42" t="s">
        <v>21</v>
      </c>
      <c r="AC8" s="42" t="s">
        <v>21</v>
      </c>
      <c r="AD8" s="42" t="s">
        <v>3</v>
      </c>
      <c r="AE8" s="42" t="s">
        <v>3</v>
      </c>
      <c r="AF8" s="42" t="s">
        <v>11</v>
      </c>
      <c r="AG8" s="42" t="s">
        <v>11</v>
      </c>
      <c r="AH8" s="42" t="s">
        <v>12</v>
      </c>
      <c r="AI8" s="42" t="s">
        <v>12</v>
      </c>
      <c r="AJ8" s="42" t="s">
        <v>13</v>
      </c>
      <c r="AK8" s="42" t="s">
        <v>13</v>
      </c>
      <c r="AL8" s="42" t="s">
        <v>14</v>
      </c>
      <c r="AM8" s="42" t="s">
        <v>14</v>
      </c>
      <c r="AN8" s="42" t="s">
        <v>15</v>
      </c>
      <c r="AO8" s="42" t="s">
        <v>15</v>
      </c>
      <c r="AP8" s="42" t="s">
        <v>16</v>
      </c>
      <c r="AQ8" s="42" t="s">
        <v>16</v>
      </c>
      <c r="AR8" s="42" t="s">
        <v>17</v>
      </c>
      <c r="AS8" s="42" t="s">
        <v>17</v>
      </c>
      <c r="AT8" s="42" t="s">
        <v>191</v>
      </c>
      <c r="AV8" s="43">
        <v>2017</v>
      </c>
      <c r="AW8" s="43">
        <v>11</v>
      </c>
      <c r="AX8" s="43">
        <v>23</v>
      </c>
    </row>
    <row r="9" spans="1:50" ht="26.25" thickBot="1" x14ac:dyDescent="0.25">
      <c r="A9" s="45" t="str">
        <f t="shared" si="0"/>
        <v>JanuaryWeekend/Holiday6</v>
      </c>
      <c r="B9" s="9" t="s">
        <v>2</v>
      </c>
      <c r="C9" s="9" t="s">
        <v>4</v>
      </c>
      <c r="D9" s="9" t="s">
        <v>23</v>
      </c>
      <c r="E9" s="9">
        <v>2017</v>
      </c>
      <c r="F9" s="9">
        <v>1</v>
      </c>
      <c r="G9" s="9" t="s">
        <v>18</v>
      </c>
      <c r="H9" s="9">
        <v>1</v>
      </c>
      <c r="I9" s="24" t="s">
        <v>183</v>
      </c>
      <c r="J9" s="25" t="str">
        <f t="shared" si="1"/>
        <v/>
      </c>
      <c r="K9" s="25" t="str">
        <f t="shared" si="2"/>
        <v>Weekend/Holiday</v>
      </c>
      <c r="L9" s="25" t="s">
        <v>175</v>
      </c>
      <c r="M9" s="9">
        <v>6</v>
      </c>
      <c r="N9" s="9">
        <v>6</v>
      </c>
      <c r="O9" s="14">
        <f>INDEX('Load Shapes - Day Type'!G:G,MATCH('Load Shapes - 8760'!$A9,'Load Shapes - Day Type'!$K:$K,0))</f>
        <v>2.1000000000000001E-2</v>
      </c>
      <c r="P9" s="14">
        <f>INDEX('Load Shapes - Day Type'!H:H,MATCH('Load Shapes - 8760'!$A9,'Load Shapes - Day Type'!$K:$K,0))</f>
        <v>0.253</v>
      </c>
      <c r="Q9" s="15">
        <f>INDEX('Load Shapes - Day Type'!I:I,MATCH('Load Shapes - 8760'!$A9,'Load Shapes - Day Type'!$K:$K,0))</f>
        <v>1.6633672687580014</v>
      </c>
      <c r="R9" s="15">
        <f>INDEX('Load Shapes - Day Type'!J:J,MATCH('Load Shapes - 8760'!$A9,'Load Shapes - Day Type'!$K:$K,0))</f>
        <v>3.4930712643918033E-2</v>
      </c>
      <c r="S9" s="47">
        <f t="shared" si="3"/>
        <v>2.149065310094781E-5</v>
      </c>
      <c r="V9" s="41" t="s">
        <v>10</v>
      </c>
      <c r="W9" s="41" t="s">
        <v>22</v>
      </c>
      <c r="X9" s="41" t="s">
        <v>10</v>
      </c>
      <c r="Y9" s="41" t="s">
        <v>22</v>
      </c>
      <c r="Z9" s="41" t="s">
        <v>10</v>
      </c>
      <c r="AA9" s="41" t="s">
        <v>22</v>
      </c>
      <c r="AB9" s="41" t="s">
        <v>10</v>
      </c>
      <c r="AC9" s="41" t="s">
        <v>22</v>
      </c>
      <c r="AD9" s="41" t="s">
        <v>10</v>
      </c>
      <c r="AE9" s="41" t="s">
        <v>22</v>
      </c>
      <c r="AF9" s="41" t="s">
        <v>10</v>
      </c>
      <c r="AG9" s="41" t="s">
        <v>22</v>
      </c>
      <c r="AH9" s="41" t="s">
        <v>10</v>
      </c>
      <c r="AI9" s="41" t="s">
        <v>22</v>
      </c>
      <c r="AJ9" s="41" t="s">
        <v>10</v>
      </c>
      <c r="AK9" s="41" t="s">
        <v>22</v>
      </c>
      <c r="AL9" s="41" t="s">
        <v>10</v>
      </c>
      <c r="AM9" s="41" t="s">
        <v>22</v>
      </c>
      <c r="AN9" s="41" t="s">
        <v>10</v>
      </c>
      <c r="AO9" s="41" t="s">
        <v>22</v>
      </c>
      <c r="AP9" s="41" t="s">
        <v>10</v>
      </c>
      <c r="AQ9" s="41" t="s">
        <v>22</v>
      </c>
      <c r="AR9" s="41" t="s">
        <v>10</v>
      </c>
      <c r="AS9" s="41" t="s">
        <v>22</v>
      </c>
      <c r="AT9" s="41"/>
      <c r="AV9" s="43">
        <v>2017</v>
      </c>
      <c r="AW9" s="43">
        <v>12</v>
      </c>
      <c r="AX9" s="43">
        <v>25</v>
      </c>
    </row>
    <row r="10" spans="1:50" ht="13.5" thickTop="1" x14ac:dyDescent="0.2">
      <c r="A10" s="45" t="str">
        <f t="shared" si="0"/>
        <v>JanuaryWeekend/Holiday7</v>
      </c>
      <c r="B10" s="9" t="s">
        <v>2</v>
      </c>
      <c r="C10" s="9" t="s">
        <v>4</v>
      </c>
      <c r="D10" s="9" t="s">
        <v>23</v>
      </c>
      <c r="E10" s="9">
        <v>2017</v>
      </c>
      <c r="F10" s="9">
        <v>1</v>
      </c>
      <c r="G10" s="9" t="s">
        <v>18</v>
      </c>
      <c r="H10" s="9">
        <v>1</v>
      </c>
      <c r="I10" s="24" t="s">
        <v>183</v>
      </c>
      <c r="J10" s="25" t="str">
        <f t="shared" si="1"/>
        <v/>
      </c>
      <c r="K10" s="25" t="str">
        <f t="shared" si="2"/>
        <v>Weekend/Holiday</v>
      </c>
      <c r="L10" s="25" t="s">
        <v>175</v>
      </c>
      <c r="M10" s="9">
        <v>7</v>
      </c>
      <c r="N10" s="9">
        <v>7</v>
      </c>
      <c r="O10" s="14">
        <f>INDEX('Load Shapes - Day Type'!G:G,MATCH('Load Shapes - 8760'!$A10,'Load Shapes - Day Type'!$K:$K,0))</f>
        <v>3.1E-2</v>
      </c>
      <c r="P10" s="14">
        <f>INDEX('Load Shapes - Day Type'!H:H,MATCH('Load Shapes - 8760'!$A10,'Load Shapes - Day Type'!$K:$K,0))</f>
        <v>0.21</v>
      </c>
      <c r="Q10" s="15">
        <f>INDEX('Load Shapes - Day Type'!I:I,MATCH('Load Shapes - 8760'!$A10,'Load Shapes - Day Type'!$K:$K,0))</f>
        <v>1.6633672687580014</v>
      </c>
      <c r="R10" s="15">
        <f>INDEX('Load Shapes - Day Type'!J:J,MATCH('Load Shapes - 8760'!$A10,'Load Shapes - Day Type'!$K:$K,0))</f>
        <v>5.1564385331498042E-2</v>
      </c>
      <c r="S10" s="47">
        <f t="shared" si="3"/>
        <v>3.172429743473248E-5</v>
      </c>
      <c r="V10" s="50">
        <f>SUMIFS($S:$S,$G:$G,V$8,$K:$K,V$9)</f>
        <v>5.8884389496596953E-2</v>
      </c>
      <c r="W10" s="50">
        <f t="shared" ref="V10:AS10" si="4">SUMIFS($S:$S,$G:$G,W$8,$K:$K,W$9)</f>
        <v>2.7426166814542904E-2</v>
      </c>
      <c r="X10" s="50">
        <f t="shared" si="4"/>
        <v>5.7287940980526607E-2</v>
      </c>
      <c r="Y10" s="50">
        <f t="shared" si="4"/>
        <v>2.1523400762815906E-2</v>
      </c>
      <c r="Z10" s="50">
        <f t="shared" si="4"/>
        <v>6.5386847106283758E-2</v>
      </c>
      <c r="AA10" s="50">
        <f t="shared" si="4"/>
        <v>2.1932746536167308E-2</v>
      </c>
      <c r="AB10" s="50">
        <f t="shared" si="4"/>
        <v>5.4565791587739824E-2</v>
      </c>
      <c r="AC10" s="50">
        <f t="shared" si="4"/>
        <v>2.6986120108190199E-2</v>
      </c>
      <c r="AD10" s="50">
        <f t="shared" si="4"/>
        <v>5.7793483010615578E-2</v>
      </c>
      <c r="AE10" s="50">
        <f t="shared" si="4"/>
        <v>2.5042751049204476E-2</v>
      </c>
      <c r="AF10" s="50">
        <f t="shared" si="4"/>
        <v>5.1241903908126572E-2</v>
      </c>
      <c r="AG10" s="50">
        <f t="shared" si="4"/>
        <v>1.8567924279218894E-2</v>
      </c>
      <c r="AH10" s="50">
        <f t="shared" si="4"/>
        <v>4.7504576997428404E-2</v>
      </c>
      <c r="AI10" s="50">
        <f t="shared" si="4"/>
        <v>2.4393937998442531E-2</v>
      </c>
      <c r="AJ10" s="50">
        <f t="shared" si="4"/>
        <v>5.5712983117557006E-2</v>
      </c>
      <c r="AK10" s="50">
        <f t="shared" si="4"/>
        <v>1.9746840106470889E-2</v>
      </c>
      <c r="AL10" s="50">
        <f t="shared" si="4"/>
        <v>5.9027660517269855E-2</v>
      </c>
      <c r="AM10" s="50">
        <f t="shared" si="4"/>
        <v>2.9605933057639044E-2</v>
      </c>
      <c r="AN10" s="50">
        <f t="shared" si="4"/>
        <v>6.6438865743796816E-2</v>
      </c>
      <c r="AO10" s="50">
        <f t="shared" si="4"/>
        <v>2.7244007945401563E-2</v>
      </c>
      <c r="AP10" s="50">
        <f t="shared" si="4"/>
        <v>6.4385996690439637E-2</v>
      </c>
      <c r="AQ10" s="50">
        <f t="shared" si="4"/>
        <v>2.7713732220322283E-2</v>
      </c>
      <c r="AR10" s="50">
        <f t="shared" si="4"/>
        <v>5.8659249321253777E-2</v>
      </c>
      <c r="AS10" s="50">
        <f t="shared" si="4"/>
        <v>3.2926750643952167E-2</v>
      </c>
      <c r="AT10" s="50">
        <f>SUM(V10:AS10)</f>
        <v>1.0000000000000029</v>
      </c>
      <c r="AV10" s="43"/>
      <c r="AW10" s="43"/>
      <c r="AX10" s="43"/>
    </row>
    <row r="11" spans="1:50" x14ac:dyDescent="0.2">
      <c r="A11" s="45" t="str">
        <f t="shared" si="0"/>
        <v>JanuaryWeekend/Holiday8</v>
      </c>
      <c r="B11" s="9" t="s">
        <v>2</v>
      </c>
      <c r="C11" s="9" t="s">
        <v>4</v>
      </c>
      <c r="D11" s="9" t="s">
        <v>23</v>
      </c>
      <c r="E11" s="9">
        <v>2017</v>
      </c>
      <c r="F11" s="9">
        <v>1</v>
      </c>
      <c r="G11" s="9" t="s">
        <v>18</v>
      </c>
      <c r="H11" s="9">
        <v>1</v>
      </c>
      <c r="I11" s="24" t="s">
        <v>183</v>
      </c>
      <c r="J11" s="25" t="str">
        <f t="shared" si="1"/>
        <v/>
      </c>
      <c r="K11" s="25" t="str">
        <f t="shared" si="2"/>
        <v>Weekend/Holiday</v>
      </c>
      <c r="L11" s="25" t="s">
        <v>175</v>
      </c>
      <c r="M11" s="9">
        <v>8</v>
      </c>
      <c r="N11" s="9">
        <v>8</v>
      </c>
      <c r="O11" s="14">
        <f>INDEX('Load Shapes - Day Type'!G:G,MATCH('Load Shapes - 8760'!$A11,'Load Shapes - Day Type'!$K:$K,0))</f>
        <v>4.9000000000000002E-2</v>
      </c>
      <c r="P11" s="14">
        <f>INDEX('Load Shapes - Day Type'!H:H,MATCH('Load Shapes - 8760'!$A11,'Load Shapes - Day Type'!$K:$K,0))</f>
        <v>0.16200000000000001</v>
      </c>
      <c r="Q11" s="15">
        <f>INDEX('Load Shapes - Day Type'!I:I,MATCH('Load Shapes - 8760'!$A11,'Load Shapes - Day Type'!$K:$K,0))</f>
        <v>1.6633672687580014</v>
      </c>
      <c r="R11" s="15">
        <f>INDEX('Load Shapes - Day Type'!J:J,MATCH('Load Shapes - 8760'!$A11,'Load Shapes - Day Type'!$K:$K,0))</f>
        <v>8.1504996169142072E-2</v>
      </c>
      <c r="S11" s="47">
        <f t="shared" si="3"/>
        <v>5.0144857235544884E-5</v>
      </c>
      <c r="AV11" s="43"/>
      <c r="AW11" s="43"/>
      <c r="AX11" s="43"/>
    </row>
    <row r="12" spans="1:50" x14ac:dyDescent="0.2">
      <c r="A12" s="45" t="str">
        <f t="shared" si="0"/>
        <v>JanuaryWeekend/Holiday9</v>
      </c>
      <c r="B12" s="9" t="s">
        <v>2</v>
      </c>
      <c r="C12" s="9" t="s">
        <v>4</v>
      </c>
      <c r="D12" s="17" t="s">
        <v>23</v>
      </c>
      <c r="E12" s="9">
        <v>2017</v>
      </c>
      <c r="F12" s="9">
        <v>1</v>
      </c>
      <c r="G12" s="9" t="s">
        <v>18</v>
      </c>
      <c r="H12" s="9">
        <v>1</v>
      </c>
      <c r="I12" s="24" t="s">
        <v>183</v>
      </c>
      <c r="J12" s="25" t="str">
        <f t="shared" si="1"/>
        <v/>
      </c>
      <c r="K12" s="25" t="str">
        <f t="shared" si="2"/>
        <v>Weekend/Holiday</v>
      </c>
      <c r="L12" s="25" t="s">
        <v>175</v>
      </c>
      <c r="M12" s="9">
        <v>9</v>
      </c>
      <c r="N12" s="9">
        <v>9</v>
      </c>
      <c r="O12" s="14">
        <f>INDEX('Load Shapes - Day Type'!G:G,MATCH('Load Shapes - 8760'!$A12,'Load Shapes - Day Type'!$K:$K,0))</f>
        <v>9.0999999999999998E-2</v>
      </c>
      <c r="P12" s="14">
        <f>INDEX('Load Shapes - Day Type'!H:H,MATCH('Load Shapes - 8760'!$A12,'Load Shapes - Day Type'!$K:$K,0))</f>
        <v>0.113</v>
      </c>
      <c r="Q12" s="15">
        <f>INDEX('Load Shapes - Day Type'!I:I,MATCH('Load Shapes - 8760'!$A12,'Load Shapes - Day Type'!$K:$K,0))</f>
        <v>1.6633672687580014</v>
      </c>
      <c r="R12" s="15">
        <f>INDEX('Load Shapes - Day Type'!J:J,MATCH('Load Shapes - 8760'!$A12,'Load Shapes - Day Type'!$K:$K,0))</f>
        <v>0.15136642145697812</v>
      </c>
      <c r="S12" s="47">
        <f t="shared" si="3"/>
        <v>9.3126163437440504E-5</v>
      </c>
      <c r="AV12" s="43"/>
      <c r="AW12" s="43"/>
      <c r="AX12" s="43"/>
    </row>
    <row r="13" spans="1:50" x14ac:dyDescent="0.2">
      <c r="A13" s="45" t="str">
        <f t="shared" si="0"/>
        <v>JanuaryWeekend/Holiday10</v>
      </c>
      <c r="B13" s="9" t="s">
        <v>2</v>
      </c>
      <c r="C13" s="9" t="s">
        <v>4</v>
      </c>
      <c r="D13" s="17" t="s">
        <v>23</v>
      </c>
      <c r="E13" s="9">
        <v>2017</v>
      </c>
      <c r="F13" s="9">
        <v>1</v>
      </c>
      <c r="G13" s="9" t="s">
        <v>18</v>
      </c>
      <c r="H13" s="9">
        <v>1</v>
      </c>
      <c r="I13" s="24" t="s">
        <v>183</v>
      </c>
      <c r="J13" s="25" t="str">
        <f t="shared" si="1"/>
        <v/>
      </c>
      <c r="K13" s="25" t="str">
        <f t="shared" si="2"/>
        <v>Weekend/Holiday</v>
      </c>
      <c r="L13" s="25" t="s">
        <v>175</v>
      </c>
      <c r="M13" s="9">
        <v>10</v>
      </c>
      <c r="N13" s="9">
        <v>10</v>
      </c>
      <c r="O13" s="14">
        <f>INDEX('Load Shapes - Day Type'!G:G,MATCH('Load Shapes - 8760'!$A13,'Load Shapes - Day Type'!$K:$K,0))</f>
        <v>0.12</v>
      </c>
      <c r="P13" s="14">
        <f>INDEX('Load Shapes - Day Type'!H:H,MATCH('Load Shapes - 8760'!$A13,'Load Shapes - Day Type'!$K:$K,0))</f>
        <v>9.5000000000000001E-2</v>
      </c>
      <c r="Q13" s="15">
        <f>INDEX('Load Shapes - Day Type'!I:I,MATCH('Load Shapes - 8760'!$A13,'Load Shapes - Day Type'!$K:$K,0))</f>
        <v>1.6633672687580014</v>
      </c>
      <c r="R13" s="15">
        <f>INDEX('Load Shapes - Day Type'!J:J,MATCH('Load Shapes - 8760'!$A13,'Load Shapes - Day Type'!$K:$K,0))</f>
        <v>0.19960407225096016</v>
      </c>
      <c r="S13" s="47">
        <f t="shared" si="3"/>
        <v>1.2280373200541605E-4</v>
      </c>
      <c r="AV13" s="43"/>
      <c r="AW13" s="43"/>
      <c r="AX13" s="43"/>
    </row>
    <row r="14" spans="1:50" x14ac:dyDescent="0.2">
      <c r="A14" s="45" t="str">
        <f t="shared" si="0"/>
        <v>JanuaryWeekend/Holiday11</v>
      </c>
      <c r="B14" s="9" t="s">
        <v>2</v>
      </c>
      <c r="C14" s="9" t="s">
        <v>4</v>
      </c>
      <c r="D14" s="17" t="s">
        <v>23</v>
      </c>
      <c r="E14" s="9">
        <v>2017</v>
      </c>
      <c r="F14" s="9">
        <v>1</v>
      </c>
      <c r="G14" s="9" t="s">
        <v>18</v>
      </c>
      <c r="H14" s="9">
        <v>1</v>
      </c>
      <c r="I14" s="24" t="s">
        <v>183</v>
      </c>
      <c r="J14" s="25" t="str">
        <f t="shared" si="1"/>
        <v/>
      </c>
      <c r="K14" s="25" t="str">
        <f t="shared" si="2"/>
        <v>Weekend/Holiday</v>
      </c>
      <c r="L14" s="25" t="s">
        <v>175</v>
      </c>
      <c r="M14" s="9">
        <v>11</v>
      </c>
      <c r="N14" s="9">
        <v>11</v>
      </c>
      <c r="O14" s="14">
        <f>INDEX('Load Shapes - Day Type'!G:G,MATCH('Load Shapes - 8760'!$A14,'Load Shapes - Day Type'!$K:$K,0))</f>
        <v>0.13900000000000001</v>
      </c>
      <c r="P14" s="14">
        <f>INDEX('Load Shapes - Day Type'!H:H,MATCH('Load Shapes - 8760'!$A14,'Load Shapes - Day Type'!$K:$K,0))</f>
        <v>8.6999999999999994E-2</v>
      </c>
      <c r="Q14" s="15">
        <f>INDEX('Load Shapes - Day Type'!I:I,MATCH('Load Shapes - 8760'!$A14,'Load Shapes - Day Type'!$K:$K,0))</f>
        <v>1.6633672687580014</v>
      </c>
      <c r="R14" s="15">
        <f>INDEX('Load Shapes - Day Type'!J:J,MATCH('Load Shapes - 8760'!$A14,'Load Shapes - Day Type'!$K:$K,0))</f>
        <v>0.23120805035736222</v>
      </c>
      <c r="S14" s="47">
        <f t="shared" si="3"/>
        <v>1.4224765623960692E-4</v>
      </c>
    </row>
    <row r="15" spans="1:50" x14ac:dyDescent="0.2">
      <c r="A15" s="45" t="str">
        <f t="shared" si="0"/>
        <v>JanuaryWeekend/Holiday12</v>
      </c>
      <c r="B15" s="9" t="s">
        <v>2</v>
      </c>
      <c r="C15" s="9" t="s">
        <v>4</v>
      </c>
      <c r="D15" s="17" t="s">
        <v>23</v>
      </c>
      <c r="E15" s="9">
        <v>2017</v>
      </c>
      <c r="F15" s="9">
        <v>1</v>
      </c>
      <c r="G15" s="9" t="s">
        <v>18</v>
      </c>
      <c r="H15" s="9">
        <v>1</v>
      </c>
      <c r="I15" s="24" t="s">
        <v>183</v>
      </c>
      <c r="J15" s="25" t="str">
        <f t="shared" si="1"/>
        <v/>
      </c>
      <c r="K15" s="25" t="str">
        <f t="shared" si="2"/>
        <v>Weekend/Holiday</v>
      </c>
      <c r="L15" s="25" t="s">
        <v>175</v>
      </c>
      <c r="M15" s="9">
        <v>12</v>
      </c>
      <c r="N15" s="9">
        <v>12</v>
      </c>
      <c r="O15" s="14">
        <f>INDEX('Load Shapes - Day Type'!G:G,MATCH('Load Shapes - 8760'!$A15,'Load Shapes - Day Type'!$K:$K,0))</f>
        <v>0.14599999999999999</v>
      </c>
      <c r="P15" s="14">
        <f>INDEX('Load Shapes - Day Type'!H:H,MATCH('Load Shapes - 8760'!$A15,'Load Shapes - Day Type'!$K:$K,0))</f>
        <v>8.5000000000000006E-2</v>
      </c>
      <c r="Q15" s="15">
        <f>INDEX('Load Shapes - Day Type'!I:I,MATCH('Load Shapes - 8760'!$A15,'Load Shapes - Day Type'!$K:$K,0))</f>
        <v>1.6633672687580014</v>
      </c>
      <c r="R15" s="15">
        <f>INDEX('Load Shapes - Day Type'!J:J,MATCH('Load Shapes - 8760'!$A15,'Load Shapes - Day Type'!$K:$K,0))</f>
        <v>0.24285162123866819</v>
      </c>
      <c r="S15" s="47">
        <f t="shared" si="3"/>
        <v>1.4941120727325619E-4</v>
      </c>
      <c r="AV15" s="9" t="s">
        <v>196</v>
      </c>
    </row>
    <row r="16" spans="1:50" x14ac:dyDescent="0.2">
      <c r="A16" s="45" t="str">
        <f t="shared" si="0"/>
        <v>JanuaryWeekend/Holiday13</v>
      </c>
      <c r="B16" s="9" t="s">
        <v>2</v>
      </c>
      <c r="C16" s="9" t="s">
        <v>4</v>
      </c>
      <c r="D16" s="17" t="s">
        <v>23</v>
      </c>
      <c r="E16" s="9">
        <v>2017</v>
      </c>
      <c r="F16" s="9">
        <v>1</v>
      </c>
      <c r="G16" s="9" t="s">
        <v>18</v>
      </c>
      <c r="H16" s="9">
        <v>1</v>
      </c>
      <c r="I16" s="24" t="s">
        <v>183</v>
      </c>
      <c r="J16" s="25" t="str">
        <f t="shared" si="1"/>
        <v/>
      </c>
      <c r="K16" s="25" t="str">
        <f t="shared" si="2"/>
        <v>Weekend/Holiday</v>
      </c>
      <c r="L16" s="25" t="s">
        <v>175</v>
      </c>
      <c r="M16" s="9">
        <v>13</v>
      </c>
      <c r="N16" s="9">
        <v>13</v>
      </c>
      <c r="O16" s="14">
        <f>INDEX('Load Shapes - Day Type'!G:G,MATCH('Load Shapes - 8760'!$A16,'Load Shapes - Day Type'!$K:$K,0))</f>
        <v>0.13800000000000001</v>
      </c>
      <c r="P16" s="14">
        <f>INDEX('Load Shapes - Day Type'!H:H,MATCH('Load Shapes - 8760'!$A16,'Load Shapes - Day Type'!$K:$K,0))</f>
        <v>8.8999999999999996E-2</v>
      </c>
      <c r="Q16" s="15">
        <f>INDEX('Load Shapes - Day Type'!I:I,MATCH('Load Shapes - 8760'!$A16,'Load Shapes - Day Type'!$K:$K,0))</f>
        <v>1.6633672687580014</v>
      </c>
      <c r="R16" s="15">
        <f>INDEX('Load Shapes - Day Type'!J:J,MATCH('Load Shapes - 8760'!$A16,'Load Shapes - Day Type'!$K:$K,0))</f>
        <v>0.22954468308860421</v>
      </c>
      <c r="S16" s="47">
        <f t="shared" si="3"/>
        <v>1.4122429180622847E-4</v>
      </c>
    </row>
    <row r="17" spans="1:50" x14ac:dyDescent="0.2">
      <c r="A17" s="45" t="str">
        <f t="shared" si="0"/>
        <v>JanuaryWeekend/Holiday14</v>
      </c>
      <c r="B17" s="9" t="s">
        <v>2</v>
      </c>
      <c r="C17" s="9" t="s">
        <v>4</v>
      </c>
      <c r="D17" s="17" t="s">
        <v>23</v>
      </c>
      <c r="E17" s="9">
        <v>2017</v>
      </c>
      <c r="F17" s="9">
        <v>1</v>
      </c>
      <c r="G17" s="9" t="s">
        <v>18</v>
      </c>
      <c r="H17" s="9">
        <v>1</v>
      </c>
      <c r="I17" s="24" t="s">
        <v>183</v>
      </c>
      <c r="J17" s="25" t="str">
        <f t="shared" si="1"/>
        <v/>
      </c>
      <c r="K17" s="25" t="str">
        <f t="shared" si="2"/>
        <v>Weekend/Holiday</v>
      </c>
      <c r="L17" s="25" t="s">
        <v>175</v>
      </c>
      <c r="M17" s="9">
        <v>14</v>
      </c>
      <c r="N17" s="9">
        <v>14</v>
      </c>
      <c r="O17" s="14">
        <f>INDEX('Load Shapes - Day Type'!G:G,MATCH('Load Shapes - 8760'!$A17,'Load Shapes - Day Type'!$K:$K,0))</f>
        <v>0.13500000000000001</v>
      </c>
      <c r="P17" s="14">
        <f>INDEX('Load Shapes - Day Type'!H:H,MATCH('Load Shapes - 8760'!$A17,'Load Shapes - Day Type'!$K:$K,0))</f>
        <v>0.09</v>
      </c>
      <c r="Q17" s="15">
        <f>INDEX('Load Shapes - Day Type'!I:I,MATCH('Load Shapes - 8760'!$A17,'Load Shapes - Day Type'!$K:$K,0))</f>
        <v>1.6633672687580014</v>
      </c>
      <c r="R17" s="15">
        <f>INDEX('Load Shapes - Day Type'!J:J,MATCH('Load Shapes - 8760'!$A17,'Load Shapes - Day Type'!$K:$K,0))</f>
        <v>0.22455458128233022</v>
      </c>
      <c r="S17" s="47">
        <f t="shared" si="3"/>
        <v>1.3815419850609305E-4</v>
      </c>
    </row>
    <row r="18" spans="1:50" x14ac:dyDescent="0.2">
      <c r="A18" s="45" t="str">
        <f t="shared" si="0"/>
        <v>JanuaryWeekend/Holiday15</v>
      </c>
      <c r="B18" s="9" t="s">
        <v>2</v>
      </c>
      <c r="C18" s="9" t="s">
        <v>4</v>
      </c>
      <c r="D18" s="17" t="s">
        <v>23</v>
      </c>
      <c r="E18" s="9">
        <v>2017</v>
      </c>
      <c r="F18" s="9">
        <v>1</v>
      </c>
      <c r="G18" s="9" t="s">
        <v>18</v>
      </c>
      <c r="H18" s="9">
        <v>1</v>
      </c>
      <c r="I18" s="24" t="s">
        <v>183</v>
      </c>
      <c r="J18" s="25" t="str">
        <f t="shared" si="1"/>
        <v/>
      </c>
      <c r="K18" s="25" t="str">
        <f t="shared" si="2"/>
        <v>Weekend/Holiday</v>
      </c>
      <c r="L18" s="25" t="s">
        <v>175</v>
      </c>
      <c r="M18" s="9">
        <v>15</v>
      </c>
      <c r="N18" s="9">
        <v>15</v>
      </c>
      <c r="O18" s="14">
        <f>INDEX('Load Shapes - Day Type'!G:G,MATCH('Load Shapes - 8760'!$A18,'Load Shapes - Day Type'!$K:$K,0))</f>
        <v>0.13800000000000001</v>
      </c>
      <c r="P18" s="14">
        <f>INDEX('Load Shapes - Day Type'!H:H,MATCH('Load Shapes - 8760'!$A18,'Load Shapes - Day Type'!$K:$K,0))</f>
        <v>8.8999999999999996E-2</v>
      </c>
      <c r="Q18" s="15">
        <f>INDEX('Load Shapes - Day Type'!I:I,MATCH('Load Shapes - 8760'!$A18,'Load Shapes - Day Type'!$K:$K,0))</f>
        <v>1.6633672687580014</v>
      </c>
      <c r="R18" s="15">
        <f>INDEX('Load Shapes - Day Type'!J:J,MATCH('Load Shapes - 8760'!$A18,'Load Shapes - Day Type'!$K:$K,0))</f>
        <v>0.22954468308860421</v>
      </c>
      <c r="S18" s="47">
        <f t="shared" si="3"/>
        <v>1.4122429180622847E-4</v>
      </c>
      <c r="AX18" s="17"/>
    </row>
    <row r="19" spans="1:50" x14ac:dyDescent="0.2">
      <c r="A19" s="45" t="str">
        <f t="shared" si="0"/>
        <v>JanuaryWeekend/Holiday16</v>
      </c>
      <c r="B19" s="9" t="s">
        <v>2</v>
      </c>
      <c r="C19" s="9" t="s">
        <v>4</v>
      </c>
      <c r="D19" s="17" t="s">
        <v>23</v>
      </c>
      <c r="E19" s="9">
        <v>2017</v>
      </c>
      <c r="F19" s="9">
        <v>1</v>
      </c>
      <c r="G19" s="9" t="s">
        <v>18</v>
      </c>
      <c r="H19" s="9">
        <v>1</v>
      </c>
      <c r="I19" s="24" t="s">
        <v>183</v>
      </c>
      <c r="J19" s="25" t="str">
        <f t="shared" si="1"/>
        <v/>
      </c>
      <c r="K19" s="25" t="str">
        <f t="shared" si="2"/>
        <v>Weekend/Holiday</v>
      </c>
      <c r="L19" s="25" t="s">
        <v>175</v>
      </c>
      <c r="M19" s="9">
        <v>16</v>
      </c>
      <c r="N19" s="9">
        <v>16</v>
      </c>
      <c r="O19" s="14">
        <f>INDEX('Load Shapes - Day Type'!G:G,MATCH('Load Shapes - 8760'!$A19,'Load Shapes - Day Type'!$K:$K,0))</f>
        <v>0.13900000000000001</v>
      </c>
      <c r="P19" s="14">
        <f>INDEX('Load Shapes - Day Type'!H:H,MATCH('Load Shapes - 8760'!$A19,'Load Shapes - Day Type'!$K:$K,0))</f>
        <v>8.5999999999999993E-2</v>
      </c>
      <c r="Q19" s="15">
        <f>INDEX('Load Shapes - Day Type'!I:I,MATCH('Load Shapes - 8760'!$A19,'Load Shapes - Day Type'!$K:$K,0))</f>
        <v>1.6633672687580014</v>
      </c>
      <c r="R19" s="15">
        <f>INDEX('Load Shapes - Day Type'!J:J,MATCH('Load Shapes - 8760'!$A19,'Load Shapes - Day Type'!$K:$K,0))</f>
        <v>0.23120805035736222</v>
      </c>
      <c r="S19" s="47">
        <f t="shared" si="3"/>
        <v>1.4224765623960692E-4</v>
      </c>
      <c r="AX19" s="17"/>
    </row>
    <row r="20" spans="1:50" x14ac:dyDescent="0.2">
      <c r="A20" s="45" t="str">
        <f t="shared" si="0"/>
        <v>JanuaryWeekend/Holiday17</v>
      </c>
      <c r="B20" s="9" t="s">
        <v>2</v>
      </c>
      <c r="C20" s="9" t="s">
        <v>4</v>
      </c>
      <c r="D20" s="17" t="s">
        <v>23</v>
      </c>
      <c r="E20" s="9">
        <v>2017</v>
      </c>
      <c r="F20" s="9">
        <v>1</v>
      </c>
      <c r="G20" s="9" t="s">
        <v>18</v>
      </c>
      <c r="H20" s="9">
        <v>1</v>
      </c>
      <c r="I20" s="24" t="s">
        <v>183</v>
      </c>
      <c r="J20" s="25" t="str">
        <f t="shared" si="1"/>
        <v/>
      </c>
      <c r="K20" s="25" t="str">
        <f t="shared" si="2"/>
        <v>Weekend/Holiday</v>
      </c>
      <c r="L20" s="25" t="s">
        <v>175</v>
      </c>
      <c r="M20" s="9">
        <v>17</v>
      </c>
      <c r="N20" s="9">
        <v>17</v>
      </c>
      <c r="O20" s="14">
        <f>INDEX('Load Shapes - Day Type'!G:G,MATCH('Load Shapes - 8760'!$A20,'Load Shapes - Day Type'!$K:$K,0))</f>
        <v>0.129</v>
      </c>
      <c r="P20" s="14">
        <f>INDEX('Load Shapes - Day Type'!H:H,MATCH('Load Shapes - 8760'!$A20,'Load Shapes - Day Type'!$K:$K,0))</f>
        <v>8.8999999999999996E-2</v>
      </c>
      <c r="Q20" s="15">
        <f>INDEX('Load Shapes - Day Type'!I:I,MATCH('Load Shapes - 8760'!$A20,'Load Shapes - Day Type'!$K:$K,0))</f>
        <v>1.6633672687580014</v>
      </c>
      <c r="R20" s="15">
        <f>INDEX('Load Shapes - Day Type'!J:J,MATCH('Load Shapes - 8760'!$A20,'Load Shapes - Day Type'!$K:$K,0))</f>
        <v>0.21457437766978218</v>
      </c>
      <c r="S20" s="47">
        <f t="shared" si="3"/>
        <v>1.3201401190582226E-4</v>
      </c>
    </row>
    <row r="21" spans="1:50" x14ac:dyDescent="0.2">
      <c r="A21" s="45" t="str">
        <f t="shared" si="0"/>
        <v>JanuaryWeekend/Holiday18</v>
      </c>
      <c r="B21" s="9" t="s">
        <v>2</v>
      </c>
      <c r="C21" s="9" t="s">
        <v>4</v>
      </c>
      <c r="D21" s="17" t="s">
        <v>23</v>
      </c>
      <c r="E21" s="9">
        <v>2017</v>
      </c>
      <c r="F21" s="9">
        <v>1</v>
      </c>
      <c r="G21" s="9" t="s">
        <v>18</v>
      </c>
      <c r="H21" s="9">
        <v>1</v>
      </c>
      <c r="I21" s="24" t="s">
        <v>183</v>
      </c>
      <c r="J21" s="25" t="str">
        <f t="shared" si="1"/>
        <v/>
      </c>
      <c r="K21" s="25" t="str">
        <f t="shared" si="2"/>
        <v>Weekend/Holiday</v>
      </c>
      <c r="L21" s="25" t="s">
        <v>175</v>
      </c>
      <c r="M21" s="9">
        <v>18</v>
      </c>
      <c r="N21" s="9">
        <v>18</v>
      </c>
      <c r="O21" s="14">
        <f>INDEX('Load Shapes - Day Type'!G:G,MATCH('Load Shapes - 8760'!$A21,'Load Shapes - Day Type'!$K:$K,0))</f>
        <v>0.154</v>
      </c>
      <c r="P21" s="14">
        <f>INDEX('Load Shapes - Day Type'!H:H,MATCH('Load Shapes - 8760'!$A21,'Load Shapes - Day Type'!$K:$K,0))</f>
        <v>7.9000000000000001E-2</v>
      </c>
      <c r="Q21" s="15">
        <f>INDEX('Load Shapes - Day Type'!I:I,MATCH('Load Shapes - 8760'!$A21,'Load Shapes - Day Type'!$K:$K,0))</f>
        <v>1.6633672687580014</v>
      </c>
      <c r="R21" s="15">
        <f>INDEX('Load Shapes - Day Type'!J:J,MATCH('Load Shapes - 8760'!$A21,'Load Shapes - Day Type'!$K:$K,0))</f>
        <v>0.25615855938873222</v>
      </c>
      <c r="S21" s="47">
        <f t="shared" si="3"/>
        <v>1.5759812274028392E-4</v>
      </c>
    </row>
    <row r="22" spans="1:50" x14ac:dyDescent="0.2">
      <c r="A22" s="45" t="str">
        <f t="shared" si="0"/>
        <v>JanuaryWeekend/Holiday19</v>
      </c>
      <c r="B22" s="9" t="s">
        <v>2</v>
      </c>
      <c r="C22" s="9" t="s">
        <v>4</v>
      </c>
      <c r="D22" s="17" t="s">
        <v>23</v>
      </c>
      <c r="E22" s="9">
        <v>2017</v>
      </c>
      <c r="F22" s="9">
        <v>1</v>
      </c>
      <c r="G22" s="9" t="s">
        <v>18</v>
      </c>
      <c r="H22" s="9">
        <v>1</v>
      </c>
      <c r="I22" s="24" t="s">
        <v>183</v>
      </c>
      <c r="J22" s="25" t="str">
        <f t="shared" si="1"/>
        <v/>
      </c>
      <c r="K22" s="25" t="str">
        <f t="shared" si="2"/>
        <v>Weekend/Holiday</v>
      </c>
      <c r="L22" s="25" t="s">
        <v>175</v>
      </c>
      <c r="M22" s="9">
        <v>19</v>
      </c>
      <c r="N22" s="9">
        <v>19</v>
      </c>
      <c r="O22" s="14">
        <f>INDEX('Load Shapes - Day Type'!G:G,MATCH('Load Shapes - 8760'!$A22,'Load Shapes - Day Type'!$K:$K,0))</f>
        <v>0.20399999999999999</v>
      </c>
      <c r="P22" s="14">
        <f>INDEX('Load Shapes - Day Type'!H:H,MATCH('Load Shapes - 8760'!$A22,'Load Shapes - Day Type'!$K:$K,0))</f>
        <v>7.0000000000000007E-2</v>
      </c>
      <c r="Q22" s="15">
        <f>INDEX('Load Shapes - Day Type'!I:I,MATCH('Load Shapes - 8760'!$A22,'Load Shapes - Day Type'!$K:$K,0))</f>
        <v>1.6633672687580014</v>
      </c>
      <c r="R22" s="15">
        <f>INDEX('Load Shapes - Day Type'!J:J,MATCH('Load Shapes - 8760'!$A22,'Load Shapes - Day Type'!$K:$K,0))</f>
        <v>0.33932692282663229</v>
      </c>
      <c r="S22" s="47">
        <f t="shared" si="3"/>
        <v>2.0876634440920728E-4</v>
      </c>
    </row>
    <row r="23" spans="1:50" x14ac:dyDescent="0.2">
      <c r="A23" s="45" t="str">
        <f t="shared" si="0"/>
        <v>JanuaryWeekend/Holiday20</v>
      </c>
      <c r="B23" s="9" t="s">
        <v>2</v>
      </c>
      <c r="C23" s="9" t="s">
        <v>4</v>
      </c>
      <c r="D23" s="17" t="s">
        <v>23</v>
      </c>
      <c r="E23" s="9">
        <v>2017</v>
      </c>
      <c r="F23" s="9">
        <v>1</v>
      </c>
      <c r="G23" s="9" t="s">
        <v>18</v>
      </c>
      <c r="H23" s="9">
        <v>1</v>
      </c>
      <c r="I23" s="24" t="s">
        <v>183</v>
      </c>
      <c r="J23" s="25" t="str">
        <f t="shared" si="1"/>
        <v/>
      </c>
      <c r="K23" s="25" t="str">
        <f t="shared" si="2"/>
        <v>Weekend/Holiday</v>
      </c>
      <c r="L23" s="25" t="s">
        <v>175</v>
      </c>
      <c r="M23" s="9">
        <v>20</v>
      </c>
      <c r="N23" s="9">
        <v>20</v>
      </c>
      <c r="O23" s="14">
        <f>INDEX('Load Shapes - Day Type'!G:G,MATCH('Load Shapes - 8760'!$A23,'Load Shapes - Day Type'!$K:$K,0))</f>
        <v>0.21299999999999999</v>
      </c>
      <c r="P23" s="14">
        <f>INDEX('Load Shapes - Day Type'!H:H,MATCH('Load Shapes - 8760'!$A23,'Load Shapes - Day Type'!$K:$K,0))</f>
        <v>6.9000000000000006E-2</v>
      </c>
      <c r="Q23" s="15">
        <f>INDEX('Load Shapes - Day Type'!I:I,MATCH('Load Shapes - 8760'!$A23,'Load Shapes - Day Type'!$K:$K,0))</f>
        <v>1.6633672687580014</v>
      </c>
      <c r="R23" s="15">
        <f>INDEX('Load Shapes - Day Type'!J:J,MATCH('Load Shapes - 8760'!$A23,'Load Shapes - Day Type'!$K:$K,0))</f>
        <v>0.35429722824545429</v>
      </c>
      <c r="S23" s="47">
        <f t="shared" si="3"/>
        <v>2.1797662430961349E-4</v>
      </c>
    </row>
    <row r="24" spans="1:50" x14ac:dyDescent="0.2">
      <c r="A24" s="45" t="str">
        <f t="shared" si="0"/>
        <v>JanuaryWeekend/Holiday21</v>
      </c>
      <c r="B24" s="9" t="s">
        <v>2</v>
      </c>
      <c r="C24" s="9" t="s">
        <v>4</v>
      </c>
      <c r="D24" s="17" t="s">
        <v>23</v>
      </c>
      <c r="E24" s="9">
        <v>2017</v>
      </c>
      <c r="F24" s="9">
        <v>1</v>
      </c>
      <c r="G24" s="9" t="s">
        <v>18</v>
      </c>
      <c r="H24" s="9">
        <v>1</v>
      </c>
      <c r="I24" s="24" t="s">
        <v>183</v>
      </c>
      <c r="J24" s="25" t="str">
        <f t="shared" si="1"/>
        <v/>
      </c>
      <c r="K24" s="25" t="str">
        <f t="shared" si="2"/>
        <v>Weekend/Holiday</v>
      </c>
      <c r="L24" s="25" t="s">
        <v>175</v>
      </c>
      <c r="M24" s="9">
        <v>21</v>
      </c>
      <c r="N24" s="9">
        <v>21</v>
      </c>
      <c r="O24" s="14">
        <f>INDEX('Load Shapes - Day Type'!G:G,MATCH('Load Shapes - 8760'!$A24,'Load Shapes - Day Type'!$K:$K,0))</f>
        <v>0.20799999999999999</v>
      </c>
      <c r="P24" s="14">
        <f>INDEX('Load Shapes - Day Type'!H:H,MATCH('Load Shapes - 8760'!$A24,'Load Shapes - Day Type'!$K:$K,0))</f>
        <v>7.0000000000000007E-2</v>
      </c>
      <c r="Q24" s="15">
        <f>INDEX('Load Shapes - Day Type'!I:I,MATCH('Load Shapes - 8760'!$A24,'Load Shapes - Day Type'!$K:$K,0))</f>
        <v>1.6633672687580014</v>
      </c>
      <c r="R24" s="15">
        <f>INDEX('Load Shapes - Day Type'!J:J,MATCH('Load Shapes - 8760'!$A24,'Load Shapes - Day Type'!$K:$K,0))</f>
        <v>0.3459803919016643</v>
      </c>
      <c r="S24" s="47">
        <f t="shared" si="3"/>
        <v>2.1285980214272115E-4</v>
      </c>
      <c r="V24" s="26"/>
    </row>
    <row r="25" spans="1:50" x14ac:dyDescent="0.2">
      <c r="A25" s="45" t="str">
        <f t="shared" si="0"/>
        <v>JanuaryWeekend/Holiday22</v>
      </c>
      <c r="B25" s="9" t="s">
        <v>2</v>
      </c>
      <c r="C25" s="9" t="s">
        <v>4</v>
      </c>
      <c r="D25" s="17" t="s">
        <v>23</v>
      </c>
      <c r="E25" s="9">
        <v>2017</v>
      </c>
      <c r="F25" s="9">
        <v>1</v>
      </c>
      <c r="G25" s="9" t="s">
        <v>18</v>
      </c>
      <c r="H25" s="9">
        <v>1</v>
      </c>
      <c r="I25" s="24" t="s">
        <v>183</v>
      </c>
      <c r="J25" s="25" t="str">
        <f t="shared" si="1"/>
        <v/>
      </c>
      <c r="K25" s="25" t="str">
        <f t="shared" si="2"/>
        <v>Weekend/Holiday</v>
      </c>
      <c r="L25" s="25" t="s">
        <v>175</v>
      </c>
      <c r="M25" s="9">
        <v>22</v>
      </c>
      <c r="N25" s="9">
        <v>22</v>
      </c>
      <c r="O25" s="14">
        <f>INDEX('Load Shapes - Day Type'!G:G,MATCH('Load Shapes - 8760'!$A25,'Load Shapes - Day Type'!$K:$K,0))</f>
        <v>0.18099999999999999</v>
      </c>
      <c r="P25" s="14">
        <f>INDEX('Load Shapes - Day Type'!H:H,MATCH('Load Shapes - 8760'!$A25,'Load Shapes - Day Type'!$K:$K,0))</f>
        <v>7.3999999999999996E-2</v>
      </c>
      <c r="Q25" s="15">
        <f>INDEX('Load Shapes - Day Type'!I:I,MATCH('Load Shapes - 8760'!$A25,'Load Shapes - Day Type'!$K:$K,0))</f>
        <v>1.6633672687580014</v>
      </c>
      <c r="R25" s="15">
        <f>INDEX('Load Shapes - Day Type'!J:J,MATCH('Load Shapes - 8760'!$A25,'Load Shapes - Day Type'!$K:$K,0))</f>
        <v>0.30106947564519826</v>
      </c>
      <c r="S25" s="47">
        <f t="shared" si="3"/>
        <v>1.8522896244150253E-4</v>
      </c>
    </row>
    <row r="26" spans="1:50" x14ac:dyDescent="0.2">
      <c r="A26" s="45" t="str">
        <f t="shared" si="0"/>
        <v>JanuaryWeekend/Holiday23</v>
      </c>
      <c r="B26" s="9" t="s">
        <v>2</v>
      </c>
      <c r="C26" s="9" t="s">
        <v>4</v>
      </c>
      <c r="D26" s="17" t="s">
        <v>23</v>
      </c>
      <c r="E26" s="9">
        <v>2017</v>
      </c>
      <c r="F26" s="9">
        <v>1</v>
      </c>
      <c r="G26" s="9" t="s">
        <v>18</v>
      </c>
      <c r="H26" s="9">
        <v>1</v>
      </c>
      <c r="I26" s="24" t="s">
        <v>183</v>
      </c>
      <c r="J26" s="25" t="str">
        <f t="shared" si="1"/>
        <v/>
      </c>
      <c r="K26" s="25" t="str">
        <f t="shared" si="2"/>
        <v>Weekend/Holiday</v>
      </c>
      <c r="L26" s="25" t="s">
        <v>175</v>
      </c>
      <c r="M26" s="9">
        <v>23</v>
      </c>
      <c r="N26" s="9">
        <v>23</v>
      </c>
      <c r="O26" s="14">
        <f>INDEX('Load Shapes - Day Type'!G:G,MATCH('Load Shapes - 8760'!$A26,'Load Shapes - Day Type'!$K:$K,0))</f>
        <v>0.14499999999999999</v>
      </c>
      <c r="P26" s="14">
        <f>INDEX('Load Shapes - Day Type'!H:H,MATCH('Load Shapes - 8760'!$A26,'Load Shapes - Day Type'!$K:$K,0))</f>
        <v>0.08</v>
      </c>
      <c r="Q26" s="15">
        <f>INDEX('Load Shapes - Day Type'!I:I,MATCH('Load Shapes - 8760'!$A26,'Load Shapes - Day Type'!$K:$K,0))</f>
        <v>1.6633672687580014</v>
      </c>
      <c r="R26" s="15">
        <f>INDEX('Load Shapes - Day Type'!J:J,MATCH('Load Shapes - 8760'!$A26,'Load Shapes - Day Type'!$K:$K,0))</f>
        <v>0.2411882539699102</v>
      </c>
      <c r="S26" s="47">
        <f t="shared" si="3"/>
        <v>1.4838784283987771E-4</v>
      </c>
      <c r="V26" s="27"/>
    </row>
    <row r="27" spans="1:50" x14ac:dyDescent="0.2">
      <c r="A27" s="45" t="str">
        <f t="shared" si="0"/>
        <v>JanuaryWeekend/Holiday24</v>
      </c>
      <c r="B27" s="9" t="s">
        <v>2</v>
      </c>
      <c r="C27" s="9" t="s">
        <v>4</v>
      </c>
      <c r="D27" s="17" t="s">
        <v>23</v>
      </c>
      <c r="E27" s="9">
        <v>2017</v>
      </c>
      <c r="F27" s="9">
        <v>1</v>
      </c>
      <c r="G27" s="9" t="s">
        <v>18</v>
      </c>
      <c r="H27" s="9">
        <v>1</v>
      </c>
      <c r="I27" s="24" t="s">
        <v>183</v>
      </c>
      <c r="J27" s="25" t="str">
        <f t="shared" si="1"/>
        <v/>
      </c>
      <c r="K27" s="25" t="str">
        <f t="shared" si="2"/>
        <v>Weekend/Holiday</v>
      </c>
      <c r="L27" s="25" t="s">
        <v>175</v>
      </c>
      <c r="M27" s="9">
        <v>24</v>
      </c>
      <c r="N27" s="9">
        <v>24</v>
      </c>
      <c r="O27" s="14">
        <f>INDEX('Load Shapes - Day Type'!G:G,MATCH('Load Shapes - 8760'!$A27,'Load Shapes - Day Type'!$K:$K,0))</f>
        <v>0.10199999999999999</v>
      </c>
      <c r="P27" s="14">
        <f>INDEX('Load Shapes - Day Type'!H:H,MATCH('Load Shapes - 8760'!$A27,'Load Shapes - Day Type'!$K:$K,0))</f>
        <v>0.09</v>
      </c>
      <c r="Q27" s="15">
        <f>INDEX('Load Shapes - Day Type'!I:I,MATCH('Load Shapes - 8760'!$A27,'Load Shapes - Day Type'!$K:$K,0))</f>
        <v>1.6633672687580014</v>
      </c>
      <c r="R27" s="15">
        <f>INDEX('Load Shapes - Day Type'!J:J,MATCH('Load Shapes - 8760'!$A27,'Load Shapes - Day Type'!$K:$K,0))</f>
        <v>0.16966346141331615</v>
      </c>
      <c r="S27" s="47">
        <f t="shared" si="3"/>
        <v>1.0438317220460364E-4</v>
      </c>
    </row>
    <row r="28" spans="1:50" x14ac:dyDescent="0.2">
      <c r="A28" s="45" t="str">
        <f t="shared" si="0"/>
        <v>JanuaryWeekend/Holiday1</v>
      </c>
      <c r="B28" s="9" t="s">
        <v>2</v>
      </c>
      <c r="C28" s="9" t="s">
        <v>4</v>
      </c>
      <c r="D28" s="17" t="s">
        <v>23</v>
      </c>
      <c r="E28" s="9">
        <v>2017</v>
      </c>
      <c r="F28" s="9">
        <v>1</v>
      </c>
      <c r="G28" s="9" t="s">
        <v>18</v>
      </c>
      <c r="H28" s="9">
        <v>2</v>
      </c>
      <c r="I28" s="24" t="s">
        <v>184</v>
      </c>
      <c r="J28" s="25" t="str">
        <f t="shared" si="1"/>
        <v>Holiday</v>
      </c>
      <c r="K28" s="25" t="str">
        <f t="shared" si="2"/>
        <v>Weekend/Holiday</v>
      </c>
      <c r="L28" s="25" t="s">
        <v>175</v>
      </c>
      <c r="M28" s="9">
        <v>25</v>
      </c>
      <c r="N28" s="9">
        <v>1</v>
      </c>
      <c r="O28" s="14">
        <f>INDEX('Load Shapes - Day Type'!G:G,MATCH('Load Shapes - 8760'!$A28,'Load Shapes - Day Type'!$K:$K,0))</f>
        <v>7.0999999999999994E-2</v>
      </c>
      <c r="P28" s="14">
        <f>INDEX('Load Shapes - Day Type'!H:H,MATCH('Load Shapes - 8760'!$A28,'Load Shapes - Day Type'!$K:$K,0))</f>
        <v>0.114</v>
      </c>
      <c r="Q28" s="15">
        <f>INDEX('Load Shapes - Day Type'!I:I,MATCH('Load Shapes - 8760'!$A28,'Load Shapes - Day Type'!$K:$K,0))</f>
        <v>1.6633672687580014</v>
      </c>
      <c r="R28" s="15">
        <f>INDEX('Load Shapes - Day Type'!J:J,MATCH('Load Shapes - 8760'!$A28,'Load Shapes - Day Type'!$K:$K,0))</f>
        <v>0.11809907608181809</v>
      </c>
      <c r="S28" s="47">
        <f t="shared" si="3"/>
        <v>7.2658874769871158E-5</v>
      </c>
    </row>
    <row r="29" spans="1:50" x14ac:dyDescent="0.2">
      <c r="A29" s="45" t="str">
        <f t="shared" si="0"/>
        <v>JanuaryWeekend/Holiday2</v>
      </c>
      <c r="B29" s="9" t="s">
        <v>2</v>
      </c>
      <c r="C29" s="9" t="s">
        <v>4</v>
      </c>
      <c r="D29" s="17" t="s">
        <v>23</v>
      </c>
      <c r="E29" s="9">
        <v>2017</v>
      </c>
      <c r="F29" s="9">
        <v>1</v>
      </c>
      <c r="G29" s="9" t="s">
        <v>18</v>
      </c>
      <c r="H29" s="9">
        <v>2</v>
      </c>
      <c r="I29" s="24" t="s">
        <v>184</v>
      </c>
      <c r="J29" s="25" t="str">
        <f t="shared" si="1"/>
        <v>Holiday</v>
      </c>
      <c r="K29" s="25" t="str">
        <f t="shared" si="2"/>
        <v>Weekend/Holiday</v>
      </c>
      <c r="L29" s="25" t="s">
        <v>175</v>
      </c>
      <c r="M29" s="9">
        <v>26</v>
      </c>
      <c r="N29" s="9">
        <v>2</v>
      </c>
      <c r="O29" s="14">
        <f>INDEX('Load Shapes - Day Type'!G:G,MATCH('Load Shapes - 8760'!$A29,'Load Shapes - Day Type'!$K:$K,0))</f>
        <v>4.4999999999999998E-2</v>
      </c>
      <c r="P29" s="14">
        <f>INDEX('Load Shapes - Day Type'!H:H,MATCH('Load Shapes - 8760'!$A29,'Load Shapes - Day Type'!$K:$K,0))</f>
        <v>0.14799999999999999</v>
      </c>
      <c r="Q29" s="15">
        <f>INDEX('Load Shapes - Day Type'!I:I,MATCH('Load Shapes - 8760'!$A29,'Load Shapes - Day Type'!$K:$K,0))</f>
        <v>1.6633672687580014</v>
      </c>
      <c r="R29" s="15">
        <f>INDEX('Load Shapes - Day Type'!J:J,MATCH('Load Shapes - 8760'!$A29,'Load Shapes - Day Type'!$K:$K,0))</f>
        <v>7.4851527094110068E-2</v>
      </c>
      <c r="S29" s="47">
        <f t="shared" si="3"/>
        <v>4.6051399502031015E-5</v>
      </c>
    </row>
    <row r="30" spans="1:50" x14ac:dyDescent="0.2">
      <c r="A30" s="45" t="str">
        <f t="shared" si="0"/>
        <v>JanuaryWeekend/Holiday3</v>
      </c>
      <c r="B30" s="9" t="s">
        <v>2</v>
      </c>
      <c r="C30" s="9" t="s">
        <v>4</v>
      </c>
      <c r="D30" s="17" t="s">
        <v>23</v>
      </c>
      <c r="E30" s="9">
        <v>2017</v>
      </c>
      <c r="F30" s="9">
        <v>1</v>
      </c>
      <c r="G30" s="9" t="s">
        <v>18</v>
      </c>
      <c r="H30" s="9">
        <v>2</v>
      </c>
      <c r="I30" s="24" t="s">
        <v>184</v>
      </c>
      <c r="J30" s="25" t="str">
        <f t="shared" si="1"/>
        <v>Holiday</v>
      </c>
      <c r="K30" s="25" t="str">
        <f t="shared" si="2"/>
        <v>Weekend/Holiday</v>
      </c>
      <c r="L30" s="25" t="s">
        <v>175</v>
      </c>
      <c r="M30" s="9">
        <v>27</v>
      </c>
      <c r="N30" s="9">
        <v>3</v>
      </c>
      <c r="O30" s="14">
        <f>INDEX('Load Shapes - Day Type'!G:G,MATCH('Load Shapes - 8760'!$A30,'Load Shapes - Day Type'!$K:$K,0))</f>
        <v>3.4000000000000002E-2</v>
      </c>
      <c r="P30" s="14">
        <f>INDEX('Load Shapes - Day Type'!H:H,MATCH('Load Shapes - 8760'!$A30,'Load Shapes - Day Type'!$K:$K,0))</f>
        <v>0.17899999999999999</v>
      </c>
      <c r="Q30" s="15">
        <f>INDEX('Load Shapes - Day Type'!I:I,MATCH('Load Shapes - 8760'!$A30,'Load Shapes - Day Type'!$K:$K,0))</f>
        <v>1.6633672687580014</v>
      </c>
      <c r="R30" s="15">
        <f>INDEX('Load Shapes - Day Type'!J:J,MATCH('Load Shapes - 8760'!$A30,'Load Shapes - Day Type'!$K:$K,0))</f>
        <v>5.6554487137772051E-2</v>
      </c>
      <c r="S30" s="47">
        <f t="shared" si="3"/>
        <v>3.4794390734867882E-5</v>
      </c>
    </row>
    <row r="31" spans="1:50" x14ac:dyDescent="0.2">
      <c r="A31" s="45" t="str">
        <f t="shared" si="0"/>
        <v>JanuaryWeekend/Holiday4</v>
      </c>
      <c r="B31" s="9" t="s">
        <v>2</v>
      </c>
      <c r="C31" s="9" t="s">
        <v>4</v>
      </c>
      <c r="D31" s="17" t="s">
        <v>23</v>
      </c>
      <c r="E31" s="9">
        <v>2017</v>
      </c>
      <c r="F31" s="9">
        <v>1</v>
      </c>
      <c r="G31" s="9" t="s">
        <v>18</v>
      </c>
      <c r="H31" s="9">
        <v>2</v>
      </c>
      <c r="I31" s="24" t="s">
        <v>184</v>
      </c>
      <c r="J31" s="25" t="str">
        <f t="shared" si="1"/>
        <v>Holiday</v>
      </c>
      <c r="K31" s="25" t="str">
        <f t="shared" si="2"/>
        <v>Weekend/Holiday</v>
      </c>
      <c r="L31" s="25" t="s">
        <v>175</v>
      </c>
      <c r="M31" s="9">
        <v>28</v>
      </c>
      <c r="N31" s="9">
        <v>4</v>
      </c>
      <c r="O31" s="14">
        <f>INDEX('Load Shapes - Day Type'!G:G,MATCH('Load Shapes - 8760'!$A31,'Load Shapes - Day Type'!$K:$K,0))</f>
        <v>2.7E-2</v>
      </c>
      <c r="P31" s="14">
        <f>INDEX('Load Shapes - Day Type'!H:H,MATCH('Load Shapes - 8760'!$A31,'Load Shapes - Day Type'!$K:$K,0))</f>
        <v>0.20899999999999999</v>
      </c>
      <c r="Q31" s="15">
        <f>INDEX('Load Shapes - Day Type'!I:I,MATCH('Load Shapes - 8760'!$A31,'Load Shapes - Day Type'!$K:$K,0))</f>
        <v>1.6633672687580014</v>
      </c>
      <c r="R31" s="15">
        <f>INDEX('Load Shapes - Day Type'!J:J,MATCH('Load Shapes - 8760'!$A31,'Load Shapes - Day Type'!$K:$K,0))</f>
        <v>4.4910916256466038E-2</v>
      </c>
      <c r="S31" s="47">
        <f t="shared" si="3"/>
        <v>2.763083970121861E-5</v>
      </c>
    </row>
    <row r="32" spans="1:50" x14ac:dyDescent="0.2">
      <c r="A32" s="45" t="str">
        <f t="shared" si="0"/>
        <v>JanuaryWeekend/Holiday5</v>
      </c>
      <c r="B32" s="9" t="s">
        <v>2</v>
      </c>
      <c r="C32" s="9" t="s">
        <v>4</v>
      </c>
      <c r="D32" s="17" t="s">
        <v>23</v>
      </c>
      <c r="E32" s="9">
        <v>2017</v>
      </c>
      <c r="F32" s="9">
        <v>1</v>
      </c>
      <c r="G32" s="9" t="s">
        <v>18</v>
      </c>
      <c r="H32" s="9">
        <v>2</v>
      </c>
      <c r="I32" s="24" t="s">
        <v>184</v>
      </c>
      <c r="J32" s="25" t="str">
        <f t="shared" si="1"/>
        <v>Holiday</v>
      </c>
      <c r="K32" s="25" t="str">
        <f t="shared" si="2"/>
        <v>Weekend/Holiday</v>
      </c>
      <c r="L32" s="25" t="s">
        <v>175</v>
      </c>
      <c r="M32" s="9">
        <v>29</v>
      </c>
      <c r="N32" s="9">
        <v>5</v>
      </c>
      <c r="O32" s="14">
        <f>INDEX('Load Shapes - Day Type'!G:G,MATCH('Load Shapes - 8760'!$A32,'Load Shapes - Day Type'!$K:$K,0))</f>
        <v>0.02</v>
      </c>
      <c r="P32" s="14">
        <f>INDEX('Load Shapes - Day Type'!H:H,MATCH('Load Shapes - 8760'!$A32,'Load Shapes - Day Type'!$K:$K,0))</f>
        <v>0.26100000000000001</v>
      </c>
      <c r="Q32" s="15">
        <f>INDEX('Load Shapes - Day Type'!I:I,MATCH('Load Shapes - 8760'!$A32,'Load Shapes - Day Type'!$K:$K,0))</f>
        <v>1.6633672687580014</v>
      </c>
      <c r="R32" s="15">
        <f>INDEX('Load Shapes - Day Type'!J:J,MATCH('Load Shapes - 8760'!$A32,'Load Shapes - Day Type'!$K:$K,0))</f>
        <v>3.3267345375160032E-2</v>
      </c>
      <c r="S32" s="47">
        <f t="shared" si="3"/>
        <v>2.0467288667569343E-5</v>
      </c>
    </row>
    <row r="33" spans="1:19" x14ac:dyDescent="0.2">
      <c r="A33" s="45" t="str">
        <f t="shared" si="0"/>
        <v>JanuaryWeekend/Holiday6</v>
      </c>
      <c r="B33" s="18" t="s">
        <v>2</v>
      </c>
      <c r="C33" s="18" t="s">
        <v>4</v>
      </c>
      <c r="D33" s="19" t="s">
        <v>23</v>
      </c>
      <c r="E33" s="9">
        <v>2017</v>
      </c>
      <c r="F33" s="9">
        <v>1</v>
      </c>
      <c r="G33" s="9" t="s">
        <v>18</v>
      </c>
      <c r="H33" s="9">
        <v>2</v>
      </c>
      <c r="I33" s="24" t="s">
        <v>184</v>
      </c>
      <c r="J33" s="25" t="str">
        <f t="shared" si="1"/>
        <v>Holiday</v>
      </c>
      <c r="K33" s="25" t="str">
        <f t="shared" si="2"/>
        <v>Weekend/Holiday</v>
      </c>
      <c r="L33" s="25" t="s">
        <v>175</v>
      </c>
      <c r="M33" s="9">
        <v>30</v>
      </c>
      <c r="N33" s="9">
        <v>6</v>
      </c>
      <c r="O33" s="14">
        <f>INDEX('Load Shapes - Day Type'!G:G,MATCH('Load Shapes - 8760'!$A33,'Load Shapes - Day Type'!$K:$K,0))</f>
        <v>2.1000000000000001E-2</v>
      </c>
      <c r="P33" s="14">
        <f>INDEX('Load Shapes - Day Type'!H:H,MATCH('Load Shapes - 8760'!$A33,'Load Shapes - Day Type'!$K:$K,0))</f>
        <v>0.253</v>
      </c>
      <c r="Q33" s="15">
        <f>INDEX('Load Shapes - Day Type'!I:I,MATCH('Load Shapes - 8760'!$A33,'Load Shapes - Day Type'!$K:$K,0))</f>
        <v>1.6633672687580014</v>
      </c>
      <c r="R33" s="15">
        <f>INDEX('Load Shapes - Day Type'!J:J,MATCH('Load Shapes - 8760'!$A33,'Load Shapes - Day Type'!$K:$K,0))</f>
        <v>3.4930712643918033E-2</v>
      </c>
      <c r="S33" s="47">
        <f t="shared" si="3"/>
        <v>2.149065310094781E-5</v>
      </c>
    </row>
    <row r="34" spans="1:19" x14ac:dyDescent="0.2">
      <c r="A34" s="45" t="str">
        <f t="shared" si="0"/>
        <v>JanuaryWeekend/Holiday7</v>
      </c>
      <c r="B34" s="18" t="s">
        <v>2</v>
      </c>
      <c r="C34" s="18" t="s">
        <v>4</v>
      </c>
      <c r="D34" s="19" t="s">
        <v>23</v>
      </c>
      <c r="E34" s="9">
        <v>2017</v>
      </c>
      <c r="F34" s="9">
        <v>1</v>
      </c>
      <c r="G34" s="9" t="s">
        <v>18</v>
      </c>
      <c r="H34" s="9">
        <v>2</v>
      </c>
      <c r="I34" s="24" t="s">
        <v>184</v>
      </c>
      <c r="J34" s="25" t="str">
        <f t="shared" si="1"/>
        <v>Holiday</v>
      </c>
      <c r="K34" s="25" t="str">
        <f t="shared" si="2"/>
        <v>Weekend/Holiday</v>
      </c>
      <c r="L34" s="25" t="s">
        <v>175</v>
      </c>
      <c r="M34" s="9">
        <v>31</v>
      </c>
      <c r="N34" s="9">
        <v>7</v>
      </c>
      <c r="O34" s="14">
        <f>INDEX('Load Shapes - Day Type'!G:G,MATCH('Load Shapes - 8760'!$A34,'Load Shapes - Day Type'!$K:$K,0))</f>
        <v>3.1E-2</v>
      </c>
      <c r="P34" s="14">
        <f>INDEX('Load Shapes - Day Type'!H:H,MATCH('Load Shapes - 8760'!$A34,'Load Shapes - Day Type'!$K:$K,0))</f>
        <v>0.21</v>
      </c>
      <c r="Q34" s="15">
        <f>INDEX('Load Shapes - Day Type'!I:I,MATCH('Load Shapes - 8760'!$A34,'Load Shapes - Day Type'!$K:$K,0))</f>
        <v>1.6633672687580014</v>
      </c>
      <c r="R34" s="15">
        <f>INDEX('Load Shapes - Day Type'!J:J,MATCH('Load Shapes - 8760'!$A34,'Load Shapes - Day Type'!$K:$K,0))</f>
        <v>5.1564385331498042E-2</v>
      </c>
      <c r="S34" s="47">
        <f t="shared" si="3"/>
        <v>3.172429743473248E-5</v>
      </c>
    </row>
    <row r="35" spans="1:19" x14ac:dyDescent="0.2">
      <c r="A35" s="45" t="str">
        <f t="shared" si="0"/>
        <v>JanuaryWeekend/Holiday8</v>
      </c>
      <c r="B35" s="18" t="s">
        <v>2</v>
      </c>
      <c r="C35" s="18" t="s">
        <v>4</v>
      </c>
      <c r="D35" s="19" t="s">
        <v>23</v>
      </c>
      <c r="E35" s="9">
        <v>2017</v>
      </c>
      <c r="F35" s="9">
        <v>1</v>
      </c>
      <c r="G35" s="9" t="s">
        <v>18</v>
      </c>
      <c r="H35" s="9">
        <v>2</v>
      </c>
      <c r="I35" s="24" t="s">
        <v>184</v>
      </c>
      <c r="J35" s="25" t="str">
        <f t="shared" si="1"/>
        <v>Holiday</v>
      </c>
      <c r="K35" s="25" t="str">
        <f t="shared" si="2"/>
        <v>Weekend/Holiday</v>
      </c>
      <c r="L35" s="25" t="s">
        <v>175</v>
      </c>
      <c r="M35" s="9">
        <v>32</v>
      </c>
      <c r="N35" s="9">
        <v>8</v>
      </c>
      <c r="O35" s="14">
        <f>INDEX('Load Shapes - Day Type'!G:G,MATCH('Load Shapes - 8760'!$A35,'Load Shapes - Day Type'!$K:$K,0))</f>
        <v>4.9000000000000002E-2</v>
      </c>
      <c r="P35" s="14">
        <f>INDEX('Load Shapes - Day Type'!H:H,MATCH('Load Shapes - 8760'!$A35,'Load Shapes - Day Type'!$K:$K,0))</f>
        <v>0.16200000000000001</v>
      </c>
      <c r="Q35" s="15">
        <f>INDEX('Load Shapes - Day Type'!I:I,MATCH('Load Shapes - 8760'!$A35,'Load Shapes - Day Type'!$K:$K,0))</f>
        <v>1.6633672687580014</v>
      </c>
      <c r="R35" s="15">
        <f>INDEX('Load Shapes - Day Type'!J:J,MATCH('Load Shapes - 8760'!$A35,'Load Shapes - Day Type'!$K:$K,0))</f>
        <v>8.1504996169142072E-2</v>
      </c>
      <c r="S35" s="47">
        <f t="shared" si="3"/>
        <v>5.0144857235544884E-5</v>
      </c>
    </row>
    <row r="36" spans="1:19" x14ac:dyDescent="0.2">
      <c r="A36" s="45" t="str">
        <f t="shared" si="0"/>
        <v>JanuaryWeekend/Holiday9</v>
      </c>
      <c r="B36" s="18" t="s">
        <v>2</v>
      </c>
      <c r="C36" s="18" t="s">
        <v>4</v>
      </c>
      <c r="D36" s="19" t="s">
        <v>23</v>
      </c>
      <c r="E36" s="9">
        <v>2017</v>
      </c>
      <c r="F36" s="9">
        <v>1</v>
      </c>
      <c r="G36" s="9" t="s">
        <v>18</v>
      </c>
      <c r="H36" s="9">
        <v>2</v>
      </c>
      <c r="I36" s="24" t="s">
        <v>184</v>
      </c>
      <c r="J36" s="25" t="str">
        <f t="shared" si="1"/>
        <v>Holiday</v>
      </c>
      <c r="K36" s="25" t="str">
        <f t="shared" si="2"/>
        <v>Weekend/Holiday</v>
      </c>
      <c r="L36" s="25" t="s">
        <v>175</v>
      </c>
      <c r="M36" s="9">
        <v>33</v>
      </c>
      <c r="N36" s="9">
        <v>9</v>
      </c>
      <c r="O36" s="14">
        <f>INDEX('Load Shapes - Day Type'!G:G,MATCH('Load Shapes - 8760'!$A36,'Load Shapes - Day Type'!$K:$K,0))</f>
        <v>9.0999999999999998E-2</v>
      </c>
      <c r="P36" s="14">
        <f>INDEX('Load Shapes - Day Type'!H:H,MATCH('Load Shapes - 8760'!$A36,'Load Shapes - Day Type'!$K:$K,0))</f>
        <v>0.113</v>
      </c>
      <c r="Q36" s="15">
        <f>INDEX('Load Shapes - Day Type'!I:I,MATCH('Load Shapes - 8760'!$A36,'Load Shapes - Day Type'!$K:$K,0))</f>
        <v>1.6633672687580014</v>
      </c>
      <c r="R36" s="15">
        <f>INDEX('Load Shapes - Day Type'!J:J,MATCH('Load Shapes - 8760'!$A36,'Load Shapes - Day Type'!$K:$K,0))</f>
        <v>0.15136642145697812</v>
      </c>
      <c r="S36" s="47">
        <f t="shared" si="3"/>
        <v>9.3126163437440504E-5</v>
      </c>
    </row>
    <row r="37" spans="1:19" x14ac:dyDescent="0.2">
      <c r="A37" s="45" t="str">
        <f t="shared" si="0"/>
        <v>JanuaryWeekend/Holiday10</v>
      </c>
      <c r="B37" s="18" t="s">
        <v>2</v>
      </c>
      <c r="C37" s="18" t="s">
        <v>4</v>
      </c>
      <c r="D37" s="19" t="s">
        <v>23</v>
      </c>
      <c r="E37" s="9">
        <v>2017</v>
      </c>
      <c r="F37" s="9">
        <v>1</v>
      </c>
      <c r="G37" s="9" t="s">
        <v>18</v>
      </c>
      <c r="H37" s="9">
        <v>2</v>
      </c>
      <c r="I37" s="24" t="s">
        <v>184</v>
      </c>
      <c r="J37" s="25" t="str">
        <f t="shared" si="1"/>
        <v>Holiday</v>
      </c>
      <c r="K37" s="25" t="str">
        <f t="shared" si="2"/>
        <v>Weekend/Holiday</v>
      </c>
      <c r="L37" s="25" t="s">
        <v>175</v>
      </c>
      <c r="M37" s="9">
        <v>34</v>
      </c>
      <c r="N37" s="9">
        <v>10</v>
      </c>
      <c r="O37" s="14">
        <f>INDEX('Load Shapes - Day Type'!G:G,MATCH('Load Shapes - 8760'!$A37,'Load Shapes - Day Type'!$K:$K,0))</f>
        <v>0.12</v>
      </c>
      <c r="P37" s="14">
        <f>INDEX('Load Shapes - Day Type'!H:H,MATCH('Load Shapes - 8760'!$A37,'Load Shapes - Day Type'!$K:$K,0))</f>
        <v>9.5000000000000001E-2</v>
      </c>
      <c r="Q37" s="15">
        <f>INDEX('Load Shapes - Day Type'!I:I,MATCH('Load Shapes - 8760'!$A37,'Load Shapes - Day Type'!$K:$K,0))</f>
        <v>1.6633672687580014</v>
      </c>
      <c r="R37" s="15">
        <f>INDEX('Load Shapes - Day Type'!J:J,MATCH('Load Shapes - 8760'!$A37,'Load Shapes - Day Type'!$K:$K,0))</f>
        <v>0.19960407225096016</v>
      </c>
      <c r="S37" s="47">
        <f t="shared" si="3"/>
        <v>1.2280373200541605E-4</v>
      </c>
    </row>
    <row r="38" spans="1:19" x14ac:dyDescent="0.2">
      <c r="A38" s="45" t="str">
        <f t="shared" si="0"/>
        <v>JanuaryWeekend/Holiday11</v>
      </c>
      <c r="B38" s="18" t="s">
        <v>2</v>
      </c>
      <c r="C38" s="18" t="s">
        <v>4</v>
      </c>
      <c r="D38" s="19" t="s">
        <v>23</v>
      </c>
      <c r="E38" s="9">
        <v>2017</v>
      </c>
      <c r="F38" s="9">
        <v>1</v>
      </c>
      <c r="G38" s="9" t="s">
        <v>18</v>
      </c>
      <c r="H38" s="9">
        <v>2</v>
      </c>
      <c r="I38" s="24" t="s">
        <v>184</v>
      </c>
      <c r="J38" s="25" t="str">
        <f t="shared" si="1"/>
        <v>Holiday</v>
      </c>
      <c r="K38" s="25" t="str">
        <f t="shared" si="2"/>
        <v>Weekend/Holiday</v>
      </c>
      <c r="L38" s="25" t="s">
        <v>175</v>
      </c>
      <c r="M38" s="9">
        <v>35</v>
      </c>
      <c r="N38" s="9">
        <v>11</v>
      </c>
      <c r="O38" s="14">
        <f>INDEX('Load Shapes - Day Type'!G:G,MATCH('Load Shapes - 8760'!$A38,'Load Shapes - Day Type'!$K:$K,0))</f>
        <v>0.13900000000000001</v>
      </c>
      <c r="P38" s="14">
        <f>INDEX('Load Shapes - Day Type'!H:H,MATCH('Load Shapes - 8760'!$A38,'Load Shapes - Day Type'!$K:$K,0))</f>
        <v>8.6999999999999994E-2</v>
      </c>
      <c r="Q38" s="15">
        <f>INDEX('Load Shapes - Day Type'!I:I,MATCH('Load Shapes - 8760'!$A38,'Load Shapes - Day Type'!$K:$K,0))</f>
        <v>1.6633672687580014</v>
      </c>
      <c r="R38" s="15">
        <f>INDEX('Load Shapes - Day Type'!J:J,MATCH('Load Shapes - 8760'!$A38,'Load Shapes - Day Type'!$K:$K,0))</f>
        <v>0.23120805035736222</v>
      </c>
      <c r="S38" s="47">
        <f t="shared" si="3"/>
        <v>1.4224765623960692E-4</v>
      </c>
    </row>
    <row r="39" spans="1:19" x14ac:dyDescent="0.2">
      <c r="A39" s="45" t="str">
        <f t="shared" si="0"/>
        <v>JanuaryWeekend/Holiday12</v>
      </c>
      <c r="B39" s="18" t="s">
        <v>2</v>
      </c>
      <c r="C39" s="18" t="s">
        <v>4</v>
      </c>
      <c r="D39" s="19" t="s">
        <v>23</v>
      </c>
      <c r="E39" s="9">
        <v>2017</v>
      </c>
      <c r="F39" s="9">
        <v>1</v>
      </c>
      <c r="G39" s="9" t="s">
        <v>18</v>
      </c>
      <c r="H39" s="9">
        <v>2</v>
      </c>
      <c r="I39" s="24" t="s">
        <v>184</v>
      </c>
      <c r="J39" s="25" t="str">
        <f t="shared" si="1"/>
        <v>Holiday</v>
      </c>
      <c r="K39" s="25" t="str">
        <f t="shared" si="2"/>
        <v>Weekend/Holiday</v>
      </c>
      <c r="L39" s="25" t="s">
        <v>175</v>
      </c>
      <c r="M39" s="9">
        <v>36</v>
      </c>
      <c r="N39" s="9">
        <v>12</v>
      </c>
      <c r="O39" s="14">
        <f>INDEX('Load Shapes - Day Type'!G:G,MATCH('Load Shapes - 8760'!$A39,'Load Shapes - Day Type'!$K:$K,0))</f>
        <v>0.14599999999999999</v>
      </c>
      <c r="P39" s="14">
        <f>INDEX('Load Shapes - Day Type'!H:H,MATCH('Load Shapes - 8760'!$A39,'Load Shapes - Day Type'!$K:$K,0))</f>
        <v>8.5000000000000006E-2</v>
      </c>
      <c r="Q39" s="15">
        <f>INDEX('Load Shapes - Day Type'!I:I,MATCH('Load Shapes - 8760'!$A39,'Load Shapes - Day Type'!$K:$K,0))</f>
        <v>1.6633672687580014</v>
      </c>
      <c r="R39" s="15">
        <f>INDEX('Load Shapes - Day Type'!J:J,MATCH('Load Shapes - 8760'!$A39,'Load Shapes - Day Type'!$K:$K,0))</f>
        <v>0.24285162123866819</v>
      </c>
      <c r="S39" s="47">
        <f t="shared" si="3"/>
        <v>1.4941120727325619E-4</v>
      </c>
    </row>
    <row r="40" spans="1:19" x14ac:dyDescent="0.2">
      <c r="A40" s="45" t="str">
        <f t="shared" si="0"/>
        <v>JanuaryWeekend/Holiday13</v>
      </c>
      <c r="B40" s="18" t="s">
        <v>2</v>
      </c>
      <c r="C40" s="18" t="s">
        <v>4</v>
      </c>
      <c r="D40" s="19" t="s">
        <v>23</v>
      </c>
      <c r="E40" s="9">
        <v>2017</v>
      </c>
      <c r="F40" s="9">
        <v>1</v>
      </c>
      <c r="G40" s="9" t="s">
        <v>18</v>
      </c>
      <c r="H40" s="9">
        <v>2</v>
      </c>
      <c r="I40" s="24" t="s">
        <v>184</v>
      </c>
      <c r="J40" s="25" t="str">
        <f t="shared" si="1"/>
        <v>Holiday</v>
      </c>
      <c r="K40" s="25" t="str">
        <f t="shared" si="2"/>
        <v>Weekend/Holiday</v>
      </c>
      <c r="L40" s="25" t="s">
        <v>175</v>
      </c>
      <c r="M40" s="9">
        <v>37</v>
      </c>
      <c r="N40" s="9">
        <v>13</v>
      </c>
      <c r="O40" s="14">
        <f>INDEX('Load Shapes - Day Type'!G:G,MATCH('Load Shapes - 8760'!$A40,'Load Shapes - Day Type'!$K:$K,0))</f>
        <v>0.13800000000000001</v>
      </c>
      <c r="P40" s="14">
        <f>INDEX('Load Shapes - Day Type'!H:H,MATCH('Load Shapes - 8760'!$A40,'Load Shapes - Day Type'!$K:$K,0))</f>
        <v>8.8999999999999996E-2</v>
      </c>
      <c r="Q40" s="15">
        <f>INDEX('Load Shapes - Day Type'!I:I,MATCH('Load Shapes - 8760'!$A40,'Load Shapes - Day Type'!$K:$K,0))</f>
        <v>1.6633672687580014</v>
      </c>
      <c r="R40" s="15">
        <f>INDEX('Load Shapes - Day Type'!J:J,MATCH('Load Shapes - 8760'!$A40,'Load Shapes - Day Type'!$K:$K,0))</f>
        <v>0.22954468308860421</v>
      </c>
      <c r="S40" s="47">
        <f t="shared" si="3"/>
        <v>1.4122429180622847E-4</v>
      </c>
    </row>
    <row r="41" spans="1:19" x14ac:dyDescent="0.2">
      <c r="A41" s="45" t="str">
        <f t="shared" si="0"/>
        <v>JanuaryWeekend/Holiday14</v>
      </c>
      <c r="B41" s="18" t="s">
        <v>2</v>
      </c>
      <c r="C41" s="18" t="s">
        <v>4</v>
      </c>
      <c r="D41" s="19" t="s">
        <v>23</v>
      </c>
      <c r="E41" s="9">
        <v>2017</v>
      </c>
      <c r="F41" s="9">
        <v>1</v>
      </c>
      <c r="G41" s="9" t="s">
        <v>18</v>
      </c>
      <c r="H41" s="9">
        <v>2</v>
      </c>
      <c r="I41" s="24" t="s">
        <v>184</v>
      </c>
      <c r="J41" s="25" t="str">
        <f t="shared" si="1"/>
        <v>Holiday</v>
      </c>
      <c r="K41" s="25" t="str">
        <f t="shared" si="2"/>
        <v>Weekend/Holiday</v>
      </c>
      <c r="L41" s="25" t="s">
        <v>175</v>
      </c>
      <c r="M41" s="9">
        <v>38</v>
      </c>
      <c r="N41" s="9">
        <v>14</v>
      </c>
      <c r="O41" s="14">
        <f>INDEX('Load Shapes - Day Type'!G:G,MATCH('Load Shapes - 8760'!$A41,'Load Shapes - Day Type'!$K:$K,0))</f>
        <v>0.13500000000000001</v>
      </c>
      <c r="P41" s="14">
        <f>INDEX('Load Shapes - Day Type'!H:H,MATCH('Load Shapes - 8760'!$A41,'Load Shapes - Day Type'!$K:$K,0))</f>
        <v>0.09</v>
      </c>
      <c r="Q41" s="15">
        <f>INDEX('Load Shapes - Day Type'!I:I,MATCH('Load Shapes - 8760'!$A41,'Load Shapes - Day Type'!$K:$K,0))</f>
        <v>1.6633672687580014</v>
      </c>
      <c r="R41" s="15">
        <f>INDEX('Load Shapes - Day Type'!J:J,MATCH('Load Shapes - 8760'!$A41,'Load Shapes - Day Type'!$K:$K,0))</f>
        <v>0.22455458128233022</v>
      </c>
      <c r="S41" s="47">
        <f t="shared" si="3"/>
        <v>1.3815419850609305E-4</v>
      </c>
    </row>
    <row r="42" spans="1:19" x14ac:dyDescent="0.2">
      <c r="A42" s="45" t="str">
        <f t="shared" si="0"/>
        <v>JanuaryWeekend/Holiday15</v>
      </c>
      <c r="B42" s="18" t="s">
        <v>2</v>
      </c>
      <c r="C42" s="18" t="s">
        <v>4</v>
      </c>
      <c r="D42" s="19" t="s">
        <v>23</v>
      </c>
      <c r="E42" s="9">
        <v>2017</v>
      </c>
      <c r="F42" s="9">
        <v>1</v>
      </c>
      <c r="G42" s="9" t="s">
        <v>18</v>
      </c>
      <c r="H42" s="9">
        <v>2</v>
      </c>
      <c r="I42" s="24" t="s">
        <v>184</v>
      </c>
      <c r="J42" s="25" t="str">
        <f t="shared" si="1"/>
        <v>Holiday</v>
      </c>
      <c r="K42" s="25" t="str">
        <f t="shared" si="2"/>
        <v>Weekend/Holiday</v>
      </c>
      <c r="L42" s="25" t="s">
        <v>175</v>
      </c>
      <c r="M42" s="9">
        <v>39</v>
      </c>
      <c r="N42" s="9">
        <v>15</v>
      </c>
      <c r="O42" s="14">
        <f>INDEX('Load Shapes - Day Type'!G:G,MATCH('Load Shapes - 8760'!$A42,'Load Shapes - Day Type'!$K:$K,0))</f>
        <v>0.13800000000000001</v>
      </c>
      <c r="P42" s="14">
        <f>INDEX('Load Shapes - Day Type'!H:H,MATCH('Load Shapes - 8760'!$A42,'Load Shapes - Day Type'!$K:$K,0))</f>
        <v>8.8999999999999996E-2</v>
      </c>
      <c r="Q42" s="15">
        <f>INDEX('Load Shapes - Day Type'!I:I,MATCH('Load Shapes - 8760'!$A42,'Load Shapes - Day Type'!$K:$K,0))</f>
        <v>1.6633672687580014</v>
      </c>
      <c r="R42" s="15">
        <f>INDEX('Load Shapes - Day Type'!J:J,MATCH('Load Shapes - 8760'!$A42,'Load Shapes - Day Type'!$K:$K,0))</f>
        <v>0.22954468308860421</v>
      </c>
      <c r="S42" s="47">
        <f t="shared" si="3"/>
        <v>1.4122429180622847E-4</v>
      </c>
    </row>
    <row r="43" spans="1:19" x14ac:dyDescent="0.2">
      <c r="A43" s="45" t="str">
        <f t="shared" si="0"/>
        <v>JanuaryWeekend/Holiday16</v>
      </c>
      <c r="B43" s="18" t="s">
        <v>2</v>
      </c>
      <c r="C43" s="18" t="s">
        <v>4</v>
      </c>
      <c r="D43" s="19" t="s">
        <v>23</v>
      </c>
      <c r="E43" s="9">
        <v>2017</v>
      </c>
      <c r="F43" s="9">
        <v>1</v>
      </c>
      <c r="G43" s="9" t="s">
        <v>18</v>
      </c>
      <c r="H43" s="9">
        <v>2</v>
      </c>
      <c r="I43" s="24" t="s">
        <v>184</v>
      </c>
      <c r="J43" s="25" t="str">
        <f t="shared" si="1"/>
        <v>Holiday</v>
      </c>
      <c r="K43" s="25" t="str">
        <f t="shared" si="2"/>
        <v>Weekend/Holiday</v>
      </c>
      <c r="L43" s="25" t="s">
        <v>175</v>
      </c>
      <c r="M43" s="9">
        <v>40</v>
      </c>
      <c r="N43" s="9">
        <v>16</v>
      </c>
      <c r="O43" s="14">
        <f>INDEX('Load Shapes - Day Type'!G:G,MATCH('Load Shapes - 8760'!$A43,'Load Shapes - Day Type'!$K:$K,0))</f>
        <v>0.13900000000000001</v>
      </c>
      <c r="P43" s="14">
        <f>INDEX('Load Shapes - Day Type'!H:H,MATCH('Load Shapes - 8760'!$A43,'Load Shapes - Day Type'!$K:$K,0))</f>
        <v>8.5999999999999993E-2</v>
      </c>
      <c r="Q43" s="15">
        <f>INDEX('Load Shapes - Day Type'!I:I,MATCH('Load Shapes - 8760'!$A43,'Load Shapes - Day Type'!$K:$K,0))</f>
        <v>1.6633672687580014</v>
      </c>
      <c r="R43" s="15">
        <f>INDEX('Load Shapes - Day Type'!J:J,MATCH('Load Shapes - 8760'!$A43,'Load Shapes - Day Type'!$K:$K,0))</f>
        <v>0.23120805035736222</v>
      </c>
      <c r="S43" s="47">
        <f t="shared" si="3"/>
        <v>1.4224765623960692E-4</v>
      </c>
    </row>
    <row r="44" spans="1:19" x14ac:dyDescent="0.2">
      <c r="A44" s="45" t="str">
        <f t="shared" si="0"/>
        <v>JanuaryWeekend/Holiday17</v>
      </c>
      <c r="B44" s="18" t="s">
        <v>2</v>
      </c>
      <c r="C44" s="18" t="s">
        <v>4</v>
      </c>
      <c r="D44" s="19" t="s">
        <v>23</v>
      </c>
      <c r="E44" s="9">
        <v>2017</v>
      </c>
      <c r="F44" s="9">
        <v>1</v>
      </c>
      <c r="G44" s="9" t="s">
        <v>18</v>
      </c>
      <c r="H44" s="9">
        <v>2</v>
      </c>
      <c r="I44" s="24" t="s">
        <v>184</v>
      </c>
      <c r="J44" s="25" t="str">
        <f t="shared" si="1"/>
        <v>Holiday</v>
      </c>
      <c r="K44" s="25" t="str">
        <f t="shared" si="2"/>
        <v>Weekend/Holiday</v>
      </c>
      <c r="L44" s="25" t="s">
        <v>175</v>
      </c>
      <c r="M44" s="9">
        <v>41</v>
      </c>
      <c r="N44" s="9">
        <v>17</v>
      </c>
      <c r="O44" s="14">
        <f>INDEX('Load Shapes - Day Type'!G:G,MATCH('Load Shapes - 8760'!$A44,'Load Shapes - Day Type'!$K:$K,0))</f>
        <v>0.129</v>
      </c>
      <c r="P44" s="14">
        <f>INDEX('Load Shapes - Day Type'!H:H,MATCH('Load Shapes - 8760'!$A44,'Load Shapes - Day Type'!$K:$K,0))</f>
        <v>8.8999999999999996E-2</v>
      </c>
      <c r="Q44" s="15">
        <f>INDEX('Load Shapes - Day Type'!I:I,MATCH('Load Shapes - 8760'!$A44,'Load Shapes - Day Type'!$K:$K,0))</f>
        <v>1.6633672687580014</v>
      </c>
      <c r="R44" s="15">
        <f>INDEX('Load Shapes - Day Type'!J:J,MATCH('Load Shapes - 8760'!$A44,'Load Shapes - Day Type'!$K:$K,0))</f>
        <v>0.21457437766978218</v>
      </c>
      <c r="S44" s="47">
        <f t="shared" si="3"/>
        <v>1.3201401190582226E-4</v>
      </c>
    </row>
    <row r="45" spans="1:19" x14ac:dyDescent="0.2">
      <c r="A45" s="45" t="str">
        <f t="shared" si="0"/>
        <v>JanuaryWeekend/Holiday18</v>
      </c>
      <c r="B45" s="18" t="s">
        <v>2</v>
      </c>
      <c r="C45" s="18" t="s">
        <v>4</v>
      </c>
      <c r="D45" s="19" t="s">
        <v>23</v>
      </c>
      <c r="E45" s="9">
        <v>2017</v>
      </c>
      <c r="F45" s="9">
        <v>1</v>
      </c>
      <c r="G45" s="9" t="s">
        <v>18</v>
      </c>
      <c r="H45" s="9">
        <v>2</v>
      </c>
      <c r="I45" s="24" t="s">
        <v>184</v>
      </c>
      <c r="J45" s="25" t="str">
        <f t="shared" si="1"/>
        <v>Holiday</v>
      </c>
      <c r="K45" s="25" t="str">
        <f t="shared" si="2"/>
        <v>Weekend/Holiday</v>
      </c>
      <c r="L45" s="25" t="s">
        <v>175</v>
      </c>
      <c r="M45" s="9">
        <v>42</v>
      </c>
      <c r="N45" s="9">
        <v>18</v>
      </c>
      <c r="O45" s="14">
        <f>INDEX('Load Shapes - Day Type'!G:G,MATCH('Load Shapes - 8760'!$A45,'Load Shapes - Day Type'!$K:$K,0))</f>
        <v>0.154</v>
      </c>
      <c r="P45" s="14">
        <f>INDEX('Load Shapes - Day Type'!H:H,MATCH('Load Shapes - 8760'!$A45,'Load Shapes - Day Type'!$K:$K,0))</f>
        <v>7.9000000000000001E-2</v>
      </c>
      <c r="Q45" s="15">
        <f>INDEX('Load Shapes - Day Type'!I:I,MATCH('Load Shapes - 8760'!$A45,'Load Shapes - Day Type'!$K:$K,0))</f>
        <v>1.6633672687580014</v>
      </c>
      <c r="R45" s="15">
        <f>INDEX('Load Shapes - Day Type'!J:J,MATCH('Load Shapes - 8760'!$A45,'Load Shapes - Day Type'!$K:$K,0))</f>
        <v>0.25615855938873222</v>
      </c>
      <c r="S45" s="47">
        <f t="shared" si="3"/>
        <v>1.5759812274028392E-4</v>
      </c>
    </row>
    <row r="46" spans="1:19" x14ac:dyDescent="0.2">
      <c r="A46" s="45" t="str">
        <f t="shared" si="0"/>
        <v>JanuaryWeekend/Holiday19</v>
      </c>
      <c r="B46" s="18" t="s">
        <v>2</v>
      </c>
      <c r="C46" s="18" t="s">
        <v>4</v>
      </c>
      <c r="D46" s="19" t="s">
        <v>23</v>
      </c>
      <c r="E46" s="9">
        <v>2017</v>
      </c>
      <c r="F46" s="9">
        <v>1</v>
      </c>
      <c r="G46" s="9" t="s">
        <v>18</v>
      </c>
      <c r="H46" s="9">
        <v>2</v>
      </c>
      <c r="I46" s="24" t="s">
        <v>184</v>
      </c>
      <c r="J46" s="25" t="str">
        <f t="shared" si="1"/>
        <v>Holiday</v>
      </c>
      <c r="K46" s="25" t="str">
        <f t="shared" si="2"/>
        <v>Weekend/Holiday</v>
      </c>
      <c r="L46" s="25" t="s">
        <v>175</v>
      </c>
      <c r="M46" s="9">
        <v>43</v>
      </c>
      <c r="N46" s="9">
        <v>19</v>
      </c>
      <c r="O46" s="14">
        <f>INDEX('Load Shapes - Day Type'!G:G,MATCH('Load Shapes - 8760'!$A46,'Load Shapes - Day Type'!$K:$K,0))</f>
        <v>0.20399999999999999</v>
      </c>
      <c r="P46" s="14">
        <f>INDEX('Load Shapes - Day Type'!H:H,MATCH('Load Shapes - 8760'!$A46,'Load Shapes - Day Type'!$K:$K,0))</f>
        <v>7.0000000000000007E-2</v>
      </c>
      <c r="Q46" s="15">
        <f>INDEX('Load Shapes - Day Type'!I:I,MATCH('Load Shapes - 8760'!$A46,'Load Shapes - Day Type'!$K:$K,0))</f>
        <v>1.6633672687580014</v>
      </c>
      <c r="R46" s="15">
        <f>INDEX('Load Shapes - Day Type'!J:J,MATCH('Load Shapes - 8760'!$A46,'Load Shapes - Day Type'!$K:$K,0))</f>
        <v>0.33932692282663229</v>
      </c>
      <c r="S46" s="47">
        <f t="shared" si="3"/>
        <v>2.0876634440920728E-4</v>
      </c>
    </row>
    <row r="47" spans="1:19" x14ac:dyDescent="0.2">
      <c r="A47" s="45" t="str">
        <f t="shared" si="0"/>
        <v>JanuaryWeekend/Holiday20</v>
      </c>
      <c r="B47" s="18" t="s">
        <v>2</v>
      </c>
      <c r="C47" s="18" t="s">
        <v>4</v>
      </c>
      <c r="D47" s="19" t="s">
        <v>23</v>
      </c>
      <c r="E47" s="9">
        <v>2017</v>
      </c>
      <c r="F47" s="9">
        <v>1</v>
      </c>
      <c r="G47" s="9" t="s">
        <v>18</v>
      </c>
      <c r="H47" s="9">
        <v>2</v>
      </c>
      <c r="I47" s="24" t="s">
        <v>184</v>
      </c>
      <c r="J47" s="25" t="str">
        <f t="shared" si="1"/>
        <v>Holiday</v>
      </c>
      <c r="K47" s="25" t="str">
        <f t="shared" si="2"/>
        <v>Weekend/Holiday</v>
      </c>
      <c r="L47" s="25" t="s">
        <v>175</v>
      </c>
      <c r="M47" s="9">
        <v>44</v>
      </c>
      <c r="N47" s="9">
        <v>20</v>
      </c>
      <c r="O47" s="14">
        <f>INDEX('Load Shapes - Day Type'!G:G,MATCH('Load Shapes - 8760'!$A47,'Load Shapes - Day Type'!$K:$K,0))</f>
        <v>0.21299999999999999</v>
      </c>
      <c r="P47" s="14">
        <f>INDEX('Load Shapes - Day Type'!H:H,MATCH('Load Shapes - 8760'!$A47,'Load Shapes - Day Type'!$K:$K,0))</f>
        <v>6.9000000000000006E-2</v>
      </c>
      <c r="Q47" s="15">
        <f>INDEX('Load Shapes - Day Type'!I:I,MATCH('Load Shapes - 8760'!$A47,'Load Shapes - Day Type'!$K:$K,0))</f>
        <v>1.6633672687580014</v>
      </c>
      <c r="R47" s="15">
        <f>INDEX('Load Shapes - Day Type'!J:J,MATCH('Load Shapes - 8760'!$A47,'Load Shapes - Day Type'!$K:$K,0))</f>
        <v>0.35429722824545429</v>
      </c>
      <c r="S47" s="47">
        <f t="shared" si="3"/>
        <v>2.1797662430961349E-4</v>
      </c>
    </row>
    <row r="48" spans="1:19" x14ac:dyDescent="0.2">
      <c r="A48" s="45" t="str">
        <f t="shared" si="0"/>
        <v>JanuaryWeekend/Holiday21</v>
      </c>
      <c r="B48" s="18" t="s">
        <v>2</v>
      </c>
      <c r="C48" s="18" t="s">
        <v>4</v>
      </c>
      <c r="D48" s="19" t="s">
        <v>23</v>
      </c>
      <c r="E48" s="9">
        <v>2017</v>
      </c>
      <c r="F48" s="9">
        <v>1</v>
      </c>
      <c r="G48" s="9" t="s">
        <v>18</v>
      </c>
      <c r="H48" s="9">
        <v>2</v>
      </c>
      <c r="I48" s="24" t="s">
        <v>184</v>
      </c>
      <c r="J48" s="25" t="str">
        <f t="shared" si="1"/>
        <v>Holiday</v>
      </c>
      <c r="K48" s="25" t="str">
        <f t="shared" si="2"/>
        <v>Weekend/Holiday</v>
      </c>
      <c r="L48" s="25" t="s">
        <v>175</v>
      </c>
      <c r="M48" s="9">
        <v>45</v>
      </c>
      <c r="N48" s="9">
        <v>21</v>
      </c>
      <c r="O48" s="14">
        <f>INDEX('Load Shapes - Day Type'!G:G,MATCH('Load Shapes - 8760'!$A48,'Load Shapes - Day Type'!$K:$K,0))</f>
        <v>0.20799999999999999</v>
      </c>
      <c r="P48" s="14">
        <f>INDEX('Load Shapes - Day Type'!H:H,MATCH('Load Shapes - 8760'!$A48,'Load Shapes - Day Type'!$K:$K,0))</f>
        <v>7.0000000000000007E-2</v>
      </c>
      <c r="Q48" s="15">
        <f>INDEX('Load Shapes - Day Type'!I:I,MATCH('Load Shapes - 8760'!$A48,'Load Shapes - Day Type'!$K:$K,0))</f>
        <v>1.6633672687580014</v>
      </c>
      <c r="R48" s="15">
        <f>INDEX('Load Shapes - Day Type'!J:J,MATCH('Load Shapes - 8760'!$A48,'Load Shapes - Day Type'!$K:$K,0))</f>
        <v>0.3459803919016643</v>
      </c>
      <c r="S48" s="47">
        <f t="shared" si="3"/>
        <v>2.1285980214272115E-4</v>
      </c>
    </row>
    <row r="49" spans="1:19" x14ac:dyDescent="0.2">
      <c r="A49" s="45" t="str">
        <f t="shared" si="0"/>
        <v>JanuaryWeekend/Holiday22</v>
      </c>
      <c r="B49" s="18" t="s">
        <v>2</v>
      </c>
      <c r="C49" s="18" t="s">
        <v>4</v>
      </c>
      <c r="D49" s="19" t="s">
        <v>23</v>
      </c>
      <c r="E49" s="9">
        <v>2017</v>
      </c>
      <c r="F49" s="9">
        <v>1</v>
      </c>
      <c r="G49" s="9" t="s">
        <v>18</v>
      </c>
      <c r="H49" s="9">
        <v>2</v>
      </c>
      <c r="I49" s="24" t="s">
        <v>184</v>
      </c>
      <c r="J49" s="25" t="str">
        <f t="shared" si="1"/>
        <v>Holiday</v>
      </c>
      <c r="K49" s="25" t="str">
        <f t="shared" si="2"/>
        <v>Weekend/Holiday</v>
      </c>
      <c r="L49" s="25" t="s">
        <v>175</v>
      </c>
      <c r="M49" s="9">
        <v>46</v>
      </c>
      <c r="N49" s="9">
        <v>22</v>
      </c>
      <c r="O49" s="14">
        <f>INDEX('Load Shapes - Day Type'!G:G,MATCH('Load Shapes - 8760'!$A49,'Load Shapes - Day Type'!$K:$K,0))</f>
        <v>0.18099999999999999</v>
      </c>
      <c r="P49" s="14">
        <f>INDEX('Load Shapes - Day Type'!H:H,MATCH('Load Shapes - 8760'!$A49,'Load Shapes - Day Type'!$K:$K,0))</f>
        <v>7.3999999999999996E-2</v>
      </c>
      <c r="Q49" s="15">
        <f>INDEX('Load Shapes - Day Type'!I:I,MATCH('Load Shapes - 8760'!$A49,'Load Shapes - Day Type'!$K:$K,0))</f>
        <v>1.6633672687580014</v>
      </c>
      <c r="R49" s="15">
        <f>INDEX('Load Shapes - Day Type'!J:J,MATCH('Load Shapes - 8760'!$A49,'Load Shapes - Day Type'!$K:$K,0))</f>
        <v>0.30106947564519826</v>
      </c>
      <c r="S49" s="47">
        <f t="shared" si="3"/>
        <v>1.8522896244150253E-4</v>
      </c>
    </row>
    <row r="50" spans="1:19" x14ac:dyDescent="0.2">
      <c r="A50" s="45" t="str">
        <f t="shared" si="0"/>
        <v>JanuaryWeekend/Holiday23</v>
      </c>
      <c r="B50" s="18" t="s">
        <v>2</v>
      </c>
      <c r="C50" s="18" t="s">
        <v>4</v>
      </c>
      <c r="D50" s="19" t="s">
        <v>23</v>
      </c>
      <c r="E50" s="9">
        <v>2017</v>
      </c>
      <c r="F50" s="9">
        <v>1</v>
      </c>
      <c r="G50" s="9" t="s">
        <v>18</v>
      </c>
      <c r="H50" s="9">
        <v>2</v>
      </c>
      <c r="I50" s="24" t="s">
        <v>184</v>
      </c>
      <c r="J50" s="25" t="str">
        <f t="shared" si="1"/>
        <v>Holiday</v>
      </c>
      <c r="K50" s="25" t="str">
        <f t="shared" si="2"/>
        <v>Weekend/Holiday</v>
      </c>
      <c r="L50" s="25" t="s">
        <v>175</v>
      </c>
      <c r="M50" s="9">
        <v>47</v>
      </c>
      <c r="N50" s="9">
        <v>23</v>
      </c>
      <c r="O50" s="14">
        <f>INDEX('Load Shapes - Day Type'!G:G,MATCH('Load Shapes - 8760'!$A50,'Load Shapes - Day Type'!$K:$K,0))</f>
        <v>0.14499999999999999</v>
      </c>
      <c r="P50" s="14">
        <f>INDEX('Load Shapes - Day Type'!H:H,MATCH('Load Shapes - 8760'!$A50,'Load Shapes - Day Type'!$K:$K,0))</f>
        <v>0.08</v>
      </c>
      <c r="Q50" s="15">
        <f>INDEX('Load Shapes - Day Type'!I:I,MATCH('Load Shapes - 8760'!$A50,'Load Shapes - Day Type'!$K:$K,0))</f>
        <v>1.6633672687580014</v>
      </c>
      <c r="R50" s="15">
        <f>INDEX('Load Shapes - Day Type'!J:J,MATCH('Load Shapes - 8760'!$A50,'Load Shapes - Day Type'!$K:$K,0))</f>
        <v>0.2411882539699102</v>
      </c>
      <c r="S50" s="47">
        <f t="shared" si="3"/>
        <v>1.4838784283987771E-4</v>
      </c>
    </row>
    <row r="51" spans="1:19" x14ac:dyDescent="0.2">
      <c r="A51" s="45" t="str">
        <f t="shared" si="0"/>
        <v>JanuaryWeekend/Holiday24</v>
      </c>
      <c r="B51" s="18" t="s">
        <v>2</v>
      </c>
      <c r="C51" s="18" t="s">
        <v>4</v>
      </c>
      <c r="D51" s="19" t="s">
        <v>23</v>
      </c>
      <c r="E51" s="9">
        <v>2017</v>
      </c>
      <c r="F51" s="9">
        <v>1</v>
      </c>
      <c r="G51" s="9" t="s">
        <v>18</v>
      </c>
      <c r="H51" s="9">
        <v>2</v>
      </c>
      <c r="I51" s="24" t="s">
        <v>184</v>
      </c>
      <c r="J51" s="25" t="str">
        <f t="shared" si="1"/>
        <v>Holiday</v>
      </c>
      <c r="K51" s="25" t="str">
        <f t="shared" si="2"/>
        <v>Weekend/Holiday</v>
      </c>
      <c r="L51" s="25" t="s">
        <v>175</v>
      </c>
      <c r="M51" s="9">
        <v>48</v>
      </c>
      <c r="N51" s="9">
        <v>24</v>
      </c>
      <c r="O51" s="14">
        <f>INDEX('Load Shapes - Day Type'!G:G,MATCH('Load Shapes - 8760'!$A51,'Load Shapes - Day Type'!$K:$K,0))</f>
        <v>0.10199999999999999</v>
      </c>
      <c r="P51" s="14">
        <f>INDEX('Load Shapes - Day Type'!H:H,MATCH('Load Shapes - 8760'!$A51,'Load Shapes - Day Type'!$K:$K,0))</f>
        <v>0.09</v>
      </c>
      <c r="Q51" s="15">
        <f>INDEX('Load Shapes - Day Type'!I:I,MATCH('Load Shapes - 8760'!$A51,'Load Shapes - Day Type'!$K:$K,0))</f>
        <v>1.6633672687580014</v>
      </c>
      <c r="R51" s="15">
        <f>INDEX('Load Shapes - Day Type'!J:J,MATCH('Load Shapes - 8760'!$A51,'Load Shapes - Day Type'!$K:$K,0))</f>
        <v>0.16966346141331615</v>
      </c>
      <c r="S51" s="47">
        <f t="shared" si="3"/>
        <v>1.0438317220460364E-4</v>
      </c>
    </row>
    <row r="52" spans="1:19" x14ac:dyDescent="0.2">
      <c r="A52" s="45" t="str">
        <f t="shared" si="0"/>
        <v>JanuaryWeekday1</v>
      </c>
      <c r="B52" s="18" t="s">
        <v>2</v>
      </c>
      <c r="C52" s="18" t="s">
        <v>4</v>
      </c>
      <c r="D52" s="19" t="s">
        <v>23</v>
      </c>
      <c r="E52" s="9">
        <v>2017</v>
      </c>
      <c r="F52" s="9">
        <v>1</v>
      </c>
      <c r="G52" s="9" t="s">
        <v>18</v>
      </c>
      <c r="H52" s="9">
        <v>3</v>
      </c>
      <c r="I52" s="24" t="s">
        <v>188</v>
      </c>
      <c r="J52" s="25" t="str">
        <f t="shared" si="1"/>
        <v/>
      </c>
      <c r="K52" s="25" t="str">
        <f t="shared" si="2"/>
        <v>Weekday</v>
      </c>
      <c r="L52" s="25" t="s">
        <v>175</v>
      </c>
      <c r="M52" s="9">
        <v>49</v>
      </c>
      <c r="N52" s="9">
        <v>1</v>
      </c>
      <c r="O52" s="14">
        <f>INDEX('Load Shapes - Day Type'!G:G,MATCH('Load Shapes - 8760'!$A52,'Load Shapes - Day Type'!$K:$K,0))</f>
        <v>5.0999999999999997E-2</v>
      </c>
      <c r="P52" s="14">
        <f>INDEX('Load Shapes - Day Type'!H:H,MATCH('Load Shapes - 8760'!$A52,'Load Shapes - Day Type'!$K:$K,0))</f>
        <v>0.115</v>
      </c>
      <c r="Q52" s="15">
        <f>INDEX('Load Shapes - Day Type'!I:I,MATCH('Load Shapes - 8760'!$A52,'Load Shapes - Day Type'!$K:$K,0))</f>
        <v>1.6633672687580014</v>
      </c>
      <c r="R52" s="15">
        <f>INDEX('Load Shapes - Day Type'!J:J,MATCH('Load Shapes - 8760'!$A52,'Load Shapes - Day Type'!$K:$K,0))</f>
        <v>8.4831730706658073E-2</v>
      </c>
      <c r="S52" s="47">
        <f t="shared" si="3"/>
        <v>5.2191586102301819E-5</v>
      </c>
    </row>
    <row r="53" spans="1:19" x14ac:dyDescent="0.2">
      <c r="A53" s="45" t="str">
        <f t="shared" si="0"/>
        <v>JanuaryWeekday2</v>
      </c>
      <c r="B53" s="18" t="s">
        <v>2</v>
      </c>
      <c r="C53" s="18" t="s">
        <v>4</v>
      </c>
      <c r="D53" s="19" t="s">
        <v>23</v>
      </c>
      <c r="E53" s="9">
        <v>2017</v>
      </c>
      <c r="F53" s="9">
        <v>1</v>
      </c>
      <c r="G53" s="9" t="s">
        <v>18</v>
      </c>
      <c r="H53" s="9">
        <v>3</v>
      </c>
      <c r="I53" s="24" t="s">
        <v>188</v>
      </c>
      <c r="J53" s="25" t="str">
        <f t="shared" si="1"/>
        <v/>
      </c>
      <c r="K53" s="25" t="str">
        <f t="shared" si="2"/>
        <v>Weekday</v>
      </c>
      <c r="L53" s="25" t="s">
        <v>175</v>
      </c>
      <c r="M53" s="9">
        <v>50</v>
      </c>
      <c r="N53" s="9">
        <v>2</v>
      </c>
      <c r="O53" s="14">
        <f>INDEX('Load Shapes - Day Type'!G:G,MATCH('Load Shapes - 8760'!$A53,'Load Shapes - Day Type'!$K:$K,0))</f>
        <v>3.4000000000000002E-2</v>
      </c>
      <c r="P53" s="14">
        <f>INDEX('Load Shapes - Day Type'!H:H,MATCH('Load Shapes - 8760'!$A53,'Load Shapes - Day Type'!$K:$K,0))</f>
        <v>0.14899999999999999</v>
      </c>
      <c r="Q53" s="15">
        <f>INDEX('Load Shapes - Day Type'!I:I,MATCH('Load Shapes - 8760'!$A53,'Load Shapes - Day Type'!$K:$K,0))</f>
        <v>1.6633672687580014</v>
      </c>
      <c r="R53" s="15">
        <f>INDEX('Load Shapes - Day Type'!J:J,MATCH('Load Shapes - 8760'!$A53,'Load Shapes - Day Type'!$K:$K,0))</f>
        <v>5.6554487137772051E-2</v>
      </c>
      <c r="S53" s="47">
        <f t="shared" si="3"/>
        <v>3.4794390734867882E-5</v>
      </c>
    </row>
    <row r="54" spans="1:19" x14ac:dyDescent="0.2">
      <c r="A54" s="45" t="str">
        <f t="shared" si="0"/>
        <v>JanuaryWeekday3</v>
      </c>
      <c r="B54" s="18" t="s">
        <v>2</v>
      </c>
      <c r="C54" s="18" t="s">
        <v>4</v>
      </c>
      <c r="D54" s="19" t="s">
        <v>23</v>
      </c>
      <c r="E54" s="9">
        <v>2017</v>
      </c>
      <c r="F54" s="9">
        <v>1</v>
      </c>
      <c r="G54" s="9" t="s">
        <v>18</v>
      </c>
      <c r="H54" s="9">
        <v>3</v>
      </c>
      <c r="I54" s="24" t="s">
        <v>188</v>
      </c>
      <c r="J54" s="25" t="str">
        <f t="shared" si="1"/>
        <v/>
      </c>
      <c r="K54" s="25" t="str">
        <f t="shared" si="2"/>
        <v>Weekday</v>
      </c>
      <c r="L54" s="25" t="s">
        <v>175</v>
      </c>
      <c r="M54" s="9">
        <v>51</v>
      </c>
      <c r="N54" s="9">
        <v>3</v>
      </c>
      <c r="O54" s="14">
        <f>INDEX('Load Shapes - Day Type'!G:G,MATCH('Load Shapes - 8760'!$A54,'Load Shapes - Day Type'!$K:$K,0))</f>
        <v>2.9000000000000001E-2</v>
      </c>
      <c r="P54" s="14">
        <f>INDEX('Load Shapes - Day Type'!H:H,MATCH('Load Shapes - 8760'!$A54,'Load Shapes - Day Type'!$K:$K,0))</f>
        <v>0.17399999999999999</v>
      </c>
      <c r="Q54" s="15">
        <f>INDEX('Load Shapes - Day Type'!I:I,MATCH('Load Shapes - 8760'!$A54,'Load Shapes - Day Type'!$K:$K,0))</f>
        <v>1.6633672687580014</v>
      </c>
      <c r="R54" s="15">
        <f>INDEX('Load Shapes - Day Type'!J:J,MATCH('Load Shapes - 8760'!$A54,'Load Shapes - Day Type'!$K:$K,0))</f>
        <v>4.8237650793982047E-2</v>
      </c>
      <c r="S54" s="47">
        <f t="shared" si="3"/>
        <v>2.9677568567975545E-5</v>
      </c>
    </row>
    <row r="55" spans="1:19" x14ac:dyDescent="0.2">
      <c r="A55" s="45" t="str">
        <f t="shared" si="0"/>
        <v>JanuaryWeekday4</v>
      </c>
      <c r="B55" s="18" t="s">
        <v>2</v>
      </c>
      <c r="C55" s="18" t="s">
        <v>4</v>
      </c>
      <c r="D55" s="19" t="s">
        <v>23</v>
      </c>
      <c r="E55" s="9">
        <v>2017</v>
      </c>
      <c r="F55" s="9">
        <v>1</v>
      </c>
      <c r="G55" s="9" t="s">
        <v>18</v>
      </c>
      <c r="H55" s="9">
        <v>3</v>
      </c>
      <c r="I55" s="24" t="s">
        <v>188</v>
      </c>
      <c r="J55" s="25" t="str">
        <f t="shared" si="1"/>
        <v/>
      </c>
      <c r="K55" s="25" t="str">
        <f t="shared" si="2"/>
        <v>Weekday</v>
      </c>
      <c r="L55" s="25" t="s">
        <v>175</v>
      </c>
      <c r="M55" s="9">
        <v>52</v>
      </c>
      <c r="N55" s="9">
        <v>4</v>
      </c>
      <c r="O55" s="14">
        <f>INDEX('Load Shapes - Day Type'!G:G,MATCH('Load Shapes - 8760'!$A55,'Load Shapes - Day Type'!$K:$K,0))</f>
        <v>2.7E-2</v>
      </c>
      <c r="P55" s="14">
        <f>INDEX('Load Shapes - Day Type'!H:H,MATCH('Load Shapes - 8760'!$A55,'Load Shapes - Day Type'!$K:$K,0))</f>
        <v>0.18</v>
      </c>
      <c r="Q55" s="15">
        <f>INDEX('Load Shapes - Day Type'!I:I,MATCH('Load Shapes - 8760'!$A55,'Load Shapes - Day Type'!$K:$K,0))</f>
        <v>1.6633672687580014</v>
      </c>
      <c r="R55" s="15">
        <f>INDEX('Load Shapes - Day Type'!J:J,MATCH('Load Shapes - 8760'!$A55,'Load Shapes - Day Type'!$K:$K,0))</f>
        <v>4.4910916256466038E-2</v>
      </c>
      <c r="S55" s="47">
        <f t="shared" si="3"/>
        <v>2.763083970121861E-5</v>
      </c>
    </row>
    <row r="56" spans="1:19" x14ac:dyDescent="0.2">
      <c r="A56" s="45" t="str">
        <f t="shared" si="0"/>
        <v>JanuaryWeekday5</v>
      </c>
      <c r="B56" s="18" t="s">
        <v>2</v>
      </c>
      <c r="C56" s="18" t="s">
        <v>4</v>
      </c>
      <c r="D56" s="19" t="s">
        <v>23</v>
      </c>
      <c r="E56" s="9">
        <v>2017</v>
      </c>
      <c r="F56" s="9">
        <v>1</v>
      </c>
      <c r="G56" s="9" t="s">
        <v>18</v>
      </c>
      <c r="H56" s="9">
        <v>3</v>
      </c>
      <c r="I56" s="24" t="s">
        <v>188</v>
      </c>
      <c r="J56" s="25" t="str">
        <f t="shared" si="1"/>
        <v/>
      </c>
      <c r="K56" s="25" t="str">
        <f t="shared" si="2"/>
        <v>Weekday</v>
      </c>
      <c r="L56" s="25" t="s">
        <v>175</v>
      </c>
      <c r="M56" s="9">
        <v>53</v>
      </c>
      <c r="N56" s="9">
        <v>5</v>
      </c>
      <c r="O56" s="14">
        <f>INDEX('Load Shapes - Day Type'!G:G,MATCH('Load Shapes - 8760'!$A56,'Load Shapes - Day Type'!$K:$K,0))</f>
        <v>2.4E-2</v>
      </c>
      <c r="P56" s="14">
        <f>INDEX('Load Shapes - Day Type'!H:H,MATCH('Load Shapes - 8760'!$A56,'Load Shapes - Day Type'!$K:$K,0))</f>
        <v>0.193</v>
      </c>
      <c r="Q56" s="15">
        <f>INDEX('Load Shapes - Day Type'!I:I,MATCH('Load Shapes - 8760'!$A56,'Load Shapes - Day Type'!$K:$K,0))</f>
        <v>1.6633672687580014</v>
      </c>
      <c r="R56" s="15">
        <f>INDEX('Load Shapes - Day Type'!J:J,MATCH('Load Shapes - 8760'!$A56,'Load Shapes - Day Type'!$K:$K,0))</f>
        <v>3.9920814450192035E-2</v>
      </c>
      <c r="S56" s="47">
        <f t="shared" si="3"/>
        <v>2.4560746401083209E-5</v>
      </c>
    </row>
    <row r="57" spans="1:19" x14ac:dyDescent="0.2">
      <c r="A57" s="45" t="str">
        <f t="shared" si="0"/>
        <v>JanuaryWeekday6</v>
      </c>
      <c r="B57" s="18" t="s">
        <v>2</v>
      </c>
      <c r="C57" s="18" t="s">
        <v>4</v>
      </c>
      <c r="D57" s="19" t="s">
        <v>23</v>
      </c>
      <c r="E57" s="9">
        <v>2017</v>
      </c>
      <c r="F57" s="9">
        <v>1</v>
      </c>
      <c r="G57" s="9" t="s">
        <v>18</v>
      </c>
      <c r="H57" s="9">
        <v>3</v>
      </c>
      <c r="I57" s="24" t="s">
        <v>188</v>
      </c>
      <c r="J57" s="25" t="str">
        <f t="shared" si="1"/>
        <v/>
      </c>
      <c r="K57" s="25" t="str">
        <f t="shared" si="2"/>
        <v>Weekday</v>
      </c>
      <c r="L57" s="25" t="s">
        <v>175</v>
      </c>
      <c r="M57" s="9">
        <v>54</v>
      </c>
      <c r="N57" s="9">
        <v>6</v>
      </c>
      <c r="O57" s="14">
        <f>INDEX('Load Shapes - Day Type'!G:G,MATCH('Load Shapes - 8760'!$A57,'Load Shapes - Day Type'!$K:$K,0))</f>
        <v>3.1E-2</v>
      </c>
      <c r="P57" s="14">
        <f>INDEX('Load Shapes - Day Type'!H:H,MATCH('Load Shapes - 8760'!$A57,'Load Shapes - Day Type'!$K:$K,0))</f>
        <v>0.16500000000000001</v>
      </c>
      <c r="Q57" s="15">
        <f>INDEX('Load Shapes - Day Type'!I:I,MATCH('Load Shapes - 8760'!$A57,'Load Shapes - Day Type'!$K:$K,0))</f>
        <v>1.6633672687580014</v>
      </c>
      <c r="R57" s="15">
        <f>INDEX('Load Shapes - Day Type'!J:J,MATCH('Load Shapes - 8760'!$A57,'Load Shapes - Day Type'!$K:$K,0))</f>
        <v>5.1564385331498042E-2</v>
      </c>
      <c r="S57" s="47">
        <f t="shared" si="3"/>
        <v>3.172429743473248E-5</v>
      </c>
    </row>
    <row r="58" spans="1:19" x14ac:dyDescent="0.2">
      <c r="A58" s="45" t="str">
        <f t="shared" si="0"/>
        <v>JanuaryWeekday7</v>
      </c>
      <c r="B58" s="18" t="s">
        <v>2</v>
      </c>
      <c r="C58" s="18" t="s">
        <v>4</v>
      </c>
      <c r="D58" s="19" t="s">
        <v>23</v>
      </c>
      <c r="E58" s="9">
        <v>2017</v>
      </c>
      <c r="F58" s="9">
        <v>1</v>
      </c>
      <c r="G58" s="9" t="s">
        <v>18</v>
      </c>
      <c r="H58" s="9">
        <v>3</v>
      </c>
      <c r="I58" s="24" t="s">
        <v>188</v>
      </c>
      <c r="J58" s="25" t="str">
        <f t="shared" si="1"/>
        <v/>
      </c>
      <c r="K58" s="25" t="str">
        <f t="shared" si="2"/>
        <v>Weekday</v>
      </c>
      <c r="L58" s="25" t="s">
        <v>175</v>
      </c>
      <c r="M58" s="9">
        <v>55</v>
      </c>
      <c r="N58" s="9">
        <v>7</v>
      </c>
      <c r="O58" s="14">
        <f>INDEX('Load Shapes - Day Type'!G:G,MATCH('Load Shapes - 8760'!$A58,'Load Shapes - Day Type'!$K:$K,0))</f>
        <v>5.2999999999999999E-2</v>
      </c>
      <c r="P58" s="14">
        <f>INDEX('Load Shapes - Day Type'!H:H,MATCH('Load Shapes - 8760'!$A58,'Load Shapes - Day Type'!$K:$K,0))</f>
        <v>0.124</v>
      </c>
      <c r="Q58" s="15">
        <f>INDEX('Load Shapes - Day Type'!I:I,MATCH('Load Shapes - 8760'!$A58,'Load Shapes - Day Type'!$K:$K,0))</f>
        <v>1.6633672687580014</v>
      </c>
      <c r="R58" s="15">
        <f>INDEX('Load Shapes - Day Type'!J:J,MATCH('Load Shapes - 8760'!$A58,'Load Shapes - Day Type'!$K:$K,0))</f>
        <v>8.8158465244174075E-2</v>
      </c>
      <c r="S58" s="47">
        <f t="shared" si="3"/>
        <v>5.4238314969058754E-5</v>
      </c>
    </row>
    <row r="59" spans="1:19" x14ac:dyDescent="0.2">
      <c r="A59" s="45" t="str">
        <f t="shared" si="0"/>
        <v>JanuaryWeekday8</v>
      </c>
      <c r="B59" s="18" t="s">
        <v>2</v>
      </c>
      <c r="C59" s="18" t="s">
        <v>4</v>
      </c>
      <c r="D59" s="19" t="s">
        <v>23</v>
      </c>
      <c r="E59" s="9">
        <v>2017</v>
      </c>
      <c r="F59" s="9">
        <v>1</v>
      </c>
      <c r="G59" s="9" t="s">
        <v>18</v>
      </c>
      <c r="H59" s="9">
        <v>3</v>
      </c>
      <c r="I59" s="24" t="s">
        <v>188</v>
      </c>
      <c r="J59" s="25" t="str">
        <f t="shared" si="1"/>
        <v/>
      </c>
      <c r="K59" s="25" t="str">
        <f t="shared" si="2"/>
        <v>Weekday</v>
      </c>
      <c r="L59" s="25" t="s">
        <v>175</v>
      </c>
      <c r="M59" s="9">
        <v>56</v>
      </c>
      <c r="N59" s="9">
        <v>8</v>
      </c>
      <c r="O59" s="14">
        <f>INDEX('Load Shapes - Day Type'!G:G,MATCH('Load Shapes - 8760'!$A59,'Load Shapes - Day Type'!$K:$K,0))</f>
        <v>8.7999999999999995E-2</v>
      </c>
      <c r="P59" s="14">
        <f>INDEX('Load Shapes - Day Type'!H:H,MATCH('Load Shapes - 8760'!$A59,'Load Shapes - Day Type'!$K:$K,0))</f>
        <v>0.10299999999999999</v>
      </c>
      <c r="Q59" s="15">
        <f>INDEX('Load Shapes - Day Type'!I:I,MATCH('Load Shapes - 8760'!$A59,'Load Shapes - Day Type'!$K:$K,0))</f>
        <v>1.6633672687580014</v>
      </c>
      <c r="R59" s="15">
        <f>INDEX('Load Shapes - Day Type'!J:J,MATCH('Load Shapes - 8760'!$A59,'Load Shapes - Day Type'!$K:$K,0))</f>
        <v>0.14637631965070411</v>
      </c>
      <c r="S59" s="47">
        <f t="shared" si="3"/>
        <v>9.0056070137305096E-5</v>
      </c>
    </row>
    <row r="60" spans="1:19" x14ac:dyDescent="0.2">
      <c r="A60" s="45" t="str">
        <f t="shared" si="0"/>
        <v>JanuaryWeekday9</v>
      </c>
      <c r="B60" s="18" t="s">
        <v>2</v>
      </c>
      <c r="C60" s="18" t="s">
        <v>4</v>
      </c>
      <c r="D60" s="19" t="s">
        <v>23</v>
      </c>
      <c r="E60" s="9">
        <v>2017</v>
      </c>
      <c r="F60" s="9">
        <v>1</v>
      </c>
      <c r="G60" s="9" t="s">
        <v>18</v>
      </c>
      <c r="H60" s="9">
        <v>3</v>
      </c>
      <c r="I60" s="24" t="s">
        <v>188</v>
      </c>
      <c r="J60" s="25" t="str">
        <f t="shared" si="1"/>
        <v/>
      </c>
      <c r="K60" s="25" t="str">
        <f t="shared" si="2"/>
        <v>Weekday</v>
      </c>
      <c r="L60" s="25" t="s">
        <v>174</v>
      </c>
      <c r="M60" s="9">
        <v>57</v>
      </c>
      <c r="N60" s="9">
        <v>9</v>
      </c>
      <c r="O60" s="14">
        <f>INDEX('Load Shapes - Day Type'!G:G,MATCH('Load Shapes - 8760'!$A60,'Load Shapes - Day Type'!$K:$K,0))</f>
        <v>0.11799999999999999</v>
      </c>
      <c r="P60" s="14">
        <f>INDEX('Load Shapes - Day Type'!H:H,MATCH('Load Shapes - 8760'!$A60,'Load Shapes - Day Type'!$K:$K,0))</f>
        <v>8.3000000000000004E-2</v>
      </c>
      <c r="Q60" s="15">
        <f>INDEX('Load Shapes - Day Type'!I:I,MATCH('Load Shapes - 8760'!$A60,'Load Shapes - Day Type'!$K:$K,0))</f>
        <v>1.6633672687580014</v>
      </c>
      <c r="R60" s="15">
        <f>INDEX('Load Shapes - Day Type'!J:J,MATCH('Load Shapes - 8760'!$A60,'Load Shapes - Day Type'!$K:$K,0))</f>
        <v>0.19627733771344416</v>
      </c>
      <c r="S60" s="47">
        <f t="shared" si="3"/>
        <v>1.207570031386591E-4</v>
      </c>
    </row>
    <row r="61" spans="1:19" x14ac:dyDescent="0.2">
      <c r="A61" s="45" t="str">
        <f t="shared" si="0"/>
        <v>JanuaryWeekday10</v>
      </c>
      <c r="B61" s="18" t="s">
        <v>2</v>
      </c>
      <c r="C61" s="18" t="s">
        <v>4</v>
      </c>
      <c r="D61" s="19" t="s">
        <v>23</v>
      </c>
      <c r="E61" s="9">
        <v>2017</v>
      </c>
      <c r="F61" s="9">
        <v>1</v>
      </c>
      <c r="G61" s="9" t="s">
        <v>18</v>
      </c>
      <c r="H61" s="9">
        <v>3</v>
      </c>
      <c r="I61" s="24" t="s">
        <v>188</v>
      </c>
      <c r="J61" s="25" t="str">
        <f t="shared" si="1"/>
        <v/>
      </c>
      <c r="K61" s="25" t="str">
        <f t="shared" si="2"/>
        <v>Weekday</v>
      </c>
      <c r="L61" s="25" t="s">
        <v>174</v>
      </c>
      <c r="M61" s="9">
        <v>58</v>
      </c>
      <c r="N61" s="9">
        <v>10</v>
      </c>
      <c r="O61" s="14">
        <f>INDEX('Load Shapes - Day Type'!G:G,MATCH('Load Shapes - 8760'!$A61,'Load Shapes - Day Type'!$K:$K,0))</f>
        <v>0.13200000000000001</v>
      </c>
      <c r="P61" s="14">
        <f>INDEX('Load Shapes - Day Type'!H:H,MATCH('Load Shapes - 8760'!$A61,'Load Shapes - Day Type'!$K:$K,0))</f>
        <v>7.5999999999999998E-2</v>
      </c>
      <c r="Q61" s="15">
        <f>INDEX('Load Shapes - Day Type'!I:I,MATCH('Load Shapes - 8760'!$A61,'Load Shapes - Day Type'!$K:$K,0))</f>
        <v>1.6633672687580014</v>
      </c>
      <c r="R61" s="15">
        <f>INDEX('Load Shapes - Day Type'!J:J,MATCH('Load Shapes - 8760'!$A61,'Load Shapes - Day Type'!$K:$K,0))</f>
        <v>0.2195644794760562</v>
      </c>
      <c r="S61" s="47">
        <f t="shared" si="3"/>
        <v>1.3508410520595766E-4</v>
      </c>
    </row>
    <row r="62" spans="1:19" x14ac:dyDescent="0.2">
      <c r="A62" s="45" t="str">
        <f t="shared" si="0"/>
        <v>JanuaryWeekday11</v>
      </c>
      <c r="B62" s="18" t="s">
        <v>2</v>
      </c>
      <c r="C62" s="18" t="s">
        <v>4</v>
      </c>
      <c r="D62" s="19" t="s">
        <v>23</v>
      </c>
      <c r="E62" s="9">
        <v>2017</v>
      </c>
      <c r="F62" s="9">
        <v>1</v>
      </c>
      <c r="G62" s="9" t="s">
        <v>18</v>
      </c>
      <c r="H62" s="9">
        <v>3</v>
      </c>
      <c r="I62" s="24" t="s">
        <v>188</v>
      </c>
      <c r="J62" s="25" t="str">
        <f t="shared" si="1"/>
        <v/>
      </c>
      <c r="K62" s="25" t="str">
        <f t="shared" si="2"/>
        <v>Weekday</v>
      </c>
      <c r="L62" s="25" t="s">
        <v>174</v>
      </c>
      <c r="M62" s="9">
        <v>59</v>
      </c>
      <c r="N62" s="9">
        <v>11</v>
      </c>
      <c r="O62" s="14">
        <f>INDEX('Load Shapes - Day Type'!G:G,MATCH('Load Shapes - 8760'!$A62,'Load Shapes - Day Type'!$K:$K,0))</f>
        <v>0.14299999999999999</v>
      </c>
      <c r="P62" s="14">
        <f>INDEX('Load Shapes - Day Type'!H:H,MATCH('Load Shapes - 8760'!$A62,'Load Shapes - Day Type'!$K:$K,0))</f>
        <v>7.6999999999999999E-2</v>
      </c>
      <c r="Q62" s="15">
        <f>INDEX('Load Shapes - Day Type'!I:I,MATCH('Load Shapes - 8760'!$A62,'Load Shapes - Day Type'!$K:$K,0))</f>
        <v>1.6633672687580014</v>
      </c>
      <c r="R62" s="15">
        <f>INDEX('Load Shapes - Day Type'!J:J,MATCH('Load Shapes - 8760'!$A62,'Load Shapes - Day Type'!$K:$K,0))</f>
        <v>0.2378615194323942</v>
      </c>
      <c r="S62" s="47">
        <f t="shared" si="3"/>
        <v>1.4634111397312076E-4</v>
      </c>
    </row>
    <row r="63" spans="1:19" x14ac:dyDescent="0.2">
      <c r="A63" s="45" t="str">
        <f t="shared" si="0"/>
        <v>JanuaryWeekday12</v>
      </c>
      <c r="B63" s="18" t="s">
        <v>2</v>
      </c>
      <c r="C63" s="18" t="s">
        <v>4</v>
      </c>
      <c r="D63" s="19" t="s">
        <v>23</v>
      </c>
      <c r="E63" s="9">
        <v>2017</v>
      </c>
      <c r="F63" s="9">
        <v>1</v>
      </c>
      <c r="G63" s="9" t="s">
        <v>18</v>
      </c>
      <c r="H63" s="9">
        <v>3</v>
      </c>
      <c r="I63" s="24" t="s">
        <v>188</v>
      </c>
      <c r="J63" s="25" t="str">
        <f t="shared" si="1"/>
        <v/>
      </c>
      <c r="K63" s="25" t="str">
        <f t="shared" si="2"/>
        <v>Weekday</v>
      </c>
      <c r="L63" s="25" t="s">
        <v>174</v>
      </c>
      <c r="M63" s="9">
        <v>60</v>
      </c>
      <c r="N63" s="9">
        <v>12</v>
      </c>
      <c r="O63" s="14">
        <f>INDEX('Load Shapes - Day Type'!G:G,MATCH('Load Shapes - 8760'!$A63,'Load Shapes - Day Type'!$K:$K,0))</f>
        <v>0.13600000000000001</v>
      </c>
      <c r="P63" s="14">
        <f>INDEX('Load Shapes - Day Type'!H:H,MATCH('Load Shapes - 8760'!$A63,'Load Shapes - Day Type'!$K:$K,0))</f>
        <v>7.9000000000000001E-2</v>
      </c>
      <c r="Q63" s="15">
        <f>INDEX('Load Shapes - Day Type'!I:I,MATCH('Load Shapes - 8760'!$A63,'Load Shapes - Day Type'!$K:$K,0))</f>
        <v>1.6633672687580014</v>
      </c>
      <c r="R63" s="15">
        <f>INDEX('Load Shapes - Day Type'!J:J,MATCH('Load Shapes - 8760'!$A63,'Load Shapes - Day Type'!$K:$K,0))</f>
        <v>0.2262179485510882</v>
      </c>
      <c r="S63" s="47">
        <f t="shared" si="3"/>
        <v>1.3917756293947153E-4</v>
      </c>
    </row>
    <row r="64" spans="1:19" x14ac:dyDescent="0.2">
      <c r="A64" s="45" t="str">
        <f t="shared" si="0"/>
        <v>JanuaryWeekday13</v>
      </c>
      <c r="B64" s="18" t="s">
        <v>2</v>
      </c>
      <c r="C64" s="18" t="s">
        <v>4</v>
      </c>
      <c r="D64" s="19" t="s">
        <v>23</v>
      </c>
      <c r="E64" s="9">
        <v>2017</v>
      </c>
      <c r="F64" s="9">
        <v>1</v>
      </c>
      <c r="G64" s="9" t="s">
        <v>18</v>
      </c>
      <c r="H64" s="9">
        <v>3</v>
      </c>
      <c r="I64" s="24" t="s">
        <v>188</v>
      </c>
      <c r="J64" s="25" t="str">
        <f t="shared" si="1"/>
        <v/>
      </c>
      <c r="K64" s="25" t="str">
        <f t="shared" si="2"/>
        <v>Weekday</v>
      </c>
      <c r="L64" s="25" t="s">
        <v>174</v>
      </c>
      <c r="M64" s="9">
        <v>61</v>
      </c>
      <c r="N64" s="9">
        <v>13</v>
      </c>
      <c r="O64" s="14">
        <f>INDEX('Load Shapes - Day Type'!G:G,MATCH('Load Shapes - 8760'!$A64,'Load Shapes - Day Type'!$K:$K,0))</f>
        <v>0.121</v>
      </c>
      <c r="P64" s="14">
        <f>INDEX('Load Shapes - Day Type'!H:H,MATCH('Load Shapes - 8760'!$A64,'Load Shapes - Day Type'!$K:$K,0))</f>
        <v>8.4000000000000005E-2</v>
      </c>
      <c r="Q64" s="15">
        <f>INDEX('Load Shapes - Day Type'!I:I,MATCH('Load Shapes - 8760'!$A64,'Load Shapes - Day Type'!$K:$K,0))</f>
        <v>1.6633672687580014</v>
      </c>
      <c r="R64" s="15">
        <f>INDEX('Load Shapes - Day Type'!J:J,MATCH('Load Shapes - 8760'!$A64,'Load Shapes - Day Type'!$K:$K,0))</f>
        <v>0.20126743951971818</v>
      </c>
      <c r="S64" s="47">
        <f t="shared" si="3"/>
        <v>1.2382709643879452E-4</v>
      </c>
    </row>
    <row r="65" spans="1:19" x14ac:dyDescent="0.2">
      <c r="A65" s="45" t="str">
        <f t="shared" si="0"/>
        <v>JanuaryWeekday14</v>
      </c>
      <c r="B65" s="18" t="s">
        <v>2</v>
      </c>
      <c r="C65" s="18" t="s">
        <v>4</v>
      </c>
      <c r="D65" s="19" t="s">
        <v>23</v>
      </c>
      <c r="E65" s="9">
        <v>2017</v>
      </c>
      <c r="F65" s="9">
        <v>1</v>
      </c>
      <c r="G65" s="9" t="s">
        <v>18</v>
      </c>
      <c r="H65" s="9">
        <v>3</v>
      </c>
      <c r="I65" s="24" t="s">
        <v>188</v>
      </c>
      <c r="J65" s="25" t="str">
        <f t="shared" si="1"/>
        <v/>
      </c>
      <c r="K65" s="25" t="str">
        <f t="shared" si="2"/>
        <v>Weekday</v>
      </c>
      <c r="L65" s="25" t="s">
        <v>174</v>
      </c>
      <c r="M65" s="9">
        <v>62</v>
      </c>
      <c r="N65" s="9">
        <v>14</v>
      </c>
      <c r="O65" s="14">
        <f>INDEX('Load Shapes - Day Type'!G:G,MATCH('Load Shapes - 8760'!$A65,'Load Shapes - Day Type'!$K:$K,0))</f>
        <v>0.11899999999999999</v>
      </c>
      <c r="P65" s="14">
        <f>INDEX('Load Shapes - Day Type'!H:H,MATCH('Load Shapes - 8760'!$A65,'Load Shapes - Day Type'!$K:$K,0))</f>
        <v>8.5000000000000006E-2</v>
      </c>
      <c r="Q65" s="15">
        <f>INDEX('Load Shapes - Day Type'!I:I,MATCH('Load Shapes - 8760'!$A65,'Load Shapes - Day Type'!$K:$K,0))</f>
        <v>1.6633672687580014</v>
      </c>
      <c r="R65" s="15">
        <f>INDEX('Load Shapes - Day Type'!J:J,MATCH('Load Shapes - 8760'!$A65,'Load Shapes - Day Type'!$K:$K,0))</f>
        <v>0.19794070498220218</v>
      </c>
      <c r="S65" s="47">
        <f t="shared" si="3"/>
        <v>1.2178036757203758E-4</v>
      </c>
    </row>
    <row r="66" spans="1:19" x14ac:dyDescent="0.2">
      <c r="A66" s="45" t="str">
        <f t="shared" si="0"/>
        <v>JanuaryWeekday15</v>
      </c>
      <c r="B66" s="18" t="s">
        <v>2</v>
      </c>
      <c r="C66" s="18" t="s">
        <v>4</v>
      </c>
      <c r="D66" s="19" t="s">
        <v>23</v>
      </c>
      <c r="E66" s="9">
        <v>2017</v>
      </c>
      <c r="F66" s="9">
        <v>1</v>
      </c>
      <c r="G66" s="9" t="s">
        <v>18</v>
      </c>
      <c r="H66" s="9">
        <v>3</v>
      </c>
      <c r="I66" s="24" t="s">
        <v>188</v>
      </c>
      <c r="J66" s="25" t="str">
        <f t="shared" si="1"/>
        <v/>
      </c>
      <c r="K66" s="25" t="str">
        <f t="shared" si="2"/>
        <v>Weekday</v>
      </c>
      <c r="L66" s="25" t="s">
        <v>174</v>
      </c>
      <c r="M66" s="9">
        <v>63</v>
      </c>
      <c r="N66" s="9">
        <v>15</v>
      </c>
      <c r="O66" s="14">
        <f>INDEX('Load Shapes - Day Type'!G:G,MATCH('Load Shapes - 8760'!$A66,'Load Shapes - Day Type'!$K:$K,0))</f>
        <v>0.11899999999999999</v>
      </c>
      <c r="P66" s="14">
        <f>INDEX('Load Shapes - Day Type'!H:H,MATCH('Load Shapes - 8760'!$A66,'Load Shapes - Day Type'!$K:$K,0))</f>
        <v>8.5000000000000006E-2</v>
      </c>
      <c r="Q66" s="15">
        <f>INDEX('Load Shapes - Day Type'!I:I,MATCH('Load Shapes - 8760'!$A66,'Load Shapes - Day Type'!$K:$K,0))</f>
        <v>1.6633672687580014</v>
      </c>
      <c r="R66" s="15">
        <f>INDEX('Load Shapes - Day Type'!J:J,MATCH('Load Shapes - 8760'!$A66,'Load Shapes - Day Type'!$K:$K,0))</f>
        <v>0.19794070498220218</v>
      </c>
      <c r="S66" s="47">
        <f t="shared" si="3"/>
        <v>1.2178036757203758E-4</v>
      </c>
    </row>
    <row r="67" spans="1:19" x14ac:dyDescent="0.2">
      <c r="A67" s="45" t="str">
        <f t="shared" si="0"/>
        <v>JanuaryWeekday16</v>
      </c>
      <c r="B67" s="18" t="s">
        <v>2</v>
      </c>
      <c r="C67" s="18" t="s">
        <v>4</v>
      </c>
      <c r="D67" s="19" t="s">
        <v>23</v>
      </c>
      <c r="E67" s="9">
        <v>2017</v>
      </c>
      <c r="F67" s="9">
        <v>1</v>
      </c>
      <c r="G67" s="9" t="s">
        <v>18</v>
      </c>
      <c r="H67" s="9">
        <v>3</v>
      </c>
      <c r="I67" s="24" t="s">
        <v>188</v>
      </c>
      <c r="J67" s="25" t="str">
        <f t="shared" si="1"/>
        <v/>
      </c>
      <c r="K67" s="25" t="str">
        <f t="shared" si="2"/>
        <v>Weekday</v>
      </c>
      <c r="L67" s="25" t="s">
        <v>174</v>
      </c>
      <c r="M67" s="9">
        <v>64</v>
      </c>
      <c r="N67" s="9">
        <v>16</v>
      </c>
      <c r="O67" s="14">
        <f>INDEX('Load Shapes - Day Type'!G:G,MATCH('Load Shapes - 8760'!$A67,'Load Shapes - Day Type'!$K:$K,0))</f>
        <v>0.11600000000000001</v>
      </c>
      <c r="P67" s="14">
        <f>INDEX('Load Shapes - Day Type'!H:H,MATCH('Load Shapes - 8760'!$A67,'Load Shapes - Day Type'!$K:$K,0))</f>
        <v>0.08</v>
      </c>
      <c r="Q67" s="15">
        <f>INDEX('Load Shapes - Day Type'!I:I,MATCH('Load Shapes - 8760'!$A67,'Load Shapes - Day Type'!$K:$K,0))</f>
        <v>1.6633672687580014</v>
      </c>
      <c r="R67" s="15">
        <f>INDEX('Load Shapes - Day Type'!J:J,MATCH('Load Shapes - 8760'!$A67,'Load Shapes - Day Type'!$K:$K,0))</f>
        <v>0.19295060317592819</v>
      </c>
      <c r="S67" s="47">
        <f t="shared" si="3"/>
        <v>1.1871027427190218E-4</v>
      </c>
    </row>
    <row r="68" spans="1:19" x14ac:dyDescent="0.2">
      <c r="A68" s="45" t="str">
        <f t="shared" ref="A68:A131" si="5">_xlfn.CONCAT(G68,K68,N68)</f>
        <v>JanuaryWeekday17</v>
      </c>
      <c r="B68" s="18" t="s">
        <v>2</v>
      </c>
      <c r="C68" s="18" t="s">
        <v>4</v>
      </c>
      <c r="D68" s="19" t="s">
        <v>23</v>
      </c>
      <c r="E68" s="9">
        <v>2017</v>
      </c>
      <c r="F68" s="9">
        <v>1</v>
      </c>
      <c r="G68" s="9" t="s">
        <v>18</v>
      </c>
      <c r="H68" s="9">
        <v>3</v>
      </c>
      <c r="I68" s="24" t="s">
        <v>188</v>
      </c>
      <c r="J68" s="25" t="str">
        <f t="shared" ref="J68:J131" si="6">IF(_xlfn.CONCAT(AW$4,AX$4)=_xlfn.CONCAT(F68,H68),"Holiday",IF(_xlfn.CONCAT(AW$5,AX$5)=_xlfn.CONCAT(F68,H68),"Holiday",IF(_xlfn.CONCAT(AW$6,AX$6)=_xlfn.CONCAT(F68,H68),"Holiday",IF(_xlfn.CONCAT(AW$7,AX$7)=_xlfn.CONCAT(F68,H68),"Holiday",IF(_xlfn.CONCAT(AW$8,AX$8)=_xlfn.CONCAT(F68,H68),"Holiday",IF(_xlfn.CONCAT(AW$9,AX$9)=_xlfn.CONCAT(F68,H68),"Holiday",IF(_xlfn.CONCAT(AW$10,AX$10)=_xlfn.CONCAT(F68,H68),"Holiday",IF(_xlfn.CONCAT(AW$11,AX$11)=_xlfn.CONCAT(F68,H68),"Holiday",IF(_xlfn.CONCAT(AW$12,AX$12)=_xlfn.CONCAT(F68,H68),"Holiday",IF(_xlfn.CONCAT(AW$13,AX$13)=_xlfn.CONCAT(F68,H68),"Holiday",""))))))))))</f>
        <v/>
      </c>
      <c r="K68" s="25" t="str">
        <f t="shared" si="2"/>
        <v>Weekday</v>
      </c>
      <c r="L68" s="25" t="s">
        <v>174</v>
      </c>
      <c r="M68" s="9">
        <v>65</v>
      </c>
      <c r="N68" s="9">
        <v>17</v>
      </c>
      <c r="O68" s="14">
        <f>INDEX('Load Shapes - Day Type'!G:G,MATCH('Load Shapes - 8760'!$A68,'Load Shapes - Day Type'!$K:$K,0))</f>
        <v>0.13100000000000001</v>
      </c>
      <c r="P68" s="14">
        <f>INDEX('Load Shapes - Day Type'!H:H,MATCH('Load Shapes - 8760'!$A68,'Load Shapes - Day Type'!$K:$K,0))</f>
        <v>7.2999999999999995E-2</v>
      </c>
      <c r="Q68" s="15">
        <f>INDEX('Load Shapes - Day Type'!I:I,MATCH('Load Shapes - 8760'!$A68,'Load Shapes - Day Type'!$K:$K,0))</f>
        <v>1.6633672687580014</v>
      </c>
      <c r="R68" s="15">
        <f>INDEX('Load Shapes - Day Type'!J:J,MATCH('Load Shapes - 8760'!$A68,'Load Shapes - Day Type'!$K:$K,0))</f>
        <v>0.21790111220729819</v>
      </c>
      <c r="S68" s="47">
        <f t="shared" si="3"/>
        <v>1.3406074077257918E-4</v>
      </c>
    </row>
    <row r="69" spans="1:19" x14ac:dyDescent="0.2">
      <c r="A69" s="45" t="str">
        <f t="shared" si="5"/>
        <v>JanuaryWeekday18</v>
      </c>
      <c r="B69" s="18" t="s">
        <v>2</v>
      </c>
      <c r="C69" s="18" t="s">
        <v>4</v>
      </c>
      <c r="D69" s="19" t="s">
        <v>23</v>
      </c>
      <c r="E69" s="9">
        <v>2017</v>
      </c>
      <c r="F69" s="9">
        <v>1</v>
      </c>
      <c r="G69" s="9" t="s">
        <v>18</v>
      </c>
      <c r="H69" s="9">
        <v>3</v>
      </c>
      <c r="I69" s="24" t="s">
        <v>188</v>
      </c>
      <c r="J69" s="25" t="str">
        <f t="shared" si="6"/>
        <v/>
      </c>
      <c r="K69" s="25" t="str">
        <f t="shared" ref="K69:K132" si="7">IF(J69="Holiday","Weekend/Holiday",IF(I69="Sun","Weekend/Holiday",IF(I69="Sat","Weekend/Holiday","Weekday")))</f>
        <v>Weekday</v>
      </c>
      <c r="L69" s="25" t="s">
        <v>174</v>
      </c>
      <c r="M69" s="9">
        <v>66</v>
      </c>
      <c r="N69" s="9">
        <v>18</v>
      </c>
      <c r="O69" s="14">
        <f>INDEX('Load Shapes - Day Type'!G:G,MATCH('Load Shapes - 8760'!$A69,'Load Shapes - Day Type'!$K:$K,0))</f>
        <v>0.17599999999999999</v>
      </c>
      <c r="P69" s="14">
        <f>INDEX('Load Shapes - Day Type'!H:H,MATCH('Load Shapes - 8760'!$A69,'Load Shapes - Day Type'!$K:$K,0))</f>
        <v>6.5000000000000002E-2</v>
      </c>
      <c r="Q69" s="15">
        <f>INDEX('Load Shapes - Day Type'!I:I,MATCH('Load Shapes - 8760'!$A69,'Load Shapes - Day Type'!$K:$K,0))</f>
        <v>1.6633672687580014</v>
      </c>
      <c r="R69" s="15">
        <f>INDEX('Load Shapes - Day Type'!J:J,MATCH('Load Shapes - 8760'!$A69,'Load Shapes - Day Type'!$K:$K,0))</f>
        <v>0.29275263930140821</v>
      </c>
      <c r="S69" s="47">
        <f t="shared" ref="S69:S132" si="8">O69/$O$1</f>
        <v>1.8011214027461019E-4</v>
      </c>
    </row>
    <row r="70" spans="1:19" x14ac:dyDescent="0.2">
      <c r="A70" s="45" t="str">
        <f t="shared" si="5"/>
        <v>JanuaryWeekday19</v>
      </c>
      <c r="B70" s="18" t="s">
        <v>2</v>
      </c>
      <c r="C70" s="18" t="s">
        <v>4</v>
      </c>
      <c r="D70" s="19" t="s">
        <v>23</v>
      </c>
      <c r="E70" s="9">
        <v>2017</v>
      </c>
      <c r="F70" s="9">
        <v>1</v>
      </c>
      <c r="G70" s="9" t="s">
        <v>18</v>
      </c>
      <c r="H70" s="9">
        <v>3</v>
      </c>
      <c r="I70" s="24" t="s">
        <v>188</v>
      </c>
      <c r="J70" s="25" t="str">
        <f t="shared" si="6"/>
        <v/>
      </c>
      <c r="K70" s="25" t="str">
        <f t="shared" si="7"/>
        <v>Weekday</v>
      </c>
      <c r="L70" s="25" t="s">
        <v>174</v>
      </c>
      <c r="M70" s="9">
        <v>67</v>
      </c>
      <c r="N70" s="9">
        <v>19</v>
      </c>
      <c r="O70" s="14">
        <f>INDEX('Load Shapes - Day Type'!G:G,MATCH('Load Shapes - 8760'!$A70,'Load Shapes - Day Type'!$K:$K,0))</f>
        <v>0.21099999999999999</v>
      </c>
      <c r="P70" s="14">
        <f>INDEX('Load Shapes - Day Type'!H:H,MATCH('Load Shapes - 8760'!$A70,'Load Shapes - Day Type'!$K:$K,0))</f>
        <v>6.2E-2</v>
      </c>
      <c r="Q70" s="15">
        <f>INDEX('Load Shapes - Day Type'!I:I,MATCH('Load Shapes - 8760'!$A70,'Load Shapes - Day Type'!$K:$K,0))</f>
        <v>1.6633672687580014</v>
      </c>
      <c r="R70" s="15">
        <f>INDEX('Load Shapes - Day Type'!J:J,MATCH('Load Shapes - 8760'!$A70,'Load Shapes - Day Type'!$K:$K,0))</f>
        <v>0.35097049370793831</v>
      </c>
      <c r="S70" s="47">
        <f t="shared" si="8"/>
        <v>2.1592989544285654E-4</v>
      </c>
    </row>
    <row r="71" spans="1:19" x14ac:dyDescent="0.2">
      <c r="A71" s="45" t="str">
        <f t="shared" si="5"/>
        <v>JanuaryWeekday20</v>
      </c>
      <c r="B71" s="18" t="s">
        <v>2</v>
      </c>
      <c r="C71" s="18" t="s">
        <v>4</v>
      </c>
      <c r="D71" s="19" t="s">
        <v>23</v>
      </c>
      <c r="E71" s="9">
        <v>2017</v>
      </c>
      <c r="F71" s="9">
        <v>1</v>
      </c>
      <c r="G71" s="9" t="s">
        <v>18</v>
      </c>
      <c r="H71" s="9">
        <v>3</v>
      </c>
      <c r="I71" s="24" t="s">
        <v>188</v>
      </c>
      <c r="J71" s="25" t="str">
        <f t="shared" si="6"/>
        <v/>
      </c>
      <c r="K71" s="25" t="str">
        <f t="shared" si="7"/>
        <v>Weekday</v>
      </c>
      <c r="L71" s="25" t="s">
        <v>174</v>
      </c>
      <c r="M71" s="9">
        <v>68</v>
      </c>
      <c r="N71" s="9">
        <v>20</v>
      </c>
      <c r="O71" s="14">
        <f>INDEX('Load Shapes - Day Type'!G:G,MATCH('Load Shapes - 8760'!$A71,'Load Shapes - Day Type'!$K:$K,0))</f>
        <v>0.219</v>
      </c>
      <c r="P71" s="14">
        <f>INDEX('Load Shapes - Day Type'!H:H,MATCH('Load Shapes - 8760'!$A71,'Load Shapes - Day Type'!$K:$K,0))</f>
        <v>6.0999999999999999E-2</v>
      </c>
      <c r="Q71" s="15">
        <f>INDEX('Load Shapes - Day Type'!I:I,MATCH('Load Shapes - 8760'!$A71,'Load Shapes - Day Type'!$K:$K,0))</f>
        <v>1.6633672687580014</v>
      </c>
      <c r="R71" s="15">
        <f>INDEX('Load Shapes - Day Type'!J:J,MATCH('Load Shapes - 8760'!$A71,'Load Shapes - Day Type'!$K:$K,0))</f>
        <v>0.36427743185800232</v>
      </c>
      <c r="S71" s="47">
        <f t="shared" si="8"/>
        <v>2.2411681090988428E-4</v>
      </c>
    </row>
    <row r="72" spans="1:19" x14ac:dyDescent="0.2">
      <c r="A72" s="45" t="str">
        <f t="shared" si="5"/>
        <v>JanuaryWeekday21</v>
      </c>
      <c r="B72" s="18" t="s">
        <v>2</v>
      </c>
      <c r="C72" s="18" t="s">
        <v>4</v>
      </c>
      <c r="D72" s="19" t="s">
        <v>23</v>
      </c>
      <c r="E72" s="9">
        <v>2017</v>
      </c>
      <c r="F72" s="9">
        <v>1</v>
      </c>
      <c r="G72" s="9" t="s">
        <v>18</v>
      </c>
      <c r="H72" s="9">
        <v>3</v>
      </c>
      <c r="I72" s="24" t="s">
        <v>188</v>
      </c>
      <c r="J72" s="25" t="str">
        <f t="shared" si="6"/>
        <v/>
      </c>
      <c r="K72" s="25" t="str">
        <f t="shared" si="7"/>
        <v>Weekday</v>
      </c>
      <c r="L72" s="25" t="s">
        <v>174</v>
      </c>
      <c r="M72" s="9">
        <v>69</v>
      </c>
      <c r="N72" s="9">
        <v>21</v>
      </c>
      <c r="O72" s="14">
        <f>INDEX('Load Shapes - Day Type'!G:G,MATCH('Load Shapes - 8760'!$A72,'Load Shapes - Day Type'!$K:$K,0))</f>
        <v>0.21</v>
      </c>
      <c r="P72" s="14">
        <f>INDEX('Load Shapes - Day Type'!H:H,MATCH('Load Shapes - 8760'!$A72,'Load Shapes - Day Type'!$K:$K,0))</f>
        <v>6.3E-2</v>
      </c>
      <c r="Q72" s="15">
        <f>INDEX('Load Shapes - Day Type'!I:I,MATCH('Load Shapes - 8760'!$A72,'Load Shapes - Day Type'!$K:$K,0))</f>
        <v>1.6633672687580014</v>
      </c>
      <c r="R72" s="15">
        <f>INDEX('Load Shapes - Day Type'!J:J,MATCH('Load Shapes - 8760'!$A72,'Load Shapes - Day Type'!$K:$K,0))</f>
        <v>0.34930712643918027</v>
      </c>
      <c r="S72" s="47">
        <f t="shared" si="8"/>
        <v>2.1490653100947807E-4</v>
      </c>
    </row>
    <row r="73" spans="1:19" x14ac:dyDescent="0.2">
      <c r="A73" s="45" t="str">
        <f t="shared" si="5"/>
        <v>JanuaryWeekday22</v>
      </c>
      <c r="B73" s="18" t="s">
        <v>2</v>
      </c>
      <c r="C73" s="18" t="s">
        <v>4</v>
      </c>
      <c r="D73" s="19" t="s">
        <v>23</v>
      </c>
      <c r="E73" s="9">
        <v>2017</v>
      </c>
      <c r="F73" s="9">
        <v>1</v>
      </c>
      <c r="G73" s="9" t="s">
        <v>18</v>
      </c>
      <c r="H73" s="9">
        <v>3</v>
      </c>
      <c r="I73" s="24" t="s">
        <v>188</v>
      </c>
      <c r="J73" s="25" t="str">
        <f t="shared" si="6"/>
        <v/>
      </c>
      <c r="K73" s="25" t="str">
        <f t="shared" si="7"/>
        <v>Weekday</v>
      </c>
      <c r="L73" s="25" t="s">
        <v>174</v>
      </c>
      <c r="M73" s="9">
        <v>70</v>
      </c>
      <c r="N73" s="9">
        <v>22</v>
      </c>
      <c r="O73" s="14">
        <f>INDEX('Load Shapes - Day Type'!G:G,MATCH('Load Shapes - 8760'!$A73,'Load Shapes - Day Type'!$K:$K,0))</f>
        <v>0.19</v>
      </c>
      <c r="P73" s="14">
        <f>INDEX('Load Shapes - Day Type'!H:H,MATCH('Load Shapes - 8760'!$A73,'Load Shapes - Day Type'!$K:$K,0))</f>
        <v>6.6000000000000003E-2</v>
      </c>
      <c r="Q73" s="15">
        <f>INDEX('Load Shapes - Day Type'!I:I,MATCH('Load Shapes - 8760'!$A73,'Load Shapes - Day Type'!$K:$K,0))</f>
        <v>1.6633672687580014</v>
      </c>
      <c r="R73" s="15">
        <f>INDEX('Load Shapes - Day Type'!J:J,MATCH('Load Shapes - 8760'!$A73,'Load Shapes - Day Type'!$K:$K,0))</f>
        <v>0.31603978106402025</v>
      </c>
      <c r="S73" s="47">
        <f t="shared" si="8"/>
        <v>1.9443924234190875E-4</v>
      </c>
    </row>
    <row r="74" spans="1:19" x14ac:dyDescent="0.2">
      <c r="A74" s="45" t="str">
        <f t="shared" si="5"/>
        <v>JanuaryWeekday23</v>
      </c>
      <c r="B74" s="18" t="s">
        <v>2</v>
      </c>
      <c r="C74" s="18" t="s">
        <v>4</v>
      </c>
      <c r="D74" s="19" t="s">
        <v>23</v>
      </c>
      <c r="E74" s="9">
        <v>2017</v>
      </c>
      <c r="F74" s="9">
        <v>1</v>
      </c>
      <c r="G74" s="9" t="s">
        <v>18</v>
      </c>
      <c r="H74" s="9">
        <v>3</v>
      </c>
      <c r="I74" s="24" t="s">
        <v>188</v>
      </c>
      <c r="J74" s="25" t="str">
        <f t="shared" si="6"/>
        <v/>
      </c>
      <c r="K74" s="25" t="str">
        <f t="shared" si="7"/>
        <v>Weekday</v>
      </c>
      <c r="L74" s="25" t="s">
        <v>174</v>
      </c>
      <c r="M74" s="9">
        <v>71</v>
      </c>
      <c r="N74" s="9">
        <v>23</v>
      </c>
      <c r="O74" s="14">
        <f>INDEX('Load Shapes - Day Type'!G:G,MATCH('Load Shapes - 8760'!$A74,'Load Shapes - Day Type'!$K:$K,0))</f>
        <v>0.155</v>
      </c>
      <c r="P74" s="14">
        <f>INDEX('Load Shapes - Day Type'!H:H,MATCH('Load Shapes - 8760'!$A74,'Load Shapes - Day Type'!$K:$K,0))</f>
        <v>6.8000000000000005E-2</v>
      </c>
      <c r="Q74" s="15">
        <f>INDEX('Load Shapes - Day Type'!I:I,MATCH('Load Shapes - 8760'!$A74,'Load Shapes - Day Type'!$K:$K,0))</f>
        <v>1.6633672687580014</v>
      </c>
      <c r="R74" s="15">
        <f>INDEX('Load Shapes - Day Type'!J:J,MATCH('Load Shapes - 8760'!$A74,'Load Shapes - Day Type'!$K:$K,0))</f>
        <v>0.25782192665749021</v>
      </c>
      <c r="S74" s="47">
        <f t="shared" si="8"/>
        <v>1.586214871736624E-4</v>
      </c>
    </row>
    <row r="75" spans="1:19" x14ac:dyDescent="0.2">
      <c r="A75" s="45" t="str">
        <f t="shared" si="5"/>
        <v>JanuaryWeekday24</v>
      </c>
      <c r="B75" s="18" t="s">
        <v>2</v>
      </c>
      <c r="C75" s="18" t="s">
        <v>4</v>
      </c>
      <c r="D75" s="19" t="s">
        <v>23</v>
      </c>
      <c r="E75" s="9">
        <v>2017</v>
      </c>
      <c r="F75" s="9">
        <v>1</v>
      </c>
      <c r="G75" s="9" t="s">
        <v>18</v>
      </c>
      <c r="H75" s="9">
        <v>3</v>
      </c>
      <c r="I75" s="24" t="s">
        <v>188</v>
      </c>
      <c r="J75" s="25" t="str">
        <f t="shared" si="6"/>
        <v/>
      </c>
      <c r="K75" s="25" t="str">
        <f t="shared" si="7"/>
        <v>Weekday</v>
      </c>
      <c r="L75" s="25" t="s">
        <v>175</v>
      </c>
      <c r="M75" s="9">
        <v>72</v>
      </c>
      <c r="N75" s="9">
        <v>24</v>
      </c>
      <c r="O75" s="14">
        <f>INDEX('Load Shapes - Day Type'!G:G,MATCH('Load Shapes - 8760'!$A75,'Load Shapes - Day Type'!$K:$K,0))</f>
        <v>0.107</v>
      </c>
      <c r="P75" s="14">
        <f>INDEX('Load Shapes - Day Type'!H:H,MATCH('Load Shapes - 8760'!$A75,'Load Shapes - Day Type'!$K:$K,0))</f>
        <v>7.8E-2</v>
      </c>
      <c r="Q75" s="15">
        <f>INDEX('Load Shapes - Day Type'!I:I,MATCH('Load Shapes - 8760'!$A75,'Load Shapes - Day Type'!$K:$K,0))</f>
        <v>1.6633672687580014</v>
      </c>
      <c r="R75" s="15">
        <f>INDEX('Load Shapes - Day Type'!J:J,MATCH('Load Shapes - 8760'!$A75,'Load Shapes - Day Type'!$K:$K,0))</f>
        <v>0.17798029775710617</v>
      </c>
      <c r="S75" s="47">
        <f t="shared" si="8"/>
        <v>1.0949999437149597E-4</v>
      </c>
    </row>
    <row r="76" spans="1:19" x14ac:dyDescent="0.2">
      <c r="A76" s="45" t="str">
        <f t="shared" si="5"/>
        <v>JanuaryWeekday1</v>
      </c>
      <c r="B76" s="18" t="s">
        <v>2</v>
      </c>
      <c r="C76" s="18" t="s">
        <v>4</v>
      </c>
      <c r="D76" s="19" t="s">
        <v>23</v>
      </c>
      <c r="E76" s="9">
        <v>2017</v>
      </c>
      <c r="F76" s="9">
        <v>1</v>
      </c>
      <c r="G76" s="9" t="s">
        <v>18</v>
      </c>
      <c r="H76" s="9">
        <v>4</v>
      </c>
      <c r="I76" s="24" t="s">
        <v>185</v>
      </c>
      <c r="J76" s="25" t="str">
        <f t="shared" si="6"/>
        <v/>
      </c>
      <c r="K76" s="25" t="str">
        <f t="shared" si="7"/>
        <v>Weekday</v>
      </c>
      <c r="L76" s="25" t="s">
        <v>175</v>
      </c>
      <c r="M76" s="9">
        <v>73</v>
      </c>
      <c r="N76" s="9">
        <v>1</v>
      </c>
      <c r="O76" s="14">
        <f>INDEX('Load Shapes - Day Type'!G:G,MATCH('Load Shapes - 8760'!$A76,'Load Shapes - Day Type'!$K:$K,0))</f>
        <v>5.0999999999999997E-2</v>
      </c>
      <c r="P76" s="14">
        <f>INDEX('Load Shapes - Day Type'!H:H,MATCH('Load Shapes - 8760'!$A76,'Load Shapes - Day Type'!$K:$K,0))</f>
        <v>0.115</v>
      </c>
      <c r="Q76" s="15">
        <f>INDEX('Load Shapes - Day Type'!I:I,MATCH('Load Shapes - 8760'!$A76,'Load Shapes - Day Type'!$K:$K,0))</f>
        <v>1.6633672687580014</v>
      </c>
      <c r="R76" s="15">
        <f>INDEX('Load Shapes - Day Type'!J:J,MATCH('Load Shapes - 8760'!$A76,'Load Shapes - Day Type'!$K:$K,0))</f>
        <v>8.4831730706658073E-2</v>
      </c>
      <c r="S76" s="47">
        <f t="shared" si="8"/>
        <v>5.2191586102301819E-5</v>
      </c>
    </row>
    <row r="77" spans="1:19" x14ac:dyDescent="0.2">
      <c r="A77" s="45" t="str">
        <f t="shared" si="5"/>
        <v>JanuaryWeekday2</v>
      </c>
      <c r="B77" s="18" t="s">
        <v>2</v>
      </c>
      <c r="C77" s="18" t="s">
        <v>4</v>
      </c>
      <c r="D77" s="19" t="s">
        <v>23</v>
      </c>
      <c r="E77" s="9">
        <v>2017</v>
      </c>
      <c r="F77" s="9">
        <v>1</v>
      </c>
      <c r="G77" s="9" t="s">
        <v>18</v>
      </c>
      <c r="H77" s="9">
        <v>4</v>
      </c>
      <c r="I77" s="24" t="s">
        <v>185</v>
      </c>
      <c r="J77" s="25" t="str">
        <f t="shared" si="6"/>
        <v/>
      </c>
      <c r="K77" s="25" t="str">
        <f t="shared" si="7"/>
        <v>Weekday</v>
      </c>
      <c r="L77" s="25" t="s">
        <v>175</v>
      </c>
      <c r="M77" s="9">
        <v>74</v>
      </c>
      <c r="N77" s="9">
        <v>2</v>
      </c>
      <c r="O77" s="14">
        <f>INDEX('Load Shapes - Day Type'!G:G,MATCH('Load Shapes - 8760'!$A77,'Load Shapes - Day Type'!$K:$K,0))</f>
        <v>3.4000000000000002E-2</v>
      </c>
      <c r="P77" s="14">
        <f>INDEX('Load Shapes - Day Type'!H:H,MATCH('Load Shapes - 8760'!$A77,'Load Shapes - Day Type'!$K:$K,0))</f>
        <v>0.14899999999999999</v>
      </c>
      <c r="Q77" s="15">
        <f>INDEX('Load Shapes - Day Type'!I:I,MATCH('Load Shapes - 8760'!$A77,'Load Shapes - Day Type'!$K:$K,0))</f>
        <v>1.6633672687580014</v>
      </c>
      <c r="R77" s="15">
        <f>INDEX('Load Shapes - Day Type'!J:J,MATCH('Load Shapes - 8760'!$A77,'Load Shapes - Day Type'!$K:$K,0))</f>
        <v>5.6554487137772051E-2</v>
      </c>
      <c r="S77" s="47">
        <f t="shared" si="8"/>
        <v>3.4794390734867882E-5</v>
      </c>
    </row>
    <row r="78" spans="1:19" x14ac:dyDescent="0.2">
      <c r="A78" s="45" t="str">
        <f t="shared" si="5"/>
        <v>JanuaryWeekday3</v>
      </c>
      <c r="B78" s="18" t="s">
        <v>2</v>
      </c>
      <c r="C78" s="18" t="s">
        <v>4</v>
      </c>
      <c r="D78" s="19" t="s">
        <v>23</v>
      </c>
      <c r="E78" s="9">
        <v>2017</v>
      </c>
      <c r="F78" s="9">
        <v>1</v>
      </c>
      <c r="G78" s="9" t="s">
        <v>18</v>
      </c>
      <c r="H78" s="9">
        <v>4</v>
      </c>
      <c r="I78" s="24" t="s">
        <v>185</v>
      </c>
      <c r="J78" s="25" t="str">
        <f t="shared" si="6"/>
        <v/>
      </c>
      <c r="K78" s="25" t="str">
        <f t="shared" si="7"/>
        <v>Weekday</v>
      </c>
      <c r="L78" s="25" t="s">
        <v>175</v>
      </c>
      <c r="M78" s="9">
        <v>75</v>
      </c>
      <c r="N78" s="9">
        <v>3</v>
      </c>
      <c r="O78" s="14">
        <f>INDEX('Load Shapes - Day Type'!G:G,MATCH('Load Shapes - 8760'!$A78,'Load Shapes - Day Type'!$K:$K,0))</f>
        <v>2.9000000000000001E-2</v>
      </c>
      <c r="P78" s="14">
        <f>INDEX('Load Shapes - Day Type'!H:H,MATCH('Load Shapes - 8760'!$A78,'Load Shapes - Day Type'!$K:$K,0))</f>
        <v>0.17399999999999999</v>
      </c>
      <c r="Q78" s="15">
        <f>INDEX('Load Shapes - Day Type'!I:I,MATCH('Load Shapes - 8760'!$A78,'Load Shapes - Day Type'!$K:$K,0))</f>
        <v>1.6633672687580014</v>
      </c>
      <c r="R78" s="15">
        <f>INDEX('Load Shapes - Day Type'!J:J,MATCH('Load Shapes - 8760'!$A78,'Load Shapes - Day Type'!$K:$K,0))</f>
        <v>4.8237650793982047E-2</v>
      </c>
      <c r="S78" s="47">
        <f t="shared" si="8"/>
        <v>2.9677568567975545E-5</v>
      </c>
    </row>
    <row r="79" spans="1:19" x14ac:dyDescent="0.2">
      <c r="A79" s="45" t="str">
        <f t="shared" si="5"/>
        <v>JanuaryWeekday4</v>
      </c>
      <c r="B79" s="18" t="s">
        <v>2</v>
      </c>
      <c r="C79" s="18" t="s">
        <v>4</v>
      </c>
      <c r="D79" s="19" t="s">
        <v>23</v>
      </c>
      <c r="E79" s="9">
        <v>2017</v>
      </c>
      <c r="F79" s="9">
        <v>1</v>
      </c>
      <c r="G79" s="9" t="s">
        <v>18</v>
      </c>
      <c r="H79" s="9">
        <v>4</v>
      </c>
      <c r="I79" s="24" t="s">
        <v>185</v>
      </c>
      <c r="J79" s="25" t="str">
        <f t="shared" si="6"/>
        <v/>
      </c>
      <c r="K79" s="25" t="str">
        <f t="shared" si="7"/>
        <v>Weekday</v>
      </c>
      <c r="L79" s="25" t="s">
        <v>175</v>
      </c>
      <c r="M79" s="9">
        <v>76</v>
      </c>
      <c r="N79" s="9">
        <v>4</v>
      </c>
      <c r="O79" s="14">
        <f>INDEX('Load Shapes - Day Type'!G:G,MATCH('Load Shapes - 8760'!$A79,'Load Shapes - Day Type'!$K:$K,0))</f>
        <v>2.7E-2</v>
      </c>
      <c r="P79" s="14">
        <f>INDEX('Load Shapes - Day Type'!H:H,MATCH('Load Shapes - 8760'!$A79,'Load Shapes - Day Type'!$K:$K,0))</f>
        <v>0.18</v>
      </c>
      <c r="Q79" s="15">
        <f>INDEX('Load Shapes - Day Type'!I:I,MATCH('Load Shapes - 8760'!$A79,'Load Shapes - Day Type'!$K:$K,0))</f>
        <v>1.6633672687580014</v>
      </c>
      <c r="R79" s="15">
        <f>INDEX('Load Shapes - Day Type'!J:J,MATCH('Load Shapes - 8760'!$A79,'Load Shapes - Day Type'!$K:$K,0))</f>
        <v>4.4910916256466038E-2</v>
      </c>
      <c r="S79" s="47">
        <f t="shared" si="8"/>
        <v>2.763083970121861E-5</v>
      </c>
    </row>
    <row r="80" spans="1:19" x14ac:dyDescent="0.2">
      <c r="A80" s="45" t="str">
        <f t="shared" si="5"/>
        <v>JanuaryWeekday5</v>
      </c>
      <c r="B80" s="18" t="s">
        <v>2</v>
      </c>
      <c r="C80" s="18" t="s">
        <v>4</v>
      </c>
      <c r="D80" s="19" t="s">
        <v>23</v>
      </c>
      <c r="E80" s="9">
        <v>2017</v>
      </c>
      <c r="F80" s="9">
        <v>1</v>
      </c>
      <c r="G80" s="9" t="s">
        <v>18</v>
      </c>
      <c r="H80" s="9">
        <v>4</v>
      </c>
      <c r="I80" s="24" t="s">
        <v>185</v>
      </c>
      <c r="J80" s="25" t="str">
        <f t="shared" si="6"/>
        <v/>
      </c>
      <c r="K80" s="25" t="str">
        <f t="shared" si="7"/>
        <v>Weekday</v>
      </c>
      <c r="L80" s="25" t="s">
        <v>175</v>
      </c>
      <c r="M80" s="9">
        <v>77</v>
      </c>
      <c r="N80" s="9">
        <v>5</v>
      </c>
      <c r="O80" s="14">
        <f>INDEX('Load Shapes - Day Type'!G:G,MATCH('Load Shapes - 8760'!$A80,'Load Shapes - Day Type'!$K:$K,0))</f>
        <v>2.4E-2</v>
      </c>
      <c r="P80" s="14">
        <f>INDEX('Load Shapes - Day Type'!H:H,MATCH('Load Shapes - 8760'!$A80,'Load Shapes - Day Type'!$K:$K,0))</f>
        <v>0.193</v>
      </c>
      <c r="Q80" s="15">
        <f>INDEX('Load Shapes - Day Type'!I:I,MATCH('Load Shapes - 8760'!$A80,'Load Shapes - Day Type'!$K:$K,0))</f>
        <v>1.6633672687580014</v>
      </c>
      <c r="R80" s="15">
        <f>INDEX('Load Shapes - Day Type'!J:J,MATCH('Load Shapes - 8760'!$A80,'Load Shapes - Day Type'!$K:$K,0))</f>
        <v>3.9920814450192035E-2</v>
      </c>
      <c r="S80" s="47">
        <f t="shared" si="8"/>
        <v>2.4560746401083209E-5</v>
      </c>
    </row>
    <row r="81" spans="1:19" x14ac:dyDescent="0.2">
      <c r="A81" s="45" t="str">
        <f t="shared" si="5"/>
        <v>JanuaryWeekday6</v>
      </c>
      <c r="B81" s="18" t="s">
        <v>2</v>
      </c>
      <c r="C81" s="18" t="s">
        <v>4</v>
      </c>
      <c r="D81" s="19" t="s">
        <v>23</v>
      </c>
      <c r="E81" s="9">
        <v>2017</v>
      </c>
      <c r="F81" s="9">
        <v>1</v>
      </c>
      <c r="G81" s="9" t="s">
        <v>18</v>
      </c>
      <c r="H81" s="9">
        <v>4</v>
      </c>
      <c r="I81" s="24" t="s">
        <v>185</v>
      </c>
      <c r="J81" s="25" t="str">
        <f t="shared" si="6"/>
        <v/>
      </c>
      <c r="K81" s="25" t="str">
        <f t="shared" si="7"/>
        <v>Weekday</v>
      </c>
      <c r="L81" s="25" t="s">
        <v>175</v>
      </c>
      <c r="M81" s="9">
        <v>78</v>
      </c>
      <c r="N81" s="9">
        <v>6</v>
      </c>
      <c r="O81" s="14">
        <f>INDEX('Load Shapes - Day Type'!G:G,MATCH('Load Shapes - 8760'!$A81,'Load Shapes - Day Type'!$K:$K,0))</f>
        <v>3.1E-2</v>
      </c>
      <c r="P81" s="14">
        <f>INDEX('Load Shapes - Day Type'!H:H,MATCH('Load Shapes - 8760'!$A81,'Load Shapes - Day Type'!$K:$K,0))</f>
        <v>0.16500000000000001</v>
      </c>
      <c r="Q81" s="15">
        <f>INDEX('Load Shapes - Day Type'!I:I,MATCH('Load Shapes - 8760'!$A81,'Load Shapes - Day Type'!$K:$K,0))</f>
        <v>1.6633672687580014</v>
      </c>
      <c r="R81" s="15">
        <f>INDEX('Load Shapes - Day Type'!J:J,MATCH('Load Shapes - 8760'!$A81,'Load Shapes - Day Type'!$K:$K,0))</f>
        <v>5.1564385331498042E-2</v>
      </c>
      <c r="S81" s="47">
        <f t="shared" si="8"/>
        <v>3.172429743473248E-5</v>
      </c>
    </row>
    <row r="82" spans="1:19" x14ac:dyDescent="0.2">
      <c r="A82" s="45" t="str">
        <f t="shared" si="5"/>
        <v>JanuaryWeekday7</v>
      </c>
      <c r="B82" s="18" t="s">
        <v>2</v>
      </c>
      <c r="C82" s="18" t="s">
        <v>4</v>
      </c>
      <c r="D82" s="19" t="s">
        <v>23</v>
      </c>
      <c r="E82" s="9">
        <v>2017</v>
      </c>
      <c r="F82" s="9">
        <v>1</v>
      </c>
      <c r="G82" s="9" t="s">
        <v>18</v>
      </c>
      <c r="H82" s="9">
        <v>4</v>
      </c>
      <c r="I82" s="24" t="s">
        <v>185</v>
      </c>
      <c r="J82" s="25" t="str">
        <f t="shared" si="6"/>
        <v/>
      </c>
      <c r="K82" s="25" t="str">
        <f t="shared" si="7"/>
        <v>Weekday</v>
      </c>
      <c r="L82" s="25" t="s">
        <v>175</v>
      </c>
      <c r="M82" s="9">
        <v>79</v>
      </c>
      <c r="N82" s="9">
        <v>7</v>
      </c>
      <c r="O82" s="14">
        <f>INDEX('Load Shapes - Day Type'!G:G,MATCH('Load Shapes - 8760'!$A82,'Load Shapes - Day Type'!$K:$K,0))</f>
        <v>5.2999999999999999E-2</v>
      </c>
      <c r="P82" s="14">
        <f>INDEX('Load Shapes - Day Type'!H:H,MATCH('Load Shapes - 8760'!$A82,'Load Shapes - Day Type'!$K:$K,0))</f>
        <v>0.124</v>
      </c>
      <c r="Q82" s="15">
        <f>INDEX('Load Shapes - Day Type'!I:I,MATCH('Load Shapes - 8760'!$A82,'Load Shapes - Day Type'!$K:$K,0))</f>
        <v>1.6633672687580014</v>
      </c>
      <c r="R82" s="15">
        <f>INDEX('Load Shapes - Day Type'!J:J,MATCH('Load Shapes - 8760'!$A82,'Load Shapes - Day Type'!$K:$K,0))</f>
        <v>8.8158465244174075E-2</v>
      </c>
      <c r="S82" s="47">
        <f t="shared" si="8"/>
        <v>5.4238314969058754E-5</v>
      </c>
    </row>
    <row r="83" spans="1:19" x14ac:dyDescent="0.2">
      <c r="A83" s="45" t="str">
        <f t="shared" si="5"/>
        <v>JanuaryWeekday8</v>
      </c>
      <c r="B83" s="18" t="s">
        <v>2</v>
      </c>
      <c r="C83" s="18" t="s">
        <v>4</v>
      </c>
      <c r="D83" s="19" t="s">
        <v>23</v>
      </c>
      <c r="E83" s="9">
        <v>2017</v>
      </c>
      <c r="F83" s="9">
        <v>1</v>
      </c>
      <c r="G83" s="9" t="s">
        <v>18</v>
      </c>
      <c r="H83" s="9">
        <v>4</v>
      </c>
      <c r="I83" s="24" t="s">
        <v>185</v>
      </c>
      <c r="J83" s="25" t="str">
        <f t="shared" si="6"/>
        <v/>
      </c>
      <c r="K83" s="25" t="str">
        <f t="shared" si="7"/>
        <v>Weekday</v>
      </c>
      <c r="L83" s="25" t="s">
        <v>175</v>
      </c>
      <c r="M83" s="9">
        <v>80</v>
      </c>
      <c r="N83" s="9">
        <v>8</v>
      </c>
      <c r="O83" s="14">
        <f>INDEX('Load Shapes - Day Type'!G:G,MATCH('Load Shapes - 8760'!$A83,'Load Shapes - Day Type'!$K:$K,0))</f>
        <v>8.7999999999999995E-2</v>
      </c>
      <c r="P83" s="14">
        <f>INDEX('Load Shapes - Day Type'!H:H,MATCH('Load Shapes - 8760'!$A83,'Load Shapes - Day Type'!$K:$K,0))</f>
        <v>0.10299999999999999</v>
      </c>
      <c r="Q83" s="15">
        <f>INDEX('Load Shapes - Day Type'!I:I,MATCH('Load Shapes - 8760'!$A83,'Load Shapes - Day Type'!$K:$K,0))</f>
        <v>1.6633672687580014</v>
      </c>
      <c r="R83" s="15">
        <f>INDEX('Load Shapes - Day Type'!J:J,MATCH('Load Shapes - 8760'!$A83,'Load Shapes - Day Type'!$K:$K,0))</f>
        <v>0.14637631965070411</v>
      </c>
      <c r="S83" s="47">
        <f t="shared" si="8"/>
        <v>9.0056070137305096E-5</v>
      </c>
    </row>
    <row r="84" spans="1:19" x14ac:dyDescent="0.2">
      <c r="A84" s="45" t="str">
        <f t="shared" si="5"/>
        <v>JanuaryWeekday9</v>
      </c>
      <c r="B84" s="18" t="s">
        <v>2</v>
      </c>
      <c r="C84" s="18" t="s">
        <v>4</v>
      </c>
      <c r="D84" s="19" t="s">
        <v>23</v>
      </c>
      <c r="E84" s="9">
        <v>2017</v>
      </c>
      <c r="F84" s="9">
        <v>1</v>
      </c>
      <c r="G84" s="9" t="s">
        <v>18</v>
      </c>
      <c r="H84" s="9">
        <v>4</v>
      </c>
      <c r="I84" s="24" t="s">
        <v>185</v>
      </c>
      <c r="J84" s="25" t="str">
        <f t="shared" si="6"/>
        <v/>
      </c>
      <c r="K84" s="25" t="str">
        <f t="shared" si="7"/>
        <v>Weekday</v>
      </c>
      <c r="L84" s="25" t="s">
        <v>174</v>
      </c>
      <c r="M84" s="9">
        <v>81</v>
      </c>
      <c r="N84" s="9">
        <v>9</v>
      </c>
      <c r="O84" s="14">
        <f>INDEX('Load Shapes - Day Type'!G:G,MATCH('Load Shapes - 8760'!$A84,'Load Shapes - Day Type'!$K:$K,0))</f>
        <v>0.11799999999999999</v>
      </c>
      <c r="P84" s="14">
        <f>INDEX('Load Shapes - Day Type'!H:H,MATCH('Load Shapes - 8760'!$A84,'Load Shapes - Day Type'!$K:$K,0))</f>
        <v>8.3000000000000004E-2</v>
      </c>
      <c r="Q84" s="15">
        <f>INDEX('Load Shapes - Day Type'!I:I,MATCH('Load Shapes - 8760'!$A84,'Load Shapes - Day Type'!$K:$K,0))</f>
        <v>1.6633672687580014</v>
      </c>
      <c r="R84" s="15">
        <f>INDEX('Load Shapes - Day Type'!J:J,MATCH('Load Shapes - 8760'!$A84,'Load Shapes - Day Type'!$K:$K,0))</f>
        <v>0.19627733771344416</v>
      </c>
      <c r="S84" s="47">
        <f t="shared" si="8"/>
        <v>1.207570031386591E-4</v>
      </c>
    </row>
    <row r="85" spans="1:19" x14ac:dyDescent="0.2">
      <c r="A85" s="45" t="str">
        <f t="shared" si="5"/>
        <v>JanuaryWeekday10</v>
      </c>
      <c r="B85" s="18" t="s">
        <v>2</v>
      </c>
      <c r="C85" s="18" t="s">
        <v>4</v>
      </c>
      <c r="D85" s="19" t="s">
        <v>23</v>
      </c>
      <c r="E85" s="9">
        <v>2017</v>
      </c>
      <c r="F85" s="9">
        <v>1</v>
      </c>
      <c r="G85" s="9" t="s">
        <v>18</v>
      </c>
      <c r="H85" s="9">
        <v>4</v>
      </c>
      <c r="I85" s="24" t="s">
        <v>185</v>
      </c>
      <c r="J85" s="25" t="str">
        <f t="shared" si="6"/>
        <v/>
      </c>
      <c r="K85" s="25" t="str">
        <f t="shared" si="7"/>
        <v>Weekday</v>
      </c>
      <c r="L85" s="25" t="s">
        <v>174</v>
      </c>
      <c r="M85" s="9">
        <v>82</v>
      </c>
      <c r="N85" s="9">
        <v>10</v>
      </c>
      <c r="O85" s="14">
        <f>INDEX('Load Shapes - Day Type'!G:G,MATCH('Load Shapes - 8760'!$A85,'Load Shapes - Day Type'!$K:$K,0))</f>
        <v>0.13200000000000001</v>
      </c>
      <c r="P85" s="14">
        <f>INDEX('Load Shapes - Day Type'!H:H,MATCH('Load Shapes - 8760'!$A85,'Load Shapes - Day Type'!$K:$K,0))</f>
        <v>7.5999999999999998E-2</v>
      </c>
      <c r="Q85" s="15">
        <f>INDEX('Load Shapes - Day Type'!I:I,MATCH('Load Shapes - 8760'!$A85,'Load Shapes - Day Type'!$K:$K,0))</f>
        <v>1.6633672687580014</v>
      </c>
      <c r="R85" s="15">
        <f>INDEX('Load Shapes - Day Type'!J:J,MATCH('Load Shapes - 8760'!$A85,'Load Shapes - Day Type'!$K:$K,0))</f>
        <v>0.2195644794760562</v>
      </c>
      <c r="S85" s="47">
        <f t="shared" si="8"/>
        <v>1.3508410520595766E-4</v>
      </c>
    </row>
    <row r="86" spans="1:19" x14ac:dyDescent="0.2">
      <c r="A86" s="45" t="str">
        <f t="shared" si="5"/>
        <v>JanuaryWeekday11</v>
      </c>
      <c r="B86" s="18" t="s">
        <v>2</v>
      </c>
      <c r="C86" s="18" t="s">
        <v>4</v>
      </c>
      <c r="D86" s="19" t="s">
        <v>23</v>
      </c>
      <c r="E86" s="9">
        <v>2017</v>
      </c>
      <c r="F86" s="9">
        <v>1</v>
      </c>
      <c r="G86" s="9" t="s">
        <v>18</v>
      </c>
      <c r="H86" s="9">
        <v>4</v>
      </c>
      <c r="I86" s="24" t="s">
        <v>185</v>
      </c>
      <c r="J86" s="25" t="str">
        <f t="shared" si="6"/>
        <v/>
      </c>
      <c r="K86" s="25" t="str">
        <f t="shared" si="7"/>
        <v>Weekday</v>
      </c>
      <c r="L86" s="25" t="s">
        <v>174</v>
      </c>
      <c r="M86" s="9">
        <v>83</v>
      </c>
      <c r="N86" s="9">
        <v>11</v>
      </c>
      <c r="O86" s="14">
        <f>INDEX('Load Shapes - Day Type'!G:G,MATCH('Load Shapes - 8760'!$A86,'Load Shapes - Day Type'!$K:$K,0))</f>
        <v>0.14299999999999999</v>
      </c>
      <c r="P86" s="14">
        <f>INDEX('Load Shapes - Day Type'!H:H,MATCH('Load Shapes - 8760'!$A86,'Load Shapes - Day Type'!$K:$K,0))</f>
        <v>7.6999999999999999E-2</v>
      </c>
      <c r="Q86" s="15">
        <f>INDEX('Load Shapes - Day Type'!I:I,MATCH('Load Shapes - 8760'!$A86,'Load Shapes - Day Type'!$K:$K,0))</f>
        <v>1.6633672687580014</v>
      </c>
      <c r="R86" s="15">
        <f>INDEX('Load Shapes - Day Type'!J:J,MATCH('Load Shapes - 8760'!$A86,'Load Shapes - Day Type'!$K:$K,0))</f>
        <v>0.2378615194323942</v>
      </c>
      <c r="S86" s="47">
        <f t="shared" si="8"/>
        <v>1.4634111397312076E-4</v>
      </c>
    </row>
    <row r="87" spans="1:19" x14ac:dyDescent="0.2">
      <c r="A87" s="45" t="str">
        <f t="shared" si="5"/>
        <v>JanuaryWeekday12</v>
      </c>
      <c r="B87" s="18" t="s">
        <v>2</v>
      </c>
      <c r="C87" s="18" t="s">
        <v>4</v>
      </c>
      <c r="D87" s="19" t="s">
        <v>23</v>
      </c>
      <c r="E87" s="9">
        <v>2017</v>
      </c>
      <c r="F87" s="9">
        <v>1</v>
      </c>
      <c r="G87" s="9" t="s">
        <v>18</v>
      </c>
      <c r="H87" s="9">
        <v>4</v>
      </c>
      <c r="I87" s="24" t="s">
        <v>185</v>
      </c>
      <c r="J87" s="25" t="str">
        <f t="shared" si="6"/>
        <v/>
      </c>
      <c r="K87" s="25" t="str">
        <f t="shared" si="7"/>
        <v>Weekday</v>
      </c>
      <c r="L87" s="25" t="s">
        <v>174</v>
      </c>
      <c r="M87" s="9">
        <v>84</v>
      </c>
      <c r="N87" s="9">
        <v>12</v>
      </c>
      <c r="O87" s="14">
        <f>INDEX('Load Shapes - Day Type'!G:G,MATCH('Load Shapes - 8760'!$A87,'Load Shapes - Day Type'!$K:$K,0))</f>
        <v>0.13600000000000001</v>
      </c>
      <c r="P87" s="14">
        <f>INDEX('Load Shapes - Day Type'!H:H,MATCH('Load Shapes - 8760'!$A87,'Load Shapes - Day Type'!$K:$K,0))</f>
        <v>7.9000000000000001E-2</v>
      </c>
      <c r="Q87" s="15">
        <f>INDEX('Load Shapes - Day Type'!I:I,MATCH('Load Shapes - 8760'!$A87,'Load Shapes - Day Type'!$K:$K,0))</f>
        <v>1.6633672687580014</v>
      </c>
      <c r="R87" s="15">
        <f>INDEX('Load Shapes - Day Type'!J:J,MATCH('Load Shapes - 8760'!$A87,'Load Shapes - Day Type'!$K:$K,0))</f>
        <v>0.2262179485510882</v>
      </c>
      <c r="S87" s="47">
        <f t="shared" si="8"/>
        <v>1.3917756293947153E-4</v>
      </c>
    </row>
    <row r="88" spans="1:19" x14ac:dyDescent="0.2">
      <c r="A88" s="45" t="str">
        <f t="shared" si="5"/>
        <v>JanuaryWeekday13</v>
      </c>
      <c r="B88" s="18" t="s">
        <v>2</v>
      </c>
      <c r="C88" s="18" t="s">
        <v>4</v>
      </c>
      <c r="D88" s="19" t="s">
        <v>23</v>
      </c>
      <c r="E88" s="9">
        <v>2017</v>
      </c>
      <c r="F88" s="9">
        <v>1</v>
      </c>
      <c r="G88" s="9" t="s">
        <v>18</v>
      </c>
      <c r="H88" s="9">
        <v>4</v>
      </c>
      <c r="I88" s="24" t="s">
        <v>185</v>
      </c>
      <c r="J88" s="25" t="str">
        <f t="shared" si="6"/>
        <v/>
      </c>
      <c r="K88" s="25" t="str">
        <f t="shared" si="7"/>
        <v>Weekday</v>
      </c>
      <c r="L88" s="25" t="s">
        <v>174</v>
      </c>
      <c r="M88" s="9">
        <v>85</v>
      </c>
      <c r="N88" s="9">
        <v>13</v>
      </c>
      <c r="O88" s="14">
        <f>INDEX('Load Shapes - Day Type'!G:G,MATCH('Load Shapes - 8760'!$A88,'Load Shapes - Day Type'!$K:$K,0))</f>
        <v>0.121</v>
      </c>
      <c r="P88" s="14">
        <f>INDEX('Load Shapes - Day Type'!H:H,MATCH('Load Shapes - 8760'!$A88,'Load Shapes - Day Type'!$K:$K,0))</f>
        <v>8.4000000000000005E-2</v>
      </c>
      <c r="Q88" s="15">
        <f>INDEX('Load Shapes - Day Type'!I:I,MATCH('Load Shapes - 8760'!$A88,'Load Shapes - Day Type'!$K:$K,0))</f>
        <v>1.6633672687580014</v>
      </c>
      <c r="R88" s="15">
        <f>INDEX('Load Shapes - Day Type'!J:J,MATCH('Load Shapes - 8760'!$A88,'Load Shapes - Day Type'!$K:$K,0))</f>
        <v>0.20126743951971818</v>
      </c>
      <c r="S88" s="47">
        <f t="shared" si="8"/>
        <v>1.2382709643879452E-4</v>
      </c>
    </row>
    <row r="89" spans="1:19" x14ac:dyDescent="0.2">
      <c r="A89" s="45" t="str">
        <f t="shared" si="5"/>
        <v>JanuaryWeekday14</v>
      </c>
      <c r="B89" s="18" t="s">
        <v>2</v>
      </c>
      <c r="C89" s="18" t="s">
        <v>4</v>
      </c>
      <c r="D89" s="19" t="s">
        <v>23</v>
      </c>
      <c r="E89" s="9">
        <v>2017</v>
      </c>
      <c r="F89" s="9">
        <v>1</v>
      </c>
      <c r="G89" s="9" t="s">
        <v>18</v>
      </c>
      <c r="H89" s="9">
        <v>4</v>
      </c>
      <c r="I89" s="24" t="s">
        <v>185</v>
      </c>
      <c r="J89" s="25" t="str">
        <f t="shared" si="6"/>
        <v/>
      </c>
      <c r="K89" s="25" t="str">
        <f t="shared" si="7"/>
        <v>Weekday</v>
      </c>
      <c r="L89" s="25" t="s">
        <v>174</v>
      </c>
      <c r="M89" s="9">
        <v>86</v>
      </c>
      <c r="N89" s="9">
        <v>14</v>
      </c>
      <c r="O89" s="14">
        <f>INDEX('Load Shapes - Day Type'!G:G,MATCH('Load Shapes - 8760'!$A89,'Load Shapes - Day Type'!$K:$K,0))</f>
        <v>0.11899999999999999</v>
      </c>
      <c r="P89" s="14">
        <f>INDEX('Load Shapes - Day Type'!H:H,MATCH('Load Shapes - 8760'!$A89,'Load Shapes - Day Type'!$K:$K,0))</f>
        <v>8.5000000000000006E-2</v>
      </c>
      <c r="Q89" s="15">
        <f>INDEX('Load Shapes - Day Type'!I:I,MATCH('Load Shapes - 8760'!$A89,'Load Shapes - Day Type'!$K:$K,0))</f>
        <v>1.6633672687580014</v>
      </c>
      <c r="R89" s="15">
        <f>INDEX('Load Shapes - Day Type'!J:J,MATCH('Load Shapes - 8760'!$A89,'Load Shapes - Day Type'!$K:$K,0))</f>
        <v>0.19794070498220218</v>
      </c>
      <c r="S89" s="47">
        <f t="shared" si="8"/>
        <v>1.2178036757203758E-4</v>
      </c>
    </row>
    <row r="90" spans="1:19" x14ac:dyDescent="0.2">
      <c r="A90" s="45" t="str">
        <f t="shared" si="5"/>
        <v>JanuaryWeekday15</v>
      </c>
      <c r="B90" s="18" t="s">
        <v>2</v>
      </c>
      <c r="C90" s="18" t="s">
        <v>4</v>
      </c>
      <c r="D90" s="19" t="s">
        <v>23</v>
      </c>
      <c r="E90" s="9">
        <v>2017</v>
      </c>
      <c r="F90" s="9">
        <v>1</v>
      </c>
      <c r="G90" s="9" t="s">
        <v>18</v>
      </c>
      <c r="H90" s="9">
        <v>4</v>
      </c>
      <c r="I90" s="24" t="s">
        <v>185</v>
      </c>
      <c r="J90" s="25" t="str">
        <f t="shared" si="6"/>
        <v/>
      </c>
      <c r="K90" s="25" t="str">
        <f t="shared" si="7"/>
        <v>Weekday</v>
      </c>
      <c r="L90" s="25" t="s">
        <v>174</v>
      </c>
      <c r="M90" s="9">
        <v>87</v>
      </c>
      <c r="N90" s="9">
        <v>15</v>
      </c>
      <c r="O90" s="14">
        <f>INDEX('Load Shapes - Day Type'!G:G,MATCH('Load Shapes - 8760'!$A90,'Load Shapes - Day Type'!$K:$K,0))</f>
        <v>0.11899999999999999</v>
      </c>
      <c r="P90" s="14">
        <f>INDEX('Load Shapes - Day Type'!H:H,MATCH('Load Shapes - 8760'!$A90,'Load Shapes - Day Type'!$K:$K,0))</f>
        <v>8.5000000000000006E-2</v>
      </c>
      <c r="Q90" s="15">
        <f>INDEX('Load Shapes - Day Type'!I:I,MATCH('Load Shapes - 8760'!$A90,'Load Shapes - Day Type'!$K:$K,0))</f>
        <v>1.6633672687580014</v>
      </c>
      <c r="R90" s="15">
        <f>INDEX('Load Shapes - Day Type'!J:J,MATCH('Load Shapes - 8760'!$A90,'Load Shapes - Day Type'!$K:$K,0))</f>
        <v>0.19794070498220218</v>
      </c>
      <c r="S90" s="47">
        <f t="shared" si="8"/>
        <v>1.2178036757203758E-4</v>
      </c>
    </row>
    <row r="91" spans="1:19" x14ac:dyDescent="0.2">
      <c r="A91" s="45" t="str">
        <f t="shared" si="5"/>
        <v>JanuaryWeekday16</v>
      </c>
      <c r="B91" s="18" t="s">
        <v>2</v>
      </c>
      <c r="C91" s="18" t="s">
        <v>4</v>
      </c>
      <c r="D91" s="19" t="s">
        <v>23</v>
      </c>
      <c r="E91" s="9">
        <v>2017</v>
      </c>
      <c r="F91" s="9">
        <v>1</v>
      </c>
      <c r="G91" s="9" t="s">
        <v>18</v>
      </c>
      <c r="H91" s="9">
        <v>4</v>
      </c>
      <c r="I91" s="24" t="s">
        <v>185</v>
      </c>
      <c r="J91" s="25" t="str">
        <f t="shared" si="6"/>
        <v/>
      </c>
      <c r="K91" s="25" t="str">
        <f t="shared" si="7"/>
        <v>Weekday</v>
      </c>
      <c r="L91" s="25" t="s">
        <v>174</v>
      </c>
      <c r="M91" s="9">
        <v>88</v>
      </c>
      <c r="N91" s="9">
        <v>16</v>
      </c>
      <c r="O91" s="14">
        <f>INDEX('Load Shapes - Day Type'!G:G,MATCH('Load Shapes - 8760'!$A91,'Load Shapes - Day Type'!$K:$K,0))</f>
        <v>0.11600000000000001</v>
      </c>
      <c r="P91" s="14">
        <f>INDEX('Load Shapes - Day Type'!H:H,MATCH('Load Shapes - 8760'!$A91,'Load Shapes - Day Type'!$K:$K,0))</f>
        <v>0.08</v>
      </c>
      <c r="Q91" s="15">
        <f>INDEX('Load Shapes - Day Type'!I:I,MATCH('Load Shapes - 8760'!$A91,'Load Shapes - Day Type'!$K:$K,0))</f>
        <v>1.6633672687580014</v>
      </c>
      <c r="R91" s="15">
        <f>INDEX('Load Shapes - Day Type'!J:J,MATCH('Load Shapes - 8760'!$A91,'Load Shapes - Day Type'!$K:$K,0))</f>
        <v>0.19295060317592819</v>
      </c>
      <c r="S91" s="47">
        <f t="shared" si="8"/>
        <v>1.1871027427190218E-4</v>
      </c>
    </row>
    <row r="92" spans="1:19" x14ac:dyDescent="0.2">
      <c r="A92" s="45" t="str">
        <f t="shared" si="5"/>
        <v>JanuaryWeekday17</v>
      </c>
      <c r="B92" s="18" t="s">
        <v>2</v>
      </c>
      <c r="C92" s="18" t="s">
        <v>4</v>
      </c>
      <c r="D92" s="19" t="s">
        <v>23</v>
      </c>
      <c r="E92" s="9">
        <v>2017</v>
      </c>
      <c r="F92" s="9">
        <v>1</v>
      </c>
      <c r="G92" s="9" t="s">
        <v>18</v>
      </c>
      <c r="H92" s="9">
        <v>4</v>
      </c>
      <c r="I92" s="24" t="s">
        <v>185</v>
      </c>
      <c r="J92" s="25" t="str">
        <f t="shared" si="6"/>
        <v/>
      </c>
      <c r="K92" s="25" t="str">
        <f t="shared" si="7"/>
        <v>Weekday</v>
      </c>
      <c r="L92" s="25" t="s">
        <v>174</v>
      </c>
      <c r="M92" s="9">
        <v>89</v>
      </c>
      <c r="N92" s="9">
        <v>17</v>
      </c>
      <c r="O92" s="14">
        <f>INDEX('Load Shapes - Day Type'!G:G,MATCH('Load Shapes - 8760'!$A92,'Load Shapes - Day Type'!$K:$K,0))</f>
        <v>0.13100000000000001</v>
      </c>
      <c r="P92" s="14">
        <f>INDEX('Load Shapes - Day Type'!H:H,MATCH('Load Shapes - 8760'!$A92,'Load Shapes - Day Type'!$K:$K,0))</f>
        <v>7.2999999999999995E-2</v>
      </c>
      <c r="Q92" s="15">
        <f>INDEX('Load Shapes - Day Type'!I:I,MATCH('Load Shapes - 8760'!$A92,'Load Shapes - Day Type'!$K:$K,0))</f>
        <v>1.6633672687580014</v>
      </c>
      <c r="R92" s="15">
        <f>INDEX('Load Shapes - Day Type'!J:J,MATCH('Load Shapes - 8760'!$A92,'Load Shapes - Day Type'!$K:$K,0))</f>
        <v>0.21790111220729819</v>
      </c>
      <c r="S92" s="47">
        <f t="shared" si="8"/>
        <v>1.3406074077257918E-4</v>
      </c>
    </row>
    <row r="93" spans="1:19" x14ac:dyDescent="0.2">
      <c r="A93" s="45" t="str">
        <f t="shared" si="5"/>
        <v>JanuaryWeekday18</v>
      </c>
      <c r="B93" s="18" t="s">
        <v>2</v>
      </c>
      <c r="C93" s="18" t="s">
        <v>4</v>
      </c>
      <c r="D93" s="19" t="s">
        <v>23</v>
      </c>
      <c r="E93" s="9">
        <v>2017</v>
      </c>
      <c r="F93" s="9">
        <v>1</v>
      </c>
      <c r="G93" s="9" t="s">
        <v>18</v>
      </c>
      <c r="H93" s="9">
        <v>4</v>
      </c>
      <c r="I93" s="24" t="s">
        <v>185</v>
      </c>
      <c r="J93" s="25" t="str">
        <f t="shared" si="6"/>
        <v/>
      </c>
      <c r="K93" s="25" t="str">
        <f t="shared" si="7"/>
        <v>Weekday</v>
      </c>
      <c r="L93" s="25" t="s">
        <v>174</v>
      </c>
      <c r="M93" s="9">
        <v>90</v>
      </c>
      <c r="N93" s="9">
        <v>18</v>
      </c>
      <c r="O93" s="14">
        <f>INDEX('Load Shapes - Day Type'!G:G,MATCH('Load Shapes - 8760'!$A93,'Load Shapes - Day Type'!$K:$K,0))</f>
        <v>0.17599999999999999</v>
      </c>
      <c r="P93" s="14">
        <f>INDEX('Load Shapes - Day Type'!H:H,MATCH('Load Shapes - 8760'!$A93,'Load Shapes - Day Type'!$K:$K,0))</f>
        <v>6.5000000000000002E-2</v>
      </c>
      <c r="Q93" s="15">
        <f>INDEX('Load Shapes - Day Type'!I:I,MATCH('Load Shapes - 8760'!$A93,'Load Shapes - Day Type'!$K:$K,0))</f>
        <v>1.6633672687580014</v>
      </c>
      <c r="R93" s="15">
        <f>INDEX('Load Shapes - Day Type'!J:J,MATCH('Load Shapes - 8760'!$A93,'Load Shapes - Day Type'!$K:$K,0))</f>
        <v>0.29275263930140821</v>
      </c>
      <c r="S93" s="47">
        <f t="shared" si="8"/>
        <v>1.8011214027461019E-4</v>
      </c>
    </row>
    <row r="94" spans="1:19" x14ac:dyDescent="0.2">
      <c r="A94" s="45" t="str">
        <f t="shared" si="5"/>
        <v>JanuaryWeekday19</v>
      </c>
      <c r="B94" s="18" t="s">
        <v>2</v>
      </c>
      <c r="C94" s="18" t="s">
        <v>4</v>
      </c>
      <c r="D94" s="19" t="s">
        <v>23</v>
      </c>
      <c r="E94" s="9">
        <v>2017</v>
      </c>
      <c r="F94" s="9">
        <v>1</v>
      </c>
      <c r="G94" s="9" t="s">
        <v>18</v>
      </c>
      <c r="H94" s="9">
        <v>4</v>
      </c>
      <c r="I94" s="24" t="s">
        <v>185</v>
      </c>
      <c r="J94" s="25" t="str">
        <f t="shared" si="6"/>
        <v/>
      </c>
      <c r="K94" s="25" t="str">
        <f t="shared" si="7"/>
        <v>Weekday</v>
      </c>
      <c r="L94" s="25" t="s">
        <v>174</v>
      </c>
      <c r="M94" s="9">
        <v>91</v>
      </c>
      <c r="N94" s="9">
        <v>19</v>
      </c>
      <c r="O94" s="14">
        <f>INDEX('Load Shapes - Day Type'!G:G,MATCH('Load Shapes - 8760'!$A94,'Load Shapes - Day Type'!$K:$K,0))</f>
        <v>0.21099999999999999</v>
      </c>
      <c r="P94" s="14">
        <f>INDEX('Load Shapes - Day Type'!H:H,MATCH('Load Shapes - 8760'!$A94,'Load Shapes - Day Type'!$K:$K,0))</f>
        <v>6.2E-2</v>
      </c>
      <c r="Q94" s="15">
        <f>INDEX('Load Shapes - Day Type'!I:I,MATCH('Load Shapes - 8760'!$A94,'Load Shapes - Day Type'!$K:$K,0))</f>
        <v>1.6633672687580014</v>
      </c>
      <c r="R94" s="15">
        <f>INDEX('Load Shapes - Day Type'!J:J,MATCH('Load Shapes - 8760'!$A94,'Load Shapes - Day Type'!$K:$K,0))</f>
        <v>0.35097049370793831</v>
      </c>
      <c r="S94" s="47">
        <f t="shared" si="8"/>
        <v>2.1592989544285654E-4</v>
      </c>
    </row>
    <row r="95" spans="1:19" x14ac:dyDescent="0.2">
      <c r="A95" s="45" t="str">
        <f t="shared" si="5"/>
        <v>JanuaryWeekday20</v>
      </c>
      <c r="B95" s="18" t="s">
        <v>2</v>
      </c>
      <c r="C95" s="18" t="s">
        <v>4</v>
      </c>
      <c r="D95" s="19" t="s">
        <v>23</v>
      </c>
      <c r="E95" s="9">
        <v>2017</v>
      </c>
      <c r="F95" s="9">
        <v>1</v>
      </c>
      <c r="G95" s="9" t="s">
        <v>18</v>
      </c>
      <c r="H95" s="9">
        <v>4</v>
      </c>
      <c r="I95" s="24" t="s">
        <v>185</v>
      </c>
      <c r="J95" s="25" t="str">
        <f t="shared" si="6"/>
        <v/>
      </c>
      <c r="K95" s="25" t="str">
        <f t="shared" si="7"/>
        <v>Weekday</v>
      </c>
      <c r="L95" s="25" t="s">
        <v>174</v>
      </c>
      <c r="M95" s="9">
        <v>92</v>
      </c>
      <c r="N95" s="9">
        <v>20</v>
      </c>
      <c r="O95" s="14">
        <f>INDEX('Load Shapes - Day Type'!G:G,MATCH('Load Shapes - 8760'!$A95,'Load Shapes - Day Type'!$K:$K,0))</f>
        <v>0.219</v>
      </c>
      <c r="P95" s="14">
        <f>INDEX('Load Shapes - Day Type'!H:H,MATCH('Load Shapes - 8760'!$A95,'Load Shapes - Day Type'!$K:$K,0))</f>
        <v>6.0999999999999999E-2</v>
      </c>
      <c r="Q95" s="15">
        <f>INDEX('Load Shapes - Day Type'!I:I,MATCH('Load Shapes - 8760'!$A95,'Load Shapes - Day Type'!$K:$K,0))</f>
        <v>1.6633672687580014</v>
      </c>
      <c r="R95" s="15">
        <f>INDEX('Load Shapes - Day Type'!J:J,MATCH('Load Shapes - 8760'!$A95,'Load Shapes - Day Type'!$K:$K,0))</f>
        <v>0.36427743185800232</v>
      </c>
      <c r="S95" s="47">
        <f t="shared" si="8"/>
        <v>2.2411681090988428E-4</v>
      </c>
    </row>
    <row r="96" spans="1:19" x14ac:dyDescent="0.2">
      <c r="A96" s="45" t="str">
        <f t="shared" si="5"/>
        <v>JanuaryWeekday21</v>
      </c>
      <c r="B96" s="18" t="s">
        <v>2</v>
      </c>
      <c r="C96" s="18" t="s">
        <v>4</v>
      </c>
      <c r="D96" s="19" t="s">
        <v>23</v>
      </c>
      <c r="E96" s="9">
        <v>2017</v>
      </c>
      <c r="F96" s="9">
        <v>1</v>
      </c>
      <c r="G96" s="9" t="s">
        <v>18</v>
      </c>
      <c r="H96" s="9">
        <v>4</v>
      </c>
      <c r="I96" s="24" t="s">
        <v>185</v>
      </c>
      <c r="J96" s="25" t="str">
        <f t="shared" si="6"/>
        <v/>
      </c>
      <c r="K96" s="25" t="str">
        <f t="shared" si="7"/>
        <v>Weekday</v>
      </c>
      <c r="L96" s="25" t="s">
        <v>174</v>
      </c>
      <c r="M96" s="9">
        <v>93</v>
      </c>
      <c r="N96" s="9">
        <v>21</v>
      </c>
      <c r="O96" s="14">
        <f>INDEX('Load Shapes - Day Type'!G:G,MATCH('Load Shapes - 8760'!$A96,'Load Shapes - Day Type'!$K:$K,0))</f>
        <v>0.21</v>
      </c>
      <c r="P96" s="14">
        <f>INDEX('Load Shapes - Day Type'!H:H,MATCH('Load Shapes - 8760'!$A96,'Load Shapes - Day Type'!$K:$K,0))</f>
        <v>6.3E-2</v>
      </c>
      <c r="Q96" s="15">
        <f>INDEX('Load Shapes - Day Type'!I:I,MATCH('Load Shapes - 8760'!$A96,'Load Shapes - Day Type'!$K:$K,0))</f>
        <v>1.6633672687580014</v>
      </c>
      <c r="R96" s="15">
        <f>INDEX('Load Shapes - Day Type'!J:J,MATCH('Load Shapes - 8760'!$A96,'Load Shapes - Day Type'!$K:$K,0))</f>
        <v>0.34930712643918027</v>
      </c>
      <c r="S96" s="47">
        <f t="shared" si="8"/>
        <v>2.1490653100947807E-4</v>
      </c>
    </row>
    <row r="97" spans="1:19" x14ac:dyDescent="0.2">
      <c r="A97" s="45" t="str">
        <f t="shared" si="5"/>
        <v>JanuaryWeekday22</v>
      </c>
      <c r="B97" s="18" t="s">
        <v>2</v>
      </c>
      <c r="C97" s="18" t="s">
        <v>4</v>
      </c>
      <c r="D97" s="19" t="s">
        <v>23</v>
      </c>
      <c r="E97" s="9">
        <v>2017</v>
      </c>
      <c r="F97" s="9">
        <v>1</v>
      </c>
      <c r="G97" s="9" t="s">
        <v>18</v>
      </c>
      <c r="H97" s="9">
        <v>4</v>
      </c>
      <c r="I97" s="24" t="s">
        <v>185</v>
      </c>
      <c r="J97" s="25" t="str">
        <f t="shared" si="6"/>
        <v/>
      </c>
      <c r="K97" s="25" t="str">
        <f t="shared" si="7"/>
        <v>Weekday</v>
      </c>
      <c r="L97" s="25" t="s">
        <v>174</v>
      </c>
      <c r="M97" s="9">
        <v>94</v>
      </c>
      <c r="N97" s="9">
        <v>22</v>
      </c>
      <c r="O97" s="14">
        <f>INDEX('Load Shapes - Day Type'!G:G,MATCH('Load Shapes - 8760'!$A97,'Load Shapes - Day Type'!$K:$K,0))</f>
        <v>0.19</v>
      </c>
      <c r="P97" s="14">
        <f>INDEX('Load Shapes - Day Type'!H:H,MATCH('Load Shapes - 8760'!$A97,'Load Shapes - Day Type'!$K:$K,0))</f>
        <v>6.6000000000000003E-2</v>
      </c>
      <c r="Q97" s="15">
        <f>INDEX('Load Shapes - Day Type'!I:I,MATCH('Load Shapes - 8760'!$A97,'Load Shapes - Day Type'!$K:$K,0))</f>
        <v>1.6633672687580014</v>
      </c>
      <c r="R97" s="15">
        <f>INDEX('Load Shapes - Day Type'!J:J,MATCH('Load Shapes - 8760'!$A97,'Load Shapes - Day Type'!$K:$K,0))</f>
        <v>0.31603978106402025</v>
      </c>
      <c r="S97" s="47">
        <f t="shared" si="8"/>
        <v>1.9443924234190875E-4</v>
      </c>
    </row>
    <row r="98" spans="1:19" x14ac:dyDescent="0.2">
      <c r="A98" s="45" t="str">
        <f t="shared" si="5"/>
        <v>JanuaryWeekday23</v>
      </c>
      <c r="B98" s="18" t="s">
        <v>2</v>
      </c>
      <c r="C98" s="18" t="s">
        <v>4</v>
      </c>
      <c r="D98" s="19" t="s">
        <v>23</v>
      </c>
      <c r="E98" s="9">
        <v>2017</v>
      </c>
      <c r="F98" s="9">
        <v>1</v>
      </c>
      <c r="G98" s="9" t="s">
        <v>18</v>
      </c>
      <c r="H98" s="9">
        <v>4</v>
      </c>
      <c r="I98" s="24" t="s">
        <v>185</v>
      </c>
      <c r="J98" s="25" t="str">
        <f t="shared" si="6"/>
        <v/>
      </c>
      <c r="K98" s="25" t="str">
        <f t="shared" si="7"/>
        <v>Weekday</v>
      </c>
      <c r="L98" s="25" t="s">
        <v>174</v>
      </c>
      <c r="M98" s="9">
        <v>95</v>
      </c>
      <c r="N98" s="9">
        <v>23</v>
      </c>
      <c r="O98" s="14">
        <f>INDEX('Load Shapes - Day Type'!G:G,MATCH('Load Shapes - 8760'!$A98,'Load Shapes - Day Type'!$K:$K,0))</f>
        <v>0.155</v>
      </c>
      <c r="P98" s="14">
        <f>INDEX('Load Shapes - Day Type'!H:H,MATCH('Load Shapes - 8760'!$A98,'Load Shapes - Day Type'!$K:$K,0))</f>
        <v>6.8000000000000005E-2</v>
      </c>
      <c r="Q98" s="15">
        <f>INDEX('Load Shapes - Day Type'!I:I,MATCH('Load Shapes - 8760'!$A98,'Load Shapes - Day Type'!$K:$K,0))</f>
        <v>1.6633672687580014</v>
      </c>
      <c r="R98" s="15">
        <f>INDEX('Load Shapes - Day Type'!J:J,MATCH('Load Shapes - 8760'!$A98,'Load Shapes - Day Type'!$K:$K,0))</f>
        <v>0.25782192665749021</v>
      </c>
      <c r="S98" s="47">
        <f t="shared" si="8"/>
        <v>1.586214871736624E-4</v>
      </c>
    </row>
    <row r="99" spans="1:19" x14ac:dyDescent="0.2">
      <c r="A99" s="45" t="str">
        <f t="shared" si="5"/>
        <v>JanuaryWeekday24</v>
      </c>
      <c r="B99" s="18" t="s">
        <v>2</v>
      </c>
      <c r="C99" s="18" t="s">
        <v>4</v>
      </c>
      <c r="D99" s="19" t="s">
        <v>23</v>
      </c>
      <c r="E99" s="9">
        <v>2017</v>
      </c>
      <c r="F99" s="9">
        <v>1</v>
      </c>
      <c r="G99" s="9" t="s">
        <v>18</v>
      </c>
      <c r="H99" s="9">
        <v>4</v>
      </c>
      <c r="I99" s="24" t="s">
        <v>185</v>
      </c>
      <c r="J99" s="25" t="str">
        <f t="shared" si="6"/>
        <v/>
      </c>
      <c r="K99" s="25" t="str">
        <f t="shared" si="7"/>
        <v>Weekday</v>
      </c>
      <c r="L99" s="25" t="s">
        <v>175</v>
      </c>
      <c r="M99" s="9">
        <v>96</v>
      </c>
      <c r="N99" s="9">
        <v>24</v>
      </c>
      <c r="O99" s="14">
        <f>INDEX('Load Shapes - Day Type'!G:G,MATCH('Load Shapes - 8760'!$A99,'Load Shapes - Day Type'!$K:$K,0))</f>
        <v>0.107</v>
      </c>
      <c r="P99" s="14">
        <f>INDEX('Load Shapes - Day Type'!H:H,MATCH('Load Shapes - 8760'!$A99,'Load Shapes - Day Type'!$K:$K,0))</f>
        <v>7.8E-2</v>
      </c>
      <c r="Q99" s="15">
        <f>INDEX('Load Shapes - Day Type'!I:I,MATCH('Load Shapes - 8760'!$A99,'Load Shapes - Day Type'!$K:$K,0))</f>
        <v>1.6633672687580014</v>
      </c>
      <c r="R99" s="15">
        <f>INDEX('Load Shapes - Day Type'!J:J,MATCH('Load Shapes - 8760'!$A99,'Load Shapes - Day Type'!$K:$K,0))</f>
        <v>0.17798029775710617</v>
      </c>
      <c r="S99" s="47">
        <f t="shared" si="8"/>
        <v>1.0949999437149597E-4</v>
      </c>
    </row>
    <row r="100" spans="1:19" x14ac:dyDescent="0.2">
      <c r="A100" s="45" t="str">
        <f t="shared" si="5"/>
        <v>JanuaryWeekday1</v>
      </c>
      <c r="B100" s="18" t="s">
        <v>2</v>
      </c>
      <c r="C100" s="18" t="s">
        <v>4</v>
      </c>
      <c r="D100" s="19" t="s">
        <v>23</v>
      </c>
      <c r="E100" s="9">
        <v>2017</v>
      </c>
      <c r="F100" s="9">
        <v>1</v>
      </c>
      <c r="G100" s="9" t="s">
        <v>18</v>
      </c>
      <c r="H100" s="9">
        <v>5</v>
      </c>
      <c r="I100" s="24" t="s">
        <v>189</v>
      </c>
      <c r="J100" s="25" t="str">
        <f t="shared" si="6"/>
        <v/>
      </c>
      <c r="K100" s="25" t="str">
        <f t="shared" si="7"/>
        <v>Weekday</v>
      </c>
      <c r="L100" s="25" t="s">
        <v>175</v>
      </c>
      <c r="M100" s="9">
        <v>97</v>
      </c>
      <c r="N100" s="9">
        <v>1</v>
      </c>
      <c r="O100" s="14">
        <f>INDEX('Load Shapes - Day Type'!G:G,MATCH('Load Shapes - 8760'!$A100,'Load Shapes - Day Type'!$K:$K,0))</f>
        <v>5.0999999999999997E-2</v>
      </c>
      <c r="P100" s="14">
        <f>INDEX('Load Shapes - Day Type'!H:H,MATCH('Load Shapes - 8760'!$A100,'Load Shapes - Day Type'!$K:$K,0))</f>
        <v>0.115</v>
      </c>
      <c r="Q100" s="15">
        <f>INDEX('Load Shapes - Day Type'!I:I,MATCH('Load Shapes - 8760'!$A100,'Load Shapes - Day Type'!$K:$K,0))</f>
        <v>1.6633672687580014</v>
      </c>
      <c r="R100" s="15">
        <f>INDEX('Load Shapes - Day Type'!J:J,MATCH('Load Shapes - 8760'!$A100,'Load Shapes - Day Type'!$K:$K,0))</f>
        <v>8.4831730706658073E-2</v>
      </c>
      <c r="S100" s="47">
        <f t="shared" si="8"/>
        <v>5.2191586102301819E-5</v>
      </c>
    </row>
    <row r="101" spans="1:19" x14ac:dyDescent="0.2">
      <c r="A101" s="45" t="str">
        <f t="shared" si="5"/>
        <v>JanuaryWeekday2</v>
      </c>
      <c r="B101" s="18" t="s">
        <v>2</v>
      </c>
      <c r="C101" s="18" t="s">
        <v>4</v>
      </c>
      <c r="D101" s="19" t="s">
        <v>23</v>
      </c>
      <c r="E101" s="9">
        <v>2017</v>
      </c>
      <c r="F101" s="9">
        <v>1</v>
      </c>
      <c r="G101" s="9" t="s">
        <v>18</v>
      </c>
      <c r="H101" s="9">
        <v>5</v>
      </c>
      <c r="I101" s="24" t="s">
        <v>189</v>
      </c>
      <c r="J101" s="25" t="str">
        <f t="shared" si="6"/>
        <v/>
      </c>
      <c r="K101" s="25" t="str">
        <f t="shared" si="7"/>
        <v>Weekday</v>
      </c>
      <c r="L101" s="25" t="s">
        <v>175</v>
      </c>
      <c r="M101" s="9">
        <v>98</v>
      </c>
      <c r="N101" s="9">
        <v>2</v>
      </c>
      <c r="O101" s="14">
        <f>INDEX('Load Shapes - Day Type'!G:G,MATCH('Load Shapes - 8760'!$A101,'Load Shapes - Day Type'!$K:$K,0))</f>
        <v>3.4000000000000002E-2</v>
      </c>
      <c r="P101" s="14">
        <f>INDEX('Load Shapes - Day Type'!H:H,MATCH('Load Shapes - 8760'!$A101,'Load Shapes - Day Type'!$K:$K,0))</f>
        <v>0.14899999999999999</v>
      </c>
      <c r="Q101" s="15">
        <f>INDEX('Load Shapes - Day Type'!I:I,MATCH('Load Shapes - 8760'!$A101,'Load Shapes - Day Type'!$K:$K,0))</f>
        <v>1.6633672687580014</v>
      </c>
      <c r="R101" s="15">
        <f>INDEX('Load Shapes - Day Type'!J:J,MATCH('Load Shapes - 8760'!$A101,'Load Shapes - Day Type'!$K:$K,0))</f>
        <v>5.6554487137772051E-2</v>
      </c>
      <c r="S101" s="47">
        <f t="shared" si="8"/>
        <v>3.4794390734867882E-5</v>
      </c>
    </row>
    <row r="102" spans="1:19" x14ac:dyDescent="0.2">
      <c r="A102" s="45" t="str">
        <f t="shared" si="5"/>
        <v>JanuaryWeekday3</v>
      </c>
      <c r="B102" s="18" t="s">
        <v>2</v>
      </c>
      <c r="C102" s="18" t="s">
        <v>4</v>
      </c>
      <c r="D102" s="19" t="s">
        <v>23</v>
      </c>
      <c r="E102" s="9">
        <v>2017</v>
      </c>
      <c r="F102" s="9">
        <v>1</v>
      </c>
      <c r="G102" s="9" t="s">
        <v>18</v>
      </c>
      <c r="H102" s="9">
        <v>5</v>
      </c>
      <c r="I102" s="24" t="s">
        <v>189</v>
      </c>
      <c r="J102" s="25" t="str">
        <f t="shared" si="6"/>
        <v/>
      </c>
      <c r="K102" s="25" t="str">
        <f t="shared" si="7"/>
        <v>Weekday</v>
      </c>
      <c r="L102" s="25" t="s">
        <v>175</v>
      </c>
      <c r="M102" s="9">
        <v>99</v>
      </c>
      <c r="N102" s="9">
        <v>3</v>
      </c>
      <c r="O102" s="14">
        <f>INDEX('Load Shapes - Day Type'!G:G,MATCH('Load Shapes - 8760'!$A102,'Load Shapes - Day Type'!$K:$K,0))</f>
        <v>2.9000000000000001E-2</v>
      </c>
      <c r="P102" s="14">
        <f>INDEX('Load Shapes - Day Type'!H:H,MATCH('Load Shapes - 8760'!$A102,'Load Shapes - Day Type'!$K:$K,0))</f>
        <v>0.17399999999999999</v>
      </c>
      <c r="Q102" s="15">
        <f>INDEX('Load Shapes - Day Type'!I:I,MATCH('Load Shapes - 8760'!$A102,'Load Shapes - Day Type'!$K:$K,0))</f>
        <v>1.6633672687580014</v>
      </c>
      <c r="R102" s="15">
        <f>INDEX('Load Shapes - Day Type'!J:J,MATCH('Load Shapes - 8760'!$A102,'Load Shapes - Day Type'!$K:$K,0))</f>
        <v>4.8237650793982047E-2</v>
      </c>
      <c r="S102" s="47">
        <f t="shared" si="8"/>
        <v>2.9677568567975545E-5</v>
      </c>
    </row>
    <row r="103" spans="1:19" x14ac:dyDescent="0.2">
      <c r="A103" s="45" t="str">
        <f t="shared" si="5"/>
        <v>JanuaryWeekday4</v>
      </c>
      <c r="B103" s="18" t="s">
        <v>2</v>
      </c>
      <c r="C103" s="18" t="s">
        <v>4</v>
      </c>
      <c r="D103" s="19" t="s">
        <v>23</v>
      </c>
      <c r="E103" s="9">
        <v>2017</v>
      </c>
      <c r="F103" s="9">
        <v>1</v>
      </c>
      <c r="G103" s="9" t="s">
        <v>18</v>
      </c>
      <c r="H103" s="9">
        <v>5</v>
      </c>
      <c r="I103" s="24" t="s">
        <v>189</v>
      </c>
      <c r="J103" s="25" t="str">
        <f t="shared" si="6"/>
        <v/>
      </c>
      <c r="K103" s="25" t="str">
        <f t="shared" si="7"/>
        <v>Weekday</v>
      </c>
      <c r="L103" s="25" t="s">
        <v>175</v>
      </c>
      <c r="M103" s="9">
        <v>100</v>
      </c>
      <c r="N103" s="9">
        <v>4</v>
      </c>
      <c r="O103" s="14">
        <f>INDEX('Load Shapes - Day Type'!G:G,MATCH('Load Shapes - 8760'!$A103,'Load Shapes - Day Type'!$K:$K,0))</f>
        <v>2.7E-2</v>
      </c>
      <c r="P103" s="14">
        <f>INDEX('Load Shapes - Day Type'!H:H,MATCH('Load Shapes - 8760'!$A103,'Load Shapes - Day Type'!$K:$K,0))</f>
        <v>0.18</v>
      </c>
      <c r="Q103" s="15">
        <f>INDEX('Load Shapes - Day Type'!I:I,MATCH('Load Shapes - 8760'!$A103,'Load Shapes - Day Type'!$K:$K,0))</f>
        <v>1.6633672687580014</v>
      </c>
      <c r="R103" s="15">
        <f>INDEX('Load Shapes - Day Type'!J:J,MATCH('Load Shapes - 8760'!$A103,'Load Shapes - Day Type'!$K:$K,0))</f>
        <v>4.4910916256466038E-2</v>
      </c>
      <c r="S103" s="47">
        <f t="shared" si="8"/>
        <v>2.763083970121861E-5</v>
      </c>
    </row>
    <row r="104" spans="1:19" x14ac:dyDescent="0.2">
      <c r="A104" s="45" t="str">
        <f t="shared" si="5"/>
        <v>JanuaryWeekday5</v>
      </c>
      <c r="B104" s="18" t="s">
        <v>2</v>
      </c>
      <c r="C104" s="18" t="s">
        <v>4</v>
      </c>
      <c r="D104" s="19" t="s">
        <v>23</v>
      </c>
      <c r="E104" s="9">
        <v>2017</v>
      </c>
      <c r="F104" s="9">
        <v>1</v>
      </c>
      <c r="G104" s="9" t="s">
        <v>18</v>
      </c>
      <c r="H104" s="9">
        <v>5</v>
      </c>
      <c r="I104" s="24" t="s">
        <v>189</v>
      </c>
      <c r="J104" s="25" t="str">
        <f t="shared" si="6"/>
        <v/>
      </c>
      <c r="K104" s="25" t="str">
        <f t="shared" si="7"/>
        <v>Weekday</v>
      </c>
      <c r="L104" s="25" t="s">
        <v>175</v>
      </c>
      <c r="M104" s="9">
        <v>101</v>
      </c>
      <c r="N104" s="9">
        <v>5</v>
      </c>
      <c r="O104" s="14">
        <f>INDEX('Load Shapes - Day Type'!G:G,MATCH('Load Shapes - 8760'!$A104,'Load Shapes - Day Type'!$K:$K,0))</f>
        <v>2.4E-2</v>
      </c>
      <c r="P104" s="14">
        <f>INDEX('Load Shapes - Day Type'!H:H,MATCH('Load Shapes - 8760'!$A104,'Load Shapes - Day Type'!$K:$K,0))</f>
        <v>0.193</v>
      </c>
      <c r="Q104" s="15">
        <f>INDEX('Load Shapes - Day Type'!I:I,MATCH('Load Shapes - 8760'!$A104,'Load Shapes - Day Type'!$K:$K,0))</f>
        <v>1.6633672687580014</v>
      </c>
      <c r="R104" s="15">
        <f>INDEX('Load Shapes - Day Type'!J:J,MATCH('Load Shapes - 8760'!$A104,'Load Shapes - Day Type'!$K:$K,0))</f>
        <v>3.9920814450192035E-2</v>
      </c>
      <c r="S104" s="47">
        <f t="shared" si="8"/>
        <v>2.4560746401083209E-5</v>
      </c>
    </row>
    <row r="105" spans="1:19" x14ac:dyDescent="0.2">
      <c r="A105" s="45" t="str">
        <f t="shared" si="5"/>
        <v>JanuaryWeekday6</v>
      </c>
      <c r="B105" s="18" t="s">
        <v>2</v>
      </c>
      <c r="C105" s="18" t="s">
        <v>4</v>
      </c>
      <c r="D105" s="19" t="s">
        <v>23</v>
      </c>
      <c r="E105" s="9">
        <v>2017</v>
      </c>
      <c r="F105" s="9">
        <v>1</v>
      </c>
      <c r="G105" s="9" t="s">
        <v>18</v>
      </c>
      <c r="H105" s="9">
        <v>5</v>
      </c>
      <c r="I105" s="24" t="s">
        <v>189</v>
      </c>
      <c r="J105" s="25" t="str">
        <f t="shared" si="6"/>
        <v/>
      </c>
      <c r="K105" s="25" t="str">
        <f t="shared" si="7"/>
        <v>Weekday</v>
      </c>
      <c r="L105" s="25" t="s">
        <v>175</v>
      </c>
      <c r="M105" s="9">
        <v>102</v>
      </c>
      <c r="N105" s="9">
        <v>6</v>
      </c>
      <c r="O105" s="14">
        <f>INDEX('Load Shapes - Day Type'!G:G,MATCH('Load Shapes - 8760'!$A105,'Load Shapes - Day Type'!$K:$K,0))</f>
        <v>3.1E-2</v>
      </c>
      <c r="P105" s="14">
        <f>INDEX('Load Shapes - Day Type'!H:H,MATCH('Load Shapes - 8760'!$A105,'Load Shapes - Day Type'!$K:$K,0))</f>
        <v>0.16500000000000001</v>
      </c>
      <c r="Q105" s="15">
        <f>INDEX('Load Shapes - Day Type'!I:I,MATCH('Load Shapes - 8760'!$A105,'Load Shapes - Day Type'!$K:$K,0))</f>
        <v>1.6633672687580014</v>
      </c>
      <c r="R105" s="15">
        <f>INDEX('Load Shapes - Day Type'!J:J,MATCH('Load Shapes - 8760'!$A105,'Load Shapes - Day Type'!$K:$K,0))</f>
        <v>5.1564385331498042E-2</v>
      </c>
      <c r="S105" s="47">
        <f t="shared" si="8"/>
        <v>3.172429743473248E-5</v>
      </c>
    </row>
    <row r="106" spans="1:19" x14ac:dyDescent="0.2">
      <c r="A106" s="45" t="str">
        <f t="shared" si="5"/>
        <v>JanuaryWeekday7</v>
      </c>
      <c r="B106" s="18" t="s">
        <v>2</v>
      </c>
      <c r="C106" s="18" t="s">
        <v>4</v>
      </c>
      <c r="D106" s="19" t="s">
        <v>23</v>
      </c>
      <c r="E106" s="9">
        <v>2017</v>
      </c>
      <c r="F106" s="9">
        <v>1</v>
      </c>
      <c r="G106" s="9" t="s">
        <v>18</v>
      </c>
      <c r="H106" s="9">
        <v>5</v>
      </c>
      <c r="I106" s="24" t="s">
        <v>189</v>
      </c>
      <c r="J106" s="25" t="str">
        <f t="shared" si="6"/>
        <v/>
      </c>
      <c r="K106" s="25" t="str">
        <f t="shared" si="7"/>
        <v>Weekday</v>
      </c>
      <c r="L106" s="25" t="s">
        <v>175</v>
      </c>
      <c r="M106" s="9">
        <v>103</v>
      </c>
      <c r="N106" s="9">
        <v>7</v>
      </c>
      <c r="O106" s="14">
        <f>INDEX('Load Shapes - Day Type'!G:G,MATCH('Load Shapes - 8760'!$A106,'Load Shapes - Day Type'!$K:$K,0))</f>
        <v>5.2999999999999999E-2</v>
      </c>
      <c r="P106" s="14">
        <f>INDEX('Load Shapes - Day Type'!H:H,MATCH('Load Shapes - 8760'!$A106,'Load Shapes - Day Type'!$K:$K,0))</f>
        <v>0.124</v>
      </c>
      <c r="Q106" s="15">
        <f>INDEX('Load Shapes - Day Type'!I:I,MATCH('Load Shapes - 8760'!$A106,'Load Shapes - Day Type'!$K:$K,0))</f>
        <v>1.6633672687580014</v>
      </c>
      <c r="R106" s="15">
        <f>INDEX('Load Shapes - Day Type'!J:J,MATCH('Load Shapes - 8760'!$A106,'Load Shapes - Day Type'!$K:$K,0))</f>
        <v>8.8158465244174075E-2</v>
      </c>
      <c r="S106" s="47">
        <f t="shared" si="8"/>
        <v>5.4238314969058754E-5</v>
      </c>
    </row>
    <row r="107" spans="1:19" x14ac:dyDescent="0.2">
      <c r="A107" s="45" t="str">
        <f t="shared" si="5"/>
        <v>JanuaryWeekday8</v>
      </c>
      <c r="B107" s="18" t="s">
        <v>2</v>
      </c>
      <c r="C107" s="18" t="s">
        <v>4</v>
      </c>
      <c r="D107" s="19" t="s">
        <v>23</v>
      </c>
      <c r="E107" s="9">
        <v>2017</v>
      </c>
      <c r="F107" s="9">
        <v>1</v>
      </c>
      <c r="G107" s="9" t="s">
        <v>18</v>
      </c>
      <c r="H107" s="9">
        <v>5</v>
      </c>
      <c r="I107" s="24" t="s">
        <v>189</v>
      </c>
      <c r="J107" s="25" t="str">
        <f t="shared" si="6"/>
        <v/>
      </c>
      <c r="K107" s="25" t="str">
        <f t="shared" si="7"/>
        <v>Weekday</v>
      </c>
      <c r="L107" s="25" t="s">
        <v>175</v>
      </c>
      <c r="M107" s="9">
        <v>104</v>
      </c>
      <c r="N107" s="9">
        <v>8</v>
      </c>
      <c r="O107" s="14">
        <f>INDEX('Load Shapes - Day Type'!G:G,MATCH('Load Shapes - 8760'!$A107,'Load Shapes - Day Type'!$K:$K,0))</f>
        <v>8.7999999999999995E-2</v>
      </c>
      <c r="P107" s="14">
        <f>INDEX('Load Shapes - Day Type'!H:H,MATCH('Load Shapes - 8760'!$A107,'Load Shapes - Day Type'!$K:$K,0))</f>
        <v>0.10299999999999999</v>
      </c>
      <c r="Q107" s="15">
        <f>INDEX('Load Shapes - Day Type'!I:I,MATCH('Load Shapes - 8760'!$A107,'Load Shapes - Day Type'!$K:$K,0))</f>
        <v>1.6633672687580014</v>
      </c>
      <c r="R107" s="15">
        <f>INDEX('Load Shapes - Day Type'!J:J,MATCH('Load Shapes - 8760'!$A107,'Load Shapes - Day Type'!$K:$K,0))</f>
        <v>0.14637631965070411</v>
      </c>
      <c r="S107" s="47">
        <f t="shared" si="8"/>
        <v>9.0056070137305096E-5</v>
      </c>
    </row>
    <row r="108" spans="1:19" x14ac:dyDescent="0.2">
      <c r="A108" s="45" t="str">
        <f t="shared" si="5"/>
        <v>JanuaryWeekday9</v>
      </c>
      <c r="B108" s="18" t="s">
        <v>2</v>
      </c>
      <c r="C108" s="18" t="s">
        <v>4</v>
      </c>
      <c r="D108" s="19" t="s">
        <v>23</v>
      </c>
      <c r="E108" s="9">
        <v>2017</v>
      </c>
      <c r="F108" s="9">
        <v>1</v>
      </c>
      <c r="G108" s="9" t="s">
        <v>18</v>
      </c>
      <c r="H108" s="9">
        <v>5</v>
      </c>
      <c r="I108" s="24" t="s">
        <v>189</v>
      </c>
      <c r="J108" s="25" t="str">
        <f t="shared" si="6"/>
        <v/>
      </c>
      <c r="K108" s="25" t="str">
        <f t="shared" si="7"/>
        <v>Weekday</v>
      </c>
      <c r="L108" s="25" t="s">
        <v>174</v>
      </c>
      <c r="M108" s="9">
        <v>105</v>
      </c>
      <c r="N108" s="9">
        <v>9</v>
      </c>
      <c r="O108" s="14">
        <f>INDEX('Load Shapes - Day Type'!G:G,MATCH('Load Shapes - 8760'!$A108,'Load Shapes - Day Type'!$K:$K,0))</f>
        <v>0.11799999999999999</v>
      </c>
      <c r="P108" s="14">
        <f>INDEX('Load Shapes - Day Type'!H:H,MATCH('Load Shapes - 8760'!$A108,'Load Shapes - Day Type'!$K:$K,0))</f>
        <v>8.3000000000000004E-2</v>
      </c>
      <c r="Q108" s="15">
        <f>INDEX('Load Shapes - Day Type'!I:I,MATCH('Load Shapes - 8760'!$A108,'Load Shapes - Day Type'!$K:$K,0))</f>
        <v>1.6633672687580014</v>
      </c>
      <c r="R108" s="15">
        <f>INDEX('Load Shapes - Day Type'!J:J,MATCH('Load Shapes - 8760'!$A108,'Load Shapes - Day Type'!$K:$K,0))</f>
        <v>0.19627733771344416</v>
      </c>
      <c r="S108" s="47">
        <f t="shared" si="8"/>
        <v>1.207570031386591E-4</v>
      </c>
    </row>
    <row r="109" spans="1:19" x14ac:dyDescent="0.2">
      <c r="A109" s="45" t="str">
        <f t="shared" si="5"/>
        <v>JanuaryWeekday10</v>
      </c>
      <c r="B109" s="18" t="s">
        <v>2</v>
      </c>
      <c r="C109" s="18" t="s">
        <v>4</v>
      </c>
      <c r="D109" s="19" t="s">
        <v>23</v>
      </c>
      <c r="E109" s="9">
        <v>2017</v>
      </c>
      <c r="F109" s="9">
        <v>1</v>
      </c>
      <c r="G109" s="9" t="s">
        <v>18</v>
      </c>
      <c r="H109" s="9">
        <v>5</v>
      </c>
      <c r="I109" s="24" t="s">
        <v>189</v>
      </c>
      <c r="J109" s="25" t="str">
        <f t="shared" si="6"/>
        <v/>
      </c>
      <c r="K109" s="25" t="str">
        <f t="shared" si="7"/>
        <v>Weekday</v>
      </c>
      <c r="L109" s="25" t="s">
        <v>174</v>
      </c>
      <c r="M109" s="9">
        <v>106</v>
      </c>
      <c r="N109" s="9">
        <v>10</v>
      </c>
      <c r="O109" s="14">
        <f>INDEX('Load Shapes - Day Type'!G:G,MATCH('Load Shapes - 8760'!$A109,'Load Shapes - Day Type'!$K:$K,0))</f>
        <v>0.13200000000000001</v>
      </c>
      <c r="P109" s="14">
        <f>INDEX('Load Shapes - Day Type'!H:H,MATCH('Load Shapes - 8760'!$A109,'Load Shapes - Day Type'!$K:$K,0))</f>
        <v>7.5999999999999998E-2</v>
      </c>
      <c r="Q109" s="15">
        <f>INDEX('Load Shapes - Day Type'!I:I,MATCH('Load Shapes - 8760'!$A109,'Load Shapes - Day Type'!$K:$K,0))</f>
        <v>1.6633672687580014</v>
      </c>
      <c r="R109" s="15">
        <f>INDEX('Load Shapes - Day Type'!J:J,MATCH('Load Shapes - 8760'!$A109,'Load Shapes - Day Type'!$K:$K,0))</f>
        <v>0.2195644794760562</v>
      </c>
      <c r="S109" s="47">
        <f t="shared" si="8"/>
        <v>1.3508410520595766E-4</v>
      </c>
    </row>
    <row r="110" spans="1:19" x14ac:dyDescent="0.2">
      <c r="A110" s="45" t="str">
        <f t="shared" si="5"/>
        <v>JanuaryWeekday11</v>
      </c>
      <c r="B110" s="18" t="s">
        <v>2</v>
      </c>
      <c r="C110" s="18" t="s">
        <v>4</v>
      </c>
      <c r="D110" s="19" t="s">
        <v>23</v>
      </c>
      <c r="E110" s="9">
        <v>2017</v>
      </c>
      <c r="F110" s="9">
        <v>1</v>
      </c>
      <c r="G110" s="9" t="s">
        <v>18</v>
      </c>
      <c r="H110" s="9">
        <v>5</v>
      </c>
      <c r="I110" s="24" t="s">
        <v>189</v>
      </c>
      <c r="J110" s="25" t="str">
        <f t="shared" si="6"/>
        <v/>
      </c>
      <c r="K110" s="25" t="str">
        <f t="shared" si="7"/>
        <v>Weekday</v>
      </c>
      <c r="L110" s="25" t="s">
        <v>174</v>
      </c>
      <c r="M110" s="9">
        <v>107</v>
      </c>
      <c r="N110" s="9">
        <v>11</v>
      </c>
      <c r="O110" s="14">
        <f>INDEX('Load Shapes - Day Type'!G:G,MATCH('Load Shapes - 8760'!$A110,'Load Shapes - Day Type'!$K:$K,0))</f>
        <v>0.14299999999999999</v>
      </c>
      <c r="P110" s="14">
        <f>INDEX('Load Shapes - Day Type'!H:H,MATCH('Load Shapes - 8760'!$A110,'Load Shapes - Day Type'!$K:$K,0))</f>
        <v>7.6999999999999999E-2</v>
      </c>
      <c r="Q110" s="15">
        <f>INDEX('Load Shapes - Day Type'!I:I,MATCH('Load Shapes - 8760'!$A110,'Load Shapes - Day Type'!$K:$K,0))</f>
        <v>1.6633672687580014</v>
      </c>
      <c r="R110" s="15">
        <f>INDEX('Load Shapes - Day Type'!J:J,MATCH('Load Shapes - 8760'!$A110,'Load Shapes - Day Type'!$K:$K,0))</f>
        <v>0.2378615194323942</v>
      </c>
      <c r="S110" s="47">
        <f t="shared" si="8"/>
        <v>1.4634111397312076E-4</v>
      </c>
    </row>
    <row r="111" spans="1:19" x14ac:dyDescent="0.2">
      <c r="A111" s="45" t="str">
        <f t="shared" si="5"/>
        <v>JanuaryWeekday12</v>
      </c>
      <c r="B111" s="18" t="s">
        <v>2</v>
      </c>
      <c r="C111" s="18" t="s">
        <v>4</v>
      </c>
      <c r="D111" s="19" t="s">
        <v>23</v>
      </c>
      <c r="E111" s="9">
        <v>2017</v>
      </c>
      <c r="F111" s="9">
        <v>1</v>
      </c>
      <c r="G111" s="9" t="s">
        <v>18</v>
      </c>
      <c r="H111" s="9">
        <v>5</v>
      </c>
      <c r="I111" s="24" t="s">
        <v>189</v>
      </c>
      <c r="J111" s="25" t="str">
        <f t="shared" si="6"/>
        <v/>
      </c>
      <c r="K111" s="25" t="str">
        <f t="shared" si="7"/>
        <v>Weekday</v>
      </c>
      <c r="L111" s="25" t="s">
        <v>174</v>
      </c>
      <c r="M111" s="9">
        <v>108</v>
      </c>
      <c r="N111" s="9">
        <v>12</v>
      </c>
      <c r="O111" s="14">
        <f>INDEX('Load Shapes - Day Type'!G:G,MATCH('Load Shapes - 8760'!$A111,'Load Shapes - Day Type'!$K:$K,0))</f>
        <v>0.13600000000000001</v>
      </c>
      <c r="P111" s="14">
        <f>INDEX('Load Shapes - Day Type'!H:H,MATCH('Load Shapes - 8760'!$A111,'Load Shapes - Day Type'!$K:$K,0))</f>
        <v>7.9000000000000001E-2</v>
      </c>
      <c r="Q111" s="15">
        <f>INDEX('Load Shapes - Day Type'!I:I,MATCH('Load Shapes - 8760'!$A111,'Load Shapes - Day Type'!$K:$K,0))</f>
        <v>1.6633672687580014</v>
      </c>
      <c r="R111" s="15">
        <f>INDEX('Load Shapes - Day Type'!J:J,MATCH('Load Shapes - 8760'!$A111,'Load Shapes - Day Type'!$K:$K,0))</f>
        <v>0.2262179485510882</v>
      </c>
      <c r="S111" s="47">
        <f t="shared" si="8"/>
        <v>1.3917756293947153E-4</v>
      </c>
    </row>
    <row r="112" spans="1:19" x14ac:dyDescent="0.2">
      <c r="A112" s="45" t="str">
        <f t="shared" si="5"/>
        <v>JanuaryWeekday13</v>
      </c>
      <c r="B112" s="18" t="s">
        <v>2</v>
      </c>
      <c r="C112" s="18" t="s">
        <v>4</v>
      </c>
      <c r="D112" s="19" t="s">
        <v>23</v>
      </c>
      <c r="E112" s="9">
        <v>2017</v>
      </c>
      <c r="F112" s="9">
        <v>1</v>
      </c>
      <c r="G112" s="9" t="s">
        <v>18</v>
      </c>
      <c r="H112" s="9">
        <v>5</v>
      </c>
      <c r="I112" s="24" t="s">
        <v>189</v>
      </c>
      <c r="J112" s="25" t="str">
        <f t="shared" si="6"/>
        <v/>
      </c>
      <c r="K112" s="25" t="str">
        <f t="shared" si="7"/>
        <v>Weekday</v>
      </c>
      <c r="L112" s="25" t="s">
        <v>174</v>
      </c>
      <c r="M112" s="9">
        <v>109</v>
      </c>
      <c r="N112" s="9">
        <v>13</v>
      </c>
      <c r="O112" s="14">
        <f>INDEX('Load Shapes - Day Type'!G:G,MATCH('Load Shapes - 8760'!$A112,'Load Shapes - Day Type'!$K:$K,0))</f>
        <v>0.121</v>
      </c>
      <c r="P112" s="14">
        <f>INDEX('Load Shapes - Day Type'!H:H,MATCH('Load Shapes - 8760'!$A112,'Load Shapes - Day Type'!$K:$K,0))</f>
        <v>8.4000000000000005E-2</v>
      </c>
      <c r="Q112" s="15">
        <f>INDEX('Load Shapes - Day Type'!I:I,MATCH('Load Shapes - 8760'!$A112,'Load Shapes - Day Type'!$K:$K,0))</f>
        <v>1.6633672687580014</v>
      </c>
      <c r="R112" s="15">
        <f>INDEX('Load Shapes - Day Type'!J:J,MATCH('Load Shapes - 8760'!$A112,'Load Shapes - Day Type'!$K:$K,0))</f>
        <v>0.20126743951971818</v>
      </c>
      <c r="S112" s="47">
        <f t="shared" si="8"/>
        <v>1.2382709643879452E-4</v>
      </c>
    </row>
    <row r="113" spans="1:19" x14ac:dyDescent="0.2">
      <c r="A113" s="45" t="str">
        <f t="shared" si="5"/>
        <v>JanuaryWeekday14</v>
      </c>
      <c r="B113" s="18" t="s">
        <v>2</v>
      </c>
      <c r="C113" s="18" t="s">
        <v>4</v>
      </c>
      <c r="D113" s="19" t="s">
        <v>23</v>
      </c>
      <c r="E113" s="9">
        <v>2017</v>
      </c>
      <c r="F113" s="9">
        <v>1</v>
      </c>
      <c r="G113" s="9" t="s">
        <v>18</v>
      </c>
      <c r="H113" s="9">
        <v>5</v>
      </c>
      <c r="I113" s="24" t="s">
        <v>189</v>
      </c>
      <c r="J113" s="25" t="str">
        <f t="shared" si="6"/>
        <v/>
      </c>
      <c r="K113" s="25" t="str">
        <f t="shared" si="7"/>
        <v>Weekday</v>
      </c>
      <c r="L113" s="25" t="s">
        <v>174</v>
      </c>
      <c r="M113" s="9">
        <v>110</v>
      </c>
      <c r="N113" s="9">
        <v>14</v>
      </c>
      <c r="O113" s="14">
        <f>INDEX('Load Shapes - Day Type'!G:G,MATCH('Load Shapes - 8760'!$A113,'Load Shapes - Day Type'!$K:$K,0))</f>
        <v>0.11899999999999999</v>
      </c>
      <c r="P113" s="14">
        <f>INDEX('Load Shapes - Day Type'!H:H,MATCH('Load Shapes - 8760'!$A113,'Load Shapes - Day Type'!$K:$K,0))</f>
        <v>8.5000000000000006E-2</v>
      </c>
      <c r="Q113" s="15">
        <f>INDEX('Load Shapes - Day Type'!I:I,MATCH('Load Shapes - 8760'!$A113,'Load Shapes - Day Type'!$K:$K,0))</f>
        <v>1.6633672687580014</v>
      </c>
      <c r="R113" s="15">
        <f>INDEX('Load Shapes - Day Type'!J:J,MATCH('Load Shapes - 8760'!$A113,'Load Shapes - Day Type'!$K:$K,0))</f>
        <v>0.19794070498220218</v>
      </c>
      <c r="S113" s="47">
        <f t="shared" si="8"/>
        <v>1.2178036757203758E-4</v>
      </c>
    </row>
    <row r="114" spans="1:19" x14ac:dyDescent="0.2">
      <c r="A114" s="45" t="str">
        <f t="shared" si="5"/>
        <v>JanuaryWeekday15</v>
      </c>
      <c r="B114" s="18" t="s">
        <v>2</v>
      </c>
      <c r="C114" s="18" t="s">
        <v>4</v>
      </c>
      <c r="D114" s="19" t="s">
        <v>23</v>
      </c>
      <c r="E114" s="9">
        <v>2017</v>
      </c>
      <c r="F114" s="9">
        <v>1</v>
      </c>
      <c r="G114" s="9" t="s">
        <v>18</v>
      </c>
      <c r="H114" s="9">
        <v>5</v>
      </c>
      <c r="I114" s="24" t="s">
        <v>189</v>
      </c>
      <c r="J114" s="25" t="str">
        <f t="shared" si="6"/>
        <v/>
      </c>
      <c r="K114" s="25" t="str">
        <f t="shared" si="7"/>
        <v>Weekday</v>
      </c>
      <c r="L114" s="25" t="s">
        <v>174</v>
      </c>
      <c r="M114" s="9">
        <v>111</v>
      </c>
      <c r="N114" s="9">
        <v>15</v>
      </c>
      <c r="O114" s="14">
        <f>INDEX('Load Shapes - Day Type'!G:G,MATCH('Load Shapes - 8760'!$A114,'Load Shapes - Day Type'!$K:$K,0))</f>
        <v>0.11899999999999999</v>
      </c>
      <c r="P114" s="14">
        <f>INDEX('Load Shapes - Day Type'!H:H,MATCH('Load Shapes - 8760'!$A114,'Load Shapes - Day Type'!$K:$K,0))</f>
        <v>8.5000000000000006E-2</v>
      </c>
      <c r="Q114" s="15">
        <f>INDEX('Load Shapes - Day Type'!I:I,MATCH('Load Shapes - 8760'!$A114,'Load Shapes - Day Type'!$K:$K,0))</f>
        <v>1.6633672687580014</v>
      </c>
      <c r="R114" s="15">
        <f>INDEX('Load Shapes - Day Type'!J:J,MATCH('Load Shapes - 8760'!$A114,'Load Shapes - Day Type'!$K:$K,0))</f>
        <v>0.19794070498220218</v>
      </c>
      <c r="S114" s="47">
        <f t="shared" si="8"/>
        <v>1.2178036757203758E-4</v>
      </c>
    </row>
    <row r="115" spans="1:19" x14ac:dyDescent="0.2">
      <c r="A115" s="45" t="str">
        <f t="shared" si="5"/>
        <v>JanuaryWeekday16</v>
      </c>
      <c r="B115" s="18" t="s">
        <v>2</v>
      </c>
      <c r="C115" s="18" t="s">
        <v>4</v>
      </c>
      <c r="D115" s="19" t="s">
        <v>23</v>
      </c>
      <c r="E115" s="9">
        <v>2017</v>
      </c>
      <c r="F115" s="9">
        <v>1</v>
      </c>
      <c r="G115" s="9" t="s">
        <v>18</v>
      </c>
      <c r="H115" s="9">
        <v>5</v>
      </c>
      <c r="I115" s="24" t="s">
        <v>189</v>
      </c>
      <c r="J115" s="25" t="str">
        <f t="shared" si="6"/>
        <v/>
      </c>
      <c r="K115" s="25" t="str">
        <f t="shared" si="7"/>
        <v>Weekday</v>
      </c>
      <c r="L115" s="25" t="s">
        <v>174</v>
      </c>
      <c r="M115" s="9">
        <v>112</v>
      </c>
      <c r="N115" s="9">
        <v>16</v>
      </c>
      <c r="O115" s="14">
        <f>INDEX('Load Shapes - Day Type'!G:G,MATCH('Load Shapes - 8760'!$A115,'Load Shapes - Day Type'!$K:$K,0))</f>
        <v>0.11600000000000001</v>
      </c>
      <c r="P115" s="14">
        <f>INDEX('Load Shapes - Day Type'!H:H,MATCH('Load Shapes - 8760'!$A115,'Load Shapes - Day Type'!$K:$K,0))</f>
        <v>0.08</v>
      </c>
      <c r="Q115" s="15">
        <f>INDEX('Load Shapes - Day Type'!I:I,MATCH('Load Shapes - 8760'!$A115,'Load Shapes - Day Type'!$K:$K,0))</f>
        <v>1.6633672687580014</v>
      </c>
      <c r="R115" s="15">
        <f>INDEX('Load Shapes - Day Type'!J:J,MATCH('Load Shapes - 8760'!$A115,'Load Shapes - Day Type'!$K:$K,0))</f>
        <v>0.19295060317592819</v>
      </c>
      <c r="S115" s="47">
        <f t="shared" si="8"/>
        <v>1.1871027427190218E-4</v>
      </c>
    </row>
    <row r="116" spans="1:19" x14ac:dyDescent="0.2">
      <c r="A116" s="45" t="str">
        <f t="shared" si="5"/>
        <v>JanuaryWeekday17</v>
      </c>
      <c r="B116" s="18" t="s">
        <v>2</v>
      </c>
      <c r="C116" s="18" t="s">
        <v>4</v>
      </c>
      <c r="D116" s="19" t="s">
        <v>23</v>
      </c>
      <c r="E116" s="9">
        <v>2017</v>
      </c>
      <c r="F116" s="9">
        <v>1</v>
      </c>
      <c r="G116" s="9" t="s">
        <v>18</v>
      </c>
      <c r="H116" s="9">
        <v>5</v>
      </c>
      <c r="I116" s="24" t="s">
        <v>189</v>
      </c>
      <c r="J116" s="25" t="str">
        <f t="shared" si="6"/>
        <v/>
      </c>
      <c r="K116" s="25" t="str">
        <f t="shared" si="7"/>
        <v>Weekday</v>
      </c>
      <c r="L116" s="25" t="s">
        <v>174</v>
      </c>
      <c r="M116" s="9">
        <v>113</v>
      </c>
      <c r="N116" s="9">
        <v>17</v>
      </c>
      <c r="O116" s="14">
        <f>INDEX('Load Shapes - Day Type'!G:G,MATCH('Load Shapes - 8760'!$A116,'Load Shapes - Day Type'!$K:$K,0))</f>
        <v>0.13100000000000001</v>
      </c>
      <c r="P116" s="14">
        <f>INDEX('Load Shapes - Day Type'!H:H,MATCH('Load Shapes - 8760'!$A116,'Load Shapes - Day Type'!$K:$K,0))</f>
        <v>7.2999999999999995E-2</v>
      </c>
      <c r="Q116" s="15">
        <f>INDEX('Load Shapes - Day Type'!I:I,MATCH('Load Shapes - 8760'!$A116,'Load Shapes - Day Type'!$K:$K,0))</f>
        <v>1.6633672687580014</v>
      </c>
      <c r="R116" s="15">
        <f>INDEX('Load Shapes - Day Type'!J:J,MATCH('Load Shapes - 8760'!$A116,'Load Shapes - Day Type'!$K:$K,0))</f>
        <v>0.21790111220729819</v>
      </c>
      <c r="S116" s="47">
        <f t="shared" si="8"/>
        <v>1.3406074077257918E-4</v>
      </c>
    </row>
    <row r="117" spans="1:19" x14ac:dyDescent="0.2">
      <c r="A117" s="45" t="str">
        <f t="shared" si="5"/>
        <v>JanuaryWeekday18</v>
      </c>
      <c r="B117" s="18" t="s">
        <v>2</v>
      </c>
      <c r="C117" s="18" t="s">
        <v>4</v>
      </c>
      <c r="D117" s="19" t="s">
        <v>23</v>
      </c>
      <c r="E117" s="9">
        <v>2017</v>
      </c>
      <c r="F117" s="9">
        <v>1</v>
      </c>
      <c r="G117" s="9" t="s">
        <v>18</v>
      </c>
      <c r="H117" s="9">
        <v>5</v>
      </c>
      <c r="I117" s="24" t="s">
        <v>189</v>
      </c>
      <c r="J117" s="25" t="str">
        <f t="shared" si="6"/>
        <v/>
      </c>
      <c r="K117" s="25" t="str">
        <f t="shared" si="7"/>
        <v>Weekday</v>
      </c>
      <c r="L117" s="25" t="s">
        <v>174</v>
      </c>
      <c r="M117" s="9">
        <v>114</v>
      </c>
      <c r="N117" s="9">
        <v>18</v>
      </c>
      <c r="O117" s="14">
        <f>INDEX('Load Shapes - Day Type'!G:G,MATCH('Load Shapes - 8760'!$A117,'Load Shapes - Day Type'!$K:$K,0))</f>
        <v>0.17599999999999999</v>
      </c>
      <c r="P117" s="14">
        <f>INDEX('Load Shapes - Day Type'!H:H,MATCH('Load Shapes - 8760'!$A117,'Load Shapes - Day Type'!$K:$K,0))</f>
        <v>6.5000000000000002E-2</v>
      </c>
      <c r="Q117" s="15">
        <f>INDEX('Load Shapes - Day Type'!I:I,MATCH('Load Shapes - 8760'!$A117,'Load Shapes - Day Type'!$K:$K,0))</f>
        <v>1.6633672687580014</v>
      </c>
      <c r="R117" s="15">
        <f>INDEX('Load Shapes - Day Type'!J:J,MATCH('Load Shapes - 8760'!$A117,'Load Shapes - Day Type'!$K:$K,0))</f>
        <v>0.29275263930140821</v>
      </c>
      <c r="S117" s="47">
        <f t="shared" si="8"/>
        <v>1.8011214027461019E-4</v>
      </c>
    </row>
    <row r="118" spans="1:19" x14ac:dyDescent="0.2">
      <c r="A118" s="45" t="str">
        <f t="shared" si="5"/>
        <v>JanuaryWeekday19</v>
      </c>
      <c r="B118" s="18" t="s">
        <v>2</v>
      </c>
      <c r="C118" s="18" t="s">
        <v>4</v>
      </c>
      <c r="D118" s="19" t="s">
        <v>23</v>
      </c>
      <c r="E118" s="9">
        <v>2017</v>
      </c>
      <c r="F118" s="9">
        <v>1</v>
      </c>
      <c r="G118" s="9" t="s">
        <v>18</v>
      </c>
      <c r="H118" s="9">
        <v>5</v>
      </c>
      <c r="I118" s="24" t="s">
        <v>189</v>
      </c>
      <c r="J118" s="25" t="str">
        <f t="shared" si="6"/>
        <v/>
      </c>
      <c r="K118" s="25" t="str">
        <f t="shared" si="7"/>
        <v>Weekday</v>
      </c>
      <c r="L118" s="25" t="s">
        <v>174</v>
      </c>
      <c r="M118" s="9">
        <v>115</v>
      </c>
      <c r="N118" s="9">
        <v>19</v>
      </c>
      <c r="O118" s="14">
        <f>INDEX('Load Shapes - Day Type'!G:G,MATCH('Load Shapes - 8760'!$A118,'Load Shapes - Day Type'!$K:$K,0))</f>
        <v>0.21099999999999999</v>
      </c>
      <c r="P118" s="14">
        <f>INDEX('Load Shapes - Day Type'!H:H,MATCH('Load Shapes - 8760'!$A118,'Load Shapes - Day Type'!$K:$K,0))</f>
        <v>6.2E-2</v>
      </c>
      <c r="Q118" s="15">
        <f>INDEX('Load Shapes - Day Type'!I:I,MATCH('Load Shapes - 8760'!$A118,'Load Shapes - Day Type'!$K:$K,0))</f>
        <v>1.6633672687580014</v>
      </c>
      <c r="R118" s="15">
        <f>INDEX('Load Shapes - Day Type'!J:J,MATCH('Load Shapes - 8760'!$A118,'Load Shapes - Day Type'!$K:$K,0))</f>
        <v>0.35097049370793831</v>
      </c>
      <c r="S118" s="47">
        <f t="shared" si="8"/>
        <v>2.1592989544285654E-4</v>
      </c>
    </row>
    <row r="119" spans="1:19" x14ac:dyDescent="0.2">
      <c r="A119" s="45" t="str">
        <f t="shared" si="5"/>
        <v>JanuaryWeekday20</v>
      </c>
      <c r="B119" s="18" t="s">
        <v>2</v>
      </c>
      <c r="C119" s="18" t="s">
        <v>4</v>
      </c>
      <c r="D119" s="19" t="s">
        <v>23</v>
      </c>
      <c r="E119" s="9">
        <v>2017</v>
      </c>
      <c r="F119" s="9">
        <v>1</v>
      </c>
      <c r="G119" s="9" t="s">
        <v>18</v>
      </c>
      <c r="H119" s="9">
        <v>5</v>
      </c>
      <c r="I119" s="24" t="s">
        <v>189</v>
      </c>
      <c r="J119" s="25" t="str">
        <f t="shared" si="6"/>
        <v/>
      </c>
      <c r="K119" s="25" t="str">
        <f t="shared" si="7"/>
        <v>Weekday</v>
      </c>
      <c r="L119" s="25" t="s">
        <v>174</v>
      </c>
      <c r="M119" s="9">
        <v>116</v>
      </c>
      <c r="N119" s="9">
        <v>20</v>
      </c>
      <c r="O119" s="14">
        <f>INDEX('Load Shapes - Day Type'!G:G,MATCH('Load Shapes - 8760'!$A119,'Load Shapes - Day Type'!$K:$K,0))</f>
        <v>0.219</v>
      </c>
      <c r="P119" s="14">
        <f>INDEX('Load Shapes - Day Type'!H:H,MATCH('Load Shapes - 8760'!$A119,'Load Shapes - Day Type'!$K:$K,0))</f>
        <v>6.0999999999999999E-2</v>
      </c>
      <c r="Q119" s="15">
        <f>INDEX('Load Shapes - Day Type'!I:I,MATCH('Load Shapes - 8760'!$A119,'Load Shapes - Day Type'!$K:$K,0))</f>
        <v>1.6633672687580014</v>
      </c>
      <c r="R119" s="15">
        <f>INDEX('Load Shapes - Day Type'!J:J,MATCH('Load Shapes - 8760'!$A119,'Load Shapes - Day Type'!$K:$K,0))</f>
        <v>0.36427743185800232</v>
      </c>
      <c r="S119" s="47">
        <f t="shared" si="8"/>
        <v>2.2411681090988428E-4</v>
      </c>
    </row>
    <row r="120" spans="1:19" x14ac:dyDescent="0.2">
      <c r="A120" s="45" t="str">
        <f t="shared" si="5"/>
        <v>JanuaryWeekday21</v>
      </c>
      <c r="B120" s="18" t="s">
        <v>2</v>
      </c>
      <c r="C120" s="18" t="s">
        <v>4</v>
      </c>
      <c r="D120" s="19" t="s">
        <v>23</v>
      </c>
      <c r="E120" s="9">
        <v>2017</v>
      </c>
      <c r="F120" s="9">
        <v>1</v>
      </c>
      <c r="G120" s="9" t="s">
        <v>18</v>
      </c>
      <c r="H120" s="9">
        <v>5</v>
      </c>
      <c r="I120" s="24" t="s">
        <v>189</v>
      </c>
      <c r="J120" s="25" t="str">
        <f t="shared" si="6"/>
        <v/>
      </c>
      <c r="K120" s="25" t="str">
        <f t="shared" si="7"/>
        <v>Weekday</v>
      </c>
      <c r="L120" s="25" t="s">
        <v>174</v>
      </c>
      <c r="M120" s="9">
        <v>117</v>
      </c>
      <c r="N120" s="9">
        <v>21</v>
      </c>
      <c r="O120" s="14">
        <f>INDEX('Load Shapes - Day Type'!G:G,MATCH('Load Shapes - 8760'!$A120,'Load Shapes - Day Type'!$K:$K,0))</f>
        <v>0.21</v>
      </c>
      <c r="P120" s="14">
        <f>INDEX('Load Shapes - Day Type'!H:H,MATCH('Load Shapes - 8760'!$A120,'Load Shapes - Day Type'!$K:$K,0))</f>
        <v>6.3E-2</v>
      </c>
      <c r="Q120" s="15">
        <f>INDEX('Load Shapes - Day Type'!I:I,MATCH('Load Shapes - 8760'!$A120,'Load Shapes - Day Type'!$K:$K,0))</f>
        <v>1.6633672687580014</v>
      </c>
      <c r="R120" s="15">
        <f>INDEX('Load Shapes - Day Type'!J:J,MATCH('Load Shapes - 8760'!$A120,'Load Shapes - Day Type'!$K:$K,0))</f>
        <v>0.34930712643918027</v>
      </c>
      <c r="S120" s="47">
        <f t="shared" si="8"/>
        <v>2.1490653100947807E-4</v>
      </c>
    </row>
    <row r="121" spans="1:19" x14ac:dyDescent="0.2">
      <c r="A121" s="45" t="str">
        <f t="shared" si="5"/>
        <v>JanuaryWeekday22</v>
      </c>
      <c r="B121" s="18" t="s">
        <v>2</v>
      </c>
      <c r="C121" s="18" t="s">
        <v>4</v>
      </c>
      <c r="D121" s="19" t="s">
        <v>23</v>
      </c>
      <c r="E121" s="9">
        <v>2017</v>
      </c>
      <c r="F121" s="9">
        <v>1</v>
      </c>
      <c r="G121" s="9" t="s">
        <v>18</v>
      </c>
      <c r="H121" s="9">
        <v>5</v>
      </c>
      <c r="I121" s="24" t="s">
        <v>189</v>
      </c>
      <c r="J121" s="25" t="str">
        <f t="shared" si="6"/>
        <v/>
      </c>
      <c r="K121" s="25" t="str">
        <f t="shared" si="7"/>
        <v>Weekday</v>
      </c>
      <c r="L121" s="25" t="s">
        <v>174</v>
      </c>
      <c r="M121" s="9">
        <v>118</v>
      </c>
      <c r="N121" s="9">
        <v>22</v>
      </c>
      <c r="O121" s="14">
        <f>INDEX('Load Shapes - Day Type'!G:G,MATCH('Load Shapes - 8760'!$A121,'Load Shapes - Day Type'!$K:$K,0))</f>
        <v>0.19</v>
      </c>
      <c r="P121" s="14">
        <f>INDEX('Load Shapes - Day Type'!H:H,MATCH('Load Shapes - 8760'!$A121,'Load Shapes - Day Type'!$K:$K,0))</f>
        <v>6.6000000000000003E-2</v>
      </c>
      <c r="Q121" s="15">
        <f>INDEX('Load Shapes - Day Type'!I:I,MATCH('Load Shapes - 8760'!$A121,'Load Shapes - Day Type'!$K:$K,0))</f>
        <v>1.6633672687580014</v>
      </c>
      <c r="R121" s="15">
        <f>INDEX('Load Shapes - Day Type'!J:J,MATCH('Load Shapes - 8760'!$A121,'Load Shapes - Day Type'!$K:$K,0))</f>
        <v>0.31603978106402025</v>
      </c>
      <c r="S121" s="47">
        <f t="shared" si="8"/>
        <v>1.9443924234190875E-4</v>
      </c>
    </row>
    <row r="122" spans="1:19" x14ac:dyDescent="0.2">
      <c r="A122" s="45" t="str">
        <f t="shared" si="5"/>
        <v>JanuaryWeekday23</v>
      </c>
      <c r="B122" s="18" t="s">
        <v>2</v>
      </c>
      <c r="C122" s="18" t="s">
        <v>4</v>
      </c>
      <c r="D122" s="19" t="s">
        <v>23</v>
      </c>
      <c r="E122" s="9">
        <v>2017</v>
      </c>
      <c r="F122" s="9">
        <v>1</v>
      </c>
      <c r="G122" s="9" t="s">
        <v>18</v>
      </c>
      <c r="H122" s="9">
        <v>5</v>
      </c>
      <c r="I122" s="24" t="s">
        <v>189</v>
      </c>
      <c r="J122" s="25" t="str">
        <f t="shared" si="6"/>
        <v/>
      </c>
      <c r="K122" s="25" t="str">
        <f t="shared" si="7"/>
        <v>Weekday</v>
      </c>
      <c r="L122" s="25" t="s">
        <v>174</v>
      </c>
      <c r="M122" s="9">
        <v>119</v>
      </c>
      <c r="N122" s="9">
        <v>23</v>
      </c>
      <c r="O122" s="14">
        <f>INDEX('Load Shapes - Day Type'!G:G,MATCH('Load Shapes - 8760'!$A122,'Load Shapes - Day Type'!$K:$K,0))</f>
        <v>0.155</v>
      </c>
      <c r="P122" s="14">
        <f>INDEX('Load Shapes - Day Type'!H:H,MATCH('Load Shapes - 8760'!$A122,'Load Shapes - Day Type'!$K:$K,0))</f>
        <v>6.8000000000000005E-2</v>
      </c>
      <c r="Q122" s="15">
        <f>INDEX('Load Shapes - Day Type'!I:I,MATCH('Load Shapes - 8760'!$A122,'Load Shapes - Day Type'!$K:$K,0))</f>
        <v>1.6633672687580014</v>
      </c>
      <c r="R122" s="15">
        <f>INDEX('Load Shapes - Day Type'!J:J,MATCH('Load Shapes - 8760'!$A122,'Load Shapes - Day Type'!$K:$K,0))</f>
        <v>0.25782192665749021</v>
      </c>
      <c r="S122" s="47">
        <f t="shared" si="8"/>
        <v>1.586214871736624E-4</v>
      </c>
    </row>
    <row r="123" spans="1:19" x14ac:dyDescent="0.2">
      <c r="A123" s="45" t="str">
        <f t="shared" si="5"/>
        <v>JanuaryWeekday24</v>
      </c>
      <c r="B123" s="18" t="s">
        <v>2</v>
      </c>
      <c r="C123" s="18" t="s">
        <v>4</v>
      </c>
      <c r="D123" s="19" t="s">
        <v>23</v>
      </c>
      <c r="E123" s="9">
        <v>2017</v>
      </c>
      <c r="F123" s="9">
        <v>1</v>
      </c>
      <c r="G123" s="9" t="s">
        <v>18</v>
      </c>
      <c r="H123" s="9">
        <v>5</v>
      </c>
      <c r="I123" s="24" t="s">
        <v>189</v>
      </c>
      <c r="J123" s="25" t="str">
        <f t="shared" si="6"/>
        <v/>
      </c>
      <c r="K123" s="25" t="str">
        <f t="shared" si="7"/>
        <v>Weekday</v>
      </c>
      <c r="L123" s="25" t="s">
        <v>175</v>
      </c>
      <c r="M123" s="9">
        <v>120</v>
      </c>
      <c r="N123" s="9">
        <v>24</v>
      </c>
      <c r="O123" s="14">
        <f>INDEX('Load Shapes - Day Type'!G:G,MATCH('Load Shapes - 8760'!$A123,'Load Shapes - Day Type'!$K:$K,0))</f>
        <v>0.107</v>
      </c>
      <c r="P123" s="14">
        <f>INDEX('Load Shapes - Day Type'!H:H,MATCH('Load Shapes - 8760'!$A123,'Load Shapes - Day Type'!$K:$K,0))</f>
        <v>7.8E-2</v>
      </c>
      <c r="Q123" s="15">
        <f>INDEX('Load Shapes - Day Type'!I:I,MATCH('Load Shapes - 8760'!$A123,'Load Shapes - Day Type'!$K:$K,0))</f>
        <v>1.6633672687580014</v>
      </c>
      <c r="R123" s="15">
        <f>INDEX('Load Shapes - Day Type'!J:J,MATCH('Load Shapes - 8760'!$A123,'Load Shapes - Day Type'!$K:$K,0))</f>
        <v>0.17798029775710617</v>
      </c>
      <c r="S123" s="47">
        <f t="shared" si="8"/>
        <v>1.0949999437149597E-4</v>
      </c>
    </row>
    <row r="124" spans="1:19" x14ac:dyDescent="0.2">
      <c r="A124" s="45" t="str">
        <f t="shared" si="5"/>
        <v>JanuaryWeekday1</v>
      </c>
      <c r="B124" s="18" t="s">
        <v>2</v>
      </c>
      <c r="C124" s="18" t="s">
        <v>4</v>
      </c>
      <c r="D124" s="19" t="s">
        <v>23</v>
      </c>
      <c r="E124" s="9">
        <v>2017</v>
      </c>
      <c r="F124" s="9">
        <v>1</v>
      </c>
      <c r="G124" s="9" t="s">
        <v>18</v>
      </c>
      <c r="H124" s="9">
        <v>6</v>
      </c>
      <c r="I124" s="24" t="s">
        <v>186</v>
      </c>
      <c r="J124" s="25" t="str">
        <f t="shared" si="6"/>
        <v/>
      </c>
      <c r="K124" s="25" t="str">
        <f t="shared" si="7"/>
        <v>Weekday</v>
      </c>
      <c r="L124" s="25" t="s">
        <v>175</v>
      </c>
      <c r="M124" s="9">
        <v>121</v>
      </c>
      <c r="N124" s="9">
        <v>1</v>
      </c>
      <c r="O124" s="14">
        <f>INDEX('Load Shapes - Day Type'!G:G,MATCH('Load Shapes - 8760'!$A124,'Load Shapes - Day Type'!$K:$K,0))</f>
        <v>5.0999999999999997E-2</v>
      </c>
      <c r="P124" s="14">
        <f>INDEX('Load Shapes - Day Type'!H:H,MATCH('Load Shapes - 8760'!$A124,'Load Shapes - Day Type'!$K:$K,0))</f>
        <v>0.115</v>
      </c>
      <c r="Q124" s="15">
        <f>INDEX('Load Shapes - Day Type'!I:I,MATCH('Load Shapes - 8760'!$A124,'Load Shapes - Day Type'!$K:$K,0))</f>
        <v>1.6633672687580014</v>
      </c>
      <c r="R124" s="15">
        <f>INDEX('Load Shapes - Day Type'!J:J,MATCH('Load Shapes - 8760'!$A124,'Load Shapes - Day Type'!$K:$K,0))</f>
        <v>8.4831730706658073E-2</v>
      </c>
      <c r="S124" s="47">
        <f t="shared" si="8"/>
        <v>5.2191586102301819E-5</v>
      </c>
    </row>
    <row r="125" spans="1:19" x14ac:dyDescent="0.2">
      <c r="A125" s="45" t="str">
        <f t="shared" si="5"/>
        <v>JanuaryWeekday2</v>
      </c>
      <c r="B125" s="18" t="s">
        <v>2</v>
      </c>
      <c r="C125" s="18" t="s">
        <v>4</v>
      </c>
      <c r="D125" s="19" t="s">
        <v>23</v>
      </c>
      <c r="E125" s="9">
        <v>2017</v>
      </c>
      <c r="F125" s="9">
        <v>1</v>
      </c>
      <c r="G125" s="9" t="s">
        <v>18</v>
      </c>
      <c r="H125" s="9">
        <v>6</v>
      </c>
      <c r="I125" s="24" t="s">
        <v>186</v>
      </c>
      <c r="J125" s="25" t="str">
        <f t="shared" si="6"/>
        <v/>
      </c>
      <c r="K125" s="25" t="str">
        <f t="shared" si="7"/>
        <v>Weekday</v>
      </c>
      <c r="L125" s="25" t="s">
        <v>175</v>
      </c>
      <c r="M125" s="9">
        <v>122</v>
      </c>
      <c r="N125" s="9">
        <v>2</v>
      </c>
      <c r="O125" s="14">
        <f>INDEX('Load Shapes - Day Type'!G:G,MATCH('Load Shapes - 8760'!$A125,'Load Shapes - Day Type'!$K:$K,0))</f>
        <v>3.4000000000000002E-2</v>
      </c>
      <c r="P125" s="14">
        <f>INDEX('Load Shapes - Day Type'!H:H,MATCH('Load Shapes - 8760'!$A125,'Load Shapes - Day Type'!$K:$K,0))</f>
        <v>0.14899999999999999</v>
      </c>
      <c r="Q125" s="15">
        <f>INDEX('Load Shapes - Day Type'!I:I,MATCH('Load Shapes - 8760'!$A125,'Load Shapes - Day Type'!$K:$K,0))</f>
        <v>1.6633672687580014</v>
      </c>
      <c r="R125" s="15">
        <f>INDEX('Load Shapes - Day Type'!J:J,MATCH('Load Shapes - 8760'!$A125,'Load Shapes - Day Type'!$K:$K,0))</f>
        <v>5.6554487137772051E-2</v>
      </c>
      <c r="S125" s="47">
        <f t="shared" si="8"/>
        <v>3.4794390734867882E-5</v>
      </c>
    </row>
    <row r="126" spans="1:19" x14ac:dyDescent="0.2">
      <c r="A126" s="45" t="str">
        <f t="shared" si="5"/>
        <v>JanuaryWeekday3</v>
      </c>
      <c r="B126" s="18" t="s">
        <v>2</v>
      </c>
      <c r="C126" s="18" t="s">
        <v>4</v>
      </c>
      <c r="D126" s="19" t="s">
        <v>23</v>
      </c>
      <c r="E126" s="9">
        <v>2017</v>
      </c>
      <c r="F126" s="9">
        <v>1</v>
      </c>
      <c r="G126" s="9" t="s">
        <v>18</v>
      </c>
      <c r="H126" s="9">
        <v>6</v>
      </c>
      <c r="I126" s="24" t="s">
        <v>186</v>
      </c>
      <c r="J126" s="25" t="str">
        <f t="shared" si="6"/>
        <v/>
      </c>
      <c r="K126" s="25" t="str">
        <f t="shared" si="7"/>
        <v>Weekday</v>
      </c>
      <c r="L126" s="25" t="s">
        <v>175</v>
      </c>
      <c r="M126" s="9">
        <v>123</v>
      </c>
      <c r="N126" s="9">
        <v>3</v>
      </c>
      <c r="O126" s="14">
        <f>INDEX('Load Shapes - Day Type'!G:G,MATCH('Load Shapes - 8760'!$A126,'Load Shapes - Day Type'!$K:$K,0))</f>
        <v>2.9000000000000001E-2</v>
      </c>
      <c r="P126" s="14">
        <f>INDEX('Load Shapes - Day Type'!H:H,MATCH('Load Shapes - 8760'!$A126,'Load Shapes - Day Type'!$K:$K,0))</f>
        <v>0.17399999999999999</v>
      </c>
      <c r="Q126" s="15">
        <f>INDEX('Load Shapes - Day Type'!I:I,MATCH('Load Shapes - 8760'!$A126,'Load Shapes - Day Type'!$K:$K,0))</f>
        <v>1.6633672687580014</v>
      </c>
      <c r="R126" s="15">
        <f>INDEX('Load Shapes - Day Type'!J:J,MATCH('Load Shapes - 8760'!$A126,'Load Shapes - Day Type'!$K:$K,0))</f>
        <v>4.8237650793982047E-2</v>
      </c>
      <c r="S126" s="47">
        <f t="shared" si="8"/>
        <v>2.9677568567975545E-5</v>
      </c>
    </row>
    <row r="127" spans="1:19" x14ac:dyDescent="0.2">
      <c r="A127" s="45" t="str">
        <f t="shared" si="5"/>
        <v>JanuaryWeekday4</v>
      </c>
      <c r="B127" s="18" t="s">
        <v>2</v>
      </c>
      <c r="C127" s="18" t="s">
        <v>4</v>
      </c>
      <c r="D127" s="19" t="s">
        <v>23</v>
      </c>
      <c r="E127" s="9">
        <v>2017</v>
      </c>
      <c r="F127" s="9">
        <v>1</v>
      </c>
      <c r="G127" s="9" t="s">
        <v>18</v>
      </c>
      <c r="H127" s="9">
        <v>6</v>
      </c>
      <c r="I127" s="24" t="s">
        <v>186</v>
      </c>
      <c r="J127" s="25" t="str">
        <f t="shared" si="6"/>
        <v/>
      </c>
      <c r="K127" s="25" t="str">
        <f t="shared" si="7"/>
        <v>Weekday</v>
      </c>
      <c r="L127" s="25" t="s">
        <v>175</v>
      </c>
      <c r="M127" s="9">
        <v>124</v>
      </c>
      <c r="N127" s="9">
        <v>4</v>
      </c>
      <c r="O127" s="14">
        <f>INDEX('Load Shapes - Day Type'!G:G,MATCH('Load Shapes - 8760'!$A127,'Load Shapes - Day Type'!$K:$K,0))</f>
        <v>2.7E-2</v>
      </c>
      <c r="P127" s="14">
        <f>INDEX('Load Shapes - Day Type'!H:H,MATCH('Load Shapes - 8760'!$A127,'Load Shapes - Day Type'!$K:$K,0))</f>
        <v>0.18</v>
      </c>
      <c r="Q127" s="15">
        <f>INDEX('Load Shapes - Day Type'!I:I,MATCH('Load Shapes - 8760'!$A127,'Load Shapes - Day Type'!$K:$K,0))</f>
        <v>1.6633672687580014</v>
      </c>
      <c r="R127" s="15">
        <f>INDEX('Load Shapes - Day Type'!J:J,MATCH('Load Shapes - 8760'!$A127,'Load Shapes - Day Type'!$K:$K,0))</f>
        <v>4.4910916256466038E-2</v>
      </c>
      <c r="S127" s="47">
        <f t="shared" si="8"/>
        <v>2.763083970121861E-5</v>
      </c>
    </row>
    <row r="128" spans="1:19" x14ac:dyDescent="0.2">
      <c r="A128" s="45" t="str">
        <f t="shared" si="5"/>
        <v>JanuaryWeekday5</v>
      </c>
      <c r="B128" s="18" t="s">
        <v>2</v>
      </c>
      <c r="C128" s="18" t="s">
        <v>4</v>
      </c>
      <c r="D128" s="19" t="s">
        <v>23</v>
      </c>
      <c r="E128" s="9">
        <v>2017</v>
      </c>
      <c r="F128" s="9">
        <v>1</v>
      </c>
      <c r="G128" s="9" t="s">
        <v>18</v>
      </c>
      <c r="H128" s="9">
        <v>6</v>
      </c>
      <c r="I128" s="24" t="s">
        <v>186</v>
      </c>
      <c r="J128" s="25" t="str">
        <f t="shared" si="6"/>
        <v/>
      </c>
      <c r="K128" s="25" t="str">
        <f t="shared" si="7"/>
        <v>Weekday</v>
      </c>
      <c r="L128" s="25" t="s">
        <v>175</v>
      </c>
      <c r="M128" s="9">
        <v>125</v>
      </c>
      <c r="N128" s="9">
        <v>5</v>
      </c>
      <c r="O128" s="14">
        <f>INDEX('Load Shapes - Day Type'!G:G,MATCH('Load Shapes - 8760'!$A128,'Load Shapes - Day Type'!$K:$K,0))</f>
        <v>2.4E-2</v>
      </c>
      <c r="P128" s="14">
        <f>INDEX('Load Shapes - Day Type'!H:H,MATCH('Load Shapes - 8760'!$A128,'Load Shapes - Day Type'!$K:$K,0))</f>
        <v>0.193</v>
      </c>
      <c r="Q128" s="15">
        <f>INDEX('Load Shapes - Day Type'!I:I,MATCH('Load Shapes - 8760'!$A128,'Load Shapes - Day Type'!$K:$K,0))</f>
        <v>1.6633672687580014</v>
      </c>
      <c r="R128" s="15">
        <f>INDEX('Load Shapes - Day Type'!J:J,MATCH('Load Shapes - 8760'!$A128,'Load Shapes - Day Type'!$K:$K,0))</f>
        <v>3.9920814450192035E-2</v>
      </c>
      <c r="S128" s="47">
        <f t="shared" si="8"/>
        <v>2.4560746401083209E-5</v>
      </c>
    </row>
    <row r="129" spans="1:19" x14ac:dyDescent="0.2">
      <c r="A129" s="45" t="str">
        <f t="shared" si="5"/>
        <v>JanuaryWeekday6</v>
      </c>
      <c r="B129" s="18" t="s">
        <v>2</v>
      </c>
      <c r="C129" s="18" t="s">
        <v>4</v>
      </c>
      <c r="D129" s="19" t="s">
        <v>23</v>
      </c>
      <c r="E129" s="9">
        <v>2017</v>
      </c>
      <c r="F129" s="9">
        <v>1</v>
      </c>
      <c r="G129" s="9" t="s">
        <v>18</v>
      </c>
      <c r="H129" s="9">
        <v>6</v>
      </c>
      <c r="I129" s="24" t="s">
        <v>186</v>
      </c>
      <c r="J129" s="25" t="str">
        <f t="shared" si="6"/>
        <v/>
      </c>
      <c r="K129" s="25" t="str">
        <f t="shared" si="7"/>
        <v>Weekday</v>
      </c>
      <c r="L129" s="25" t="s">
        <v>175</v>
      </c>
      <c r="M129" s="9">
        <v>126</v>
      </c>
      <c r="N129" s="9">
        <v>6</v>
      </c>
      <c r="O129" s="14">
        <f>INDEX('Load Shapes - Day Type'!G:G,MATCH('Load Shapes - 8760'!$A129,'Load Shapes - Day Type'!$K:$K,0))</f>
        <v>3.1E-2</v>
      </c>
      <c r="P129" s="14">
        <f>INDEX('Load Shapes - Day Type'!H:H,MATCH('Load Shapes - 8760'!$A129,'Load Shapes - Day Type'!$K:$K,0))</f>
        <v>0.16500000000000001</v>
      </c>
      <c r="Q129" s="15">
        <f>INDEX('Load Shapes - Day Type'!I:I,MATCH('Load Shapes - 8760'!$A129,'Load Shapes - Day Type'!$K:$K,0))</f>
        <v>1.6633672687580014</v>
      </c>
      <c r="R129" s="15">
        <f>INDEX('Load Shapes - Day Type'!J:J,MATCH('Load Shapes - 8760'!$A129,'Load Shapes - Day Type'!$K:$K,0))</f>
        <v>5.1564385331498042E-2</v>
      </c>
      <c r="S129" s="47">
        <f t="shared" si="8"/>
        <v>3.172429743473248E-5</v>
      </c>
    </row>
    <row r="130" spans="1:19" x14ac:dyDescent="0.2">
      <c r="A130" s="45" t="str">
        <f t="shared" si="5"/>
        <v>JanuaryWeekday7</v>
      </c>
      <c r="B130" s="18" t="s">
        <v>2</v>
      </c>
      <c r="C130" s="18" t="s">
        <v>4</v>
      </c>
      <c r="D130" s="19" t="s">
        <v>23</v>
      </c>
      <c r="E130" s="9">
        <v>2017</v>
      </c>
      <c r="F130" s="9">
        <v>1</v>
      </c>
      <c r="G130" s="9" t="s">
        <v>18</v>
      </c>
      <c r="H130" s="9">
        <v>6</v>
      </c>
      <c r="I130" s="24" t="s">
        <v>186</v>
      </c>
      <c r="J130" s="25" t="str">
        <f t="shared" si="6"/>
        <v/>
      </c>
      <c r="K130" s="25" t="str">
        <f t="shared" si="7"/>
        <v>Weekday</v>
      </c>
      <c r="L130" s="25" t="s">
        <v>175</v>
      </c>
      <c r="M130" s="9">
        <v>127</v>
      </c>
      <c r="N130" s="9">
        <v>7</v>
      </c>
      <c r="O130" s="14">
        <f>INDEX('Load Shapes - Day Type'!G:G,MATCH('Load Shapes - 8760'!$A130,'Load Shapes - Day Type'!$K:$K,0))</f>
        <v>5.2999999999999999E-2</v>
      </c>
      <c r="P130" s="14">
        <f>INDEX('Load Shapes - Day Type'!H:H,MATCH('Load Shapes - 8760'!$A130,'Load Shapes - Day Type'!$K:$K,0))</f>
        <v>0.124</v>
      </c>
      <c r="Q130" s="15">
        <f>INDEX('Load Shapes - Day Type'!I:I,MATCH('Load Shapes - 8760'!$A130,'Load Shapes - Day Type'!$K:$K,0))</f>
        <v>1.6633672687580014</v>
      </c>
      <c r="R130" s="15">
        <f>INDEX('Load Shapes - Day Type'!J:J,MATCH('Load Shapes - 8760'!$A130,'Load Shapes - Day Type'!$K:$K,0))</f>
        <v>8.8158465244174075E-2</v>
      </c>
      <c r="S130" s="47">
        <f t="shared" si="8"/>
        <v>5.4238314969058754E-5</v>
      </c>
    </row>
    <row r="131" spans="1:19" x14ac:dyDescent="0.2">
      <c r="A131" s="45" t="str">
        <f t="shared" si="5"/>
        <v>JanuaryWeekday8</v>
      </c>
      <c r="B131" s="18" t="s">
        <v>2</v>
      </c>
      <c r="C131" s="18" t="s">
        <v>4</v>
      </c>
      <c r="D131" s="19" t="s">
        <v>23</v>
      </c>
      <c r="E131" s="9">
        <v>2017</v>
      </c>
      <c r="F131" s="9">
        <v>1</v>
      </c>
      <c r="G131" s="9" t="s">
        <v>18</v>
      </c>
      <c r="H131" s="9">
        <v>6</v>
      </c>
      <c r="I131" s="24" t="s">
        <v>186</v>
      </c>
      <c r="J131" s="25" t="str">
        <f t="shared" si="6"/>
        <v/>
      </c>
      <c r="K131" s="25" t="str">
        <f t="shared" si="7"/>
        <v>Weekday</v>
      </c>
      <c r="L131" s="25" t="s">
        <v>175</v>
      </c>
      <c r="M131" s="9">
        <v>128</v>
      </c>
      <c r="N131" s="9">
        <v>8</v>
      </c>
      <c r="O131" s="14">
        <f>INDEX('Load Shapes - Day Type'!G:G,MATCH('Load Shapes - 8760'!$A131,'Load Shapes - Day Type'!$K:$K,0))</f>
        <v>8.7999999999999995E-2</v>
      </c>
      <c r="P131" s="14">
        <f>INDEX('Load Shapes - Day Type'!H:H,MATCH('Load Shapes - 8760'!$A131,'Load Shapes - Day Type'!$K:$K,0))</f>
        <v>0.10299999999999999</v>
      </c>
      <c r="Q131" s="15">
        <f>INDEX('Load Shapes - Day Type'!I:I,MATCH('Load Shapes - 8760'!$A131,'Load Shapes - Day Type'!$K:$K,0))</f>
        <v>1.6633672687580014</v>
      </c>
      <c r="R131" s="15">
        <f>INDEX('Load Shapes - Day Type'!J:J,MATCH('Load Shapes - 8760'!$A131,'Load Shapes - Day Type'!$K:$K,0))</f>
        <v>0.14637631965070411</v>
      </c>
      <c r="S131" s="47">
        <f t="shared" si="8"/>
        <v>9.0056070137305096E-5</v>
      </c>
    </row>
    <row r="132" spans="1:19" x14ac:dyDescent="0.2">
      <c r="A132" s="45" t="str">
        <f t="shared" ref="A132:A195" si="9">_xlfn.CONCAT(G132,K132,N132)</f>
        <v>JanuaryWeekday9</v>
      </c>
      <c r="B132" s="18" t="s">
        <v>2</v>
      </c>
      <c r="C132" s="18" t="s">
        <v>4</v>
      </c>
      <c r="D132" s="19" t="s">
        <v>23</v>
      </c>
      <c r="E132" s="9">
        <v>2017</v>
      </c>
      <c r="F132" s="9">
        <v>1</v>
      </c>
      <c r="G132" s="9" t="s">
        <v>18</v>
      </c>
      <c r="H132" s="9">
        <v>6</v>
      </c>
      <c r="I132" s="24" t="s">
        <v>186</v>
      </c>
      <c r="J132" s="25" t="str">
        <f t="shared" ref="J132:J195" si="10">IF(_xlfn.CONCAT(AW$4,AX$4)=_xlfn.CONCAT(F132,H132),"Holiday",IF(_xlfn.CONCAT(AW$5,AX$5)=_xlfn.CONCAT(F132,H132),"Holiday",IF(_xlfn.CONCAT(AW$6,AX$6)=_xlfn.CONCAT(F132,H132),"Holiday",IF(_xlfn.CONCAT(AW$7,AX$7)=_xlfn.CONCAT(F132,H132),"Holiday",IF(_xlfn.CONCAT(AW$8,AX$8)=_xlfn.CONCAT(F132,H132),"Holiday",IF(_xlfn.CONCAT(AW$9,AX$9)=_xlfn.CONCAT(F132,H132),"Holiday",IF(_xlfn.CONCAT(AW$10,AX$10)=_xlfn.CONCAT(F132,H132),"Holiday",IF(_xlfn.CONCAT(AW$11,AX$11)=_xlfn.CONCAT(F132,H132),"Holiday",IF(_xlfn.CONCAT(AW$12,AX$12)=_xlfn.CONCAT(F132,H132),"Holiday",IF(_xlfn.CONCAT(AW$13,AX$13)=_xlfn.CONCAT(F132,H132),"Holiday",""))))))))))</f>
        <v/>
      </c>
      <c r="K132" s="25" t="str">
        <f t="shared" si="7"/>
        <v>Weekday</v>
      </c>
      <c r="L132" s="25" t="s">
        <v>174</v>
      </c>
      <c r="M132" s="9">
        <v>129</v>
      </c>
      <c r="N132" s="9">
        <v>9</v>
      </c>
      <c r="O132" s="14">
        <f>INDEX('Load Shapes - Day Type'!G:G,MATCH('Load Shapes - 8760'!$A132,'Load Shapes - Day Type'!$K:$K,0))</f>
        <v>0.11799999999999999</v>
      </c>
      <c r="P132" s="14">
        <f>INDEX('Load Shapes - Day Type'!H:H,MATCH('Load Shapes - 8760'!$A132,'Load Shapes - Day Type'!$K:$K,0))</f>
        <v>8.3000000000000004E-2</v>
      </c>
      <c r="Q132" s="15">
        <f>INDEX('Load Shapes - Day Type'!I:I,MATCH('Load Shapes - 8760'!$A132,'Load Shapes - Day Type'!$K:$K,0))</f>
        <v>1.6633672687580014</v>
      </c>
      <c r="R132" s="15">
        <f>INDEX('Load Shapes - Day Type'!J:J,MATCH('Load Shapes - 8760'!$A132,'Load Shapes - Day Type'!$K:$K,0))</f>
        <v>0.19627733771344416</v>
      </c>
      <c r="S132" s="47">
        <f t="shared" si="8"/>
        <v>1.207570031386591E-4</v>
      </c>
    </row>
    <row r="133" spans="1:19" x14ac:dyDescent="0.2">
      <c r="A133" s="45" t="str">
        <f t="shared" si="9"/>
        <v>JanuaryWeekday10</v>
      </c>
      <c r="B133" s="18" t="s">
        <v>2</v>
      </c>
      <c r="C133" s="18" t="s">
        <v>4</v>
      </c>
      <c r="D133" s="19" t="s">
        <v>23</v>
      </c>
      <c r="E133" s="9">
        <v>2017</v>
      </c>
      <c r="F133" s="9">
        <v>1</v>
      </c>
      <c r="G133" s="9" t="s">
        <v>18</v>
      </c>
      <c r="H133" s="9">
        <v>6</v>
      </c>
      <c r="I133" s="24" t="s">
        <v>186</v>
      </c>
      <c r="J133" s="25" t="str">
        <f t="shared" si="10"/>
        <v/>
      </c>
      <c r="K133" s="25" t="str">
        <f t="shared" ref="K133:K196" si="11">IF(J133="Holiday","Weekend/Holiday",IF(I133="Sun","Weekend/Holiday",IF(I133="Sat","Weekend/Holiday","Weekday")))</f>
        <v>Weekday</v>
      </c>
      <c r="L133" s="25" t="s">
        <v>174</v>
      </c>
      <c r="M133" s="9">
        <v>130</v>
      </c>
      <c r="N133" s="9">
        <v>10</v>
      </c>
      <c r="O133" s="14">
        <f>INDEX('Load Shapes - Day Type'!G:G,MATCH('Load Shapes - 8760'!$A133,'Load Shapes - Day Type'!$K:$K,0))</f>
        <v>0.13200000000000001</v>
      </c>
      <c r="P133" s="14">
        <f>INDEX('Load Shapes - Day Type'!H:H,MATCH('Load Shapes - 8760'!$A133,'Load Shapes - Day Type'!$K:$K,0))</f>
        <v>7.5999999999999998E-2</v>
      </c>
      <c r="Q133" s="15">
        <f>INDEX('Load Shapes - Day Type'!I:I,MATCH('Load Shapes - 8760'!$A133,'Load Shapes - Day Type'!$K:$K,0))</f>
        <v>1.6633672687580014</v>
      </c>
      <c r="R133" s="15">
        <f>INDEX('Load Shapes - Day Type'!J:J,MATCH('Load Shapes - 8760'!$A133,'Load Shapes - Day Type'!$K:$K,0))</f>
        <v>0.2195644794760562</v>
      </c>
      <c r="S133" s="47">
        <f t="shared" ref="S133:S196" si="12">O133/$O$1</f>
        <v>1.3508410520595766E-4</v>
      </c>
    </row>
    <row r="134" spans="1:19" x14ac:dyDescent="0.2">
      <c r="A134" s="45" t="str">
        <f t="shared" si="9"/>
        <v>JanuaryWeekday11</v>
      </c>
      <c r="B134" s="18" t="s">
        <v>2</v>
      </c>
      <c r="C134" s="18" t="s">
        <v>4</v>
      </c>
      <c r="D134" s="19" t="s">
        <v>23</v>
      </c>
      <c r="E134" s="9">
        <v>2017</v>
      </c>
      <c r="F134" s="9">
        <v>1</v>
      </c>
      <c r="G134" s="9" t="s">
        <v>18</v>
      </c>
      <c r="H134" s="9">
        <v>6</v>
      </c>
      <c r="I134" s="24" t="s">
        <v>186</v>
      </c>
      <c r="J134" s="25" t="str">
        <f t="shared" si="10"/>
        <v/>
      </c>
      <c r="K134" s="25" t="str">
        <f t="shared" si="11"/>
        <v>Weekday</v>
      </c>
      <c r="L134" s="25" t="s">
        <v>174</v>
      </c>
      <c r="M134" s="9">
        <v>131</v>
      </c>
      <c r="N134" s="9">
        <v>11</v>
      </c>
      <c r="O134" s="14">
        <f>INDEX('Load Shapes - Day Type'!G:G,MATCH('Load Shapes - 8760'!$A134,'Load Shapes - Day Type'!$K:$K,0))</f>
        <v>0.14299999999999999</v>
      </c>
      <c r="P134" s="14">
        <f>INDEX('Load Shapes - Day Type'!H:H,MATCH('Load Shapes - 8760'!$A134,'Load Shapes - Day Type'!$K:$K,0))</f>
        <v>7.6999999999999999E-2</v>
      </c>
      <c r="Q134" s="15">
        <f>INDEX('Load Shapes - Day Type'!I:I,MATCH('Load Shapes - 8760'!$A134,'Load Shapes - Day Type'!$K:$K,0))</f>
        <v>1.6633672687580014</v>
      </c>
      <c r="R134" s="15">
        <f>INDEX('Load Shapes - Day Type'!J:J,MATCH('Load Shapes - 8760'!$A134,'Load Shapes - Day Type'!$K:$K,0))</f>
        <v>0.2378615194323942</v>
      </c>
      <c r="S134" s="47">
        <f t="shared" si="12"/>
        <v>1.4634111397312076E-4</v>
      </c>
    </row>
    <row r="135" spans="1:19" x14ac:dyDescent="0.2">
      <c r="A135" s="45" t="str">
        <f t="shared" si="9"/>
        <v>JanuaryWeekday12</v>
      </c>
      <c r="B135" s="18" t="s">
        <v>2</v>
      </c>
      <c r="C135" s="18" t="s">
        <v>4</v>
      </c>
      <c r="D135" s="19" t="s">
        <v>23</v>
      </c>
      <c r="E135" s="9">
        <v>2017</v>
      </c>
      <c r="F135" s="9">
        <v>1</v>
      </c>
      <c r="G135" s="9" t="s">
        <v>18</v>
      </c>
      <c r="H135" s="9">
        <v>6</v>
      </c>
      <c r="I135" s="24" t="s">
        <v>186</v>
      </c>
      <c r="J135" s="25" t="str">
        <f t="shared" si="10"/>
        <v/>
      </c>
      <c r="K135" s="25" t="str">
        <f t="shared" si="11"/>
        <v>Weekday</v>
      </c>
      <c r="L135" s="25" t="s">
        <v>174</v>
      </c>
      <c r="M135" s="9">
        <v>132</v>
      </c>
      <c r="N135" s="9">
        <v>12</v>
      </c>
      <c r="O135" s="14">
        <f>INDEX('Load Shapes - Day Type'!G:G,MATCH('Load Shapes - 8760'!$A135,'Load Shapes - Day Type'!$K:$K,0))</f>
        <v>0.13600000000000001</v>
      </c>
      <c r="P135" s="14">
        <f>INDEX('Load Shapes - Day Type'!H:H,MATCH('Load Shapes - 8760'!$A135,'Load Shapes - Day Type'!$K:$K,0))</f>
        <v>7.9000000000000001E-2</v>
      </c>
      <c r="Q135" s="15">
        <f>INDEX('Load Shapes - Day Type'!I:I,MATCH('Load Shapes - 8760'!$A135,'Load Shapes - Day Type'!$K:$K,0))</f>
        <v>1.6633672687580014</v>
      </c>
      <c r="R135" s="15">
        <f>INDEX('Load Shapes - Day Type'!J:J,MATCH('Load Shapes - 8760'!$A135,'Load Shapes - Day Type'!$K:$K,0))</f>
        <v>0.2262179485510882</v>
      </c>
      <c r="S135" s="47">
        <f t="shared" si="12"/>
        <v>1.3917756293947153E-4</v>
      </c>
    </row>
    <row r="136" spans="1:19" x14ac:dyDescent="0.2">
      <c r="A136" s="45" t="str">
        <f t="shared" si="9"/>
        <v>JanuaryWeekday13</v>
      </c>
      <c r="B136" s="18" t="s">
        <v>2</v>
      </c>
      <c r="C136" s="18" t="s">
        <v>4</v>
      </c>
      <c r="D136" s="19" t="s">
        <v>23</v>
      </c>
      <c r="E136" s="9">
        <v>2017</v>
      </c>
      <c r="F136" s="9">
        <v>1</v>
      </c>
      <c r="G136" s="9" t="s">
        <v>18</v>
      </c>
      <c r="H136" s="9">
        <v>6</v>
      </c>
      <c r="I136" s="24" t="s">
        <v>186</v>
      </c>
      <c r="J136" s="25" t="str">
        <f t="shared" si="10"/>
        <v/>
      </c>
      <c r="K136" s="25" t="str">
        <f t="shared" si="11"/>
        <v>Weekday</v>
      </c>
      <c r="L136" s="25" t="s">
        <v>174</v>
      </c>
      <c r="M136" s="9">
        <v>133</v>
      </c>
      <c r="N136" s="9">
        <v>13</v>
      </c>
      <c r="O136" s="14">
        <f>INDEX('Load Shapes - Day Type'!G:G,MATCH('Load Shapes - 8760'!$A136,'Load Shapes - Day Type'!$K:$K,0))</f>
        <v>0.121</v>
      </c>
      <c r="P136" s="14">
        <f>INDEX('Load Shapes - Day Type'!H:H,MATCH('Load Shapes - 8760'!$A136,'Load Shapes - Day Type'!$K:$K,0))</f>
        <v>8.4000000000000005E-2</v>
      </c>
      <c r="Q136" s="15">
        <f>INDEX('Load Shapes - Day Type'!I:I,MATCH('Load Shapes - 8760'!$A136,'Load Shapes - Day Type'!$K:$K,0))</f>
        <v>1.6633672687580014</v>
      </c>
      <c r="R136" s="15">
        <f>INDEX('Load Shapes - Day Type'!J:J,MATCH('Load Shapes - 8760'!$A136,'Load Shapes - Day Type'!$K:$K,0))</f>
        <v>0.20126743951971818</v>
      </c>
      <c r="S136" s="47">
        <f t="shared" si="12"/>
        <v>1.2382709643879452E-4</v>
      </c>
    </row>
    <row r="137" spans="1:19" x14ac:dyDescent="0.2">
      <c r="A137" s="45" t="str">
        <f t="shared" si="9"/>
        <v>JanuaryWeekday14</v>
      </c>
      <c r="B137" s="18" t="s">
        <v>2</v>
      </c>
      <c r="C137" s="18" t="s">
        <v>4</v>
      </c>
      <c r="D137" s="19" t="s">
        <v>23</v>
      </c>
      <c r="E137" s="9">
        <v>2017</v>
      </c>
      <c r="F137" s="9">
        <v>1</v>
      </c>
      <c r="G137" s="9" t="s">
        <v>18</v>
      </c>
      <c r="H137" s="9">
        <v>6</v>
      </c>
      <c r="I137" s="24" t="s">
        <v>186</v>
      </c>
      <c r="J137" s="25" t="str">
        <f t="shared" si="10"/>
        <v/>
      </c>
      <c r="K137" s="25" t="str">
        <f t="shared" si="11"/>
        <v>Weekday</v>
      </c>
      <c r="L137" s="25" t="s">
        <v>174</v>
      </c>
      <c r="M137" s="9">
        <v>134</v>
      </c>
      <c r="N137" s="9">
        <v>14</v>
      </c>
      <c r="O137" s="14">
        <f>INDEX('Load Shapes - Day Type'!G:G,MATCH('Load Shapes - 8760'!$A137,'Load Shapes - Day Type'!$K:$K,0))</f>
        <v>0.11899999999999999</v>
      </c>
      <c r="P137" s="14">
        <f>INDEX('Load Shapes - Day Type'!H:H,MATCH('Load Shapes - 8760'!$A137,'Load Shapes - Day Type'!$K:$K,0))</f>
        <v>8.5000000000000006E-2</v>
      </c>
      <c r="Q137" s="15">
        <f>INDEX('Load Shapes - Day Type'!I:I,MATCH('Load Shapes - 8760'!$A137,'Load Shapes - Day Type'!$K:$K,0))</f>
        <v>1.6633672687580014</v>
      </c>
      <c r="R137" s="15">
        <f>INDEX('Load Shapes - Day Type'!J:J,MATCH('Load Shapes - 8760'!$A137,'Load Shapes - Day Type'!$K:$K,0))</f>
        <v>0.19794070498220218</v>
      </c>
      <c r="S137" s="47">
        <f t="shared" si="12"/>
        <v>1.2178036757203758E-4</v>
      </c>
    </row>
    <row r="138" spans="1:19" x14ac:dyDescent="0.2">
      <c r="A138" s="45" t="str">
        <f t="shared" si="9"/>
        <v>JanuaryWeekday15</v>
      </c>
      <c r="B138" s="18" t="s">
        <v>2</v>
      </c>
      <c r="C138" s="18" t="s">
        <v>4</v>
      </c>
      <c r="D138" s="19" t="s">
        <v>23</v>
      </c>
      <c r="E138" s="9">
        <v>2017</v>
      </c>
      <c r="F138" s="9">
        <v>1</v>
      </c>
      <c r="G138" s="9" t="s">
        <v>18</v>
      </c>
      <c r="H138" s="9">
        <v>6</v>
      </c>
      <c r="I138" s="24" t="s">
        <v>186</v>
      </c>
      <c r="J138" s="25" t="str">
        <f t="shared" si="10"/>
        <v/>
      </c>
      <c r="K138" s="25" t="str">
        <f t="shared" si="11"/>
        <v>Weekday</v>
      </c>
      <c r="L138" s="25" t="s">
        <v>174</v>
      </c>
      <c r="M138" s="9">
        <v>135</v>
      </c>
      <c r="N138" s="9">
        <v>15</v>
      </c>
      <c r="O138" s="14">
        <f>INDEX('Load Shapes - Day Type'!G:G,MATCH('Load Shapes - 8760'!$A138,'Load Shapes - Day Type'!$K:$K,0))</f>
        <v>0.11899999999999999</v>
      </c>
      <c r="P138" s="14">
        <f>INDEX('Load Shapes - Day Type'!H:H,MATCH('Load Shapes - 8760'!$A138,'Load Shapes - Day Type'!$K:$K,0))</f>
        <v>8.5000000000000006E-2</v>
      </c>
      <c r="Q138" s="15">
        <f>INDEX('Load Shapes - Day Type'!I:I,MATCH('Load Shapes - 8760'!$A138,'Load Shapes - Day Type'!$K:$K,0))</f>
        <v>1.6633672687580014</v>
      </c>
      <c r="R138" s="15">
        <f>INDEX('Load Shapes - Day Type'!J:J,MATCH('Load Shapes - 8760'!$A138,'Load Shapes - Day Type'!$K:$K,0))</f>
        <v>0.19794070498220218</v>
      </c>
      <c r="S138" s="47">
        <f t="shared" si="12"/>
        <v>1.2178036757203758E-4</v>
      </c>
    </row>
    <row r="139" spans="1:19" x14ac:dyDescent="0.2">
      <c r="A139" s="45" t="str">
        <f t="shared" si="9"/>
        <v>JanuaryWeekday16</v>
      </c>
      <c r="B139" s="18" t="s">
        <v>2</v>
      </c>
      <c r="C139" s="18" t="s">
        <v>4</v>
      </c>
      <c r="D139" s="19" t="s">
        <v>23</v>
      </c>
      <c r="E139" s="9">
        <v>2017</v>
      </c>
      <c r="F139" s="9">
        <v>1</v>
      </c>
      <c r="G139" s="9" t="s">
        <v>18</v>
      </c>
      <c r="H139" s="9">
        <v>6</v>
      </c>
      <c r="I139" s="24" t="s">
        <v>186</v>
      </c>
      <c r="J139" s="25" t="str">
        <f t="shared" si="10"/>
        <v/>
      </c>
      <c r="K139" s="25" t="str">
        <f t="shared" si="11"/>
        <v>Weekday</v>
      </c>
      <c r="L139" s="25" t="s">
        <v>174</v>
      </c>
      <c r="M139" s="9">
        <v>136</v>
      </c>
      <c r="N139" s="9">
        <v>16</v>
      </c>
      <c r="O139" s="14">
        <f>INDEX('Load Shapes - Day Type'!G:G,MATCH('Load Shapes - 8760'!$A139,'Load Shapes - Day Type'!$K:$K,0))</f>
        <v>0.11600000000000001</v>
      </c>
      <c r="P139" s="14">
        <f>INDEX('Load Shapes - Day Type'!H:H,MATCH('Load Shapes - 8760'!$A139,'Load Shapes - Day Type'!$K:$K,0))</f>
        <v>0.08</v>
      </c>
      <c r="Q139" s="15">
        <f>INDEX('Load Shapes - Day Type'!I:I,MATCH('Load Shapes - 8760'!$A139,'Load Shapes - Day Type'!$K:$K,0))</f>
        <v>1.6633672687580014</v>
      </c>
      <c r="R139" s="15">
        <f>INDEX('Load Shapes - Day Type'!J:J,MATCH('Load Shapes - 8760'!$A139,'Load Shapes - Day Type'!$K:$K,0))</f>
        <v>0.19295060317592819</v>
      </c>
      <c r="S139" s="47">
        <f t="shared" si="12"/>
        <v>1.1871027427190218E-4</v>
      </c>
    </row>
    <row r="140" spans="1:19" x14ac:dyDescent="0.2">
      <c r="A140" s="45" t="str">
        <f t="shared" si="9"/>
        <v>JanuaryWeekday17</v>
      </c>
      <c r="B140" s="18" t="s">
        <v>2</v>
      </c>
      <c r="C140" s="18" t="s">
        <v>4</v>
      </c>
      <c r="D140" s="19" t="s">
        <v>23</v>
      </c>
      <c r="E140" s="9">
        <v>2017</v>
      </c>
      <c r="F140" s="9">
        <v>1</v>
      </c>
      <c r="G140" s="9" t="s">
        <v>18</v>
      </c>
      <c r="H140" s="9">
        <v>6</v>
      </c>
      <c r="I140" s="24" t="s">
        <v>186</v>
      </c>
      <c r="J140" s="25" t="str">
        <f t="shared" si="10"/>
        <v/>
      </c>
      <c r="K140" s="25" t="str">
        <f t="shared" si="11"/>
        <v>Weekday</v>
      </c>
      <c r="L140" s="25" t="s">
        <v>174</v>
      </c>
      <c r="M140" s="9">
        <v>137</v>
      </c>
      <c r="N140" s="9">
        <v>17</v>
      </c>
      <c r="O140" s="14">
        <f>INDEX('Load Shapes - Day Type'!G:G,MATCH('Load Shapes - 8760'!$A140,'Load Shapes - Day Type'!$K:$K,0))</f>
        <v>0.13100000000000001</v>
      </c>
      <c r="P140" s="14">
        <f>INDEX('Load Shapes - Day Type'!H:H,MATCH('Load Shapes - 8760'!$A140,'Load Shapes - Day Type'!$K:$K,0))</f>
        <v>7.2999999999999995E-2</v>
      </c>
      <c r="Q140" s="15">
        <f>INDEX('Load Shapes - Day Type'!I:I,MATCH('Load Shapes - 8760'!$A140,'Load Shapes - Day Type'!$K:$K,0))</f>
        <v>1.6633672687580014</v>
      </c>
      <c r="R140" s="15">
        <f>INDEX('Load Shapes - Day Type'!J:J,MATCH('Load Shapes - 8760'!$A140,'Load Shapes - Day Type'!$K:$K,0))</f>
        <v>0.21790111220729819</v>
      </c>
      <c r="S140" s="47">
        <f t="shared" si="12"/>
        <v>1.3406074077257918E-4</v>
      </c>
    </row>
    <row r="141" spans="1:19" x14ac:dyDescent="0.2">
      <c r="A141" s="45" t="str">
        <f t="shared" si="9"/>
        <v>JanuaryWeekday18</v>
      </c>
      <c r="B141" s="18" t="s">
        <v>2</v>
      </c>
      <c r="C141" s="18" t="s">
        <v>4</v>
      </c>
      <c r="D141" s="19" t="s">
        <v>23</v>
      </c>
      <c r="E141" s="9">
        <v>2017</v>
      </c>
      <c r="F141" s="9">
        <v>1</v>
      </c>
      <c r="G141" s="9" t="s">
        <v>18</v>
      </c>
      <c r="H141" s="9">
        <v>6</v>
      </c>
      <c r="I141" s="24" t="s">
        <v>186</v>
      </c>
      <c r="J141" s="25" t="str">
        <f t="shared" si="10"/>
        <v/>
      </c>
      <c r="K141" s="25" t="str">
        <f t="shared" si="11"/>
        <v>Weekday</v>
      </c>
      <c r="L141" s="25" t="s">
        <v>174</v>
      </c>
      <c r="M141" s="9">
        <v>138</v>
      </c>
      <c r="N141" s="9">
        <v>18</v>
      </c>
      <c r="O141" s="14">
        <f>INDEX('Load Shapes - Day Type'!G:G,MATCH('Load Shapes - 8760'!$A141,'Load Shapes - Day Type'!$K:$K,0))</f>
        <v>0.17599999999999999</v>
      </c>
      <c r="P141" s="14">
        <f>INDEX('Load Shapes - Day Type'!H:H,MATCH('Load Shapes - 8760'!$A141,'Load Shapes - Day Type'!$K:$K,0))</f>
        <v>6.5000000000000002E-2</v>
      </c>
      <c r="Q141" s="15">
        <f>INDEX('Load Shapes - Day Type'!I:I,MATCH('Load Shapes - 8760'!$A141,'Load Shapes - Day Type'!$K:$K,0))</f>
        <v>1.6633672687580014</v>
      </c>
      <c r="R141" s="15">
        <f>INDEX('Load Shapes - Day Type'!J:J,MATCH('Load Shapes - 8760'!$A141,'Load Shapes - Day Type'!$K:$K,0))</f>
        <v>0.29275263930140821</v>
      </c>
      <c r="S141" s="47">
        <f t="shared" si="12"/>
        <v>1.8011214027461019E-4</v>
      </c>
    </row>
    <row r="142" spans="1:19" x14ac:dyDescent="0.2">
      <c r="A142" s="45" t="str">
        <f t="shared" si="9"/>
        <v>JanuaryWeekday19</v>
      </c>
      <c r="B142" s="18" t="s">
        <v>2</v>
      </c>
      <c r="C142" s="18" t="s">
        <v>4</v>
      </c>
      <c r="D142" s="19" t="s">
        <v>23</v>
      </c>
      <c r="E142" s="9">
        <v>2017</v>
      </c>
      <c r="F142" s="9">
        <v>1</v>
      </c>
      <c r="G142" s="9" t="s">
        <v>18</v>
      </c>
      <c r="H142" s="9">
        <v>6</v>
      </c>
      <c r="I142" s="24" t="s">
        <v>186</v>
      </c>
      <c r="J142" s="25" t="str">
        <f t="shared" si="10"/>
        <v/>
      </c>
      <c r="K142" s="25" t="str">
        <f t="shared" si="11"/>
        <v>Weekday</v>
      </c>
      <c r="L142" s="25" t="s">
        <v>174</v>
      </c>
      <c r="M142" s="9">
        <v>139</v>
      </c>
      <c r="N142" s="9">
        <v>19</v>
      </c>
      <c r="O142" s="14">
        <f>INDEX('Load Shapes - Day Type'!G:G,MATCH('Load Shapes - 8760'!$A142,'Load Shapes - Day Type'!$K:$K,0))</f>
        <v>0.21099999999999999</v>
      </c>
      <c r="P142" s="14">
        <f>INDEX('Load Shapes - Day Type'!H:H,MATCH('Load Shapes - 8760'!$A142,'Load Shapes - Day Type'!$K:$K,0))</f>
        <v>6.2E-2</v>
      </c>
      <c r="Q142" s="15">
        <f>INDEX('Load Shapes - Day Type'!I:I,MATCH('Load Shapes - 8760'!$A142,'Load Shapes - Day Type'!$K:$K,0))</f>
        <v>1.6633672687580014</v>
      </c>
      <c r="R142" s="15">
        <f>INDEX('Load Shapes - Day Type'!J:J,MATCH('Load Shapes - 8760'!$A142,'Load Shapes - Day Type'!$K:$K,0))</f>
        <v>0.35097049370793831</v>
      </c>
      <c r="S142" s="47">
        <f t="shared" si="12"/>
        <v>2.1592989544285654E-4</v>
      </c>
    </row>
    <row r="143" spans="1:19" x14ac:dyDescent="0.2">
      <c r="A143" s="45" t="str">
        <f t="shared" si="9"/>
        <v>JanuaryWeekday20</v>
      </c>
      <c r="B143" s="18" t="s">
        <v>2</v>
      </c>
      <c r="C143" s="18" t="s">
        <v>4</v>
      </c>
      <c r="D143" s="19" t="s">
        <v>23</v>
      </c>
      <c r="E143" s="9">
        <v>2017</v>
      </c>
      <c r="F143" s="9">
        <v>1</v>
      </c>
      <c r="G143" s="9" t="s">
        <v>18</v>
      </c>
      <c r="H143" s="9">
        <v>6</v>
      </c>
      <c r="I143" s="24" t="s">
        <v>186</v>
      </c>
      <c r="J143" s="25" t="str">
        <f t="shared" si="10"/>
        <v/>
      </c>
      <c r="K143" s="25" t="str">
        <f t="shared" si="11"/>
        <v>Weekday</v>
      </c>
      <c r="L143" s="25" t="s">
        <v>174</v>
      </c>
      <c r="M143" s="9">
        <v>140</v>
      </c>
      <c r="N143" s="9">
        <v>20</v>
      </c>
      <c r="O143" s="14">
        <f>INDEX('Load Shapes - Day Type'!G:G,MATCH('Load Shapes - 8760'!$A143,'Load Shapes - Day Type'!$K:$K,0))</f>
        <v>0.219</v>
      </c>
      <c r="P143" s="14">
        <f>INDEX('Load Shapes - Day Type'!H:H,MATCH('Load Shapes - 8760'!$A143,'Load Shapes - Day Type'!$K:$K,0))</f>
        <v>6.0999999999999999E-2</v>
      </c>
      <c r="Q143" s="15">
        <f>INDEX('Load Shapes - Day Type'!I:I,MATCH('Load Shapes - 8760'!$A143,'Load Shapes - Day Type'!$K:$K,0))</f>
        <v>1.6633672687580014</v>
      </c>
      <c r="R143" s="15">
        <f>INDEX('Load Shapes - Day Type'!J:J,MATCH('Load Shapes - 8760'!$A143,'Load Shapes - Day Type'!$K:$K,0))</f>
        <v>0.36427743185800232</v>
      </c>
      <c r="S143" s="47">
        <f t="shared" si="12"/>
        <v>2.2411681090988428E-4</v>
      </c>
    </row>
    <row r="144" spans="1:19" x14ac:dyDescent="0.2">
      <c r="A144" s="45" t="str">
        <f t="shared" si="9"/>
        <v>JanuaryWeekday21</v>
      </c>
      <c r="B144" s="18" t="s">
        <v>2</v>
      </c>
      <c r="C144" s="18" t="s">
        <v>4</v>
      </c>
      <c r="D144" s="19" t="s">
        <v>23</v>
      </c>
      <c r="E144" s="9">
        <v>2017</v>
      </c>
      <c r="F144" s="9">
        <v>1</v>
      </c>
      <c r="G144" s="9" t="s">
        <v>18</v>
      </c>
      <c r="H144" s="9">
        <v>6</v>
      </c>
      <c r="I144" s="24" t="s">
        <v>186</v>
      </c>
      <c r="J144" s="25" t="str">
        <f t="shared" si="10"/>
        <v/>
      </c>
      <c r="K144" s="25" t="str">
        <f t="shared" si="11"/>
        <v>Weekday</v>
      </c>
      <c r="L144" s="25" t="s">
        <v>174</v>
      </c>
      <c r="M144" s="9">
        <v>141</v>
      </c>
      <c r="N144" s="9">
        <v>21</v>
      </c>
      <c r="O144" s="14">
        <f>INDEX('Load Shapes - Day Type'!G:G,MATCH('Load Shapes - 8760'!$A144,'Load Shapes - Day Type'!$K:$K,0))</f>
        <v>0.21</v>
      </c>
      <c r="P144" s="14">
        <f>INDEX('Load Shapes - Day Type'!H:H,MATCH('Load Shapes - 8760'!$A144,'Load Shapes - Day Type'!$K:$K,0))</f>
        <v>6.3E-2</v>
      </c>
      <c r="Q144" s="15">
        <f>INDEX('Load Shapes - Day Type'!I:I,MATCH('Load Shapes - 8760'!$A144,'Load Shapes - Day Type'!$K:$K,0))</f>
        <v>1.6633672687580014</v>
      </c>
      <c r="R144" s="15">
        <f>INDEX('Load Shapes - Day Type'!J:J,MATCH('Load Shapes - 8760'!$A144,'Load Shapes - Day Type'!$K:$K,0))</f>
        <v>0.34930712643918027</v>
      </c>
      <c r="S144" s="47">
        <f t="shared" si="12"/>
        <v>2.1490653100947807E-4</v>
      </c>
    </row>
    <row r="145" spans="1:19" x14ac:dyDescent="0.2">
      <c r="A145" s="45" t="str">
        <f t="shared" si="9"/>
        <v>JanuaryWeekday22</v>
      </c>
      <c r="B145" s="18" t="s">
        <v>2</v>
      </c>
      <c r="C145" s="18" t="s">
        <v>4</v>
      </c>
      <c r="D145" s="19" t="s">
        <v>23</v>
      </c>
      <c r="E145" s="9">
        <v>2017</v>
      </c>
      <c r="F145" s="9">
        <v>1</v>
      </c>
      <c r="G145" s="9" t="s">
        <v>18</v>
      </c>
      <c r="H145" s="9">
        <v>6</v>
      </c>
      <c r="I145" s="24" t="s">
        <v>186</v>
      </c>
      <c r="J145" s="25" t="str">
        <f t="shared" si="10"/>
        <v/>
      </c>
      <c r="K145" s="25" t="str">
        <f t="shared" si="11"/>
        <v>Weekday</v>
      </c>
      <c r="L145" s="25" t="s">
        <v>174</v>
      </c>
      <c r="M145" s="9">
        <v>142</v>
      </c>
      <c r="N145" s="9">
        <v>22</v>
      </c>
      <c r="O145" s="14">
        <f>INDEX('Load Shapes - Day Type'!G:G,MATCH('Load Shapes - 8760'!$A145,'Load Shapes - Day Type'!$K:$K,0))</f>
        <v>0.19</v>
      </c>
      <c r="P145" s="14">
        <f>INDEX('Load Shapes - Day Type'!H:H,MATCH('Load Shapes - 8760'!$A145,'Load Shapes - Day Type'!$K:$K,0))</f>
        <v>6.6000000000000003E-2</v>
      </c>
      <c r="Q145" s="15">
        <f>INDEX('Load Shapes - Day Type'!I:I,MATCH('Load Shapes - 8760'!$A145,'Load Shapes - Day Type'!$K:$K,0))</f>
        <v>1.6633672687580014</v>
      </c>
      <c r="R145" s="15">
        <f>INDEX('Load Shapes - Day Type'!J:J,MATCH('Load Shapes - 8760'!$A145,'Load Shapes - Day Type'!$K:$K,0))</f>
        <v>0.31603978106402025</v>
      </c>
      <c r="S145" s="47">
        <f t="shared" si="12"/>
        <v>1.9443924234190875E-4</v>
      </c>
    </row>
    <row r="146" spans="1:19" x14ac:dyDescent="0.2">
      <c r="A146" s="45" t="str">
        <f t="shared" si="9"/>
        <v>JanuaryWeekday23</v>
      </c>
      <c r="B146" s="18" t="s">
        <v>2</v>
      </c>
      <c r="C146" s="18" t="s">
        <v>4</v>
      </c>
      <c r="D146" s="19" t="s">
        <v>23</v>
      </c>
      <c r="E146" s="9">
        <v>2017</v>
      </c>
      <c r="F146" s="9">
        <v>1</v>
      </c>
      <c r="G146" s="9" t="s">
        <v>18</v>
      </c>
      <c r="H146" s="9">
        <v>6</v>
      </c>
      <c r="I146" s="24" t="s">
        <v>186</v>
      </c>
      <c r="J146" s="25" t="str">
        <f t="shared" si="10"/>
        <v/>
      </c>
      <c r="K146" s="25" t="str">
        <f t="shared" si="11"/>
        <v>Weekday</v>
      </c>
      <c r="L146" s="25" t="s">
        <v>174</v>
      </c>
      <c r="M146" s="9">
        <v>143</v>
      </c>
      <c r="N146" s="9">
        <v>23</v>
      </c>
      <c r="O146" s="14">
        <f>INDEX('Load Shapes - Day Type'!G:G,MATCH('Load Shapes - 8760'!$A146,'Load Shapes - Day Type'!$K:$K,0))</f>
        <v>0.155</v>
      </c>
      <c r="P146" s="14">
        <f>INDEX('Load Shapes - Day Type'!H:H,MATCH('Load Shapes - 8760'!$A146,'Load Shapes - Day Type'!$K:$K,0))</f>
        <v>6.8000000000000005E-2</v>
      </c>
      <c r="Q146" s="15">
        <f>INDEX('Load Shapes - Day Type'!I:I,MATCH('Load Shapes - 8760'!$A146,'Load Shapes - Day Type'!$K:$K,0))</f>
        <v>1.6633672687580014</v>
      </c>
      <c r="R146" s="15">
        <f>INDEX('Load Shapes - Day Type'!J:J,MATCH('Load Shapes - 8760'!$A146,'Load Shapes - Day Type'!$K:$K,0))</f>
        <v>0.25782192665749021</v>
      </c>
      <c r="S146" s="47">
        <f t="shared" si="12"/>
        <v>1.586214871736624E-4</v>
      </c>
    </row>
    <row r="147" spans="1:19" x14ac:dyDescent="0.2">
      <c r="A147" s="45" t="str">
        <f t="shared" si="9"/>
        <v>JanuaryWeekday24</v>
      </c>
      <c r="B147" s="18" t="s">
        <v>2</v>
      </c>
      <c r="C147" s="18" t="s">
        <v>4</v>
      </c>
      <c r="D147" s="19" t="s">
        <v>23</v>
      </c>
      <c r="E147" s="9">
        <v>2017</v>
      </c>
      <c r="F147" s="9">
        <v>1</v>
      </c>
      <c r="G147" s="9" t="s">
        <v>18</v>
      </c>
      <c r="H147" s="9">
        <v>6</v>
      </c>
      <c r="I147" s="24" t="s">
        <v>186</v>
      </c>
      <c r="J147" s="25" t="str">
        <f t="shared" si="10"/>
        <v/>
      </c>
      <c r="K147" s="25" t="str">
        <f t="shared" si="11"/>
        <v>Weekday</v>
      </c>
      <c r="L147" s="25" t="s">
        <v>175</v>
      </c>
      <c r="M147" s="9">
        <v>144</v>
      </c>
      <c r="N147" s="9">
        <v>24</v>
      </c>
      <c r="O147" s="14">
        <f>INDEX('Load Shapes - Day Type'!G:G,MATCH('Load Shapes - 8760'!$A147,'Load Shapes - Day Type'!$K:$K,0))</f>
        <v>0.107</v>
      </c>
      <c r="P147" s="14">
        <f>INDEX('Load Shapes - Day Type'!H:H,MATCH('Load Shapes - 8760'!$A147,'Load Shapes - Day Type'!$K:$K,0))</f>
        <v>7.8E-2</v>
      </c>
      <c r="Q147" s="15">
        <f>INDEX('Load Shapes - Day Type'!I:I,MATCH('Load Shapes - 8760'!$A147,'Load Shapes - Day Type'!$K:$K,0))</f>
        <v>1.6633672687580014</v>
      </c>
      <c r="R147" s="15">
        <f>INDEX('Load Shapes - Day Type'!J:J,MATCH('Load Shapes - 8760'!$A147,'Load Shapes - Day Type'!$K:$K,0))</f>
        <v>0.17798029775710617</v>
      </c>
      <c r="S147" s="47">
        <f t="shared" si="12"/>
        <v>1.0949999437149597E-4</v>
      </c>
    </row>
    <row r="148" spans="1:19" x14ac:dyDescent="0.2">
      <c r="A148" s="45" t="str">
        <f t="shared" si="9"/>
        <v>JanuaryWeekend/Holiday1</v>
      </c>
      <c r="B148" s="18" t="s">
        <v>2</v>
      </c>
      <c r="C148" s="18" t="s">
        <v>4</v>
      </c>
      <c r="D148" s="19" t="s">
        <v>23</v>
      </c>
      <c r="E148" s="9">
        <v>2017</v>
      </c>
      <c r="F148" s="9">
        <v>1</v>
      </c>
      <c r="G148" s="9" t="s">
        <v>18</v>
      </c>
      <c r="H148" s="9">
        <v>7</v>
      </c>
      <c r="I148" s="24" t="s">
        <v>187</v>
      </c>
      <c r="J148" s="25" t="str">
        <f t="shared" si="10"/>
        <v/>
      </c>
      <c r="K148" s="25" t="str">
        <f t="shared" si="11"/>
        <v>Weekend/Holiday</v>
      </c>
      <c r="L148" s="25" t="s">
        <v>175</v>
      </c>
      <c r="M148" s="9">
        <v>145</v>
      </c>
      <c r="N148" s="9">
        <v>1</v>
      </c>
      <c r="O148" s="14">
        <f>INDEX('Load Shapes - Day Type'!G:G,MATCH('Load Shapes - 8760'!$A148,'Load Shapes - Day Type'!$K:$K,0))</f>
        <v>7.0999999999999994E-2</v>
      </c>
      <c r="P148" s="14">
        <f>INDEX('Load Shapes - Day Type'!H:H,MATCH('Load Shapes - 8760'!$A148,'Load Shapes - Day Type'!$K:$K,0))</f>
        <v>0.114</v>
      </c>
      <c r="Q148" s="15">
        <f>INDEX('Load Shapes - Day Type'!I:I,MATCH('Load Shapes - 8760'!$A148,'Load Shapes - Day Type'!$K:$K,0))</f>
        <v>1.6633672687580014</v>
      </c>
      <c r="R148" s="15">
        <f>INDEX('Load Shapes - Day Type'!J:J,MATCH('Load Shapes - 8760'!$A148,'Load Shapes - Day Type'!$K:$K,0))</f>
        <v>0.11809907608181809</v>
      </c>
      <c r="S148" s="47">
        <f t="shared" si="12"/>
        <v>7.2658874769871158E-5</v>
      </c>
    </row>
    <row r="149" spans="1:19" x14ac:dyDescent="0.2">
      <c r="A149" s="45" t="str">
        <f t="shared" si="9"/>
        <v>JanuaryWeekend/Holiday2</v>
      </c>
      <c r="B149" s="18" t="s">
        <v>2</v>
      </c>
      <c r="C149" s="18" t="s">
        <v>4</v>
      </c>
      <c r="D149" s="19" t="s">
        <v>23</v>
      </c>
      <c r="E149" s="9">
        <v>2017</v>
      </c>
      <c r="F149" s="9">
        <v>1</v>
      </c>
      <c r="G149" s="9" t="s">
        <v>18</v>
      </c>
      <c r="H149" s="9">
        <v>7</v>
      </c>
      <c r="I149" s="24" t="s">
        <v>187</v>
      </c>
      <c r="J149" s="25" t="str">
        <f t="shared" si="10"/>
        <v/>
      </c>
      <c r="K149" s="25" t="str">
        <f t="shared" si="11"/>
        <v>Weekend/Holiday</v>
      </c>
      <c r="L149" s="25" t="s">
        <v>175</v>
      </c>
      <c r="M149" s="9">
        <v>146</v>
      </c>
      <c r="N149" s="9">
        <v>2</v>
      </c>
      <c r="O149" s="14">
        <f>INDEX('Load Shapes - Day Type'!G:G,MATCH('Load Shapes - 8760'!$A149,'Load Shapes - Day Type'!$K:$K,0))</f>
        <v>4.4999999999999998E-2</v>
      </c>
      <c r="P149" s="14">
        <f>INDEX('Load Shapes - Day Type'!H:H,MATCH('Load Shapes - 8760'!$A149,'Load Shapes - Day Type'!$K:$K,0))</f>
        <v>0.14799999999999999</v>
      </c>
      <c r="Q149" s="15">
        <f>INDEX('Load Shapes - Day Type'!I:I,MATCH('Load Shapes - 8760'!$A149,'Load Shapes - Day Type'!$K:$K,0))</f>
        <v>1.6633672687580014</v>
      </c>
      <c r="R149" s="15">
        <f>INDEX('Load Shapes - Day Type'!J:J,MATCH('Load Shapes - 8760'!$A149,'Load Shapes - Day Type'!$K:$K,0))</f>
        <v>7.4851527094110068E-2</v>
      </c>
      <c r="S149" s="47">
        <f t="shared" si="12"/>
        <v>4.6051399502031015E-5</v>
      </c>
    </row>
    <row r="150" spans="1:19" x14ac:dyDescent="0.2">
      <c r="A150" s="45" t="str">
        <f t="shared" si="9"/>
        <v>JanuaryWeekend/Holiday3</v>
      </c>
      <c r="B150" s="18" t="s">
        <v>2</v>
      </c>
      <c r="C150" s="18" t="s">
        <v>4</v>
      </c>
      <c r="D150" s="19" t="s">
        <v>23</v>
      </c>
      <c r="E150" s="9">
        <v>2017</v>
      </c>
      <c r="F150" s="9">
        <v>1</v>
      </c>
      <c r="G150" s="9" t="s">
        <v>18</v>
      </c>
      <c r="H150" s="9">
        <v>7</v>
      </c>
      <c r="I150" s="24" t="s">
        <v>187</v>
      </c>
      <c r="J150" s="25" t="str">
        <f t="shared" si="10"/>
        <v/>
      </c>
      <c r="K150" s="25" t="str">
        <f t="shared" si="11"/>
        <v>Weekend/Holiday</v>
      </c>
      <c r="L150" s="25" t="s">
        <v>175</v>
      </c>
      <c r="M150" s="9">
        <v>147</v>
      </c>
      <c r="N150" s="9">
        <v>3</v>
      </c>
      <c r="O150" s="14">
        <f>INDEX('Load Shapes - Day Type'!G:G,MATCH('Load Shapes - 8760'!$A150,'Load Shapes - Day Type'!$K:$K,0))</f>
        <v>3.4000000000000002E-2</v>
      </c>
      <c r="P150" s="14">
        <f>INDEX('Load Shapes - Day Type'!H:H,MATCH('Load Shapes - 8760'!$A150,'Load Shapes - Day Type'!$K:$K,0))</f>
        <v>0.17899999999999999</v>
      </c>
      <c r="Q150" s="15">
        <f>INDEX('Load Shapes - Day Type'!I:I,MATCH('Load Shapes - 8760'!$A150,'Load Shapes - Day Type'!$K:$K,0))</f>
        <v>1.6633672687580014</v>
      </c>
      <c r="R150" s="15">
        <f>INDEX('Load Shapes - Day Type'!J:J,MATCH('Load Shapes - 8760'!$A150,'Load Shapes - Day Type'!$K:$K,0))</f>
        <v>5.6554487137772051E-2</v>
      </c>
      <c r="S150" s="47">
        <f t="shared" si="12"/>
        <v>3.4794390734867882E-5</v>
      </c>
    </row>
    <row r="151" spans="1:19" x14ac:dyDescent="0.2">
      <c r="A151" s="45" t="str">
        <f t="shared" si="9"/>
        <v>JanuaryWeekend/Holiday4</v>
      </c>
      <c r="B151" s="18" t="s">
        <v>2</v>
      </c>
      <c r="C151" s="18" t="s">
        <v>4</v>
      </c>
      <c r="D151" s="19" t="s">
        <v>23</v>
      </c>
      <c r="E151" s="9">
        <v>2017</v>
      </c>
      <c r="F151" s="9">
        <v>1</v>
      </c>
      <c r="G151" s="9" t="s">
        <v>18</v>
      </c>
      <c r="H151" s="9">
        <v>7</v>
      </c>
      <c r="I151" s="24" t="s">
        <v>187</v>
      </c>
      <c r="J151" s="25" t="str">
        <f t="shared" si="10"/>
        <v/>
      </c>
      <c r="K151" s="25" t="str">
        <f t="shared" si="11"/>
        <v>Weekend/Holiday</v>
      </c>
      <c r="L151" s="25" t="s">
        <v>175</v>
      </c>
      <c r="M151" s="9">
        <v>148</v>
      </c>
      <c r="N151" s="9">
        <v>4</v>
      </c>
      <c r="O151" s="14">
        <f>INDEX('Load Shapes - Day Type'!G:G,MATCH('Load Shapes - 8760'!$A151,'Load Shapes - Day Type'!$K:$K,0))</f>
        <v>2.7E-2</v>
      </c>
      <c r="P151" s="14">
        <f>INDEX('Load Shapes - Day Type'!H:H,MATCH('Load Shapes - 8760'!$A151,'Load Shapes - Day Type'!$K:$K,0))</f>
        <v>0.20899999999999999</v>
      </c>
      <c r="Q151" s="15">
        <f>INDEX('Load Shapes - Day Type'!I:I,MATCH('Load Shapes - 8760'!$A151,'Load Shapes - Day Type'!$K:$K,0))</f>
        <v>1.6633672687580014</v>
      </c>
      <c r="R151" s="15">
        <f>INDEX('Load Shapes - Day Type'!J:J,MATCH('Load Shapes - 8760'!$A151,'Load Shapes - Day Type'!$K:$K,0))</f>
        <v>4.4910916256466038E-2</v>
      </c>
      <c r="S151" s="47">
        <f t="shared" si="12"/>
        <v>2.763083970121861E-5</v>
      </c>
    </row>
    <row r="152" spans="1:19" x14ac:dyDescent="0.2">
      <c r="A152" s="45" t="str">
        <f t="shared" si="9"/>
        <v>JanuaryWeekend/Holiday5</v>
      </c>
      <c r="B152" s="18" t="s">
        <v>2</v>
      </c>
      <c r="C152" s="18" t="s">
        <v>4</v>
      </c>
      <c r="D152" s="19" t="s">
        <v>23</v>
      </c>
      <c r="E152" s="9">
        <v>2017</v>
      </c>
      <c r="F152" s="9">
        <v>1</v>
      </c>
      <c r="G152" s="9" t="s">
        <v>18</v>
      </c>
      <c r="H152" s="9">
        <v>7</v>
      </c>
      <c r="I152" s="24" t="s">
        <v>187</v>
      </c>
      <c r="J152" s="25" t="str">
        <f t="shared" si="10"/>
        <v/>
      </c>
      <c r="K152" s="25" t="str">
        <f t="shared" si="11"/>
        <v>Weekend/Holiday</v>
      </c>
      <c r="L152" s="25" t="s">
        <v>175</v>
      </c>
      <c r="M152" s="9">
        <v>149</v>
      </c>
      <c r="N152" s="9">
        <v>5</v>
      </c>
      <c r="O152" s="14">
        <f>INDEX('Load Shapes - Day Type'!G:G,MATCH('Load Shapes - 8760'!$A152,'Load Shapes - Day Type'!$K:$K,0))</f>
        <v>0.02</v>
      </c>
      <c r="P152" s="14">
        <f>INDEX('Load Shapes - Day Type'!H:H,MATCH('Load Shapes - 8760'!$A152,'Load Shapes - Day Type'!$K:$K,0))</f>
        <v>0.26100000000000001</v>
      </c>
      <c r="Q152" s="15">
        <f>INDEX('Load Shapes - Day Type'!I:I,MATCH('Load Shapes - 8760'!$A152,'Load Shapes - Day Type'!$K:$K,0))</f>
        <v>1.6633672687580014</v>
      </c>
      <c r="R152" s="15">
        <f>INDEX('Load Shapes - Day Type'!J:J,MATCH('Load Shapes - 8760'!$A152,'Load Shapes - Day Type'!$K:$K,0))</f>
        <v>3.3267345375160032E-2</v>
      </c>
      <c r="S152" s="47">
        <f t="shared" si="12"/>
        <v>2.0467288667569343E-5</v>
      </c>
    </row>
    <row r="153" spans="1:19" x14ac:dyDescent="0.2">
      <c r="A153" s="45" t="str">
        <f t="shared" si="9"/>
        <v>JanuaryWeekend/Holiday6</v>
      </c>
      <c r="B153" s="18" t="s">
        <v>2</v>
      </c>
      <c r="C153" s="18" t="s">
        <v>4</v>
      </c>
      <c r="D153" s="19" t="s">
        <v>23</v>
      </c>
      <c r="E153" s="9">
        <v>2017</v>
      </c>
      <c r="F153" s="9">
        <v>1</v>
      </c>
      <c r="G153" s="9" t="s">
        <v>18</v>
      </c>
      <c r="H153" s="9">
        <v>7</v>
      </c>
      <c r="I153" s="24" t="s">
        <v>187</v>
      </c>
      <c r="J153" s="25" t="str">
        <f t="shared" si="10"/>
        <v/>
      </c>
      <c r="K153" s="25" t="str">
        <f t="shared" si="11"/>
        <v>Weekend/Holiday</v>
      </c>
      <c r="L153" s="25" t="s">
        <v>175</v>
      </c>
      <c r="M153" s="9">
        <v>150</v>
      </c>
      <c r="N153" s="9">
        <v>6</v>
      </c>
      <c r="O153" s="14">
        <f>INDEX('Load Shapes - Day Type'!G:G,MATCH('Load Shapes - 8760'!$A153,'Load Shapes - Day Type'!$K:$K,0))</f>
        <v>2.1000000000000001E-2</v>
      </c>
      <c r="P153" s="14">
        <f>INDEX('Load Shapes - Day Type'!H:H,MATCH('Load Shapes - 8760'!$A153,'Load Shapes - Day Type'!$K:$K,0))</f>
        <v>0.253</v>
      </c>
      <c r="Q153" s="15">
        <f>INDEX('Load Shapes - Day Type'!I:I,MATCH('Load Shapes - 8760'!$A153,'Load Shapes - Day Type'!$K:$K,0))</f>
        <v>1.6633672687580014</v>
      </c>
      <c r="R153" s="15">
        <f>INDEX('Load Shapes - Day Type'!J:J,MATCH('Load Shapes - 8760'!$A153,'Load Shapes - Day Type'!$K:$K,0))</f>
        <v>3.4930712643918033E-2</v>
      </c>
      <c r="S153" s="47">
        <f t="shared" si="12"/>
        <v>2.149065310094781E-5</v>
      </c>
    </row>
    <row r="154" spans="1:19" x14ac:dyDescent="0.2">
      <c r="A154" s="45" t="str">
        <f t="shared" si="9"/>
        <v>JanuaryWeekend/Holiday7</v>
      </c>
      <c r="B154" s="18" t="s">
        <v>2</v>
      </c>
      <c r="C154" s="18" t="s">
        <v>4</v>
      </c>
      <c r="D154" s="19" t="s">
        <v>23</v>
      </c>
      <c r="E154" s="9">
        <v>2017</v>
      </c>
      <c r="F154" s="9">
        <v>1</v>
      </c>
      <c r="G154" s="9" t="s">
        <v>18</v>
      </c>
      <c r="H154" s="9">
        <v>7</v>
      </c>
      <c r="I154" s="24" t="s">
        <v>187</v>
      </c>
      <c r="J154" s="25" t="str">
        <f t="shared" si="10"/>
        <v/>
      </c>
      <c r="K154" s="25" t="str">
        <f t="shared" si="11"/>
        <v>Weekend/Holiday</v>
      </c>
      <c r="L154" s="25" t="s">
        <v>175</v>
      </c>
      <c r="M154" s="9">
        <v>151</v>
      </c>
      <c r="N154" s="9">
        <v>7</v>
      </c>
      <c r="O154" s="14">
        <f>INDEX('Load Shapes - Day Type'!G:G,MATCH('Load Shapes - 8760'!$A154,'Load Shapes - Day Type'!$K:$K,0))</f>
        <v>3.1E-2</v>
      </c>
      <c r="P154" s="14">
        <f>INDEX('Load Shapes - Day Type'!H:H,MATCH('Load Shapes - 8760'!$A154,'Load Shapes - Day Type'!$K:$K,0))</f>
        <v>0.21</v>
      </c>
      <c r="Q154" s="15">
        <f>INDEX('Load Shapes - Day Type'!I:I,MATCH('Load Shapes - 8760'!$A154,'Load Shapes - Day Type'!$K:$K,0))</f>
        <v>1.6633672687580014</v>
      </c>
      <c r="R154" s="15">
        <f>INDEX('Load Shapes - Day Type'!J:J,MATCH('Load Shapes - 8760'!$A154,'Load Shapes - Day Type'!$K:$K,0))</f>
        <v>5.1564385331498042E-2</v>
      </c>
      <c r="S154" s="47">
        <f t="shared" si="12"/>
        <v>3.172429743473248E-5</v>
      </c>
    </row>
    <row r="155" spans="1:19" x14ac:dyDescent="0.2">
      <c r="A155" s="45" t="str">
        <f t="shared" si="9"/>
        <v>JanuaryWeekend/Holiday8</v>
      </c>
      <c r="B155" s="18" t="s">
        <v>2</v>
      </c>
      <c r="C155" s="18" t="s">
        <v>4</v>
      </c>
      <c r="D155" s="19" t="s">
        <v>23</v>
      </c>
      <c r="E155" s="9">
        <v>2017</v>
      </c>
      <c r="F155" s="9">
        <v>1</v>
      </c>
      <c r="G155" s="9" t="s">
        <v>18</v>
      </c>
      <c r="H155" s="9">
        <v>7</v>
      </c>
      <c r="I155" s="24" t="s">
        <v>187</v>
      </c>
      <c r="J155" s="25" t="str">
        <f t="shared" si="10"/>
        <v/>
      </c>
      <c r="K155" s="25" t="str">
        <f t="shared" si="11"/>
        <v>Weekend/Holiday</v>
      </c>
      <c r="L155" s="25" t="s">
        <v>175</v>
      </c>
      <c r="M155" s="9">
        <v>152</v>
      </c>
      <c r="N155" s="9">
        <v>8</v>
      </c>
      <c r="O155" s="14">
        <f>INDEX('Load Shapes - Day Type'!G:G,MATCH('Load Shapes - 8760'!$A155,'Load Shapes - Day Type'!$K:$K,0))</f>
        <v>4.9000000000000002E-2</v>
      </c>
      <c r="P155" s="14">
        <f>INDEX('Load Shapes - Day Type'!H:H,MATCH('Load Shapes - 8760'!$A155,'Load Shapes - Day Type'!$K:$K,0))</f>
        <v>0.16200000000000001</v>
      </c>
      <c r="Q155" s="15">
        <f>INDEX('Load Shapes - Day Type'!I:I,MATCH('Load Shapes - 8760'!$A155,'Load Shapes - Day Type'!$K:$K,0))</f>
        <v>1.6633672687580014</v>
      </c>
      <c r="R155" s="15">
        <f>INDEX('Load Shapes - Day Type'!J:J,MATCH('Load Shapes - 8760'!$A155,'Load Shapes - Day Type'!$K:$K,0))</f>
        <v>8.1504996169142072E-2</v>
      </c>
      <c r="S155" s="47">
        <f t="shared" si="12"/>
        <v>5.0144857235544884E-5</v>
      </c>
    </row>
    <row r="156" spans="1:19" x14ac:dyDescent="0.2">
      <c r="A156" s="45" t="str">
        <f t="shared" si="9"/>
        <v>JanuaryWeekend/Holiday9</v>
      </c>
      <c r="B156" s="18" t="s">
        <v>2</v>
      </c>
      <c r="C156" s="18" t="s">
        <v>4</v>
      </c>
      <c r="D156" s="19" t="s">
        <v>23</v>
      </c>
      <c r="E156" s="9">
        <v>2017</v>
      </c>
      <c r="F156" s="9">
        <v>1</v>
      </c>
      <c r="G156" s="9" t="s">
        <v>18</v>
      </c>
      <c r="H156" s="9">
        <v>7</v>
      </c>
      <c r="I156" s="24" t="s">
        <v>187</v>
      </c>
      <c r="J156" s="25" t="str">
        <f t="shared" si="10"/>
        <v/>
      </c>
      <c r="K156" s="25" t="str">
        <f t="shared" si="11"/>
        <v>Weekend/Holiday</v>
      </c>
      <c r="L156" s="25" t="s">
        <v>175</v>
      </c>
      <c r="M156" s="9">
        <v>153</v>
      </c>
      <c r="N156" s="9">
        <v>9</v>
      </c>
      <c r="O156" s="14">
        <f>INDEX('Load Shapes - Day Type'!G:G,MATCH('Load Shapes - 8760'!$A156,'Load Shapes - Day Type'!$K:$K,0))</f>
        <v>9.0999999999999998E-2</v>
      </c>
      <c r="P156" s="14">
        <f>INDEX('Load Shapes - Day Type'!H:H,MATCH('Load Shapes - 8760'!$A156,'Load Shapes - Day Type'!$K:$K,0))</f>
        <v>0.113</v>
      </c>
      <c r="Q156" s="15">
        <f>INDEX('Load Shapes - Day Type'!I:I,MATCH('Load Shapes - 8760'!$A156,'Load Shapes - Day Type'!$K:$K,0))</f>
        <v>1.6633672687580014</v>
      </c>
      <c r="R156" s="15">
        <f>INDEX('Load Shapes - Day Type'!J:J,MATCH('Load Shapes - 8760'!$A156,'Load Shapes - Day Type'!$K:$K,0))</f>
        <v>0.15136642145697812</v>
      </c>
      <c r="S156" s="47">
        <f t="shared" si="12"/>
        <v>9.3126163437440504E-5</v>
      </c>
    </row>
    <row r="157" spans="1:19" x14ac:dyDescent="0.2">
      <c r="A157" s="45" t="str">
        <f t="shared" si="9"/>
        <v>JanuaryWeekend/Holiday10</v>
      </c>
      <c r="B157" s="18" t="s">
        <v>2</v>
      </c>
      <c r="C157" s="18" t="s">
        <v>4</v>
      </c>
      <c r="D157" s="19" t="s">
        <v>23</v>
      </c>
      <c r="E157" s="9">
        <v>2017</v>
      </c>
      <c r="F157" s="9">
        <v>1</v>
      </c>
      <c r="G157" s="9" t="s">
        <v>18</v>
      </c>
      <c r="H157" s="9">
        <v>7</v>
      </c>
      <c r="I157" s="24" t="s">
        <v>187</v>
      </c>
      <c r="J157" s="25" t="str">
        <f t="shared" si="10"/>
        <v/>
      </c>
      <c r="K157" s="25" t="str">
        <f t="shared" si="11"/>
        <v>Weekend/Holiday</v>
      </c>
      <c r="L157" s="25" t="s">
        <v>175</v>
      </c>
      <c r="M157" s="9">
        <v>154</v>
      </c>
      <c r="N157" s="9">
        <v>10</v>
      </c>
      <c r="O157" s="14">
        <f>INDEX('Load Shapes - Day Type'!G:G,MATCH('Load Shapes - 8760'!$A157,'Load Shapes - Day Type'!$K:$K,0))</f>
        <v>0.12</v>
      </c>
      <c r="P157" s="14">
        <f>INDEX('Load Shapes - Day Type'!H:H,MATCH('Load Shapes - 8760'!$A157,'Load Shapes - Day Type'!$K:$K,0))</f>
        <v>9.5000000000000001E-2</v>
      </c>
      <c r="Q157" s="15">
        <f>INDEX('Load Shapes - Day Type'!I:I,MATCH('Load Shapes - 8760'!$A157,'Load Shapes - Day Type'!$K:$K,0))</f>
        <v>1.6633672687580014</v>
      </c>
      <c r="R157" s="15">
        <f>INDEX('Load Shapes - Day Type'!J:J,MATCH('Load Shapes - 8760'!$A157,'Load Shapes - Day Type'!$K:$K,0))</f>
        <v>0.19960407225096016</v>
      </c>
      <c r="S157" s="47">
        <f t="shared" si="12"/>
        <v>1.2280373200541605E-4</v>
      </c>
    </row>
    <row r="158" spans="1:19" x14ac:dyDescent="0.2">
      <c r="A158" s="45" t="str">
        <f t="shared" si="9"/>
        <v>JanuaryWeekend/Holiday11</v>
      </c>
      <c r="B158" s="18" t="s">
        <v>2</v>
      </c>
      <c r="C158" s="18" t="s">
        <v>4</v>
      </c>
      <c r="D158" s="19" t="s">
        <v>23</v>
      </c>
      <c r="E158" s="9">
        <v>2017</v>
      </c>
      <c r="F158" s="9">
        <v>1</v>
      </c>
      <c r="G158" s="9" t="s">
        <v>18</v>
      </c>
      <c r="H158" s="9">
        <v>7</v>
      </c>
      <c r="I158" s="24" t="s">
        <v>187</v>
      </c>
      <c r="J158" s="25" t="str">
        <f t="shared" si="10"/>
        <v/>
      </c>
      <c r="K158" s="25" t="str">
        <f t="shared" si="11"/>
        <v>Weekend/Holiday</v>
      </c>
      <c r="L158" s="25" t="s">
        <v>175</v>
      </c>
      <c r="M158" s="9">
        <v>155</v>
      </c>
      <c r="N158" s="9">
        <v>11</v>
      </c>
      <c r="O158" s="14">
        <f>INDEX('Load Shapes - Day Type'!G:G,MATCH('Load Shapes - 8760'!$A158,'Load Shapes - Day Type'!$K:$K,0))</f>
        <v>0.13900000000000001</v>
      </c>
      <c r="P158" s="14">
        <f>INDEX('Load Shapes - Day Type'!H:H,MATCH('Load Shapes - 8760'!$A158,'Load Shapes - Day Type'!$K:$K,0))</f>
        <v>8.6999999999999994E-2</v>
      </c>
      <c r="Q158" s="15">
        <f>INDEX('Load Shapes - Day Type'!I:I,MATCH('Load Shapes - 8760'!$A158,'Load Shapes - Day Type'!$K:$K,0))</f>
        <v>1.6633672687580014</v>
      </c>
      <c r="R158" s="15">
        <f>INDEX('Load Shapes - Day Type'!J:J,MATCH('Load Shapes - 8760'!$A158,'Load Shapes - Day Type'!$K:$K,0))</f>
        <v>0.23120805035736222</v>
      </c>
      <c r="S158" s="47">
        <f t="shared" si="12"/>
        <v>1.4224765623960692E-4</v>
      </c>
    </row>
    <row r="159" spans="1:19" x14ac:dyDescent="0.2">
      <c r="A159" s="45" t="str">
        <f t="shared" si="9"/>
        <v>JanuaryWeekend/Holiday12</v>
      </c>
      <c r="B159" s="18" t="s">
        <v>2</v>
      </c>
      <c r="C159" s="18" t="s">
        <v>4</v>
      </c>
      <c r="D159" s="19" t="s">
        <v>23</v>
      </c>
      <c r="E159" s="9">
        <v>2017</v>
      </c>
      <c r="F159" s="9">
        <v>1</v>
      </c>
      <c r="G159" s="9" t="s">
        <v>18</v>
      </c>
      <c r="H159" s="9">
        <v>7</v>
      </c>
      <c r="I159" s="24" t="s">
        <v>187</v>
      </c>
      <c r="J159" s="25" t="str">
        <f t="shared" si="10"/>
        <v/>
      </c>
      <c r="K159" s="25" t="str">
        <f t="shared" si="11"/>
        <v>Weekend/Holiday</v>
      </c>
      <c r="L159" s="25" t="s">
        <v>175</v>
      </c>
      <c r="M159" s="9">
        <v>156</v>
      </c>
      <c r="N159" s="9">
        <v>12</v>
      </c>
      <c r="O159" s="14">
        <f>INDEX('Load Shapes - Day Type'!G:G,MATCH('Load Shapes - 8760'!$A159,'Load Shapes - Day Type'!$K:$K,0))</f>
        <v>0.14599999999999999</v>
      </c>
      <c r="P159" s="14">
        <f>INDEX('Load Shapes - Day Type'!H:H,MATCH('Load Shapes - 8760'!$A159,'Load Shapes - Day Type'!$K:$K,0))</f>
        <v>8.5000000000000006E-2</v>
      </c>
      <c r="Q159" s="15">
        <f>INDEX('Load Shapes - Day Type'!I:I,MATCH('Load Shapes - 8760'!$A159,'Load Shapes - Day Type'!$K:$K,0))</f>
        <v>1.6633672687580014</v>
      </c>
      <c r="R159" s="15">
        <f>INDEX('Load Shapes - Day Type'!J:J,MATCH('Load Shapes - 8760'!$A159,'Load Shapes - Day Type'!$K:$K,0))</f>
        <v>0.24285162123866819</v>
      </c>
      <c r="S159" s="47">
        <f t="shared" si="12"/>
        <v>1.4941120727325619E-4</v>
      </c>
    </row>
    <row r="160" spans="1:19" x14ac:dyDescent="0.2">
      <c r="A160" s="45" t="str">
        <f t="shared" si="9"/>
        <v>JanuaryWeekend/Holiday13</v>
      </c>
      <c r="B160" s="18" t="s">
        <v>2</v>
      </c>
      <c r="C160" s="18" t="s">
        <v>4</v>
      </c>
      <c r="D160" s="19" t="s">
        <v>23</v>
      </c>
      <c r="E160" s="9">
        <v>2017</v>
      </c>
      <c r="F160" s="9">
        <v>1</v>
      </c>
      <c r="G160" s="9" t="s">
        <v>18</v>
      </c>
      <c r="H160" s="9">
        <v>7</v>
      </c>
      <c r="I160" s="24" t="s">
        <v>187</v>
      </c>
      <c r="J160" s="25" t="str">
        <f t="shared" si="10"/>
        <v/>
      </c>
      <c r="K160" s="25" t="str">
        <f t="shared" si="11"/>
        <v>Weekend/Holiday</v>
      </c>
      <c r="L160" s="25" t="s">
        <v>175</v>
      </c>
      <c r="M160" s="9">
        <v>157</v>
      </c>
      <c r="N160" s="9">
        <v>13</v>
      </c>
      <c r="O160" s="14">
        <f>INDEX('Load Shapes - Day Type'!G:G,MATCH('Load Shapes - 8760'!$A160,'Load Shapes - Day Type'!$K:$K,0))</f>
        <v>0.13800000000000001</v>
      </c>
      <c r="P160" s="14">
        <f>INDEX('Load Shapes - Day Type'!H:H,MATCH('Load Shapes - 8760'!$A160,'Load Shapes - Day Type'!$K:$K,0))</f>
        <v>8.8999999999999996E-2</v>
      </c>
      <c r="Q160" s="15">
        <f>INDEX('Load Shapes - Day Type'!I:I,MATCH('Load Shapes - 8760'!$A160,'Load Shapes - Day Type'!$K:$K,0))</f>
        <v>1.6633672687580014</v>
      </c>
      <c r="R160" s="15">
        <f>INDEX('Load Shapes - Day Type'!J:J,MATCH('Load Shapes - 8760'!$A160,'Load Shapes - Day Type'!$K:$K,0))</f>
        <v>0.22954468308860421</v>
      </c>
      <c r="S160" s="47">
        <f t="shared" si="12"/>
        <v>1.4122429180622847E-4</v>
      </c>
    </row>
    <row r="161" spans="1:19" x14ac:dyDescent="0.2">
      <c r="A161" s="45" t="str">
        <f t="shared" si="9"/>
        <v>JanuaryWeekend/Holiday14</v>
      </c>
      <c r="B161" s="18" t="s">
        <v>2</v>
      </c>
      <c r="C161" s="18" t="s">
        <v>4</v>
      </c>
      <c r="D161" s="19" t="s">
        <v>23</v>
      </c>
      <c r="E161" s="9">
        <v>2017</v>
      </c>
      <c r="F161" s="9">
        <v>1</v>
      </c>
      <c r="G161" s="9" t="s">
        <v>18</v>
      </c>
      <c r="H161" s="9">
        <v>7</v>
      </c>
      <c r="I161" s="24" t="s">
        <v>187</v>
      </c>
      <c r="J161" s="25" t="str">
        <f t="shared" si="10"/>
        <v/>
      </c>
      <c r="K161" s="25" t="str">
        <f t="shared" si="11"/>
        <v>Weekend/Holiday</v>
      </c>
      <c r="L161" s="25" t="s">
        <v>175</v>
      </c>
      <c r="M161" s="9">
        <v>158</v>
      </c>
      <c r="N161" s="9">
        <v>14</v>
      </c>
      <c r="O161" s="14">
        <f>INDEX('Load Shapes - Day Type'!G:G,MATCH('Load Shapes - 8760'!$A161,'Load Shapes - Day Type'!$K:$K,0))</f>
        <v>0.13500000000000001</v>
      </c>
      <c r="P161" s="14">
        <f>INDEX('Load Shapes - Day Type'!H:H,MATCH('Load Shapes - 8760'!$A161,'Load Shapes - Day Type'!$K:$K,0))</f>
        <v>0.09</v>
      </c>
      <c r="Q161" s="15">
        <f>INDEX('Load Shapes - Day Type'!I:I,MATCH('Load Shapes - 8760'!$A161,'Load Shapes - Day Type'!$K:$K,0))</f>
        <v>1.6633672687580014</v>
      </c>
      <c r="R161" s="15">
        <f>INDEX('Load Shapes - Day Type'!J:J,MATCH('Load Shapes - 8760'!$A161,'Load Shapes - Day Type'!$K:$K,0))</f>
        <v>0.22455458128233022</v>
      </c>
      <c r="S161" s="47">
        <f t="shared" si="12"/>
        <v>1.3815419850609305E-4</v>
      </c>
    </row>
    <row r="162" spans="1:19" x14ac:dyDescent="0.2">
      <c r="A162" s="45" t="str">
        <f t="shared" si="9"/>
        <v>JanuaryWeekend/Holiday15</v>
      </c>
      <c r="B162" s="18" t="s">
        <v>2</v>
      </c>
      <c r="C162" s="18" t="s">
        <v>4</v>
      </c>
      <c r="D162" s="19" t="s">
        <v>23</v>
      </c>
      <c r="E162" s="9">
        <v>2017</v>
      </c>
      <c r="F162" s="9">
        <v>1</v>
      </c>
      <c r="G162" s="9" t="s">
        <v>18</v>
      </c>
      <c r="H162" s="9">
        <v>7</v>
      </c>
      <c r="I162" s="24" t="s">
        <v>187</v>
      </c>
      <c r="J162" s="25" t="str">
        <f t="shared" si="10"/>
        <v/>
      </c>
      <c r="K162" s="25" t="str">
        <f t="shared" si="11"/>
        <v>Weekend/Holiday</v>
      </c>
      <c r="L162" s="25" t="s">
        <v>175</v>
      </c>
      <c r="M162" s="9">
        <v>159</v>
      </c>
      <c r="N162" s="9">
        <v>15</v>
      </c>
      <c r="O162" s="14">
        <f>INDEX('Load Shapes - Day Type'!G:G,MATCH('Load Shapes - 8760'!$A162,'Load Shapes - Day Type'!$K:$K,0))</f>
        <v>0.13800000000000001</v>
      </c>
      <c r="P162" s="14">
        <f>INDEX('Load Shapes - Day Type'!H:H,MATCH('Load Shapes - 8760'!$A162,'Load Shapes - Day Type'!$K:$K,0))</f>
        <v>8.8999999999999996E-2</v>
      </c>
      <c r="Q162" s="15">
        <f>INDEX('Load Shapes - Day Type'!I:I,MATCH('Load Shapes - 8760'!$A162,'Load Shapes - Day Type'!$K:$K,0))</f>
        <v>1.6633672687580014</v>
      </c>
      <c r="R162" s="15">
        <f>INDEX('Load Shapes - Day Type'!J:J,MATCH('Load Shapes - 8760'!$A162,'Load Shapes - Day Type'!$K:$K,0))</f>
        <v>0.22954468308860421</v>
      </c>
      <c r="S162" s="47">
        <f t="shared" si="12"/>
        <v>1.4122429180622847E-4</v>
      </c>
    </row>
    <row r="163" spans="1:19" x14ac:dyDescent="0.2">
      <c r="A163" s="45" t="str">
        <f t="shared" si="9"/>
        <v>JanuaryWeekend/Holiday16</v>
      </c>
      <c r="B163" s="18" t="s">
        <v>2</v>
      </c>
      <c r="C163" s="18" t="s">
        <v>4</v>
      </c>
      <c r="D163" s="19" t="s">
        <v>23</v>
      </c>
      <c r="E163" s="9">
        <v>2017</v>
      </c>
      <c r="F163" s="9">
        <v>1</v>
      </c>
      <c r="G163" s="9" t="s">
        <v>18</v>
      </c>
      <c r="H163" s="9">
        <v>7</v>
      </c>
      <c r="I163" s="24" t="s">
        <v>187</v>
      </c>
      <c r="J163" s="25" t="str">
        <f t="shared" si="10"/>
        <v/>
      </c>
      <c r="K163" s="25" t="str">
        <f t="shared" si="11"/>
        <v>Weekend/Holiday</v>
      </c>
      <c r="L163" s="25" t="s">
        <v>175</v>
      </c>
      <c r="M163" s="9">
        <v>160</v>
      </c>
      <c r="N163" s="9">
        <v>16</v>
      </c>
      <c r="O163" s="14">
        <f>INDEX('Load Shapes - Day Type'!G:G,MATCH('Load Shapes - 8760'!$A163,'Load Shapes - Day Type'!$K:$K,0))</f>
        <v>0.13900000000000001</v>
      </c>
      <c r="P163" s="14">
        <f>INDEX('Load Shapes - Day Type'!H:H,MATCH('Load Shapes - 8760'!$A163,'Load Shapes - Day Type'!$K:$K,0))</f>
        <v>8.5999999999999993E-2</v>
      </c>
      <c r="Q163" s="15">
        <f>INDEX('Load Shapes - Day Type'!I:I,MATCH('Load Shapes - 8760'!$A163,'Load Shapes - Day Type'!$K:$K,0))</f>
        <v>1.6633672687580014</v>
      </c>
      <c r="R163" s="15">
        <f>INDEX('Load Shapes - Day Type'!J:J,MATCH('Load Shapes - 8760'!$A163,'Load Shapes - Day Type'!$K:$K,0))</f>
        <v>0.23120805035736222</v>
      </c>
      <c r="S163" s="47">
        <f t="shared" si="12"/>
        <v>1.4224765623960692E-4</v>
      </c>
    </row>
    <row r="164" spans="1:19" x14ac:dyDescent="0.2">
      <c r="A164" s="45" t="str">
        <f t="shared" si="9"/>
        <v>JanuaryWeekend/Holiday17</v>
      </c>
      <c r="B164" s="18" t="s">
        <v>2</v>
      </c>
      <c r="C164" s="18" t="s">
        <v>4</v>
      </c>
      <c r="D164" s="19" t="s">
        <v>23</v>
      </c>
      <c r="E164" s="9">
        <v>2017</v>
      </c>
      <c r="F164" s="9">
        <v>1</v>
      </c>
      <c r="G164" s="9" t="s">
        <v>18</v>
      </c>
      <c r="H164" s="9">
        <v>7</v>
      </c>
      <c r="I164" s="24" t="s">
        <v>187</v>
      </c>
      <c r="J164" s="25" t="str">
        <f t="shared" si="10"/>
        <v/>
      </c>
      <c r="K164" s="25" t="str">
        <f t="shared" si="11"/>
        <v>Weekend/Holiday</v>
      </c>
      <c r="L164" s="25" t="s">
        <v>175</v>
      </c>
      <c r="M164" s="9">
        <v>161</v>
      </c>
      <c r="N164" s="9">
        <v>17</v>
      </c>
      <c r="O164" s="14">
        <f>INDEX('Load Shapes - Day Type'!G:G,MATCH('Load Shapes - 8760'!$A164,'Load Shapes - Day Type'!$K:$K,0))</f>
        <v>0.129</v>
      </c>
      <c r="P164" s="14">
        <f>INDEX('Load Shapes - Day Type'!H:H,MATCH('Load Shapes - 8760'!$A164,'Load Shapes - Day Type'!$K:$K,0))</f>
        <v>8.8999999999999996E-2</v>
      </c>
      <c r="Q164" s="15">
        <f>INDEX('Load Shapes - Day Type'!I:I,MATCH('Load Shapes - 8760'!$A164,'Load Shapes - Day Type'!$K:$K,0))</f>
        <v>1.6633672687580014</v>
      </c>
      <c r="R164" s="15">
        <f>INDEX('Load Shapes - Day Type'!J:J,MATCH('Load Shapes - 8760'!$A164,'Load Shapes - Day Type'!$K:$K,0))</f>
        <v>0.21457437766978218</v>
      </c>
      <c r="S164" s="47">
        <f t="shared" si="12"/>
        <v>1.3201401190582226E-4</v>
      </c>
    </row>
    <row r="165" spans="1:19" x14ac:dyDescent="0.2">
      <c r="A165" s="45" t="str">
        <f t="shared" si="9"/>
        <v>JanuaryWeekend/Holiday18</v>
      </c>
      <c r="B165" s="18" t="s">
        <v>2</v>
      </c>
      <c r="C165" s="18" t="s">
        <v>4</v>
      </c>
      <c r="D165" s="19" t="s">
        <v>23</v>
      </c>
      <c r="E165" s="9">
        <v>2017</v>
      </c>
      <c r="F165" s="9">
        <v>1</v>
      </c>
      <c r="G165" s="9" t="s">
        <v>18</v>
      </c>
      <c r="H165" s="9">
        <v>7</v>
      </c>
      <c r="I165" s="24" t="s">
        <v>187</v>
      </c>
      <c r="J165" s="25" t="str">
        <f t="shared" si="10"/>
        <v/>
      </c>
      <c r="K165" s="25" t="str">
        <f t="shared" si="11"/>
        <v>Weekend/Holiday</v>
      </c>
      <c r="L165" s="25" t="s">
        <v>175</v>
      </c>
      <c r="M165" s="9">
        <v>162</v>
      </c>
      <c r="N165" s="9">
        <v>18</v>
      </c>
      <c r="O165" s="14">
        <f>INDEX('Load Shapes - Day Type'!G:G,MATCH('Load Shapes - 8760'!$A165,'Load Shapes - Day Type'!$K:$K,0))</f>
        <v>0.154</v>
      </c>
      <c r="P165" s="14">
        <f>INDEX('Load Shapes - Day Type'!H:H,MATCH('Load Shapes - 8760'!$A165,'Load Shapes - Day Type'!$K:$K,0))</f>
        <v>7.9000000000000001E-2</v>
      </c>
      <c r="Q165" s="15">
        <f>INDEX('Load Shapes - Day Type'!I:I,MATCH('Load Shapes - 8760'!$A165,'Load Shapes - Day Type'!$K:$K,0))</f>
        <v>1.6633672687580014</v>
      </c>
      <c r="R165" s="15">
        <f>INDEX('Load Shapes - Day Type'!J:J,MATCH('Load Shapes - 8760'!$A165,'Load Shapes - Day Type'!$K:$K,0))</f>
        <v>0.25615855938873222</v>
      </c>
      <c r="S165" s="47">
        <f t="shared" si="12"/>
        <v>1.5759812274028392E-4</v>
      </c>
    </row>
    <row r="166" spans="1:19" x14ac:dyDescent="0.2">
      <c r="A166" s="45" t="str">
        <f t="shared" si="9"/>
        <v>JanuaryWeekend/Holiday19</v>
      </c>
      <c r="B166" s="18" t="s">
        <v>2</v>
      </c>
      <c r="C166" s="18" t="s">
        <v>4</v>
      </c>
      <c r="D166" s="19" t="s">
        <v>23</v>
      </c>
      <c r="E166" s="9">
        <v>2017</v>
      </c>
      <c r="F166" s="9">
        <v>1</v>
      </c>
      <c r="G166" s="9" t="s">
        <v>18</v>
      </c>
      <c r="H166" s="9">
        <v>7</v>
      </c>
      <c r="I166" s="24" t="s">
        <v>187</v>
      </c>
      <c r="J166" s="25" t="str">
        <f t="shared" si="10"/>
        <v/>
      </c>
      <c r="K166" s="25" t="str">
        <f t="shared" si="11"/>
        <v>Weekend/Holiday</v>
      </c>
      <c r="L166" s="25" t="s">
        <v>175</v>
      </c>
      <c r="M166" s="9">
        <v>163</v>
      </c>
      <c r="N166" s="9">
        <v>19</v>
      </c>
      <c r="O166" s="14">
        <f>INDEX('Load Shapes - Day Type'!G:G,MATCH('Load Shapes - 8760'!$A166,'Load Shapes - Day Type'!$K:$K,0))</f>
        <v>0.20399999999999999</v>
      </c>
      <c r="P166" s="14">
        <f>INDEX('Load Shapes - Day Type'!H:H,MATCH('Load Shapes - 8760'!$A166,'Load Shapes - Day Type'!$K:$K,0))</f>
        <v>7.0000000000000007E-2</v>
      </c>
      <c r="Q166" s="15">
        <f>INDEX('Load Shapes - Day Type'!I:I,MATCH('Load Shapes - 8760'!$A166,'Load Shapes - Day Type'!$K:$K,0))</f>
        <v>1.6633672687580014</v>
      </c>
      <c r="R166" s="15">
        <f>INDEX('Load Shapes - Day Type'!J:J,MATCH('Load Shapes - 8760'!$A166,'Load Shapes - Day Type'!$K:$K,0))</f>
        <v>0.33932692282663229</v>
      </c>
      <c r="S166" s="47">
        <f t="shared" si="12"/>
        <v>2.0876634440920728E-4</v>
      </c>
    </row>
    <row r="167" spans="1:19" x14ac:dyDescent="0.2">
      <c r="A167" s="45" t="str">
        <f t="shared" si="9"/>
        <v>JanuaryWeekend/Holiday20</v>
      </c>
      <c r="B167" s="18" t="s">
        <v>2</v>
      </c>
      <c r="C167" s="18" t="s">
        <v>4</v>
      </c>
      <c r="D167" s="19" t="s">
        <v>23</v>
      </c>
      <c r="E167" s="9">
        <v>2017</v>
      </c>
      <c r="F167" s="9">
        <v>1</v>
      </c>
      <c r="G167" s="9" t="s">
        <v>18</v>
      </c>
      <c r="H167" s="9">
        <v>7</v>
      </c>
      <c r="I167" s="24" t="s">
        <v>187</v>
      </c>
      <c r="J167" s="25" t="str">
        <f t="shared" si="10"/>
        <v/>
      </c>
      <c r="K167" s="25" t="str">
        <f t="shared" si="11"/>
        <v>Weekend/Holiday</v>
      </c>
      <c r="L167" s="25" t="s">
        <v>175</v>
      </c>
      <c r="M167" s="9">
        <v>164</v>
      </c>
      <c r="N167" s="9">
        <v>20</v>
      </c>
      <c r="O167" s="14">
        <f>INDEX('Load Shapes - Day Type'!G:G,MATCH('Load Shapes - 8760'!$A167,'Load Shapes - Day Type'!$K:$K,0))</f>
        <v>0.21299999999999999</v>
      </c>
      <c r="P167" s="14">
        <f>INDEX('Load Shapes - Day Type'!H:H,MATCH('Load Shapes - 8760'!$A167,'Load Shapes - Day Type'!$K:$K,0))</f>
        <v>6.9000000000000006E-2</v>
      </c>
      <c r="Q167" s="15">
        <f>INDEX('Load Shapes - Day Type'!I:I,MATCH('Load Shapes - 8760'!$A167,'Load Shapes - Day Type'!$K:$K,0))</f>
        <v>1.6633672687580014</v>
      </c>
      <c r="R167" s="15">
        <f>INDEX('Load Shapes - Day Type'!J:J,MATCH('Load Shapes - 8760'!$A167,'Load Shapes - Day Type'!$K:$K,0))</f>
        <v>0.35429722824545429</v>
      </c>
      <c r="S167" s="47">
        <f t="shared" si="12"/>
        <v>2.1797662430961349E-4</v>
      </c>
    </row>
    <row r="168" spans="1:19" x14ac:dyDescent="0.2">
      <c r="A168" s="45" t="str">
        <f t="shared" si="9"/>
        <v>JanuaryWeekend/Holiday21</v>
      </c>
      <c r="B168" s="18" t="s">
        <v>2</v>
      </c>
      <c r="C168" s="18" t="s">
        <v>4</v>
      </c>
      <c r="D168" s="19" t="s">
        <v>23</v>
      </c>
      <c r="E168" s="9">
        <v>2017</v>
      </c>
      <c r="F168" s="9">
        <v>1</v>
      </c>
      <c r="G168" s="9" t="s">
        <v>18</v>
      </c>
      <c r="H168" s="9">
        <v>7</v>
      </c>
      <c r="I168" s="24" t="s">
        <v>187</v>
      </c>
      <c r="J168" s="25" t="str">
        <f t="shared" si="10"/>
        <v/>
      </c>
      <c r="K168" s="25" t="str">
        <f t="shared" si="11"/>
        <v>Weekend/Holiday</v>
      </c>
      <c r="L168" s="25" t="s">
        <v>175</v>
      </c>
      <c r="M168" s="9">
        <v>165</v>
      </c>
      <c r="N168" s="9">
        <v>21</v>
      </c>
      <c r="O168" s="14">
        <f>INDEX('Load Shapes - Day Type'!G:G,MATCH('Load Shapes - 8760'!$A168,'Load Shapes - Day Type'!$K:$K,0))</f>
        <v>0.20799999999999999</v>
      </c>
      <c r="P168" s="14">
        <f>INDEX('Load Shapes - Day Type'!H:H,MATCH('Load Shapes - 8760'!$A168,'Load Shapes - Day Type'!$K:$K,0))</f>
        <v>7.0000000000000007E-2</v>
      </c>
      <c r="Q168" s="15">
        <f>INDEX('Load Shapes - Day Type'!I:I,MATCH('Load Shapes - 8760'!$A168,'Load Shapes - Day Type'!$K:$K,0))</f>
        <v>1.6633672687580014</v>
      </c>
      <c r="R168" s="15">
        <f>INDEX('Load Shapes - Day Type'!J:J,MATCH('Load Shapes - 8760'!$A168,'Load Shapes - Day Type'!$K:$K,0))</f>
        <v>0.3459803919016643</v>
      </c>
      <c r="S168" s="47">
        <f t="shared" si="12"/>
        <v>2.1285980214272115E-4</v>
      </c>
    </row>
    <row r="169" spans="1:19" x14ac:dyDescent="0.2">
      <c r="A169" s="45" t="str">
        <f t="shared" si="9"/>
        <v>JanuaryWeekend/Holiday22</v>
      </c>
      <c r="B169" s="18" t="s">
        <v>2</v>
      </c>
      <c r="C169" s="18" t="s">
        <v>4</v>
      </c>
      <c r="D169" s="19" t="s">
        <v>23</v>
      </c>
      <c r="E169" s="9">
        <v>2017</v>
      </c>
      <c r="F169" s="9">
        <v>1</v>
      </c>
      <c r="G169" s="9" t="s">
        <v>18</v>
      </c>
      <c r="H169" s="9">
        <v>7</v>
      </c>
      <c r="I169" s="24" t="s">
        <v>187</v>
      </c>
      <c r="J169" s="25" t="str">
        <f t="shared" si="10"/>
        <v/>
      </c>
      <c r="K169" s="25" t="str">
        <f t="shared" si="11"/>
        <v>Weekend/Holiday</v>
      </c>
      <c r="L169" s="25" t="s">
        <v>175</v>
      </c>
      <c r="M169" s="9">
        <v>166</v>
      </c>
      <c r="N169" s="9">
        <v>22</v>
      </c>
      <c r="O169" s="14">
        <f>INDEX('Load Shapes - Day Type'!G:G,MATCH('Load Shapes - 8760'!$A169,'Load Shapes - Day Type'!$K:$K,0))</f>
        <v>0.18099999999999999</v>
      </c>
      <c r="P169" s="14">
        <f>INDEX('Load Shapes - Day Type'!H:H,MATCH('Load Shapes - 8760'!$A169,'Load Shapes - Day Type'!$K:$K,0))</f>
        <v>7.3999999999999996E-2</v>
      </c>
      <c r="Q169" s="15">
        <f>INDEX('Load Shapes - Day Type'!I:I,MATCH('Load Shapes - 8760'!$A169,'Load Shapes - Day Type'!$K:$K,0))</f>
        <v>1.6633672687580014</v>
      </c>
      <c r="R169" s="15">
        <f>INDEX('Load Shapes - Day Type'!J:J,MATCH('Load Shapes - 8760'!$A169,'Load Shapes - Day Type'!$K:$K,0))</f>
        <v>0.30106947564519826</v>
      </c>
      <c r="S169" s="47">
        <f t="shared" si="12"/>
        <v>1.8522896244150253E-4</v>
      </c>
    </row>
    <row r="170" spans="1:19" x14ac:dyDescent="0.2">
      <c r="A170" s="45" t="str">
        <f t="shared" si="9"/>
        <v>JanuaryWeekend/Holiday23</v>
      </c>
      <c r="B170" s="18" t="s">
        <v>2</v>
      </c>
      <c r="C170" s="18" t="s">
        <v>4</v>
      </c>
      <c r="D170" s="19" t="s">
        <v>23</v>
      </c>
      <c r="E170" s="9">
        <v>2017</v>
      </c>
      <c r="F170" s="9">
        <v>1</v>
      </c>
      <c r="G170" s="9" t="s">
        <v>18</v>
      </c>
      <c r="H170" s="9">
        <v>7</v>
      </c>
      <c r="I170" s="24" t="s">
        <v>187</v>
      </c>
      <c r="J170" s="25" t="str">
        <f t="shared" si="10"/>
        <v/>
      </c>
      <c r="K170" s="25" t="str">
        <f t="shared" si="11"/>
        <v>Weekend/Holiday</v>
      </c>
      <c r="L170" s="25" t="s">
        <v>175</v>
      </c>
      <c r="M170" s="9">
        <v>167</v>
      </c>
      <c r="N170" s="9">
        <v>23</v>
      </c>
      <c r="O170" s="14">
        <f>INDEX('Load Shapes - Day Type'!G:G,MATCH('Load Shapes - 8760'!$A170,'Load Shapes - Day Type'!$K:$K,0))</f>
        <v>0.14499999999999999</v>
      </c>
      <c r="P170" s="14">
        <f>INDEX('Load Shapes - Day Type'!H:H,MATCH('Load Shapes - 8760'!$A170,'Load Shapes - Day Type'!$K:$K,0))</f>
        <v>0.08</v>
      </c>
      <c r="Q170" s="15">
        <f>INDEX('Load Shapes - Day Type'!I:I,MATCH('Load Shapes - 8760'!$A170,'Load Shapes - Day Type'!$K:$K,0))</f>
        <v>1.6633672687580014</v>
      </c>
      <c r="R170" s="15">
        <f>INDEX('Load Shapes - Day Type'!J:J,MATCH('Load Shapes - 8760'!$A170,'Load Shapes - Day Type'!$K:$K,0))</f>
        <v>0.2411882539699102</v>
      </c>
      <c r="S170" s="47">
        <f t="shared" si="12"/>
        <v>1.4838784283987771E-4</v>
      </c>
    </row>
    <row r="171" spans="1:19" x14ac:dyDescent="0.2">
      <c r="A171" s="45" t="str">
        <f t="shared" si="9"/>
        <v>JanuaryWeekend/Holiday24</v>
      </c>
      <c r="B171" s="18" t="s">
        <v>2</v>
      </c>
      <c r="C171" s="18" t="s">
        <v>4</v>
      </c>
      <c r="D171" s="19" t="s">
        <v>23</v>
      </c>
      <c r="E171" s="9">
        <v>2017</v>
      </c>
      <c r="F171" s="9">
        <v>1</v>
      </c>
      <c r="G171" s="9" t="s">
        <v>18</v>
      </c>
      <c r="H171" s="9">
        <v>7</v>
      </c>
      <c r="I171" s="24" t="s">
        <v>187</v>
      </c>
      <c r="J171" s="25" t="str">
        <f t="shared" si="10"/>
        <v/>
      </c>
      <c r="K171" s="25" t="str">
        <f t="shared" si="11"/>
        <v>Weekend/Holiday</v>
      </c>
      <c r="L171" s="25" t="s">
        <v>175</v>
      </c>
      <c r="M171" s="9">
        <v>168</v>
      </c>
      <c r="N171" s="9">
        <v>24</v>
      </c>
      <c r="O171" s="14">
        <f>INDEX('Load Shapes - Day Type'!G:G,MATCH('Load Shapes - 8760'!$A171,'Load Shapes - Day Type'!$K:$K,0))</f>
        <v>0.10199999999999999</v>
      </c>
      <c r="P171" s="14">
        <f>INDEX('Load Shapes - Day Type'!H:H,MATCH('Load Shapes - 8760'!$A171,'Load Shapes - Day Type'!$K:$K,0))</f>
        <v>0.09</v>
      </c>
      <c r="Q171" s="15">
        <f>INDEX('Load Shapes - Day Type'!I:I,MATCH('Load Shapes - 8760'!$A171,'Load Shapes - Day Type'!$K:$K,0))</f>
        <v>1.6633672687580014</v>
      </c>
      <c r="R171" s="15">
        <f>INDEX('Load Shapes - Day Type'!J:J,MATCH('Load Shapes - 8760'!$A171,'Load Shapes - Day Type'!$K:$K,0))</f>
        <v>0.16966346141331615</v>
      </c>
      <c r="S171" s="47">
        <f t="shared" si="12"/>
        <v>1.0438317220460364E-4</v>
      </c>
    </row>
    <row r="172" spans="1:19" x14ac:dyDescent="0.2">
      <c r="A172" s="45" t="str">
        <f t="shared" si="9"/>
        <v>JanuaryWeekend/Holiday1</v>
      </c>
      <c r="B172" s="18" t="s">
        <v>2</v>
      </c>
      <c r="C172" s="18" t="s">
        <v>4</v>
      </c>
      <c r="D172" s="19" t="s">
        <v>23</v>
      </c>
      <c r="E172" s="9">
        <v>2017</v>
      </c>
      <c r="F172" s="9">
        <v>1</v>
      </c>
      <c r="G172" s="9" t="s">
        <v>18</v>
      </c>
      <c r="H172" s="9">
        <v>8</v>
      </c>
      <c r="I172" s="24" t="s">
        <v>183</v>
      </c>
      <c r="J172" s="25" t="str">
        <f t="shared" si="10"/>
        <v/>
      </c>
      <c r="K172" s="25" t="str">
        <f t="shared" si="11"/>
        <v>Weekend/Holiday</v>
      </c>
      <c r="L172" s="25" t="s">
        <v>175</v>
      </c>
      <c r="M172" s="9">
        <v>169</v>
      </c>
      <c r="N172" s="9">
        <v>1</v>
      </c>
      <c r="O172" s="14">
        <f>INDEX('Load Shapes - Day Type'!G:G,MATCH('Load Shapes - 8760'!$A172,'Load Shapes - Day Type'!$K:$K,0))</f>
        <v>7.0999999999999994E-2</v>
      </c>
      <c r="P172" s="14">
        <f>INDEX('Load Shapes - Day Type'!H:H,MATCH('Load Shapes - 8760'!$A172,'Load Shapes - Day Type'!$K:$K,0))</f>
        <v>0.114</v>
      </c>
      <c r="Q172" s="15">
        <f>INDEX('Load Shapes - Day Type'!I:I,MATCH('Load Shapes - 8760'!$A172,'Load Shapes - Day Type'!$K:$K,0))</f>
        <v>1.6633672687580014</v>
      </c>
      <c r="R172" s="15">
        <f>INDEX('Load Shapes - Day Type'!J:J,MATCH('Load Shapes - 8760'!$A172,'Load Shapes - Day Type'!$K:$K,0))</f>
        <v>0.11809907608181809</v>
      </c>
      <c r="S172" s="47">
        <f t="shared" si="12"/>
        <v>7.2658874769871158E-5</v>
      </c>
    </row>
    <row r="173" spans="1:19" x14ac:dyDescent="0.2">
      <c r="A173" s="45" t="str">
        <f t="shared" si="9"/>
        <v>JanuaryWeekend/Holiday2</v>
      </c>
      <c r="B173" s="18" t="s">
        <v>2</v>
      </c>
      <c r="C173" s="18" t="s">
        <v>4</v>
      </c>
      <c r="D173" s="19" t="s">
        <v>23</v>
      </c>
      <c r="E173" s="9">
        <v>2017</v>
      </c>
      <c r="F173" s="9">
        <v>1</v>
      </c>
      <c r="G173" s="9" t="s">
        <v>18</v>
      </c>
      <c r="H173" s="9">
        <v>8</v>
      </c>
      <c r="I173" s="24" t="s">
        <v>183</v>
      </c>
      <c r="J173" s="25" t="str">
        <f t="shared" si="10"/>
        <v/>
      </c>
      <c r="K173" s="25" t="str">
        <f t="shared" si="11"/>
        <v>Weekend/Holiday</v>
      </c>
      <c r="L173" s="25" t="s">
        <v>175</v>
      </c>
      <c r="M173" s="9">
        <v>170</v>
      </c>
      <c r="N173" s="9">
        <v>2</v>
      </c>
      <c r="O173" s="14">
        <f>INDEX('Load Shapes - Day Type'!G:G,MATCH('Load Shapes - 8760'!$A173,'Load Shapes - Day Type'!$K:$K,0))</f>
        <v>4.4999999999999998E-2</v>
      </c>
      <c r="P173" s="14">
        <f>INDEX('Load Shapes - Day Type'!H:H,MATCH('Load Shapes - 8760'!$A173,'Load Shapes - Day Type'!$K:$K,0))</f>
        <v>0.14799999999999999</v>
      </c>
      <c r="Q173" s="15">
        <f>INDEX('Load Shapes - Day Type'!I:I,MATCH('Load Shapes - 8760'!$A173,'Load Shapes - Day Type'!$K:$K,0))</f>
        <v>1.6633672687580014</v>
      </c>
      <c r="R173" s="15">
        <f>INDEX('Load Shapes - Day Type'!J:J,MATCH('Load Shapes - 8760'!$A173,'Load Shapes - Day Type'!$K:$K,0))</f>
        <v>7.4851527094110068E-2</v>
      </c>
      <c r="S173" s="47">
        <f t="shared" si="12"/>
        <v>4.6051399502031015E-5</v>
      </c>
    </row>
    <row r="174" spans="1:19" x14ac:dyDescent="0.2">
      <c r="A174" s="45" t="str">
        <f t="shared" si="9"/>
        <v>JanuaryWeekend/Holiday3</v>
      </c>
      <c r="B174" s="18" t="s">
        <v>2</v>
      </c>
      <c r="C174" s="18" t="s">
        <v>4</v>
      </c>
      <c r="D174" s="19" t="s">
        <v>23</v>
      </c>
      <c r="E174" s="9">
        <v>2017</v>
      </c>
      <c r="F174" s="9">
        <v>1</v>
      </c>
      <c r="G174" s="9" t="s">
        <v>18</v>
      </c>
      <c r="H174" s="9">
        <v>8</v>
      </c>
      <c r="I174" s="24" t="s">
        <v>183</v>
      </c>
      <c r="J174" s="25" t="str">
        <f t="shared" si="10"/>
        <v/>
      </c>
      <c r="K174" s="25" t="str">
        <f t="shared" si="11"/>
        <v>Weekend/Holiday</v>
      </c>
      <c r="L174" s="25" t="s">
        <v>175</v>
      </c>
      <c r="M174" s="9">
        <v>171</v>
      </c>
      <c r="N174" s="9">
        <v>3</v>
      </c>
      <c r="O174" s="14">
        <f>INDEX('Load Shapes - Day Type'!G:G,MATCH('Load Shapes - 8760'!$A174,'Load Shapes - Day Type'!$K:$K,0))</f>
        <v>3.4000000000000002E-2</v>
      </c>
      <c r="P174" s="14">
        <f>INDEX('Load Shapes - Day Type'!H:H,MATCH('Load Shapes - 8760'!$A174,'Load Shapes - Day Type'!$K:$K,0))</f>
        <v>0.17899999999999999</v>
      </c>
      <c r="Q174" s="15">
        <f>INDEX('Load Shapes - Day Type'!I:I,MATCH('Load Shapes - 8760'!$A174,'Load Shapes - Day Type'!$K:$K,0))</f>
        <v>1.6633672687580014</v>
      </c>
      <c r="R174" s="15">
        <f>INDEX('Load Shapes - Day Type'!J:J,MATCH('Load Shapes - 8760'!$A174,'Load Shapes - Day Type'!$K:$K,0))</f>
        <v>5.6554487137772051E-2</v>
      </c>
      <c r="S174" s="47">
        <f t="shared" si="12"/>
        <v>3.4794390734867882E-5</v>
      </c>
    </row>
    <row r="175" spans="1:19" x14ac:dyDescent="0.2">
      <c r="A175" s="45" t="str">
        <f t="shared" si="9"/>
        <v>JanuaryWeekend/Holiday4</v>
      </c>
      <c r="B175" s="18" t="s">
        <v>2</v>
      </c>
      <c r="C175" s="18" t="s">
        <v>4</v>
      </c>
      <c r="D175" s="19" t="s">
        <v>23</v>
      </c>
      <c r="E175" s="9">
        <v>2017</v>
      </c>
      <c r="F175" s="9">
        <v>1</v>
      </c>
      <c r="G175" s="9" t="s">
        <v>18</v>
      </c>
      <c r="H175" s="9">
        <v>8</v>
      </c>
      <c r="I175" s="24" t="s">
        <v>183</v>
      </c>
      <c r="J175" s="25" t="str">
        <f t="shared" si="10"/>
        <v/>
      </c>
      <c r="K175" s="25" t="str">
        <f t="shared" si="11"/>
        <v>Weekend/Holiday</v>
      </c>
      <c r="L175" s="25" t="s">
        <v>175</v>
      </c>
      <c r="M175" s="9">
        <v>172</v>
      </c>
      <c r="N175" s="9">
        <v>4</v>
      </c>
      <c r="O175" s="14">
        <f>INDEX('Load Shapes - Day Type'!G:G,MATCH('Load Shapes - 8760'!$A175,'Load Shapes - Day Type'!$K:$K,0))</f>
        <v>2.7E-2</v>
      </c>
      <c r="P175" s="14">
        <f>INDEX('Load Shapes - Day Type'!H:H,MATCH('Load Shapes - 8760'!$A175,'Load Shapes - Day Type'!$K:$K,0))</f>
        <v>0.20899999999999999</v>
      </c>
      <c r="Q175" s="15">
        <f>INDEX('Load Shapes - Day Type'!I:I,MATCH('Load Shapes - 8760'!$A175,'Load Shapes - Day Type'!$K:$K,0))</f>
        <v>1.6633672687580014</v>
      </c>
      <c r="R175" s="15">
        <f>INDEX('Load Shapes - Day Type'!J:J,MATCH('Load Shapes - 8760'!$A175,'Load Shapes - Day Type'!$K:$K,0))</f>
        <v>4.4910916256466038E-2</v>
      </c>
      <c r="S175" s="47">
        <f t="shared" si="12"/>
        <v>2.763083970121861E-5</v>
      </c>
    </row>
    <row r="176" spans="1:19" x14ac:dyDescent="0.2">
      <c r="A176" s="45" t="str">
        <f t="shared" si="9"/>
        <v>JanuaryWeekend/Holiday5</v>
      </c>
      <c r="B176" s="18" t="s">
        <v>2</v>
      </c>
      <c r="C176" s="18" t="s">
        <v>4</v>
      </c>
      <c r="D176" s="19" t="s">
        <v>23</v>
      </c>
      <c r="E176" s="9">
        <v>2017</v>
      </c>
      <c r="F176" s="9">
        <v>1</v>
      </c>
      <c r="G176" s="9" t="s">
        <v>18</v>
      </c>
      <c r="H176" s="9">
        <v>8</v>
      </c>
      <c r="I176" s="24" t="s">
        <v>183</v>
      </c>
      <c r="J176" s="25" t="str">
        <f t="shared" si="10"/>
        <v/>
      </c>
      <c r="K176" s="25" t="str">
        <f t="shared" si="11"/>
        <v>Weekend/Holiday</v>
      </c>
      <c r="L176" s="25" t="s">
        <v>175</v>
      </c>
      <c r="M176" s="9">
        <v>173</v>
      </c>
      <c r="N176" s="9">
        <v>5</v>
      </c>
      <c r="O176" s="14">
        <f>INDEX('Load Shapes - Day Type'!G:G,MATCH('Load Shapes - 8760'!$A176,'Load Shapes - Day Type'!$K:$K,0))</f>
        <v>0.02</v>
      </c>
      <c r="P176" s="14">
        <f>INDEX('Load Shapes - Day Type'!H:H,MATCH('Load Shapes - 8760'!$A176,'Load Shapes - Day Type'!$K:$K,0))</f>
        <v>0.26100000000000001</v>
      </c>
      <c r="Q176" s="15">
        <f>INDEX('Load Shapes - Day Type'!I:I,MATCH('Load Shapes - 8760'!$A176,'Load Shapes - Day Type'!$K:$K,0))</f>
        <v>1.6633672687580014</v>
      </c>
      <c r="R176" s="15">
        <f>INDEX('Load Shapes - Day Type'!J:J,MATCH('Load Shapes - 8760'!$A176,'Load Shapes - Day Type'!$K:$K,0))</f>
        <v>3.3267345375160032E-2</v>
      </c>
      <c r="S176" s="47">
        <f t="shared" si="12"/>
        <v>2.0467288667569343E-5</v>
      </c>
    </row>
    <row r="177" spans="1:19" x14ac:dyDescent="0.2">
      <c r="A177" s="45" t="str">
        <f t="shared" si="9"/>
        <v>JanuaryWeekend/Holiday6</v>
      </c>
      <c r="B177" s="18" t="s">
        <v>2</v>
      </c>
      <c r="C177" s="18" t="s">
        <v>4</v>
      </c>
      <c r="D177" s="19" t="s">
        <v>23</v>
      </c>
      <c r="E177" s="9">
        <v>2017</v>
      </c>
      <c r="F177" s="9">
        <v>1</v>
      </c>
      <c r="G177" s="9" t="s">
        <v>18</v>
      </c>
      <c r="H177" s="9">
        <v>8</v>
      </c>
      <c r="I177" s="24" t="s">
        <v>183</v>
      </c>
      <c r="J177" s="25" t="str">
        <f t="shared" si="10"/>
        <v/>
      </c>
      <c r="K177" s="25" t="str">
        <f t="shared" si="11"/>
        <v>Weekend/Holiday</v>
      </c>
      <c r="L177" s="25" t="s">
        <v>175</v>
      </c>
      <c r="M177" s="9">
        <v>174</v>
      </c>
      <c r="N177" s="9">
        <v>6</v>
      </c>
      <c r="O177" s="14">
        <f>INDEX('Load Shapes - Day Type'!G:G,MATCH('Load Shapes - 8760'!$A177,'Load Shapes - Day Type'!$K:$K,0))</f>
        <v>2.1000000000000001E-2</v>
      </c>
      <c r="P177" s="14">
        <f>INDEX('Load Shapes - Day Type'!H:H,MATCH('Load Shapes - 8760'!$A177,'Load Shapes - Day Type'!$K:$K,0))</f>
        <v>0.253</v>
      </c>
      <c r="Q177" s="15">
        <f>INDEX('Load Shapes - Day Type'!I:I,MATCH('Load Shapes - 8760'!$A177,'Load Shapes - Day Type'!$K:$K,0))</f>
        <v>1.6633672687580014</v>
      </c>
      <c r="R177" s="15">
        <f>INDEX('Load Shapes - Day Type'!J:J,MATCH('Load Shapes - 8760'!$A177,'Load Shapes - Day Type'!$K:$K,0))</f>
        <v>3.4930712643918033E-2</v>
      </c>
      <c r="S177" s="47">
        <f t="shared" si="12"/>
        <v>2.149065310094781E-5</v>
      </c>
    </row>
    <row r="178" spans="1:19" x14ac:dyDescent="0.2">
      <c r="A178" s="45" t="str">
        <f t="shared" si="9"/>
        <v>JanuaryWeekend/Holiday7</v>
      </c>
      <c r="B178" s="18" t="s">
        <v>2</v>
      </c>
      <c r="C178" s="18" t="s">
        <v>4</v>
      </c>
      <c r="D178" s="19" t="s">
        <v>23</v>
      </c>
      <c r="E178" s="9">
        <v>2017</v>
      </c>
      <c r="F178" s="9">
        <v>1</v>
      </c>
      <c r="G178" s="9" t="s">
        <v>18</v>
      </c>
      <c r="H178" s="9">
        <v>8</v>
      </c>
      <c r="I178" s="24" t="s">
        <v>183</v>
      </c>
      <c r="J178" s="25" t="str">
        <f t="shared" si="10"/>
        <v/>
      </c>
      <c r="K178" s="25" t="str">
        <f t="shared" si="11"/>
        <v>Weekend/Holiday</v>
      </c>
      <c r="L178" s="25" t="s">
        <v>175</v>
      </c>
      <c r="M178" s="9">
        <v>175</v>
      </c>
      <c r="N178" s="9">
        <v>7</v>
      </c>
      <c r="O178" s="14">
        <f>INDEX('Load Shapes - Day Type'!G:G,MATCH('Load Shapes - 8760'!$A178,'Load Shapes - Day Type'!$K:$K,0))</f>
        <v>3.1E-2</v>
      </c>
      <c r="P178" s="14">
        <f>INDEX('Load Shapes - Day Type'!H:H,MATCH('Load Shapes - 8760'!$A178,'Load Shapes - Day Type'!$K:$K,0))</f>
        <v>0.21</v>
      </c>
      <c r="Q178" s="15">
        <f>INDEX('Load Shapes - Day Type'!I:I,MATCH('Load Shapes - 8760'!$A178,'Load Shapes - Day Type'!$K:$K,0))</f>
        <v>1.6633672687580014</v>
      </c>
      <c r="R178" s="15">
        <f>INDEX('Load Shapes - Day Type'!J:J,MATCH('Load Shapes - 8760'!$A178,'Load Shapes - Day Type'!$K:$K,0))</f>
        <v>5.1564385331498042E-2</v>
      </c>
      <c r="S178" s="47">
        <f t="shared" si="12"/>
        <v>3.172429743473248E-5</v>
      </c>
    </row>
    <row r="179" spans="1:19" x14ac:dyDescent="0.2">
      <c r="A179" s="45" t="str">
        <f t="shared" si="9"/>
        <v>JanuaryWeekend/Holiday8</v>
      </c>
      <c r="B179" s="18" t="s">
        <v>2</v>
      </c>
      <c r="C179" s="18" t="s">
        <v>4</v>
      </c>
      <c r="D179" s="19" t="s">
        <v>23</v>
      </c>
      <c r="E179" s="9">
        <v>2017</v>
      </c>
      <c r="F179" s="9">
        <v>1</v>
      </c>
      <c r="G179" s="9" t="s">
        <v>18</v>
      </c>
      <c r="H179" s="9">
        <v>8</v>
      </c>
      <c r="I179" s="24" t="s">
        <v>183</v>
      </c>
      <c r="J179" s="25" t="str">
        <f t="shared" si="10"/>
        <v/>
      </c>
      <c r="K179" s="25" t="str">
        <f t="shared" si="11"/>
        <v>Weekend/Holiday</v>
      </c>
      <c r="L179" s="25" t="s">
        <v>175</v>
      </c>
      <c r="M179" s="9">
        <v>176</v>
      </c>
      <c r="N179" s="9">
        <v>8</v>
      </c>
      <c r="O179" s="14">
        <f>INDEX('Load Shapes - Day Type'!G:G,MATCH('Load Shapes - 8760'!$A179,'Load Shapes - Day Type'!$K:$K,0))</f>
        <v>4.9000000000000002E-2</v>
      </c>
      <c r="P179" s="14">
        <f>INDEX('Load Shapes - Day Type'!H:H,MATCH('Load Shapes - 8760'!$A179,'Load Shapes - Day Type'!$K:$K,0))</f>
        <v>0.16200000000000001</v>
      </c>
      <c r="Q179" s="15">
        <f>INDEX('Load Shapes - Day Type'!I:I,MATCH('Load Shapes - 8760'!$A179,'Load Shapes - Day Type'!$K:$K,0))</f>
        <v>1.6633672687580014</v>
      </c>
      <c r="R179" s="15">
        <f>INDEX('Load Shapes - Day Type'!J:J,MATCH('Load Shapes - 8760'!$A179,'Load Shapes - Day Type'!$K:$K,0))</f>
        <v>8.1504996169142072E-2</v>
      </c>
      <c r="S179" s="47">
        <f t="shared" si="12"/>
        <v>5.0144857235544884E-5</v>
      </c>
    </row>
    <row r="180" spans="1:19" x14ac:dyDescent="0.2">
      <c r="A180" s="45" t="str">
        <f t="shared" si="9"/>
        <v>JanuaryWeekend/Holiday9</v>
      </c>
      <c r="B180" s="18" t="s">
        <v>2</v>
      </c>
      <c r="C180" s="18" t="s">
        <v>4</v>
      </c>
      <c r="D180" s="19" t="s">
        <v>23</v>
      </c>
      <c r="E180" s="9">
        <v>2017</v>
      </c>
      <c r="F180" s="9">
        <v>1</v>
      </c>
      <c r="G180" s="9" t="s">
        <v>18</v>
      </c>
      <c r="H180" s="9">
        <v>8</v>
      </c>
      <c r="I180" s="24" t="s">
        <v>183</v>
      </c>
      <c r="J180" s="25" t="str">
        <f t="shared" si="10"/>
        <v/>
      </c>
      <c r="K180" s="25" t="str">
        <f t="shared" si="11"/>
        <v>Weekend/Holiday</v>
      </c>
      <c r="L180" s="25" t="s">
        <v>175</v>
      </c>
      <c r="M180" s="9">
        <v>177</v>
      </c>
      <c r="N180" s="9">
        <v>9</v>
      </c>
      <c r="O180" s="14">
        <f>INDEX('Load Shapes - Day Type'!G:G,MATCH('Load Shapes - 8760'!$A180,'Load Shapes - Day Type'!$K:$K,0))</f>
        <v>9.0999999999999998E-2</v>
      </c>
      <c r="P180" s="14">
        <f>INDEX('Load Shapes - Day Type'!H:H,MATCH('Load Shapes - 8760'!$A180,'Load Shapes - Day Type'!$K:$K,0))</f>
        <v>0.113</v>
      </c>
      <c r="Q180" s="15">
        <f>INDEX('Load Shapes - Day Type'!I:I,MATCH('Load Shapes - 8760'!$A180,'Load Shapes - Day Type'!$K:$K,0))</f>
        <v>1.6633672687580014</v>
      </c>
      <c r="R180" s="15">
        <f>INDEX('Load Shapes - Day Type'!J:J,MATCH('Load Shapes - 8760'!$A180,'Load Shapes - Day Type'!$K:$K,0))</f>
        <v>0.15136642145697812</v>
      </c>
      <c r="S180" s="47">
        <f t="shared" si="12"/>
        <v>9.3126163437440504E-5</v>
      </c>
    </row>
    <row r="181" spans="1:19" x14ac:dyDescent="0.2">
      <c r="A181" s="45" t="str">
        <f t="shared" si="9"/>
        <v>JanuaryWeekend/Holiday10</v>
      </c>
      <c r="B181" s="18" t="s">
        <v>2</v>
      </c>
      <c r="C181" s="18" t="s">
        <v>4</v>
      </c>
      <c r="D181" s="19" t="s">
        <v>23</v>
      </c>
      <c r="E181" s="9">
        <v>2017</v>
      </c>
      <c r="F181" s="9">
        <v>1</v>
      </c>
      <c r="G181" s="9" t="s">
        <v>18</v>
      </c>
      <c r="H181" s="9">
        <v>8</v>
      </c>
      <c r="I181" s="24" t="s">
        <v>183</v>
      </c>
      <c r="J181" s="25" t="str">
        <f t="shared" si="10"/>
        <v/>
      </c>
      <c r="K181" s="25" t="str">
        <f t="shared" si="11"/>
        <v>Weekend/Holiday</v>
      </c>
      <c r="L181" s="25" t="s">
        <v>175</v>
      </c>
      <c r="M181" s="9">
        <v>178</v>
      </c>
      <c r="N181" s="9">
        <v>10</v>
      </c>
      <c r="O181" s="14">
        <f>INDEX('Load Shapes - Day Type'!G:G,MATCH('Load Shapes - 8760'!$A181,'Load Shapes - Day Type'!$K:$K,0))</f>
        <v>0.12</v>
      </c>
      <c r="P181" s="14">
        <f>INDEX('Load Shapes - Day Type'!H:H,MATCH('Load Shapes - 8760'!$A181,'Load Shapes - Day Type'!$K:$K,0))</f>
        <v>9.5000000000000001E-2</v>
      </c>
      <c r="Q181" s="15">
        <f>INDEX('Load Shapes - Day Type'!I:I,MATCH('Load Shapes - 8760'!$A181,'Load Shapes - Day Type'!$K:$K,0))</f>
        <v>1.6633672687580014</v>
      </c>
      <c r="R181" s="15">
        <f>INDEX('Load Shapes - Day Type'!J:J,MATCH('Load Shapes - 8760'!$A181,'Load Shapes - Day Type'!$K:$K,0))</f>
        <v>0.19960407225096016</v>
      </c>
      <c r="S181" s="47">
        <f t="shared" si="12"/>
        <v>1.2280373200541605E-4</v>
      </c>
    </row>
    <row r="182" spans="1:19" x14ac:dyDescent="0.2">
      <c r="A182" s="45" t="str">
        <f t="shared" si="9"/>
        <v>JanuaryWeekend/Holiday11</v>
      </c>
      <c r="B182" s="18" t="s">
        <v>2</v>
      </c>
      <c r="C182" s="18" t="s">
        <v>4</v>
      </c>
      <c r="D182" s="19" t="s">
        <v>23</v>
      </c>
      <c r="E182" s="9">
        <v>2017</v>
      </c>
      <c r="F182" s="9">
        <v>1</v>
      </c>
      <c r="G182" s="9" t="s">
        <v>18</v>
      </c>
      <c r="H182" s="9">
        <v>8</v>
      </c>
      <c r="I182" s="24" t="s">
        <v>183</v>
      </c>
      <c r="J182" s="25" t="str">
        <f t="shared" si="10"/>
        <v/>
      </c>
      <c r="K182" s="25" t="str">
        <f t="shared" si="11"/>
        <v>Weekend/Holiday</v>
      </c>
      <c r="L182" s="25" t="s">
        <v>175</v>
      </c>
      <c r="M182" s="9">
        <v>179</v>
      </c>
      <c r="N182" s="9">
        <v>11</v>
      </c>
      <c r="O182" s="14">
        <f>INDEX('Load Shapes - Day Type'!G:G,MATCH('Load Shapes - 8760'!$A182,'Load Shapes - Day Type'!$K:$K,0))</f>
        <v>0.13900000000000001</v>
      </c>
      <c r="P182" s="14">
        <f>INDEX('Load Shapes - Day Type'!H:H,MATCH('Load Shapes - 8760'!$A182,'Load Shapes - Day Type'!$K:$K,0))</f>
        <v>8.6999999999999994E-2</v>
      </c>
      <c r="Q182" s="15">
        <f>INDEX('Load Shapes - Day Type'!I:I,MATCH('Load Shapes - 8760'!$A182,'Load Shapes - Day Type'!$K:$K,0))</f>
        <v>1.6633672687580014</v>
      </c>
      <c r="R182" s="15">
        <f>INDEX('Load Shapes - Day Type'!J:J,MATCH('Load Shapes - 8760'!$A182,'Load Shapes - Day Type'!$K:$K,0))</f>
        <v>0.23120805035736222</v>
      </c>
      <c r="S182" s="47">
        <f t="shared" si="12"/>
        <v>1.4224765623960692E-4</v>
      </c>
    </row>
    <row r="183" spans="1:19" x14ac:dyDescent="0.2">
      <c r="A183" s="45" t="str">
        <f t="shared" si="9"/>
        <v>JanuaryWeekend/Holiday12</v>
      </c>
      <c r="B183" s="18" t="s">
        <v>2</v>
      </c>
      <c r="C183" s="18" t="s">
        <v>4</v>
      </c>
      <c r="D183" s="19" t="s">
        <v>23</v>
      </c>
      <c r="E183" s="9">
        <v>2017</v>
      </c>
      <c r="F183" s="9">
        <v>1</v>
      </c>
      <c r="G183" s="9" t="s">
        <v>18</v>
      </c>
      <c r="H183" s="9">
        <v>8</v>
      </c>
      <c r="I183" s="24" t="s">
        <v>183</v>
      </c>
      <c r="J183" s="25" t="str">
        <f t="shared" si="10"/>
        <v/>
      </c>
      <c r="K183" s="25" t="str">
        <f t="shared" si="11"/>
        <v>Weekend/Holiday</v>
      </c>
      <c r="L183" s="25" t="s">
        <v>175</v>
      </c>
      <c r="M183" s="9">
        <v>180</v>
      </c>
      <c r="N183" s="9">
        <v>12</v>
      </c>
      <c r="O183" s="14">
        <f>INDEX('Load Shapes - Day Type'!G:G,MATCH('Load Shapes - 8760'!$A183,'Load Shapes - Day Type'!$K:$K,0))</f>
        <v>0.14599999999999999</v>
      </c>
      <c r="P183" s="14">
        <f>INDEX('Load Shapes - Day Type'!H:H,MATCH('Load Shapes - 8760'!$A183,'Load Shapes - Day Type'!$K:$K,0))</f>
        <v>8.5000000000000006E-2</v>
      </c>
      <c r="Q183" s="15">
        <f>INDEX('Load Shapes - Day Type'!I:I,MATCH('Load Shapes - 8760'!$A183,'Load Shapes - Day Type'!$K:$K,0))</f>
        <v>1.6633672687580014</v>
      </c>
      <c r="R183" s="15">
        <f>INDEX('Load Shapes - Day Type'!J:J,MATCH('Load Shapes - 8760'!$A183,'Load Shapes - Day Type'!$K:$K,0))</f>
        <v>0.24285162123866819</v>
      </c>
      <c r="S183" s="47">
        <f t="shared" si="12"/>
        <v>1.4941120727325619E-4</v>
      </c>
    </row>
    <row r="184" spans="1:19" x14ac:dyDescent="0.2">
      <c r="A184" s="45" t="str">
        <f t="shared" si="9"/>
        <v>JanuaryWeekend/Holiday13</v>
      </c>
      <c r="B184" s="18" t="s">
        <v>2</v>
      </c>
      <c r="C184" s="18" t="s">
        <v>4</v>
      </c>
      <c r="D184" s="19" t="s">
        <v>23</v>
      </c>
      <c r="E184" s="9">
        <v>2017</v>
      </c>
      <c r="F184" s="9">
        <v>1</v>
      </c>
      <c r="G184" s="9" t="s">
        <v>18</v>
      </c>
      <c r="H184" s="9">
        <v>8</v>
      </c>
      <c r="I184" s="24" t="s">
        <v>183</v>
      </c>
      <c r="J184" s="25" t="str">
        <f t="shared" si="10"/>
        <v/>
      </c>
      <c r="K184" s="25" t="str">
        <f t="shared" si="11"/>
        <v>Weekend/Holiday</v>
      </c>
      <c r="L184" s="25" t="s">
        <v>175</v>
      </c>
      <c r="M184" s="9">
        <v>181</v>
      </c>
      <c r="N184" s="9">
        <v>13</v>
      </c>
      <c r="O184" s="14">
        <f>INDEX('Load Shapes - Day Type'!G:G,MATCH('Load Shapes - 8760'!$A184,'Load Shapes - Day Type'!$K:$K,0))</f>
        <v>0.13800000000000001</v>
      </c>
      <c r="P184" s="14">
        <f>INDEX('Load Shapes - Day Type'!H:H,MATCH('Load Shapes - 8760'!$A184,'Load Shapes - Day Type'!$K:$K,0))</f>
        <v>8.8999999999999996E-2</v>
      </c>
      <c r="Q184" s="15">
        <f>INDEX('Load Shapes - Day Type'!I:I,MATCH('Load Shapes - 8760'!$A184,'Load Shapes - Day Type'!$K:$K,0))</f>
        <v>1.6633672687580014</v>
      </c>
      <c r="R184" s="15">
        <f>INDEX('Load Shapes - Day Type'!J:J,MATCH('Load Shapes - 8760'!$A184,'Load Shapes - Day Type'!$K:$K,0))</f>
        <v>0.22954468308860421</v>
      </c>
      <c r="S184" s="47">
        <f t="shared" si="12"/>
        <v>1.4122429180622847E-4</v>
      </c>
    </row>
    <row r="185" spans="1:19" x14ac:dyDescent="0.2">
      <c r="A185" s="45" t="str">
        <f t="shared" si="9"/>
        <v>JanuaryWeekend/Holiday14</v>
      </c>
      <c r="B185" s="18" t="s">
        <v>2</v>
      </c>
      <c r="C185" s="18" t="s">
        <v>4</v>
      </c>
      <c r="D185" s="19" t="s">
        <v>23</v>
      </c>
      <c r="E185" s="9">
        <v>2017</v>
      </c>
      <c r="F185" s="9">
        <v>1</v>
      </c>
      <c r="G185" s="9" t="s">
        <v>18</v>
      </c>
      <c r="H185" s="9">
        <v>8</v>
      </c>
      <c r="I185" s="24" t="s">
        <v>183</v>
      </c>
      <c r="J185" s="25" t="str">
        <f t="shared" si="10"/>
        <v/>
      </c>
      <c r="K185" s="25" t="str">
        <f t="shared" si="11"/>
        <v>Weekend/Holiday</v>
      </c>
      <c r="L185" s="25" t="s">
        <v>175</v>
      </c>
      <c r="M185" s="9">
        <v>182</v>
      </c>
      <c r="N185" s="9">
        <v>14</v>
      </c>
      <c r="O185" s="14">
        <f>INDEX('Load Shapes - Day Type'!G:G,MATCH('Load Shapes - 8760'!$A185,'Load Shapes - Day Type'!$K:$K,0))</f>
        <v>0.13500000000000001</v>
      </c>
      <c r="P185" s="14">
        <f>INDEX('Load Shapes - Day Type'!H:H,MATCH('Load Shapes - 8760'!$A185,'Load Shapes - Day Type'!$K:$K,0))</f>
        <v>0.09</v>
      </c>
      <c r="Q185" s="15">
        <f>INDEX('Load Shapes - Day Type'!I:I,MATCH('Load Shapes - 8760'!$A185,'Load Shapes - Day Type'!$K:$K,0))</f>
        <v>1.6633672687580014</v>
      </c>
      <c r="R185" s="15">
        <f>INDEX('Load Shapes - Day Type'!J:J,MATCH('Load Shapes - 8760'!$A185,'Load Shapes - Day Type'!$K:$K,0))</f>
        <v>0.22455458128233022</v>
      </c>
      <c r="S185" s="47">
        <f t="shared" si="12"/>
        <v>1.3815419850609305E-4</v>
      </c>
    </row>
    <row r="186" spans="1:19" x14ac:dyDescent="0.2">
      <c r="A186" s="45" t="str">
        <f t="shared" si="9"/>
        <v>JanuaryWeekend/Holiday15</v>
      </c>
      <c r="B186" s="18" t="s">
        <v>2</v>
      </c>
      <c r="C186" s="18" t="s">
        <v>4</v>
      </c>
      <c r="D186" s="19" t="s">
        <v>23</v>
      </c>
      <c r="E186" s="9">
        <v>2017</v>
      </c>
      <c r="F186" s="9">
        <v>1</v>
      </c>
      <c r="G186" s="9" t="s">
        <v>18</v>
      </c>
      <c r="H186" s="9">
        <v>8</v>
      </c>
      <c r="I186" s="24" t="s">
        <v>183</v>
      </c>
      <c r="J186" s="25" t="str">
        <f t="shared" si="10"/>
        <v/>
      </c>
      <c r="K186" s="25" t="str">
        <f t="shared" si="11"/>
        <v>Weekend/Holiday</v>
      </c>
      <c r="L186" s="25" t="s">
        <v>175</v>
      </c>
      <c r="M186" s="9">
        <v>183</v>
      </c>
      <c r="N186" s="9">
        <v>15</v>
      </c>
      <c r="O186" s="14">
        <f>INDEX('Load Shapes - Day Type'!G:G,MATCH('Load Shapes - 8760'!$A186,'Load Shapes - Day Type'!$K:$K,0))</f>
        <v>0.13800000000000001</v>
      </c>
      <c r="P186" s="14">
        <f>INDEX('Load Shapes - Day Type'!H:H,MATCH('Load Shapes - 8760'!$A186,'Load Shapes - Day Type'!$K:$K,0))</f>
        <v>8.8999999999999996E-2</v>
      </c>
      <c r="Q186" s="15">
        <f>INDEX('Load Shapes - Day Type'!I:I,MATCH('Load Shapes - 8760'!$A186,'Load Shapes - Day Type'!$K:$K,0))</f>
        <v>1.6633672687580014</v>
      </c>
      <c r="R186" s="15">
        <f>INDEX('Load Shapes - Day Type'!J:J,MATCH('Load Shapes - 8760'!$A186,'Load Shapes - Day Type'!$K:$K,0))</f>
        <v>0.22954468308860421</v>
      </c>
      <c r="S186" s="47">
        <f t="shared" si="12"/>
        <v>1.4122429180622847E-4</v>
      </c>
    </row>
    <row r="187" spans="1:19" x14ac:dyDescent="0.2">
      <c r="A187" s="45" t="str">
        <f t="shared" si="9"/>
        <v>JanuaryWeekend/Holiday16</v>
      </c>
      <c r="B187" s="18" t="s">
        <v>2</v>
      </c>
      <c r="C187" s="18" t="s">
        <v>4</v>
      </c>
      <c r="D187" s="19" t="s">
        <v>23</v>
      </c>
      <c r="E187" s="9">
        <v>2017</v>
      </c>
      <c r="F187" s="9">
        <v>1</v>
      </c>
      <c r="G187" s="9" t="s">
        <v>18</v>
      </c>
      <c r="H187" s="9">
        <v>8</v>
      </c>
      <c r="I187" s="24" t="s">
        <v>183</v>
      </c>
      <c r="J187" s="25" t="str">
        <f t="shared" si="10"/>
        <v/>
      </c>
      <c r="K187" s="25" t="str">
        <f t="shared" si="11"/>
        <v>Weekend/Holiday</v>
      </c>
      <c r="L187" s="25" t="s">
        <v>175</v>
      </c>
      <c r="M187" s="9">
        <v>184</v>
      </c>
      <c r="N187" s="9">
        <v>16</v>
      </c>
      <c r="O187" s="14">
        <f>INDEX('Load Shapes - Day Type'!G:G,MATCH('Load Shapes - 8760'!$A187,'Load Shapes - Day Type'!$K:$K,0))</f>
        <v>0.13900000000000001</v>
      </c>
      <c r="P187" s="14">
        <f>INDEX('Load Shapes - Day Type'!H:H,MATCH('Load Shapes - 8760'!$A187,'Load Shapes - Day Type'!$K:$K,0))</f>
        <v>8.5999999999999993E-2</v>
      </c>
      <c r="Q187" s="15">
        <f>INDEX('Load Shapes - Day Type'!I:I,MATCH('Load Shapes - 8760'!$A187,'Load Shapes - Day Type'!$K:$K,0))</f>
        <v>1.6633672687580014</v>
      </c>
      <c r="R187" s="15">
        <f>INDEX('Load Shapes - Day Type'!J:J,MATCH('Load Shapes - 8760'!$A187,'Load Shapes - Day Type'!$K:$K,0))</f>
        <v>0.23120805035736222</v>
      </c>
      <c r="S187" s="47">
        <f t="shared" si="12"/>
        <v>1.4224765623960692E-4</v>
      </c>
    </row>
    <row r="188" spans="1:19" x14ac:dyDescent="0.2">
      <c r="A188" s="45" t="str">
        <f t="shared" si="9"/>
        <v>JanuaryWeekend/Holiday17</v>
      </c>
      <c r="B188" s="18" t="s">
        <v>2</v>
      </c>
      <c r="C188" s="18" t="s">
        <v>4</v>
      </c>
      <c r="D188" s="19" t="s">
        <v>23</v>
      </c>
      <c r="E188" s="9">
        <v>2017</v>
      </c>
      <c r="F188" s="9">
        <v>1</v>
      </c>
      <c r="G188" s="9" t="s">
        <v>18</v>
      </c>
      <c r="H188" s="9">
        <v>8</v>
      </c>
      <c r="I188" s="24" t="s">
        <v>183</v>
      </c>
      <c r="J188" s="25" t="str">
        <f t="shared" si="10"/>
        <v/>
      </c>
      <c r="K188" s="25" t="str">
        <f t="shared" si="11"/>
        <v>Weekend/Holiday</v>
      </c>
      <c r="L188" s="25" t="s">
        <v>175</v>
      </c>
      <c r="M188" s="9">
        <v>185</v>
      </c>
      <c r="N188" s="9">
        <v>17</v>
      </c>
      <c r="O188" s="14">
        <f>INDEX('Load Shapes - Day Type'!G:G,MATCH('Load Shapes - 8760'!$A188,'Load Shapes - Day Type'!$K:$K,0))</f>
        <v>0.129</v>
      </c>
      <c r="P188" s="14">
        <f>INDEX('Load Shapes - Day Type'!H:H,MATCH('Load Shapes - 8760'!$A188,'Load Shapes - Day Type'!$K:$K,0))</f>
        <v>8.8999999999999996E-2</v>
      </c>
      <c r="Q188" s="15">
        <f>INDEX('Load Shapes - Day Type'!I:I,MATCH('Load Shapes - 8760'!$A188,'Load Shapes - Day Type'!$K:$K,0))</f>
        <v>1.6633672687580014</v>
      </c>
      <c r="R188" s="15">
        <f>INDEX('Load Shapes - Day Type'!J:J,MATCH('Load Shapes - 8760'!$A188,'Load Shapes - Day Type'!$K:$K,0))</f>
        <v>0.21457437766978218</v>
      </c>
      <c r="S188" s="47">
        <f t="shared" si="12"/>
        <v>1.3201401190582226E-4</v>
      </c>
    </row>
    <row r="189" spans="1:19" x14ac:dyDescent="0.2">
      <c r="A189" s="45" t="str">
        <f t="shared" si="9"/>
        <v>JanuaryWeekend/Holiday18</v>
      </c>
      <c r="B189" s="18" t="s">
        <v>2</v>
      </c>
      <c r="C189" s="18" t="s">
        <v>4</v>
      </c>
      <c r="D189" s="19" t="s">
        <v>23</v>
      </c>
      <c r="E189" s="9">
        <v>2017</v>
      </c>
      <c r="F189" s="9">
        <v>1</v>
      </c>
      <c r="G189" s="9" t="s">
        <v>18</v>
      </c>
      <c r="H189" s="9">
        <v>8</v>
      </c>
      <c r="I189" s="24" t="s">
        <v>183</v>
      </c>
      <c r="J189" s="25" t="str">
        <f t="shared" si="10"/>
        <v/>
      </c>
      <c r="K189" s="25" t="str">
        <f t="shared" si="11"/>
        <v>Weekend/Holiday</v>
      </c>
      <c r="L189" s="25" t="s">
        <v>175</v>
      </c>
      <c r="M189" s="9">
        <v>186</v>
      </c>
      <c r="N189" s="9">
        <v>18</v>
      </c>
      <c r="O189" s="14">
        <f>INDEX('Load Shapes - Day Type'!G:G,MATCH('Load Shapes - 8760'!$A189,'Load Shapes - Day Type'!$K:$K,0))</f>
        <v>0.154</v>
      </c>
      <c r="P189" s="14">
        <f>INDEX('Load Shapes - Day Type'!H:H,MATCH('Load Shapes - 8760'!$A189,'Load Shapes - Day Type'!$K:$K,0))</f>
        <v>7.9000000000000001E-2</v>
      </c>
      <c r="Q189" s="15">
        <f>INDEX('Load Shapes - Day Type'!I:I,MATCH('Load Shapes - 8760'!$A189,'Load Shapes - Day Type'!$K:$K,0))</f>
        <v>1.6633672687580014</v>
      </c>
      <c r="R189" s="15">
        <f>INDEX('Load Shapes - Day Type'!J:J,MATCH('Load Shapes - 8760'!$A189,'Load Shapes - Day Type'!$K:$K,0))</f>
        <v>0.25615855938873222</v>
      </c>
      <c r="S189" s="47">
        <f t="shared" si="12"/>
        <v>1.5759812274028392E-4</v>
      </c>
    </row>
    <row r="190" spans="1:19" x14ac:dyDescent="0.2">
      <c r="A190" s="45" t="str">
        <f t="shared" si="9"/>
        <v>JanuaryWeekend/Holiday19</v>
      </c>
      <c r="B190" s="18" t="s">
        <v>2</v>
      </c>
      <c r="C190" s="18" t="s">
        <v>4</v>
      </c>
      <c r="D190" s="19" t="s">
        <v>23</v>
      </c>
      <c r="E190" s="9">
        <v>2017</v>
      </c>
      <c r="F190" s="9">
        <v>1</v>
      </c>
      <c r="G190" s="9" t="s">
        <v>18</v>
      </c>
      <c r="H190" s="9">
        <v>8</v>
      </c>
      <c r="I190" s="24" t="s">
        <v>183</v>
      </c>
      <c r="J190" s="25" t="str">
        <f t="shared" si="10"/>
        <v/>
      </c>
      <c r="K190" s="25" t="str">
        <f t="shared" si="11"/>
        <v>Weekend/Holiday</v>
      </c>
      <c r="L190" s="25" t="s">
        <v>175</v>
      </c>
      <c r="M190" s="9">
        <v>187</v>
      </c>
      <c r="N190" s="9">
        <v>19</v>
      </c>
      <c r="O190" s="14">
        <f>INDEX('Load Shapes - Day Type'!G:G,MATCH('Load Shapes - 8760'!$A190,'Load Shapes - Day Type'!$K:$K,0))</f>
        <v>0.20399999999999999</v>
      </c>
      <c r="P190" s="14">
        <f>INDEX('Load Shapes - Day Type'!H:H,MATCH('Load Shapes - 8760'!$A190,'Load Shapes - Day Type'!$K:$K,0))</f>
        <v>7.0000000000000007E-2</v>
      </c>
      <c r="Q190" s="15">
        <f>INDEX('Load Shapes - Day Type'!I:I,MATCH('Load Shapes - 8760'!$A190,'Load Shapes - Day Type'!$K:$K,0))</f>
        <v>1.6633672687580014</v>
      </c>
      <c r="R190" s="15">
        <f>INDEX('Load Shapes - Day Type'!J:J,MATCH('Load Shapes - 8760'!$A190,'Load Shapes - Day Type'!$K:$K,0))</f>
        <v>0.33932692282663229</v>
      </c>
      <c r="S190" s="47">
        <f t="shared" si="12"/>
        <v>2.0876634440920728E-4</v>
      </c>
    </row>
    <row r="191" spans="1:19" x14ac:dyDescent="0.2">
      <c r="A191" s="45" t="str">
        <f t="shared" si="9"/>
        <v>JanuaryWeekend/Holiday20</v>
      </c>
      <c r="B191" s="18" t="s">
        <v>2</v>
      </c>
      <c r="C191" s="18" t="s">
        <v>4</v>
      </c>
      <c r="D191" s="19" t="s">
        <v>23</v>
      </c>
      <c r="E191" s="9">
        <v>2017</v>
      </c>
      <c r="F191" s="9">
        <v>1</v>
      </c>
      <c r="G191" s="9" t="s">
        <v>18</v>
      </c>
      <c r="H191" s="9">
        <v>8</v>
      </c>
      <c r="I191" s="24" t="s">
        <v>183</v>
      </c>
      <c r="J191" s="25" t="str">
        <f t="shared" si="10"/>
        <v/>
      </c>
      <c r="K191" s="25" t="str">
        <f t="shared" si="11"/>
        <v>Weekend/Holiday</v>
      </c>
      <c r="L191" s="25" t="s">
        <v>175</v>
      </c>
      <c r="M191" s="9">
        <v>188</v>
      </c>
      <c r="N191" s="9">
        <v>20</v>
      </c>
      <c r="O191" s="14">
        <f>INDEX('Load Shapes - Day Type'!G:G,MATCH('Load Shapes - 8760'!$A191,'Load Shapes - Day Type'!$K:$K,0))</f>
        <v>0.21299999999999999</v>
      </c>
      <c r="P191" s="14">
        <f>INDEX('Load Shapes - Day Type'!H:H,MATCH('Load Shapes - 8760'!$A191,'Load Shapes - Day Type'!$K:$K,0))</f>
        <v>6.9000000000000006E-2</v>
      </c>
      <c r="Q191" s="15">
        <f>INDEX('Load Shapes - Day Type'!I:I,MATCH('Load Shapes - 8760'!$A191,'Load Shapes - Day Type'!$K:$K,0))</f>
        <v>1.6633672687580014</v>
      </c>
      <c r="R191" s="15">
        <f>INDEX('Load Shapes - Day Type'!J:J,MATCH('Load Shapes - 8760'!$A191,'Load Shapes - Day Type'!$K:$K,0))</f>
        <v>0.35429722824545429</v>
      </c>
      <c r="S191" s="47">
        <f t="shared" si="12"/>
        <v>2.1797662430961349E-4</v>
      </c>
    </row>
    <row r="192" spans="1:19" x14ac:dyDescent="0.2">
      <c r="A192" s="45" t="str">
        <f t="shared" si="9"/>
        <v>JanuaryWeekend/Holiday21</v>
      </c>
      <c r="B192" s="18" t="s">
        <v>2</v>
      </c>
      <c r="C192" s="18" t="s">
        <v>4</v>
      </c>
      <c r="D192" s="19" t="s">
        <v>23</v>
      </c>
      <c r="E192" s="9">
        <v>2017</v>
      </c>
      <c r="F192" s="9">
        <v>1</v>
      </c>
      <c r="G192" s="9" t="s">
        <v>18</v>
      </c>
      <c r="H192" s="9">
        <v>8</v>
      </c>
      <c r="I192" s="24" t="s">
        <v>183</v>
      </c>
      <c r="J192" s="25" t="str">
        <f t="shared" si="10"/>
        <v/>
      </c>
      <c r="K192" s="25" t="str">
        <f t="shared" si="11"/>
        <v>Weekend/Holiday</v>
      </c>
      <c r="L192" s="25" t="s">
        <v>175</v>
      </c>
      <c r="M192" s="9">
        <v>189</v>
      </c>
      <c r="N192" s="9">
        <v>21</v>
      </c>
      <c r="O192" s="14">
        <f>INDEX('Load Shapes - Day Type'!G:G,MATCH('Load Shapes - 8760'!$A192,'Load Shapes - Day Type'!$K:$K,0))</f>
        <v>0.20799999999999999</v>
      </c>
      <c r="P192" s="14">
        <f>INDEX('Load Shapes - Day Type'!H:H,MATCH('Load Shapes - 8760'!$A192,'Load Shapes - Day Type'!$K:$K,0))</f>
        <v>7.0000000000000007E-2</v>
      </c>
      <c r="Q192" s="15">
        <f>INDEX('Load Shapes - Day Type'!I:I,MATCH('Load Shapes - 8760'!$A192,'Load Shapes - Day Type'!$K:$K,0))</f>
        <v>1.6633672687580014</v>
      </c>
      <c r="R192" s="15">
        <f>INDEX('Load Shapes - Day Type'!J:J,MATCH('Load Shapes - 8760'!$A192,'Load Shapes - Day Type'!$K:$K,0))</f>
        <v>0.3459803919016643</v>
      </c>
      <c r="S192" s="47">
        <f t="shared" si="12"/>
        <v>2.1285980214272115E-4</v>
      </c>
    </row>
    <row r="193" spans="1:19" x14ac:dyDescent="0.2">
      <c r="A193" s="45" t="str">
        <f t="shared" si="9"/>
        <v>JanuaryWeekend/Holiday22</v>
      </c>
      <c r="B193" s="18" t="s">
        <v>2</v>
      </c>
      <c r="C193" s="18" t="s">
        <v>4</v>
      </c>
      <c r="D193" s="19" t="s">
        <v>23</v>
      </c>
      <c r="E193" s="9">
        <v>2017</v>
      </c>
      <c r="F193" s="9">
        <v>1</v>
      </c>
      <c r="G193" s="9" t="s">
        <v>18</v>
      </c>
      <c r="H193" s="9">
        <v>8</v>
      </c>
      <c r="I193" s="24" t="s">
        <v>183</v>
      </c>
      <c r="J193" s="25" t="str">
        <f t="shared" si="10"/>
        <v/>
      </c>
      <c r="K193" s="25" t="str">
        <f t="shared" si="11"/>
        <v>Weekend/Holiday</v>
      </c>
      <c r="L193" s="25" t="s">
        <v>175</v>
      </c>
      <c r="M193" s="9">
        <v>190</v>
      </c>
      <c r="N193" s="9">
        <v>22</v>
      </c>
      <c r="O193" s="14">
        <f>INDEX('Load Shapes - Day Type'!G:G,MATCH('Load Shapes - 8760'!$A193,'Load Shapes - Day Type'!$K:$K,0))</f>
        <v>0.18099999999999999</v>
      </c>
      <c r="P193" s="14">
        <f>INDEX('Load Shapes - Day Type'!H:H,MATCH('Load Shapes - 8760'!$A193,'Load Shapes - Day Type'!$K:$K,0))</f>
        <v>7.3999999999999996E-2</v>
      </c>
      <c r="Q193" s="15">
        <f>INDEX('Load Shapes - Day Type'!I:I,MATCH('Load Shapes - 8760'!$A193,'Load Shapes - Day Type'!$K:$K,0))</f>
        <v>1.6633672687580014</v>
      </c>
      <c r="R193" s="15">
        <f>INDEX('Load Shapes - Day Type'!J:J,MATCH('Load Shapes - 8760'!$A193,'Load Shapes - Day Type'!$K:$K,0))</f>
        <v>0.30106947564519826</v>
      </c>
      <c r="S193" s="47">
        <f t="shared" si="12"/>
        <v>1.8522896244150253E-4</v>
      </c>
    </row>
    <row r="194" spans="1:19" x14ac:dyDescent="0.2">
      <c r="A194" s="45" t="str">
        <f t="shared" si="9"/>
        <v>JanuaryWeekend/Holiday23</v>
      </c>
      <c r="B194" s="18" t="s">
        <v>2</v>
      </c>
      <c r="C194" s="18" t="s">
        <v>4</v>
      </c>
      <c r="D194" s="19" t="s">
        <v>23</v>
      </c>
      <c r="E194" s="9">
        <v>2017</v>
      </c>
      <c r="F194" s="9">
        <v>1</v>
      </c>
      <c r="G194" s="9" t="s">
        <v>18</v>
      </c>
      <c r="H194" s="9">
        <v>8</v>
      </c>
      <c r="I194" s="24" t="s">
        <v>183</v>
      </c>
      <c r="J194" s="25" t="str">
        <f t="shared" si="10"/>
        <v/>
      </c>
      <c r="K194" s="25" t="str">
        <f t="shared" si="11"/>
        <v>Weekend/Holiday</v>
      </c>
      <c r="L194" s="25" t="s">
        <v>175</v>
      </c>
      <c r="M194" s="9">
        <v>191</v>
      </c>
      <c r="N194" s="9">
        <v>23</v>
      </c>
      <c r="O194" s="14">
        <f>INDEX('Load Shapes - Day Type'!G:G,MATCH('Load Shapes - 8760'!$A194,'Load Shapes - Day Type'!$K:$K,0))</f>
        <v>0.14499999999999999</v>
      </c>
      <c r="P194" s="14">
        <f>INDEX('Load Shapes - Day Type'!H:H,MATCH('Load Shapes - 8760'!$A194,'Load Shapes - Day Type'!$K:$K,0))</f>
        <v>0.08</v>
      </c>
      <c r="Q194" s="15">
        <f>INDEX('Load Shapes - Day Type'!I:I,MATCH('Load Shapes - 8760'!$A194,'Load Shapes - Day Type'!$K:$K,0))</f>
        <v>1.6633672687580014</v>
      </c>
      <c r="R194" s="15">
        <f>INDEX('Load Shapes - Day Type'!J:J,MATCH('Load Shapes - 8760'!$A194,'Load Shapes - Day Type'!$K:$K,0))</f>
        <v>0.2411882539699102</v>
      </c>
      <c r="S194" s="47">
        <f t="shared" si="12"/>
        <v>1.4838784283987771E-4</v>
      </c>
    </row>
    <row r="195" spans="1:19" x14ac:dyDescent="0.2">
      <c r="A195" s="45" t="str">
        <f t="shared" si="9"/>
        <v>JanuaryWeekend/Holiday24</v>
      </c>
      <c r="B195" s="18" t="s">
        <v>2</v>
      </c>
      <c r="C195" s="18" t="s">
        <v>4</v>
      </c>
      <c r="D195" s="19" t="s">
        <v>23</v>
      </c>
      <c r="E195" s="9">
        <v>2017</v>
      </c>
      <c r="F195" s="9">
        <v>1</v>
      </c>
      <c r="G195" s="9" t="s">
        <v>18</v>
      </c>
      <c r="H195" s="9">
        <v>8</v>
      </c>
      <c r="I195" s="24" t="s">
        <v>183</v>
      </c>
      <c r="J195" s="25" t="str">
        <f t="shared" si="10"/>
        <v/>
      </c>
      <c r="K195" s="25" t="str">
        <f t="shared" si="11"/>
        <v>Weekend/Holiday</v>
      </c>
      <c r="L195" s="25" t="s">
        <v>175</v>
      </c>
      <c r="M195" s="9">
        <v>192</v>
      </c>
      <c r="N195" s="9">
        <v>24</v>
      </c>
      <c r="O195" s="14">
        <f>INDEX('Load Shapes - Day Type'!G:G,MATCH('Load Shapes - 8760'!$A195,'Load Shapes - Day Type'!$K:$K,0))</f>
        <v>0.10199999999999999</v>
      </c>
      <c r="P195" s="14">
        <f>INDEX('Load Shapes - Day Type'!H:H,MATCH('Load Shapes - 8760'!$A195,'Load Shapes - Day Type'!$K:$K,0))</f>
        <v>0.09</v>
      </c>
      <c r="Q195" s="15">
        <f>INDEX('Load Shapes - Day Type'!I:I,MATCH('Load Shapes - 8760'!$A195,'Load Shapes - Day Type'!$K:$K,0))</f>
        <v>1.6633672687580014</v>
      </c>
      <c r="R195" s="15">
        <f>INDEX('Load Shapes - Day Type'!J:J,MATCH('Load Shapes - 8760'!$A195,'Load Shapes - Day Type'!$K:$K,0))</f>
        <v>0.16966346141331615</v>
      </c>
      <c r="S195" s="47">
        <f t="shared" si="12"/>
        <v>1.0438317220460364E-4</v>
      </c>
    </row>
    <row r="196" spans="1:19" x14ac:dyDescent="0.2">
      <c r="A196" s="45" t="str">
        <f t="shared" ref="A196:A259" si="13">_xlfn.CONCAT(G196,K196,N196)</f>
        <v>JanuaryWeekday1</v>
      </c>
      <c r="B196" s="18" t="s">
        <v>2</v>
      </c>
      <c r="C196" s="18" t="s">
        <v>4</v>
      </c>
      <c r="D196" s="19" t="s">
        <v>23</v>
      </c>
      <c r="E196" s="9">
        <v>2017</v>
      </c>
      <c r="F196" s="9">
        <v>1</v>
      </c>
      <c r="G196" s="9" t="s">
        <v>18</v>
      </c>
      <c r="H196" s="9">
        <v>9</v>
      </c>
      <c r="I196" s="24" t="s">
        <v>184</v>
      </c>
      <c r="J196" s="25" t="str">
        <f t="shared" ref="J196:J259" si="14">IF(_xlfn.CONCAT(AW$4,AX$4)=_xlfn.CONCAT(F196,H196),"Holiday",IF(_xlfn.CONCAT(AW$5,AX$5)=_xlfn.CONCAT(F196,H196),"Holiday",IF(_xlfn.CONCAT(AW$6,AX$6)=_xlfn.CONCAT(F196,H196),"Holiday",IF(_xlfn.CONCAT(AW$7,AX$7)=_xlfn.CONCAT(F196,H196),"Holiday",IF(_xlfn.CONCAT(AW$8,AX$8)=_xlfn.CONCAT(F196,H196),"Holiday",IF(_xlfn.CONCAT(AW$9,AX$9)=_xlfn.CONCAT(F196,H196),"Holiday",IF(_xlfn.CONCAT(AW$10,AX$10)=_xlfn.CONCAT(F196,H196),"Holiday",IF(_xlfn.CONCAT(AW$11,AX$11)=_xlfn.CONCAT(F196,H196),"Holiday",IF(_xlfn.CONCAT(AW$12,AX$12)=_xlfn.CONCAT(F196,H196),"Holiday",IF(_xlfn.CONCAT(AW$13,AX$13)=_xlfn.CONCAT(F196,H196),"Holiday",""))))))))))</f>
        <v/>
      </c>
      <c r="K196" s="25" t="str">
        <f t="shared" si="11"/>
        <v>Weekday</v>
      </c>
      <c r="L196" s="25" t="s">
        <v>175</v>
      </c>
      <c r="M196" s="9">
        <v>193</v>
      </c>
      <c r="N196" s="9">
        <v>1</v>
      </c>
      <c r="O196" s="14">
        <f>INDEX('Load Shapes - Day Type'!G:G,MATCH('Load Shapes - 8760'!$A196,'Load Shapes - Day Type'!$K:$K,0))</f>
        <v>5.0999999999999997E-2</v>
      </c>
      <c r="P196" s="14">
        <f>INDEX('Load Shapes - Day Type'!H:H,MATCH('Load Shapes - 8760'!$A196,'Load Shapes - Day Type'!$K:$K,0))</f>
        <v>0.115</v>
      </c>
      <c r="Q196" s="15">
        <f>INDEX('Load Shapes - Day Type'!I:I,MATCH('Load Shapes - 8760'!$A196,'Load Shapes - Day Type'!$K:$K,0))</f>
        <v>1.6633672687580014</v>
      </c>
      <c r="R196" s="15">
        <f>INDEX('Load Shapes - Day Type'!J:J,MATCH('Load Shapes - 8760'!$A196,'Load Shapes - Day Type'!$K:$K,0))</f>
        <v>8.4831730706658073E-2</v>
      </c>
      <c r="S196" s="47">
        <f t="shared" si="12"/>
        <v>5.2191586102301819E-5</v>
      </c>
    </row>
    <row r="197" spans="1:19" x14ac:dyDescent="0.2">
      <c r="A197" s="45" t="str">
        <f t="shared" si="13"/>
        <v>JanuaryWeekday2</v>
      </c>
      <c r="B197" s="18" t="s">
        <v>2</v>
      </c>
      <c r="C197" s="18" t="s">
        <v>4</v>
      </c>
      <c r="D197" s="19" t="s">
        <v>23</v>
      </c>
      <c r="E197" s="9">
        <v>2017</v>
      </c>
      <c r="F197" s="9">
        <v>1</v>
      </c>
      <c r="G197" s="9" t="s">
        <v>18</v>
      </c>
      <c r="H197" s="9">
        <v>9</v>
      </c>
      <c r="I197" s="24" t="s">
        <v>184</v>
      </c>
      <c r="J197" s="25" t="str">
        <f t="shared" si="14"/>
        <v/>
      </c>
      <c r="K197" s="25" t="str">
        <f t="shared" ref="K197:K260" si="15">IF(J197="Holiday","Weekend/Holiday",IF(I197="Sun","Weekend/Holiday",IF(I197="Sat","Weekend/Holiday","Weekday")))</f>
        <v>Weekday</v>
      </c>
      <c r="L197" s="25" t="s">
        <v>175</v>
      </c>
      <c r="M197" s="9">
        <v>194</v>
      </c>
      <c r="N197" s="9">
        <v>2</v>
      </c>
      <c r="O197" s="14">
        <f>INDEX('Load Shapes - Day Type'!G:G,MATCH('Load Shapes - 8760'!$A197,'Load Shapes - Day Type'!$K:$K,0))</f>
        <v>3.4000000000000002E-2</v>
      </c>
      <c r="P197" s="14">
        <f>INDEX('Load Shapes - Day Type'!H:H,MATCH('Load Shapes - 8760'!$A197,'Load Shapes - Day Type'!$K:$K,0))</f>
        <v>0.14899999999999999</v>
      </c>
      <c r="Q197" s="15">
        <f>INDEX('Load Shapes - Day Type'!I:I,MATCH('Load Shapes - 8760'!$A197,'Load Shapes - Day Type'!$K:$K,0))</f>
        <v>1.6633672687580014</v>
      </c>
      <c r="R197" s="15">
        <f>INDEX('Load Shapes - Day Type'!J:J,MATCH('Load Shapes - 8760'!$A197,'Load Shapes - Day Type'!$K:$K,0))</f>
        <v>5.6554487137772051E-2</v>
      </c>
      <c r="S197" s="47">
        <f t="shared" ref="S197:S260" si="16">O197/$O$1</f>
        <v>3.4794390734867882E-5</v>
      </c>
    </row>
    <row r="198" spans="1:19" x14ac:dyDescent="0.2">
      <c r="A198" s="45" t="str">
        <f t="shared" si="13"/>
        <v>JanuaryWeekday3</v>
      </c>
      <c r="B198" s="18" t="s">
        <v>2</v>
      </c>
      <c r="C198" s="18" t="s">
        <v>4</v>
      </c>
      <c r="D198" s="19" t="s">
        <v>23</v>
      </c>
      <c r="E198" s="9">
        <v>2017</v>
      </c>
      <c r="F198" s="9">
        <v>1</v>
      </c>
      <c r="G198" s="9" t="s">
        <v>18</v>
      </c>
      <c r="H198" s="9">
        <v>9</v>
      </c>
      <c r="I198" s="24" t="s">
        <v>184</v>
      </c>
      <c r="J198" s="25" t="str">
        <f t="shared" si="14"/>
        <v/>
      </c>
      <c r="K198" s="25" t="str">
        <f t="shared" si="15"/>
        <v>Weekday</v>
      </c>
      <c r="L198" s="25" t="s">
        <v>175</v>
      </c>
      <c r="M198" s="9">
        <v>195</v>
      </c>
      <c r="N198" s="9">
        <v>3</v>
      </c>
      <c r="O198" s="14">
        <f>INDEX('Load Shapes - Day Type'!G:G,MATCH('Load Shapes - 8760'!$A198,'Load Shapes - Day Type'!$K:$K,0))</f>
        <v>2.9000000000000001E-2</v>
      </c>
      <c r="P198" s="14">
        <f>INDEX('Load Shapes - Day Type'!H:H,MATCH('Load Shapes - 8760'!$A198,'Load Shapes - Day Type'!$K:$K,0))</f>
        <v>0.17399999999999999</v>
      </c>
      <c r="Q198" s="15">
        <f>INDEX('Load Shapes - Day Type'!I:I,MATCH('Load Shapes - 8760'!$A198,'Load Shapes - Day Type'!$K:$K,0))</f>
        <v>1.6633672687580014</v>
      </c>
      <c r="R198" s="15">
        <f>INDEX('Load Shapes - Day Type'!J:J,MATCH('Load Shapes - 8760'!$A198,'Load Shapes - Day Type'!$K:$K,0))</f>
        <v>4.8237650793982047E-2</v>
      </c>
      <c r="S198" s="47">
        <f t="shared" si="16"/>
        <v>2.9677568567975545E-5</v>
      </c>
    </row>
    <row r="199" spans="1:19" x14ac:dyDescent="0.2">
      <c r="A199" s="45" t="str">
        <f t="shared" si="13"/>
        <v>JanuaryWeekday4</v>
      </c>
      <c r="B199" s="18" t="s">
        <v>2</v>
      </c>
      <c r="C199" s="18" t="s">
        <v>4</v>
      </c>
      <c r="D199" s="19" t="s">
        <v>23</v>
      </c>
      <c r="E199" s="9">
        <v>2017</v>
      </c>
      <c r="F199" s="9">
        <v>1</v>
      </c>
      <c r="G199" s="9" t="s">
        <v>18</v>
      </c>
      <c r="H199" s="9">
        <v>9</v>
      </c>
      <c r="I199" s="24" t="s">
        <v>184</v>
      </c>
      <c r="J199" s="25" t="str">
        <f t="shared" si="14"/>
        <v/>
      </c>
      <c r="K199" s="25" t="str">
        <f t="shared" si="15"/>
        <v>Weekday</v>
      </c>
      <c r="L199" s="25" t="s">
        <v>175</v>
      </c>
      <c r="M199" s="9">
        <v>196</v>
      </c>
      <c r="N199" s="9">
        <v>4</v>
      </c>
      <c r="O199" s="14">
        <f>INDEX('Load Shapes - Day Type'!G:G,MATCH('Load Shapes - 8760'!$A199,'Load Shapes - Day Type'!$K:$K,0))</f>
        <v>2.7E-2</v>
      </c>
      <c r="P199" s="14">
        <f>INDEX('Load Shapes - Day Type'!H:H,MATCH('Load Shapes - 8760'!$A199,'Load Shapes - Day Type'!$K:$K,0))</f>
        <v>0.18</v>
      </c>
      <c r="Q199" s="15">
        <f>INDEX('Load Shapes - Day Type'!I:I,MATCH('Load Shapes - 8760'!$A199,'Load Shapes - Day Type'!$K:$K,0))</f>
        <v>1.6633672687580014</v>
      </c>
      <c r="R199" s="15">
        <f>INDEX('Load Shapes - Day Type'!J:J,MATCH('Load Shapes - 8760'!$A199,'Load Shapes - Day Type'!$K:$K,0))</f>
        <v>4.4910916256466038E-2</v>
      </c>
      <c r="S199" s="47">
        <f t="shared" si="16"/>
        <v>2.763083970121861E-5</v>
      </c>
    </row>
    <row r="200" spans="1:19" x14ac:dyDescent="0.2">
      <c r="A200" s="45" t="str">
        <f t="shared" si="13"/>
        <v>JanuaryWeekday5</v>
      </c>
      <c r="B200" s="18" t="s">
        <v>2</v>
      </c>
      <c r="C200" s="18" t="s">
        <v>4</v>
      </c>
      <c r="D200" s="19" t="s">
        <v>23</v>
      </c>
      <c r="E200" s="9">
        <v>2017</v>
      </c>
      <c r="F200" s="9">
        <v>1</v>
      </c>
      <c r="G200" s="9" t="s">
        <v>18</v>
      </c>
      <c r="H200" s="9">
        <v>9</v>
      </c>
      <c r="I200" s="24" t="s">
        <v>184</v>
      </c>
      <c r="J200" s="25" t="str">
        <f t="shared" si="14"/>
        <v/>
      </c>
      <c r="K200" s="25" t="str">
        <f t="shared" si="15"/>
        <v>Weekday</v>
      </c>
      <c r="L200" s="25" t="s">
        <v>175</v>
      </c>
      <c r="M200" s="9">
        <v>197</v>
      </c>
      <c r="N200" s="9">
        <v>5</v>
      </c>
      <c r="O200" s="14">
        <f>INDEX('Load Shapes - Day Type'!G:G,MATCH('Load Shapes - 8760'!$A200,'Load Shapes - Day Type'!$K:$K,0))</f>
        <v>2.4E-2</v>
      </c>
      <c r="P200" s="14">
        <f>INDEX('Load Shapes - Day Type'!H:H,MATCH('Load Shapes - 8760'!$A200,'Load Shapes - Day Type'!$K:$K,0))</f>
        <v>0.193</v>
      </c>
      <c r="Q200" s="15">
        <f>INDEX('Load Shapes - Day Type'!I:I,MATCH('Load Shapes - 8760'!$A200,'Load Shapes - Day Type'!$K:$K,0))</f>
        <v>1.6633672687580014</v>
      </c>
      <c r="R200" s="15">
        <f>INDEX('Load Shapes - Day Type'!J:J,MATCH('Load Shapes - 8760'!$A200,'Load Shapes - Day Type'!$K:$K,0))</f>
        <v>3.9920814450192035E-2</v>
      </c>
      <c r="S200" s="47">
        <f t="shared" si="16"/>
        <v>2.4560746401083209E-5</v>
      </c>
    </row>
    <row r="201" spans="1:19" x14ac:dyDescent="0.2">
      <c r="A201" s="45" t="str">
        <f t="shared" si="13"/>
        <v>JanuaryWeekday6</v>
      </c>
      <c r="B201" s="18" t="s">
        <v>2</v>
      </c>
      <c r="C201" s="18" t="s">
        <v>4</v>
      </c>
      <c r="D201" s="19" t="s">
        <v>23</v>
      </c>
      <c r="E201" s="9">
        <v>2017</v>
      </c>
      <c r="F201" s="9">
        <v>1</v>
      </c>
      <c r="G201" s="9" t="s">
        <v>18</v>
      </c>
      <c r="H201" s="9">
        <v>9</v>
      </c>
      <c r="I201" s="24" t="s">
        <v>184</v>
      </c>
      <c r="J201" s="25" t="str">
        <f t="shared" si="14"/>
        <v/>
      </c>
      <c r="K201" s="25" t="str">
        <f t="shared" si="15"/>
        <v>Weekday</v>
      </c>
      <c r="L201" s="25" t="s">
        <v>175</v>
      </c>
      <c r="M201" s="9">
        <v>198</v>
      </c>
      <c r="N201" s="9">
        <v>6</v>
      </c>
      <c r="O201" s="14">
        <f>INDEX('Load Shapes - Day Type'!G:G,MATCH('Load Shapes - 8760'!$A201,'Load Shapes - Day Type'!$K:$K,0))</f>
        <v>3.1E-2</v>
      </c>
      <c r="P201" s="14">
        <f>INDEX('Load Shapes - Day Type'!H:H,MATCH('Load Shapes - 8760'!$A201,'Load Shapes - Day Type'!$K:$K,0))</f>
        <v>0.16500000000000001</v>
      </c>
      <c r="Q201" s="15">
        <f>INDEX('Load Shapes - Day Type'!I:I,MATCH('Load Shapes - 8760'!$A201,'Load Shapes - Day Type'!$K:$K,0))</f>
        <v>1.6633672687580014</v>
      </c>
      <c r="R201" s="15">
        <f>INDEX('Load Shapes - Day Type'!J:J,MATCH('Load Shapes - 8760'!$A201,'Load Shapes - Day Type'!$K:$K,0))</f>
        <v>5.1564385331498042E-2</v>
      </c>
      <c r="S201" s="47">
        <f t="shared" si="16"/>
        <v>3.172429743473248E-5</v>
      </c>
    </row>
    <row r="202" spans="1:19" x14ac:dyDescent="0.2">
      <c r="A202" s="45" t="str">
        <f t="shared" si="13"/>
        <v>JanuaryWeekday7</v>
      </c>
      <c r="B202" s="18" t="s">
        <v>2</v>
      </c>
      <c r="C202" s="18" t="s">
        <v>4</v>
      </c>
      <c r="D202" s="19" t="s">
        <v>23</v>
      </c>
      <c r="E202" s="9">
        <v>2017</v>
      </c>
      <c r="F202" s="9">
        <v>1</v>
      </c>
      <c r="G202" s="9" t="s">
        <v>18</v>
      </c>
      <c r="H202" s="9">
        <v>9</v>
      </c>
      <c r="I202" s="24" t="s">
        <v>184</v>
      </c>
      <c r="J202" s="25" t="str">
        <f t="shared" si="14"/>
        <v/>
      </c>
      <c r="K202" s="25" t="str">
        <f t="shared" si="15"/>
        <v>Weekday</v>
      </c>
      <c r="L202" s="25" t="s">
        <v>175</v>
      </c>
      <c r="M202" s="9">
        <v>199</v>
      </c>
      <c r="N202" s="9">
        <v>7</v>
      </c>
      <c r="O202" s="14">
        <f>INDEX('Load Shapes - Day Type'!G:G,MATCH('Load Shapes - 8760'!$A202,'Load Shapes - Day Type'!$K:$K,0))</f>
        <v>5.2999999999999999E-2</v>
      </c>
      <c r="P202" s="14">
        <f>INDEX('Load Shapes - Day Type'!H:H,MATCH('Load Shapes - 8760'!$A202,'Load Shapes - Day Type'!$K:$K,0))</f>
        <v>0.124</v>
      </c>
      <c r="Q202" s="15">
        <f>INDEX('Load Shapes - Day Type'!I:I,MATCH('Load Shapes - 8760'!$A202,'Load Shapes - Day Type'!$K:$K,0))</f>
        <v>1.6633672687580014</v>
      </c>
      <c r="R202" s="15">
        <f>INDEX('Load Shapes - Day Type'!J:J,MATCH('Load Shapes - 8760'!$A202,'Load Shapes - Day Type'!$K:$K,0))</f>
        <v>8.8158465244174075E-2</v>
      </c>
      <c r="S202" s="47">
        <f t="shared" si="16"/>
        <v>5.4238314969058754E-5</v>
      </c>
    </row>
    <row r="203" spans="1:19" x14ac:dyDescent="0.2">
      <c r="A203" s="45" t="str">
        <f t="shared" si="13"/>
        <v>JanuaryWeekday8</v>
      </c>
      <c r="B203" s="18" t="s">
        <v>2</v>
      </c>
      <c r="C203" s="18" t="s">
        <v>4</v>
      </c>
      <c r="D203" s="19" t="s">
        <v>23</v>
      </c>
      <c r="E203" s="9">
        <v>2017</v>
      </c>
      <c r="F203" s="9">
        <v>1</v>
      </c>
      <c r="G203" s="9" t="s">
        <v>18</v>
      </c>
      <c r="H203" s="9">
        <v>9</v>
      </c>
      <c r="I203" s="24" t="s">
        <v>184</v>
      </c>
      <c r="J203" s="25" t="str">
        <f t="shared" si="14"/>
        <v/>
      </c>
      <c r="K203" s="25" t="str">
        <f t="shared" si="15"/>
        <v>Weekday</v>
      </c>
      <c r="L203" s="25" t="s">
        <v>175</v>
      </c>
      <c r="M203" s="9">
        <v>200</v>
      </c>
      <c r="N203" s="9">
        <v>8</v>
      </c>
      <c r="O203" s="14">
        <f>INDEX('Load Shapes - Day Type'!G:G,MATCH('Load Shapes - 8760'!$A203,'Load Shapes - Day Type'!$K:$K,0))</f>
        <v>8.7999999999999995E-2</v>
      </c>
      <c r="P203" s="14">
        <f>INDEX('Load Shapes - Day Type'!H:H,MATCH('Load Shapes - 8760'!$A203,'Load Shapes - Day Type'!$K:$K,0))</f>
        <v>0.10299999999999999</v>
      </c>
      <c r="Q203" s="15">
        <f>INDEX('Load Shapes - Day Type'!I:I,MATCH('Load Shapes - 8760'!$A203,'Load Shapes - Day Type'!$K:$K,0))</f>
        <v>1.6633672687580014</v>
      </c>
      <c r="R203" s="15">
        <f>INDEX('Load Shapes - Day Type'!J:J,MATCH('Load Shapes - 8760'!$A203,'Load Shapes - Day Type'!$K:$K,0))</f>
        <v>0.14637631965070411</v>
      </c>
      <c r="S203" s="47">
        <f t="shared" si="16"/>
        <v>9.0056070137305096E-5</v>
      </c>
    </row>
    <row r="204" spans="1:19" x14ac:dyDescent="0.2">
      <c r="A204" s="45" t="str">
        <f t="shared" si="13"/>
        <v>JanuaryWeekday9</v>
      </c>
      <c r="B204" s="18" t="s">
        <v>2</v>
      </c>
      <c r="C204" s="18" t="s">
        <v>4</v>
      </c>
      <c r="D204" s="19" t="s">
        <v>23</v>
      </c>
      <c r="E204" s="9">
        <v>2017</v>
      </c>
      <c r="F204" s="9">
        <v>1</v>
      </c>
      <c r="G204" s="9" t="s">
        <v>18</v>
      </c>
      <c r="H204" s="9">
        <v>9</v>
      </c>
      <c r="I204" s="24" t="s">
        <v>184</v>
      </c>
      <c r="J204" s="25" t="str">
        <f t="shared" si="14"/>
        <v/>
      </c>
      <c r="K204" s="25" t="str">
        <f t="shared" si="15"/>
        <v>Weekday</v>
      </c>
      <c r="L204" s="25" t="s">
        <v>174</v>
      </c>
      <c r="M204" s="9">
        <v>201</v>
      </c>
      <c r="N204" s="9">
        <v>9</v>
      </c>
      <c r="O204" s="14">
        <f>INDEX('Load Shapes - Day Type'!G:G,MATCH('Load Shapes - 8760'!$A204,'Load Shapes - Day Type'!$K:$K,0))</f>
        <v>0.11799999999999999</v>
      </c>
      <c r="P204" s="14">
        <f>INDEX('Load Shapes - Day Type'!H:H,MATCH('Load Shapes - 8760'!$A204,'Load Shapes - Day Type'!$K:$K,0))</f>
        <v>8.3000000000000004E-2</v>
      </c>
      <c r="Q204" s="15">
        <f>INDEX('Load Shapes - Day Type'!I:I,MATCH('Load Shapes - 8760'!$A204,'Load Shapes - Day Type'!$K:$K,0))</f>
        <v>1.6633672687580014</v>
      </c>
      <c r="R204" s="15">
        <f>INDEX('Load Shapes - Day Type'!J:J,MATCH('Load Shapes - 8760'!$A204,'Load Shapes - Day Type'!$K:$K,0))</f>
        <v>0.19627733771344416</v>
      </c>
      <c r="S204" s="47">
        <f t="shared" si="16"/>
        <v>1.207570031386591E-4</v>
      </c>
    </row>
    <row r="205" spans="1:19" x14ac:dyDescent="0.2">
      <c r="A205" s="45" t="str">
        <f t="shared" si="13"/>
        <v>JanuaryWeekday10</v>
      </c>
      <c r="B205" s="18" t="s">
        <v>2</v>
      </c>
      <c r="C205" s="18" t="s">
        <v>4</v>
      </c>
      <c r="D205" s="19" t="s">
        <v>23</v>
      </c>
      <c r="E205" s="9">
        <v>2017</v>
      </c>
      <c r="F205" s="9">
        <v>1</v>
      </c>
      <c r="G205" s="9" t="s">
        <v>18</v>
      </c>
      <c r="H205" s="9">
        <v>9</v>
      </c>
      <c r="I205" s="24" t="s">
        <v>184</v>
      </c>
      <c r="J205" s="25" t="str">
        <f t="shared" si="14"/>
        <v/>
      </c>
      <c r="K205" s="25" t="str">
        <f t="shared" si="15"/>
        <v>Weekday</v>
      </c>
      <c r="L205" s="25" t="s">
        <v>174</v>
      </c>
      <c r="M205" s="9">
        <v>202</v>
      </c>
      <c r="N205" s="9">
        <v>10</v>
      </c>
      <c r="O205" s="14">
        <f>INDEX('Load Shapes - Day Type'!G:G,MATCH('Load Shapes - 8760'!$A205,'Load Shapes - Day Type'!$K:$K,0))</f>
        <v>0.13200000000000001</v>
      </c>
      <c r="P205" s="14">
        <f>INDEX('Load Shapes - Day Type'!H:H,MATCH('Load Shapes - 8760'!$A205,'Load Shapes - Day Type'!$K:$K,0))</f>
        <v>7.5999999999999998E-2</v>
      </c>
      <c r="Q205" s="15">
        <f>INDEX('Load Shapes - Day Type'!I:I,MATCH('Load Shapes - 8760'!$A205,'Load Shapes - Day Type'!$K:$K,0))</f>
        <v>1.6633672687580014</v>
      </c>
      <c r="R205" s="15">
        <f>INDEX('Load Shapes - Day Type'!J:J,MATCH('Load Shapes - 8760'!$A205,'Load Shapes - Day Type'!$K:$K,0))</f>
        <v>0.2195644794760562</v>
      </c>
      <c r="S205" s="47">
        <f t="shared" si="16"/>
        <v>1.3508410520595766E-4</v>
      </c>
    </row>
    <row r="206" spans="1:19" x14ac:dyDescent="0.2">
      <c r="A206" s="45" t="str">
        <f t="shared" si="13"/>
        <v>JanuaryWeekday11</v>
      </c>
      <c r="B206" s="18" t="s">
        <v>2</v>
      </c>
      <c r="C206" s="18" t="s">
        <v>4</v>
      </c>
      <c r="D206" s="19" t="s">
        <v>23</v>
      </c>
      <c r="E206" s="9">
        <v>2017</v>
      </c>
      <c r="F206" s="9">
        <v>1</v>
      </c>
      <c r="G206" s="9" t="s">
        <v>18</v>
      </c>
      <c r="H206" s="9">
        <v>9</v>
      </c>
      <c r="I206" s="24" t="s">
        <v>184</v>
      </c>
      <c r="J206" s="25" t="str">
        <f t="shared" si="14"/>
        <v/>
      </c>
      <c r="K206" s="25" t="str">
        <f t="shared" si="15"/>
        <v>Weekday</v>
      </c>
      <c r="L206" s="25" t="s">
        <v>174</v>
      </c>
      <c r="M206" s="9">
        <v>203</v>
      </c>
      <c r="N206" s="9">
        <v>11</v>
      </c>
      <c r="O206" s="14">
        <f>INDEX('Load Shapes - Day Type'!G:G,MATCH('Load Shapes - 8760'!$A206,'Load Shapes - Day Type'!$K:$K,0))</f>
        <v>0.14299999999999999</v>
      </c>
      <c r="P206" s="14">
        <f>INDEX('Load Shapes - Day Type'!H:H,MATCH('Load Shapes - 8760'!$A206,'Load Shapes - Day Type'!$K:$K,0))</f>
        <v>7.6999999999999999E-2</v>
      </c>
      <c r="Q206" s="15">
        <f>INDEX('Load Shapes - Day Type'!I:I,MATCH('Load Shapes - 8760'!$A206,'Load Shapes - Day Type'!$K:$K,0))</f>
        <v>1.6633672687580014</v>
      </c>
      <c r="R206" s="15">
        <f>INDEX('Load Shapes - Day Type'!J:J,MATCH('Load Shapes - 8760'!$A206,'Load Shapes - Day Type'!$K:$K,0))</f>
        <v>0.2378615194323942</v>
      </c>
      <c r="S206" s="47">
        <f t="shared" si="16"/>
        <v>1.4634111397312076E-4</v>
      </c>
    </row>
    <row r="207" spans="1:19" x14ac:dyDescent="0.2">
      <c r="A207" s="45" t="str">
        <f t="shared" si="13"/>
        <v>JanuaryWeekday12</v>
      </c>
      <c r="B207" s="18" t="s">
        <v>2</v>
      </c>
      <c r="C207" s="18" t="s">
        <v>4</v>
      </c>
      <c r="D207" s="19" t="s">
        <v>23</v>
      </c>
      <c r="E207" s="9">
        <v>2017</v>
      </c>
      <c r="F207" s="9">
        <v>1</v>
      </c>
      <c r="G207" s="9" t="s">
        <v>18</v>
      </c>
      <c r="H207" s="9">
        <v>9</v>
      </c>
      <c r="I207" s="24" t="s">
        <v>184</v>
      </c>
      <c r="J207" s="25" t="str">
        <f t="shared" si="14"/>
        <v/>
      </c>
      <c r="K207" s="25" t="str">
        <f t="shared" si="15"/>
        <v>Weekday</v>
      </c>
      <c r="L207" s="25" t="s">
        <v>174</v>
      </c>
      <c r="M207" s="9">
        <v>204</v>
      </c>
      <c r="N207" s="9">
        <v>12</v>
      </c>
      <c r="O207" s="14">
        <f>INDEX('Load Shapes - Day Type'!G:G,MATCH('Load Shapes - 8760'!$A207,'Load Shapes - Day Type'!$K:$K,0))</f>
        <v>0.13600000000000001</v>
      </c>
      <c r="P207" s="14">
        <f>INDEX('Load Shapes - Day Type'!H:H,MATCH('Load Shapes - 8760'!$A207,'Load Shapes - Day Type'!$K:$K,0))</f>
        <v>7.9000000000000001E-2</v>
      </c>
      <c r="Q207" s="15">
        <f>INDEX('Load Shapes - Day Type'!I:I,MATCH('Load Shapes - 8760'!$A207,'Load Shapes - Day Type'!$K:$K,0))</f>
        <v>1.6633672687580014</v>
      </c>
      <c r="R207" s="15">
        <f>INDEX('Load Shapes - Day Type'!J:J,MATCH('Load Shapes - 8760'!$A207,'Load Shapes - Day Type'!$K:$K,0))</f>
        <v>0.2262179485510882</v>
      </c>
      <c r="S207" s="47">
        <f t="shared" si="16"/>
        <v>1.3917756293947153E-4</v>
      </c>
    </row>
    <row r="208" spans="1:19" x14ac:dyDescent="0.2">
      <c r="A208" s="45" t="str">
        <f t="shared" si="13"/>
        <v>JanuaryWeekday13</v>
      </c>
      <c r="B208" s="18" t="s">
        <v>2</v>
      </c>
      <c r="C208" s="18" t="s">
        <v>4</v>
      </c>
      <c r="D208" s="19" t="s">
        <v>23</v>
      </c>
      <c r="E208" s="9">
        <v>2017</v>
      </c>
      <c r="F208" s="9">
        <v>1</v>
      </c>
      <c r="G208" s="9" t="s">
        <v>18</v>
      </c>
      <c r="H208" s="9">
        <v>9</v>
      </c>
      <c r="I208" s="24" t="s">
        <v>184</v>
      </c>
      <c r="J208" s="25" t="str">
        <f t="shared" si="14"/>
        <v/>
      </c>
      <c r="K208" s="25" t="str">
        <f t="shared" si="15"/>
        <v>Weekday</v>
      </c>
      <c r="L208" s="25" t="s">
        <v>174</v>
      </c>
      <c r="M208" s="9">
        <v>205</v>
      </c>
      <c r="N208" s="9">
        <v>13</v>
      </c>
      <c r="O208" s="14">
        <f>INDEX('Load Shapes - Day Type'!G:G,MATCH('Load Shapes - 8760'!$A208,'Load Shapes - Day Type'!$K:$K,0))</f>
        <v>0.121</v>
      </c>
      <c r="P208" s="14">
        <f>INDEX('Load Shapes - Day Type'!H:H,MATCH('Load Shapes - 8760'!$A208,'Load Shapes - Day Type'!$K:$K,0))</f>
        <v>8.4000000000000005E-2</v>
      </c>
      <c r="Q208" s="15">
        <f>INDEX('Load Shapes - Day Type'!I:I,MATCH('Load Shapes - 8760'!$A208,'Load Shapes - Day Type'!$K:$K,0))</f>
        <v>1.6633672687580014</v>
      </c>
      <c r="R208" s="15">
        <f>INDEX('Load Shapes - Day Type'!J:J,MATCH('Load Shapes - 8760'!$A208,'Load Shapes - Day Type'!$K:$K,0))</f>
        <v>0.20126743951971818</v>
      </c>
      <c r="S208" s="47">
        <f t="shared" si="16"/>
        <v>1.2382709643879452E-4</v>
      </c>
    </row>
    <row r="209" spans="1:19" x14ac:dyDescent="0.2">
      <c r="A209" s="45" t="str">
        <f t="shared" si="13"/>
        <v>JanuaryWeekday14</v>
      </c>
      <c r="B209" s="18" t="s">
        <v>2</v>
      </c>
      <c r="C209" s="18" t="s">
        <v>4</v>
      </c>
      <c r="D209" s="19" t="s">
        <v>23</v>
      </c>
      <c r="E209" s="9">
        <v>2017</v>
      </c>
      <c r="F209" s="9">
        <v>1</v>
      </c>
      <c r="G209" s="9" t="s">
        <v>18</v>
      </c>
      <c r="H209" s="9">
        <v>9</v>
      </c>
      <c r="I209" s="24" t="s">
        <v>184</v>
      </c>
      <c r="J209" s="25" t="str">
        <f t="shared" si="14"/>
        <v/>
      </c>
      <c r="K209" s="25" t="str">
        <f t="shared" si="15"/>
        <v>Weekday</v>
      </c>
      <c r="L209" s="25" t="s">
        <v>174</v>
      </c>
      <c r="M209" s="9">
        <v>206</v>
      </c>
      <c r="N209" s="9">
        <v>14</v>
      </c>
      <c r="O209" s="14">
        <f>INDEX('Load Shapes - Day Type'!G:G,MATCH('Load Shapes - 8760'!$A209,'Load Shapes - Day Type'!$K:$K,0))</f>
        <v>0.11899999999999999</v>
      </c>
      <c r="P209" s="14">
        <f>INDEX('Load Shapes - Day Type'!H:H,MATCH('Load Shapes - 8760'!$A209,'Load Shapes - Day Type'!$K:$K,0))</f>
        <v>8.5000000000000006E-2</v>
      </c>
      <c r="Q209" s="15">
        <f>INDEX('Load Shapes - Day Type'!I:I,MATCH('Load Shapes - 8760'!$A209,'Load Shapes - Day Type'!$K:$K,0))</f>
        <v>1.6633672687580014</v>
      </c>
      <c r="R209" s="15">
        <f>INDEX('Load Shapes - Day Type'!J:J,MATCH('Load Shapes - 8760'!$A209,'Load Shapes - Day Type'!$K:$K,0))</f>
        <v>0.19794070498220218</v>
      </c>
      <c r="S209" s="47">
        <f t="shared" si="16"/>
        <v>1.2178036757203758E-4</v>
      </c>
    </row>
    <row r="210" spans="1:19" x14ac:dyDescent="0.2">
      <c r="A210" s="45" t="str">
        <f t="shared" si="13"/>
        <v>JanuaryWeekday15</v>
      </c>
      <c r="B210" s="18" t="s">
        <v>2</v>
      </c>
      <c r="C210" s="18" t="s">
        <v>4</v>
      </c>
      <c r="D210" s="19" t="s">
        <v>23</v>
      </c>
      <c r="E210" s="9">
        <v>2017</v>
      </c>
      <c r="F210" s="9">
        <v>1</v>
      </c>
      <c r="G210" s="9" t="s">
        <v>18</v>
      </c>
      <c r="H210" s="9">
        <v>9</v>
      </c>
      <c r="I210" s="24" t="s">
        <v>184</v>
      </c>
      <c r="J210" s="25" t="str">
        <f t="shared" si="14"/>
        <v/>
      </c>
      <c r="K210" s="25" t="str">
        <f t="shared" si="15"/>
        <v>Weekday</v>
      </c>
      <c r="L210" s="25" t="s">
        <v>174</v>
      </c>
      <c r="M210" s="9">
        <v>207</v>
      </c>
      <c r="N210" s="9">
        <v>15</v>
      </c>
      <c r="O210" s="14">
        <f>INDEX('Load Shapes - Day Type'!G:G,MATCH('Load Shapes - 8760'!$A210,'Load Shapes - Day Type'!$K:$K,0))</f>
        <v>0.11899999999999999</v>
      </c>
      <c r="P210" s="14">
        <f>INDEX('Load Shapes - Day Type'!H:H,MATCH('Load Shapes - 8760'!$A210,'Load Shapes - Day Type'!$K:$K,0))</f>
        <v>8.5000000000000006E-2</v>
      </c>
      <c r="Q210" s="15">
        <f>INDEX('Load Shapes - Day Type'!I:I,MATCH('Load Shapes - 8760'!$A210,'Load Shapes - Day Type'!$K:$K,0))</f>
        <v>1.6633672687580014</v>
      </c>
      <c r="R210" s="15">
        <f>INDEX('Load Shapes - Day Type'!J:J,MATCH('Load Shapes - 8760'!$A210,'Load Shapes - Day Type'!$K:$K,0))</f>
        <v>0.19794070498220218</v>
      </c>
      <c r="S210" s="47">
        <f t="shared" si="16"/>
        <v>1.2178036757203758E-4</v>
      </c>
    </row>
    <row r="211" spans="1:19" x14ac:dyDescent="0.2">
      <c r="A211" s="45" t="str">
        <f t="shared" si="13"/>
        <v>JanuaryWeekday16</v>
      </c>
      <c r="B211" s="18" t="s">
        <v>2</v>
      </c>
      <c r="C211" s="18" t="s">
        <v>4</v>
      </c>
      <c r="D211" s="19" t="s">
        <v>23</v>
      </c>
      <c r="E211" s="9">
        <v>2017</v>
      </c>
      <c r="F211" s="9">
        <v>1</v>
      </c>
      <c r="G211" s="9" t="s">
        <v>18</v>
      </c>
      <c r="H211" s="9">
        <v>9</v>
      </c>
      <c r="I211" s="24" t="s">
        <v>184</v>
      </c>
      <c r="J211" s="25" t="str">
        <f t="shared" si="14"/>
        <v/>
      </c>
      <c r="K211" s="25" t="str">
        <f t="shared" si="15"/>
        <v>Weekday</v>
      </c>
      <c r="L211" s="25" t="s">
        <v>174</v>
      </c>
      <c r="M211" s="9">
        <v>208</v>
      </c>
      <c r="N211" s="9">
        <v>16</v>
      </c>
      <c r="O211" s="14">
        <f>INDEX('Load Shapes - Day Type'!G:G,MATCH('Load Shapes - 8760'!$A211,'Load Shapes - Day Type'!$K:$K,0))</f>
        <v>0.11600000000000001</v>
      </c>
      <c r="P211" s="14">
        <f>INDEX('Load Shapes - Day Type'!H:H,MATCH('Load Shapes - 8760'!$A211,'Load Shapes - Day Type'!$K:$K,0))</f>
        <v>0.08</v>
      </c>
      <c r="Q211" s="15">
        <f>INDEX('Load Shapes - Day Type'!I:I,MATCH('Load Shapes - 8760'!$A211,'Load Shapes - Day Type'!$K:$K,0))</f>
        <v>1.6633672687580014</v>
      </c>
      <c r="R211" s="15">
        <f>INDEX('Load Shapes - Day Type'!J:J,MATCH('Load Shapes - 8760'!$A211,'Load Shapes - Day Type'!$K:$K,0))</f>
        <v>0.19295060317592819</v>
      </c>
      <c r="S211" s="47">
        <f t="shared" si="16"/>
        <v>1.1871027427190218E-4</v>
      </c>
    </row>
    <row r="212" spans="1:19" x14ac:dyDescent="0.2">
      <c r="A212" s="45" t="str">
        <f t="shared" si="13"/>
        <v>JanuaryWeekday17</v>
      </c>
      <c r="B212" s="18" t="s">
        <v>2</v>
      </c>
      <c r="C212" s="18" t="s">
        <v>4</v>
      </c>
      <c r="D212" s="19" t="s">
        <v>23</v>
      </c>
      <c r="E212" s="9">
        <v>2017</v>
      </c>
      <c r="F212" s="9">
        <v>1</v>
      </c>
      <c r="G212" s="9" t="s">
        <v>18</v>
      </c>
      <c r="H212" s="9">
        <v>9</v>
      </c>
      <c r="I212" s="24" t="s">
        <v>184</v>
      </c>
      <c r="J212" s="25" t="str">
        <f t="shared" si="14"/>
        <v/>
      </c>
      <c r="K212" s="25" t="str">
        <f t="shared" si="15"/>
        <v>Weekday</v>
      </c>
      <c r="L212" s="25" t="s">
        <v>174</v>
      </c>
      <c r="M212" s="9">
        <v>209</v>
      </c>
      <c r="N212" s="9">
        <v>17</v>
      </c>
      <c r="O212" s="14">
        <f>INDEX('Load Shapes - Day Type'!G:G,MATCH('Load Shapes - 8760'!$A212,'Load Shapes - Day Type'!$K:$K,0))</f>
        <v>0.13100000000000001</v>
      </c>
      <c r="P212" s="14">
        <f>INDEX('Load Shapes - Day Type'!H:H,MATCH('Load Shapes - 8760'!$A212,'Load Shapes - Day Type'!$K:$K,0))</f>
        <v>7.2999999999999995E-2</v>
      </c>
      <c r="Q212" s="15">
        <f>INDEX('Load Shapes - Day Type'!I:I,MATCH('Load Shapes - 8760'!$A212,'Load Shapes - Day Type'!$K:$K,0))</f>
        <v>1.6633672687580014</v>
      </c>
      <c r="R212" s="15">
        <f>INDEX('Load Shapes - Day Type'!J:J,MATCH('Load Shapes - 8760'!$A212,'Load Shapes - Day Type'!$K:$K,0))</f>
        <v>0.21790111220729819</v>
      </c>
      <c r="S212" s="47">
        <f t="shared" si="16"/>
        <v>1.3406074077257918E-4</v>
      </c>
    </row>
    <row r="213" spans="1:19" x14ac:dyDescent="0.2">
      <c r="A213" s="45" t="str">
        <f t="shared" si="13"/>
        <v>JanuaryWeekday18</v>
      </c>
      <c r="B213" s="18" t="s">
        <v>2</v>
      </c>
      <c r="C213" s="18" t="s">
        <v>4</v>
      </c>
      <c r="D213" s="19" t="s">
        <v>23</v>
      </c>
      <c r="E213" s="9">
        <v>2017</v>
      </c>
      <c r="F213" s="9">
        <v>1</v>
      </c>
      <c r="G213" s="9" t="s">
        <v>18</v>
      </c>
      <c r="H213" s="9">
        <v>9</v>
      </c>
      <c r="I213" s="24" t="s">
        <v>184</v>
      </c>
      <c r="J213" s="25" t="str">
        <f t="shared" si="14"/>
        <v/>
      </c>
      <c r="K213" s="25" t="str">
        <f t="shared" si="15"/>
        <v>Weekday</v>
      </c>
      <c r="L213" s="25" t="s">
        <v>174</v>
      </c>
      <c r="M213" s="9">
        <v>210</v>
      </c>
      <c r="N213" s="9">
        <v>18</v>
      </c>
      <c r="O213" s="14">
        <f>INDEX('Load Shapes - Day Type'!G:G,MATCH('Load Shapes - 8760'!$A213,'Load Shapes - Day Type'!$K:$K,0))</f>
        <v>0.17599999999999999</v>
      </c>
      <c r="P213" s="14">
        <f>INDEX('Load Shapes - Day Type'!H:H,MATCH('Load Shapes - 8760'!$A213,'Load Shapes - Day Type'!$K:$K,0))</f>
        <v>6.5000000000000002E-2</v>
      </c>
      <c r="Q213" s="15">
        <f>INDEX('Load Shapes - Day Type'!I:I,MATCH('Load Shapes - 8760'!$A213,'Load Shapes - Day Type'!$K:$K,0))</f>
        <v>1.6633672687580014</v>
      </c>
      <c r="R213" s="15">
        <f>INDEX('Load Shapes - Day Type'!J:J,MATCH('Load Shapes - 8760'!$A213,'Load Shapes - Day Type'!$K:$K,0))</f>
        <v>0.29275263930140821</v>
      </c>
      <c r="S213" s="47">
        <f t="shared" si="16"/>
        <v>1.8011214027461019E-4</v>
      </c>
    </row>
    <row r="214" spans="1:19" x14ac:dyDescent="0.2">
      <c r="A214" s="45" t="str">
        <f t="shared" si="13"/>
        <v>JanuaryWeekday19</v>
      </c>
      <c r="B214" s="18" t="s">
        <v>2</v>
      </c>
      <c r="C214" s="18" t="s">
        <v>4</v>
      </c>
      <c r="D214" s="19" t="s">
        <v>23</v>
      </c>
      <c r="E214" s="9">
        <v>2017</v>
      </c>
      <c r="F214" s="9">
        <v>1</v>
      </c>
      <c r="G214" s="9" t="s">
        <v>18</v>
      </c>
      <c r="H214" s="9">
        <v>9</v>
      </c>
      <c r="I214" s="24" t="s">
        <v>184</v>
      </c>
      <c r="J214" s="25" t="str">
        <f t="shared" si="14"/>
        <v/>
      </c>
      <c r="K214" s="25" t="str">
        <f t="shared" si="15"/>
        <v>Weekday</v>
      </c>
      <c r="L214" s="25" t="s">
        <v>174</v>
      </c>
      <c r="M214" s="9">
        <v>211</v>
      </c>
      <c r="N214" s="9">
        <v>19</v>
      </c>
      <c r="O214" s="14">
        <f>INDEX('Load Shapes - Day Type'!G:G,MATCH('Load Shapes - 8760'!$A214,'Load Shapes - Day Type'!$K:$K,0))</f>
        <v>0.21099999999999999</v>
      </c>
      <c r="P214" s="14">
        <f>INDEX('Load Shapes - Day Type'!H:H,MATCH('Load Shapes - 8760'!$A214,'Load Shapes - Day Type'!$K:$K,0))</f>
        <v>6.2E-2</v>
      </c>
      <c r="Q214" s="15">
        <f>INDEX('Load Shapes - Day Type'!I:I,MATCH('Load Shapes - 8760'!$A214,'Load Shapes - Day Type'!$K:$K,0))</f>
        <v>1.6633672687580014</v>
      </c>
      <c r="R214" s="15">
        <f>INDEX('Load Shapes - Day Type'!J:J,MATCH('Load Shapes - 8760'!$A214,'Load Shapes - Day Type'!$K:$K,0))</f>
        <v>0.35097049370793831</v>
      </c>
      <c r="S214" s="47">
        <f t="shared" si="16"/>
        <v>2.1592989544285654E-4</v>
      </c>
    </row>
    <row r="215" spans="1:19" x14ac:dyDescent="0.2">
      <c r="A215" s="45" t="str">
        <f t="shared" si="13"/>
        <v>JanuaryWeekday20</v>
      </c>
      <c r="B215" s="18" t="s">
        <v>2</v>
      </c>
      <c r="C215" s="18" t="s">
        <v>4</v>
      </c>
      <c r="D215" s="19" t="s">
        <v>23</v>
      </c>
      <c r="E215" s="9">
        <v>2017</v>
      </c>
      <c r="F215" s="9">
        <v>1</v>
      </c>
      <c r="G215" s="9" t="s">
        <v>18</v>
      </c>
      <c r="H215" s="9">
        <v>9</v>
      </c>
      <c r="I215" s="24" t="s">
        <v>184</v>
      </c>
      <c r="J215" s="25" t="str">
        <f t="shared" si="14"/>
        <v/>
      </c>
      <c r="K215" s="25" t="str">
        <f t="shared" si="15"/>
        <v>Weekday</v>
      </c>
      <c r="L215" s="25" t="s">
        <v>174</v>
      </c>
      <c r="M215" s="9">
        <v>212</v>
      </c>
      <c r="N215" s="9">
        <v>20</v>
      </c>
      <c r="O215" s="14">
        <f>INDEX('Load Shapes - Day Type'!G:G,MATCH('Load Shapes - 8760'!$A215,'Load Shapes - Day Type'!$K:$K,0))</f>
        <v>0.219</v>
      </c>
      <c r="P215" s="14">
        <f>INDEX('Load Shapes - Day Type'!H:H,MATCH('Load Shapes - 8760'!$A215,'Load Shapes - Day Type'!$K:$K,0))</f>
        <v>6.0999999999999999E-2</v>
      </c>
      <c r="Q215" s="15">
        <f>INDEX('Load Shapes - Day Type'!I:I,MATCH('Load Shapes - 8760'!$A215,'Load Shapes - Day Type'!$K:$K,0))</f>
        <v>1.6633672687580014</v>
      </c>
      <c r="R215" s="15">
        <f>INDEX('Load Shapes - Day Type'!J:J,MATCH('Load Shapes - 8760'!$A215,'Load Shapes - Day Type'!$K:$K,0))</f>
        <v>0.36427743185800232</v>
      </c>
      <c r="S215" s="47">
        <f t="shared" si="16"/>
        <v>2.2411681090988428E-4</v>
      </c>
    </row>
    <row r="216" spans="1:19" x14ac:dyDescent="0.2">
      <c r="A216" s="45" t="str">
        <f t="shared" si="13"/>
        <v>JanuaryWeekday21</v>
      </c>
      <c r="B216" s="18" t="s">
        <v>2</v>
      </c>
      <c r="C216" s="18" t="s">
        <v>4</v>
      </c>
      <c r="D216" s="19" t="s">
        <v>23</v>
      </c>
      <c r="E216" s="9">
        <v>2017</v>
      </c>
      <c r="F216" s="9">
        <v>1</v>
      </c>
      <c r="G216" s="9" t="s">
        <v>18</v>
      </c>
      <c r="H216" s="9">
        <v>9</v>
      </c>
      <c r="I216" s="24" t="s">
        <v>184</v>
      </c>
      <c r="J216" s="25" t="str">
        <f t="shared" si="14"/>
        <v/>
      </c>
      <c r="K216" s="25" t="str">
        <f t="shared" si="15"/>
        <v>Weekday</v>
      </c>
      <c r="L216" s="25" t="s">
        <v>174</v>
      </c>
      <c r="M216" s="9">
        <v>213</v>
      </c>
      <c r="N216" s="9">
        <v>21</v>
      </c>
      <c r="O216" s="14">
        <f>INDEX('Load Shapes - Day Type'!G:G,MATCH('Load Shapes - 8760'!$A216,'Load Shapes - Day Type'!$K:$K,0))</f>
        <v>0.21</v>
      </c>
      <c r="P216" s="14">
        <f>INDEX('Load Shapes - Day Type'!H:H,MATCH('Load Shapes - 8760'!$A216,'Load Shapes - Day Type'!$K:$K,0))</f>
        <v>6.3E-2</v>
      </c>
      <c r="Q216" s="15">
        <f>INDEX('Load Shapes - Day Type'!I:I,MATCH('Load Shapes - 8760'!$A216,'Load Shapes - Day Type'!$K:$K,0))</f>
        <v>1.6633672687580014</v>
      </c>
      <c r="R216" s="15">
        <f>INDEX('Load Shapes - Day Type'!J:J,MATCH('Load Shapes - 8760'!$A216,'Load Shapes - Day Type'!$K:$K,0))</f>
        <v>0.34930712643918027</v>
      </c>
      <c r="S216" s="47">
        <f t="shared" si="16"/>
        <v>2.1490653100947807E-4</v>
      </c>
    </row>
    <row r="217" spans="1:19" x14ac:dyDescent="0.2">
      <c r="A217" s="45" t="str">
        <f t="shared" si="13"/>
        <v>JanuaryWeekday22</v>
      </c>
      <c r="B217" s="18" t="s">
        <v>2</v>
      </c>
      <c r="C217" s="18" t="s">
        <v>4</v>
      </c>
      <c r="D217" s="19" t="s">
        <v>23</v>
      </c>
      <c r="E217" s="9">
        <v>2017</v>
      </c>
      <c r="F217" s="9">
        <v>1</v>
      </c>
      <c r="G217" s="9" t="s">
        <v>18</v>
      </c>
      <c r="H217" s="9">
        <v>9</v>
      </c>
      <c r="I217" s="24" t="s">
        <v>184</v>
      </c>
      <c r="J217" s="25" t="str">
        <f t="shared" si="14"/>
        <v/>
      </c>
      <c r="K217" s="25" t="str">
        <f t="shared" si="15"/>
        <v>Weekday</v>
      </c>
      <c r="L217" s="25" t="s">
        <v>174</v>
      </c>
      <c r="M217" s="9">
        <v>214</v>
      </c>
      <c r="N217" s="9">
        <v>22</v>
      </c>
      <c r="O217" s="14">
        <f>INDEX('Load Shapes - Day Type'!G:G,MATCH('Load Shapes - 8760'!$A217,'Load Shapes - Day Type'!$K:$K,0))</f>
        <v>0.19</v>
      </c>
      <c r="P217" s="14">
        <f>INDEX('Load Shapes - Day Type'!H:H,MATCH('Load Shapes - 8760'!$A217,'Load Shapes - Day Type'!$K:$K,0))</f>
        <v>6.6000000000000003E-2</v>
      </c>
      <c r="Q217" s="15">
        <f>INDEX('Load Shapes - Day Type'!I:I,MATCH('Load Shapes - 8760'!$A217,'Load Shapes - Day Type'!$K:$K,0))</f>
        <v>1.6633672687580014</v>
      </c>
      <c r="R217" s="15">
        <f>INDEX('Load Shapes - Day Type'!J:J,MATCH('Load Shapes - 8760'!$A217,'Load Shapes - Day Type'!$K:$K,0))</f>
        <v>0.31603978106402025</v>
      </c>
      <c r="S217" s="47">
        <f t="shared" si="16"/>
        <v>1.9443924234190875E-4</v>
      </c>
    </row>
    <row r="218" spans="1:19" x14ac:dyDescent="0.2">
      <c r="A218" s="45" t="str">
        <f t="shared" si="13"/>
        <v>JanuaryWeekday23</v>
      </c>
      <c r="B218" s="18" t="s">
        <v>2</v>
      </c>
      <c r="C218" s="18" t="s">
        <v>4</v>
      </c>
      <c r="D218" s="19" t="s">
        <v>23</v>
      </c>
      <c r="E218" s="9">
        <v>2017</v>
      </c>
      <c r="F218" s="9">
        <v>1</v>
      </c>
      <c r="G218" s="9" t="s">
        <v>18</v>
      </c>
      <c r="H218" s="9">
        <v>9</v>
      </c>
      <c r="I218" s="24" t="s">
        <v>184</v>
      </c>
      <c r="J218" s="25" t="str">
        <f t="shared" si="14"/>
        <v/>
      </c>
      <c r="K218" s="25" t="str">
        <f t="shared" si="15"/>
        <v>Weekday</v>
      </c>
      <c r="L218" s="25" t="s">
        <v>174</v>
      </c>
      <c r="M218" s="9">
        <v>215</v>
      </c>
      <c r="N218" s="9">
        <v>23</v>
      </c>
      <c r="O218" s="14">
        <f>INDEX('Load Shapes - Day Type'!G:G,MATCH('Load Shapes - 8760'!$A218,'Load Shapes - Day Type'!$K:$K,0))</f>
        <v>0.155</v>
      </c>
      <c r="P218" s="14">
        <f>INDEX('Load Shapes - Day Type'!H:H,MATCH('Load Shapes - 8760'!$A218,'Load Shapes - Day Type'!$K:$K,0))</f>
        <v>6.8000000000000005E-2</v>
      </c>
      <c r="Q218" s="15">
        <f>INDEX('Load Shapes - Day Type'!I:I,MATCH('Load Shapes - 8760'!$A218,'Load Shapes - Day Type'!$K:$K,0))</f>
        <v>1.6633672687580014</v>
      </c>
      <c r="R218" s="15">
        <f>INDEX('Load Shapes - Day Type'!J:J,MATCH('Load Shapes - 8760'!$A218,'Load Shapes - Day Type'!$K:$K,0))</f>
        <v>0.25782192665749021</v>
      </c>
      <c r="S218" s="47">
        <f t="shared" si="16"/>
        <v>1.586214871736624E-4</v>
      </c>
    </row>
    <row r="219" spans="1:19" x14ac:dyDescent="0.2">
      <c r="A219" s="45" t="str">
        <f t="shared" si="13"/>
        <v>JanuaryWeekday24</v>
      </c>
      <c r="B219" s="18" t="s">
        <v>2</v>
      </c>
      <c r="C219" s="18" t="s">
        <v>4</v>
      </c>
      <c r="D219" s="19" t="s">
        <v>23</v>
      </c>
      <c r="E219" s="9">
        <v>2017</v>
      </c>
      <c r="F219" s="9">
        <v>1</v>
      </c>
      <c r="G219" s="9" t="s">
        <v>18</v>
      </c>
      <c r="H219" s="9">
        <v>9</v>
      </c>
      <c r="I219" s="24" t="s">
        <v>184</v>
      </c>
      <c r="J219" s="25" t="str">
        <f t="shared" si="14"/>
        <v/>
      </c>
      <c r="K219" s="25" t="str">
        <f t="shared" si="15"/>
        <v>Weekday</v>
      </c>
      <c r="L219" s="25" t="s">
        <v>175</v>
      </c>
      <c r="M219" s="9">
        <v>216</v>
      </c>
      <c r="N219" s="9">
        <v>24</v>
      </c>
      <c r="O219" s="14">
        <f>INDEX('Load Shapes - Day Type'!G:G,MATCH('Load Shapes - 8760'!$A219,'Load Shapes - Day Type'!$K:$K,0))</f>
        <v>0.107</v>
      </c>
      <c r="P219" s="14">
        <f>INDEX('Load Shapes - Day Type'!H:H,MATCH('Load Shapes - 8760'!$A219,'Load Shapes - Day Type'!$K:$K,0))</f>
        <v>7.8E-2</v>
      </c>
      <c r="Q219" s="15">
        <f>INDEX('Load Shapes - Day Type'!I:I,MATCH('Load Shapes - 8760'!$A219,'Load Shapes - Day Type'!$K:$K,0))</f>
        <v>1.6633672687580014</v>
      </c>
      <c r="R219" s="15">
        <f>INDEX('Load Shapes - Day Type'!J:J,MATCH('Load Shapes - 8760'!$A219,'Load Shapes - Day Type'!$K:$K,0))</f>
        <v>0.17798029775710617</v>
      </c>
      <c r="S219" s="47">
        <f t="shared" si="16"/>
        <v>1.0949999437149597E-4</v>
      </c>
    </row>
    <row r="220" spans="1:19" x14ac:dyDescent="0.2">
      <c r="A220" s="45" t="str">
        <f t="shared" si="13"/>
        <v>JanuaryWeekday1</v>
      </c>
      <c r="B220" s="18" t="s">
        <v>2</v>
      </c>
      <c r="C220" s="18" t="s">
        <v>4</v>
      </c>
      <c r="D220" s="19" t="s">
        <v>23</v>
      </c>
      <c r="E220" s="9">
        <v>2017</v>
      </c>
      <c r="F220" s="9">
        <v>1</v>
      </c>
      <c r="G220" s="9" t="s">
        <v>18</v>
      </c>
      <c r="H220" s="9">
        <v>10</v>
      </c>
      <c r="I220" s="24" t="s">
        <v>188</v>
      </c>
      <c r="J220" s="25" t="str">
        <f t="shared" si="14"/>
        <v/>
      </c>
      <c r="K220" s="25" t="str">
        <f t="shared" si="15"/>
        <v>Weekday</v>
      </c>
      <c r="L220" s="25" t="s">
        <v>175</v>
      </c>
      <c r="M220" s="9">
        <v>217</v>
      </c>
      <c r="N220" s="9">
        <v>1</v>
      </c>
      <c r="O220" s="14">
        <f>INDEX('Load Shapes - Day Type'!G:G,MATCH('Load Shapes - 8760'!$A220,'Load Shapes - Day Type'!$K:$K,0))</f>
        <v>5.0999999999999997E-2</v>
      </c>
      <c r="P220" s="14">
        <f>INDEX('Load Shapes - Day Type'!H:H,MATCH('Load Shapes - 8760'!$A220,'Load Shapes - Day Type'!$K:$K,0))</f>
        <v>0.115</v>
      </c>
      <c r="Q220" s="15">
        <f>INDEX('Load Shapes - Day Type'!I:I,MATCH('Load Shapes - 8760'!$A220,'Load Shapes - Day Type'!$K:$K,0))</f>
        <v>1.6633672687580014</v>
      </c>
      <c r="R220" s="15">
        <f>INDEX('Load Shapes - Day Type'!J:J,MATCH('Load Shapes - 8760'!$A220,'Load Shapes - Day Type'!$K:$K,0))</f>
        <v>8.4831730706658073E-2</v>
      </c>
      <c r="S220" s="47">
        <f t="shared" si="16"/>
        <v>5.2191586102301819E-5</v>
      </c>
    </row>
    <row r="221" spans="1:19" x14ac:dyDescent="0.2">
      <c r="A221" s="45" t="str">
        <f t="shared" si="13"/>
        <v>JanuaryWeekday2</v>
      </c>
      <c r="B221" s="18" t="s">
        <v>2</v>
      </c>
      <c r="C221" s="18" t="s">
        <v>4</v>
      </c>
      <c r="D221" s="19" t="s">
        <v>23</v>
      </c>
      <c r="E221" s="9">
        <v>2017</v>
      </c>
      <c r="F221" s="9">
        <v>1</v>
      </c>
      <c r="G221" s="9" t="s">
        <v>18</v>
      </c>
      <c r="H221" s="9">
        <v>10</v>
      </c>
      <c r="I221" s="24" t="s">
        <v>188</v>
      </c>
      <c r="J221" s="25" t="str">
        <f t="shared" si="14"/>
        <v/>
      </c>
      <c r="K221" s="25" t="str">
        <f t="shared" si="15"/>
        <v>Weekday</v>
      </c>
      <c r="L221" s="25" t="s">
        <v>175</v>
      </c>
      <c r="M221" s="9">
        <v>218</v>
      </c>
      <c r="N221" s="9">
        <v>2</v>
      </c>
      <c r="O221" s="14">
        <f>INDEX('Load Shapes - Day Type'!G:G,MATCH('Load Shapes - 8760'!$A221,'Load Shapes - Day Type'!$K:$K,0))</f>
        <v>3.4000000000000002E-2</v>
      </c>
      <c r="P221" s="14">
        <f>INDEX('Load Shapes - Day Type'!H:H,MATCH('Load Shapes - 8760'!$A221,'Load Shapes - Day Type'!$K:$K,0))</f>
        <v>0.14899999999999999</v>
      </c>
      <c r="Q221" s="15">
        <f>INDEX('Load Shapes - Day Type'!I:I,MATCH('Load Shapes - 8760'!$A221,'Load Shapes - Day Type'!$K:$K,0))</f>
        <v>1.6633672687580014</v>
      </c>
      <c r="R221" s="15">
        <f>INDEX('Load Shapes - Day Type'!J:J,MATCH('Load Shapes - 8760'!$A221,'Load Shapes - Day Type'!$K:$K,0))</f>
        <v>5.6554487137772051E-2</v>
      </c>
      <c r="S221" s="47">
        <f t="shared" si="16"/>
        <v>3.4794390734867882E-5</v>
      </c>
    </row>
    <row r="222" spans="1:19" x14ac:dyDescent="0.2">
      <c r="A222" s="45" t="str">
        <f t="shared" si="13"/>
        <v>JanuaryWeekday3</v>
      </c>
      <c r="B222" s="18" t="s">
        <v>2</v>
      </c>
      <c r="C222" s="18" t="s">
        <v>4</v>
      </c>
      <c r="D222" s="19" t="s">
        <v>23</v>
      </c>
      <c r="E222" s="9">
        <v>2017</v>
      </c>
      <c r="F222" s="9">
        <v>1</v>
      </c>
      <c r="G222" s="9" t="s">
        <v>18</v>
      </c>
      <c r="H222" s="9">
        <v>10</v>
      </c>
      <c r="I222" s="24" t="s">
        <v>188</v>
      </c>
      <c r="J222" s="25" t="str">
        <f t="shared" si="14"/>
        <v/>
      </c>
      <c r="K222" s="25" t="str">
        <f t="shared" si="15"/>
        <v>Weekday</v>
      </c>
      <c r="L222" s="25" t="s">
        <v>175</v>
      </c>
      <c r="M222" s="9">
        <v>219</v>
      </c>
      <c r="N222" s="9">
        <v>3</v>
      </c>
      <c r="O222" s="14">
        <f>INDEX('Load Shapes - Day Type'!G:G,MATCH('Load Shapes - 8760'!$A222,'Load Shapes - Day Type'!$K:$K,0))</f>
        <v>2.9000000000000001E-2</v>
      </c>
      <c r="P222" s="14">
        <f>INDEX('Load Shapes - Day Type'!H:H,MATCH('Load Shapes - 8760'!$A222,'Load Shapes - Day Type'!$K:$K,0))</f>
        <v>0.17399999999999999</v>
      </c>
      <c r="Q222" s="15">
        <f>INDEX('Load Shapes - Day Type'!I:I,MATCH('Load Shapes - 8760'!$A222,'Load Shapes - Day Type'!$K:$K,0))</f>
        <v>1.6633672687580014</v>
      </c>
      <c r="R222" s="15">
        <f>INDEX('Load Shapes - Day Type'!J:J,MATCH('Load Shapes - 8760'!$A222,'Load Shapes - Day Type'!$K:$K,0))</f>
        <v>4.8237650793982047E-2</v>
      </c>
      <c r="S222" s="47">
        <f t="shared" si="16"/>
        <v>2.9677568567975545E-5</v>
      </c>
    </row>
    <row r="223" spans="1:19" x14ac:dyDescent="0.2">
      <c r="A223" s="45" t="str">
        <f t="shared" si="13"/>
        <v>JanuaryWeekday4</v>
      </c>
      <c r="B223" s="18" t="s">
        <v>2</v>
      </c>
      <c r="C223" s="18" t="s">
        <v>4</v>
      </c>
      <c r="D223" s="19" t="s">
        <v>23</v>
      </c>
      <c r="E223" s="9">
        <v>2017</v>
      </c>
      <c r="F223" s="9">
        <v>1</v>
      </c>
      <c r="G223" s="9" t="s">
        <v>18</v>
      </c>
      <c r="H223" s="9">
        <v>10</v>
      </c>
      <c r="I223" s="24" t="s">
        <v>188</v>
      </c>
      <c r="J223" s="25" t="str">
        <f t="shared" si="14"/>
        <v/>
      </c>
      <c r="K223" s="25" t="str">
        <f t="shared" si="15"/>
        <v>Weekday</v>
      </c>
      <c r="L223" s="25" t="s">
        <v>175</v>
      </c>
      <c r="M223" s="9">
        <v>220</v>
      </c>
      <c r="N223" s="9">
        <v>4</v>
      </c>
      <c r="O223" s="14">
        <f>INDEX('Load Shapes - Day Type'!G:G,MATCH('Load Shapes - 8760'!$A223,'Load Shapes - Day Type'!$K:$K,0))</f>
        <v>2.7E-2</v>
      </c>
      <c r="P223" s="14">
        <f>INDEX('Load Shapes - Day Type'!H:H,MATCH('Load Shapes - 8760'!$A223,'Load Shapes - Day Type'!$K:$K,0))</f>
        <v>0.18</v>
      </c>
      <c r="Q223" s="15">
        <f>INDEX('Load Shapes - Day Type'!I:I,MATCH('Load Shapes - 8760'!$A223,'Load Shapes - Day Type'!$K:$K,0))</f>
        <v>1.6633672687580014</v>
      </c>
      <c r="R223" s="15">
        <f>INDEX('Load Shapes - Day Type'!J:J,MATCH('Load Shapes - 8760'!$A223,'Load Shapes - Day Type'!$K:$K,0))</f>
        <v>4.4910916256466038E-2</v>
      </c>
      <c r="S223" s="47">
        <f t="shared" si="16"/>
        <v>2.763083970121861E-5</v>
      </c>
    </row>
    <row r="224" spans="1:19" x14ac:dyDescent="0.2">
      <c r="A224" s="45" t="str">
        <f t="shared" si="13"/>
        <v>JanuaryWeekday5</v>
      </c>
      <c r="B224" s="18" t="s">
        <v>2</v>
      </c>
      <c r="C224" s="18" t="s">
        <v>4</v>
      </c>
      <c r="D224" s="19" t="s">
        <v>23</v>
      </c>
      <c r="E224" s="9">
        <v>2017</v>
      </c>
      <c r="F224" s="9">
        <v>1</v>
      </c>
      <c r="G224" s="9" t="s">
        <v>18</v>
      </c>
      <c r="H224" s="9">
        <v>10</v>
      </c>
      <c r="I224" s="24" t="s">
        <v>188</v>
      </c>
      <c r="J224" s="25" t="str">
        <f t="shared" si="14"/>
        <v/>
      </c>
      <c r="K224" s="25" t="str">
        <f t="shared" si="15"/>
        <v>Weekday</v>
      </c>
      <c r="L224" s="25" t="s">
        <v>175</v>
      </c>
      <c r="M224" s="9">
        <v>221</v>
      </c>
      <c r="N224" s="9">
        <v>5</v>
      </c>
      <c r="O224" s="14">
        <f>INDEX('Load Shapes - Day Type'!G:G,MATCH('Load Shapes - 8760'!$A224,'Load Shapes - Day Type'!$K:$K,0))</f>
        <v>2.4E-2</v>
      </c>
      <c r="P224" s="14">
        <f>INDEX('Load Shapes - Day Type'!H:H,MATCH('Load Shapes - 8760'!$A224,'Load Shapes - Day Type'!$K:$K,0))</f>
        <v>0.193</v>
      </c>
      <c r="Q224" s="15">
        <f>INDEX('Load Shapes - Day Type'!I:I,MATCH('Load Shapes - 8760'!$A224,'Load Shapes - Day Type'!$K:$K,0))</f>
        <v>1.6633672687580014</v>
      </c>
      <c r="R224" s="15">
        <f>INDEX('Load Shapes - Day Type'!J:J,MATCH('Load Shapes - 8760'!$A224,'Load Shapes - Day Type'!$K:$K,0))</f>
        <v>3.9920814450192035E-2</v>
      </c>
      <c r="S224" s="47">
        <f t="shared" si="16"/>
        <v>2.4560746401083209E-5</v>
      </c>
    </row>
    <row r="225" spans="1:19" x14ac:dyDescent="0.2">
      <c r="A225" s="45" t="str">
        <f t="shared" si="13"/>
        <v>JanuaryWeekday6</v>
      </c>
      <c r="B225" s="18" t="s">
        <v>2</v>
      </c>
      <c r="C225" s="18" t="s">
        <v>4</v>
      </c>
      <c r="D225" s="19" t="s">
        <v>23</v>
      </c>
      <c r="E225" s="9">
        <v>2017</v>
      </c>
      <c r="F225" s="9">
        <v>1</v>
      </c>
      <c r="G225" s="9" t="s">
        <v>18</v>
      </c>
      <c r="H225" s="9">
        <v>10</v>
      </c>
      <c r="I225" s="24" t="s">
        <v>188</v>
      </c>
      <c r="J225" s="25" t="str">
        <f t="shared" si="14"/>
        <v/>
      </c>
      <c r="K225" s="25" t="str">
        <f t="shared" si="15"/>
        <v>Weekday</v>
      </c>
      <c r="L225" s="25" t="s">
        <v>175</v>
      </c>
      <c r="M225" s="9">
        <v>222</v>
      </c>
      <c r="N225" s="9">
        <v>6</v>
      </c>
      <c r="O225" s="14">
        <f>INDEX('Load Shapes - Day Type'!G:G,MATCH('Load Shapes - 8760'!$A225,'Load Shapes - Day Type'!$K:$K,0))</f>
        <v>3.1E-2</v>
      </c>
      <c r="P225" s="14">
        <f>INDEX('Load Shapes - Day Type'!H:H,MATCH('Load Shapes - 8760'!$A225,'Load Shapes - Day Type'!$K:$K,0))</f>
        <v>0.16500000000000001</v>
      </c>
      <c r="Q225" s="15">
        <f>INDEX('Load Shapes - Day Type'!I:I,MATCH('Load Shapes - 8760'!$A225,'Load Shapes - Day Type'!$K:$K,0))</f>
        <v>1.6633672687580014</v>
      </c>
      <c r="R225" s="15">
        <f>INDEX('Load Shapes - Day Type'!J:J,MATCH('Load Shapes - 8760'!$A225,'Load Shapes - Day Type'!$K:$K,0))</f>
        <v>5.1564385331498042E-2</v>
      </c>
      <c r="S225" s="47">
        <f t="shared" si="16"/>
        <v>3.172429743473248E-5</v>
      </c>
    </row>
    <row r="226" spans="1:19" x14ac:dyDescent="0.2">
      <c r="A226" s="45" t="str">
        <f t="shared" si="13"/>
        <v>JanuaryWeekday7</v>
      </c>
      <c r="B226" s="18" t="s">
        <v>2</v>
      </c>
      <c r="C226" s="18" t="s">
        <v>4</v>
      </c>
      <c r="D226" s="19" t="s">
        <v>23</v>
      </c>
      <c r="E226" s="9">
        <v>2017</v>
      </c>
      <c r="F226" s="9">
        <v>1</v>
      </c>
      <c r="G226" s="9" t="s">
        <v>18</v>
      </c>
      <c r="H226" s="9">
        <v>10</v>
      </c>
      <c r="I226" s="24" t="s">
        <v>188</v>
      </c>
      <c r="J226" s="25" t="str">
        <f t="shared" si="14"/>
        <v/>
      </c>
      <c r="K226" s="25" t="str">
        <f t="shared" si="15"/>
        <v>Weekday</v>
      </c>
      <c r="L226" s="25" t="s">
        <v>175</v>
      </c>
      <c r="M226" s="9">
        <v>223</v>
      </c>
      <c r="N226" s="9">
        <v>7</v>
      </c>
      <c r="O226" s="14">
        <f>INDEX('Load Shapes - Day Type'!G:G,MATCH('Load Shapes - 8760'!$A226,'Load Shapes - Day Type'!$K:$K,0))</f>
        <v>5.2999999999999999E-2</v>
      </c>
      <c r="P226" s="14">
        <f>INDEX('Load Shapes - Day Type'!H:H,MATCH('Load Shapes - 8760'!$A226,'Load Shapes - Day Type'!$K:$K,0))</f>
        <v>0.124</v>
      </c>
      <c r="Q226" s="15">
        <f>INDEX('Load Shapes - Day Type'!I:I,MATCH('Load Shapes - 8760'!$A226,'Load Shapes - Day Type'!$K:$K,0))</f>
        <v>1.6633672687580014</v>
      </c>
      <c r="R226" s="15">
        <f>INDEX('Load Shapes - Day Type'!J:J,MATCH('Load Shapes - 8760'!$A226,'Load Shapes - Day Type'!$K:$K,0))</f>
        <v>8.8158465244174075E-2</v>
      </c>
      <c r="S226" s="47">
        <f t="shared" si="16"/>
        <v>5.4238314969058754E-5</v>
      </c>
    </row>
    <row r="227" spans="1:19" x14ac:dyDescent="0.2">
      <c r="A227" s="45" t="str">
        <f t="shared" si="13"/>
        <v>JanuaryWeekday8</v>
      </c>
      <c r="B227" s="18" t="s">
        <v>2</v>
      </c>
      <c r="C227" s="18" t="s">
        <v>4</v>
      </c>
      <c r="D227" s="19" t="s">
        <v>23</v>
      </c>
      <c r="E227" s="9">
        <v>2017</v>
      </c>
      <c r="F227" s="9">
        <v>1</v>
      </c>
      <c r="G227" s="9" t="s">
        <v>18</v>
      </c>
      <c r="H227" s="9">
        <v>10</v>
      </c>
      <c r="I227" s="24" t="s">
        <v>188</v>
      </c>
      <c r="J227" s="25" t="str">
        <f t="shared" si="14"/>
        <v/>
      </c>
      <c r="K227" s="25" t="str">
        <f t="shared" si="15"/>
        <v>Weekday</v>
      </c>
      <c r="L227" s="25" t="s">
        <v>175</v>
      </c>
      <c r="M227" s="9">
        <v>224</v>
      </c>
      <c r="N227" s="9">
        <v>8</v>
      </c>
      <c r="O227" s="14">
        <f>INDEX('Load Shapes - Day Type'!G:G,MATCH('Load Shapes - 8760'!$A227,'Load Shapes - Day Type'!$K:$K,0))</f>
        <v>8.7999999999999995E-2</v>
      </c>
      <c r="P227" s="14">
        <f>INDEX('Load Shapes - Day Type'!H:H,MATCH('Load Shapes - 8760'!$A227,'Load Shapes - Day Type'!$K:$K,0))</f>
        <v>0.10299999999999999</v>
      </c>
      <c r="Q227" s="15">
        <f>INDEX('Load Shapes - Day Type'!I:I,MATCH('Load Shapes - 8760'!$A227,'Load Shapes - Day Type'!$K:$K,0))</f>
        <v>1.6633672687580014</v>
      </c>
      <c r="R227" s="15">
        <f>INDEX('Load Shapes - Day Type'!J:J,MATCH('Load Shapes - 8760'!$A227,'Load Shapes - Day Type'!$K:$K,0))</f>
        <v>0.14637631965070411</v>
      </c>
      <c r="S227" s="47">
        <f t="shared" si="16"/>
        <v>9.0056070137305096E-5</v>
      </c>
    </row>
    <row r="228" spans="1:19" x14ac:dyDescent="0.2">
      <c r="A228" s="45" t="str">
        <f t="shared" si="13"/>
        <v>JanuaryWeekday9</v>
      </c>
      <c r="B228" s="18" t="s">
        <v>2</v>
      </c>
      <c r="C228" s="18" t="s">
        <v>4</v>
      </c>
      <c r="D228" s="19" t="s">
        <v>23</v>
      </c>
      <c r="E228" s="9">
        <v>2017</v>
      </c>
      <c r="F228" s="9">
        <v>1</v>
      </c>
      <c r="G228" s="9" t="s">
        <v>18</v>
      </c>
      <c r="H228" s="9">
        <v>10</v>
      </c>
      <c r="I228" s="24" t="s">
        <v>188</v>
      </c>
      <c r="J228" s="25" t="str">
        <f t="shared" si="14"/>
        <v/>
      </c>
      <c r="K228" s="25" t="str">
        <f t="shared" si="15"/>
        <v>Weekday</v>
      </c>
      <c r="L228" s="25" t="s">
        <v>174</v>
      </c>
      <c r="M228" s="9">
        <v>225</v>
      </c>
      <c r="N228" s="9">
        <v>9</v>
      </c>
      <c r="O228" s="14">
        <f>INDEX('Load Shapes - Day Type'!G:G,MATCH('Load Shapes - 8760'!$A228,'Load Shapes - Day Type'!$K:$K,0))</f>
        <v>0.11799999999999999</v>
      </c>
      <c r="P228" s="14">
        <f>INDEX('Load Shapes - Day Type'!H:H,MATCH('Load Shapes - 8760'!$A228,'Load Shapes - Day Type'!$K:$K,0))</f>
        <v>8.3000000000000004E-2</v>
      </c>
      <c r="Q228" s="15">
        <f>INDEX('Load Shapes - Day Type'!I:I,MATCH('Load Shapes - 8760'!$A228,'Load Shapes - Day Type'!$K:$K,0))</f>
        <v>1.6633672687580014</v>
      </c>
      <c r="R228" s="15">
        <f>INDEX('Load Shapes - Day Type'!J:J,MATCH('Load Shapes - 8760'!$A228,'Load Shapes - Day Type'!$K:$K,0))</f>
        <v>0.19627733771344416</v>
      </c>
      <c r="S228" s="47">
        <f t="shared" si="16"/>
        <v>1.207570031386591E-4</v>
      </c>
    </row>
    <row r="229" spans="1:19" x14ac:dyDescent="0.2">
      <c r="A229" s="45" t="str">
        <f t="shared" si="13"/>
        <v>JanuaryWeekday10</v>
      </c>
      <c r="B229" s="18" t="s">
        <v>2</v>
      </c>
      <c r="C229" s="18" t="s">
        <v>4</v>
      </c>
      <c r="D229" s="19" t="s">
        <v>23</v>
      </c>
      <c r="E229" s="9">
        <v>2017</v>
      </c>
      <c r="F229" s="9">
        <v>1</v>
      </c>
      <c r="G229" s="9" t="s">
        <v>18</v>
      </c>
      <c r="H229" s="9">
        <v>10</v>
      </c>
      <c r="I229" s="24" t="s">
        <v>188</v>
      </c>
      <c r="J229" s="25" t="str">
        <f t="shared" si="14"/>
        <v/>
      </c>
      <c r="K229" s="25" t="str">
        <f t="shared" si="15"/>
        <v>Weekday</v>
      </c>
      <c r="L229" s="25" t="s">
        <v>174</v>
      </c>
      <c r="M229" s="9">
        <v>226</v>
      </c>
      <c r="N229" s="9">
        <v>10</v>
      </c>
      <c r="O229" s="14">
        <f>INDEX('Load Shapes - Day Type'!G:G,MATCH('Load Shapes - 8760'!$A229,'Load Shapes - Day Type'!$K:$K,0))</f>
        <v>0.13200000000000001</v>
      </c>
      <c r="P229" s="14">
        <f>INDEX('Load Shapes - Day Type'!H:H,MATCH('Load Shapes - 8760'!$A229,'Load Shapes - Day Type'!$K:$K,0))</f>
        <v>7.5999999999999998E-2</v>
      </c>
      <c r="Q229" s="15">
        <f>INDEX('Load Shapes - Day Type'!I:I,MATCH('Load Shapes - 8760'!$A229,'Load Shapes - Day Type'!$K:$K,0))</f>
        <v>1.6633672687580014</v>
      </c>
      <c r="R229" s="15">
        <f>INDEX('Load Shapes - Day Type'!J:J,MATCH('Load Shapes - 8760'!$A229,'Load Shapes - Day Type'!$K:$K,0))</f>
        <v>0.2195644794760562</v>
      </c>
      <c r="S229" s="47">
        <f t="shared" si="16"/>
        <v>1.3508410520595766E-4</v>
      </c>
    </row>
    <row r="230" spans="1:19" x14ac:dyDescent="0.2">
      <c r="A230" s="45" t="str">
        <f t="shared" si="13"/>
        <v>JanuaryWeekday11</v>
      </c>
      <c r="B230" s="18" t="s">
        <v>2</v>
      </c>
      <c r="C230" s="18" t="s">
        <v>4</v>
      </c>
      <c r="D230" s="19" t="s">
        <v>23</v>
      </c>
      <c r="E230" s="9">
        <v>2017</v>
      </c>
      <c r="F230" s="9">
        <v>1</v>
      </c>
      <c r="G230" s="9" t="s">
        <v>18</v>
      </c>
      <c r="H230" s="9">
        <v>10</v>
      </c>
      <c r="I230" s="24" t="s">
        <v>188</v>
      </c>
      <c r="J230" s="25" t="str">
        <f t="shared" si="14"/>
        <v/>
      </c>
      <c r="K230" s="25" t="str">
        <f t="shared" si="15"/>
        <v>Weekday</v>
      </c>
      <c r="L230" s="25" t="s">
        <v>174</v>
      </c>
      <c r="M230" s="9">
        <v>227</v>
      </c>
      <c r="N230" s="9">
        <v>11</v>
      </c>
      <c r="O230" s="14">
        <f>INDEX('Load Shapes - Day Type'!G:G,MATCH('Load Shapes - 8760'!$A230,'Load Shapes - Day Type'!$K:$K,0))</f>
        <v>0.14299999999999999</v>
      </c>
      <c r="P230" s="14">
        <f>INDEX('Load Shapes - Day Type'!H:H,MATCH('Load Shapes - 8760'!$A230,'Load Shapes - Day Type'!$K:$K,0))</f>
        <v>7.6999999999999999E-2</v>
      </c>
      <c r="Q230" s="15">
        <f>INDEX('Load Shapes - Day Type'!I:I,MATCH('Load Shapes - 8760'!$A230,'Load Shapes - Day Type'!$K:$K,0))</f>
        <v>1.6633672687580014</v>
      </c>
      <c r="R230" s="15">
        <f>INDEX('Load Shapes - Day Type'!J:J,MATCH('Load Shapes - 8760'!$A230,'Load Shapes - Day Type'!$K:$K,0))</f>
        <v>0.2378615194323942</v>
      </c>
      <c r="S230" s="47">
        <f t="shared" si="16"/>
        <v>1.4634111397312076E-4</v>
      </c>
    </row>
    <row r="231" spans="1:19" x14ac:dyDescent="0.2">
      <c r="A231" s="45" t="str">
        <f t="shared" si="13"/>
        <v>JanuaryWeekday12</v>
      </c>
      <c r="B231" s="18" t="s">
        <v>2</v>
      </c>
      <c r="C231" s="18" t="s">
        <v>4</v>
      </c>
      <c r="D231" s="19" t="s">
        <v>23</v>
      </c>
      <c r="E231" s="9">
        <v>2017</v>
      </c>
      <c r="F231" s="9">
        <v>1</v>
      </c>
      <c r="G231" s="9" t="s">
        <v>18</v>
      </c>
      <c r="H231" s="9">
        <v>10</v>
      </c>
      <c r="I231" s="24" t="s">
        <v>188</v>
      </c>
      <c r="J231" s="25" t="str">
        <f t="shared" si="14"/>
        <v/>
      </c>
      <c r="K231" s="25" t="str">
        <f t="shared" si="15"/>
        <v>Weekday</v>
      </c>
      <c r="L231" s="25" t="s">
        <v>174</v>
      </c>
      <c r="M231" s="9">
        <v>228</v>
      </c>
      <c r="N231" s="9">
        <v>12</v>
      </c>
      <c r="O231" s="14">
        <f>INDEX('Load Shapes - Day Type'!G:G,MATCH('Load Shapes - 8760'!$A231,'Load Shapes - Day Type'!$K:$K,0))</f>
        <v>0.13600000000000001</v>
      </c>
      <c r="P231" s="14">
        <f>INDEX('Load Shapes - Day Type'!H:H,MATCH('Load Shapes - 8760'!$A231,'Load Shapes - Day Type'!$K:$K,0))</f>
        <v>7.9000000000000001E-2</v>
      </c>
      <c r="Q231" s="15">
        <f>INDEX('Load Shapes - Day Type'!I:I,MATCH('Load Shapes - 8760'!$A231,'Load Shapes - Day Type'!$K:$K,0))</f>
        <v>1.6633672687580014</v>
      </c>
      <c r="R231" s="15">
        <f>INDEX('Load Shapes - Day Type'!J:J,MATCH('Load Shapes - 8760'!$A231,'Load Shapes - Day Type'!$K:$K,0))</f>
        <v>0.2262179485510882</v>
      </c>
      <c r="S231" s="47">
        <f t="shared" si="16"/>
        <v>1.3917756293947153E-4</v>
      </c>
    </row>
    <row r="232" spans="1:19" x14ac:dyDescent="0.2">
      <c r="A232" s="45" t="str">
        <f t="shared" si="13"/>
        <v>JanuaryWeekday13</v>
      </c>
      <c r="B232" s="18" t="s">
        <v>2</v>
      </c>
      <c r="C232" s="18" t="s">
        <v>4</v>
      </c>
      <c r="D232" s="19" t="s">
        <v>23</v>
      </c>
      <c r="E232" s="9">
        <v>2017</v>
      </c>
      <c r="F232" s="9">
        <v>1</v>
      </c>
      <c r="G232" s="9" t="s">
        <v>18</v>
      </c>
      <c r="H232" s="9">
        <v>10</v>
      </c>
      <c r="I232" s="24" t="s">
        <v>188</v>
      </c>
      <c r="J232" s="25" t="str">
        <f t="shared" si="14"/>
        <v/>
      </c>
      <c r="K232" s="25" t="str">
        <f t="shared" si="15"/>
        <v>Weekday</v>
      </c>
      <c r="L232" s="25" t="s">
        <v>174</v>
      </c>
      <c r="M232" s="9">
        <v>229</v>
      </c>
      <c r="N232" s="9">
        <v>13</v>
      </c>
      <c r="O232" s="14">
        <f>INDEX('Load Shapes - Day Type'!G:G,MATCH('Load Shapes - 8760'!$A232,'Load Shapes - Day Type'!$K:$K,0))</f>
        <v>0.121</v>
      </c>
      <c r="P232" s="14">
        <f>INDEX('Load Shapes - Day Type'!H:H,MATCH('Load Shapes - 8760'!$A232,'Load Shapes - Day Type'!$K:$K,0))</f>
        <v>8.4000000000000005E-2</v>
      </c>
      <c r="Q232" s="15">
        <f>INDEX('Load Shapes - Day Type'!I:I,MATCH('Load Shapes - 8760'!$A232,'Load Shapes - Day Type'!$K:$K,0))</f>
        <v>1.6633672687580014</v>
      </c>
      <c r="R232" s="15">
        <f>INDEX('Load Shapes - Day Type'!J:J,MATCH('Load Shapes - 8760'!$A232,'Load Shapes - Day Type'!$K:$K,0))</f>
        <v>0.20126743951971818</v>
      </c>
      <c r="S232" s="47">
        <f t="shared" si="16"/>
        <v>1.2382709643879452E-4</v>
      </c>
    </row>
    <row r="233" spans="1:19" x14ac:dyDescent="0.2">
      <c r="A233" s="45" t="str">
        <f t="shared" si="13"/>
        <v>JanuaryWeekday14</v>
      </c>
      <c r="B233" s="18" t="s">
        <v>2</v>
      </c>
      <c r="C233" s="18" t="s">
        <v>4</v>
      </c>
      <c r="D233" s="19" t="s">
        <v>23</v>
      </c>
      <c r="E233" s="9">
        <v>2017</v>
      </c>
      <c r="F233" s="9">
        <v>1</v>
      </c>
      <c r="G233" s="9" t="s">
        <v>18</v>
      </c>
      <c r="H233" s="9">
        <v>10</v>
      </c>
      <c r="I233" s="24" t="s">
        <v>188</v>
      </c>
      <c r="J233" s="25" t="str">
        <f t="shared" si="14"/>
        <v/>
      </c>
      <c r="K233" s="25" t="str">
        <f t="shared" si="15"/>
        <v>Weekday</v>
      </c>
      <c r="L233" s="25" t="s">
        <v>174</v>
      </c>
      <c r="M233" s="9">
        <v>230</v>
      </c>
      <c r="N233" s="9">
        <v>14</v>
      </c>
      <c r="O233" s="14">
        <f>INDEX('Load Shapes - Day Type'!G:G,MATCH('Load Shapes - 8760'!$A233,'Load Shapes - Day Type'!$K:$K,0))</f>
        <v>0.11899999999999999</v>
      </c>
      <c r="P233" s="14">
        <f>INDEX('Load Shapes - Day Type'!H:H,MATCH('Load Shapes - 8760'!$A233,'Load Shapes - Day Type'!$K:$K,0))</f>
        <v>8.5000000000000006E-2</v>
      </c>
      <c r="Q233" s="15">
        <f>INDEX('Load Shapes - Day Type'!I:I,MATCH('Load Shapes - 8760'!$A233,'Load Shapes - Day Type'!$K:$K,0))</f>
        <v>1.6633672687580014</v>
      </c>
      <c r="R233" s="15">
        <f>INDEX('Load Shapes - Day Type'!J:J,MATCH('Load Shapes - 8760'!$A233,'Load Shapes - Day Type'!$K:$K,0))</f>
        <v>0.19794070498220218</v>
      </c>
      <c r="S233" s="47">
        <f t="shared" si="16"/>
        <v>1.2178036757203758E-4</v>
      </c>
    </row>
    <row r="234" spans="1:19" x14ac:dyDescent="0.2">
      <c r="A234" s="45" t="str">
        <f t="shared" si="13"/>
        <v>JanuaryWeekday15</v>
      </c>
      <c r="B234" s="18" t="s">
        <v>2</v>
      </c>
      <c r="C234" s="18" t="s">
        <v>4</v>
      </c>
      <c r="D234" s="19" t="s">
        <v>23</v>
      </c>
      <c r="E234" s="9">
        <v>2017</v>
      </c>
      <c r="F234" s="9">
        <v>1</v>
      </c>
      <c r="G234" s="9" t="s">
        <v>18</v>
      </c>
      <c r="H234" s="9">
        <v>10</v>
      </c>
      <c r="I234" s="24" t="s">
        <v>188</v>
      </c>
      <c r="J234" s="25" t="str">
        <f t="shared" si="14"/>
        <v/>
      </c>
      <c r="K234" s="25" t="str">
        <f t="shared" si="15"/>
        <v>Weekday</v>
      </c>
      <c r="L234" s="25" t="s">
        <v>174</v>
      </c>
      <c r="M234" s="9">
        <v>231</v>
      </c>
      <c r="N234" s="9">
        <v>15</v>
      </c>
      <c r="O234" s="14">
        <f>INDEX('Load Shapes - Day Type'!G:G,MATCH('Load Shapes - 8760'!$A234,'Load Shapes - Day Type'!$K:$K,0))</f>
        <v>0.11899999999999999</v>
      </c>
      <c r="P234" s="14">
        <f>INDEX('Load Shapes - Day Type'!H:H,MATCH('Load Shapes - 8760'!$A234,'Load Shapes - Day Type'!$K:$K,0))</f>
        <v>8.5000000000000006E-2</v>
      </c>
      <c r="Q234" s="15">
        <f>INDEX('Load Shapes - Day Type'!I:I,MATCH('Load Shapes - 8760'!$A234,'Load Shapes - Day Type'!$K:$K,0))</f>
        <v>1.6633672687580014</v>
      </c>
      <c r="R234" s="15">
        <f>INDEX('Load Shapes - Day Type'!J:J,MATCH('Load Shapes - 8760'!$A234,'Load Shapes - Day Type'!$K:$K,0))</f>
        <v>0.19794070498220218</v>
      </c>
      <c r="S234" s="47">
        <f t="shared" si="16"/>
        <v>1.2178036757203758E-4</v>
      </c>
    </row>
    <row r="235" spans="1:19" x14ac:dyDescent="0.2">
      <c r="A235" s="45" t="str">
        <f t="shared" si="13"/>
        <v>JanuaryWeekday16</v>
      </c>
      <c r="B235" s="18" t="s">
        <v>2</v>
      </c>
      <c r="C235" s="18" t="s">
        <v>4</v>
      </c>
      <c r="D235" s="19" t="s">
        <v>23</v>
      </c>
      <c r="E235" s="9">
        <v>2017</v>
      </c>
      <c r="F235" s="9">
        <v>1</v>
      </c>
      <c r="G235" s="9" t="s">
        <v>18</v>
      </c>
      <c r="H235" s="9">
        <v>10</v>
      </c>
      <c r="I235" s="24" t="s">
        <v>188</v>
      </c>
      <c r="J235" s="25" t="str">
        <f t="shared" si="14"/>
        <v/>
      </c>
      <c r="K235" s="25" t="str">
        <f t="shared" si="15"/>
        <v>Weekday</v>
      </c>
      <c r="L235" s="25" t="s">
        <v>174</v>
      </c>
      <c r="M235" s="9">
        <v>232</v>
      </c>
      <c r="N235" s="9">
        <v>16</v>
      </c>
      <c r="O235" s="14">
        <f>INDEX('Load Shapes - Day Type'!G:G,MATCH('Load Shapes - 8760'!$A235,'Load Shapes - Day Type'!$K:$K,0))</f>
        <v>0.11600000000000001</v>
      </c>
      <c r="P235" s="14">
        <f>INDEX('Load Shapes - Day Type'!H:H,MATCH('Load Shapes - 8760'!$A235,'Load Shapes - Day Type'!$K:$K,0))</f>
        <v>0.08</v>
      </c>
      <c r="Q235" s="15">
        <f>INDEX('Load Shapes - Day Type'!I:I,MATCH('Load Shapes - 8760'!$A235,'Load Shapes - Day Type'!$K:$K,0))</f>
        <v>1.6633672687580014</v>
      </c>
      <c r="R235" s="15">
        <f>INDEX('Load Shapes - Day Type'!J:J,MATCH('Load Shapes - 8760'!$A235,'Load Shapes - Day Type'!$K:$K,0))</f>
        <v>0.19295060317592819</v>
      </c>
      <c r="S235" s="47">
        <f t="shared" si="16"/>
        <v>1.1871027427190218E-4</v>
      </c>
    </row>
    <row r="236" spans="1:19" x14ac:dyDescent="0.2">
      <c r="A236" s="45" t="str">
        <f t="shared" si="13"/>
        <v>JanuaryWeekday17</v>
      </c>
      <c r="B236" s="18" t="s">
        <v>2</v>
      </c>
      <c r="C236" s="18" t="s">
        <v>4</v>
      </c>
      <c r="D236" s="19" t="s">
        <v>23</v>
      </c>
      <c r="E236" s="9">
        <v>2017</v>
      </c>
      <c r="F236" s="9">
        <v>1</v>
      </c>
      <c r="G236" s="9" t="s">
        <v>18</v>
      </c>
      <c r="H236" s="9">
        <v>10</v>
      </c>
      <c r="I236" s="24" t="s">
        <v>188</v>
      </c>
      <c r="J236" s="25" t="str">
        <f t="shared" si="14"/>
        <v/>
      </c>
      <c r="K236" s="25" t="str">
        <f t="shared" si="15"/>
        <v>Weekday</v>
      </c>
      <c r="L236" s="25" t="s">
        <v>174</v>
      </c>
      <c r="M236" s="9">
        <v>233</v>
      </c>
      <c r="N236" s="9">
        <v>17</v>
      </c>
      <c r="O236" s="14">
        <f>INDEX('Load Shapes - Day Type'!G:G,MATCH('Load Shapes - 8760'!$A236,'Load Shapes - Day Type'!$K:$K,0))</f>
        <v>0.13100000000000001</v>
      </c>
      <c r="P236" s="14">
        <f>INDEX('Load Shapes - Day Type'!H:H,MATCH('Load Shapes - 8760'!$A236,'Load Shapes - Day Type'!$K:$K,0))</f>
        <v>7.2999999999999995E-2</v>
      </c>
      <c r="Q236" s="15">
        <f>INDEX('Load Shapes - Day Type'!I:I,MATCH('Load Shapes - 8760'!$A236,'Load Shapes - Day Type'!$K:$K,0))</f>
        <v>1.6633672687580014</v>
      </c>
      <c r="R236" s="15">
        <f>INDEX('Load Shapes - Day Type'!J:J,MATCH('Load Shapes - 8760'!$A236,'Load Shapes - Day Type'!$K:$K,0))</f>
        <v>0.21790111220729819</v>
      </c>
      <c r="S236" s="47">
        <f t="shared" si="16"/>
        <v>1.3406074077257918E-4</v>
      </c>
    </row>
    <row r="237" spans="1:19" x14ac:dyDescent="0.2">
      <c r="A237" s="45" t="str">
        <f t="shared" si="13"/>
        <v>JanuaryWeekday18</v>
      </c>
      <c r="B237" s="18" t="s">
        <v>2</v>
      </c>
      <c r="C237" s="18" t="s">
        <v>4</v>
      </c>
      <c r="D237" s="19" t="s">
        <v>23</v>
      </c>
      <c r="E237" s="9">
        <v>2017</v>
      </c>
      <c r="F237" s="9">
        <v>1</v>
      </c>
      <c r="G237" s="9" t="s">
        <v>18</v>
      </c>
      <c r="H237" s="9">
        <v>10</v>
      </c>
      <c r="I237" s="24" t="s">
        <v>188</v>
      </c>
      <c r="J237" s="25" t="str">
        <f t="shared" si="14"/>
        <v/>
      </c>
      <c r="K237" s="25" t="str">
        <f t="shared" si="15"/>
        <v>Weekday</v>
      </c>
      <c r="L237" s="25" t="s">
        <v>174</v>
      </c>
      <c r="M237" s="9">
        <v>234</v>
      </c>
      <c r="N237" s="9">
        <v>18</v>
      </c>
      <c r="O237" s="14">
        <f>INDEX('Load Shapes - Day Type'!G:G,MATCH('Load Shapes - 8760'!$A237,'Load Shapes - Day Type'!$K:$K,0))</f>
        <v>0.17599999999999999</v>
      </c>
      <c r="P237" s="14">
        <f>INDEX('Load Shapes - Day Type'!H:H,MATCH('Load Shapes - 8760'!$A237,'Load Shapes - Day Type'!$K:$K,0))</f>
        <v>6.5000000000000002E-2</v>
      </c>
      <c r="Q237" s="15">
        <f>INDEX('Load Shapes - Day Type'!I:I,MATCH('Load Shapes - 8760'!$A237,'Load Shapes - Day Type'!$K:$K,0))</f>
        <v>1.6633672687580014</v>
      </c>
      <c r="R237" s="15">
        <f>INDEX('Load Shapes - Day Type'!J:J,MATCH('Load Shapes - 8760'!$A237,'Load Shapes - Day Type'!$K:$K,0))</f>
        <v>0.29275263930140821</v>
      </c>
      <c r="S237" s="47">
        <f t="shared" si="16"/>
        <v>1.8011214027461019E-4</v>
      </c>
    </row>
    <row r="238" spans="1:19" x14ac:dyDescent="0.2">
      <c r="A238" s="45" t="str">
        <f t="shared" si="13"/>
        <v>JanuaryWeekday19</v>
      </c>
      <c r="B238" s="18" t="s">
        <v>2</v>
      </c>
      <c r="C238" s="18" t="s">
        <v>4</v>
      </c>
      <c r="D238" s="19" t="s">
        <v>23</v>
      </c>
      <c r="E238" s="9">
        <v>2017</v>
      </c>
      <c r="F238" s="9">
        <v>1</v>
      </c>
      <c r="G238" s="9" t="s">
        <v>18</v>
      </c>
      <c r="H238" s="9">
        <v>10</v>
      </c>
      <c r="I238" s="24" t="s">
        <v>188</v>
      </c>
      <c r="J238" s="25" t="str">
        <f t="shared" si="14"/>
        <v/>
      </c>
      <c r="K238" s="25" t="str">
        <f t="shared" si="15"/>
        <v>Weekday</v>
      </c>
      <c r="L238" s="25" t="s">
        <v>174</v>
      </c>
      <c r="M238" s="9">
        <v>235</v>
      </c>
      <c r="N238" s="9">
        <v>19</v>
      </c>
      <c r="O238" s="14">
        <f>INDEX('Load Shapes - Day Type'!G:G,MATCH('Load Shapes - 8760'!$A238,'Load Shapes - Day Type'!$K:$K,0))</f>
        <v>0.21099999999999999</v>
      </c>
      <c r="P238" s="14">
        <f>INDEX('Load Shapes - Day Type'!H:H,MATCH('Load Shapes - 8760'!$A238,'Load Shapes - Day Type'!$K:$K,0))</f>
        <v>6.2E-2</v>
      </c>
      <c r="Q238" s="15">
        <f>INDEX('Load Shapes - Day Type'!I:I,MATCH('Load Shapes - 8760'!$A238,'Load Shapes - Day Type'!$K:$K,0))</f>
        <v>1.6633672687580014</v>
      </c>
      <c r="R238" s="15">
        <f>INDEX('Load Shapes - Day Type'!J:J,MATCH('Load Shapes - 8760'!$A238,'Load Shapes - Day Type'!$K:$K,0))</f>
        <v>0.35097049370793831</v>
      </c>
      <c r="S238" s="47">
        <f t="shared" si="16"/>
        <v>2.1592989544285654E-4</v>
      </c>
    </row>
    <row r="239" spans="1:19" x14ac:dyDescent="0.2">
      <c r="A239" s="45" t="str">
        <f t="shared" si="13"/>
        <v>JanuaryWeekday20</v>
      </c>
      <c r="B239" s="18" t="s">
        <v>2</v>
      </c>
      <c r="C239" s="18" t="s">
        <v>4</v>
      </c>
      <c r="D239" s="19" t="s">
        <v>23</v>
      </c>
      <c r="E239" s="9">
        <v>2017</v>
      </c>
      <c r="F239" s="9">
        <v>1</v>
      </c>
      <c r="G239" s="9" t="s">
        <v>18</v>
      </c>
      <c r="H239" s="9">
        <v>10</v>
      </c>
      <c r="I239" s="24" t="s">
        <v>188</v>
      </c>
      <c r="J239" s="25" t="str">
        <f t="shared" si="14"/>
        <v/>
      </c>
      <c r="K239" s="25" t="str">
        <f t="shared" si="15"/>
        <v>Weekday</v>
      </c>
      <c r="L239" s="25" t="s">
        <v>174</v>
      </c>
      <c r="M239" s="9">
        <v>236</v>
      </c>
      <c r="N239" s="9">
        <v>20</v>
      </c>
      <c r="O239" s="14">
        <f>INDEX('Load Shapes - Day Type'!G:G,MATCH('Load Shapes - 8760'!$A239,'Load Shapes - Day Type'!$K:$K,0))</f>
        <v>0.219</v>
      </c>
      <c r="P239" s="14">
        <f>INDEX('Load Shapes - Day Type'!H:H,MATCH('Load Shapes - 8760'!$A239,'Load Shapes - Day Type'!$K:$K,0))</f>
        <v>6.0999999999999999E-2</v>
      </c>
      <c r="Q239" s="15">
        <f>INDEX('Load Shapes - Day Type'!I:I,MATCH('Load Shapes - 8760'!$A239,'Load Shapes - Day Type'!$K:$K,0))</f>
        <v>1.6633672687580014</v>
      </c>
      <c r="R239" s="15">
        <f>INDEX('Load Shapes - Day Type'!J:J,MATCH('Load Shapes - 8760'!$A239,'Load Shapes - Day Type'!$K:$K,0))</f>
        <v>0.36427743185800232</v>
      </c>
      <c r="S239" s="47">
        <f t="shared" si="16"/>
        <v>2.2411681090988428E-4</v>
      </c>
    </row>
    <row r="240" spans="1:19" x14ac:dyDescent="0.2">
      <c r="A240" s="45" t="str">
        <f t="shared" si="13"/>
        <v>JanuaryWeekday21</v>
      </c>
      <c r="B240" s="18" t="s">
        <v>2</v>
      </c>
      <c r="C240" s="18" t="s">
        <v>4</v>
      </c>
      <c r="D240" s="19" t="s">
        <v>23</v>
      </c>
      <c r="E240" s="9">
        <v>2017</v>
      </c>
      <c r="F240" s="9">
        <v>1</v>
      </c>
      <c r="G240" s="9" t="s">
        <v>18</v>
      </c>
      <c r="H240" s="9">
        <v>10</v>
      </c>
      <c r="I240" s="24" t="s">
        <v>188</v>
      </c>
      <c r="J240" s="25" t="str">
        <f t="shared" si="14"/>
        <v/>
      </c>
      <c r="K240" s="25" t="str">
        <f t="shared" si="15"/>
        <v>Weekday</v>
      </c>
      <c r="L240" s="25" t="s">
        <v>174</v>
      </c>
      <c r="M240" s="9">
        <v>237</v>
      </c>
      <c r="N240" s="9">
        <v>21</v>
      </c>
      <c r="O240" s="14">
        <f>INDEX('Load Shapes - Day Type'!G:G,MATCH('Load Shapes - 8760'!$A240,'Load Shapes - Day Type'!$K:$K,0))</f>
        <v>0.21</v>
      </c>
      <c r="P240" s="14">
        <f>INDEX('Load Shapes - Day Type'!H:H,MATCH('Load Shapes - 8760'!$A240,'Load Shapes - Day Type'!$K:$K,0))</f>
        <v>6.3E-2</v>
      </c>
      <c r="Q240" s="15">
        <f>INDEX('Load Shapes - Day Type'!I:I,MATCH('Load Shapes - 8760'!$A240,'Load Shapes - Day Type'!$K:$K,0))</f>
        <v>1.6633672687580014</v>
      </c>
      <c r="R240" s="15">
        <f>INDEX('Load Shapes - Day Type'!J:J,MATCH('Load Shapes - 8760'!$A240,'Load Shapes - Day Type'!$K:$K,0))</f>
        <v>0.34930712643918027</v>
      </c>
      <c r="S240" s="47">
        <f t="shared" si="16"/>
        <v>2.1490653100947807E-4</v>
      </c>
    </row>
    <row r="241" spans="1:19" x14ac:dyDescent="0.2">
      <c r="A241" s="45" t="str">
        <f t="shared" si="13"/>
        <v>JanuaryWeekday22</v>
      </c>
      <c r="B241" s="18" t="s">
        <v>2</v>
      </c>
      <c r="C241" s="18" t="s">
        <v>4</v>
      </c>
      <c r="D241" s="19" t="s">
        <v>23</v>
      </c>
      <c r="E241" s="9">
        <v>2017</v>
      </c>
      <c r="F241" s="9">
        <v>1</v>
      </c>
      <c r="G241" s="9" t="s">
        <v>18</v>
      </c>
      <c r="H241" s="9">
        <v>10</v>
      </c>
      <c r="I241" s="24" t="s">
        <v>188</v>
      </c>
      <c r="J241" s="25" t="str">
        <f t="shared" si="14"/>
        <v/>
      </c>
      <c r="K241" s="25" t="str">
        <f t="shared" si="15"/>
        <v>Weekday</v>
      </c>
      <c r="L241" s="25" t="s">
        <v>174</v>
      </c>
      <c r="M241" s="9">
        <v>238</v>
      </c>
      <c r="N241" s="9">
        <v>22</v>
      </c>
      <c r="O241" s="14">
        <f>INDEX('Load Shapes - Day Type'!G:G,MATCH('Load Shapes - 8760'!$A241,'Load Shapes - Day Type'!$K:$K,0))</f>
        <v>0.19</v>
      </c>
      <c r="P241" s="14">
        <f>INDEX('Load Shapes - Day Type'!H:H,MATCH('Load Shapes - 8760'!$A241,'Load Shapes - Day Type'!$K:$K,0))</f>
        <v>6.6000000000000003E-2</v>
      </c>
      <c r="Q241" s="15">
        <f>INDEX('Load Shapes - Day Type'!I:I,MATCH('Load Shapes - 8760'!$A241,'Load Shapes - Day Type'!$K:$K,0))</f>
        <v>1.6633672687580014</v>
      </c>
      <c r="R241" s="15">
        <f>INDEX('Load Shapes - Day Type'!J:J,MATCH('Load Shapes - 8760'!$A241,'Load Shapes - Day Type'!$K:$K,0))</f>
        <v>0.31603978106402025</v>
      </c>
      <c r="S241" s="47">
        <f t="shared" si="16"/>
        <v>1.9443924234190875E-4</v>
      </c>
    </row>
    <row r="242" spans="1:19" x14ac:dyDescent="0.2">
      <c r="A242" s="45" t="str">
        <f t="shared" si="13"/>
        <v>JanuaryWeekday23</v>
      </c>
      <c r="B242" s="18" t="s">
        <v>2</v>
      </c>
      <c r="C242" s="18" t="s">
        <v>4</v>
      </c>
      <c r="D242" s="19" t="s">
        <v>23</v>
      </c>
      <c r="E242" s="9">
        <v>2017</v>
      </c>
      <c r="F242" s="9">
        <v>1</v>
      </c>
      <c r="G242" s="9" t="s">
        <v>18</v>
      </c>
      <c r="H242" s="9">
        <v>10</v>
      </c>
      <c r="I242" s="24" t="s">
        <v>188</v>
      </c>
      <c r="J242" s="25" t="str">
        <f t="shared" si="14"/>
        <v/>
      </c>
      <c r="K242" s="25" t="str">
        <f t="shared" si="15"/>
        <v>Weekday</v>
      </c>
      <c r="L242" s="25" t="s">
        <v>174</v>
      </c>
      <c r="M242" s="9">
        <v>239</v>
      </c>
      <c r="N242" s="9">
        <v>23</v>
      </c>
      <c r="O242" s="14">
        <f>INDEX('Load Shapes - Day Type'!G:G,MATCH('Load Shapes - 8760'!$A242,'Load Shapes - Day Type'!$K:$K,0))</f>
        <v>0.155</v>
      </c>
      <c r="P242" s="14">
        <f>INDEX('Load Shapes - Day Type'!H:H,MATCH('Load Shapes - 8760'!$A242,'Load Shapes - Day Type'!$K:$K,0))</f>
        <v>6.8000000000000005E-2</v>
      </c>
      <c r="Q242" s="15">
        <f>INDEX('Load Shapes - Day Type'!I:I,MATCH('Load Shapes - 8760'!$A242,'Load Shapes - Day Type'!$K:$K,0))</f>
        <v>1.6633672687580014</v>
      </c>
      <c r="R242" s="15">
        <f>INDEX('Load Shapes - Day Type'!J:J,MATCH('Load Shapes - 8760'!$A242,'Load Shapes - Day Type'!$K:$K,0))</f>
        <v>0.25782192665749021</v>
      </c>
      <c r="S242" s="47">
        <f t="shared" si="16"/>
        <v>1.586214871736624E-4</v>
      </c>
    </row>
    <row r="243" spans="1:19" x14ac:dyDescent="0.2">
      <c r="A243" s="45" t="str">
        <f t="shared" si="13"/>
        <v>JanuaryWeekday24</v>
      </c>
      <c r="B243" s="18" t="s">
        <v>2</v>
      </c>
      <c r="C243" s="18" t="s">
        <v>4</v>
      </c>
      <c r="D243" s="19" t="s">
        <v>23</v>
      </c>
      <c r="E243" s="9">
        <v>2017</v>
      </c>
      <c r="F243" s="9">
        <v>1</v>
      </c>
      <c r="G243" s="9" t="s">
        <v>18</v>
      </c>
      <c r="H243" s="9">
        <v>10</v>
      </c>
      <c r="I243" s="24" t="s">
        <v>188</v>
      </c>
      <c r="J243" s="25" t="str">
        <f t="shared" si="14"/>
        <v/>
      </c>
      <c r="K243" s="25" t="str">
        <f t="shared" si="15"/>
        <v>Weekday</v>
      </c>
      <c r="L243" s="25" t="s">
        <v>175</v>
      </c>
      <c r="M243" s="9">
        <v>240</v>
      </c>
      <c r="N243" s="9">
        <v>24</v>
      </c>
      <c r="O243" s="14">
        <f>INDEX('Load Shapes - Day Type'!G:G,MATCH('Load Shapes - 8760'!$A243,'Load Shapes - Day Type'!$K:$K,0))</f>
        <v>0.107</v>
      </c>
      <c r="P243" s="14">
        <f>INDEX('Load Shapes - Day Type'!H:H,MATCH('Load Shapes - 8760'!$A243,'Load Shapes - Day Type'!$K:$K,0))</f>
        <v>7.8E-2</v>
      </c>
      <c r="Q243" s="15">
        <f>INDEX('Load Shapes - Day Type'!I:I,MATCH('Load Shapes - 8760'!$A243,'Load Shapes - Day Type'!$K:$K,0))</f>
        <v>1.6633672687580014</v>
      </c>
      <c r="R243" s="15">
        <f>INDEX('Load Shapes - Day Type'!J:J,MATCH('Load Shapes - 8760'!$A243,'Load Shapes - Day Type'!$K:$K,0))</f>
        <v>0.17798029775710617</v>
      </c>
      <c r="S243" s="47">
        <f t="shared" si="16"/>
        <v>1.0949999437149597E-4</v>
      </c>
    </row>
    <row r="244" spans="1:19" x14ac:dyDescent="0.2">
      <c r="A244" s="45" t="str">
        <f t="shared" si="13"/>
        <v>JanuaryWeekday1</v>
      </c>
      <c r="B244" s="18" t="s">
        <v>2</v>
      </c>
      <c r="C244" s="18" t="s">
        <v>4</v>
      </c>
      <c r="D244" s="19" t="s">
        <v>23</v>
      </c>
      <c r="E244" s="9">
        <v>2017</v>
      </c>
      <c r="F244" s="9">
        <v>1</v>
      </c>
      <c r="G244" s="9" t="s">
        <v>18</v>
      </c>
      <c r="H244" s="9">
        <v>11</v>
      </c>
      <c r="I244" s="24" t="s">
        <v>185</v>
      </c>
      <c r="J244" s="25" t="str">
        <f t="shared" si="14"/>
        <v/>
      </c>
      <c r="K244" s="25" t="str">
        <f t="shared" si="15"/>
        <v>Weekday</v>
      </c>
      <c r="L244" s="25" t="s">
        <v>175</v>
      </c>
      <c r="M244" s="9">
        <v>241</v>
      </c>
      <c r="N244" s="9">
        <v>1</v>
      </c>
      <c r="O244" s="14">
        <f>INDEX('Load Shapes - Day Type'!G:G,MATCH('Load Shapes - 8760'!$A244,'Load Shapes - Day Type'!$K:$K,0))</f>
        <v>5.0999999999999997E-2</v>
      </c>
      <c r="P244" s="14">
        <f>INDEX('Load Shapes - Day Type'!H:H,MATCH('Load Shapes - 8760'!$A244,'Load Shapes - Day Type'!$K:$K,0))</f>
        <v>0.115</v>
      </c>
      <c r="Q244" s="15">
        <f>INDEX('Load Shapes - Day Type'!I:I,MATCH('Load Shapes - 8760'!$A244,'Load Shapes - Day Type'!$K:$K,0))</f>
        <v>1.6633672687580014</v>
      </c>
      <c r="R244" s="15">
        <f>INDEX('Load Shapes - Day Type'!J:J,MATCH('Load Shapes - 8760'!$A244,'Load Shapes - Day Type'!$K:$K,0))</f>
        <v>8.4831730706658073E-2</v>
      </c>
      <c r="S244" s="47">
        <f t="shared" si="16"/>
        <v>5.2191586102301819E-5</v>
      </c>
    </row>
    <row r="245" spans="1:19" x14ac:dyDescent="0.2">
      <c r="A245" s="45" t="str">
        <f t="shared" si="13"/>
        <v>JanuaryWeekday2</v>
      </c>
      <c r="B245" s="18" t="s">
        <v>2</v>
      </c>
      <c r="C245" s="18" t="s">
        <v>4</v>
      </c>
      <c r="D245" s="19" t="s">
        <v>23</v>
      </c>
      <c r="E245" s="9">
        <v>2017</v>
      </c>
      <c r="F245" s="9">
        <v>1</v>
      </c>
      <c r="G245" s="9" t="s">
        <v>18</v>
      </c>
      <c r="H245" s="9">
        <v>11</v>
      </c>
      <c r="I245" s="24" t="s">
        <v>185</v>
      </c>
      <c r="J245" s="25" t="str">
        <f t="shared" si="14"/>
        <v/>
      </c>
      <c r="K245" s="25" t="str">
        <f t="shared" si="15"/>
        <v>Weekday</v>
      </c>
      <c r="L245" s="25" t="s">
        <v>175</v>
      </c>
      <c r="M245" s="9">
        <v>242</v>
      </c>
      <c r="N245" s="9">
        <v>2</v>
      </c>
      <c r="O245" s="14">
        <f>INDEX('Load Shapes - Day Type'!G:G,MATCH('Load Shapes - 8760'!$A245,'Load Shapes - Day Type'!$K:$K,0))</f>
        <v>3.4000000000000002E-2</v>
      </c>
      <c r="P245" s="14">
        <f>INDEX('Load Shapes - Day Type'!H:H,MATCH('Load Shapes - 8760'!$A245,'Load Shapes - Day Type'!$K:$K,0))</f>
        <v>0.14899999999999999</v>
      </c>
      <c r="Q245" s="15">
        <f>INDEX('Load Shapes - Day Type'!I:I,MATCH('Load Shapes - 8760'!$A245,'Load Shapes - Day Type'!$K:$K,0))</f>
        <v>1.6633672687580014</v>
      </c>
      <c r="R245" s="15">
        <f>INDEX('Load Shapes - Day Type'!J:J,MATCH('Load Shapes - 8760'!$A245,'Load Shapes - Day Type'!$K:$K,0))</f>
        <v>5.6554487137772051E-2</v>
      </c>
      <c r="S245" s="47">
        <f t="shared" si="16"/>
        <v>3.4794390734867882E-5</v>
      </c>
    </row>
    <row r="246" spans="1:19" x14ac:dyDescent="0.2">
      <c r="A246" s="45" t="str">
        <f t="shared" si="13"/>
        <v>JanuaryWeekday3</v>
      </c>
      <c r="B246" s="18" t="s">
        <v>2</v>
      </c>
      <c r="C246" s="18" t="s">
        <v>4</v>
      </c>
      <c r="D246" s="19" t="s">
        <v>23</v>
      </c>
      <c r="E246" s="9">
        <v>2017</v>
      </c>
      <c r="F246" s="9">
        <v>1</v>
      </c>
      <c r="G246" s="9" t="s">
        <v>18</v>
      </c>
      <c r="H246" s="9">
        <v>11</v>
      </c>
      <c r="I246" s="24" t="s">
        <v>185</v>
      </c>
      <c r="J246" s="25" t="str">
        <f t="shared" si="14"/>
        <v/>
      </c>
      <c r="K246" s="25" t="str">
        <f t="shared" si="15"/>
        <v>Weekday</v>
      </c>
      <c r="L246" s="25" t="s">
        <v>175</v>
      </c>
      <c r="M246" s="9">
        <v>243</v>
      </c>
      <c r="N246" s="9">
        <v>3</v>
      </c>
      <c r="O246" s="14">
        <f>INDEX('Load Shapes - Day Type'!G:G,MATCH('Load Shapes - 8760'!$A246,'Load Shapes - Day Type'!$K:$K,0))</f>
        <v>2.9000000000000001E-2</v>
      </c>
      <c r="P246" s="14">
        <f>INDEX('Load Shapes - Day Type'!H:H,MATCH('Load Shapes - 8760'!$A246,'Load Shapes - Day Type'!$K:$K,0))</f>
        <v>0.17399999999999999</v>
      </c>
      <c r="Q246" s="15">
        <f>INDEX('Load Shapes - Day Type'!I:I,MATCH('Load Shapes - 8760'!$A246,'Load Shapes - Day Type'!$K:$K,0))</f>
        <v>1.6633672687580014</v>
      </c>
      <c r="R246" s="15">
        <f>INDEX('Load Shapes - Day Type'!J:J,MATCH('Load Shapes - 8760'!$A246,'Load Shapes - Day Type'!$K:$K,0))</f>
        <v>4.8237650793982047E-2</v>
      </c>
      <c r="S246" s="47">
        <f t="shared" si="16"/>
        <v>2.9677568567975545E-5</v>
      </c>
    </row>
    <row r="247" spans="1:19" x14ac:dyDescent="0.2">
      <c r="A247" s="45" t="str">
        <f t="shared" si="13"/>
        <v>JanuaryWeekday4</v>
      </c>
      <c r="B247" s="18" t="s">
        <v>2</v>
      </c>
      <c r="C247" s="18" t="s">
        <v>4</v>
      </c>
      <c r="D247" s="19" t="s">
        <v>23</v>
      </c>
      <c r="E247" s="9">
        <v>2017</v>
      </c>
      <c r="F247" s="9">
        <v>1</v>
      </c>
      <c r="G247" s="9" t="s">
        <v>18</v>
      </c>
      <c r="H247" s="9">
        <v>11</v>
      </c>
      <c r="I247" s="24" t="s">
        <v>185</v>
      </c>
      <c r="J247" s="25" t="str">
        <f t="shared" si="14"/>
        <v/>
      </c>
      <c r="K247" s="25" t="str">
        <f t="shared" si="15"/>
        <v>Weekday</v>
      </c>
      <c r="L247" s="25" t="s">
        <v>175</v>
      </c>
      <c r="M247" s="9">
        <v>244</v>
      </c>
      <c r="N247" s="9">
        <v>4</v>
      </c>
      <c r="O247" s="14">
        <f>INDEX('Load Shapes - Day Type'!G:G,MATCH('Load Shapes - 8760'!$A247,'Load Shapes - Day Type'!$K:$K,0))</f>
        <v>2.7E-2</v>
      </c>
      <c r="P247" s="14">
        <f>INDEX('Load Shapes - Day Type'!H:H,MATCH('Load Shapes - 8760'!$A247,'Load Shapes - Day Type'!$K:$K,0))</f>
        <v>0.18</v>
      </c>
      <c r="Q247" s="15">
        <f>INDEX('Load Shapes - Day Type'!I:I,MATCH('Load Shapes - 8760'!$A247,'Load Shapes - Day Type'!$K:$K,0))</f>
        <v>1.6633672687580014</v>
      </c>
      <c r="R247" s="15">
        <f>INDEX('Load Shapes - Day Type'!J:J,MATCH('Load Shapes - 8760'!$A247,'Load Shapes - Day Type'!$K:$K,0))</f>
        <v>4.4910916256466038E-2</v>
      </c>
      <c r="S247" s="47">
        <f t="shared" si="16"/>
        <v>2.763083970121861E-5</v>
      </c>
    </row>
    <row r="248" spans="1:19" x14ac:dyDescent="0.2">
      <c r="A248" s="45" t="str">
        <f t="shared" si="13"/>
        <v>JanuaryWeekday5</v>
      </c>
      <c r="B248" s="18" t="s">
        <v>2</v>
      </c>
      <c r="C248" s="18" t="s">
        <v>4</v>
      </c>
      <c r="D248" s="19" t="s">
        <v>23</v>
      </c>
      <c r="E248" s="9">
        <v>2017</v>
      </c>
      <c r="F248" s="9">
        <v>1</v>
      </c>
      <c r="G248" s="9" t="s">
        <v>18</v>
      </c>
      <c r="H248" s="9">
        <v>11</v>
      </c>
      <c r="I248" s="24" t="s">
        <v>185</v>
      </c>
      <c r="J248" s="25" t="str">
        <f t="shared" si="14"/>
        <v/>
      </c>
      <c r="K248" s="25" t="str">
        <f t="shared" si="15"/>
        <v>Weekday</v>
      </c>
      <c r="L248" s="25" t="s">
        <v>175</v>
      </c>
      <c r="M248" s="9">
        <v>245</v>
      </c>
      <c r="N248" s="9">
        <v>5</v>
      </c>
      <c r="O248" s="14">
        <f>INDEX('Load Shapes - Day Type'!G:G,MATCH('Load Shapes - 8760'!$A248,'Load Shapes - Day Type'!$K:$K,0))</f>
        <v>2.4E-2</v>
      </c>
      <c r="P248" s="14">
        <f>INDEX('Load Shapes - Day Type'!H:H,MATCH('Load Shapes - 8760'!$A248,'Load Shapes - Day Type'!$K:$K,0))</f>
        <v>0.193</v>
      </c>
      <c r="Q248" s="15">
        <f>INDEX('Load Shapes - Day Type'!I:I,MATCH('Load Shapes - 8760'!$A248,'Load Shapes - Day Type'!$K:$K,0))</f>
        <v>1.6633672687580014</v>
      </c>
      <c r="R248" s="15">
        <f>INDEX('Load Shapes - Day Type'!J:J,MATCH('Load Shapes - 8760'!$A248,'Load Shapes - Day Type'!$K:$K,0))</f>
        <v>3.9920814450192035E-2</v>
      </c>
      <c r="S248" s="47">
        <f t="shared" si="16"/>
        <v>2.4560746401083209E-5</v>
      </c>
    </row>
    <row r="249" spans="1:19" x14ac:dyDescent="0.2">
      <c r="A249" s="45" t="str">
        <f t="shared" si="13"/>
        <v>JanuaryWeekday6</v>
      </c>
      <c r="B249" s="18" t="s">
        <v>2</v>
      </c>
      <c r="C249" s="18" t="s">
        <v>4</v>
      </c>
      <c r="D249" s="19" t="s">
        <v>23</v>
      </c>
      <c r="E249" s="9">
        <v>2017</v>
      </c>
      <c r="F249" s="9">
        <v>1</v>
      </c>
      <c r="G249" s="9" t="s">
        <v>18</v>
      </c>
      <c r="H249" s="9">
        <v>11</v>
      </c>
      <c r="I249" s="24" t="s">
        <v>185</v>
      </c>
      <c r="J249" s="25" t="str">
        <f t="shared" si="14"/>
        <v/>
      </c>
      <c r="K249" s="25" t="str">
        <f t="shared" si="15"/>
        <v>Weekday</v>
      </c>
      <c r="L249" s="25" t="s">
        <v>175</v>
      </c>
      <c r="M249" s="9">
        <v>246</v>
      </c>
      <c r="N249" s="9">
        <v>6</v>
      </c>
      <c r="O249" s="14">
        <f>INDEX('Load Shapes - Day Type'!G:G,MATCH('Load Shapes - 8760'!$A249,'Load Shapes - Day Type'!$K:$K,0))</f>
        <v>3.1E-2</v>
      </c>
      <c r="P249" s="14">
        <f>INDEX('Load Shapes - Day Type'!H:H,MATCH('Load Shapes - 8760'!$A249,'Load Shapes - Day Type'!$K:$K,0))</f>
        <v>0.16500000000000001</v>
      </c>
      <c r="Q249" s="15">
        <f>INDEX('Load Shapes - Day Type'!I:I,MATCH('Load Shapes - 8760'!$A249,'Load Shapes - Day Type'!$K:$K,0))</f>
        <v>1.6633672687580014</v>
      </c>
      <c r="R249" s="15">
        <f>INDEX('Load Shapes - Day Type'!J:J,MATCH('Load Shapes - 8760'!$A249,'Load Shapes - Day Type'!$K:$K,0))</f>
        <v>5.1564385331498042E-2</v>
      </c>
      <c r="S249" s="47">
        <f t="shared" si="16"/>
        <v>3.172429743473248E-5</v>
      </c>
    </row>
    <row r="250" spans="1:19" x14ac:dyDescent="0.2">
      <c r="A250" s="45" t="str">
        <f t="shared" si="13"/>
        <v>JanuaryWeekday7</v>
      </c>
      <c r="B250" s="18" t="s">
        <v>2</v>
      </c>
      <c r="C250" s="18" t="s">
        <v>4</v>
      </c>
      <c r="D250" s="19" t="s">
        <v>23</v>
      </c>
      <c r="E250" s="9">
        <v>2017</v>
      </c>
      <c r="F250" s="9">
        <v>1</v>
      </c>
      <c r="G250" s="9" t="s">
        <v>18</v>
      </c>
      <c r="H250" s="9">
        <v>11</v>
      </c>
      <c r="I250" s="24" t="s">
        <v>185</v>
      </c>
      <c r="J250" s="25" t="str">
        <f t="shared" si="14"/>
        <v/>
      </c>
      <c r="K250" s="25" t="str">
        <f t="shared" si="15"/>
        <v>Weekday</v>
      </c>
      <c r="L250" s="25" t="s">
        <v>175</v>
      </c>
      <c r="M250" s="9">
        <v>247</v>
      </c>
      <c r="N250" s="9">
        <v>7</v>
      </c>
      <c r="O250" s="14">
        <f>INDEX('Load Shapes - Day Type'!G:G,MATCH('Load Shapes - 8760'!$A250,'Load Shapes - Day Type'!$K:$K,0))</f>
        <v>5.2999999999999999E-2</v>
      </c>
      <c r="P250" s="14">
        <f>INDEX('Load Shapes - Day Type'!H:H,MATCH('Load Shapes - 8760'!$A250,'Load Shapes - Day Type'!$K:$K,0))</f>
        <v>0.124</v>
      </c>
      <c r="Q250" s="15">
        <f>INDEX('Load Shapes - Day Type'!I:I,MATCH('Load Shapes - 8760'!$A250,'Load Shapes - Day Type'!$K:$K,0))</f>
        <v>1.6633672687580014</v>
      </c>
      <c r="R250" s="15">
        <f>INDEX('Load Shapes - Day Type'!J:J,MATCH('Load Shapes - 8760'!$A250,'Load Shapes - Day Type'!$K:$K,0))</f>
        <v>8.8158465244174075E-2</v>
      </c>
      <c r="S250" s="47">
        <f t="shared" si="16"/>
        <v>5.4238314969058754E-5</v>
      </c>
    </row>
    <row r="251" spans="1:19" x14ac:dyDescent="0.2">
      <c r="A251" s="45" t="str">
        <f t="shared" si="13"/>
        <v>JanuaryWeekday8</v>
      </c>
      <c r="B251" s="18" t="s">
        <v>2</v>
      </c>
      <c r="C251" s="18" t="s">
        <v>4</v>
      </c>
      <c r="D251" s="19" t="s">
        <v>23</v>
      </c>
      <c r="E251" s="9">
        <v>2017</v>
      </c>
      <c r="F251" s="9">
        <v>1</v>
      </c>
      <c r="G251" s="9" t="s">
        <v>18</v>
      </c>
      <c r="H251" s="9">
        <v>11</v>
      </c>
      <c r="I251" s="24" t="s">
        <v>185</v>
      </c>
      <c r="J251" s="25" t="str">
        <f t="shared" si="14"/>
        <v/>
      </c>
      <c r="K251" s="25" t="str">
        <f t="shared" si="15"/>
        <v>Weekday</v>
      </c>
      <c r="L251" s="25" t="s">
        <v>175</v>
      </c>
      <c r="M251" s="9">
        <v>248</v>
      </c>
      <c r="N251" s="9">
        <v>8</v>
      </c>
      <c r="O251" s="14">
        <f>INDEX('Load Shapes - Day Type'!G:G,MATCH('Load Shapes - 8760'!$A251,'Load Shapes - Day Type'!$K:$K,0))</f>
        <v>8.7999999999999995E-2</v>
      </c>
      <c r="P251" s="14">
        <f>INDEX('Load Shapes - Day Type'!H:H,MATCH('Load Shapes - 8760'!$A251,'Load Shapes - Day Type'!$K:$K,0))</f>
        <v>0.10299999999999999</v>
      </c>
      <c r="Q251" s="15">
        <f>INDEX('Load Shapes - Day Type'!I:I,MATCH('Load Shapes - 8760'!$A251,'Load Shapes - Day Type'!$K:$K,0))</f>
        <v>1.6633672687580014</v>
      </c>
      <c r="R251" s="15">
        <f>INDEX('Load Shapes - Day Type'!J:J,MATCH('Load Shapes - 8760'!$A251,'Load Shapes - Day Type'!$K:$K,0))</f>
        <v>0.14637631965070411</v>
      </c>
      <c r="S251" s="47">
        <f t="shared" si="16"/>
        <v>9.0056070137305096E-5</v>
      </c>
    </row>
    <row r="252" spans="1:19" x14ac:dyDescent="0.2">
      <c r="A252" s="45" t="str">
        <f t="shared" si="13"/>
        <v>JanuaryWeekday9</v>
      </c>
      <c r="B252" s="18" t="s">
        <v>2</v>
      </c>
      <c r="C252" s="18" t="s">
        <v>4</v>
      </c>
      <c r="D252" s="19" t="s">
        <v>23</v>
      </c>
      <c r="E252" s="9">
        <v>2017</v>
      </c>
      <c r="F252" s="9">
        <v>1</v>
      </c>
      <c r="G252" s="9" t="s">
        <v>18</v>
      </c>
      <c r="H252" s="9">
        <v>11</v>
      </c>
      <c r="I252" s="24" t="s">
        <v>185</v>
      </c>
      <c r="J252" s="25" t="str">
        <f t="shared" si="14"/>
        <v/>
      </c>
      <c r="K252" s="25" t="str">
        <f t="shared" si="15"/>
        <v>Weekday</v>
      </c>
      <c r="L252" s="25" t="s">
        <v>174</v>
      </c>
      <c r="M252" s="9">
        <v>249</v>
      </c>
      <c r="N252" s="9">
        <v>9</v>
      </c>
      <c r="O252" s="14">
        <f>INDEX('Load Shapes - Day Type'!G:G,MATCH('Load Shapes - 8760'!$A252,'Load Shapes - Day Type'!$K:$K,0))</f>
        <v>0.11799999999999999</v>
      </c>
      <c r="P252" s="14">
        <f>INDEX('Load Shapes - Day Type'!H:H,MATCH('Load Shapes - 8760'!$A252,'Load Shapes - Day Type'!$K:$K,0))</f>
        <v>8.3000000000000004E-2</v>
      </c>
      <c r="Q252" s="15">
        <f>INDEX('Load Shapes - Day Type'!I:I,MATCH('Load Shapes - 8760'!$A252,'Load Shapes - Day Type'!$K:$K,0))</f>
        <v>1.6633672687580014</v>
      </c>
      <c r="R252" s="15">
        <f>INDEX('Load Shapes - Day Type'!J:J,MATCH('Load Shapes - 8760'!$A252,'Load Shapes - Day Type'!$K:$K,0))</f>
        <v>0.19627733771344416</v>
      </c>
      <c r="S252" s="47">
        <f t="shared" si="16"/>
        <v>1.207570031386591E-4</v>
      </c>
    </row>
    <row r="253" spans="1:19" x14ac:dyDescent="0.2">
      <c r="A253" s="45" t="str">
        <f t="shared" si="13"/>
        <v>JanuaryWeekday10</v>
      </c>
      <c r="B253" s="18" t="s">
        <v>2</v>
      </c>
      <c r="C253" s="18" t="s">
        <v>4</v>
      </c>
      <c r="D253" s="19" t="s">
        <v>23</v>
      </c>
      <c r="E253" s="9">
        <v>2017</v>
      </c>
      <c r="F253" s="9">
        <v>1</v>
      </c>
      <c r="G253" s="9" t="s">
        <v>18</v>
      </c>
      <c r="H253" s="9">
        <v>11</v>
      </c>
      <c r="I253" s="24" t="s">
        <v>185</v>
      </c>
      <c r="J253" s="25" t="str">
        <f t="shared" si="14"/>
        <v/>
      </c>
      <c r="K253" s="25" t="str">
        <f t="shared" si="15"/>
        <v>Weekday</v>
      </c>
      <c r="L253" s="25" t="s">
        <v>174</v>
      </c>
      <c r="M253" s="9">
        <v>250</v>
      </c>
      <c r="N253" s="9">
        <v>10</v>
      </c>
      <c r="O253" s="14">
        <f>INDEX('Load Shapes - Day Type'!G:G,MATCH('Load Shapes - 8760'!$A253,'Load Shapes - Day Type'!$K:$K,0))</f>
        <v>0.13200000000000001</v>
      </c>
      <c r="P253" s="14">
        <f>INDEX('Load Shapes - Day Type'!H:H,MATCH('Load Shapes - 8760'!$A253,'Load Shapes - Day Type'!$K:$K,0))</f>
        <v>7.5999999999999998E-2</v>
      </c>
      <c r="Q253" s="15">
        <f>INDEX('Load Shapes - Day Type'!I:I,MATCH('Load Shapes - 8760'!$A253,'Load Shapes - Day Type'!$K:$K,0))</f>
        <v>1.6633672687580014</v>
      </c>
      <c r="R253" s="15">
        <f>INDEX('Load Shapes - Day Type'!J:J,MATCH('Load Shapes - 8760'!$A253,'Load Shapes - Day Type'!$K:$K,0))</f>
        <v>0.2195644794760562</v>
      </c>
      <c r="S253" s="47">
        <f t="shared" si="16"/>
        <v>1.3508410520595766E-4</v>
      </c>
    </row>
    <row r="254" spans="1:19" x14ac:dyDescent="0.2">
      <c r="A254" s="45" t="str">
        <f t="shared" si="13"/>
        <v>JanuaryWeekday11</v>
      </c>
      <c r="B254" s="18" t="s">
        <v>2</v>
      </c>
      <c r="C254" s="18" t="s">
        <v>4</v>
      </c>
      <c r="D254" s="19" t="s">
        <v>23</v>
      </c>
      <c r="E254" s="9">
        <v>2017</v>
      </c>
      <c r="F254" s="9">
        <v>1</v>
      </c>
      <c r="G254" s="9" t="s">
        <v>18</v>
      </c>
      <c r="H254" s="9">
        <v>11</v>
      </c>
      <c r="I254" s="24" t="s">
        <v>185</v>
      </c>
      <c r="J254" s="25" t="str">
        <f t="shared" si="14"/>
        <v/>
      </c>
      <c r="K254" s="25" t="str">
        <f t="shared" si="15"/>
        <v>Weekday</v>
      </c>
      <c r="L254" s="25" t="s">
        <v>174</v>
      </c>
      <c r="M254" s="9">
        <v>251</v>
      </c>
      <c r="N254" s="9">
        <v>11</v>
      </c>
      <c r="O254" s="14">
        <f>INDEX('Load Shapes - Day Type'!G:G,MATCH('Load Shapes - 8760'!$A254,'Load Shapes - Day Type'!$K:$K,0))</f>
        <v>0.14299999999999999</v>
      </c>
      <c r="P254" s="14">
        <f>INDEX('Load Shapes - Day Type'!H:H,MATCH('Load Shapes - 8760'!$A254,'Load Shapes - Day Type'!$K:$K,0))</f>
        <v>7.6999999999999999E-2</v>
      </c>
      <c r="Q254" s="15">
        <f>INDEX('Load Shapes - Day Type'!I:I,MATCH('Load Shapes - 8760'!$A254,'Load Shapes - Day Type'!$K:$K,0))</f>
        <v>1.6633672687580014</v>
      </c>
      <c r="R254" s="15">
        <f>INDEX('Load Shapes - Day Type'!J:J,MATCH('Load Shapes - 8760'!$A254,'Load Shapes - Day Type'!$K:$K,0))</f>
        <v>0.2378615194323942</v>
      </c>
      <c r="S254" s="47">
        <f t="shared" si="16"/>
        <v>1.4634111397312076E-4</v>
      </c>
    </row>
    <row r="255" spans="1:19" x14ac:dyDescent="0.2">
      <c r="A255" s="45" t="str">
        <f t="shared" si="13"/>
        <v>JanuaryWeekday12</v>
      </c>
      <c r="B255" s="18" t="s">
        <v>2</v>
      </c>
      <c r="C255" s="18" t="s">
        <v>4</v>
      </c>
      <c r="D255" s="19" t="s">
        <v>23</v>
      </c>
      <c r="E255" s="9">
        <v>2017</v>
      </c>
      <c r="F255" s="9">
        <v>1</v>
      </c>
      <c r="G255" s="9" t="s">
        <v>18</v>
      </c>
      <c r="H255" s="9">
        <v>11</v>
      </c>
      <c r="I255" s="24" t="s">
        <v>185</v>
      </c>
      <c r="J255" s="25" t="str">
        <f t="shared" si="14"/>
        <v/>
      </c>
      <c r="K255" s="25" t="str">
        <f t="shared" si="15"/>
        <v>Weekday</v>
      </c>
      <c r="L255" s="25" t="s">
        <v>174</v>
      </c>
      <c r="M255" s="9">
        <v>252</v>
      </c>
      <c r="N255" s="9">
        <v>12</v>
      </c>
      <c r="O255" s="14">
        <f>INDEX('Load Shapes - Day Type'!G:G,MATCH('Load Shapes - 8760'!$A255,'Load Shapes - Day Type'!$K:$K,0))</f>
        <v>0.13600000000000001</v>
      </c>
      <c r="P255" s="14">
        <f>INDEX('Load Shapes - Day Type'!H:H,MATCH('Load Shapes - 8760'!$A255,'Load Shapes - Day Type'!$K:$K,0))</f>
        <v>7.9000000000000001E-2</v>
      </c>
      <c r="Q255" s="15">
        <f>INDEX('Load Shapes - Day Type'!I:I,MATCH('Load Shapes - 8760'!$A255,'Load Shapes - Day Type'!$K:$K,0))</f>
        <v>1.6633672687580014</v>
      </c>
      <c r="R255" s="15">
        <f>INDEX('Load Shapes - Day Type'!J:J,MATCH('Load Shapes - 8760'!$A255,'Load Shapes - Day Type'!$K:$K,0))</f>
        <v>0.2262179485510882</v>
      </c>
      <c r="S255" s="47">
        <f t="shared" si="16"/>
        <v>1.3917756293947153E-4</v>
      </c>
    </row>
    <row r="256" spans="1:19" x14ac:dyDescent="0.2">
      <c r="A256" s="45" t="str">
        <f t="shared" si="13"/>
        <v>JanuaryWeekday13</v>
      </c>
      <c r="B256" s="18" t="s">
        <v>2</v>
      </c>
      <c r="C256" s="18" t="s">
        <v>4</v>
      </c>
      <c r="D256" s="19" t="s">
        <v>23</v>
      </c>
      <c r="E256" s="9">
        <v>2017</v>
      </c>
      <c r="F256" s="9">
        <v>1</v>
      </c>
      <c r="G256" s="9" t="s">
        <v>18</v>
      </c>
      <c r="H256" s="9">
        <v>11</v>
      </c>
      <c r="I256" s="24" t="s">
        <v>185</v>
      </c>
      <c r="J256" s="25" t="str">
        <f t="shared" si="14"/>
        <v/>
      </c>
      <c r="K256" s="25" t="str">
        <f t="shared" si="15"/>
        <v>Weekday</v>
      </c>
      <c r="L256" s="25" t="s">
        <v>174</v>
      </c>
      <c r="M256" s="9">
        <v>253</v>
      </c>
      <c r="N256" s="9">
        <v>13</v>
      </c>
      <c r="O256" s="14">
        <f>INDEX('Load Shapes - Day Type'!G:G,MATCH('Load Shapes - 8760'!$A256,'Load Shapes - Day Type'!$K:$K,0))</f>
        <v>0.121</v>
      </c>
      <c r="P256" s="14">
        <f>INDEX('Load Shapes - Day Type'!H:H,MATCH('Load Shapes - 8760'!$A256,'Load Shapes - Day Type'!$K:$K,0))</f>
        <v>8.4000000000000005E-2</v>
      </c>
      <c r="Q256" s="15">
        <f>INDEX('Load Shapes - Day Type'!I:I,MATCH('Load Shapes - 8760'!$A256,'Load Shapes - Day Type'!$K:$K,0))</f>
        <v>1.6633672687580014</v>
      </c>
      <c r="R256" s="15">
        <f>INDEX('Load Shapes - Day Type'!J:J,MATCH('Load Shapes - 8760'!$A256,'Load Shapes - Day Type'!$K:$K,0))</f>
        <v>0.20126743951971818</v>
      </c>
      <c r="S256" s="47">
        <f t="shared" si="16"/>
        <v>1.2382709643879452E-4</v>
      </c>
    </row>
    <row r="257" spans="1:19" x14ac:dyDescent="0.2">
      <c r="A257" s="45" t="str">
        <f t="shared" si="13"/>
        <v>JanuaryWeekday14</v>
      </c>
      <c r="B257" s="18" t="s">
        <v>2</v>
      </c>
      <c r="C257" s="18" t="s">
        <v>4</v>
      </c>
      <c r="D257" s="19" t="s">
        <v>23</v>
      </c>
      <c r="E257" s="9">
        <v>2017</v>
      </c>
      <c r="F257" s="9">
        <v>1</v>
      </c>
      <c r="G257" s="9" t="s">
        <v>18</v>
      </c>
      <c r="H257" s="9">
        <v>11</v>
      </c>
      <c r="I257" s="24" t="s">
        <v>185</v>
      </c>
      <c r="J257" s="25" t="str">
        <f t="shared" si="14"/>
        <v/>
      </c>
      <c r="K257" s="25" t="str">
        <f t="shared" si="15"/>
        <v>Weekday</v>
      </c>
      <c r="L257" s="25" t="s">
        <v>174</v>
      </c>
      <c r="M257" s="9">
        <v>254</v>
      </c>
      <c r="N257" s="9">
        <v>14</v>
      </c>
      <c r="O257" s="14">
        <f>INDEX('Load Shapes - Day Type'!G:G,MATCH('Load Shapes - 8760'!$A257,'Load Shapes - Day Type'!$K:$K,0))</f>
        <v>0.11899999999999999</v>
      </c>
      <c r="P257" s="14">
        <f>INDEX('Load Shapes - Day Type'!H:H,MATCH('Load Shapes - 8760'!$A257,'Load Shapes - Day Type'!$K:$K,0))</f>
        <v>8.5000000000000006E-2</v>
      </c>
      <c r="Q257" s="15">
        <f>INDEX('Load Shapes - Day Type'!I:I,MATCH('Load Shapes - 8760'!$A257,'Load Shapes - Day Type'!$K:$K,0))</f>
        <v>1.6633672687580014</v>
      </c>
      <c r="R257" s="15">
        <f>INDEX('Load Shapes - Day Type'!J:J,MATCH('Load Shapes - 8760'!$A257,'Load Shapes - Day Type'!$K:$K,0))</f>
        <v>0.19794070498220218</v>
      </c>
      <c r="S257" s="47">
        <f t="shared" si="16"/>
        <v>1.2178036757203758E-4</v>
      </c>
    </row>
    <row r="258" spans="1:19" x14ac:dyDescent="0.2">
      <c r="A258" s="45" t="str">
        <f t="shared" si="13"/>
        <v>JanuaryWeekday15</v>
      </c>
      <c r="B258" s="18" t="s">
        <v>2</v>
      </c>
      <c r="C258" s="18" t="s">
        <v>4</v>
      </c>
      <c r="D258" s="19" t="s">
        <v>23</v>
      </c>
      <c r="E258" s="9">
        <v>2017</v>
      </c>
      <c r="F258" s="9">
        <v>1</v>
      </c>
      <c r="G258" s="9" t="s">
        <v>18</v>
      </c>
      <c r="H258" s="9">
        <v>11</v>
      </c>
      <c r="I258" s="24" t="s">
        <v>185</v>
      </c>
      <c r="J258" s="25" t="str">
        <f t="shared" si="14"/>
        <v/>
      </c>
      <c r="K258" s="25" t="str">
        <f t="shared" si="15"/>
        <v>Weekday</v>
      </c>
      <c r="L258" s="25" t="s">
        <v>174</v>
      </c>
      <c r="M258" s="9">
        <v>255</v>
      </c>
      <c r="N258" s="9">
        <v>15</v>
      </c>
      <c r="O258" s="14">
        <f>INDEX('Load Shapes - Day Type'!G:G,MATCH('Load Shapes - 8760'!$A258,'Load Shapes - Day Type'!$K:$K,0))</f>
        <v>0.11899999999999999</v>
      </c>
      <c r="P258" s="14">
        <f>INDEX('Load Shapes - Day Type'!H:H,MATCH('Load Shapes - 8760'!$A258,'Load Shapes - Day Type'!$K:$K,0))</f>
        <v>8.5000000000000006E-2</v>
      </c>
      <c r="Q258" s="15">
        <f>INDEX('Load Shapes - Day Type'!I:I,MATCH('Load Shapes - 8760'!$A258,'Load Shapes - Day Type'!$K:$K,0))</f>
        <v>1.6633672687580014</v>
      </c>
      <c r="R258" s="15">
        <f>INDEX('Load Shapes - Day Type'!J:J,MATCH('Load Shapes - 8760'!$A258,'Load Shapes - Day Type'!$K:$K,0))</f>
        <v>0.19794070498220218</v>
      </c>
      <c r="S258" s="47">
        <f t="shared" si="16"/>
        <v>1.2178036757203758E-4</v>
      </c>
    </row>
    <row r="259" spans="1:19" x14ac:dyDescent="0.2">
      <c r="A259" s="45" t="str">
        <f t="shared" si="13"/>
        <v>JanuaryWeekday16</v>
      </c>
      <c r="B259" s="18" t="s">
        <v>2</v>
      </c>
      <c r="C259" s="18" t="s">
        <v>4</v>
      </c>
      <c r="D259" s="19" t="s">
        <v>23</v>
      </c>
      <c r="E259" s="9">
        <v>2017</v>
      </c>
      <c r="F259" s="9">
        <v>1</v>
      </c>
      <c r="G259" s="9" t="s">
        <v>18</v>
      </c>
      <c r="H259" s="9">
        <v>11</v>
      </c>
      <c r="I259" s="24" t="s">
        <v>185</v>
      </c>
      <c r="J259" s="25" t="str">
        <f t="shared" si="14"/>
        <v/>
      </c>
      <c r="K259" s="25" t="str">
        <f t="shared" si="15"/>
        <v>Weekday</v>
      </c>
      <c r="L259" s="25" t="s">
        <v>174</v>
      </c>
      <c r="M259" s="9">
        <v>256</v>
      </c>
      <c r="N259" s="9">
        <v>16</v>
      </c>
      <c r="O259" s="14">
        <f>INDEX('Load Shapes - Day Type'!G:G,MATCH('Load Shapes - 8760'!$A259,'Load Shapes - Day Type'!$K:$K,0))</f>
        <v>0.11600000000000001</v>
      </c>
      <c r="P259" s="14">
        <f>INDEX('Load Shapes - Day Type'!H:H,MATCH('Load Shapes - 8760'!$A259,'Load Shapes - Day Type'!$K:$K,0))</f>
        <v>0.08</v>
      </c>
      <c r="Q259" s="15">
        <f>INDEX('Load Shapes - Day Type'!I:I,MATCH('Load Shapes - 8760'!$A259,'Load Shapes - Day Type'!$K:$K,0))</f>
        <v>1.6633672687580014</v>
      </c>
      <c r="R259" s="15">
        <f>INDEX('Load Shapes - Day Type'!J:J,MATCH('Load Shapes - 8760'!$A259,'Load Shapes - Day Type'!$K:$K,0))</f>
        <v>0.19295060317592819</v>
      </c>
      <c r="S259" s="47">
        <f t="shared" si="16"/>
        <v>1.1871027427190218E-4</v>
      </c>
    </row>
    <row r="260" spans="1:19" x14ac:dyDescent="0.2">
      <c r="A260" s="45" t="str">
        <f t="shared" ref="A260:A323" si="17">_xlfn.CONCAT(G260,K260,N260)</f>
        <v>JanuaryWeekday17</v>
      </c>
      <c r="B260" s="18" t="s">
        <v>2</v>
      </c>
      <c r="C260" s="18" t="s">
        <v>4</v>
      </c>
      <c r="D260" s="19" t="s">
        <v>23</v>
      </c>
      <c r="E260" s="9">
        <v>2017</v>
      </c>
      <c r="F260" s="9">
        <v>1</v>
      </c>
      <c r="G260" s="9" t="s">
        <v>18</v>
      </c>
      <c r="H260" s="9">
        <v>11</v>
      </c>
      <c r="I260" s="24" t="s">
        <v>185</v>
      </c>
      <c r="J260" s="25" t="str">
        <f t="shared" ref="J260:J323" si="18">IF(_xlfn.CONCAT(AW$4,AX$4)=_xlfn.CONCAT(F260,H260),"Holiday",IF(_xlfn.CONCAT(AW$5,AX$5)=_xlfn.CONCAT(F260,H260),"Holiday",IF(_xlfn.CONCAT(AW$6,AX$6)=_xlfn.CONCAT(F260,H260),"Holiday",IF(_xlfn.CONCAT(AW$7,AX$7)=_xlfn.CONCAT(F260,H260),"Holiday",IF(_xlfn.CONCAT(AW$8,AX$8)=_xlfn.CONCAT(F260,H260),"Holiday",IF(_xlfn.CONCAT(AW$9,AX$9)=_xlfn.CONCAT(F260,H260),"Holiday",IF(_xlfn.CONCAT(AW$10,AX$10)=_xlfn.CONCAT(F260,H260),"Holiday",IF(_xlfn.CONCAT(AW$11,AX$11)=_xlfn.CONCAT(F260,H260),"Holiday",IF(_xlfn.CONCAT(AW$12,AX$12)=_xlfn.CONCAT(F260,H260),"Holiday",IF(_xlfn.CONCAT(AW$13,AX$13)=_xlfn.CONCAT(F260,H260),"Holiday",""))))))))))</f>
        <v/>
      </c>
      <c r="K260" s="25" t="str">
        <f t="shared" si="15"/>
        <v>Weekday</v>
      </c>
      <c r="L260" s="25" t="s">
        <v>174</v>
      </c>
      <c r="M260" s="9">
        <v>257</v>
      </c>
      <c r="N260" s="9">
        <v>17</v>
      </c>
      <c r="O260" s="14">
        <f>INDEX('Load Shapes - Day Type'!G:G,MATCH('Load Shapes - 8760'!$A260,'Load Shapes - Day Type'!$K:$K,0))</f>
        <v>0.13100000000000001</v>
      </c>
      <c r="P260" s="14">
        <f>INDEX('Load Shapes - Day Type'!H:H,MATCH('Load Shapes - 8760'!$A260,'Load Shapes - Day Type'!$K:$K,0))</f>
        <v>7.2999999999999995E-2</v>
      </c>
      <c r="Q260" s="15">
        <f>INDEX('Load Shapes - Day Type'!I:I,MATCH('Load Shapes - 8760'!$A260,'Load Shapes - Day Type'!$K:$K,0))</f>
        <v>1.6633672687580014</v>
      </c>
      <c r="R260" s="15">
        <f>INDEX('Load Shapes - Day Type'!J:J,MATCH('Load Shapes - 8760'!$A260,'Load Shapes - Day Type'!$K:$K,0))</f>
        <v>0.21790111220729819</v>
      </c>
      <c r="S260" s="47">
        <f t="shared" si="16"/>
        <v>1.3406074077257918E-4</v>
      </c>
    </row>
    <row r="261" spans="1:19" x14ac:dyDescent="0.2">
      <c r="A261" s="45" t="str">
        <f t="shared" si="17"/>
        <v>JanuaryWeekday18</v>
      </c>
      <c r="B261" s="18" t="s">
        <v>2</v>
      </c>
      <c r="C261" s="18" t="s">
        <v>4</v>
      </c>
      <c r="D261" s="19" t="s">
        <v>23</v>
      </c>
      <c r="E261" s="9">
        <v>2017</v>
      </c>
      <c r="F261" s="9">
        <v>1</v>
      </c>
      <c r="G261" s="9" t="s">
        <v>18</v>
      </c>
      <c r="H261" s="9">
        <v>11</v>
      </c>
      <c r="I261" s="24" t="s">
        <v>185</v>
      </c>
      <c r="J261" s="25" t="str">
        <f t="shared" si="18"/>
        <v/>
      </c>
      <c r="K261" s="25" t="str">
        <f t="shared" ref="K261:K324" si="19">IF(J261="Holiday","Weekend/Holiday",IF(I261="Sun","Weekend/Holiday",IF(I261="Sat","Weekend/Holiday","Weekday")))</f>
        <v>Weekday</v>
      </c>
      <c r="L261" s="25" t="s">
        <v>174</v>
      </c>
      <c r="M261" s="9">
        <v>258</v>
      </c>
      <c r="N261" s="9">
        <v>18</v>
      </c>
      <c r="O261" s="14">
        <f>INDEX('Load Shapes - Day Type'!G:G,MATCH('Load Shapes - 8760'!$A261,'Load Shapes - Day Type'!$K:$K,0))</f>
        <v>0.17599999999999999</v>
      </c>
      <c r="P261" s="14">
        <f>INDEX('Load Shapes - Day Type'!H:H,MATCH('Load Shapes - 8760'!$A261,'Load Shapes - Day Type'!$K:$K,0))</f>
        <v>6.5000000000000002E-2</v>
      </c>
      <c r="Q261" s="15">
        <f>INDEX('Load Shapes - Day Type'!I:I,MATCH('Load Shapes - 8760'!$A261,'Load Shapes - Day Type'!$K:$K,0))</f>
        <v>1.6633672687580014</v>
      </c>
      <c r="R261" s="15">
        <f>INDEX('Load Shapes - Day Type'!J:J,MATCH('Load Shapes - 8760'!$A261,'Load Shapes - Day Type'!$K:$K,0))</f>
        <v>0.29275263930140821</v>
      </c>
      <c r="S261" s="47">
        <f t="shared" ref="S261:S324" si="20">O261/$O$1</f>
        <v>1.8011214027461019E-4</v>
      </c>
    </row>
    <row r="262" spans="1:19" x14ac:dyDescent="0.2">
      <c r="A262" s="45" t="str">
        <f t="shared" si="17"/>
        <v>JanuaryWeekday19</v>
      </c>
      <c r="B262" s="18" t="s">
        <v>2</v>
      </c>
      <c r="C262" s="18" t="s">
        <v>4</v>
      </c>
      <c r="D262" s="19" t="s">
        <v>23</v>
      </c>
      <c r="E262" s="9">
        <v>2017</v>
      </c>
      <c r="F262" s="9">
        <v>1</v>
      </c>
      <c r="G262" s="9" t="s">
        <v>18</v>
      </c>
      <c r="H262" s="9">
        <v>11</v>
      </c>
      <c r="I262" s="24" t="s">
        <v>185</v>
      </c>
      <c r="J262" s="25" t="str">
        <f t="shared" si="18"/>
        <v/>
      </c>
      <c r="K262" s="25" t="str">
        <f t="shared" si="19"/>
        <v>Weekday</v>
      </c>
      <c r="L262" s="25" t="s">
        <v>174</v>
      </c>
      <c r="M262" s="9">
        <v>259</v>
      </c>
      <c r="N262" s="9">
        <v>19</v>
      </c>
      <c r="O262" s="14">
        <f>INDEX('Load Shapes - Day Type'!G:G,MATCH('Load Shapes - 8760'!$A262,'Load Shapes - Day Type'!$K:$K,0))</f>
        <v>0.21099999999999999</v>
      </c>
      <c r="P262" s="14">
        <f>INDEX('Load Shapes - Day Type'!H:H,MATCH('Load Shapes - 8760'!$A262,'Load Shapes - Day Type'!$K:$K,0))</f>
        <v>6.2E-2</v>
      </c>
      <c r="Q262" s="15">
        <f>INDEX('Load Shapes - Day Type'!I:I,MATCH('Load Shapes - 8760'!$A262,'Load Shapes - Day Type'!$K:$K,0))</f>
        <v>1.6633672687580014</v>
      </c>
      <c r="R262" s="15">
        <f>INDEX('Load Shapes - Day Type'!J:J,MATCH('Load Shapes - 8760'!$A262,'Load Shapes - Day Type'!$K:$K,0))</f>
        <v>0.35097049370793831</v>
      </c>
      <c r="S262" s="47">
        <f t="shared" si="20"/>
        <v>2.1592989544285654E-4</v>
      </c>
    </row>
    <row r="263" spans="1:19" x14ac:dyDescent="0.2">
      <c r="A263" s="45" t="str">
        <f t="shared" si="17"/>
        <v>JanuaryWeekday20</v>
      </c>
      <c r="B263" s="18" t="s">
        <v>2</v>
      </c>
      <c r="C263" s="18" t="s">
        <v>4</v>
      </c>
      <c r="D263" s="19" t="s">
        <v>23</v>
      </c>
      <c r="E263" s="9">
        <v>2017</v>
      </c>
      <c r="F263" s="9">
        <v>1</v>
      </c>
      <c r="G263" s="9" t="s">
        <v>18</v>
      </c>
      <c r="H263" s="9">
        <v>11</v>
      </c>
      <c r="I263" s="24" t="s">
        <v>185</v>
      </c>
      <c r="J263" s="25" t="str">
        <f t="shared" si="18"/>
        <v/>
      </c>
      <c r="K263" s="25" t="str">
        <f t="shared" si="19"/>
        <v>Weekday</v>
      </c>
      <c r="L263" s="25" t="s">
        <v>174</v>
      </c>
      <c r="M263" s="9">
        <v>260</v>
      </c>
      <c r="N263" s="9">
        <v>20</v>
      </c>
      <c r="O263" s="14">
        <f>INDEX('Load Shapes - Day Type'!G:G,MATCH('Load Shapes - 8760'!$A263,'Load Shapes - Day Type'!$K:$K,0))</f>
        <v>0.219</v>
      </c>
      <c r="P263" s="14">
        <f>INDEX('Load Shapes - Day Type'!H:H,MATCH('Load Shapes - 8760'!$A263,'Load Shapes - Day Type'!$K:$K,0))</f>
        <v>6.0999999999999999E-2</v>
      </c>
      <c r="Q263" s="15">
        <f>INDEX('Load Shapes - Day Type'!I:I,MATCH('Load Shapes - 8760'!$A263,'Load Shapes - Day Type'!$K:$K,0))</f>
        <v>1.6633672687580014</v>
      </c>
      <c r="R263" s="15">
        <f>INDEX('Load Shapes - Day Type'!J:J,MATCH('Load Shapes - 8760'!$A263,'Load Shapes - Day Type'!$K:$K,0))</f>
        <v>0.36427743185800232</v>
      </c>
      <c r="S263" s="47">
        <f t="shared" si="20"/>
        <v>2.2411681090988428E-4</v>
      </c>
    </row>
    <row r="264" spans="1:19" x14ac:dyDescent="0.2">
      <c r="A264" s="45" t="str">
        <f t="shared" si="17"/>
        <v>JanuaryWeekday21</v>
      </c>
      <c r="B264" s="18" t="s">
        <v>2</v>
      </c>
      <c r="C264" s="18" t="s">
        <v>4</v>
      </c>
      <c r="D264" s="19" t="s">
        <v>23</v>
      </c>
      <c r="E264" s="9">
        <v>2017</v>
      </c>
      <c r="F264" s="9">
        <v>1</v>
      </c>
      <c r="G264" s="9" t="s">
        <v>18</v>
      </c>
      <c r="H264" s="9">
        <v>11</v>
      </c>
      <c r="I264" s="24" t="s">
        <v>185</v>
      </c>
      <c r="J264" s="25" t="str">
        <f t="shared" si="18"/>
        <v/>
      </c>
      <c r="K264" s="25" t="str">
        <f t="shared" si="19"/>
        <v>Weekday</v>
      </c>
      <c r="L264" s="25" t="s">
        <v>174</v>
      </c>
      <c r="M264" s="9">
        <v>261</v>
      </c>
      <c r="N264" s="9">
        <v>21</v>
      </c>
      <c r="O264" s="14">
        <f>INDEX('Load Shapes - Day Type'!G:G,MATCH('Load Shapes - 8760'!$A264,'Load Shapes - Day Type'!$K:$K,0))</f>
        <v>0.21</v>
      </c>
      <c r="P264" s="14">
        <f>INDEX('Load Shapes - Day Type'!H:H,MATCH('Load Shapes - 8760'!$A264,'Load Shapes - Day Type'!$K:$K,0))</f>
        <v>6.3E-2</v>
      </c>
      <c r="Q264" s="15">
        <f>INDEX('Load Shapes - Day Type'!I:I,MATCH('Load Shapes - 8760'!$A264,'Load Shapes - Day Type'!$K:$K,0))</f>
        <v>1.6633672687580014</v>
      </c>
      <c r="R264" s="15">
        <f>INDEX('Load Shapes - Day Type'!J:J,MATCH('Load Shapes - 8760'!$A264,'Load Shapes - Day Type'!$K:$K,0))</f>
        <v>0.34930712643918027</v>
      </c>
      <c r="S264" s="47">
        <f t="shared" si="20"/>
        <v>2.1490653100947807E-4</v>
      </c>
    </row>
    <row r="265" spans="1:19" x14ac:dyDescent="0.2">
      <c r="A265" s="45" t="str">
        <f t="shared" si="17"/>
        <v>JanuaryWeekday22</v>
      </c>
      <c r="B265" s="18" t="s">
        <v>2</v>
      </c>
      <c r="C265" s="18" t="s">
        <v>4</v>
      </c>
      <c r="D265" s="19" t="s">
        <v>23</v>
      </c>
      <c r="E265" s="9">
        <v>2017</v>
      </c>
      <c r="F265" s="9">
        <v>1</v>
      </c>
      <c r="G265" s="9" t="s">
        <v>18</v>
      </c>
      <c r="H265" s="9">
        <v>11</v>
      </c>
      <c r="I265" s="24" t="s">
        <v>185</v>
      </c>
      <c r="J265" s="25" t="str">
        <f t="shared" si="18"/>
        <v/>
      </c>
      <c r="K265" s="25" t="str">
        <f t="shared" si="19"/>
        <v>Weekday</v>
      </c>
      <c r="L265" s="25" t="s">
        <v>174</v>
      </c>
      <c r="M265" s="9">
        <v>262</v>
      </c>
      <c r="N265" s="9">
        <v>22</v>
      </c>
      <c r="O265" s="14">
        <f>INDEX('Load Shapes - Day Type'!G:G,MATCH('Load Shapes - 8760'!$A265,'Load Shapes - Day Type'!$K:$K,0))</f>
        <v>0.19</v>
      </c>
      <c r="P265" s="14">
        <f>INDEX('Load Shapes - Day Type'!H:H,MATCH('Load Shapes - 8760'!$A265,'Load Shapes - Day Type'!$K:$K,0))</f>
        <v>6.6000000000000003E-2</v>
      </c>
      <c r="Q265" s="15">
        <f>INDEX('Load Shapes - Day Type'!I:I,MATCH('Load Shapes - 8760'!$A265,'Load Shapes - Day Type'!$K:$K,0))</f>
        <v>1.6633672687580014</v>
      </c>
      <c r="R265" s="15">
        <f>INDEX('Load Shapes - Day Type'!J:J,MATCH('Load Shapes - 8760'!$A265,'Load Shapes - Day Type'!$K:$K,0))</f>
        <v>0.31603978106402025</v>
      </c>
      <c r="S265" s="47">
        <f t="shared" si="20"/>
        <v>1.9443924234190875E-4</v>
      </c>
    </row>
    <row r="266" spans="1:19" x14ac:dyDescent="0.2">
      <c r="A266" s="45" t="str">
        <f t="shared" si="17"/>
        <v>JanuaryWeekday23</v>
      </c>
      <c r="B266" s="18" t="s">
        <v>2</v>
      </c>
      <c r="C266" s="18" t="s">
        <v>4</v>
      </c>
      <c r="D266" s="19" t="s">
        <v>23</v>
      </c>
      <c r="E266" s="9">
        <v>2017</v>
      </c>
      <c r="F266" s="9">
        <v>1</v>
      </c>
      <c r="G266" s="9" t="s">
        <v>18</v>
      </c>
      <c r="H266" s="9">
        <v>11</v>
      </c>
      <c r="I266" s="24" t="s">
        <v>185</v>
      </c>
      <c r="J266" s="25" t="str">
        <f t="shared" si="18"/>
        <v/>
      </c>
      <c r="K266" s="25" t="str">
        <f t="shared" si="19"/>
        <v>Weekday</v>
      </c>
      <c r="L266" s="25" t="s">
        <v>174</v>
      </c>
      <c r="M266" s="9">
        <v>263</v>
      </c>
      <c r="N266" s="9">
        <v>23</v>
      </c>
      <c r="O266" s="14">
        <f>INDEX('Load Shapes - Day Type'!G:G,MATCH('Load Shapes - 8760'!$A266,'Load Shapes - Day Type'!$K:$K,0))</f>
        <v>0.155</v>
      </c>
      <c r="P266" s="14">
        <f>INDEX('Load Shapes - Day Type'!H:H,MATCH('Load Shapes - 8760'!$A266,'Load Shapes - Day Type'!$K:$K,0))</f>
        <v>6.8000000000000005E-2</v>
      </c>
      <c r="Q266" s="15">
        <f>INDEX('Load Shapes - Day Type'!I:I,MATCH('Load Shapes - 8760'!$A266,'Load Shapes - Day Type'!$K:$K,0))</f>
        <v>1.6633672687580014</v>
      </c>
      <c r="R266" s="15">
        <f>INDEX('Load Shapes - Day Type'!J:J,MATCH('Load Shapes - 8760'!$A266,'Load Shapes - Day Type'!$K:$K,0))</f>
        <v>0.25782192665749021</v>
      </c>
      <c r="S266" s="47">
        <f t="shared" si="20"/>
        <v>1.586214871736624E-4</v>
      </c>
    </row>
    <row r="267" spans="1:19" x14ac:dyDescent="0.2">
      <c r="A267" s="45" t="str">
        <f t="shared" si="17"/>
        <v>JanuaryWeekday24</v>
      </c>
      <c r="B267" s="18" t="s">
        <v>2</v>
      </c>
      <c r="C267" s="18" t="s">
        <v>4</v>
      </c>
      <c r="D267" s="19" t="s">
        <v>23</v>
      </c>
      <c r="E267" s="9">
        <v>2017</v>
      </c>
      <c r="F267" s="9">
        <v>1</v>
      </c>
      <c r="G267" s="9" t="s">
        <v>18</v>
      </c>
      <c r="H267" s="9">
        <v>11</v>
      </c>
      <c r="I267" s="24" t="s">
        <v>185</v>
      </c>
      <c r="J267" s="25" t="str">
        <f t="shared" si="18"/>
        <v/>
      </c>
      <c r="K267" s="25" t="str">
        <f t="shared" si="19"/>
        <v>Weekday</v>
      </c>
      <c r="L267" s="25" t="s">
        <v>175</v>
      </c>
      <c r="M267" s="9">
        <v>264</v>
      </c>
      <c r="N267" s="9">
        <v>24</v>
      </c>
      <c r="O267" s="14">
        <f>INDEX('Load Shapes - Day Type'!G:G,MATCH('Load Shapes - 8760'!$A267,'Load Shapes - Day Type'!$K:$K,0))</f>
        <v>0.107</v>
      </c>
      <c r="P267" s="14">
        <f>INDEX('Load Shapes - Day Type'!H:H,MATCH('Load Shapes - 8760'!$A267,'Load Shapes - Day Type'!$K:$K,0))</f>
        <v>7.8E-2</v>
      </c>
      <c r="Q267" s="15">
        <f>INDEX('Load Shapes - Day Type'!I:I,MATCH('Load Shapes - 8760'!$A267,'Load Shapes - Day Type'!$K:$K,0))</f>
        <v>1.6633672687580014</v>
      </c>
      <c r="R267" s="15">
        <f>INDEX('Load Shapes - Day Type'!J:J,MATCH('Load Shapes - 8760'!$A267,'Load Shapes - Day Type'!$K:$K,0))</f>
        <v>0.17798029775710617</v>
      </c>
      <c r="S267" s="47">
        <f t="shared" si="20"/>
        <v>1.0949999437149597E-4</v>
      </c>
    </row>
    <row r="268" spans="1:19" x14ac:dyDescent="0.2">
      <c r="A268" s="45" t="str">
        <f t="shared" si="17"/>
        <v>JanuaryWeekday1</v>
      </c>
      <c r="B268" s="18" t="s">
        <v>2</v>
      </c>
      <c r="C268" s="18" t="s">
        <v>4</v>
      </c>
      <c r="D268" s="19" t="s">
        <v>23</v>
      </c>
      <c r="E268" s="9">
        <v>2017</v>
      </c>
      <c r="F268" s="9">
        <v>1</v>
      </c>
      <c r="G268" s="9" t="s">
        <v>18</v>
      </c>
      <c r="H268" s="9">
        <v>12</v>
      </c>
      <c r="I268" s="24" t="s">
        <v>189</v>
      </c>
      <c r="J268" s="25" t="str">
        <f t="shared" si="18"/>
        <v/>
      </c>
      <c r="K268" s="25" t="str">
        <f t="shared" si="19"/>
        <v>Weekday</v>
      </c>
      <c r="L268" s="25" t="s">
        <v>175</v>
      </c>
      <c r="M268" s="9">
        <v>265</v>
      </c>
      <c r="N268" s="9">
        <v>1</v>
      </c>
      <c r="O268" s="14">
        <f>INDEX('Load Shapes - Day Type'!G:G,MATCH('Load Shapes - 8760'!$A268,'Load Shapes - Day Type'!$K:$K,0))</f>
        <v>5.0999999999999997E-2</v>
      </c>
      <c r="P268" s="14">
        <f>INDEX('Load Shapes - Day Type'!H:H,MATCH('Load Shapes - 8760'!$A268,'Load Shapes - Day Type'!$K:$K,0))</f>
        <v>0.115</v>
      </c>
      <c r="Q268" s="15">
        <f>INDEX('Load Shapes - Day Type'!I:I,MATCH('Load Shapes - 8760'!$A268,'Load Shapes - Day Type'!$K:$K,0))</f>
        <v>1.6633672687580014</v>
      </c>
      <c r="R268" s="15">
        <f>INDEX('Load Shapes - Day Type'!J:J,MATCH('Load Shapes - 8760'!$A268,'Load Shapes - Day Type'!$K:$K,0))</f>
        <v>8.4831730706658073E-2</v>
      </c>
      <c r="S268" s="47">
        <f t="shared" si="20"/>
        <v>5.2191586102301819E-5</v>
      </c>
    </row>
    <row r="269" spans="1:19" x14ac:dyDescent="0.2">
      <c r="A269" s="45" t="str">
        <f t="shared" si="17"/>
        <v>JanuaryWeekday2</v>
      </c>
      <c r="B269" s="18" t="s">
        <v>2</v>
      </c>
      <c r="C269" s="18" t="s">
        <v>4</v>
      </c>
      <c r="D269" s="19" t="s">
        <v>23</v>
      </c>
      <c r="E269" s="9">
        <v>2017</v>
      </c>
      <c r="F269" s="9">
        <v>1</v>
      </c>
      <c r="G269" s="9" t="s">
        <v>18</v>
      </c>
      <c r="H269" s="9">
        <v>12</v>
      </c>
      <c r="I269" s="24" t="s">
        <v>189</v>
      </c>
      <c r="J269" s="25" t="str">
        <f t="shared" si="18"/>
        <v/>
      </c>
      <c r="K269" s="25" t="str">
        <f t="shared" si="19"/>
        <v>Weekday</v>
      </c>
      <c r="L269" s="25" t="s">
        <v>175</v>
      </c>
      <c r="M269" s="9">
        <v>266</v>
      </c>
      <c r="N269" s="9">
        <v>2</v>
      </c>
      <c r="O269" s="14">
        <f>INDEX('Load Shapes - Day Type'!G:G,MATCH('Load Shapes - 8760'!$A269,'Load Shapes - Day Type'!$K:$K,0))</f>
        <v>3.4000000000000002E-2</v>
      </c>
      <c r="P269" s="14">
        <f>INDEX('Load Shapes - Day Type'!H:H,MATCH('Load Shapes - 8760'!$A269,'Load Shapes - Day Type'!$K:$K,0))</f>
        <v>0.14899999999999999</v>
      </c>
      <c r="Q269" s="15">
        <f>INDEX('Load Shapes - Day Type'!I:I,MATCH('Load Shapes - 8760'!$A269,'Load Shapes - Day Type'!$K:$K,0))</f>
        <v>1.6633672687580014</v>
      </c>
      <c r="R269" s="15">
        <f>INDEX('Load Shapes - Day Type'!J:J,MATCH('Load Shapes - 8760'!$A269,'Load Shapes - Day Type'!$K:$K,0))</f>
        <v>5.6554487137772051E-2</v>
      </c>
      <c r="S269" s="47">
        <f t="shared" si="20"/>
        <v>3.4794390734867882E-5</v>
      </c>
    </row>
    <row r="270" spans="1:19" x14ac:dyDescent="0.2">
      <c r="A270" s="45" t="str">
        <f t="shared" si="17"/>
        <v>JanuaryWeekday3</v>
      </c>
      <c r="B270" s="18" t="s">
        <v>2</v>
      </c>
      <c r="C270" s="18" t="s">
        <v>4</v>
      </c>
      <c r="D270" s="19" t="s">
        <v>23</v>
      </c>
      <c r="E270" s="9">
        <v>2017</v>
      </c>
      <c r="F270" s="9">
        <v>1</v>
      </c>
      <c r="G270" s="9" t="s">
        <v>18</v>
      </c>
      <c r="H270" s="9">
        <v>12</v>
      </c>
      <c r="I270" s="24" t="s">
        <v>189</v>
      </c>
      <c r="J270" s="25" t="str">
        <f t="shared" si="18"/>
        <v/>
      </c>
      <c r="K270" s="25" t="str">
        <f t="shared" si="19"/>
        <v>Weekday</v>
      </c>
      <c r="L270" s="25" t="s">
        <v>175</v>
      </c>
      <c r="M270" s="9">
        <v>267</v>
      </c>
      <c r="N270" s="9">
        <v>3</v>
      </c>
      <c r="O270" s="14">
        <f>INDEX('Load Shapes - Day Type'!G:G,MATCH('Load Shapes - 8760'!$A270,'Load Shapes - Day Type'!$K:$K,0))</f>
        <v>2.9000000000000001E-2</v>
      </c>
      <c r="P270" s="14">
        <f>INDEX('Load Shapes - Day Type'!H:H,MATCH('Load Shapes - 8760'!$A270,'Load Shapes - Day Type'!$K:$K,0))</f>
        <v>0.17399999999999999</v>
      </c>
      <c r="Q270" s="15">
        <f>INDEX('Load Shapes - Day Type'!I:I,MATCH('Load Shapes - 8760'!$A270,'Load Shapes - Day Type'!$K:$K,0))</f>
        <v>1.6633672687580014</v>
      </c>
      <c r="R270" s="15">
        <f>INDEX('Load Shapes - Day Type'!J:J,MATCH('Load Shapes - 8760'!$A270,'Load Shapes - Day Type'!$K:$K,0))</f>
        <v>4.8237650793982047E-2</v>
      </c>
      <c r="S270" s="47">
        <f t="shared" si="20"/>
        <v>2.9677568567975545E-5</v>
      </c>
    </row>
    <row r="271" spans="1:19" x14ac:dyDescent="0.2">
      <c r="A271" s="45" t="str">
        <f t="shared" si="17"/>
        <v>JanuaryWeekday4</v>
      </c>
      <c r="B271" s="18" t="s">
        <v>2</v>
      </c>
      <c r="C271" s="18" t="s">
        <v>4</v>
      </c>
      <c r="D271" s="19" t="s">
        <v>23</v>
      </c>
      <c r="E271" s="9">
        <v>2017</v>
      </c>
      <c r="F271" s="9">
        <v>1</v>
      </c>
      <c r="G271" s="9" t="s">
        <v>18</v>
      </c>
      <c r="H271" s="9">
        <v>12</v>
      </c>
      <c r="I271" s="24" t="s">
        <v>189</v>
      </c>
      <c r="J271" s="25" t="str">
        <f t="shared" si="18"/>
        <v/>
      </c>
      <c r="K271" s="25" t="str">
        <f t="shared" si="19"/>
        <v>Weekday</v>
      </c>
      <c r="L271" s="25" t="s">
        <v>175</v>
      </c>
      <c r="M271" s="9">
        <v>268</v>
      </c>
      <c r="N271" s="9">
        <v>4</v>
      </c>
      <c r="O271" s="14">
        <f>INDEX('Load Shapes - Day Type'!G:G,MATCH('Load Shapes - 8760'!$A271,'Load Shapes - Day Type'!$K:$K,0))</f>
        <v>2.7E-2</v>
      </c>
      <c r="P271" s="14">
        <f>INDEX('Load Shapes - Day Type'!H:H,MATCH('Load Shapes - 8760'!$A271,'Load Shapes - Day Type'!$K:$K,0))</f>
        <v>0.18</v>
      </c>
      <c r="Q271" s="15">
        <f>INDEX('Load Shapes - Day Type'!I:I,MATCH('Load Shapes - 8760'!$A271,'Load Shapes - Day Type'!$K:$K,0))</f>
        <v>1.6633672687580014</v>
      </c>
      <c r="R271" s="15">
        <f>INDEX('Load Shapes - Day Type'!J:J,MATCH('Load Shapes - 8760'!$A271,'Load Shapes - Day Type'!$K:$K,0))</f>
        <v>4.4910916256466038E-2</v>
      </c>
      <c r="S271" s="47">
        <f t="shared" si="20"/>
        <v>2.763083970121861E-5</v>
      </c>
    </row>
    <row r="272" spans="1:19" x14ac:dyDescent="0.2">
      <c r="A272" s="45" t="str">
        <f t="shared" si="17"/>
        <v>JanuaryWeekday5</v>
      </c>
      <c r="B272" s="18" t="s">
        <v>2</v>
      </c>
      <c r="C272" s="18" t="s">
        <v>4</v>
      </c>
      <c r="D272" s="19" t="s">
        <v>23</v>
      </c>
      <c r="E272" s="9">
        <v>2017</v>
      </c>
      <c r="F272" s="9">
        <v>1</v>
      </c>
      <c r="G272" s="9" t="s">
        <v>18</v>
      </c>
      <c r="H272" s="9">
        <v>12</v>
      </c>
      <c r="I272" s="24" t="s">
        <v>189</v>
      </c>
      <c r="J272" s="25" t="str">
        <f t="shared" si="18"/>
        <v/>
      </c>
      <c r="K272" s="25" t="str">
        <f t="shared" si="19"/>
        <v>Weekday</v>
      </c>
      <c r="L272" s="25" t="s">
        <v>175</v>
      </c>
      <c r="M272" s="9">
        <v>269</v>
      </c>
      <c r="N272" s="9">
        <v>5</v>
      </c>
      <c r="O272" s="14">
        <f>INDEX('Load Shapes - Day Type'!G:G,MATCH('Load Shapes - 8760'!$A272,'Load Shapes - Day Type'!$K:$K,0))</f>
        <v>2.4E-2</v>
      </c>
      <c r="P272" s="14">
        <f>INDEX('Load Shapes - Day Type'!H:H,MATCH('Load Shapes - 8760'!$A272,'Load Shapes - Day Type'!$K:$K,0))</f>
        <v>0.193</v>
      </c>
      <c r="Q272" s="15">
        <f>INDEX('Load Shapes - Day Type'!I:I,MATCH('Load Shapes - 8760'!$A272,'Load Shapes - Day Type'!$K:$K,0))</f>
        <v>1.6633672687580014</v>
      </c>
      <c r="R272" s="15">
        <f>INDEX('Load Shapes - Day Type'!J:J,MATCH('Load Shapes - 8760'!$A272,'Load Shapes - Day Type'!$K:$K,0))</f>
        <v>3.9920814450192035E-2</v>
      </c>
      <c r="S272" s="47">
        <f t="shared" si="20"/>
        <v>2.4560746401083209E-5</v>
      </c>
    </row>
    <row r="273" spans="1:19" x14ac:dyDescent="0.2">
      <c r="A273" s="45" t="str">
        <f t="shared" si="17"/>
        <v>JanuaryWeekday6</v>
      </c>
      <c r="B273" s="18" t="s">
        <v>2</v>
      </c>
      <c r="C273" s="18" t="s">
        <v>4</v>
      </c>
      <c r="D273" s="19" t="s">
        <v>23</v>
      </c>
      <c r="E273" s="9">
        <v>2017</v>
      </c>
      <c r="F273" s="9">
        <v>1</v>
      </c>
      <c r="G273" s="9" t="s">
        <v>18</v>
      </c>
      <c r="H273" s="9">
        <v>12</v>
      </c>
      <c r="I273" s="24" t="s">
        <v>189</v>
      </c>
      <c r="J273" s="25" t="str">
        <f t="shared" si="18"/>
        <v/>
      </c>
      <c r="K273" s="25" t="str">
        <f t="shared" si="19"/>
        <v>Weekday</v>
      </c>
      <c r="L273" s="25" t="s">
        <v>175</v>
      </c>
      <c r="M273" s="9">
        <v>270</v>
      </c>
      <c r="N273" s="9">
        <v>6</v>
      </c>
      <c r="O273" s="14">
        <f>INDEX('Load Shapes - Day Type'!G:G,MATCH('Load Shapes - 8760'!$A273,'Load Shapes - Day Type'!$K:$K,0))</f>
        <v>3.1E-2</v>
      </c>
      <c r="P273" s="14">
        <f>INDEX('Load Shapes - Day Type'!H:H,MATCH('Load Shapes - 8760'!$A273,'Load Shapes - Day Type'!$K:$K,0))</f>
        <v>0.16500000000000001</v>
      </c>
      <c r="Q273" s="15">
        <f>INDEX('Load Shapes - Day Type'!I:I,MATCH('Load Shapes - 8760'!$A273,'Load Shapes - Day Type'!$K:$K,0))</f>
        <v>1.6633672687580014</v>
      </c>
      <c r="R273" s="15">
        <f>INDEX('Load Shapes - Day Type'!J:J,MATCH('Load Shapes - 8760'!$A273,'Load Shapes - Day Type'!$K:$K,0))</f>
        <v>5.1564385331498042E-2</v>
      </c>
      <c r="S273" s="47">
        <f t="shared" si="20"/>
        <v>3.172429743473248E-5</v>
      </c>
    </row>
    <row r="274" spans="1:19" x14ac:dyDescent="0.2">
      <c r="A274" s="45" t="str">
        <f t="shared" si="17"/>
        <v>JanuaryWeekday7</v>
      </c>
      <c r="B274" s="18" t="s">
        <v>2</v>
      </c>
      <c r="C274" s="18" t="s">
        <v>4</v>
      </c>
      <c r="D274" s="19" t="s">
        <v>23</v>
      </c>
      <c r="E274" s="9">
        <v>2017</v>
      </c>
      <c r="F274" s="9">
        <v>1</v>
      </c>
      <c r="G274" s="9" t="s">
        <v>18</v>
      </c>
      <c r="H274" s="9">
        <v>12</v>
      </c>
      <c r="I274" s="24" t="s">
        <v>189</v>
      </c>
      <c r="J274" s="25" t="str">
        <f t="shared" si="18"/>
        <v/>
      </c>
      <c r="K274" s="25" t="str">
        <f t="shared" si="19"/>
        <v>Weekday</v>
      </c>
      <c r="L274" s="25" t="s">
        <v>175</v>
      </c>
      <c r="M274" s="9">
        <v>271</v>
      </c>
      <c r="N274" s="9">
        <v>7</v>
      </c>
      <c r="O274" s="14">
        <f>INDEX('Load Shapes - Day Type'!G:G,MATCH('Load Shapes - 8760'!$A274,'Load Shapes - Day Type'!$K:$K,0))</f>
        <v>5.2999999999999999E-2</v>
      </c>
      <c r="P274" s="14">
        <f>INDEX('Load Shapes - Day Type'!H:H,MATCH('Load Shapes - 8760'!$A274,'Load Shapes - Day Type'!$K:$K,0))</f>
        <v>0.124</v>
      </c>
      <c r="Q274" s="15">
        <f>INDEX('Load Shapes - Day Type'!I:I,MATCH('Load Shapes - 8760'!$A274,'Load Shapes - Day Type'!$K:$K,0))</f>
        <v>1.6633672687580014</v>
      </c>
      <c r="R274" s="15">
        <f>INDEX('Load Shapes - Day Type'!J:J,MATCH('Load Shapes - 8760'!$A274,'Load Shapes - Day Type'!$K:$K,0))</f>
        <v>8.8158465244174075E-2</v>
      </c>
      <c r="S274" s="47">
        <f t="shared" si="20"/>
        <v>5.4238314969058754E-5</v>
      </c>
    </row>
    <row r="275" spans="1:19" x14ac:dyDescent="0.2">
      <c r="A275" s="45" t="str">
        <f t="shared" si="17"/>
        <v>JanuaryWeekday8</v>
      </c>
      <c r="B275" s="18" t="s">
        <v>2</v>
      </c>
      <c r="C275" s="18" t="s">
        <v>4</v>
      </c>
      <c r="D275" s="19" t="s">
        <v>23</v>
      </c>
      <c r="E275" s="9">
        <v>2017</v>
      </c>
      <c r="F275" s="9">
        <v>1</v>
      </c>
      <c r="G275" s="9" t="s">
        <v>18</v>
      </c>
      <c r="H275" s="9">
        <v>12</v>
      </c>
      <c r="I275" s="24" t="s">
        <v>189</v>
      </c>
      <c r="J275" s="25" t="str">
        <f t="shared" si="18"/>
        <v/>
      </c>
      <c r="K275" s="25" t="str">
        <f t="shared" si="19"/>
        <v>Weekday</v>
      </c>
      <c r="L275" s="25" t="s">
        <v>175</v>
      </c>
      <c r="M275" s="9">
        <v>272</v>
      </c>
      <c r="N275" s="9">
        <v>8</v>
      </c>
      <c r="O275" s="14">
        <f>INDEX('Load Shapes - Day Type'!G:G,MATCH('Load Shapes - 8760'!$A275,'Load Shapes - Day Type'!$K:$K,0))</f>
        <v>8.7999999999999995E-2</v>
      </c>
      <c r="P275" s="14">
        <f>INDEX('Load Shapes - Day Type'!H:H,MATCH('Load Shapes - 8760'!$A275,'Load Shapes - Day Type'!$K:$K,0))</f>
        <v>0.10299999999999999</v>
      </c>
      <c r="Q275" s="15">
        <f>INDEX('Load Shapes - Day Type'!I:I,MATCH('Load Shapes - 8760'!$A275,'Load Shapes - Day Type'!$K:$K,0))</f>
        <v>1.6633672687580014</v>
      </c>
      <c r="R275" s="15">
        <f>INDEX('Load Shapes - Day Type'!J:J,MATCH('Load Shapes - 8760'!$A275,'Load Shapes - Day Type'!$K:$K,0))</f>
        <v>0.14637631965070411</v>
      </c>
      <c r="S275" s="47">
        <f t="shared" si="20"/>
        <v>9.0056070137305096E-5</v>
      </c>
    </row>
    <row r="276" spans="1:19" x14ac:dyDescent="0.2">
      <c r="A276" s="45" t="str">
        <f t="shared" si="17"/>
        <v>JanuaryWeekday9</v>
      </c>
      <c r="B276" s="18" t="s">
        <v>2</v>
      </c>
      <c r="C276" s="18" t="s">
        <v>4</v>
      </c>
      <c r="D276" s="19" t="s">
        <v>23</v>
      </c>
      <c r="E276" s="9">
        <v>2017</v>
      </c>
      <c r="F276" s="9">
        <v>1</v>
      </c>
      <c r="G276" s="9" t="s">
        <v>18</v>
      </c>
      <c r="H276" s="9">
        <v>12</v>
      </c>
      <c r="I276" s="24" t="s">
        <v>189</v>
      </c>
      <c r="J276" s="25" t="str">
        <f t="shared" si="18"/>
        <v/>
      </c>
      <c r="K276" s="25" t="str">
        <f t="shared" si="19"/>
        <v>Weekday</v>
      </c>
      <c r="L276" s="25" t="s">
        <v>174</v>
      </c>
      <c r="M276" s="9">
        <v>273</v>
      </c>
      <c r="N276" s="9">
        <v>9</v>
      </c>
      <c r="O276" s="14">
        <f>INDEX('Load Shapes - Day Type'!G:G,MATCH('Load Shapes - 8760'!$A276,'Load Shapes - Day Type'!$K:$K,0))</f>
        <v>0.11799999999999999</v>
      </c>
      <c r="P276" s="14">
        <f>INDEX('Load Shapes - Day Type'!H:H,MATCH('Load Shapes - 8760'!$A276,'Load Shapes - Day Type'!$K:$K,0))</f>
        <v>8.3000000000000004E-2</v>
      </c>
      <c r="Q276" s="15">
        <f>INDEX('Load Shapes - Day Type'!I:I,MATCH('Load Shapes - 8760'!$A276,'Load Shapes - Day Type'!$K:$K,0))</f>
        <v>1.6633672687580014</v>
      </c>
      <c r="R276" s="15">
        <f>INDEX('Load Shapes - Day Type'!J:J,MATCH('Load Shapes - 8760'!$A276,'Load Shapes - Day Type'!$K:$K,0))</f>
        <v>0.19627733771344416</v>
      </c>
      <c r="S276" s="47">
        <f t="shared" si="20"/>
        <v>1.207570031386591E-4</v>
      </c>
    </row>
    <row r="277" spans="1:19" x14ac:dyDescent="0.2">
      <c r="A277" s="45" t="str">
        <f t="shared" si="17"/>
        <v>JanuaryWeekday10</v>
      </c>
      <c r="B277" s="18" t="s">
        <v>2</v>
      </c>
      <c r="C277" s="18" t="s">
        <v>4</v>
      </c>
      <c r="D277" s="19" t="s">
        <v>23</v>
      </c>
      <c r="E277" s="9">
        <v>2017</v>
      </c>
      <c r="F277" s="9">
        <v>1</v>
      </c>
      <c r="G277" s="9" t="s">
        <v>18</v>
      </c>
      <c r="H277" s="9">
        <v>12</v>
      </c>
      <c r="I277" s="24" t="s">
        <v>189</v>
      </c>
      <c r="J277" s="25" t="str">
        <f t="shared" si="18"/>
        <v/>
      </c>
      <c r="K277" s="25" t="str">
        <f t="shared" si="19"/>
        <v>Weekday</v>
      </c>
      <c r="L277" s="25" t="s">
        <v>174</v>
      </c>
      <c r="M277" s="9">
        <v>274</v>
      </c>
      <c r="N277" s="9">
        <v>10</v>
      </c>
      <c r="O277" s="14">
        <f>INDEX('Load Shapes - Day Type'!G:G,MATCH('Load Shapes - 8760'!$A277,'Load Shapes - Day Type'!$K:$K,0))</f>
        <v>0.13200000000000001</v>
      </c>
      <c r="P277" s="14">
        <f>INDEX('Load Shapes - Day Type'!H:H,MATCH('Load Shapes - 8760'!$A277,'Load Shapes - Day Type'!$K:$K,0))</f>
        <v>7.5999999999999998E-2</v>
      </c>
      <c r="Q277" s="15">
        <f>INDEX('Load Shapes - Day Type'!I:I,MATCH('Load Shapes - 8760'!$A277,'Load Shapes - Day Type'!$K:$K,0))</f>
        <v>1.6633672687580014</v>
      </c>
      <c r="R277" s="15">
        <f>INDEX('Load Shapes - Day Type'!J:J,MATCH('Load Shapes - 8760'!$A277,'Load Shapes - Day Type'!$K:$K,0))</f>
        <v>0.2195644794760562</v>
      </c>
      <c r="S277" s="47">
        <f t="shared" si="20"/>
        <v>1.3508410520595766E-4</v>
      </c>
    </row>
    <row r="278" spans="1:19" x14ac:dyDescent="0.2">
      <c r="A278" s="45" t="str">
        <f t="shared" si="17"/>
        <v>JanuaryWeekday11</v>
      </c>
      <c r="B278" s="18" t="s">
        <v>2</v>
      </c>
      <c r="C278" s="18" t="s">
        <v>4</v>
      </c>
      <c r="D278" s="19" t="s">
        <v>23</v>
      </c>
      <c r="E278" s="9">
        <v>2017</v>
      </c>
      <c r="F278" s="9">
        <v>1</v>
      </c>
      <c r="G278" s="9" t="s">
        <v>18</v>
      </c>
      <c r="H278" s="9">
        <v>12</v>
      </c>
      <c r="I278" s="24" t="s">
        <v>189</v>
      </c>
      <c r="J278" s="25" t="str">
        <f t="shared" si="18"/>
        <v/>
      </c>
      <c r="K278" s="25" t="str">
        <f t="shared" si="19"/>
        <v>Weekday</v>
      </c>
      <c r="L278" s="25" t="s">
        <v>174</v>
      </c>
      <c r="M278" s="9">
        <v>275</v>
      </c>
      <c r="N278" s="9">
        <v>11</v>
      </c>
      <c r="O278" s="14">
        <f>INDEX('Load Shapes - Day Type'!G:G,MATCH('Load Shapes - 8760'!$A278,'Load Shapes - Day Type'!$K:$K,0))</f>
        <v>0.14299999999999999</v>
      </c>
      <c r="P278" s="14">
        <f>INDEX('Load Shapes - Day Type'!H:H,MATCH('Load Shapes - 8760'!$A278,'Load Shapes - Day Type'!$K:$K,0))</f>
        <v>7.6999999999999999E-2</v>
      </c>
      <c r="Q278" s="15">
        <f>INDEX('Load Shapes - Day Type'!I:I,MATCH('Load Shapes - 8760'!$A278,'Load Shapes - Day Type'!$K:$K,0))</f>
        <v>1.6633672687580014</v>
      </c>
      <c r="R278" s="15">
        <f>INDEX('Load Shapes - Day Type'!J:J,MATCH('Load Shapes - 8760'!$A278,'Load Shapes - Day Type'!$K:$K,0))</f>
        <v>0.2378615194323942</v>
      </c>
      <c r="S278" s="47">
        <f t="shared" si="20"/>
        <v>1.4634111397312076E-4</v>
      </c>
    </row>
    <row r="279" spans="1:19" x14ac:dyDescent="0.2">
      <c r="A279" s="45" t="str">
        <f t="shared" si="17"/>
        <v>JanuaryWeekday12</v>
      </c>
      <c r="B279" s="18" t="s">
        <v>2</v>
      </c>
      <c r="C279" s="18" t="s">
        <v>4</v>
      </c>
      <c r="D279" s="19" t="s">
        <v>23</v>
      </c>
      <c r="E279" s="9">
        <v>2017</v>
      </c>
      <c r="F279" s="9">
        <v>1</v>
      </c>
      <c r="G279" s="9" t="s">
        <v>18</v>
      </c>
      <c r="H279" s="9">
        <v>12</v>
      </c>
      <c r="I279" s="24" t="s">
        <v>189</v>
      </c>
      <c r="J279" s="25" t="str">
        <f t="shared" si="18"/>
        <v/>
      </c>
      <c r="K279" s="25" t="str">
        <f t="shared" si="19"/>
        <v>Weekday</v>
      </c>
      <c r="L279" s="25" t="s">
        <v>174</v>
      </c>
      <c r="M279" s="9">
        <v>276</v>
      </c>
      <c r="N279" s="9">
        <v>12</v>
      </c>
      <c r="O279" s="14">
        <f>INDEX('Load Shapes - Day Type'!G:G,MATCH('Load Shapes - 8760'!$A279,'Load Shapes - Day Type'!$K:$K,0))</f>
        <v>0.13600000000000001</v>
      </c>
      <c r="P279" s="14">
        <f>INDEX('Load Shapes - Day Type'!H:H,MATCH('Load Shapes - 8760'!$A279,'Load Shapes - Day Type'!$K:$K,0))</f>
        <v>7.9000000000000001E-2</v>
      </c>
      <c r="Q279" s="15">
        <f>INDEX('Load Shapes - Day Type'!I:I,MATCH('Load Shapes - 8760'!$A279,'Load Shapes - Day Type'!$K:$K,0))</f>
        <v>1.6633672687580014</v>
      </c>
      <c r="R279" s="15">
        <f>INDEX('Load Shapes - Day Type'!J:J,MATCH('Load Shapes - 8760'!$A279,'Load Shapes - Day Type'!$K:$K,0))</f>
        <v>0.2262179485510882</v>
      </c>
      <c r="S279" s="47">
        <f t="shared" si="20"/>
        <v>1.3917756293947153E-4</v>
      </c>
    </row>
    <row r="280" spans="1:19" x14ac:dyDescent="0.2">
      <c r="A280" s="45" t="str">
        <f t="shared" si="17"/>
        <v>JanuaryWeekday13</v>
      </c>
      <c r="B280" s="18" t="s">
        <v>2</v>
      </c>
      <c r="C280" s="18" t="s">
        <v>4</v>
      </c>
      <c r="D280" s="19" t="s">
        <v>23</v>
      </c>
      <c r="E280" s="9">
        <v>2017</v>
      </c>
      <c r="F280" s="9">
        <v>1</v>
      </c>
      <c r="G280" s="9" t="s">
        <v>18</v>
      </c>
      <c r="H280" s="9">
        <v>12</v>
      </c>
      <c r="I280" s="24" t="s">
        <v>189</v>
      </c>
      <c r="J280" s="25" t="str">
        <f t="shared" si="18"/>
        <v/>
      </c>
      <c r="K280" s="25" t="str">
        <f t="shared" si="19"/>
        <v>Weekday</v>
      </c>
      <c r="L280" s="25" t="s">
        <v>174</v>
      </c>
      <c r="M280" s="9">
        <v>277</v>
      </c>
      <c r="N280" s="9">
        <v>13</v>
      </c>
      <c r="O280" s="14">
        <f>INDEX('Load Shapes - Day Type'!G:G,MATCH('Load Shapes - 8760'!$A280,'Load Shapes - Day Type'!$K:$K,0))</f>
        <v>0.121</v>
      </c>
      <c r="P280" s="14">
        <f>INDEX('Load Shapes - Day Type'!H:H,MATCH('Load Shapes - 8760'!$A280,'Load Shapes - Day Type'!$K:$K,0))</f>
        <v>8.4000000000000005E-2</v>
      </c>
      <c r="Q280" s="15">
        <f>INDEX('Load Shapes - Day Type'!I:I,MATCH('Load Shapes - 8760'!$A280,'Load Shapes - Day Type'!$K:$K,0))</f>
        <v>1.6633672687580014</v>
      </c>
      <c r="R280" s="15">
        <f>INDEX('Load Shapes - Day Type'!J:J,MATCH('Load Shapes - 8760'!$A280,'Load Shapes - Day Type'!$K:$K,0))</f>
        <v>0.20126743951971818</v>
      </c>
      <c r="S280" s="47">
        <f t="shared" si="20"/>
        <v>1.2382709643879452E-4</v>
      </c>
    </row>
    <row r="281" spans="1:19" x14ac:dyDescent="0.2">
      <c r="A281" s="45" t="str">
        <f t="shared" si="17"/>
        <v>JanuaryWeekday14</v>
      </c>
      <c r="B281" s="18" t="s">
        <v>2</v>
      </c>
      <c r="C281" s="18" t="s">
        <v>4</v>
      </c>
      <c r="D281" s="19" t="s">
        <v>23</v>
      </c>
      <c r="E281" s="9">
        <v>2017</v>
      </c>
      <c r="F281" s="9">
        <v>1</v>
      </c>
      <c r="G281" s="9" t="s">
        <v>18</v>
      </c>
      <c r="H281" s="9">
        <v>12</v>
      </c>
      <c r="I281" s="24" t="s">
        <v>189</v>
      </c>
      <c r="J281" s="25" t="str">
        <f t="shared" si="18"/>
        <v/>
      </c>
      <c r="K281" s="25" t="str">
        <f t="shared" si="19"/>
        <v>Weekday</v>
      </c>
      <c r="L281" s="25" t="s">
        <v>174</v>
      </c>
      <c r="M281" s="9">
        <v>278</v>
      </c>
      <c r="N281" s="9">
        <v>14</v>
      </c>
      <c r="O281" s="14">
        <f>INDEX('Load Shapes - Day Type'!G:G,MATCH('Load Shapes - 8760'!$A281,'Load Shapes - Day Type'!$K:$K,0))</f>
        <v>0.11899999999999999</v>
      </c>
      <c r="P281" s="14">
        <f>INDEX('Load Shapes - Day Type'!H:H,MATCH('Load Shapes - 8760'!$A281,'Load Shapes - Day Type'!$K:$K,0))</f>
        <v>8.5000000000000006E-2</v>
      </c>
      <c r="Q281" s="15">
        <f>INDEX('Load Shapes - Day Type'!I:I,MATCH('Load Shapes - 8760'!$A281,'Load Shapes - Day Type'!$K:$K,0))</f>
        <v>1.6633672687580014</v>
      </c>
      <c r="R281" s="15">
        <f>INDEX('Load Shapes - Day Type'!J:J,MATCH('Load Shapes - 8760'!$A281,'Load Shapes - Day Type'!$K:$K,0))</f>
        <v>0.19794070498220218</v>
      </c>
      <c r="S281" s="47">
        <f t="shared" si="20"/>
        <v>1.2178036757203758E-4</v>
      </c>
    </row>
    <row r="282" spans="1:19" x14ac:dyDescent="0.2">
      <c r="A282" s="45" t="str">
        <f t="shared" si="17"/>
        <v>JanuaryWeekday15</v>
      </c>
      <c r="B282" s="18" t="s">
        <v>2</v>
      </c>
      <c r="C282" s="18" t="s">
        <v>4</v>
      </c>
      <c r="D282" s="19" t="s">
        <v>23</v>
      </c>
      <c r="E282" s="9">
        <v>2017</v>
      </c>
      <c r="F282" s="9">
        <v>1</v>
      </c>
      <c r="G282" s="9" t="s">
        <v>18</v>
      </c>
      <c r="H282" s="9">
        <v>12</v>
      </c>
      <c r="I282" s="24" t="s">
        <v>189</v>
      </c>
      <c r="J282" s="25" t="str">
        <f t="shared" si="18"/>
        <v/>
      </c>
      <c r="K282" s="25" t="str">
        <f t="shared" si="19"/>
        <v>Weekday</v>
      </c>
      <c r="L282" s="25" t="s">
        <v>174</v>
      </c>
      <c r="M282" s="9">
        <v>279</v>
      </c>
      <c r="N282" s="9">
        <v>15</v>
      </c>
      <c r="O282" s="14">
        <f>INDEX('Load Shapes - Day Type'!G:G,MATCH('Load Shapes - 8760'!$A282,'Load Shapes - Day Type'!$K:$K,0))</f>
        <v>0.11899999999999999</v>
      </c>
      <c r="P282" s="14">
        <f>INDEX('Load Shapes - Day Type'!H:H,MATCH('Load Shapes - 8760'!$A282,'Load Shapes - Day Type'!$K:$K,0))</f>
        <v>8.5000000000000006E-2</v>
      </c>
      <c r="Q282" s="15">
        <f>INDEX('Load Shapes - Day Type'!I:I,MATCH('Load Shapes - 8760'!$A282,'Load Shapes - Day Type'!$K:$K,0))</f>
        <v>1.6633672687580014</v>
      </c>
      <c r="R282" s="15">
        <f>INDEX('Load Shapes - Day Type'!J:J,MATCH('Load Shapes - 8760'!$A282,'Load Shapes - Day Type'!$K:$K,0))</f>
        <v>0.19794070498220218</v>
      </c>
      <c r="S282" s="47">
        <f t="shared" si="20"/>
        <v>1.2178036757203758E-4</v>
      </c>
    </row>
    <row r="283" spans="1:19" x14ac:dyDescent="0.2">
      <c r="A283" s="45" t="str">
        <f t="shared" si="17"/>
        <v>JanuaryWeekday16</v>
      </c>
      <c r="B283" s="18" t="s">
        <v>2</v>
      </c>
      <c r="C283" s="18" t="s">
        <v>4</v>
      </c>
      <c r="D283" s="19" t="s">
        <v>23</v>
      </c>
      <c r="E283" s="9">
        <v>2017</v>
      </c>
      <c r="F283" s="9">
        <v>1</v>
      </c>
      <c r="G283" s="9" t="s">
        <v>18</v>
      </c>
      <c r="H283" s="9">
        <v>12</v>
      </c>
      <c r="I283" s="24" t="s">
        <v>189</v>
      </c>
      <c r="J283" s="25" t="str">
        <f t="shared" si="18"/>
        <v/>
      </c>
      <c r="K283" s="25" t="str">
        <f t="shared" si="19"/>
        <v>Weekday</v>
      </c>
      <c r="L283" s="25" t="s">
        <v>174</v>
      </c>
      <c r="M283" s="9">
        <v>280</v>
      </c>
      <c r="N283" s="9">
        <v>16</v>
      </c>
      <c r="O283" s="14">
        <f>INDEX('Load Shapes - Day Type'!G:G,MATCH('Load Shapes - 8760'!$A283,'Load Shapes - Day Type'!$K:$K,0))</f>
        <v>0.11600000000000001</v>
      </c>
      <c r="P283" s="14">
        <f>INDEX('Load Shapes - Day Type'!H:H,MATCH('Load Shapes - 8760'!$A283,'Load Shapes - Day Type'!$K:$K,0))</f>
        <v>0.08</v>
      </c>
      <c r="Q283" s="15">
        <f>INDEX('Load Shapes - Day Type'!I:I,MATCH('Load Shapes - 8760'!$A283,'Load Shapes - Day Type'!$K:$K,0))</f>
        <v>1.6633672687580014</v>
      </c>
      <c r="R283" s="15">
        <f>INDEX('Load Shapes - Day Type'!J:J,MATCH('Load Shapes - 8760'!$A283,'Load Shapes - Day Type'!$K:$K,0))</f>
        <v>0.19295060317592819</v>
      </c>
      <c r="S283" s="47">
        <f t="shared" si="20"/>
        <v>1.1871027427190218E-4</v>
      </c>
    </row>
    <row r="284" spans="1:19" x14ac:dyDescent="0.2">
      <c r="A284" s="45" t="str">
        <f t="shared" si="17"/>
        <v>JanuaryWeekday17</v>
      </c>
      <c r="B284" s="18" t="s">
        <v>2</v>
      </c>
      <c r="C284" s="18" t="s">
        <v>4</v>
      </c>
      <c r="D284" s="19" t="s">
        <v>23</v>
      </c>
      <c r="E284" s="9">
        <v>2017</v>
      </c>
      <c r="F284" s="9">
        <v>1</v>
      </c>
      <c r="G284" s="9" t="s">
        <v>18</v>
      </c>
      <c r="H284" s="9">
        <v>12</v>
      </c>
      <c r="I284" s="24" t="s">
        <v>189</v>
      </c>
      <c r="J284" s="25" t="str">
        <f t="shared" si="18"/>
        <v/>
      </c>
      <c r="K284" s="25" t="str">
        <f t="shared" si="19"/>
        <v>Weekday</v>
      </c>
      <c r="L284" s="25" t="s">
        <v>174</v>
      </c>
      <c r="M284" s="9">
        <v>281</v>
      </c>
      <c r="N284" s="9">
        <v>17</v>
      </c>
      <c r="O284" s="14">
        <f>INDEX('Load Shapes - Day Type'!G:G,MATCH('Load Shapes - 8760'!$A284,'Load Shapes - Day Type'!$K:$K,0))</f>
        <v>0.13100000000000001</v>
      </c>
      <c r="P284" s="14">
        <f>INDEX('Load Shapes - Day Type'!H:H,MATCH('Load Shapes - 8760'!$A284,'Load Shapes - Day Type'!$K:$K,0))</f>
        <v>7.2999999999999995E-2</v>
      </c>
      <c r="Q284" s="15">
        <f>INDEX('Load Shapes - Day Type'!I:I,MATCH('Load Shapes - 8760'!$A284,'Load Shapes - Day Type'!$K:$K,0))</f>
        <v>1.6633672687580014</v>
      </c>
      <c r="R284" s="15">
        <f>INDEX('Load Shapes - Day Type'!J:J,MATCH('Load Shapes - 8760'!$A284,'Load Shapes - Day Type'!$K:$K,0))</f>
        <v>0.21790111220729819</v>
      </c>
      <c r="S284" s="47">
        <f t="shared" si="20"/>
        <v>1.3406074077257918E-4</v>
      </c>
    </row>
    <row r="285" spans="1:19" x14ac:dyDescent="0.2">
      <c r="A285" s="45" t="str">
        <f t="shared" si="17"/>
        <v>JanuaryWeekday18</v>
      </c>
      <c r="B285" s="18" t="s">
        <v>2</v>
      </c>
      <c r="C285" s="18" t="s">
        <v>4</v>
      </c>
      <c r="D285" s="19" t="s">
        <v>23</v>
      </c>
      <c r="E285" s="9">
        <v>2017</v>
      </c>
      <c r="F285" s="9">
        <v>1</v>
      </c>
      <c r="G285" s="9" t="s">
        <v>18</v>
      </c>
      <c r="H285" s="9">
        <v>12</v>
      </c>
      <c r="I285" s="24" t="s">
        <v>189</v>
      </c>
      <c r="J285" s="25" t="str">
        <f t="shared" si="18"/>
        <v/>
      </c>
      <c r="K285" s="25" t="str">
        <f t="shared" si="19"/>
        <v>Weekday</v>
      </c>
      <c r="L285" s="25" t="s">
        <v>174</v>
      </c>
      <c r="M285" s="9">
        <v>282</v>
      </c>
      <c r="N285" s="9">
        <v>18</v>
      </c>
      <c r="O285" s="14">
        <f>INDEX('Load Shapes - Day Type'!G:G,MATCH('Load Shapes - 8760'!$A285,'Load Shapes - Day Type'!$K:$K,0))</f>
        <v>0.17599999999999999</v>
      </c>
      <c r="P285" s="14">
        <f>INDEX('Load Shapes - Day Type'!H:H,MATCH('Load Shapes - 8760'!$A285,'Load Shapes - Day Type'!$K:$K,0))</f>
        <v>6.5000000000000002E-2</v>
      </c>
      <c r="Q285" s="15">
        <f>INDEX('Load Shapes - Day Type'!I:I,MATCH('Load Shapes - 8760'!$A285,'Load Shapes - Day Type'!$K:$K,0))</f>
        <v>1.6633672687580014</v>
      </c>
      <c r="R285" s="15">
        <f>INDEX('Load Shapes - Day Type'!J:J,MATCH('Load Shapes - 8760'!$A285,'Load Shapes - Day Type'!$K:$K,0))</f>
        <v>0.29275263930140821</v>
      </c>
      <c r="S285" s="47">
        <f t="shared" si="20"/>
        <v>1.8011214027461019E-4</v>
      </c>
    </row>
    <row r="286" spans="1:19" x14ac:dyDescent="0.2">
      <c r="A286" s="45" t="str">
        <f t="shared" si="17"/>
        <v>JanuaryWeekday19</v>
      </c>
      <c r="B286" s="18" t="s">
        <v>2</v>
      </c>
      <c r="C286" s="18" t="s">
        <v>4</v>
      </c>
      <c r="D286" s="19" t="s">
        <v>23</v>
      </c>
      <c r="E286" s="9">
        <v>2017</v>
      </c>
      <c r="F286" s="9">
        <v>1</v>
      </c>
      <c r="G286" s="9" t="s">
        <v>18</v>
      </c>
      <c r="H286" s="9">
        <v>12</v>
      </c>
      <c r="I286" s="24" t="s">
        <v>189</v>
      </c>
      <c r="J286" s="25" t="str">
        <f t="shared" si="18"/>
        <v/>
      </c>
      <c r="K286" s="25" t="str">
        <f t="shared" si="19"/>
        <v>Weekday</v>
      </c>
      <c r="L286" s="25" t="s">
        <v>174</v>
      </c>
      <c r="M286" s="9">
        <v>283</v>
      </c>
      <c r="N286" s="9">
        <v>19</v>
      </c>
      <c r="O286" s="14">
        <f>INDEX('Load Shapes - Day Type'!G:G,MATCH('Load Shapes - 8760'!$A286,'Load Shapes - Day Type'!$K:$K,0))</f>
        <v>0.21099999999999999</v>
      </c>
      <c r="P286" s="14">
        <f>INDEX('Load Shapes - Day Type'!H:H,MATCH('Load Shapes - 8760'!$A286,'Load Shapes - Day Type'!$K:$K,0))</f>
        <v>6.2E-2</v>
      </c>
      <c r="Q286" s="15">
        <f>INDEX('Load Shapes - Day Type'!I:I,MATCH('Load Shapes - 8760'!$A286,'Load Shapes - Day Type'!$K:$K,0))</f>
        <v>1.6633672687580014</v>
      </c>
      <c r="R286" s="15">
        <f>INDEX('Load Shapes - Day Type'!J:J,MATCH('Load Shapes - 8760'!$A286,'Load Shapes - Day Type'!$K:$K,0))</f>
        <v>0.35097049370793831</v>
      </c>
      <c r="S286" s="47">
        <f t="shared" si="20"/>
        <v>2.1592989544285654E-4</v>
      </c>
    </row>
    <row r="287" spans="1:19" x14ac:dyDescent="0.2">
      <c r="A287" s="45" t="str">
        <f t="shared" si="17"/>
        <v>JanuaryWeekday20</v>
      </c>
      <c r="B287" s="18" t="s">
        <v>2</v>
      </c>
      <c r="C287" s="18" t="s">
        <v>4</v>
      </c>
      <c r="D287" s="19" t="s">
        <v>23</v>
      </c>
      <c r="E287" s="9">
        <v>2017</v>
      </c>
      <c r="F287" s="9">
        <v>1</v>
      </c>
      <c r="G287" s="9" t="s">
        <v>18</v>
      </c>
      <c r="H287" s="9">
        <v>12</v>
      </c>
      <c r="I287" s="24" t="s">
        <v>189</v>
      </c>
      <c r="J287" s="25" t="str">
        <f t="shared" si="18"/>
        <v/>
      </c>
      <c r="K287" s="25" t="str">
        <f t="shared" si="19"/>
        <v>Weekday</v>
      </c>
      <c r="L287" s="25" t="s">
        <v>174</v>
      </c>
      <c r="M287" s="9">
        <v>284</v>
      </c>
      <c r="N287" s="9">
        <v>20</v>
      </c>
      <c r="O287" s="14">
        <f>INDEX('Load Shapes - Day Type'!G:G,MATCH('Load Shapes - 8760'!$A287,'Load Shapes - Day Type'!$K:$K,0))</f>
        <v>0.219</v>
      </c>
      <c r="P287" s="14">
        <f>INDEX('Load Shapes - Day Type'!H:H,MATCH('Load Shapes - 8760'!$A287,'Load Shapes - Day Type'!$K:$K,0))</f>
        <v>6.0999999999999999E-2</v>
      </c>
      <c r="Q287" s="15">
        <f>INDEX('Load Shapes - Day Type'!I:I,MATCH('Load Shapes - 8760'!$A287,'Load Shapes - Day Type'!$K:$K,0))</f>
        <v>1.6633672687580014</v>
      </c>
      <c r="R287" s="15">
        <f>INDEX('Load Shapes - Day Type'!J:J,MATCH('Load Shapes - 8760'!$A287,'Load Shapes - Day Type'!$K:$K,0))</f>
        <v>0.36427743185800232</v>
      </c>
      <c r="S287" s="47">
        <f t="shared" si="20"/>
        <v>2.2411681090988428E-4</v>
      </c>
    </row>
    <row r="288" spans="1:19" x14ac:dyDescent="0.2">
      <c r="A288" s="45" t="str">
        <f t="shared" si="17"/>
        <v>JanuaryWeekday21</v>
      </c>
      <c r="B288" s="18" t="s">
        <v>2</v>
      </c>
      <c r="C288" s="18" t="s">
        <v>4</v>
      </c>
      <c r="D288" s="19" t="s">
        <v>23</v>
      </c>
      <c r="E288" s="9">
        <v>2017</v>
      </c>
      <c r="F288" s="9">
        <v>1</v>
      </c>
      <c r="G288" s="9" t="s">
        <v>18</v>
      </c>
      <c r="H288" s="9">
        <v>12</v>
      </c>
      <c r="I288" s="24" t="s">
        <v>189</v>
      </c>
      <c r="J288" s="25" t="str">
        <f t="shared" si="18"/>
        <v/>
      </c>
      <c r="K288" s="25" t="str">
        <f t="shared" si="19"/>
        <v>Weekday</v>
      </c>
      <c r="L288" s="25" t="s">
        <v>174</v>
      </c>
      <c r="M288" s="9">
        <v>285</v>
      </c>
      <c r="N288" s="9">
        <v>21</v>
      </c>
      <c r="O288" s="14">
        <f>INDEX('Load Shapes - Day Type'!G:G,MATCH('Load Shapes - 8760'!$A288,'Load Shapes - Day Type'!$K:$K,0))</f>
        <v>0.21</v>
      </c>
      <c r="P288" s="14">
        <f>INDEX('Load Shapes - Day Type'!H:H,MATCH('Load Shapes - 8760'!$A288,'Load Shapes - Day Type'!$K:$K,0))</f>
        <v>6.3E-2</v>
      </c>
      <c r="Q288" s="15">
        <f>INDEX('Load Shapes - Day Type'!I:I,MATCH('Load Shapes - 8760'!$A288,'Load Shapes - Day Type'!$K:$K,0))</f>
        <v>1.6633672687580014</v>
      </c>
      <c r="R288" s="15">
        <f>INDEX('Load Shapes - Day Type'!J:J,MATCH('Load Shapes - 8760'!$A288,'Load Shapes - Day Type'!$K:$K,0))</f>
        <v>0.34930712643918027</v>
      </c>
      <c r="S288" s="47">
        <f t="shared" si="20"/>
        <v>2.1490653100947807E-4</v>
      </c>
    </row>
    <row r="289" spans="1:19" x14ac:dyDescent="0.2">
      <c r="A289" s="45" t="str">
        <f t="shared" si="17"/>
        <v>JanuaryWeekday22</v>
      </c>
      <c r="B289" s="18" t="s">
        <v>2</v>
      </c>
      <c r="C289" s="18" t="s">
        <v>4</v>
      </c>
      <c r="D289" s="19" t="s">
        <v>23</v>
      </c>
      <c r="E289" s="9">
        <v>2017</v>
      </c>
      <c r="F289" s="9">
        <v>1</v>
      </c>
      <c r="G289" s="9" t="s">
        <v>18</v>
      </c>
      <c r="H289" s="9">
        <v>12</v>
      </c>
      <c r="I289" s="24" t="s">
        <v>189</v>
      </c>
      <c r="J289" s="25" t="str">
        <f t="shared" si="18"/>
        <v/>
      </c>
      <c r="K289" s="25" t="str">
        <f t="shared" si="19"/>
        <v>Weekday</v>
      </c>
      <c r="L289" s="25" t="s">
        <v>174</v>
      </c>
      <c r="M289" s="9">
        <v>286</v>
      </c>
      <c r="N289" s="9">
        <v>22</v>
      </c>
      <c r="O289" s="14">
        <f>INDEX('Load Shapes - Day Type'!G:G,MATCH('Load Shapes - 8760'!$A289,'Load Shapes - Day Type'!$K:$K,0))</f>
        <v>0.19</v>
      </c>
      <c r="P289" s="14">
        <f>INDEX('Load Shapes - Day Type'!H:H,MATCH('Load Shapes - 8760'!$A289,'Load Shapes - Day Type'!$K:$K,0))</f>
        <v>6.6000000000000003E-2</v>
      </c>
      <c r="Q289" s="15">
        <f>INDEX('Load Shapes - Day Type'!I:I,MATCH('Load Shapes - 8760'!$A289,'Load Shapes - Day Type'!$K:$K,0))</f>
        <v>1.6633672687580014</v>
      </c>
      <c r="R289" s="15">
        <f>INDEX('Load Shapes - Day Type'!J:J,MATCH('Load Shapes - 8760'!$A289,'Load Shapes - Day Type'!$K:$K,0))</f>
        <v>0.31603978106402025</v>
      </c>
      <c r="S289" s="47">
        <f t="shared" si="20"/>
        <v>1.9443924234190875E-4</v>
      </c>
    </row>
    <row r="290" spans="1:19" x14ac:dyDescent="0.2">
      <c r="A290" s="45" t="str">
        <f t="shared" si="17"/>
        <v>JanuaryWeekday23</v>
      </c>
      <c r="B290" s="18" t="s">
        <v>2</v>
      </c>
      <c r="C290" s="18" t="s">
        <v>4</v>
      </c>
      <c r="D290" s="19" t="s">
        <v>23</v>
      </c>
      <c r="E290" s="9">
        <v>2017</v>
      </c>
      <c r="F290" s="9">
        <v>1</v>
      </c>
      <c r="G290" s="9" t="s">
        <v>18</v>
      </c>
      <c r="H290" s="9">
        <v>12</v>
      </c>
      <c r="I290" s="24" t="s">
        <v>189</v>
      </c>
      <c r="J290" s="25" t="str">
        <f t="shared" si="18"/>
        <v/>
      </c>
      <c r="K290" s="25" t="str">
        <f t="shared" si="19"/>
        <v>Weekday</v>
      </c>
      <c r="L290" s="25" t="s">
        <v>174</v>
      </c>
      <c r="M290" s="9">
        <v>287</v>
      </c>
      <c r="N290" s="9">
        <v>23</v>
      </c>
      <c r="O290" s="14">
        <f>INDEX('Load Shapes - Day Type'!G:G,MATCH('Load Shapes - 8760'!$A290,'Load Shapes - Day Type'!$K:$K,0))</f>
        <v>0.155</v>
      </c>
      <c r="P290" s="14">
        <f>INDEX('Load Shapes - Day Type'!H:H,MATCH('Load Shapes - 8760'!$A290,'Load Shapes - Day Type'!$K:$K,0))</f>
        <v>6.8000000000000005E-2</v>
      </c>
      <c r="Q290" s="15">
        <f>INDEX('Load Shapes - Day Type'!I:I,MATCH('Load Shapes - 8760'!$A290,'Load Shapes - Day Type'!$K:$K,0))</f>
        <v>1.6633672687580014</v>
      </c>
      <c r="R290" s="15">
        <f>INDEX('Load Shapes - Day Type'!J:J,MATCH('Load Shapes - 8760'!$A290,'Load Shapes - Day Type'!$K:$K,0))</f>
        <v>0.25782192665749021</v>
      </c>
      <c r="S290" s="47">
        <f t="shared" si="20"/>
        <v>1.586214871736624E-4</v>
      </c>
    </row>
    <row r="291" spans="1:19" x14ac:dyDescent="0.2">
      <c r="A291" s="45" t="str">
        <f t="shared" si="17"/>
        <v>JanuaryWeekday24</v>
      </c>
      <c r="B291" s="18" t="s">
        <v>2</v>
      </c>
      <c r="C291" s="18" t="s">
        <v>4</v>
      </c>
      <c r="D291" s="19" t="s">
        <v>23</v>
      </c>
      <c r="E291" s="9">
        <v>2017</v>
      </c>
      <c r="F291" s="9">
        <v>1</v>
      </c>
      <c r="G291" s="9" t="s">
        <v>18</v>
      </c>
      <c r="H291" s="9">
        <v>12</v>
      </c>
      <c r="I291" s="24" t="s">
        <v>189</v>
      </c>
      <c r="J291" s="25" t="str">
        <f t="shared" si="18"/>
        <v/>
      </c>
      <c r="K291" s="25" t="str">
        <f t="shared" si="19"/>
        <v>Weekday</v>
      </c>
      <c r="L291" s="25" t="s">
        <v>175</v>
      </c>
      <c r="M291" s="9">
        <v>288</v>
      </c>
      <c r="N291" s="9">
        <v>24</v>
      </c>
      <c r="O291" s="14">
        <f>INDEX('Load Shapes - Day Type'!G:G,MATCH('Load Shapes - 8760'!$A291,'Load Shapes - Day Type'!$K:$K,0))</f>
        <v>0.107</v>
      </c>
      <c r="P291" s="14">
        <f>INDEX('Load Shapes - Day Type'!H:H,MATCH('Load Shapes - 8760'!$A291,'Load Shapes - Day Type'!$K:$K,0))</f>
        <v>7.8E-2</v>
      </c>
      <c r="Q291" s="15">
        <f>INDEX('Load Shapes - Day Type'!I:I,MATCH('Load Shapes - 8760'!$A291,'Load Shapes - Day Type'!$K:$K,0))</f>
        <v>1.6633672687580014</v>
      </c>
      <c r="R291" s="15">
        <f>INDEX('Load Shapes - Day Type'!J:J,MATCH('Load Shapes - 8760'!$A291,'Load Shapes - Day Type'!$K:$K,0))</f>
        <v>0.17798029775710617</v>
      </c>
      <c r="S291" s="47">
        <f t="shared" si="20"/>
        <v>1.0949999437149597E-4</v>
      </c>
    </row>
    <row r="292" spans="1:19" x14ac:dyDescent="0.2">
      <c r="A292" s="45" t="str">
        <f t="shared" si="17"/>
        <v>JanuaryWeekday1</v>
      </c>
      <c r="B292" s="18" t="s">
        <v>2</v>
      </c>
      <c r="C292" s="18" t="s">
        <v>4</v>
      </c>
      <c r="D292" s="19" t="s">
        <v>23</v>
      </c>
      <c r="E292" s="9">
        <v>2017</v>
      </c>
      <c r="F292" s="9">
        <v>1</v>
      </c>
      <c r="G292" s="9" t="s">
        <v>18</v>
      </c>
      <c r="H292" s="9">
        <v>13</v>
      </c>
      <c r="I292" s="24" t="s">
        <v>186</v>
      </c>
      <c r="J292" s="25" t="str">
        <f t="shared" si="18"/>
        <v/>
      </c>
      <c r="K292" s="25" t="str">
        <f t="shared" si="19"/>
        <v>Weekday</v>
      </c>
      <c r="L292" s="25" t="s">
        <v>175</v>
      </c>
      <c r="M292" s="9">
        <v>289</v>
      </c>
      <c r="N292" s="9">
        <v>1</v>
      </c>
      <c r="O292" s="14">
        <f>INDEX('Load Shapes - Day Type'!G:G,MATCH('Load Shapes - 8760'!$A292,'Load Shapes - Day Type'!$K:$K,0))</f>
        <v>5.0999999999999997E-2</v>
      </c>
      <c r="P292" s="14">
        <f>INDEX('Load Shapes - Day Type'!H:H,MATCH('Load Shapes - 8760'!$A292,'Load Shapes - Day Type'!$K:$K,0))</f>
        <v>0.115</v>
      </c>
      <c r="Q292" s="15">
        <f>INDEX('Load Shapes - Day Type'!I:I,MATCH('Load Shapes - 8760'!$A292,'Load Shapes - Day Type'!$K:$K,0))</f>
        <v>1.6633672687580014</v>
      </c>
      <c r="R292" s="15">
        <f>INDEX('Load Shapes - Day Type'!J:J,MATCH('Load Shapes - 8760'!$A292,'Load Shapes - Day Type'!$K:$K,0))</f>
        <v>8.4831730706658073E-2</v>
      </c>
      <c r="S292" s="47">
        <f t="shared" si="20"/>
        <v>5.2191586102301819E-5</v>
      </c>
    </row>
    <row r="293" spans="1:19" x14ac:dyDescent="0.2">
      <c r="A293" s="45" t="str">
        <f t="shared" si="17"/>
        <v>JanuaryWeekday2</v>
      </c>
      <c r="B293" s="18" t="s">
        <v>2</v>
      </c>
      <c r="C293" s="18" t="s">
        <v>4</v>
      </c>
      <c r="D293" s="19" t="s">
        <v>23</v>
      </c>
      <c r="E293" s="9">
        <v>2017</v>
      </c>
      <c r="F293" s="9">
        <v>1</v>
      </c>
      <c r="G293" s="9" t="s">
        <v>18</v>
      </c>
      <c r="H293" s="9">
        <v>13</v>
      </c>
      <c r="I293" s="24" t="s">
        <v>186</v>
      </c>
      <c r="J293" s="25" t="str">
        <f t="shared" si="18"/>
        <v/>
      </c>
      <c r="K293" s="25" t="str">
        <f t="shared" si="19"/>
        <v>Weekday</v>
      </c>
      <c r="L293" s="25" t="s">
        <v>175</v>
      </c>
      <c r="M293" s="9">
        <v>290</v>
      </c>
      <c r="N293" s="9">
        <v>2</v>
      </c>
      <c r="O293" s="14">
        <f>INDEX('Load Shapes - Day Type'!G:G,MATCH('Load Shapes - 8760'!$A293,'Load Shapes - Day Type'!$K:$K,0))</f>
        <v>3.4000000000000002E-2</v>
      </c>
      <c r="P293" s="14">
        <f>INDEX('Load Shapes - Day Type'!H:H,MATCH('Load Shapes - 8760'!$A293,'Load Shapes - Day Type'!$K:$K,0))</f>
        <v>0.14899999999999999</v>
      </c>
      <c r="Q293" s="15">
        <f>INDEX('Load Shapes - Day Type'!I:I,MATCH('Load Shapes - 8760'!$A293,'Load Shapes - Day Type'!$K:$K,0))</f>
        <v>1.6633672687580014</v>
      </c>
      <c r="R293" s="15">
        <f>INDEX('Load Shapes - Day Type'!J:J,MATCH('Load Shapes - 8760'!$A293,'Load Shapes - Day Type'!$K:$K,0))</f>
        <v>5.6554487137772051E-2</v>
      </c>
      <c r="S293" s="47">
        <f t="shared" si="20"/>
        <v>3.4794390734867882E-5</v>
      </c>
    </row>
    <row r="294" spans="1:19" x14ac:dyDescent="0.2">
      <c r="A294" s="45" t="str">
        <f t="shared" si="17"/>
        <v>JanuaryWeekday3</v>
      </c>
      <c r="B294" s="18" t="s">
        <v>2</v>
      </c>
      <c r="C294" s="18" t="s">
        <v>4</v>
      </c>
      <c r="D294" s="19" t="s">
        <v>23</v>
      </c>
      <c r="E294" s="9">
        <v>2017</v>
      </c>
      <c r="F294" s="9">
        <v>1</v>
      </c>
      <c r="G294" s="9" t="s">
        <v>18</v>
      </c>
      <c r="H294" s="9">
        <v>13</v>
      </c>
      <c r="I294" s="24" t="s">
        <v>186</v>
      </c>
      <c r="J294" s="25" t="str">
        <f t="shared" si="18"/>
        <v/>
      </c>
      <c r="K294" s="25" t="str">
        <f t="shared" si="19"/>
        <v>Weekday</v>
      </c>
      <c r="L294" s="25" t="s">
        <v>175</v>
      </c>
      <c r="M294" s="9">
        <v>291</v>
      </c>
      <c r="N294" s="9">
        <v>3</v>
      </c>
      <c r="O294" s="14">
        <f>INDEX('Load Shapes - Day Type'!G:G,MATCH('Load Shapes - 8760'!$A294,'Load Shapes - Day Type'!$K:$K,0))</f>
        <v>2.9000000000000001E-2</v>
      </c>
      <c r="P294" s="14">
        <f>INDEX('Load Shapes - Day Type'!H:H,MATCH('Load Shapes - 8760'!$A294,'Load Shapes - Day Type'!$K:$K,0))</f>
        <v>0.17399999999999999</v>
      </c>
      <c r="Q294" s="15">
        <f>INDEX('Load Shapes - Day Type'!I:I,MATCH('Load Shapes - 8760'!$A294,'Load Shapes - Day Type'!$K:$K,0))</f>
        <v>1.6633672687580014</v>
      </c>
      <c r="R294" s="15">
        <f>INDEX('Load Shapes - Day Type'!J:J,MATCH('Load Shapes - 8760'!$A294,'Load Shapes - Day Type'!$K:$K,0))</f>
        <v>4.8237650793982047E-2</v>
      </c>
      <c r="S294" s="47">
        <f t="shared" si="20"/>
        <v>2.9677568567975545E-5</v>
      </c>
    </row>
    <row r="295" spans="1:19" x14ac:dyDescent="0.2">
      <c r="A295" s="45" t="str">
        <f t="shared" si="17"/>
        <v>JanuaryWeekday4</v>
      </c>
      <c r="B295" s="18" t="s">
        <v>2</v>
      </c>
      <c r="C295" s="18" t="s">
        <v>4</v>
      </c>
      <c r="D295" s="19" t="s">
        <v>23</v>
      </c>
      <c r="E295" s="9">
        <v>2017</v>
      </c>
      <c r="F295" s="9">
        <v>1</v>
      </c>
      <c r="G295" s="9" t="s">
        <v>18</v>
      </c>
      <c r="H295" s="9">
        <v>13</v>
      </c>
      <c r="I295" s="24" t="s">
        <v>186</v>
      </c>
      <c r="J295" s="25" t="str">
        <f t="shared" si="18"/>
        <v/>
      </c>
      <c r="K295" s="25" t="str">
        <f t="shared" si="19"/>
        <v>Weekday</v>
      </c>
      <c r="L295" s="25" t="s">
        <v>175</v>
      </c>
      <c r="M295" s="9">
        <v>292</v>
      </c>
      <c r="N295" s="9">
        <v>4</v>
      </c>
      <c r="O295" s="14">
        <f>INDEX('Load Shapes - Day Type'!G:G,MATCH('Load Shapes - 8760'!$A295,'Load Shapes - Day Type'!$K:$K,0))</f>
        <v>2.7E-2</v>
      </c>
      <c r="P295" s="14">
        <f>INDEX('Load Shapes - Day Type'!H:H,MATCH('Load Shapes - 8760'!$A295,'Load Shapes - Day Type'!$K:$K,0))</f>
        <v>0.18</v>
      </c>
      <c r="Q295" s="15">
        <f>INDEX('Load Shapes - Day Type'!I:I,MATCH('Load Shapes - 8760'!$A295,'Load Shapes - Day Type'!$K:$K,0))</f>
        <v>1.6633672687580014</v>
      </c>
      <c r="R295" s="15">
        <f>INDEX('Load Shapes - Day Type'!J:J,MATCH('Load Shapes - 8760'!$A295,'Load Shapes - Day Type'!$K:$K,0))</f>
        <v>4.4910916256466038E-2</v>
      </c>
      <c r="S295" s="47">
        <f t="shared" si="20"/>
        <v>2.763083970121861E-5</v>
      </c>
    </row>
    <row r="296" spans="1:19" x14ac:dyDescent="0.2">
      <c r="A296" s="45" t="str">
        <f t="shared" si="17"/>
        <v>JanuaryWeekday5</v>
      </c>
      <c r="B296" s="18" t="s">
        <v>2</v>
      </c>
      <c r="C296" s="18" t="s">
        <v>4</v>
      </c>
      <c r="D296" s="19" t="s">
        <v>23</v>
      </c>
      <c r="E296" s="9">
        <v>2017</v>
      </c>
      <c r="F296" s="9">
        <v>1</v>
      </c>
      <c r="G296" s="9" t="s">
        <v>18</v>
      </c>
      <c r="H296" s="9">
        <v>13</v>
      </c>
      <c r="I296" s="24" t="s">
        <v>186</v>
      </c>
      <c r="J296" s="25" t="str">
        <f t="shared" si="18"/>
        <v/>
      </c>
      <c r="K296" s="25" t="str">
        <f t="shared" si="19"/>
        <v>Weekday</v>
      </c>
      <c r="L296" s="25" t="s">
        <v>175</v>
      </c>
      <c r="M296" s="9">
        <v>293</v>
      </c>
      <c r="N296" s="9">
        <v>5</v>
      </c>
      <c r="O296" s="14">
        <f>INDEX('Load Shapes - Day Type'!G:G,MATCH('Load Shapes - 8760'!$A296,'Load Shapes - Day Type'!$K:$K,0))</f>
        <v>2.4E-2</v>
      </c>
      <c r="P296" s="14">
        <f>INDEX('Load Shapes - Day Type'!H:H,MATCH('Load Shapes - 8760'!$A296,'Load Shapes - Day Type'!$K:$K,0))</f>
        <v>0.193</v>
      </c>
      <c r="Q296" s="15">
        <f>INDEX('Load Shapes - Day Type'!I:I,MATCH('Load Shapes - 8760'!$A296,'Load Shapes - Day Type'!$K:$K,0))</f>
        <v>1.6633672687580014</v>
      </c>
      <c r="R296" s="15">
        <f>INDEX('Load Shapes - Day Type'!J:J,MATCH('Load Shapes - 8760'!$A296,'Load Shapes - Day Type'!$K:$K,0))</f>
        <v>3.9920814450192035E-2</v>
      </c>
      <c r="S296" s="47">
        <f t="shared" si="20"/>
        <v>2.4560746401083209E-5</v>
      </c>
    </row>
    <row r="297" spans="1:19" x14ac:dyDescent="0.2">
      <c r="A297" s="45" t="str">
        <f t="shared" si="17"/>
        <v>JanuaryWeekday6</v>
      </c>
      <c r="B297" s="18" t="s">
        <v>2</v>
      </c>
      <c r="C297" s="18" t="s">
        <v>4</v>
      </c>
      <c r="D297" s="19" t="s">
        <v>23</v>
      </c>
      <c r="E297" s="9">
        <v>2017</v>
      </c>
      <c r="F297" s="9">
        <v>1</v>
      </c>
      <c r="G297" s="9" t="s">
        <v>18</v>
      </c>
      <c r="H297" s="9">
        <v>13</v>
      </c>
      <c r="I297" s="24" t="s">
        <v>186</v>
      </c>
      <c r="J297" s="25" t="str">
        <f t="shared" si="18"/>
        <v/>
      </c>
      <c r="K297" s="25" t="str">
        <f t="shared" si="19"/>
        <v>Weekday</v>
      </c>
      <c r="L297" s="25" t="s">
        <v>175</v>
      </c>
      <c r="M297" s="9">
        <v>294</v>
      </c>
      <c r="N297" s="9">
        <v>6</v>
      </c>
      <c r="O297" s="14">
        <f>INDEX('Load Shapes - Day Type'!G:G,MATCH('Load Shapes - 8760'!$A297,'Load Shapes - Day Type'!$K:$K,0))</f>
        <v>3.1E-2</v>
      </c>
      <c r="P297" s="14">
        <f>INDEX('Load Shapes - Day Type'!H:H,MATCH('Load Shapes - 8760'!$A297,'Load Shapes - Day Type'!$K:$K,0))</f>
        <v>0.16500000000000001</v>
      </c>
      <c r="Q297" s="15">
        <f>INDEX('Load Shapes - Day Type'!I:I,MATCH('Load Shapes - 8760'!$A297,'Load Shapes - Day Type'!$K:$K,0))</f>
        <v>1.6633672687580014</v>
      </c>
      <c r="R297" s="15">
        <f>INDEX('Load Shapes - Day Type'!J:J,MATCH('Load Shapes - 8760'!$A297,'Load Shapes - Day Type'!$K:$K,0))</f>
        <v>5.1564385331498042E-2</v>
      </c>
      <c r="S297" s="47">
        <f t="shared" si="20"/>
        <v>3.172429743473248E-5</v>
      </c>
    </row>
    <row r="298" spans="1:19" x14ac:dyDescent="0.2">
      <c r="A298" s="45" t="str">
        <f t="shared" si="17"/>
        <v>JanuaryWeekday7</v>
      </c>
      <c r="B298" s="18" t="s">
        <v>2</v>
      </c>
      <c r="C298" s="18" t="s">
        <v>4</v>
      </c>
      <c r="D298" s="19" t="s">
        <v>23</v>
      </c>
      <c r="E298" s="9">
        <v>2017</v>
      </c>
      <c r="F298" s="9">
        <v>1</v>
      </c>
      <c r="G298" s="9" t="s">
        <v>18</v>
      </c>
      <c r="H298" s="9">
        <v>13</v>
      </c>
      <c r="I298" s="24" t="s">
        <v>186</v>
      </c>
      <c r="J298" s="25" t="str">
        <f t="shared" si="18"/>
        <v/>
      </c>
      <c r="K298" s="25" t="str">
        <f t="shared" si="19"/>
        <v>Weekday</v>
      </c>
      <c r="L298" s="25" t="s">
        <v>175</v>
      </c>
      <c r="M298" s="9">
        <v>295</v>
      </c>
      <c r="N298" s="9">
        <v>7</v>
      </c>
      <c r="O298" s="14">
        <f>INDEX('Load Shapes - Day Type'!G:G,MATCH('Load Shapes - 8760'!$A298,'Load Shapes - Day Type'!$K:$K,0))</f>
        <v>5.2999999999999999E-2</v>
      </c>
      <c r="P298" s="14">
        <f>INDEX('Load Shapes - Day Type'!H:H,MATCH('Load Shapes - 8760'!$A298,'Load Shapes - Day Type'!$K:$K,0))</f>
        <v>0.124</v>
      </c>
      <c r="Q298" s="15">
        <f>INDEX('Load Shapes - Day Type'!I:I,MATCH('Load Shapes - 8760'!$A298,'Load Shapes - Day Type'!$K:$K,0))</f>
        <v>1.6633672687580014</v>
      </c>
      <c r="R298" s="15">
        <f>INDEX('Load Shapes - Day Type'!J:J,MATCH('Load Shapes - 8760'!$A298,'Load Shapes - Day Type'!$K:$K,0))</f>
        <v>8.8158465244174075E-2</v>
      </c>
      <c r="S298" s="47">
        <f t="shared" si="20"/>
        <v>5.4238314969058754E-5</v>
      </c>
    </row>
    <row r="299" spans="1:19" x14ac:dyDescent="0.2">
      <c r="A299" s="45" t="str">
        <f t="shared" si="17"/>
        <v>JanuaryWeekday8</v>
      </c>
      <c r="B299" s="18" t="s">
        <v>2</v>
      </c>
      <c r="C299" s="18" t="s">
        <v>4</v>
      </c>
      <c r="D299" s="19" t="s">
        <v>23</v>
      </c>
      <c r="E299" s="9">
        <v>2017</v>
      </c>
      <c r="F299" s="9">
        <v>1</v>
      </c>
      <c r="G299" s="9" t="s">
        <v>18</v>
      </c>
      <c r="H299" s="9">
        <v>13</v>
      </c>
      <c r="I299" s="24" t="s">
        <v>186</v>
      </c>
      <c r="J299" s="25" t="str">
        <f t="shared" si="18"/>
        <v/>
      </c>
      <c r="K299" s="25" t="str">
        <f t="shared" si="19"/>
        <v>Weekday</v>
      </c>
      <c r="L299" s="25" t="s">
        <v>175</v>
      </c>
      <c r="M299" s="9">
        <v>296</v>
      </c>
      <c r="N299" s="9">
        <v>8</v>
      </c>
      <c r="O299" s="14">
        <f>INDEX('Load Shapes - Day Type'!G:G,MATCH('Load Shapes - 8760'!$A299,'Load Shapes - Day Type'!$K:$K,0))</f>
        <v>8.7999999999999995E-2</v>
      </c>
      <c r="P299" s="14">
        <f>INDEX('Load Shapes - Day Type'!H:H,MATCH('Load Shapes - 8760'!$A299,'Load Shapes - Day Type'!$K:$K,0))</f>
        <v>0.10299999999999999</v>
      </c>
      <c r="Q299" s="15">
        <f>INDEX('Load Shapes - Day Type'!I:I,MATCH('Load Shapes - 8760'!$A299,'Load Shapes - Day Type'!$K:$K,0))</f>
        <v>1.6633672687580014</v>
      </c>
      <c r="R299" s="15">
        <f>INDEX('Load Shapes - Day Type'!J:J,MATCH('Load Shapes - 8760'!$A299,'Load Shapes - Day Type'!$K:$K,0))</f>
        <v>0.14637631965070411</v>
      </c>
      <c r="S299" s="47">
        <f t="shared" si="20"/>
        <v>9.0056070137305096E-5</v>
      </c>
    </row>
    <row r="300" spans="1:19" x14ac:dyDescent="0.2">
      <c r="A300" s="45" t="str">
        <f t="shared" si="17"/>
        <v>JanuaryWeekday9</v>
      </c>
      <c r="B300" s="18" t="s">
        <v>2</v>
      </c>
      <c r="C300" s="18" t="s">
        <v>4</v>
      </c>
      <c r="D300" s="19" t="s">
        <v>23</v>
      </c>
      <c r="E300" s="9">
        <v>2017</v>
      </c>
      <c r="F300" s="9">
        <v>1</v>
      </c>
      <c r="G300" s="9" t="s">
        <v>18</v>
      </c>
      <c r="H300" s="9">
        <v>13</v>
      </c>
      <c r="I300" s="24" t="s">
        <v>186</v>
      </c>
      <c r="J300" s="25" t="str">
        <f t="shared" si="18"/>
        <v/>
      </c>
      <c r="K300" s="25" t="str">
        <f t="shared" si="19"/>
        <v>Weekday</v>
      </c>
      <c r="L300" s="25" t="s">
        <v>174</v>
      </c>
      <c r="M300" s="9">
        <v>297</v>
      </c>
      <c r="N300" s="9">
        <v>9</v>
      </c>
      <c r="O300" s="14">
        <f>INDEX('Load Shapes - Day Type'!G:G,MATCH('Load Shapes - 8760'!$A300,'Load Shapes - Day Type'!$K:$K,0))</f>
        <v>0.11799999999999999</v>
      </c>
      <c r="P300" s="14">
        <f>INDEX('Load Shapes - Day Type'!H:H,MATCH('Load Shapes - 8760'!$A300,'Load Shapes - Day Type'!$K:$K,0))</f>
        <v>8.3000000000000004E-2</v>
      </c>
      <c r="Q300" s="15">
        <f>INDEX('Load Shapes - Day Type'!I:I,MATCH('Load Shapes - 8760'!$A300,'Load Shapes - Day Type'!$K:$K,0))</f>
        <v>1.6633672687580014</v>
      </c>
      <c r="R300" s="15">
        <f>INDEX('Load Shapes - Day Type'!J:J,MATCH('Load Shapes - 8760'!$A300,'Load Shapes - Day Type'!$K:$K,0))</f>
        <v>0.19627733771344416</v>
      </c>
      <c r="S300" s="47">
        <f t="shared" si="20"/>
        <v>1.207570031386591E-4</v>
      </c>
    </row>
    <row r="301" spans="1:19" x14ac:dyDescent="0.2">
      <c r="A301" s="45" t="str">
        <f t="shared" si="17"/>
        <v>JanuaryWeekday10</v>
      </c>
      <c r="B301" s="18" t="s">
        <v>2</v>
      </c>
      <c r="C301" s="18" t="s">
        <v>4</v>
      </c>
      <c r="D301" s="19" t="s">
        <v>23</v>
      </c>
      <c r="E301" s="9">
        <v>2017</v>
      </c>
      <c r="F301" s="9">
        <v>1</v>
      </c>
      <c r="G301" s="9" t="s">
        <v>18</v>
      </c>
      <c r="H301" s="9">
        <v>13</v>
      </c>
      <c r="I301" s="24" t="s">
        <v>186</v>
      </c>
      <c r="J301" s="25" t="str">
        <f t="shared" si="18"/>
        <v/>
      </c>
      <c r="K301" s="25" t="str">
        <f t="shared" si="19"/>
        <v>Weekday</v>
      </c>
      <c r="L301" s="25" t="s">
        <v>174</v>
      </c>
      <c r="M301" s="9">
        <v>298</v>
      </c>
      <c r="N301" s="9">
        <v>10</v>
      </c>
      <c r="O301" s="14">
        <f>INDEX('Load Shapes - Day Type'!G:G,MATCH('Load Shapes - 8760'!$A301,'Load Shapes - Day Type'!$K:$K,0))</f>
        <v>0.13200000000000001</v>
      </c>
      <c r="P301" s="14">
        <f>INDEX('Load Shapes - Day Type'!H:H,MATCH('Load Shapes - 8760'!$A301,'Load Shapes - Day Type'!$K:$K,0))</f>
        <v>7.5999999999999998E-2</v>
      </c>
      <c r="Q301" s="15">
        <f>INDEX('Load Shapes - Day Type'!I:I,MATCH('Load Shapes - 8760'!$A301,'Load Shapes - Day Type'!$K:$K,0))</f>
        <v>1.6633672687580014</v>
      </c>
      <c r="R301" s="15">
        <f>INDEX('Load Shapes - Day Type'!J:J,MATCH('Load Shapes - 8760'!$A301,'Load Shapes - Day Type'!$K:$K,0))</f>
        <v>0.2195644794760562</v>
      </c>
      <c r="S301" s="47">
        <f t="shared" si="20"/>
        <v>1.3508410520595766E-4</v>
      </c>
    </row>
    <row r="302" spans="1:19" x14ac:dyDescent="0.2">
      <c r="A302" s="45" t="str">
        <f t="shared" si="17"/>
        <v>JanuaryWeekday11</v>
      </c>
      <c r="B302" s="18" t="s">
        <v>2</v>
      </c>
      <c r="C302" s="18" t="s">
        <v>4</v>
      </c>
      <c r="D302" s="19" t="s">
        <v>23</v>
      </c>
      <c r="E302" s="9">
        <v>2017</v>
      </c>
      <c r="F302" s="9">
        <v>1</v>
      </c>
      <c r="G302" s="9" t="s">
        <v>18</v>
      </c>
      <c r="H302" s="9">
        <v>13</v>
      </c>
      <c r="I302" s="24" t="s">
        <v>186</v>
      </c>
      <c r="J302" s="25" t="str">
        <f t="shared" si="18"/>
        <v/>
      </c>
      <c r="K302" s="25" t="str">
        <f t="shared" si="19"/>
        <v>Weekday</v>
      </c>
      <c r="L302" s="25" t="s">
        <v>174</v>
      </c>
      <c r="M302" s="9">
        <v>299</v>
      </c>
      <c r="N302" s="9">
        <v>11</v>
      </c>
      <c r="O302" s="14">
        <f>INDEX('Load Shapes - Day Type'!G:G,MATCH('Load Shapes - 8760'!$A302,'Load Shapes - Day Type'!$K:$K,0))</f>
        <v>0.14299999999999999</v>
      </c>
      <c r="P302" s="14">
        <f>INDEX('Load Shapes - Day Type'!H:H,MATCH('Load Shapes - 8760'!$A302,'Load Shapes - Day Type'!$K:$K,0))</f>
        <v>7.6999999999999999E-2</v>
      </c>
      <c r="Q302" s="15">
        <f>INDEX('Load Shapes - Day Type'!I:I,MATCH('Load Shapes - 8760'!$A302,'Load Shapes - Day Type'!$K:$K,0))</f>
        <v>1.6633672687580014</v>
      </c>
      <c r="R302" s="15">
        <f>INDEX('Load Shapes - Day Type'!J:J,MATCH('Load Shapes - 8760'!$A302,'Load Shapes - Day Type'!$K:$K,0))</f>
        <v>0.2378615194323942</v>
      </c>
      <c r="S302" s="47">
        <f t="shared" si="20"/>
        <v>1.4634111397312076E-4</v>
      </c>
    </row>
    <row r="303" spans="1:19" x14ac:dyDescent="0.2">
      <c r="A303" s="45" t="str">
        <f t="shared" si="17"/>
        <v>JanuaryWeekday12</v>
      </c>
      <c r="B303" s="18" t="s">
        <v>2</v>
      </c>
      <c r="C303" s="18" t="s">
        <v>4</v>
      </c>
      <c r="D303" s="19" t="s">
        <v>23</v>
      </c>
      <c r="E303" s="9">
        <v>2017</v>
      </c>
      <c r="F303" s="9">
        <v>1</v>
      </c>
      <c r="G303" s="9" t="s">
        <v>18</v>
      </c>
      <c r="H303" s="9">
        <v>13</v>
      </c>
      <c r="I303" s="24" t="s">
        <v>186</v>
      </c>
      <c r="J303" s="25" t="str">
        <f t="shared" si="18"/>
        <v/>
      </c>
      <c r="K303" s="25" t="str">
        <f t="shared" si="19"/>
        <v>Weekday</v>
      </c>
      <c r="L303" s="25" t="s">
        <v>174</v>
      </c>
      <c r="M303" s="9">
        <v>300</v>
      </c>
      <c r="N303" s="9">
        <v>12</v>
      </c>
      <c r="O303" s="14">
        <f>INDEX('Load Shapes - Day Type'!G:G,MATCH('Load Shapes - 8760'!$A303,'Load Shapes - Day Type'!$K:$K,0))</f>
        <v>0.13600000000000001</v>
      </c>
      <c r="P303" s="14">
        <f>INDEX('Load Shapes - Day Type'!H:H,MATCH('Load Shapes - 8760'!$A303,'Load Shapes - Day Type'!$K:$K,0))</f>
        <v>7.9000000000000001E-2</v>
      </c>
      <c r="Q303" s="15">
        <f>INDEX('Load Shapes - Day Type'!I:I,MATCH('Load Shapes - 8760'!$A303,'Load Shapes - Day Type'!$K:$K,0))</f>
        <v>1.6633672687580014</v>
      </c>
      <c r="R303" s="15">
        <f>INDEX('Load Shapes - Day Type'!J:J,MATCH('Load Shapes - 8760'!$A303,'Load Shapes - Day Type'!$K:$K,0))</f>
        <v>0.2262179485510882</v>
      </c>
      <c r="S303" s="47">
        <f t="shared" si="20"/>
        <v>1.3917756293947153E-4</v>
      </c>
    </row>
    <row r="304" spans="1:19" x14ac:dyDescent="0.2">
      <c r="A304" s="45" t="str">
        <f t="shared" si="17"/>
        <v>JanuaryWeekday13</v>
      </c>
      <c r="B304" s="18" t="s">
        <v>2</v>
      </c>
      <c r="C304" s="18" t="s">
        <v>4</v>
      </c>
      <c r="D304" s="19" t="s">
        <v>23</v>
      </c>
      <c r="E304" s="9">
        <v>2017</v>
      </c>
      <c r="F304" s="9">
        <v>1</v>
      </c>
      <c r="G304" s="9" t="s">
        <v>18</v>
      </c>
      <c r="H304" s="9">
        <v>13</v>
      </c>
      <c r="I304" s="24" t="s">
        <v>186</v>
      </c>
      <c r="J304" s="25" t="str">
        <f t="shared" si="18"/>
        <v/>
      </c>
      <c r="K304" s="25" t="str">
        <f t="shared" si="19"/>
        <v>Weekday</v>
      </c>
      <c r="L304" s="25" t="s">
        <v>174</v>
      </c>
      <c r="M304" s="9">
        <v>301</v>
      </c>
      <c r="N304" s="9">
        <v>13</v>
      </c>
      <c r="O304" s="14">
        <f>INDEX('Load Shapes - Day Type'!G:G,MATCH('Load Shapes - 8760'!$A304,'Load Shapes - Day Type'!$K:$K,0))</f>
        <v>0.121</v>
      </c>
      <c r="P304" s="14">
        <f>INDEX('Load Shapes - Day Type'!H:H,MATCH('Load Shapes - 8760'!$A304,'Load Shapes - Day Type'!$K:$K,0))</f>
        <v>8.4000000000000005E-2</v>
      </c>
      <c r="Q304" s="15">
        <f>INDEX('Load Shapes - Day Type'!I:I,MATCH('Load Shapes - 8760'!$A304,'Load Shapes - Day Type'!$K:$K,0))</f>
        <v>1.6633672687580014</v>
      </c>
      <c r="R304" s="15">
        <f>INDEX('Load Shapes - Day Type'!J:J,MATCH('Load Shapes - 8760'!$A304,'Load Shapes - Day Type'!$K:$K,0))</f>
        <v>0.20126743951971818</v>
      </c>
      <c r="S304" s="47">
        <f t="shared" si="20"/>
        <v>1.2382709643879452E-4</v>
      </c>
    </row>
    <row r="305" spans="1:19" x14ac:dyDescent="0.2">
      <c r="A305" s="45" t="str">
        <f t="shared" si="17"/>
        <v>JanuaryWeekday14</v>
      </c>
      <c r="B305" s="18" t="s">
        <v>2</v>
      </c>
      <c r="C305" s="18" t="s">
        <v>4</v>
      </c>
      <c r="D305" s="19" t="s">
        <v>23</v>
      </c>
      <c r="E305" s="9">
        <v>2017</v>
      </c>
      <c r="F305" s="9">
        <v>1</v>
      </c>
      <c r="G305" s="9" t="s">
        <v>18</v>
      </c>
      <c r="H305" s="9">
        <v>13</v>
      </c>
      <c r="I305" s="24" t="s">
        <v>186</v>
      </c>
      <c r="J305" s="25" t="str">
        <f t="shared" si="18"/>
        <v/>
      </c>
      <c r="K305" s="25" t="str">
        <f t="shared" si="19"/>
        <v>Weekday</v>
      </c>
      <c r="L305" s="25" t="s">
        <v>174</v>
      </c>
      <c r="M305" s="9">
        <v>302</v>
      </c>
      <c r="N305" s="9">
        <v>14</v>
      </c>
      <c r="O305" s="14">
        <f>INDEX('Load Shapes - Day Type'!G:G,MATCH('Load Shapes - 8760'!$A305,'Load Shapes - Day Type'!$K:$K,0))</f>
        <v>0.11899999999999999</v>
      </c>
      <c r="P305" s="14">
        <f>INDEX('Load Shapes - Day Type'!H:H,MATCH('Load Shapes - 8760'!$A305,'Load Shapes - Day Type'!$K:$K,0))</f>
        <v>8.5000000000000006E-2</v>
      </c>
      <c r="Q305" s="15">
        <f>INDEX('Load Shapes - Day Type'!I:I,MATCH('Load Shapes - 8760'!$A305,'Load Shapes - Day Type'!$K:$K,0))</f>
        <v>1.6633672687580014</v>
      </c>
      <c r="R305" s="15">
        <f>INDEX('Load Shapes - Day Type'!J:J,MATCH('Load Shapes - 8760'!$A305,'Load Shapes - Day Type'!$K:$K,0))</f>
        <v>0.19794070498220218</v>
      </c>
      <c r="S305" s="47">
        <f t="shared" si="20"/>
        <v>1.2178036757203758E-4</v>
      </c>
    </row>
    <row r="306" spans="1:19" x14ac:dyDescent="0.2">
      <c r="A306" s="45" t="str">
        <f t="shared" si="17"/>
        <v>JanuaryWeekday15</v>
      </c>
      <c r="B306" s="18" t="s">
        <v>2</v>
      </c>
      <c r="C306" s="18" t="s">
        <v>4</v>
      </c>
      <c r="D306" s="19" t="s">
        <v>23</v>
      </c>
      <c r="E306" s="9">
        <v>2017</v>
      </c>
      <c r="F306" s="9">
        <v>1</v>
      </c>
      <c r="G306" s="9" t="s">
        <v>18</v>
      </c>
      <c r="H306" s="9">
        <v>13</v>
      </c>
      <c r="I306" s="24" t="s">
        <v>186</v>
      </c>
      <c r="J306" s="25" t="str">
        <f t="shared" si="18"/>
        <v/>
      </c>
      <c r="K306" s="25" t="str">
        <f t="shared" si="19"/>
        <v>Weekday</v>
      </c>
      <c r="L306" s="25" t="s">
        <v>174</v>
      </c>
      <c r="M306" s="9">
        <v>303</v>
      </c>
      <c r="N306" s="9">
        <v>15</v>
      </c>
      <c r="O306" s="14">
        <f>INDEX('Load Shapes - Day Type'!G:G,MATCH('Load Shapes - 8760'!$A306,'Load Shapes - Day Type'!$K:$K,0))</f>
        <v>0.11899999999999999</v>
      </c>
      <c r="P306" s="14">
        <f>INDEX('Load Shapes - Day Type'!H:H,MATCH('Load Shapes - 8760'!$A306,'Load Shapes - Day Type'!$K:$K,0))</f>
        <v>8.5000000000000006E-2</v>
      </c>
      <c r="Q306" s="15">
        <f>INDEX('Load Shapes - Day Type'!I:I,MATCH('Load Shapes - 8760'!$A306,'Load Shapes - Day Type'!$K:$K,0))</f>
        <v>1.6633672687580014</v>
      </c>
      <c r="R306" s="15">
        <f>INDEX('Load Shapes - Day Type'!J:J,MATCH('Load Shapes - 8760'!$A306,'Load Shapes - Day Type'!$K:$K,0))</f>
        <v>0.19794070498220218</v>
      </c>
      <c r="S306" s="47">
        <f t="shared" si="20"/>
        <v>1.2178036757203758E-4</v>
      </c>
    </row>
    <row r="307" spans="1:19" x14ac:dyDescent="0.2">
      <c r="A307" s="45" t="str">
        <f t="shared" si="17"/>
        <v>JanuaryWeekday16</v>
      </c>
      <c r="B307" s="18" t="s">
        <v>2</v>
      </c>
      <c r="C307" s="18" t="s">
        <v>4</v>
      </c>
      <c r="D307" s="19" t="s">
        <v>23</v>
      </c>
      <c r="E307" s="9">
        <v>2017</v>
      </c>
      <c r="F307" s="9">
        <v>1</v>
      </c>
      <c r="G307" s="9" t="s">
        <v>18</v>
      </c>
      <c r="H307" s="9">
        <v>13</v>
      </c>
      <c r="I307" s="24" t="s">
        <v>186</v>
      </c>
      <c r="J307" s="25" t="str">
        <f t="shared" si="18"/>
        <v/>
      </c>
      <c r="K307" s="25" t="str">
        <f t="shared" si="19"/>
        <v>Weekday</v>
      </c>
      <c r="L307" s="25" t="s">
        <v>174</v>
      </c>
      <c r="M307" s="9">
        <v>304</v>
      </c>
      <c r="N307" s="9">
        <v>16</v>
      </c>
      <c r="O307" s="14">
        <f>INDEX('Load Shapes - Day Type'!G:G,MATCH('Load Shapes - 8760'!$A307,'Load Shapes - Day Type'!$K:$K,0))</f>
        <v>0.11600000000000001</v>
      </c>
      <c r="P307" s="14">
        <f>INDEX('Load Shapes - Day Type'!H:H,MATCH('Load Shapes - 8760'!$A307,'Load Shapes - Day Type'!$K:$K,0))</f>
        <v>0.08</v>
      </c>
      <c r="Q307" s="15">
        <f>INDEX('Load Shapes - Day Type'!I:I,MATCH('Load Shapes - 8760'!$A307,'Load Shapes - Day Type'!$K:$K,0))</f>
        <v>1.6633672687580014</v>
      </c>
      <c r="R307" s="15">
        <f>INDEX('Load Shapes - Day Type'!J:J,MATCH('Load Shapes - 8760'!$A307,'Load Shapes - Day Type'!$K:$K,0))</f>
        <v>0.19295060317592819</v>
      </c>
      <c r="S307" s="47">
        <f t="shared" si="20"/>
        <v>1.1871027427190218E-4</v>
      </c>
    </row>
    <row r="308" spans="1:19" x14ac:dyDescent="0.2">
      <c r="A308" s="45" t="str">
        <f t="shared" si="17"/>
        <v>JanuaryWeekday17</v>
      </c>
      <c r="B308" s="18" t="s">
        <v>2</v>
      </c>
      <c r="C308" s="18" t="s">
        <v>4</v>
      </c>
      <c r="D308" s="19" t="s">
        <v>23</v>
      </c>
      <c r="E308" s="9">
        <v>2017</v>
      </c>
      <c r="F308" s="9">
        <v>1</v>
      </c>
      <c r="G308" s="9" t="s">
        <v>18</v>
      </c>
      <c r="H308" s="9">
        <v>13</v>
      </c>
      <c r="I308" s="24" t="s">
        <v>186</v>
      </c>
      <c r="J308" s="25" t="str">
        <f t="shared" si="18"/>
        <v/>
      </c>
      <c r="K308" s="25" t="str">
        <f t="shared" si="19"/>
        <v>Weekday</v>
      </c>
      <c r="L308" s="25" t="s">
        <v>174</v>
      </c>
      <c r="M308" s="9">
        <v>305</v>
      </c>
      <c r="N308" s="9">
        <v>17</v>
      </c>
      <c r="O308" s="14">
        <f>INDEX('Load Shapes - Day Type'!G:G,MATCH('Load Shapes - 8760'!$A308,'Load Shapes - Day Type'!$K:$K,0))</f>
        <v>0.13100000000000001</v>
      </c>
      <c r="P308" s="14">
        <f>INDEX('Load Shapes - Day Type'!H:H,MATCH('Load Shapes - 8760'!$A308,'Load Shapes - Day Type'!$K:$K,0))</f>
        <v>7.2999999999999995E-2</v>
      </c>
      <c r="Q308" s="15">
        <f>INDEX('Load Shapes - Day Type'!I:I,MATCH('Load Shapes - 8760'!$A308,'Load Shapes - Day Type'!$K:$K,0))</f>
        <v>1.6633672687580014</v>
      </c>
      <c r="R308" s="15">
        <f>INDEX('Load Shapes - Day Type'!J:J,MATCH('Load Shapes - 8760'!$A308,'Load Shapes - Day Type'!$K:$K,0))</f>
        <v>0.21790111220729819</v>
      </c>
      <c r="S308" s="47">
        <f t="shared" si="20"/>
        <v>1.3406074077257918E-4</v>
      </c>
    </row>
    <row r="309" spans="1:19" x14ac:dyDescent="0.2">
      <c r="A309" s="45" t="str">
        <f t="shared" si="17"/>
        <v>JanuaryWeekday18</v>
      </c>
      <c r="B309" s="18" t="s">
        <v>2</v>
      </c>
      <c r="C309" s="18" t="s">
        <v>4</v>
      </c>
      <c r="D309" s="19" t="s">
        <v>23</v>
      </c>
      <c r="E309" s="9">
        <v>2017</v>
      </c>
      <c r="F309" s="9">
        <v>1</v>
      </c>
      <c r="G309" s="9" t="s">
        <v>18</v>
      </c>
      <c r="H309" s="9">
        <v>13</v>
      </c>
      <c r="I309" s="24" t="s">
        <v>186</v>
      </c>
      <c r="J309" s="25" t="str">
        <f t="shared" si="18"/>
        <v/>
      </c>
      <c r="K309" s="25" t="str">
        <f t="shared" si="19"/>
        <v>Weekday</v>
      </c>
      <c r="L309" s="25" t="s">
        <v>174</v>
      </c>
      <c r="M309" s="9">
        <v>306</v>
      </c>
      <c r="N309" s="9">
        <v>18</v>
      </c>
      <c r="O309" s="14">
        <f>INDEX('Load Shapes - Day Type'!G:G,MATCH('Load Shapes - 8760'!$A309,'Load Shapes - Day Type'!$K:$K,0))</f>
        <v>0.17599999999999999</v>
      </c>
      <c r="P309" s="14">
        <f>INDEX('Load Shapes - Day Type'!H:H,MATCH('Load Shapes - 8760'!$A309,'Load Shapes - Day Type'!$K:$K,0))</f>
        <v>6.5000000000000002E-2</v>
      </c>
      <c r="Q309" s="15">
        <f>INDEX('Load Shapes - Day Type'!I:I,MATCH('Load Shapes - 8760'!$A309,'Load Shapes - Day Type'!$K:$K,0))</f>
        <v>1.6633672687580014</v>
      </c>
      <c r="R309" s="15">
        <f>INDEX('Load Shapes - Day Type'!J:J,MATCH('Load Shapes - 8760'!$A309,'Load Shapes - Day Type'!$K:$K,0))</f>
        <v>0.29275263930140821</v>
      </c>
      <c r="S309" s="47">
        <f t="shared" si="20"/>
        <v>1.8011214027461019E-4</v>
      </c>
    </row>
    <row r="310" spans="1:19" x14ac:dyDescent="0.2">
      <c r="A310" s="45" t="str">
        <f t="shared" si="17"/>
        <v>JanuaryWeekday19</v>
      </c>
      <c r="B310" s="18" t="s">
        <v>2</v>
      </c>
      <c r="C310" s="18" t="s">
        <v>4</v>
      </c>
      <c r="D310" s="19" t="s">
        <v>23</v>
      </c>
      <c r="E310" s="9">
        <v>2017</v>
      </c>
      <c r="F310" s="9">
        <v>1</v>
      </c>
      <c r="G310" s="9" t="s">
        <v>18</v>
      </c>
      <c r="H310" s="9">
        <v>13</v>
      </c>
      <c r="I310" s="24" t="s">
        <v>186</v>
      </c>
      <c r="J310" s="25" t="str">
        <f t="shared" si="18"/>
        <v/>
      </c>
      <c r="K310" s="25" t="str">
        <f t="shared" si="19"/>
        <v>Weekday</v>
      </c>
      <c r="L310" s="25" t="s">
        <v>174</v>
      </c>
      <c r="M310" s="9">
        <v>307</v>
      </c>
      <c r="N310" s="9">
        <v>19</v>
      </c>
      <c r="O310" s="14">
        <f>INDEX('Load Shapes - Day Type'!G:G,MATCH('Load Shapes - 8760'!$A310,'Load Shapes - Day Type'!$K:$K,0))</f>
        <v>0.21099999999999999</v>
      </c>
      <c r="P310" s="14">
        <f>INDEX('Load Shapes - Day Type'!H:H,MATCH('Load Shapes - 8760'!$A310,'Load Shapes - Day Type'!$K:$K,0))</f>
        <v>6.2E-2</v>
      </c>
      <c r="Q310" s="15">
        <f>INDEX('Load Shapes - Day Type'!I:I,MATCH('Load Shapes - 8760'!$A310,'Load Shapes - Day Type'!$K:$K,0))</f>
        <v>1.6633672687580014</v>
      </c>
      <c r="R310" s="15">
        <f>INDEX('Load Shapes - Day Type'!J:J,MATCH('Load Shapes - 8760'!$A310,'Load Shapes - Day Type'!$K:$K,0))</f>
        <v>0.35097049370793831</v>
      </c>
      <c r="S310" s="47">
        <f t="shared" si="20"/>
        <v>2.1592989544285654E-4</v>
      </c>
    </row>
    <row r="311" spans="1:19" x14ac:dyDescent="0.2">
      <c r="A311" s="45" t="str">
        <f t="shared" si="17"/>
        <v>JanuaryWeekday20</v>
      </c>
      <c r="B311" s="18" t="s">
        <v>2</v>
      </c>
      <c r="C311" s="18" t="s">
        <v>4</v>
      </c>
      <c r="D311" s="19" t="s">
        <v>23</v>
      </c>
      <c r="E311" s="9">
        <v>2017</v>
      </c>
      <c r="F311" s="9">
        <v>1</v>
      </c>
      <c r="G311" s="9" t="s">
        <v>18</v>
      </c>
      <c r="H311" s="9">
        <v>13</v>
      </c>
      <c r="I311" s="24" t="s">
        <v>186</v>
      </c>
      <c r="J311" s="25" t="str">
        <f t="shared" si="18"/>
        <v/>
      </c>
      <c r="K311" s="25" t="str">
        <f t="shared" si="19"/>
        <v>Weekday</v>
      </c>
      <c r="L311" s="25" t="s">
        <v>174</v>
      </c>
      <c r="M311" s="9">
        <v>308</v>
      </c>
      <c r="N311" s="9">
        <v>20</v>
      </c>
      <c r="O311" s="14">
        <f>INDEX('Load Shapes - Day Type'!G:G,MATCH('Load Shapes - 8760'!$A311,'Load Shapes - Day Type'!$K:$K,0))</f>
        <v>0.219</v>
      </c>
      <c r="P311" s="14">
        <f>INDEX('Load Shapes - Day Type'!H:H,MATCH('Load Shapes - 8760'!$A311,'Load Shapes - Day Type'!$K:$K,0))</f>
        <v>6.0999999999999999E-2</v>
      </c>
      <c r="Q311" s="15">
        <f>INDEX('Load Shapes - Day Type'!I:I,MATCH('Load Shapes - 8760'!$A311,'Load Shapes - Day Type'!$K:$K,0))</f>
        <v>1.6633672687580014</v>
      </c>
      <c r="R311" s="15">
        <f>INDEX('Load Shapes - Day Type'!J:J,MATCH('Load Shapes - 8760'!$A311,'Load Shapes - Day Type'!$K:$K,0))</f>
        <v>0.36427743185800232</v>
      </c>
      <c r="S311" s="47">
        <f t="shared" si="20"/>
        <v>2.2411681090988428E-4</v>
      </c>
    </row>
    <row r="312" spans="1:19" x14ac:dyDescent="0.2">
      <c r="A312" s="45" t="str">
        <f t="shared" si="17"/>
        <v>JanuaryWeekday21</v>
      </c>
      <c r="B312" s="18" t="s">
        <v>2</v>
      </c>
      <c r="C312" s="18" t="s">
        <v>4</v>
      </c>
      <c r="D312" s="19" t="s">
        <v>23</v>
      </c>
      <c r="E312" s="9">
        <v>2017</v>
      </c>
      <c r="F312" s="9">
        <v>1</v>
      </c>
      <c r="G312" s="9" t="s">
        <v>18</v>
      </c>
      <c r="H312" s="9">
        <v>13</v>
      </c>
      <c r="I312" s="24" t="s">
        <v>186</v>
      </c>
      <c r="J312" s="25" t="str">
        <f t="shared" si="18"/>
        <v/>
      </c>
      <c r="K312" s="25" t="str">
        <f t="shared" si="19"/>
        <v>Weekday</v>
      </c>
      <c r="L312" s="25" t="s">
        <v>174</v>
      </c>
      <c r="M312" s="9">
        <v>309</v>
      </c>
      <c r="N312" s="9">
        <v>21</v>
      </c>
      <c r="O312" s="14">
        <f>INDEX('Load Shapes - Day Type'!G:G,MATCH('Load Shapes - 8760'!$A312,'Load Shapes - Day Type'!$K:$K,0))</f>
        <v>0.21</v>
      </c>
      <c r="P312" s="14">
        <f>INDEX('Load Shapes - Day Type'!H:H,MATCH('Load Shapes - 8760'!$A312,'Load Shapes - Day Type'!$K:$K,0))</f>
        <v>6.3E-2</v>
      </c>
      <c r="Q312" s="15">
        <f>INDEX('Load Shapes - Day Type'!I:I,MATCH('Load Shapes - 8760'!$A312,'Load Shapes - Day Type'!$K:$K,0))</f>
        <v>1.6633672687580014</v>
      </c>
      <c r="R312" s="15">
        <f>INDEX('Load Shapes - Day Type'!J:J,MATCH('Load Shapes - 8760'!$A312,'Load Shapes - Day Type'!$K:$K,0))</f>
        <v>0.34930712643918027</v>
      </c>
      <c r="S312" s="47">
        <f t="shared" si="20"/>
        <v>2.1490653100947807E-4</v>
      </c>
    </row>
    <row r="313" spans="1:19" x14ac:dyDescent="0.2">
      <c r="A313" s="45" t="str">
        <f t="shared" si="17"/>
        <v>JanuaryWeekday22</v>
      </c>
      <c r="B313" s="18" t="s">
        <v>2</v>
      </c>
      <c r="C313" s="18" t="s">
        <v>4</v>
      </c>
      <c r="D313" s="19" t="s">
        <v>23</v>
      </c>
      <c r="E313" s="9">
        <v>2017</v>
      </c>
      <c r="F313" s="9">
        <v>1</v>
      </c>
      <c r="G313" s="9" t="s">
        <v>18</v>
      </c>
      <c r="H313" s="9">
        <v>13</v>
      </c>
      <c r="I313" s="24" t="s">
        <v>186</v>
      </c>
      <c r="J313" s="25" t="str">
        <f t="shared" si="18"/>
        <v/>
      </c>
      <c r="K313" s="25" t="str">
        <f t="shared" si="19"/>
        <v>Weekday</v>
      </c>
      <c r="L313" s="25" t="s">
        <v>174</v>
      </c>
      <c r="M313" s="9">
        <v>310</v>
      </c>
      <c r="N313" s="9">
        <v>22</v>
      </c>
      <c r="O313" s="14">
        <f>INDEX('Load Shapes - Day Type'!G:G,MATCH('Load Shapes - 8760'!$A313,'Load Shapes - Day Type'!$K:$K,0))</f>
        <v>0.19</v>
      </c>
      <c r="P313" s="14">
        <f>INDEX('Load Shapes - Day Type'!H:H,MATCH('Load Shapes - 8760'!$A313,'Load Shapes - Day Type'!$K:$K,0))</f>
        <v>6.6000000000000003E-2</v>
      </c>
      <c r="Q313" s="15">
        <f>INDEX('Load Shapes - Day Type'!I:I,MATCH('Load Shapes - 8760'!$A313,'Load Shapes - Day Type'!$K:$K,0))</f>
        <v>1.6633672687580014</v>
      </c>
      <c r="R313" s="15">
        <f>INDEX('Load Shapes - Day Type'!J:J,MATCH('Load Shapes - 8760'!$A313,'Load Shapes - Day Type'!$K:$K,0))</f>
        <v>0.31603978106402025</v>
      </c>
      <c r="S313" s="47">
        <f t="shared" si="20"/>
        <v>1.9443924234190875E-4</v>
      </c>
    </row>
    <row r="314" spans="1:19" x14ac:dyDescent="0.2">
      <c r="A314" s="45" t="str">
        <f t="shared" si="17"/>
        <v>JanuaryWeekday23</v>
      </c>
      <c r="B314" s="18" t="s">
        <v>2</v>
      </c>
      <c r="C314" s="18" t="s">
        <v>4</v>
      </c>
      <c r="D314" s="19" t="s">
        <v>23</v>
      </c>
      <c r="E314" s="9">
        <v>2017</v>
      </c>
      <c r="F314" s="9">
        <v>1</v>
      </c>
      <c r="G314" s="9" t="s">
        <v>18</v>
      </c>
      <c r="H314" s="9">
        <v>13</v>
      </c>
      <c r="I314" s="24" t="s">
        <v>186</v>
      </c>
      <c r="J314" s="25" t="str">
        <f t="shared" si="18"/>
        <v/>
      </c>
      <c r="K314" s="25" t="str">
        <f t="shared" si="19"/>
        <v>Weekday</v>
      </c>
      <c r="L314" s="25" t="s">
        <v>174</v>
      </c>
      <c r="M314" s="9">
        <v>311</v>
      </c>
      <c r="N314" s="9">
        <v>23</v>
      </c>
      <c r="O314" s="14">
        <f>INDEX('Load Shapes - Day Type'!G:G,MATCH('Load Shapes - 8760'!$A314,'Load Shapes - Day Type'!$K:$K,0))</f>
        <v>0.155</v>
      </c>
      <c r="P314" s="14">
        <f>INDEX('Load Shapes - Day Type'!H:H,MATCH('Load Shapes - 8760'!$A314,'Load Shapes - Day Type'!$K:$K,0))</f>
        <v>6.8000000000000005E-2</v>
      </c>
      <c r="Q314" s="15">
        <f>INDEX('Load Shapes - Day Type'!I:I,MATCH('Load Shapes - 8760'!$A314,'Load Shapes - Day Type'!$K:$K,0))</f>
        <v>1.6633672687580014</v>
      </c>
      <c r="R314" s="15">
        <f>INDEX('Load Shapes - Day Type'!J:J,MATCH('Load Shapes - 8760'!$A314,'Load Shapes - Day Type'!$K:$K,0))</f>
        <v>0.25782192665749021</v>
      </c>
      <c r="S314" s="47">
        <f t="shared" si="20"/>
        <v>1.586214871736624E-4</v>
      </c>
    </row>
    <row r="315" spans="1:19" x14ac:dyDescent="0.2">
      <c r="A315" s="45" t="str">
        <f t="shared" si="17"/>
        <v>JanuaryWeekday24</v>
      </c>
      <c r="B315" s="18" t="s">
        <v>2</v>
      </c>
      <c r="C315" s="18" t="s">
        <v>4</v>
      </c>
      <c r="D315" s="19" t="s">
        <v>23</v>
      </c>
      <c r="E315" s="9">
        <v>2017</v>
      </c>
      <c r="F315" s="9">
        <v>1</v>
      </c>
      <c r="G315" s="9" t="s">
        <v>18</v>
      </c>
      <c r="H315" s="9">
        <v>13</v>
      </c>
      <c r="I315" s="24" t="s">
        <v>186</v>
      </c>
      <c r="J315" s="25" t="str">
        <f t="shared" si="18"/>
        <v/>
      </c>
      <c r="K315" s="25" t="str">
        <f t="shared" si="19"/>
        <v>Weekday</v>
      </c>
      <c r="L315" s="25" t="s">
        <v>175</v>
      </c>
      <c r="M315" s="9">
        <v>312</v>
      </c>
      <c r="N315" s="9">
        <v>24</v>
      </c>
      <c r="O315" s="14">
        <f>INDEX('Load Shapes - Day Type'!G:G,MATCH('Load Shapes - 8760'!$A315,'Load Shapes - Day Type'!$K:$K,0))</f>
        <v>0.107</v>
      </c>
      <c r="P315" s="14">
        <f>INDEX('Load Shapes - Day Type'!H:H,MATCH('Load Shapes - 8760'!$A315,'Load Shapes - Day Type'!$K:$K,0))</f>
        <v>7.8E-2</v>
      </c>
      <c r="Q315" s="15">
        <f>INDEX('Load Shapes - Day Type'!I:I,MATCH('Load Shapes - 8760'!$A315,'Load Shapes - Day Type'!$K:$K,0))</f>
        <v>1.6633672687580014</v>
      </c>
      <c r="R315" s="15">
        <f>INDEX('Load Shapes - Day Type'!J:J,MATCH('Load Shapes - 8760'!$A315,'Load Shapes - Day Type'!$K:$K,0))</f>
        <v>0.17798029775710617</v>
      </c>
      <c r="S315" s="47">
        <f t="shared" si="20"/>
        <v>1.0949999437149597E-4</v>
      </c>
    </row>
    <row r="316" spans="1:19" x14ac:dyDescent="0.2">
      <c r="A316" s="45" t="str">
        <f t="shared" si="17"/>
        <v>JanuaryWeekend/Holiday1</v>
      </c>
      <c r="B316" s="18" t="s">
        <v>2</v>
      </c>
      <c r="C316" s="18" t="s">
        <v>4</v>
      </c>
      <c r="D316" s="19" t="s">
        <v>23</v>
      </c>
      <c r="E316" s="9">
        <v>2017</v>
      </c>
      <c r="F316" s="9">
        <v>1</v>
      </c>
      <c r="G316" s="9" t="s">
        <v>18</v>
      </c>
      <c r="H316" s="9">
        <v>14</v>
      </c>
      <c r="I316" s="24" t="s">
        <v>187</v>
      </c>
      <c r="J316" s="25" t="str">
        <f t="shared" si="18"/>
        <v/>
      </c>
      <c r="K316" s="25" t="str">
        <f t="shared" si="19"/>
        <v>Weekend/Holiday</v>
      </c>
      <c r="L316" s="25" t="s">
        <v>175</v>
      </c>
      <c r="M316" s="9">
        <v>313</v>
      </c>
      <c r="N316" s="9">
        <v>1</v>
      </c>
      <c r="O316" s="14">
        <f>INDEX('Load Shapes - Day Type'!G:G,MATCH('Load Shapes - 8760'!$A316,'Load Shapes - Day Type'!$K:$K,0))</f>
        <v>7.0999999999999994E-2</v>
      </c>
      <c r="P316" s="14">
        <f>INDEX('Load Shapes - Day Type'!H:H,MATCH('Load Shapes - 8760'!$A316,'Load Shapes - Day Type'!$K:$K,0))</f>
        <v>0.114</v>
      </c>
      <c r="Q316" s="15">
        <f>INDEX('Load Shapes - Day Type'!I:I,MATCH('Load Shapes - 8760'!$A316,'Load Shapes - Day Type'!$K:$K,0))</f>
        <v>1.6633672687580014</v>
      </c>
      <c r="R316" s="15">
        <f>INDEX('Load Shapes - Day Type'!J:J,MATCH('Load Shapes - 8760'!$A316,'Load Shapes - Day Type'!$K:$K,0))</f>
        <v>0.11809907608181809</v>
      </c>
      <c r="S316" s="47">
        <f t="shared" si="20"/>
        <v>7.2658874769871158E-5</v>
      </c>
    </row>
    <row r="317" spans="1:19" x14ac:dyDescent="0.2">
      <c r="A317" s="45" t="str">
        <f t="shared" si="17"/>
        <v>JanuaryWeekend/Holiday2</v>
      </c>
      <c r="B317" s="18" t="s">
        <v>2</v>
      </c>
      <c r="C317" s="18" t="s">
        <v>4</v>
      </c>
      <c r="D317" s="19" t="s">
        <v>23</v>
      </c>
      <c r="E317" s="9">
        <v>2017</v>
      </c>
      <c r="F317" s="9">
        <v>1</v>
      </c>
      <c r="G317" s="9" t="s">
        <v>18</v>
      </c>
      <c r="H317" s="9">
        <v>14</v>
      </c>
      <c r="I317" s="24" t="s">
        <v>187</v>
      </c>
      <c r="J317" s="25" t="str">
        <f t="shared" si="18"/>
        <v/>
      </c>
      <c r="K317" s="25" t="str">
        <f t="shared" si="19"/>
        <v>Weekend/Holiday</v>
      </c>
      <c r="L317" s="25" t="s">
        <v>175</v>
      </c>
      <c r="M317" s="9">
        <v>314</v>
      </c>
      <c r="N317" s="9">
        <v>2</v>
      </c>
      <c r="O317" s="14">
        <f>INDEX('Load Shapes - Day Type'!G:G,MATCH('Load Shapes - 8760'!$A317,'Load Shapes - Day Type'!$K:$K,0))</f>
        <v>4.4999999999999998E-2</v>
      </c>
      <c r="P317" s="14">
        <f>INDEX('Load Shapes - Day Type'!H:H,MATCH('Load Shapes - 8760'!$A317,'Load Shapes - Day Type'!$K:$K,0))</f>
        <v>0.14799999999999999</v>
      </c>
      <c r="Q317" s="15">
        <f>INDEX('Load Shapes - Day Type'!I:I,MATCH('Load Shapes - 8760'!$A317,'Load Shapes - Day Type'!$K:$K,0))</f>
        <v>1.6633672687580014</v>
      </c>
      <c r="R317" s="15">
        <f>INDEX('Load Shapes - Day Type'!J:J,MATCH('Load Shapes - 8760'!$A317,'Load Shapes - Day Type'!$K:$K,0))</f>
        <v>7.4851527094110068E-2</v>
      </c>
      <c r="S317" s="47">
        <f t="shared" si="20"/>
        <v>4.6051399502031015E-5</v>
      </c>
    </row>
    <row r="318" spans="1:19" x14ac:dyDescent="0.2">
      <c r="A318" s="45" t="str">
        <f t="shared" si="17"/>
        <v>JanuaryWeekend/Holiday3</v>
      </c>
      <c r="B318" s="18" t="s">
        <v>2</v>
      </c>
      <c r="C318" s="18" t="s">
        <v>4</v>
      </c>
      <c r="D318" s="19" t="s">
        <v>23</v>
      </c>
      <c r="E318" s="9">
        <v>2017</v>
      </c>
      <c r="F318" s="9">
        <v>1</v>
      </c>
      <c r="G318" s="9" t="s">
        <v>18</v>
      </c>
      <c r="H318" s="9">
        <v>14</v>
      </c>
      <c r="I318" s="24" t="s">
        <v>187</v>
      </c>
      <c r="J318" s="25" t="str">
        <f t="shared" si="18"/>
        <v/>
      </c>
      <c r="K318" s="25" t="str">
        <f t="shared" si="19"/>
        <v>Weekend/Holiday</v>
      </c>
      <c r="L318" s="25" t="s">
        <v>175</v>
      </c>
      <c r="M318" s="9">
        <v>315</v>
      </c>
      <c r="N318" s="9">
        <v>3</v>
      </c>
      <c r="O318" s="14">
        <f>INDEX('Load Shapes - Day Type'!G:G,MATCH('Load Shapes - 8760'!$A318,'Load Shapes - Day Type'!$K:$K,0))</f>
        <v>3.4000000000000002E-2</v>
      </c>
      <c r="P318" s="14">
        <f>INDEX('Load Shapes - Day Type'!H:H,MATCH('Load Shapes - 8760'!$A318,'Load Shapes - Day Type'!$K:$K,0))</f>
        <v>0.17899999999999999</v>
      </c>
      <c r="Q318" s="15">
        <f>INDEX('Load Shapes - Day Type'!I:I,MATCH('Load Shapes - 8760'!$A318,'Load Shapes - Day Type'!$K:$K,0))</f>
        <v>1.6633672687580014</v>
      </c>
      <c r="R318" s="15">
        <f>INDEX('Load Shapes - Day Type'!J:J,MATCH('Load Shapes - 8760'!$A318,'Load Shapes - Day Type'!$K:$K,0))</f>
        <v>5.6554487137772051E-2</v>
      </c>
      <c r="S318" s="47">
        <f t="shared" si="20"/>
        <v>3.4794390734867882E-5</v>
      </c>
    </row>
    <row r="319" spans="1:19" x14ac:dyDescent="0.2">
      <c r="A319" s="45" t="str">
        <f t="shared" si="17"/>
        <v>JanuaryWeekend/Holiday4</v>
      </c>
      <c r="B319" s="18" t="s">
        <v>2</v>
      </c>
      <c r="C319" s="18" t="s">
        <v>4</v>
      </c>
      <c r="D319" s="19" t="s">
        <v>23</v>
      </c>
      <c r="E319" s="9">
        <v>2017</v>
      </c>
      <c r="F319" s="9">
        <v>1</v>
      </c>
      <c r="G319" s="9" t="s">
        <v>18</v>
      </c>
      <c r="H319" s="9">
        <v>14</v>
      </c>
      <c r="I319" s="24" t="s">
        <v>187</v>
      </c>
      <c r="J319" s="25" t="str">
        <f t="shared" si="18"/>
        <v/>
      </c>
      <c r="K319" s="25" t="str">
        <f t="shared" si="19"/>
        <v>Weekend/Holiday</v>
      </c>
      <c r="L319" s="25" t="s">
        <v>175</v>
      </c>
      <c r="M319" s="9">
        <v>316</v>
      </c>
      <c r="N319" s="9">
        <v>4</v>
      </c>
      <c r="O319" s="14">
        <f>INDEX('Load Shapes - Day Type'!G:G,MATCH('Load Shapes - 8760'!$A319,'Load Shapes - Day Type'!$K:$K,0))</f>
        <v>2.7E-2</v>
      </c>
      <c r="P319" s="14">
        <f>INDEX('Load Shapes - Day Type'!H:H,MATCH('Load Shapes - 8760'!$A319,'Load Shapes - Day Type'!$K:$K,0))</f>
        <v>0.20899999999999999</v>
      </c>
      <c r="Q319" s="15">
        <f>INDEX('Load Shapes - Day Type'!I:I,MATCH('Load Shapes - 8760'!$A319,'Load Shapes - Day Type'!$K:$K,0))</f>
        <v>1.6633672687580014</v>
      </c>
      <c r="R319" s="15">
        <f>INDEX('Load Shapes - Day Type'!J:J,MATCH('Load Shapes - 8760'!$A319,'Load Shapes - Day Type'!$K:$K,0))</f>
        <v>4.4910916256466038E-2</v>
      </c>
      <c r="S319" s="47">
        <f t="shared" si="20"/>
        <v>2.763083970121861E-5</v>
      </c>
    </row>
    <row r="320" spans="1:19" x14ac:dyDescent="0.2">
      <c r="A320" s="45" t="str">
        <f t="shared" si="17"/>
        <v>JanuaryWeekend/Holiday5</v>
      </c>
      <c r="B320" s="18" t="s">
        <v>2</v>
      </c>
      <c r="C320" s="18" t="s">
        <v>4</v>
      </c>
      <c r="D320" s="19" t="s">
        <v>23</v>
      </c>
      <c r="E320" s="9">
        <v>2017</v>
      </c>
      <c r="F320" s="9">
        <v>1</v>
      </c>
      <c r="G320" s="9" t="s">
        <v>18</v>
      </c>
      <c r="H320" s="9">
        <v>14</v>
      </c>
      <c r="I320" s="24" t="s">
        <v>187</v>
      </c>
      <c r="J320" s="25" t="str">
        <f t="shared" si="18"/>
        <v/>
      </c>
      <c r="K320" s="25" t="str">
        <f t="shared" si="19"/>
        <v>Weekend/Holiday</v>
      </c>
      <c r="L320" s="25" t="s">
        <v>175</v>
      </c>
      <c r="M320" s="9">
        <v>317</v>
      </c>
      <c r="N320" s="9">
        <v>5</v>
      </c>
      <c r="O320" s="14">
        <f>INDEX('Load Shapes - Day Type'!G:G,MATCH('Load Shapes - 8760'!$A320,'Load Shapes - Day Type'!$K:$K,0))</f>
        <v>0.02</v>
      </c>
      <c r="P320" s="14">
        <f>INDEX('Load Shapes - Day Type'!H:H,MATCH('Load Shapes - 8760'!$A320,'Load Shapes - Day Type'!$K:$K,0))</f>
        <v>0.26100000000000001</v>
      </c>
      <c r="Q320" s="15">
        <f>INDEX('Load Shapes - Day Type'!I:I,MATCH('Load Shapes - 8760'!$A320,'Load Shapes - Day Type'!$K:$K,0))</f>
        <v>1.6633672687580014</v>
      </c>
      <c r="R320" s="15">
        <f>INDEX('Load Shapes - Day Type'!J:J,MATCH('Load Shapes - 8760'!$A320,'Load Shapes - Day Type'!$K:$K,0))</f>
        <v>3.3267345375160032E-2</v>
      </c>
      <c r="S320" s="47">
        <f t="shared" si="20"/>
        <v>2.0467288667569343E-5</v>
      </c>
    </row>
    <row r="321" spans="1:19" x14ac:dyDescent="0.2">
      <c r="A321" s="45" t="str">
        <f t="shared" si="17"/>
        <v>JanuaryWeekend/Holiday6</v>
      </c>
      <c r="B321" s="18" t="s">
        <v>2</v>
      </c>
      <c r="C321" s="18" t="s">
        <v>4</v>
      </c>
      <c r="D321" s="19" t="s">
        <v>23</v>
      </c>
      <c r="E321" s="9">
        <v>2017</v>
      </c>
      <c r="F321" s="9">
        <v>1</v>
      </c>
      <c r="G321" s="9" t="s">
        <v>18</v>
      </c>
      <c r="H321" s="9">
        <v>14</v>
      </c>
      <c r="I321" s="24" t="s">
        <v>187</v>
      </c>
      <c r="J321" s="25" t="str">
        <f t="shared" si="18"/>
        <v/>
      </c>
      <c r="K321" s="25" t="str">
        <f t="shared" si="19"/>
        <v>Weekend/Holiday</v>
      </c>
      <c r="L321" s="25" t="s">
        <v>175</v>
      </c>
      <c r="M321" s="9">
        <v>318</v>
      </c>
      <c r="N321" s="9">
        <v>6</v>
      </c>
      <c r="O321" s="14">
        <f>INDEX('Load Shapes - Day Type'!G:G,MATCH('Load Shapes - 8760'!$A321,'Load Shapes - Day Type'!$K:$K,0))</f>
        <v>2.1000000000000001E-2</v>
      </c>
      <c r="P321" s="14">
        <f>INDEX('Load Shapes - Day Type'!H:H,MATCH('Load Shapes - 8760'!$A321,'Load Shapes - Day Type'!$K:$K,0))</f>
        <v>0.253</v>
      </c>
      <c r="Q321" s="15">
        <f>INDEX('Load Shapes - Day Type'!I:I,MATCH('Load Shapes - 8760'!$A321,'Load Shapes - Day Type'!$K:$K,0))</f>
        <v>1.6633672687580014</v>
      </c>
      <c r="R321" s="15">
        <f>INDEX('Load Shapes - Day Type'!J:J,MATCH('Load Shapes - 8760'!$A321,'Load Shapes - Day Type'!$K:$K,0))</f>
        <v>3.4930712643918033E-2</v>
      </c>
      <c r="S321" s="47">
        <f t="shared" si="20"/>
        <v>2.149065310094781E-5</v>
      </c>
    </row>
    <row r="322" spans="1:19" x14ac:dyDescent="0.2">
      <c r="A322" s="45" t="str">
        <f t="shared" si="17"/>
        <v>JanuaryWeekend/Holiday7</v>
      </c>
      <c r="B322" s="18" t="s">
        <v>2</v>
      </c>
      <c r="C322" s="18" t="s">
        <v>4</v>
      </c>
      <c r="D322" s="19" t="s">
        <v>23</v>
      </c>
      <c r="E322" s="9">
        <v>2017</v>
      </c>
      <c r="F322" s="9">
        <v>1</v>
      </c>
      <c r="G322" s="9" t="s">
        <v>18</v>
      </c>
      <c r="H322" s="9">
        <v>14</v>
      </c>
      <c r="I322" s="24" t="s">
        <v>187</v>
      </c>
      <c r="J322" s="25" t="str">
        <f t="shared" si="18"/>
        <v/>
      </c>
      <c r="K322" s="25" t="str">
        <f t="shared" si="19"/>
        <v>Weekend/Holiday</v>
      </c>
      <c r="L322" s="25" t="s">
        <v>175</v>
      </c>
      <c r="M322" s="9">
        <v>319</v>
      </c>
      <c r="N322" s="9">
        <v>7</v>
      </c>
      <c r="O322" s="14">
        <f>INDEX('Load Shapes - Day Type'!G:G,MATCH('Load Shapes - 8760'!$A322,'Load Shapes - Day Type'!$K:$K,0))</f>
        <v>3.1E-2</v>
      </c>
      <c r="P322" s="14">
        <f>INDEX('Load Shapes - Day Type'!H:H,MATCH('Load Shapes - 8760'!$A322,'Load Shapes - Day Type'!$K:$K,0))</f>
        <v>0.21</v>
      </c>
      <c r="Q322" s="15">
        <f>INDEX('Load Shapes - Day Type'!I:I,MATCH('Load Shapes - 8760'!$A322,'Load Shapes - Day Type'!$K:$K,0))</f>
        <v>1.6633672687580014</v>
      </c>
      <c r="R322" s="15">
        <f>INDEX('Load Shapes - Day Type'!J:J,MATCH('Load Shapes - 8760'!$A322,'Load Shapes - Day Type'!$K:$K,0))</f>
        <v>5.1564385331498042E-2</v>
      </c>
      <c r="S322" s="47">
        <f t="shared" si="20"/>
        <v>3.172429743473248E-5</v>
      </c>
    </row>
    <row r="323" spans="1:19" x14ac:dyDescent="0.2">
      <c r="A323" s="45" t="str">
        <f t="shared" si="17"/>
        <v>JanuaryWeekend/Holiday8</v>
      </c>
      <c r="B323" s="18" t="s">
        <v>2</v>
      </c>
      <c r="C323" s="18" t="s">
        <v>4</v>
      </c>
      <c r="D323" s="19" t="s">
        <v>23</v>
      </c>
      <c r="E323" s="9">
        <v>2017</v>
      </c>
      <c r="F323" s="9">
        <v>1</v>
      </c>
      <c r="G323" s="9" t="s">
        <v>18</v>
      </c>
      <c r="H323" s="9">
        <v>14</v>
      </c>
      <c r="I323" s="24" t="s">
        <v>187</v>
      </c>
      <c r="J323" s="25" t="str">
        <f t="shared" si="18"/>
        <v/>
      </c>
      <c r="K323" s="25" t="str">
        <f t="shared" si="19"/>
        <v>Weekend/Holiday</v>
      </c>
      <c r="L323" s="25" t="s">
        <v>175</v>
      </c>
      <c r="M323" s="9">
        <v>320</v>
      </c>
      <c r="N323" s="9">
        <v>8</v>
      </c>
      <c r="O323" s="14">
        <f>INDEX('Load Shapes - Day Type'!G:G,MATCH('Load Shapes - 8760'!$A323,'Load Shapes - Day Type'!$K:$K,0))</f>
        <v>4.9000000000000002E-2</v>
      </c>
      <c r="P323" s="14">
        <f>INDEX('Load Shapes - Day Type'!H:H,MATCH('Load Shapes - 8760'!$A323,'Load Shapes - Day Type'!$K:$K,0))</f>
        <v>0.16200000000000001</v>
      </c>
      <c r="Q323" s="15">
        <f>INDEX('Load Shapes - Day Type'!I:I,MATCH('Load Shapes - 8760'!$A323,'Load Shapes - Day Type'!$K:$K,0))</f>
        <v>1.6633672687580014</v>
      </c>
      <c r="R323" s="15">
        <f>INDEX('Load Shapes - Day Type'!J:J,MATCH('Load Shapes - 8760'!$A323,'Load Shapes - Day Type'!$K:$K,0))</f>
        <v>8.1504996169142072E-2</v>
      </c>
      <c r="S323" s="47">
        <f t="shared" si="20"/>
        <v>5.0144857235544884E-5</v>
      </c>
    </row>
    <row r="324" spans="1:19" x14ac:dyDescent="0.2">
      <c r="A324" s="45" t="str">
        <f t="shared" ref="A324:A387" si="21">_xlfn.CONCAT(G324,K324,N324)</f>
        <v>JanuaryWeekend/Holiday9</v>
      </c>
      <c r="B324" s="18" t="s">
        <v>2</v>
      </c>
      <c r="C324" s="18" t="s">
        <v>4</v>
      </c>
      <c r="D324" s="19" t="s">
        <v>23</v>
      </c>
      <c r="E324" s="9">
        <v>2017</v>
      </c>
      <c r="F324" s="9">
        <v>1</v>
      </c>
      <c r="G324" s="9" t="s">
        <v>18</v>
      </c>
      <c r="H324" s="9">
        <v>14</v>
      </c>
      <c r="I324" s="24" t="s">
        <v>187</v>
      </c>
      <c r="J324" s="25" t="str">
        <f t="shared" ref="J324:J387" si="22">IF(_xlfn.CONCAT(AW$4,AX$4)=_xlfn.CONCAT(F324,H324),"Holiday",IF(_xlfn.CONCAT(AW$5,AX$5)=_xlfn.CONCAT(F324,H324),"Holiday",IF(_xlfn.CONCAT(AW$6,AX$6)=_xlfn.CONCAT(F324,H324),"Holiday",IF(_xlfn.CONCAT(AW$7,AX$7)=_xlfn.CONCAT(F324,H324),"Holiday",IF(_xlfn.CONCAT(AW$8,AX$8)=_xlfn.CONCAT(F324,H324),"Holiday",IF(_xlfn.CONCAT(AW$9,AX$9)=_xlfn.CONCAT(F324,H324),"Holiday",IF(_xlfn.CONCAT(AW$10,AX$10)=_xlfn.CONCAT(F324,H324),"Holiday",IF(_xlfn.CONCAT(AW$11,AX$11)=_xlfn.CONCAT(F324,H324),"Holiday",IF(_xlfn.CONCAT(AW$12,AX$12)=_xlfn.CONCAT(F324,H324),"Holiday",IF(_xlfn.CONCAT(AW$13,AX$13)=_xlfn.CONCAT(F324,H324),"Holiday",""))))))))))</f>
        <v/>
      </c>
      <c r="K324" s="25" t="str">
        <f t="shared" si="19"/>
        <v>Weekend/Holiday</v>
      </c>
      <c r="L324" s="25" t="s">
        <v>175</v>
      </c>
      <c r="M324" s="9">
        <v>321</v>
      </c>
      <c r="N324" s="9">
        <v>9</v>
      </c>
      <c r="O324" s="14">
        <f>INDEX('Load Shapes - Day Type'!G:G,MATCH('Load Shapes - 8760'!$A324,'Load Shapes - Day Type'!$K:$K,0))</f>
        <v>9.0999999999999998E-2</v>
      </c>
      <c r="P324" s="14">
        <f>INDEX('Load Shapes - Day Type'!H:H,MATCH('Load Shapes - 8760'!$A324,'Load Shapes - Day Type'!$K:$K,0))</f>
        <v>0.113</v>
      </c>
      <c r="Q324" s="15">
        <f>INDEX('Load Shapes - Day Type'!I:I,MATCH('Load Shapes - 8760'!$A324,'Load Shapes - Day Type'!$K:$K,0))</f>
        <v>1.6633672687580014</v>
      </c>
      <c r="R324" s="15">
        <f>INDEX('Load Shapes - Day Type'!J:J,MATCH('Load Shapes - 8760'!$A324,'Load Shapes - Day Type'!$K:$K,0))</f>
        <v>0.15136642145697812</v>
      </c>
      <c r="S324" s="47">
        <f t="shared" si="20"/>
        <v>9.3126163437440504E-5</v>
      </c>
    </row>
    <row r="325" spans="1:19" x14ac:dyDescent="0.2">
      <c r="A325" s="45" t="str">
        <f t="shared" si="21"/>
        <v>JanuaryWeekend/Holiday10</v>
      </c>
      <c r="B325" s="18" t="s">
        <v>2</v>
      </c>
      <c r="C325" s="18" t="s">
        <v>4</v>
      </c>
      <c r="D325" s="19" t="s">
        <v>23</v>
      </c>
      <c r="E325" s="9">
        <v>2017</v>
      </c>
      <c r="F325" s="9">
        <v>1</v>
      </c>
      <c r="G325" s="9" t="s">
        <v>18</v>
      </c>
      <c r="H325" s="9">
        <v>14</v>
      </c>
      <c r="I325" s="24" t="s">
        <v>187</v>
      </c>
      <c r="J325" s="25" t="str">
        <f t="shared" si="22"/>
        <v/>
      </c>
      <c r="K325" s="25" t="str">
        <f t="shared" ref="K325:K388" si="23">IF(J325="Holiday","Weekend/Holiday",IF(I325="Sun","Weekend/Holiday",IF(I325="Sat","Weekend/Holiday","Weekday")))</f>
        <v>Weekend/Holiday</v>
      </c>
      <c r="L325" s="25" t="s">
        <v>175</v>
      </c>
      <c r="M325" s="9">
        <v>322</v>
      </c>
      <c r="N325" s="9">
        <v>10</v>
      </c>
      <c r="O325" s="14">
        <f>INDEX('Load Shapes - Day Type'!G:G,MATCH('Load Shapes - 8760'!$A325,'Load Shapes - Day Type'!$K:$K,0))</f>
        <v>0.12</v>
      </c>
      <c r="P325" s="14">
        <f>INDEX('Load Shapes - Day Type'!H:H,MATCH('Load Shapes - 8760'!$A325,'Load Shapes - Day Type'!$K:$K,0))</f>
        <v>9.5000000000000001E-2</v>
      </c>
      <c r="Q325" s="15">
        <f>INDEX('Load Shapes - Day Type'!I:I,MATCH('Load Shapes - 8760'!$A325,'Load Shapes - Day Type'!$K:$K,0))</f>
        <v>1.6633672687580014</v>
      </c>
      <c r="R325" s="15">
        <f>INDEX('Load Shapes - Day Type'!J:J,MATCH('Load Shapes - 8760'!$A325,'Load Shapes - Day Type'!$K:$K,0))</f>
        <v>0.19960407225096016</v>
      </c>
      <c r="S325" s="47">
        <f t="shared" ref="S325:S388" si="24">O325/$O$1</f>
        <v>1.2280373200541605E-4</v>
      </c>
    </row>
    <row r="326" spans="1:19" x14ac:dyDescent="0.2">
      <c r="A326" s="45" t="str">
        <f t="shared" si="21"/>
        <v>JanuaryWeekend/Holiday11</v>
      </c>
      <c r="B326" s="18" t="s">
        <v>2</v>
      </c>
      <c r="C326" s="18" t="s">
        <v>4</v>
      </c>
      <c r="D326" s="19" t="s">
        <v>23</v>
      </c>
      <c r="E326" s="9">
        <v>2017</v>
      </c>
      <c r="F326" s="9">
        <v>1</v>
      </c>
      <c r="G326" s="9" t="s">
        <v>18</v>
      </c>
      <c r="H326" s="9">
        <v>14</v>
      </c>
      <c r="I326" s="24" t="s">
        <v>187</v>
      </c>
      <c r="J326" s="25" t="str">
        <f t="shared" si="22"/>
        <v/>
      </c>
      <c r="K326" s="25" t="str">
        <f t="shared" si="23"/>
        <v>Weekend/Holiday</v>
      </c>
      <c r="L326" s="25" t="s">
        <v>175</v>
      </c>
      <c r="M326" s="9">
        <v>323</v>
      </c>
      <c r="N326" s="9">
        <v>11</v>
      </c>
      <c r="O326" s="14">
        <f>INDEX('Load Shapes - Day Type'!G:G,MATCH('Load Shapes - 8760'!$A326,'Load Shapes - Day Type'!$K:$K,0))</f>
        <v>0.13900000000000001</v>
      </c>
      <c r="P326" s="14">
        <f>INDEX('Load Shapes - Day Type'!H:H,MATCH('Load Shapes - 8760'!$A326,'Load Shapes - Day Type'!$K:$K,0))</f>
        <v>8.6999999999999994E-2</v>
      </c>
      <c r="Q326" s="15">
        <f>INDEX('Load Shapes - Day Type'!I:I,MATCH('Load Shapes - 8760'!$A326,'Load Shapes - Day Type'!$K:$K,0))</f>
        <v>1.6633672687580014</v>
      </c>
      <c r="R326" s="15">
        <f>INDEX('Load Shapes - Day Type'!J:J,MATCH('Load Shapes - 8760'!$A326,'Load Shapes - Day Type'!$K:$K,0))</f>
        <v>0.23120805035736222</v>
      </c>
      <c r="S326" s="47">
        <f t="shared" si="24"/>
        <v>1.4224765623960692E-4</v>
      </c>
    </row>
    <row r="327" spans="1:19" x14ac:dyDescent="0.2">
      <c r="A327" s="45" t="str">
        <f t="shared" si="21"/>
        <v>JanuaryWeekend/Holiday12</v>
      </c>
      <c r="B327" s="18" t="s">
        <v>2</v>
      </c>
      <c r="C327" s="18" t="s">
        <v>4</v>
      </c>
      <c r="D327" s="19" t="s">
        <v>23</v>
      </c>
      <c r="E327" s="9">
        <v>2017</v>
      </c>
      <c r="F327" s="9">
        <v>1</v>
      </c>
      <c r="G327" s="9" t="s">
        <v>18</v>
      </c>
      <c r="H327" s="9">
        <v>14</v>
      </c>
      <c r="I327" s="24" t="s">
        <v>187</v>
      </c>
      <c r="J327" s="25" t="str">
        <f t="shared" si="22"/>
        <v/>
      </c>
      <c r="K327" s="25" t="str">
        <f t="shared" si="23"/>
        <v>Weekend/Holiday</v>
      </c>
      <c r="L327" s="25" t="s">
        <v>175</v>
      </c>
      <c r="M327" s="9">
        <v>324</v>
      </c>
      <c r="N327" s="9">
        <v>12</v>
      </c>
      <c r="O327" s="14">
        <f>INDEX('Load Shapes - Day Type'!G:G,MATCH('Load Shapes - 8760'!$A327,'Load Shapes - Day Type'!$K:$K,0))</f>
        <v>0.14599999999999999</v>
      </c>
      <c r="P327" s="14">
        <f>INDEX('Load Shapes - Day Type'!H:H,MATCH('Load Shapes - 8760'!$A327,'Load Shapes - Day Type'!$K:$K,0))</f>
        <v>8.5000000000000006E-2</v>
      </c>
      <c r="Q327" s="15">
        <f>INDEX('Load Shapes - Day Type'!I:I,MATCH('Load Shapes - 8760'!$A327,'Load Shapes - Day Type'!$K:$K,0))</f>
        <v>1.6633672687580014</v>
      </c>
      <c r="R327" s="15">
        <f>INDEX('Load Shapes - Day Type'!J:J,MATCH('Load Shapes - 8760'!$A327,'Load Shapes - Day Type'!$K:$K,0))</f>
        <v>0.24285162123866819</v>
      </c>
      <c r="S327" s="47">
        <f t="shared" si="24"/>
        <v>1.4941120727325619E-4</v>
      </c>
    </row>
    <row r="328" spans="1:19" x14ac:dyDescent="0.2">
      <c r="A328" s="45" t="str">
        <f t="shared" si="21"/>
        <v>JanuaryWeekend/Holiday13</v>
      </c>
      <c r="B328" s="18" t="s">
        <v>2</v>
      </c>
      <c r="C328" s="18" t="s">
        <v>4</v>
      </c>
      <c r="D328" s="19" t="s">
        <v>23</v>
      </c>
      <c r="E328" s="9">
        <v>2017</v>
      </c>
      <c r="F328" s="9">
        <v>1</v>
      </c>
      <c r="G328" s="9" t="s">
        <v>18</v>
      </c>
      <c r="H328" s="9">
        <v>14</v>
      </c>
      <c r="I328" s="24" t="s">
        <v>187</v>
      </c>
      <c r="J328" s="25" t="str">
        <f t="shared" si="22"/>
        <v/>
      </c>
      <c r="K328" s="25" t="str">
        <f t="shared" si="23"/>
        <v>Weekend/Holiday</v>
      </c>
      <c r="L328" s="25" t="s">
        <v>175</v>
      </c>
      <c r="M328" s="9">
        <v>325</v>
      </c>
      <c r="N328" s="9">
        <v>13</v>
      </c>
      <c r="O328" s="14">
        <f>INDEX('Load Shapes - Day Type'!G:G,MATCH('Load Shapes - 8760'!$A328,'Load Shapes - Day Type'!$K:$K,0))</f>
        <v>0.13800000000000001</v>
      </c>
      <c r="P328" s="14">
        <f>INDEX('Load Shapes - Day Type'!H:H,MATCH('Load Shapes - 8760'!$A328,'Load Shapes - Day Type'!$K:$K,0))</f>
        <v>8.8999999999999996E-2</v>
      </c>
      <c r="Q328" s="15">
        <f>INDEX('Load Shapes - Day Type'!I:I,MATCH('Load Shapes - 8760'!$A328,'Load Shapes - Day Type'!$K:$K,0))</f>
        <v>1.6633672687580014</v>
      </c>
      <c r="R328" s="15">
        <f>INDEX('Load Shapes - Day Type'!J:J,MATCH('Load Shapes - 8760'!$A328,'Load Shapes - Day Type'!$K:$K,0))</f>
        <v>0.22954468308860421</v>
      </c>
      <c r="S328" s="47">
        <f t="shared" si="24"/>
        <v>1.4122429180622847E-4</v>
      </c>
    </row>
    <row r="329" spans="1:19" x14ac:dyDescent="0.2">
      <c r="A329" s="45" t="str">
        <f t="shared" si="21"/>
        <v>JanuaryWeekend/Holiday14</v>
      </c>
      <c r="B329" s="18" t="s">
        <v>2</v>
      </c>
      <c r="C329" s="18" t="s">
        <v>4</v>
      </c>
      <c r="D329" s="19" t="s">
        <v>23</v>
      </c>
      <c r="E329" s="9">
        <v>2017</v>
      </c>
      <c r="F329" s="9">
        <v>1</v>
      </c>
      <c r="G329" s="9" t="s">
        <v>18</v>
      </c>
      <c r="H329" s="9">
        <v>14</v>
      </c>
      <c r="I329" s="24" t="s">
        <v>187</v>
      </c>
      <c r="J329" s="25" t="str">
        <f t="shared" si="22"/>
        <v/>
      </c>
      <c r="K329" s="25" t="str">
        <f t="shared" si="23"/>
        <v>Weekend/Holiday</v>
      </c>
      <c r="L329" s="25" t="s">
        <v>175</v>
      </c>
      <c r="M329" s="9">
        <v>326</v>
      </c>
      <c r="N329" s="9">
        <v>14</v>
      </c>
      <c r="O329" s="14">
        <f>INDEX('Load Shapes - Day Type'!G:G,MATCH('Load Shapes - 8760'!$A329,'Load Shapes - Day Type'!$K:$K,0))</f>
        <v>0.13500000000000001</v>
      </c>
      <c r="P329" s="14">
        <f>INDEX('Load Shapes - Day Type'!H:H,MATCH('Load Shapes - 8760'!$A329,'Load Shapes - Day Type'!$K:$K,0))</f>
        <v>0.09</v>
      </c>
      <c r="Q329" s="15">
        <f>INDEX('Load Shapes - Day Type'!I:I,MATCH('Load Shapes - 8760'!$A329,'Load Shapes - Day Type'!$K:$K,0))</f>
        <v>1.6633672687580014</v>
      </c>
      <c r="R329" s="15">
        <f>INDEX('Load Shapes - Day Type'!J:J,MATCH('Load Shapes - 8760'!$A329,'Load Shapes - Day Type'!$K:$K,0))</f>
        <v>0.22455458128233022</v>
      </c>
      <c r="S329" s="47">
        <f t="shared" si="24"/>
        <v>1.3815419850609305E-4</v>
      </c>
    </row>
    <row r="330" spans="1:19" x14ac:dyDescent="0.2">
      <c r="A330" s="45" t="str">
        <f t="shared" si="21"/>
        <v>JanuaryWeekend/Holiday15</v>
      </c>
      <c r="B330" s="18" t="s">
        <v>2</v>
      </c>
      <c r="C330" s="18" t="s">
        <v>4</v>
      </c>
      <c r="D330" s="19" t="s">
        <v>23</v>
      </c>
      <c r="E330" s="9">
        <v>2017</v>
      </c>
      <c r="F330" s="9">
        <v>1</v>
      </c>
      <c r="G330" s="9" t="s">
        <v>18</v>
      </c>
      <c r="H330" s="9">
        <v>14</v>
      </c>
      <c r="I330" s="24" t="s">
        <v>187</v>
      </c>
      <c r="J330" s="25" t="str">
        <f t="shared" si="22"/>
        <v/>
      </c>
      <c r="K330" s="25" t="str">
        <f t="shared" si="23"/>
        <v>Weekend/Holiday</v>
      </c>
      <c r="L330" s="25" t="s">
        <v>175</v>
      </c>
      <c r="M330" s="9">
        <v>327</v>
      </c>
      <c r="N330" s="9">
        <v>15</v>
      </c>
      <c r="O330" s="14">
        <f>INDEX('Load Shapes - Day Type'!G:G,MATCH('Load Shapes - 8760'!$A330,'Load Shapes - Day Type'!$K:$K,0))</f>
        <v>0.13800000000000001</v>
      </c>
      <c r="P330" s="14">
        <f>INDEX('Load Shapes - Day Type'!H:H,MATCH('Load Shapes - 8760'!$A330,'Load Shapes - Day Type'!$K:$K,0))</f>
        <v>8.8999999999999996E-2</v>
      </c>
      <c r="Q330" s="15">
        <f>INDEX('Load Shapes - Day Type'!I:I,MATCH('Load Shapes - 8760'!$A330,'Load Shapes - Day Type'!$K:$K,0))</f>
        <v>1.6633672687580014</v>
      </c>
      <c r="R330" s="15">
        <f>INDEX('Load Shapes - Day Type'!J:J,MATCH('Load Shapes - 8760'!$A330,'Load Shapes - Day Type'!$K:$K,0))</f>
        <v>0.22954468308860421</v>
      </c>
      <c r="S330" s="47">
        <f t="shared" si="24"/>
        <v>1.4122429180622847E-4</v>
      </c>
    </row>
    <row r="331" spans="1:19" x14ac:dyDescent="0.2">
      <c r="A331" s="45" t="str">
        <f t="shared" si="21"/>
        <v>JanuaryWeekend/Holiday16</v>
      </c>
      <c r="B331" s="18" t="s">
        <v>2</v>
      </c>
      <c r="C331" s="18" t="s">
        <v>4</v>
      </c>
      <c r="D331" s="19" t="s">
        <v>23</v>
      </c>
      <c r="E331" s="9">
        <v>2017</v>
      </c>
      <c r="F331" s="9">
        <v>1</v>
      </c>
      <c r="G331" s="9" t="s">
        <v>18</v>
      </c>
      <c r="H331" s="9">
        <v>14</v>
      </c>
      <c r="I331" s="24" t="s">
        <v>187</v>
      </c>
      <c r="J331" s="25" t="str">
        <f t="shared" si="22"/>
        <v/>
      </c>
      <c r="K331" s="25" t="str">
        <f t="shared" si="23"/>
        <v>Weekend/Holiday</v>
      </c>
      <c r="L331" s="25" t="s">
        <v>175</v>
      </c>
      <c r="M331" s="9">
        <v>328</v>
      </c>
      <c r="N331" s="9">
        <v>16</v>
      </c>
      <c r="O331" s="14">
        <f>INDEX('Load Shapes - Day Type'!G:G,MATCH('Load Shapes - 8760'!$A331,'Load Shapes - Day Type'!$K:$K,0))</f>
        <v>0.13900000000000001</v>
      </c>
      <c r="P331" s="14">
        <f>INDEX('Load Shapes - Day Type'!H:H,MATCH('Load Shapes - 8760'!$A331,'Load Shapes - Day Type'!$K:$K,0))</f>
        <v>8.5999999999999993E-2</v>
      </c>
      <c r="Q331" s="15">
        <f>INDEX('Load Shapes - Day Type'!I:I,MATCH('Load Shapes - 8760'!$A331,'Load Shapes - Day Type'!$K:$K,0))</f>
        <v>1.6633672687580014</v>
      </c>
      <c r="R331" s="15">
        <f>INDEX('Load Shapes - Day Type'!J:J,MATCH('Load Shapes - 8760'!$A331,'Load Shapes - Day Type'!$K:$K,0))</f>
        <v>0.23120805035736222</v>
      </c>
      <c r="S331" s="47">
        <f t="shared" si="24"/>
        <v>1.4224765623960692E-4</v>
      </c>
    </row>
    <row r="332" spans="1:19" x14ac:dyDescent="0.2">
      <c r="A332" s="45" t="str">
        <f t="shared" si="21"/>
        <v>JanuaryWeekend/Holiday17</v>
      </c>
      <c r="B332" s="18" t="s">
        <v>2</v>
      </c>
      <c r="C332" s="18" t="s">
        <v>4</v>
      </c>
      <c r="D332" s="19" t="s">
        <v>23</v>
      </c>
      <c r="E332" s="9">
        <v>2017</v>
      </c>
      <c r="F332" s="9">
        <v>1</v>
      </c>
      <c r="G332" s="9" t="s">
        <v>18</v>
      </c>
      <c r="H332" s="9">
        <v>14</v>
      </c>
      <c r="I332" s="24" t="s">
        <v>187</v>
      </c>
      <c r="J332" s="25" t="str">
        <f t="shared" si="22"/>
        <v/>
      </c>
      <c r="K332" s="25" t="str">
        <f t="shared" si="23"/>
        <v>Weekend/Holiday</v>
      </c>
      <c r="L332" s="25" t="s">
        <v>175</v>
      </c>
      <c r="M332" s="9">
        <v>329</v>
      </c>
      <c r="N332" s="9">
        <v>17</v>
      </c>
      <c r="O332" s="14">
        <f>INDEX('Load Shapes - Day Type'!G:G,MATCH('Load Shapes - 8760'!$A332,'Load Shapes - Day Type'!$K:$K,0))</f>
        <v>0.129</v>
      </c>
      <c r="P332" s="14">
        <f>INDEX('Load Shapes - Day Type'!H:H,MATCH('Load Shapes - 8760'!$A332,'Load Shapes - Day Type'!$K:$K,0))</f>
        <v>8.8999999999999996E-2</v>
      </c>
      <c r="Q332" s="15">
        <f>INDEX('Load Shapes - Day Type'!I:I,MATCH('Load Shapes - 8760'!$A332,'Load Shapes - Day Type'!$K:$K,0))</f>
        <v>1.6633672687580014</v>
      </c>
      <c r="R332" s="15">
        <f>INDEX('Load Shapes - Day Type'!J:J,MATCH('Load Shapes - 8760'!$A332,'Load Shapes - Day Type'!$K:$K,0))</f>
        <v>0.21457437766978218</v>
      </c>
      <c r="S332" s="47">
        <f t="shared" si="24"/>
        <v>1.3201401190582226E-4</v>
      </c>
    </row>
    <row r="333" spans="1:19" x14ac:dyDescent="0.2">
      <c r="A333" s="45" t="str">
        <f t="shared" si="21"/>
        <v>JanuaryWeekend/Holiday18</v>
      </c>
      <c r="B333" s="18" t="s">
        <v>2</v>
      </c>
      <c r="C333" s="18" t="s">
        <v>4</v>
      </c>
      <c r="D333" s="19" t="s">
        <v>23</v>
      </c>
      <c r="E333" s="9">
        <v>2017</v>
      </c>
      <c r="F333" s="9">
        <v>1</v>
      </c>
      <c r="G333" s="9" t="s">
        <v>18</v>
      </c>
      <c r="H333" s="9">
        <v>14</v>
      </c>
      <c r="I333" s="24" t="s">
        <v>187</v>
      </c>
      <c r="J333" s="25" t="str">
        <f t="shared" si="22"/>
        <v/>
      </c>
      <c r="K333" s="25" t="str">
        <f t="shared" si="23"/>
        <v>Weekend/Holiday</v>
      </c>
      <c r="L333" s="25" t="s">
        <v>175</v>
      </c>
      <c r="M333" s="9">
        <v>330</v>
      </c>
      <c r="N333" s="9">
        <v>18</v>
      </c>
      <c r="O333" s="14">
        <f>INDEX('Load Shapes - Day Type'!G:G,MATCH('Load Shapes - 8760'!$A333,'Load Shapes - Day Type'!$K:$K,0))</f>
        <v>0.154</v>
      </c>
      <c r="P333" s="14">
        <f>INDEX('Load Shapes - Day Type'!H:H,MATCH('Load Shapes - 8760'!$A333,'Load Shapes - Day Type'!$K:$K,0))</f>
        <v>7.9000000000000001E-2</v>
      </c>
      <c r="Q333" s="15">
        <f>INDEX('Load Shapes - Day Type'!I:I,MATCH('Load Shapes - 8760'!$A333,'Load Shapes - Day Type'!$K:$K,0))</f>
        <v>1.6633672687580014</v>
      </c>
      <c r="R333" s="15">
        <f>INDEX('Load Shapes - Day Type'!J:J,MATCH('Load Shapes - 8760'!$A333,'Load Shapes - Day Type'!$K:$K,0))</f>
        <v>0.25615855938873222</v>
      </c>
      <c r="S333" s="47">
        <f t="shared" si="24"/>
        <v>1.5759812274028392E-4</v>
      </c>
    </row>
    <row r="334" spans="1:19" x14ac:dyDescent="0.2">
      <c r="A334" s="45" t="str">
        <f t="shared" si="21"/>
        <v>JanuaryWeekend/Holiday19</v>
      </c>
      <c r="B334" s="18" t="s">
        <v>2</v>
      </c>
      <c r="C334" s="18" t="s">
        <v>4</v>
      </c>
      <c r="D334" s="19" t="s">
        <v>23</v>
      </c>
      <c r="E334" s="9">
        <v>2017</v>
      </c>
      <c r="F334" s="9">
        <v>1</v>
      </c>
      <c r="G334" s="9" t="s">
        <v>18</v>
      </c>
      <c r="H334" s="9">
        <v>14</v>
      </c>
      <c r="I334" s="24" t="s">
        <v>187</v>
      </c>
      <c r="J334" s="25" t="str">
        <f t="shared" si="22"/>
        <v/>
      </c>
      <c r="K334" s="25" t="str">
        <f t="shared" si="23"/>
        <v>Weekend/Holiday</v>
      </c>
      <c r="L334" s="25" t="s">
        <v>175</v>
      </c>
      <c r="M334" s="9">
        <v>331</v>
      </c>
      <c r="N334" s="9">
        <v>19</v>
      </c>
      <c r="O334" s="14">
        <f>INDEX('Load Shapes - Day Type'!G:G,MATCH('Load Shapes - 8760'!$A334,'Load Shapes - Day Type'!$K:$K,0))</f>
        <v>0.20399999999999999</v>
      </c>
      <c r="P334" s="14">
        <f>INDEX('Load Shapes - Day Type'!H:H,MATCH('Load Shapes - 8760'!$A334,'Load Shapes - Day Type'!$K:$K,0))</f>
        <v>7.0000000000000007E-2</v>
      </c>
      <c r="Q334" s="15">
        <f>INDEX('Load Shapes - Day Type'!I:I,MATCH('Load Shapes - 8760'!$A334,'Load Shapes - Day Type'!$K:$K,0))</f>
        <v>1.6633672687580014</v>
      </c>
      <c r="R334" s="15">
        <f>INDEX('Load Shapes - Day Type'!J:J,MATCH('Load Shapes - 8760'!$A334,'Load Shapes - Day Type'!$K:$K,0))</f>
        <v>0.33932692282663229</v>
      </c>
      <c r="S334" s="47">
        <f t="shared" si="24"/>
        <v>2.0876634440920728E-4</v>
      </c>
    </row>
    <row r="335" spans="1:19" x14ac:dyDescent="0.2">
      <c r="A335" s="45" t="str">
        <f t="shared" si="21"/>
        <v>JanuaryWeekend/Holiday20</v>
      </c>
      <c r="B335" s="18" t="s">
        <v>2</v>
      </c>
      <c r="C335" s="18" t="s">
        <v>4</v>
      </c>
      <c r="D335" s="19" t="s">
        <v>23</v>
      </c>
      <c r="E335" s="9">
        <v>2017</v>
      </c>
      <c r="F335" s="9">
        <v>1</v>
      </c>
      <c r="G335" s="9" t="s">
        <v>18</v>
      </c>
      <c r="H335" s="9">
        <v>14</v>
      </c>
      <c r="I335" s="24" t="s">
        <v>187</v>
      </c>
      <c r="J335" s="25" t="str">
        <f t="shared" si="22"/>
        <v/>
      </c>
      <c r="K335" s="25" t="str">
        <f t="shared" si="23"/>
        <v>Weekend/Holiday</v>
      </c>
      <c r="L335" s="25" t="s">
        <v>175</v>
      </c>
      <c r="M335" s="9">
        <v>332</v>
      </c>
      <c r="N335" s="9">
        <v>20</v>
      </c>
      <c r="O335" s="14">
        <f>INDEX('Load Shapes - Day Type'!G:G,MATCH('Load Shapes - 8760'!$A335,'Load Shapes - Day Type'!$K:$K,0))</f>
        <v>0.21299999999999999</v>
      </c>
      <c r="P335" s="14">
        <f>INDEX('Load Shapes - Day Type'!H:H,MATCH('Load Shapes - 8760'!$A335,'Load Shapes - Day Type'!$K:$K,0))</f>
        <v>6.9000000000000006E-2</v>
      </c>
      <c r="Q335" s="15">
        <f>INDEX('Load Shapes - Day Type'!I:I,MATCH('Load Shapes - 8760'!$A335,'Load Shapes - Day Type'!$K:$K,0))</f>
        <v>1.6633672687580014</v>
      </c>
      <c r="R335" s="15">
        <f>INDEX('Load Shapes - Day Type'!J:J,MATCH('Load Shapes - 8760'!$A335,'Load Shapes - Day Type'!$K:$K,0))</f>
        <v>0.35429722824545429</v>
      </c>
      <c r="S335" s="47">
        <f t="shared" si="24"/>
        <v>2.1797662430961349E-4</v>
      </c>
    </row>
    <row r="336" spans="1:19" x14ac:dyDescent="0.2">
      <c r="A336" s="45" t="str">
        <f t="shared" si="21"/>
        <v>JanuaryWeekend/Holiday21</v>
      </c>
      <c r="B336" s="18" t="s">
        <v>2</v>
      </c>
      <c r="C336" s="18" t="s">
        <v>4</v>
      </c>
      <c r="D336" s="19" t="s">
        <v>23</v>
      </c>
      <c r="E336" s="9">
        <v>2017</v>
      </c>
      <c r="F336" s="9">
        <v>1</v>
      </c>
      <c r="G336" s="9" t="s">
        <v>18</v>
      </c>
      <c r="H336" s="9">
        <v>14</v>
      </c>
      <c r="I336" s="24" t="s">
        <v>187</v>
      </c>
      <c r="J336" s="25" t="str">
        <f t="shared" si="22"/>
        <v/>
      </c>
      <c r="K336" s="25" t="str">
        <f t="shared" si="23"/>
        <v>Weekend/Holiday</v>
      </c>
      <c r="L336" s="25" t="s">
        <v>175</v>
      </c>
      <c r="M336" s="9">
        <v>333</v>
      </c>
      <c r="N336" s="9">
        <v>21</v>
      </c>
      <c r="O336" s="14">
        <f>INDEX('Load Shapes - Day Type'!G:G,MATCH('Load Shapes - 8760'!$A336,'Load Shapes - Day Type'!$K:$K,0))</f>
        <v>0.20799999999999999</v>
      </c>
      <c r="P336" s="14">
        <f>INDEX('Load Shapes - Day Type'!H:H,MATCH('Load Shapes - 8760'!$A336,'Load Shapes - Day Type'!$K:$K,0))</f>
        <v>7.0000000000000007E-2</v>
      </c>
      <c r="Q336" s="15">
        <f>INDEX('Load Shapes - Day Type'!I:I,MATCH('Load Shapes - 8760'!$A336,'Load Shapes - Day Type'!$K:$K,0))</f>
        <v>1.6633672687580014</v>
      </c>
      <c r="R336" s="15">
        <f>INDEX('Load Shapes - Day Type'!J:J,MATCH('Load Shapes - 8760'!$A336,'Load Shapes - Day Type'!$K:$K,0))</f>
        <v>0.3459803919016643</v>
      </c>
      <c r="S336" s="47">
        <f t="shared" si="24"/>
        <v>2.1285980214272115E-4</v>
      </c>
    </row>
    <row r="337" spans="1:19" x14ac:dyDescent="0.2">
      <c r="A337" s="45" t="str">
        <f t="shared" si="21"/>
        <v>JanuaryWeekend/Holiday22</v>
      </c>
      <c r="B337" s="18" t="s">
        <v>2</v>
      </c>
      <c r="C337" s="18" t="s">
        <v>4</v>
      </c>
      <c r="D337" s="19" t="s">
        <v>23</v>
      </c>
      <c r="E337" s="9">
        <v>2017</v>
      </c>
      <c r="F337" s="9">
        <v>1</v>
      </c>
      <c r="G337" s="9" t="s">
        <v>18</v>
      </c>
      <c r="H337" s="9">
        <v>14</v>
      </c>
      <c r="I337" s="24" t="s">
        <v>187</v>
      </c>
      <c r="J337" s="25" t="str">
        <f t="shared" si="22"/>
        <v/>
      </c>
      <c r="K337" s="25" t="str">
        <f t="shared" si="23"/>
        <v>Weekend/Holiday</v>
      </c>
      <c r="L337" s="25" t="s">
        <v>175</v>
      </c>
      <c r="M337" s="9">
        <v>334</v>
      </c>
      <c r="N337" s="9">
        <v>22</v>
      </c>
      <c r="O337" s="14">
        <f>INDEX('Load Shapes - Day Type'!G:G,MATCH('Load Shapes - 8760'!$A337,'Load Shapes - Day Type'!$K:$K,0))</f>
        <v>0.18099999999999999</v>
      </c>
      <c r="P337" s="14">
        <f>INDEX('Load Shapes - Day Type'!H:H,MATCH('Load Shapes - 8760'!$A337,'Load Shapes - Day Type'!$K:$K,0))</f>
        <v>7.3999999999999996E-2</v>
      </c>
      <c r="Q337" s="15">
        <f>INDEX('Load Shapes - Day Type'!I:I,MATCH('Load Shapes - 8760'!$A337,'Load Shapes - Day Type'!$K:$K,0))</f>
        <v>1.6633672687580014</v>
      </c>
      <c r="R337" s="15">
        <f>INDEX('Load Shapes - Day Type'!J:J,MATCH('Load Shapes - 8760'!$A337,'Load Shapes - Day Type'!$K:$K,0))</f>
        <v>0.30106947564519826</v>
      </c>
      <c r="S337" s="47">
        <f t="shared" si="24"/>
        <v>1.8522896244150253E-4</v>
      </c>
    </row>
    <row r="338" spans="1:19" x14ac:dyDescent="0.2">
      <c r="A338" s="45" t="str">
        <f t="shared" si="21"/>
        <v>JanuaryWeekend/Holiday23</v>
      </c>
      <c r="B338" s="18" t="s">
        <v>2</v>
      </c>
      <c r="C338" s="18" t="s">
        <v>4</v>
      </c>
      <c r="D338" s="19" t="s">
        <v>23</v>
      </c>
      <c r="E338" s="9">
        <v>2017</v>
      </c>
      <c r="F338" s="9">
        <v>1</v>
      </c>
      <c r="G338" s="9" t="s">
        <v>18</v>
      </c>
      <c r="H338" s="9">
        <v>14</v>
      </c>
      <c r="I338" s="24" t="s">
        <v>187</v>
      </c>
      <c r="J338" s="25" t="str">
        <f t="shared" si="22"/>
        <v/>
      </c>
      <c r="K338" s="25" t="str">
        <f t="shared" si="23"/>
        <v>Weekend/Holiday</v>
      </c>
      <c r="L338" s="25" t="s">
        <v>175</v>
      </c>
      <c r="M338" s="9">
        <v>335</v>
      </c>
      <c r="N338" s="9">
        <v>23</v>
      </c>
      <c r="O338" s="14">
        <f>INDEX('Load Shapes - Day Type'!G:G,MATCH('Load Shapes - 8760'!$A338,'Load Shapes - Day Type'!$K:$K,0))</f>
        <v>0.14499999999999999</v>
      </c>
      <c r="P338" s="14">
        <f>INDEX('Load Shapes - Day Type'!H:H,MATCH('Load Shapes - 8760'!$A338,'Load Shapes - Day Type'!$K:$K,0))</f>
        <v>0.08</v>
      </c>
      <c r="Q338" s="15">
        <f>INDEX('Load Shapes - Day Type'!I:I,MATCH('Load Shapes - 8760'!$A338,'Load Shapes - Day Type'!$K:$K,0))</f>
        <v>1.6633672687580014</v>
      </c>
      <c r="R338" s="15">
        <f>INDEX('Load Shapes - Day Type'!J:J,MATCH('Load Shapes - 8760'!$A338,'Load Shapes - Day Type'!$K:$K,0))</f>
        <v>0.2411882539699102</v>
      </c>
      <c r="S338" s="47">
        <f t="shared" si="24"/>
        <v>1.4838784283987771E-4</v>
      </c>
    </row>
    <row r="339" spans="1:19" x14ac:dyDescent="0.2">
      <c r="A339" s="45" t="str">
        <f t="shared" si="21"/>
        <v>JanuaryWeekend/Holiday24</v>
      </c>
      <c r="B339" s="18" t="s">
        <v>2</v>
      </c>
      <c r="C339" s="18" t="s">
        <v>4</v>
      </c>
      <c r="D339" s="19" t="s">
        <v>23</v>
      </c>
      <c r="E339" s="9">
        <v>2017</v>
      </c>
      <c r="F339" s="9">
        <v>1</v>
      </c>
      <c r="G339" s="9" t="s">
        <v>18</v>
      </c>
      <c r="H339" s="9">
        <v>14</v>
      </c>
      <c r="I339" s="24" t="s">
        <v>187</v>
      </c>
      <c r="J339" s="25" t="str">
        <f t="shared" si="22"/>
        <v/>
      </c>
      <c r="K339" s="25" t="str">
        <f t="shared" si="23"/>
        <v>Weekend/Holiday</v>
      </c>
      <c r="L339" s="25" t="s">
        <v>175</v>
      </c>
      <c r="M339" s="9">
        <v>336</v>
      </c>
      <c r="N339" s="9">
        <v>24</v>
      </c>
      <c r="O339" s="14">
        <f>INDEX('Load Shapes - Day Type'!G:G,MATCH('Load Shapes - 8760'!$A339,'Load Shapes - Day Type'!$K:$K,0))</f>
        <v>0.10199999999999999</v>
      </c>
      <c r="P339" s="14">
        <f>INDEX('Load Shapes - Day Type'!H:H,MATCH('Load Shapes - 8760'!$A339,'Load Shapes - Day Type'!$K:$K,0))</f>
        <v>0.09</v>
      </c>
      <c r="Q339" s="15">
        <f>INDEX('Load Shapes - Day Type'!I:I,MATCH('Load Shapes - 8760'!$A339,'Load Shapes - Day Type'!$K:$K,0))</f>
        <v>1.6633672687580014</v>
      </c>
      <c r="R339" s="15">
        <f>INDEX('Load Shapes - Day Type'!J:J,MATCH('Load Shapes - 8760'!$A339,'Load Shapes - Day Type'!$K:$K,0))</f>
        <v>0.16966346141331615</v>
      </c>
      <c r="S339" s="47">
        <f t="shared" si="24"/>
        <v>1.0438317220460364E-4</v>
      </c>
    </row>
    <row r="340" spans="1:19" x14ac:dyDescent="0.2">
      <c r="A340" s="45" t="str">
        <f t="shared" si="21"/>
        <v>JanuaryWeekend/Holiday1</v>
      </c>
      <c r="B340" s="18" t="s">
        <v>2</v>
      </c>
      <c r="C340" s="18" t="s">
        <v>4</v>
      </c>
      <c r="D340" s="19" t="s">
        <v>23</v>
      </c>
      <c r="E340" s="9">
        <v>2017</v>
      </c>
      <c r="F340" s="9">
        <v>1</v>
      </c>
      <c r="G340" s="9" t="s">
        <v>18</v>
      </c>
      <c r="H340" s="9">
        <v>15</v>
      </c>
      <c r="I340" s="24" t="s">
        <v>183</v>
      </c>
      <c r="J340" s="25" t="str">
        <f t="shared" si="22"/>
        <v/>
      </c>
      <c r="K340" s="25" t="str">
        <f t="shared" si="23"/>
        <v>Weekend/Holiday</v>
      </c>
      <c r="L340" s="25" t="s">
        <v>175</v>
      </c>
      <c r="M340" s="9">
        <v>337</v>
      </c>
      <c r="N340" s="9">
        <v>1</v>
      </c>
      <c r="O340" s="14">
        <f>INDEX('Load Shapes - Day Type'!G:G,MATCH('Load Shapes - 8760'!$A340,'Load Shapes - Day Type'!$K:$K,0))</f>
        <v>7.0999999999999994E-2</v>
      </c>
      <c r="P340" s="14">
        <f>INDEX('Load Shapes - Day Type'!H:H,MATCH('Load Shapes - 8760'!$A340,'Load Shapes - Day Type'!$K:$K,0))</f>
        <v>0.114</v>
      </c>
      <c r="Q340" s="15">
        <f>INDEX('Load Shapes - Day Type'!I:I,MATCH('Load Shapes - 8760'!$A340,'Load Shapes - Day Type'!$K:$K,0))</f>
        <v>1.6633672687580014</v>
      </c>
      <c r="R340" s="15">
        <f>INDEX('Load Shapes - Day Type'!J:J,MATCH('Load Shapes - 8760'!$A340,'Load Shapes - Day Type'!$K:$K,0))</f>
        <v>0.11809907608181809</v>
      </c>
      <c r="S340" s="47">
        <f t="shared" si="24"/>
        <v>7.2658874769871158E-5</v>
      </c>
    </row>
    <row r="341" spans="1:19" x14ac:dyDescent="0.2">
      <c r="A341" s="45" t="str">
        <f t="shared" si="21"/>
        <v>JanuaryWeekend/Holiday2</v>
      </c>
      <c r="B341" s="18" t="s">
        <v>2</v>
      </c>
      <c r="C341" s="18" t="s">
        <v>4</v>
      </c>
      <c r="D341" s="19" t="s">
        <v>23</v>
      </c>
      <c r="E341" s="9">
        <v>2017</v>
      </c>
      <c r="F341" s="9">
        <v>1</v>
      </c>
      <c r="G341" s="9" t="s">
        <v>18</v>
      </c>
      <c r="H341" s="9">
        <v>15</v>
      </c>
      <c r="I341" s="24" t="s">
        <v>183</v>
      </c>
      <c r="J341" s="25" t="str">
        <f t="shared" si="22"/>
        <v/>
      </c>
      <c r="K341" s="25" t="str">
        <f t="shared" si="23"/>
        <v>Weekend/Holiday</v>
      </c>
      <c r="L341" s="25" t="s">
        <v>175</v>
      </c>
      <c r="M341" s="9">
        <v>338</v>
      </c>
      <c r="N341" s="9">
        <v>2</v>
      </c>
      <c r="O341" s="14">
        <f>INDEX('Load Shapes - Day Type'!G:G,MATCH('Load Shapes - 8760'!$A341,'Load Shapes - Day Type'!$K:$K,0))</f>
        <v>4.4999999999999998E-2</v>
      </c>
      <c r="P341" s="14">
        <f>INDEX('Load Shapes - Day Type'!H:H,MATCH('Load Shapes - 8760'!$A341,'Load Shapes - Day Type'!$K:$K,0))</f>
        <v>0.14799999999999999</v>
      </c>
      <c r="Q341" s="15">
        <f>INDEX('Load Shapes - Day Type'!I:I,MATCH('Load Shapes - 8760'!$A341,'Load Shapes - Day Type'!$K:$K,0))</f>
        <v>1.6633672687580014</v>
      </c>
      <c r="R341" s="15">
        <f>INDEX('Load Shapes - Day Type'!J:J,MATCH('Load Shapes - 8760'!$A341,'Load Shapes - Day Type'!$K:$K,0))</f>
        <v>7.4851527094110068E-2</v>
      </c>
      <c r="S341" s="47">
        <f t="shared" si="24"/>
        <v>4.6051399502031015E-5</v>
      </c>
    </row>
    <row r="342" spans="1:19" x14ac:dyDescent="0.2">
      <c r="A342" s="45" t="str">
        <f t="shared" si="21"/>
        <v>JanuaryWeekend/Holiday3</v>
      </c>
      <c r="B342" s="18" t="s">
        <v>2</v>
      </c>
      <c r="C342" s="18" t="s">
        <v>4</v>
      </c>
      <c r="D342" s="19" t="s">
        <v>23</v>
      </c>
      <c r="E342" s="9">
        <v>2017</v>
      </c>
      <c r="F342" s="9">
        <v>1</v>
      </c>
      <c r="G342" s="9" t="s">
        <v>18</v>
      </c>
      <c r="H342" s="9">
        <v>15</v>
      </c>
      <c r="I342" s="24" t="s">
        <v>183</v>
      </c>
      <c r="J342" s="25" t="str">
        <f t="shared" si="22"/>
        <v/>
      </c>
      <c r="K342" s="25" t="str">
        <f t="shared" si="23"/>
        <v>Weekend/Holiday</v>
      </c>
      <c r="L342" s="25" t="s">
        <v>175</v>
      </c>
      <c r="M342" s="9">
        <v>339</v>
      </c>
      <c r="N342" s="9">
        <v>3</v>
      </c>
      <c r="O342" s="14">
        <f>INDEX('Load Shapes - Day Type'!G:G,MATCH('Load Shapes - 8760'!$A342,'Load Shapes - Day Type'!$K:$K,0))</f>
        <v>3.4000000000000002E-2</v>
      </c>
      <c r="P342" s="14">
        <f>INDEX('Load Shapes - Day Type'!H:H,MATCH('Load Shapes - 8760'!$A342,'Load Shapes - Day Type'!$K:$K,0))</f>
        <v>0.17899999999999999</v>
      </c>
      <c r="Q342" s="15">
        <f>INDEX('Load Shapes - Day Type'!I:I,MATCH('Load Shapes - 8760'!$A342,'Load Shapes - Day Type'!$K:$K,0))</f>
        <v>1.6633672687580014</v>
      </c>
      <c r="R342" s="15">
        <f>INDEX('Load Shapes - Day Type'!J:J,MATCH('Load Shapes - 8760'!$A342,'Load Shapes - Day Type'!$K:$K,0))</f>
        <v>5.6554487137772051E-2</v>
      </c>
      <c r="S342" s="47">
        <f t="shared" si="24"/>
        <v>3.4794390734867882E-5</v>
      </c>
    </row>
    <row r="343" spans="1:19" x14ac:dyDescent="0.2">
      <c r="A343" s="45" t="str">
        <f t="shared" si="21"/>
        <v>JanuaryWeekend/Holiday4</v>
      </c>
      <c r="B343" s="18" t="s">
        <v>2</v>
      </c>
      <c r="C343" s="18" t="s">
        <v>4</v>
      </c>
      <c r="D343" s="19" t="s">
        <v>23</v>
      </c>
      <c r="E343" s="9">
        <v>2017</v>
      </c>
      <c r="F343" s="9">
        <v>1</v>
      </c>
      <c r="G343" s="9" t="s">
        <v>18</v>
      </c>
      <c r="H343" s="9">
        <v>15</v>
      </c>
      <c r="I343" s="24" t="s">
        <v>183</v>
      </c>
      <c r="J343" s="25" t="str">
        <f t="shared" si="22"/>
        <v/>
      </c>
      <c r="K343" s="25" t="str">
        <f t="shared" si="23"/>
        <v>Weekend/Holiday</v>
      </c>
      <c r="L343" s="25" t="s">
        <v>175</v>
      </c>
      <c r="M343" s="9">
        <v>340</v>
      </c>
      <c r="N343" s="9">
        <v>4</v>
      </c>
      <c r="O343" s="14">
        <f>INDEX('Load Shapes - Day Type'!G:G,MATCH('Load Shapes - 8760'!$A343,'Load Shapes - Day Type'!$K:$K,0))</f>
        <v>2.7E-2</v>
      </c>
      <c r="P343" s="14">
        <f>INDEX('Load Shapes - Day Type'!H:H,MATCH('Load Shapes - 8760'!$A343,'Load Shapes - Day Type'!$K:$K,0))</f>
        <v>0.20899999999999999</v>
      </c>
      <c r="Q343" s="15">
        <f>INDEX('Load Shapes - Day Type'!I:I,MATCH('Load Shapes - 8760'!$A343,'Load Shapes - Day Type'!$K:$K,0))</f>
        <v>1.6633672687580014</v>
      </c>
      <c r="R343" s="15">
        <f>INDEX('Load Shapes - Day Type'!J:J,MATCH('Load Shapes - 8760'!$A343,'Load Shapes - Day Type'!$K:$K,0))</f>
        <v>4.4910916256466038E-2</v>
      </c>
      <c r="S343" s="47">
        <f t="shared" si="24"/>
        <v>2.763083970121861E-5</v>
      </c>
    </row>
    <row r="344" spans="1:19" x14ac:dyDescent="0.2">
      <c r="A344" s="45" t="str">
        <f t="shared" si="21"/>
        <v>JanuaryWeekend/Holiday5</v>
      </c>
      <c r="B344" s="18" t="s">
        <v>2</v>
      </c>
      <c r="C344" s="18" t="s">
        <v>4</v>
      </c>
      <c r="D344" s="19" t="s">
        <v>23</v>
      </c>
      <c r="E344" s="9">
        <v>2017</v>
      </c>
      <c r="F344" s="9">
        <v>1</v>
      </c>
      <c r="G344" s="9" t="s">
        <v>18</v>
      </c>
      <c r="H344" s="9">
        <v>15</v>
      </c>
      <c r="I344" s="24" t="s">
        <v>183</v>
      </c>
      <c r="J344" s="25" t="str">
        <f t="shared" si="22"/>
        <v/>
      </c>
      <c r="K344" s="25" t="str">
        <f t="shared" si="23"/>
        <v>Weekend/Holiday</v>
      </c>
      <c r="L344" s="25" t="s">
        <v>175</v>
      </c>
      <c r="M344" s="9">
        <v>341</v>
      </c>
      <c r="N344" s="9">
        <v>5</v>
      </c>
      <c r="O344" s="14">
        <f>INDEX('Load Shapes - Day Type'!G:G,MATCH('Load Shapes - 8760'!$A344,'Load Shapes - Day Type'!$K:$K,0))</f>
        <v>0.02</v>
      </c>
      <c r="P344" s="14">
        <f>INDEX('Load Shapes - Day Type'!H:H,MATCH('Load Shapes - 8760'!$A344,'Load Shapes - Day Type'!$K:$K,0))</f>
        <v>0.26100000000000001</v>
      </c>
      <c r="Q344" s="15">
        <f>INDEX('Load Shapes - Day Type'!I:I,MATCH('Load Shapes - 8760'!$A344,'Load Shapes - Day Type'!$K:$K,0))</f>
        <v>1.6633672687580014</v>
      </c>
      <c r="R344" s="15">
        <f>INDEX('Load Shapes - Day Type'!J:J,MATCH('Load Shapes - 8760'!$A344,'Load Shapes - Day Type'!$K:$K,0))</f>
        <v>3.3267345375160032E-2</v>
      </c>
      <c r="S344" s="47">
        <f t="shared" si="24"/>
        <v>2.0467288667569343E-5</v>
      </c>
    </row>
    <row r="345" spans="1:19" x14ac:dyDescent="0.2">
      <c r="A345" s="45" t="str">
        <f t="shared" si="21"/>
        <v>JanuaryWeekend/Holiday6</v>
      </c>
      <c r="B345" s="18" t="s">
        <v>2</v>
      </c>
      <c r="C345" s="18" t="s">
        <v>4</v>
      </c>
      <c r="D345" s="19" t="s">
        <v>23</v>
      </c>
      <c r="E345" s="9">
        <v>2017</v>
      </c>
      <c r="F345" s="9">
        <v>1</v>
      </c>
      <c r="G345" s="9" t="s">
        <v>18</v>
      </c>
      <c r="H345" s="9">
        <v>15</v>
      </c>
      <c r="I345" s="24" t="s">
        <v>183</v>
      </c>
      <c r="J345" s="25" t="str">
        <f t="shared" si="22"/>
        <v/>
      </c>
      <c r="K345" s="25" t="str">
        <f t="shared" si="23"/>
        <v>Weekend/Holiday</v>
      </c>
      <c r="L345" s="25" t="s">
        <v>175</v>
      </c>
      <c r="M345" s="9">
        <v>342</v>
      </c>
      <c r="N345" s="9">
        <v>6</v>
      </c>
      <c r="O345" s="14">
        <f>INDEX('Load Shapes - Day Type'!G:G,MATCH('Load Shapes - 8760'!$A345,'Load Shapes - Day Type'!$K:$K,0))</f>
        <v>2.1000000000000001E-2</v>
      </c>
      <c r="P345" s="14">
        <f>INDEX('Load Shapes - Day Type'!H:H,MATCH('Load Shapes - 8760'!$A345,'Load Shapes - Day Type'!$K:$K,0))</f>
        <v>0.253</v>
      </c>
      <c r="Q345" s="15">
        <f>INDEX('Load Shapes - Day Type'!I:I,MATCH('Load Shapes - 8760'!$A345,'Load Shapes - Day Type'!$K:$K,0))</f>
        <v>1.6633672687580014</v>
      </c>
      <c r="R345" s="15">
        <f>INDEX('Load Shapes - Day Type'!J:J,MATCH('Load Shapes - 8760'!$A345,'Load Shapes - Day Type'!$K:$K,0))</f>
        <v>3.4930712643918033E-2</v>
      </c>
      <c r="S345" s="47">
        <f t="shared" si="24"/>
        <v>2.149065310094781E-5</v>
      </c>
    </row>
    <row r="346" spans="1:19" x14ac:dyDescent="0.2">
      <c r="A346" s="45" t="str">
        <f t="shared" si="21"/>
        <v>JanuaryWeekend/Holiday7</v>
      </c>
      <c r="B346" s="18" t="s">
        <v>2</v>
      </c>
      <c r="C346" s="18" t="s">
        <v>4</v>
      </c>
      <c r="D346" s="19" t="s">
        <v>23</v>
      </c>
      <c r="E346" s="9">
        <v>2017</v>
      </c>
      <c r="F346" s="9">
        <v>1</v>
      </c>
      <c r="G346" s="9" t="s">
        <v>18</v>
      </c>
      <c r="H346" s="9">
        <v>15</v>
      </c>
      <c r="I346" s="24" t="s">
        <v>183</v>
      </c>
      <c r="J346" s="25" t="str">
        <f t="shared" si="22"/>
        <v/>
      </c>
      <c r="K346" s="25" t="str">
        <f t="shared" si="23"/>
        <v>Weekend/Holiday</v>
      </c>
      <c r="L346" s="25" t="s">
        <v>175</v>
      </c>
      <c r="M346" s="9">
        <v>343</v>
      </c>
      <c r="N346" s="9">
        <v>7</v>
      </c>
      <c r="O346" s="14">
        <f>INDEX('Load Shapes - Day Type'!G:G,MATCH('Load Shapes - 8760'!$A346,'Load Shapes - Day Type'!$K:$K,0))</f>
        <v>3.1E-2</v>
      </c>
      <c r="P346" s="14">
        <f>INDEX('Load Shapes - Day Type'!H:H,MATCH('Load Shapes - 8760'!$A346,'Load Shapes - Day Type'!$K:$K,0))</f>
        <v>0.21</v>
      </c>
      <c r="Q346" s="15">
        <f>INDEX('Load Shapes - Day Type'!I:I,MATCH('Load Shapes - 8760'!$A346,'Load Shapes - Day Type'!$K:$K,0))</f>
        <v>1.6633672687580014</v>
      </c>
      <c r="R346" s="15">
        <f>INDEX('Load Shapes - Day Type'!J:J,MATCH('Load Shapes - 8760'!$A346,'Load Shapes - Day Type'!$K:$K,0))</f>
        <v>5.1564385331498042E-2</v>
      </c>
      <c r="S346" s="47">
        <f t="shared" si="24"/>
        <v>3.172429743473248E-5</v>
      </c>
    </row>
    <row r="347" spans="1:19" x14ac:dyDescent="0.2">
      <c r="A347" s="45" t="str">
        <f t="shared" si="21"/>
        <v>JanuaryWeekend/Holiday8</v>
      </c>
      <c r="B347" s="18" t="s">
        <v>2</v>
      </c>
      <c r="C347" s="18" t="s">
        <v>4</v>
      </c>
      <c r="D347" s="19" t="s">
        <v>23</v>
      </c>
      <c r="E347" s="9">
        <v>2017</v>
      </c>
      <c r="F347" s="9">
        <v>1</v>
      </c>
      <c r="G347" s="9" t="s">
        <v>18</v>
      </c>
      <c r="H347" s="9">
        <v>15</v>
      </c>
      <c r="I347" s="24" t="s">
        <v>183</v>
      </c>
      <c r="J347" s="25" t="str">
        <f t="shared" si="22"/>
        <v/>
      </c>
      <c r="K347" s="25" t="str">
        <f t="shared" si="23"/>
        <v>Weekend/Holiday</v>
      </c>
      <c r="L347" s="25" t="s">
        <v>175</v>
      </c>
      <c r="M347" s="9">
        <v>344</v>
      </c>
      <c r="N347" s="9">
        <v>8</v>
      </c>
      <c r="O347" s="14">
        <f>INDEX('Load Shapes - Day Type'!G:G,MATCH('Load Shapes - 8760'!$A347,'Load Shapes - Day Type'!$K:$K,0))</f>
        <v>4.9000000000000002E-2</v>
      </c>
      <c r="P347" s="14">
        <f>INDEX('Load Shapes - Day Type'!H:H,MATCH('Load Shapes - 8760'!$A347,'Load Shapes - Day Type'!$K:$K,0))</f>
        <v>0.16200000000000001</v>
      </c>
      <c r="Q347" s="15">
        <f>INDEX('Load Shapes - Day Type'!I:I,MATCH('Load Shapes - 8760'!$A347,'Load Shapes - Day Type'!$K:$K,0))</f>
        <v>1.6633672687580014</v>
      </c>
      <c r="R347" s="15">
        <f>INDEX('Load Shapes - Day Type'!J:J,MATCH('Load Shapes - 8760'!$A347,'Load Shapes - Day Type'!$K:$K,0))</f>
        <v>8.1504996169142072E-2</v>
      </c>
      <c r="S347" s="47">
        <f t="shared" si="24"/>
        <v>5.0144857235544884E-5</v>
      </c>
    </row>
    <row r="348" spans="1:19" x14ac:dyDescent="0.2">
      <c r="A348" s="45" t="str">
        <f t="shared" si="21"/>
        <v>JanuaryWeekend/Holiday9</v>
      </c>
      <c r="B348" s="18" t="s">
        <v>2</v>
      </c>
      <c r="C348" s="18" t="s">
        <v>4</v>
      </c>
      <c r="D348" s="19" t="s">
        <v>23</v>
      </c>
      <c r="E348" s="9">
        <v>2017</v>
      </c>
      <c r="F348" s="9">
        <v>1</v>
      </c>
      <c r="G348" s="9" t="s">
        <v>18</v>
      </c>
      <c r="H348" s="9">
        <v>15</v>
      </c>
      <c r="I348" s="24" t="s">
        <v>183</v>
      </c>
      <c r="J348" s="25" t="str">
        <f t="shared" si="22"/>
        <v/>
      </c>
      <c r="K348" s="25" t="str">
        <f t="shared" si="23"/>
        <v>Weekend/Holiday</v>
      </c>
      <c r="L348" s="25" t="s">
        <v>175</v>
      </c>
      <c r="M348" s="9">
        <v>345</v>
      </c>
      <c r="N348" s="9">
        <v>9</v>
      </c>
      <c r="O348" s="14">
        <f>INDEX('Load Shapes - Day Type'!G:G,MATCH('Load Shapes - 8760'!$A348,'Load Shapes - Day Type'!$K:$K,0))</f>
        <v>9.0999999999999998E-2</v>
      </c>
      <c r="P348" s="14">
        <f>INDEX('Load Shapes - Day Type'!H:H,MATCH('Load Shapes - 8760'!$A348,'Load Shapes - Day Type'!$K:$K,0))</f>
        <v>0.113</v>
      </c>
      <c r="Q348" s="15">
        <f>INDEX('Load Shapes - Day Type'!I:I,MATCH('Load Shapes - 8760'!$A348,'Load Shapes - Day Type'!$K:$K,0))</f>
        <v>1.6633672687580014</v>
      </c>
      <c r="R348" s="15">
        <f>INDEX('Load Shapes - Day Type'!J:J,MATCH('Load Shapes - 8760'!$A348,'Load Shapes - Day Type'!$K:$K,0))</f>
        <v>0.15136642145697812</v>
      </c>
      <c r="S348" s="47">
        <f t="shared" si="24"/>
        <v>9.3126163437440504E-5</v>
      </c>
    </row>
    <row r="349" spans="1:19" x14ac:dyDescent="0.2">
      <c r="A349" s="45" t="str">
        <f t="shared" si="21"/>
        <v>JanuaryWeekend/Holiday10</v>
      </c>
      <c r="B349" s="18" t="s">
        <v>2</v>
      </c>
      <c r="C349" s="18" t="s">
        <v>4</v>
      </c>
      <c r="D349" s="19" t="s">
        <v>23</v>
      </c>
      <c r="E349" s="9">
        <v>2017</v>
      </c>
      <c r="F349" s="9">
        <v>1</v>
      </c>
      <c r="G349" s="9" t="s">
        <v>18</v>
      </c>
      <c r="H349" s="9">
        <v>15</v>
      </c>
      <c r="I349" s="24" t="s">
        <v>183</v>
      </c>
      <c r="J349" s="25" t="str">
        <f t="shared" si="22"/>
        <v/>
      </c>
      <c r="K349" s="25" t="str">
        <f t="shared" si="23"/>
        <v>Weekend/Holiday</v>
      </c>
      <c r="L349" s="25" t="s">
        <v>175</v>
      </c>
      <c r="M349" s="9">
        <v>346</v>
      </c>
      <c r="N349" s="9">
        <v>10</v>
      </c>
      <c r="O349" s="14">
        <f>INDEX('Load Shapes - Day Type'!G:G,MATCH('Load Shapes - 8760'!$A349,'Load Shapes - Day Type'!$K:$K,0))</f>
        <v>0.12</v>
      </c>
      <c r="P349" s="14">
        <f>INDEX('Load Shapes - Day Type'!H:H,MATCH('Load Shapes - 8760'!$A349,'Load Shapes - Day Type'!$K:$K,0))</f>
        <v>9.5000000000000001E-2</v>
      </c>
      <c r="Q349" s="15">
        <f>INDEX('Load Shapes - Day Type'!I:I,MATCH('Load Shapes - 8760'!$A349,'Load Shapes - Day Type'!$K:$K,0))</f>
        <v>1.6633672687580014</v>
      </c>
      <c r="R349" s="15">
        <f>INDEX('Load Shapes - Day Type'!J:J,MATCH('Load Shapes - 8760'!$A349,'Load Shapes - Day Type'!$K:$K,0))</f>
        <v>0.19960407225096016</v>
      </c>
      <c r="S349" s="47">
        <f t="shared" si="24"/>
        <v>1.2280373200541605E-4</v>
      </c>
    </row>
    <row r="350" spans="1:19" x14ac:dyDescent="0.2">
      <c r="A350" s="45" t="str">
        <f t="shared" si="21"/>
        <v>JanuaryWeekend/Holiday11</v>
      </c>
      <c r="B350" s="18" t="s">
        <v>2</v>
      </c>
      <c r="C350" s="18" t="s">
        <v>4</v>
      </c>
      <c r="D350" s="19" t="s">
        <v>23</v>
      </c>
      <c r="E350" s="9">
        <v>2017</v>
      </c>
      <c r="F350" s="9">
        <v>1</v>
      </c>
      <c r="G350" s="9" t="s">
        <v>18</v>
      </c>
      <c r="H350" s="9">
        <v>15</v>
      </c>
      <c r="I350" s="24" t="s">
        <v>183</v>
      </c>
      <c r="J350" s="25" t="str">
        <f t="shared" si="22"/>
        <v/>
      </c>
      <c r="K350" s="25" t="str">
        <f t="shared" si="23"/>
        <v>Weekend/Holiday</v>
      </c>
      <c r="L350" s="25" t="s">
        <v>175</v>
      </c>
      <c r="M350" s="9">
        <v>347</v>
      </c>
      <c r="N350" s="9">
        <v>11</v>
      </c>
      <c r="O350" s="14">
        <f>INDEX('Load Shapes - Day Type'!G:G,MATCH('Load Shapes - 8760'!$A350,'Load Shapes - Day Type'!$K:$K,0))</f>
        <v>0.13900000000000001</v>
      </c>
      <c r="P350" s="14">
        <f>INDEX('Load Shapes - Day Type'!H:H,MATCH('Load Shapes - 8760'!$A350,'Load Shapes - Day Type'!$K:$K,0))</f>
        <v>8.6999999999999994E-2</v>
      </c>
      <c r="Q350" s="15">
        <f>INDEX('Load Shapes - Day Type'!I:I,MATCH('Load Shapes - 8760'!$A350,'Load Shapes - Day Type'!$K:$K,0))</f>
        <v>1.6633672687580014</v>
      </c>
      <c r="R350" s="15">
        <f>INDEX('Load Shapes - Day Type'!J:J,MATCH('Load Shapes - 8760'!$A350,'Load Shapes - Day Type'!$K:$K,0))</f>
        <v>0.23120805035736222</v>
      </c>
      <c r="S350" s="47">
        <f t="shared" si="24"/>
        <v>1.4224765623960692E-4</v>
      </c>
    </row>
    <row r="351" spans="1:19" x14ac:dyDescent="0.2">
      <c r="A351" s="45" t="str">
        <f t="shared" si="21"/>
        <v>JanuaryWeekend/Holiday12</v>
      </c>
      <c r="B351" s="18" t="s">
        <v>2</v>
      </c>
      <c r="C351" s="18" t="s">
        <v>4</v>
      </c>
      <c r="D351" s="19" t="s">
        <v>23</v>
      </c>
      <c r="E351" s="9">
        <v>2017</v>
      </c>
      <c r="F351" s="9">
        <v>1</v>
      </c>
      <c r="G351" s="9" t="s">
        <v>18</v>
      </c>
      <c r="H351" s="9">
        <v>15</v>
      </c>
      <c r="I351" s="24" t="s">
        <v>183</v>
      </c>
      <c r="J351" s="25" t="str">
        <f t="shared" si="22"/>
        <v/>
      </c>
      <c r="K351" s="25" t="str">
        <f t="shared" si="23"/>
        <v>Weekend/Holiday</v>
      </c>
      <c r="L351" s="25" t="s">
        <v>175</v>
      </c>
      <c r="M351" s="9">
        <v>348</v>
      </c>
      <c r="N351" s="9">
        <v>12</v>
      </c>
      <c r="O351" s="14">
        <f>INDEX('Load Shapes - Day Type'!G:G,MATCH('Load Shapes - 8760'!$A351,'Load Shapes - Day Type'!$K:$K,0))</f>
        <v>0.14599999999999999</v>
      </c>
      <c r="P351" s="14">
        <f>INDEX('Load Shapes - Day Type'!H:H,MATCH('Load Shapes - 8760'!$A351,'Load Shapes - Day Type'!$K:$K,0))</f>
        <v>8.5000000000000006E-2</v>
      </c>
      <c r="Q351" s="15">
        <f>INDEX('Load Shapes - Day Type'!I:I,MATCH('Load Shapes - 8760'!$A351,'Load Shapes - Day Type'!$K:$K,0))</f>
        <v>1.6633672687580014</v>
      </c>
      <c r="R351" s="15">
        <f>INDEX('Load Shapes - Day Type'!J:J,MATCH('Load Shapes - 8760'!$A351,'Load Shapes - Day Type'!$K:$K,0))</f>
        <v>0.24285162123866819</v>
      </c>
      <c r="S351" s="47">
        <f t="shared" si="24"/>
        <v>1.4941120727325619E-4</v>
      </c>
    </row>
    <row r="352" spans="1:19" x14ac:dyDescent="0.2">
      <c r="A352" s="45" t="str">
        <f t="shared" si="21"/>
        <v>JanuaryWeekend/Holiday13</v>
      </c>
      <c r="B352" s="18" t="s">
        <v>2</v>
      </c>
      <c r="C352" s="18" t="s">
        <v>4</v>
      </c>
      <c r="D352" s="19" t="s">
        <v>23</v>
      </c>
      <c r="E352" s="9">
        <v>2017</v>
      </c>
      <c r="F352" s="9">
        <v>1</v>
      </c>
      <c r="G352" s="9" t="s">
        <v>18</v>
      </c>
      <c r="H352" s="9">
        <v>15</v>
      </c>
      <c r="I352" s="24" t="s">
        <v>183</v>
      </c>
      <c r="J352" s="25" t="str">
        <f t="shared" si="22"/>
        <v/>
      </c>
      <c r="K352" s="25" t="str">
        <f t="shared" si="23"/>
        <v>Weekend/Holiday</v>
      </c>
      <c r="L352" s="25" t="s">
        <v>175</v>
      </c>
      <c r="M352" s="9">
        <v>349</v>
      </c>
      <c r="N352" s="9">
        <v>13</v>
      </c>
      <c r="O352" s="14">
        <f>INDEX('Load Shapes - Day Type'!G:G,MATCH('Load Shapes - 8760'!$A352,'Load Shapes - Day Type'!$K:$K,0))</f>
        <v>0.13800000000000001</v>
      </c>
      <c r="P352" s="14">
        <f>INDEX('Load Shapes - Day Type'!H:H,MATCH('Load Shapes - 8760'!$A352,'Load Shapes - Day Type'!$K:$K,0))</f>
        <v>8.8999999999999996E-2</v>
      </c>
      <c r="Q352" s="15">
        <f>INDEX('Load Shapes - Day Type'!I:I,MATCH('Load Shapes - 8760'!$A352,'Load Shapes - Day Type'!$K:$K,0))</f>
        <v>1.6633672687580014</v>
      </c>
      <c r="R352" s="15">
        <f>INDEX('Load Shapes - Day Type'!J:J,MATCH('Load Shapes - 8760'!$A352,'Load Shapes - Day Type'!$K:$K,0))</f>
        <v>0.22954468308860421</v>
      </c>
      <c r="S352" s="47">
        <f t="shared" si="24"/>
        <v>1.4122429180622847E-4</v>
      </c>
    </row>
    <row r="353" spans="1:19" x14ac:dyDescent="0.2">
      <c r="A353" s="45" t="str">
        <f t="shared" si="21"/>
        <v>JanuaryWeekend/Holiday14</v>
      </c>
      <c r="B353" s="18" t="s">
        <v>2</v>
      </c>
      <c r="C353" s="18" t="s">
        <v>4</v>
      </c>
      <c r="D353" s="19" t="s">
        <v>23</v>
      </c>
      <c r="E353" s="9">
        <v>2017</v>
      </c>
      <c r="F353" s="9">
        <v>1</v>
      </c>
      <c r="G353" s="9" t="s">
        <v>18</v>
      </c>
      <c r="H353" s="9">
        <v>15</v>
      </c>
      <c r="I353" s="24" t="s">
        <v>183</v>
      </c>
      <c r="J353" s="25" t="str">
        <f t="shared" si="22"/>
        <v/>
      </c>
      <c r="K353" s="25" t="str">
        <f t="shared" si="23"/>
        <v>Weekend/Holiday</v>
      </c>
      <c r="L353" s="25" t="s">
        <v>175</v>
      </c>
      <c r="M353" s="9">
        <v>350</v>
      </c>
      <c r="N353" s="9">
        <v>14</v>
      </c>
      <c r="O353" s="14">
        <f>INDEX('Load Shapes - Day Type'!G:G,MATCH('Load Shapes - 8760'!$A353,'Load Shapes - Day Type'!$K:$K,0))</f>
        <v>0.13500000000000001</v>
      </c>
      <c r="P353" s="14">
        <f>INDEX('Load Shapes - Day Type'!H:H,MATCH('Load Shapes - 8760'!$A353,'Load Shapes - Day Type'!$K:$K,0))</f>
        <v>0.09</v>
      </c>
      <c r="Q353" s="15">
        <f>INDEX('Load Shapes - Day Type'!I:I,MATCH('Load Shapes - 8760'!$A353,'Load Shapes - Day Type'!$K:$K,0))</f>
        <v>1.6633672687580014</v>
      </c>
      <c r="R353" s="15">
        <f>INDEX('Load Shapes - Day Type'!J:J,MATCH('Load Shapes - 8760'!$A353,'Load Shapes - Day Type'!$K:$K,0))</f>
        <v>0.22455458128233022</v>
      </c>
      <c r="S353" s="47">
        <f t="shared" si="24"/>
        <v>1.3815419850609305E-4</v>
      </c>
    </row>
    <row r="354" spans="1:19" x14ac:dyDescent="0.2">
      <c r="A354" s="45" t="str">
        <f t="shared" si="21"/>
        <v>JanuaryWeekend/Holiday15</v>
      </c>
      <c r="B354" s="18" t="s">
        <v>2</v>
      </c>
      <c r="C354" s="18" t="s">
        <v>4</v>
      </c>
      <c r="D354" s="19" t="s">
        <v>23</v>
      </c>
      <c r="E354" s="9">
        <v>2017</v>
      </c>
      <c r="F354" s="9">
        <v>1</v>
      </c>
      <c r="G354" s="9" t="s">
        <v>18</v>
      </c>
      <c r="H354" s="9">
        <v>15</v>
      </c>
      <c r="I354" s="24" t="s">
        <v>183</v>
      </c>
      <c r="J354" s="25" t="str">
        <f t="shared" si="22"/>
        <v/>
      </c>
      <c r="K354" s="25" t="str">
        <f t="shared" si="23"/>
        <v>Weekend/Holiday</v>
      </c>
      <c r="L354" s="25" t="s">
        <v>175</v>
      </c>
      <c r="M354" s="9">
        <v>351</v>
      </c>
      <c r="N354" s="9">
        <v>15</v>
      </c>
      <c r="O354" s="14">
        <f>INDEX('Load Shapes - Day Type'!G:G,MATCH('Load Shapes - 8760'!$A354,'Load Shapes - Day Type'!$K:$K,0))</f>
        <v>0.13800000000000001</v>
      </c>
      <c r="P354" s="14">
        <f>INDEX('Load Shapes - Day Type'!H:H,MATCH('Load Shapes - 8760'!$A354,'Load Shapes - Day Type'!$K:$K,0))</f>
        <v>8.8999999999999996E-2</v>
      </c>
      <c r="Q354" s="15">
        <f>INDEX('Load Shapes - Day Type'!I:I,MATCH('Load Shapes - 8760'!$A354,'Load Shapes - Day Type'!$K:$K,0))</f>
        <v>1.6633672687580014</v>
      </c>
      <c r="R354" s="15">
        <f>INDEX('Load Shapes - Day Type'!J:J,MATCH('Load Shapes - 8760'!$A354,'Load Shapes - Day Type'!$K:$K,0))</f>
        <v>0.22954468308860421</v>
      </c>
      <c r="S354" s="47">
        <f t="shared" si="24"/>
        <v>1.4122429180622847E-4</v>
      </c>
    </row>
    <row r="355" spans="1:19" x14ac:dyDescent="0.2">
      <c r="A355" s="45" t="str">
        <f t="shared" si="21"/>
        <v>JanuaryWeekend/Holiday16</v>
      </c>
      <c r="B355" s="18" t="s">
        <v>2</v>
      </c>
      <c r="C355" s="18" t="s">
        <v>4</v>
      </c>
      <c r="D355" s="19" t="s">
        <v>23</v>
      </c>
      <c r="E355" s="9">
        <v>2017</v>
      </c>
      <c r="F355" s="9">
        <v>1</v>
      </c>
      <c r="G355" s="9" t="s">
        <v>18</v>
      </c>
      <c r="H355" s="9">
        <v>15</v>
      </c>
      <c r="I355" s="24" t="s">
        <v>183</v>
      </c>
      <c r="J355" s="25" t="str">
        <f t="shared" si="22"/>
        <v/>
      </c>
      <c r="K355" s="25" t="str">
        <f t="shared" si="23"/>
        <v>Weekend/Holiday</v>
      </c>
      <c r="L355" s="25" t="s">
        <v>175</v>
      </c>
      <c r="M355" s="9">
        <v>352</v>
      </c>
      <c r="N355" s="9">
        <v>16</v>
      </c>
      <c r="O355" s="14">
        <f>INDEX('Load Shapes - Day Type'!G:G,MATCH('Load Shapes - 8760'!$A355,'Load Shapes - Day Type'!$K:$K,0))</f>
        <v>0.13900000000000001</v>
      </c>
      <c r="P355" s="14">
        <f>INDEX('Load Shapes - Day Type'!H:H,MATCH('Load Shapes - 8760'!$A355,'Load Shapes - Day Type'!$K:$K,0))</f>
        <v>8.5999999999999993E-2</v>
      </c>
      <c r="Q355" s="15">
        <f>INDEX('Load Shapes - Day Type'!I:I,MATCH('Load Shapes - 8760'!$A355,'Load Shapes - Day Type'!$K:$K,0))</f>
        <v>1.6633672687580014</v>
      </c>
      <c r="R355" s="15">
        <f>INDEX('Load Shapes - Day Type'!J:J,MATCH('Load Shapes - 8760'!$A355,'Load Shapes - Day Type'!$K:$K,0))</f>
        <v>0.23120805035736222</v>
      </c>
      <c r="S355" s="47">
        <f t="shared" si="24"/>
        <v>1.4224765623960692E-4</v>
      </c>
    </row>
    <row r="356" spans="1:19" x14ac:dyDescent="0.2">
      <c r="A356" s="45" t="str">
        <f t="shared" si="21"/>
        <v>JanuaryWeekend/Holiday17</v>
      </c>
      <c r="B356" s="18" t="s">
        <v>2</v>
      </c>
      <c r="C356" s="18" t="s">
        <v>4</v>
      </c>
      <c r="D356" s="19" t="s">
        <v>23</v>
      </c>
      <c r="E356" s="9">
        <v>2017</v>
      </c>
      <c r="F356" s="9">
        <v>1</v>
      </c>
      <c r="G356" s="9" t="s">
        <v>18</v>
      </c>
      <c r="H356" s="9">
        <v>15</v>
      </c>
      <c r="I356" s="24" t="s">
        <v>183</v>
      </c>
      <c r="J356" s="25" t="str">
        <f t="shared" si="22"/>
        <v/>
      </c>
      <c r="K356" s="25" t="str">
        <f t="shared" si="23"/>
        <v>Weekend/Holiday</v>
      </c>
      <c r="L356" s="25" t="s">
        <v>175</v>
      </c>
      <c r="M356" s="9">
        <v>353</v>
      </c>
      <c r="N356" s="9">
        <v>17</v>
      </c>
      <c r="O356" s="14">
        <f>INDEX('Load Shapes - Day Type'!G:G,MATCH('Load Shapes - 8760'!$A356,'Load Shapes - Day Type'!$K:$K,0))</f>
        <v>0.129</v>
      </c>
      <c r="P356" s="14">
        <f>INDEX('Load Shapes - Day Type'!H:H,MATCH('Load Shapes - 8760'!$A356,'Load Shapes - Day Type'!$K:$K,0))</f>
        <v>8.8999999999999996E-2</v>
      </c>
      <c r="Q356" s="15">
        <f>INDEX('Load Shapes - Day Type'!I:I,MATCH('Load Shapes - 8760'!$A356,'Load Shapes - Day Type'!$K:$K,0))</f>
        <v>1.6633672687580014</v>
      </c>
      <c r="R356" s="15">
        <f>INDEX('Load Shapes - Day Type'!J:J,MATCH('Load Shapes - 8760'!$A356,'Load Shapes - Day Type'!$K:$K,0))</f>
        <v>0.21457437766978218</v>
      </c>
      <c r="S356" s="47">
        <f t="shared" si="24"/>
        <v>1.3201401190582226E-4</v>
      </c>
    </row>
    <row r="357" spans="1:19" x14ac:dyDescent="0.2">
      <c r="A357" s="45" t="str">
        <f t="shared" si="21"/>
        <v>JanuaryWeekend/Holiday18</v>
      </c>
      <c r="B357" s="18" t="s">
        <v>2</v>
      </c>
      <c r="C357" s="18" t="s">
        <v>4</v>
      </c>
      <c r="D357" s="19" t="s">
        <v>23</v>
      </c>
      <c r="E357" s="9">
        <v>2017</v>
      </c>
      <c r="F357" s="9">
        <v>1</v>
      </c>
      <c r="G357" s="9" t="s">
        <v>18</v>
      </c>
      <c r="H357" s="9">
        <v>15</v>
      </c>
      <c r="I357" s="24" t="s">
        <v>183</v>
      </c>
      <c r="J357" s="25" t="str">
        <f t="shared" si="22"/>
        <v/>
      </c>
      <c r="K357" s="25" t="str">
        <f t="shared" si="23"/>
        <v>Weekend/Holiday</v>
      </c>
      <c r="L357" s="25" t="s">
        <v>175</v>
      </c>
      <c r="M357" s="9">
        <v>354</v>
      </c>
      <c r="N357" s="9">
        <v>18</v>
      </c>
      <c r="O357" s="14">
        <f>INDEX('Load Shapes - Day Type'!G:G,MATCH('Load Shapes - 8760'!$A357,'Load Shapes - Day Type'!$K:$K,0))</f>
        <v>0.154</v>
      </c>
      <c r="P357" s="14">
        <f>INDEX('Load Shapes - Day Type'!H:H,MATCH('Load Shapes - 8760'!$A357,'Load Shapes - Day Type'!$K:$K,0))</f>
        <v>7.9000000000000001E-2</v>
      </c>
      <c r="Q357" s="15">
        <f>INDEX('Load Shapes - Day Type'!I:I,MATCH('Load Shapes - 8760'!$A357,'Load Shapes - Day Type'!$K:$K,0))</f>
        <v>1.6633672687580014</v>
      </c>
      <c r="R357" s="15">
        <f>INDEX('Load Shapes - Day Type'!J:J,MATCH('Load Shapes - 8760'!$A357,'Load Shapes - Day Type'!$K:$K,0))</f>
        <v>0.25615855938873222</v>
      </c>
      <c r="S357" s="47">
        <f t="shared" si="24"/>
        <v>1.5759812274028392E-4</v>
      </c>
    </row>
    <row r="358" spans="1:19" x14ac:dyDescent="0.2">
      <c r="A358" s="45" t="str">
        <f t="shared" si="21"/>
        <v>JanuaryWeekend/Holiday19</v>
      </c>
      <c r="B358" s="18" t="s">
        <v>2</v>
      </c>
      <c r="C358" s="18" t="s">
        <v>4</v>
      </c>
      <c r="D358" s="19" t="s">
        <v>23</v>
      </c>
      <c r="E358" s="9">
        <v>2017</v>
      </c>
      <c r="F358" s="9">
        <v>1</v>
      </c>
      <c r="G358" s="9" t="s">
        <v>18</v>
      </c>
      <c r="H358" s="9">
        <v>15</v>
      </c>
      <c r="I358" s="24" t="s">
        <v>183</v>
      </c>
      <c r="J358" s="25" t="str">
        <f t="shared" si="22"/>
        <v/>
      </c>
      <c r="K358" s="25" t="str">
        <f t="shared" si="23"/>
        <v>Weekend/Holiday</v>
      </c>
      <c r="L358" s="25" t="s">
        <v>175</v>
      </c>
      <c r="M358" s="9">
        <v>355</v>
      </c>
      <c r="N358" s="9">
        <v>19</v>
      </c>
      <c r="O358" s="14">
        <f>INDEX('Load Shapes - Day Type'!G:G,MATCH('Load Shapes - 8760'!$A358,'Load Shapes - Day Type'!$K:$K,0))</f>
        <v>0.20399999999999999</v>
      </c>
      <c r="P358" s="14">
        <f>INDEX('Load Shapes - Day Type'!H:H,MATCH('Load Shapes - 8760'!$A358,'Load Shapes - Day Type'!$K:$K,0))</f>
        <v>7.0000000000000007E-2</v>
      </c>
      <c r="Q358" s="15">
        <f>INDEX('Load Shapes - Day Type'!I:I,MATCH('Load Shapes - 8760'!$A358,'Load Shapes - Day Type'!$K:$K,0))</f>
        <v>1.6633672687580014</v>
      </c>
      <c r="R358" s="15">
        <f>INDEX('Load Shapes - Day Type'!J:J,MATCH('Load Shapes - 8760'!$A358,'Load Shapes - Day Type'!$K:$K,0))</f>
        <v>0.33932692282663229</v>
      </c>
      <c r="S358" s="47">
        <f t="shared" si="24"/>
        <v>2.0876634440920728E-4</v>
      </c>
    </row>
    <row r="359" spans="1:19" x14ac:dyDescent="0.2">
      <c r="A359" s="45" t="str">
        <f t="shared" si="21"/>
        <v>JanuaryWeekend/Holiday20</v>
      </c>
      <c r="B359" s="18" t="s">
        <v>2</v>
      </c>
      <c r="C359" s="18" t="s">
        <v>4</v>
      </c>
      <c r="D359" s="19" t="s">
        <v>23</v>
      </c>
      <c r="E359" s="9">
        <v>2017</v>
      </c>
      <c r="F359" s="9">
        <v>1</v>
      </c>
      <c r="G359" s="9" t="s">
        <v>18</v>
      </c>
      <c r="H359" s="9">
        <v>15</v>
      </c>
      <c r="I359" s="24" t="s">
        <v>183</v>
      </c>
      <c r="J359" s="25" t="str">
        <f t="shared" si="22"/>
        <v/>
      </c>
      <c r="K359" s="25" t="str">
        <f t="shared" si="23"/>
        <v>Weekend/Holiday</v>
      </c>
      <c r="L359" s="25" t="s">
        <v>175</v>
      </c>
      <c r="M359" s="9">
        <v>356</v>
      </c>
      <c r="N359" s="9">
        <v>20</v>
      </c>
      <c r="O359" s="14">
        <f>INDEX('Load Shapes - Day Type'!G:G,MATCH('Load Shapes - 8760'!$A359,'Load Shapes - Day Type'!$K:$K,0))</f>
        <v>0.21299999999999999</v>
      </c>
      <c r="P359" s="14">
        <f>INDEX('Load Shapes - Day Type'!H:H,MATCH('Load Shapes - 8760'!$A359,'Load Shapes - Day Type'!$K:$K,0))</f>
        <v>6.9000000000000006E-2</v>
      </c>
      <c r="Q359" s="15">
        <f>INDEX('Load Shapes - Day Type'!I:I,MATCH('Load Shapes - 8760'!$A359,'Load Shapes - Day Type'!$K:$K,0))</f>
        <v>1.6633672687580014</v>
      </c>
      <c r="R359" s="15">
        <f>INDEX('Load Shapes - Day Type'!J:J,MATCH('Load Shapes - 8760'!$A359,'Load Shapes - Day Type'!$K:$K,0))</f>
        <v>0.35429722824545429</v>
      </c>
      <c r="S359" s="47">
        <f t="shared" si="24"/>
        <v>2.1797662430961349E-4</v>
      </c>
    </row>
    <row r="360" spans="1:19" x14ac:dyDescent="0.2">
      <c r="A360" s="45" t="str">
        <f t="shared" si="21"/>
        <v>JanuaryWeekend/Holiday21</v>
      </c>
      <c r="B360" s="18" t="s">
        <v>2</v>
      </c>
      <c r="C360" s="18" t="s">
        <v>4</v>
      </c>
      <c r="D360" s="19" t="s">
        <v>23</v>
      </c>
      <c r="E360" s="9">
        <v>2017</v>
      </c>
      <c r="F360" s="9">
        <v>1</v>
      </c>
      <c r="G360" s="9" t="s">
        <v>18</v>
      </c>
      <c r="H360" s="9">
        <v>15</v>
      </c>
      <c r="I360" s="24" t="s">
        <v>183</v>
      </c>
      <c r="J360" s="25" t="str">
        <f t="shared" si="22"/>
        <v/>
      </c>
      <c r="K360" s="25" t="str">
        <f t="shared" si="23"/>
        <v>Weekend/Holiday</v>
      </c>
      <c r="L360" s="25" t="s">
        <v>175</v>
      </c>
      <c r="M360" s="9">
        <v>357</v>
      </c>
      <c r="N360" s="9">
        <v>21</v>
      </c>
      <c r="O360" s="14">
        <f>INDEX('Load Shapes - Day Type'!G:G,MATCH('Load Shapes - 8760'!$A360,'Load Shapes - Day Type'!$K:$K,0))</f>
        <v>0.20799999999999999</v>
      </c>
      <c r="P360" s="14">
        <f>INDEX('Load Shapes - Day Type'!H:H,MATCH('Load Shapes - 8760'!$A360,'Load Shapes - Day Type'!$K:$K,0))</f>
        <v>7.0000000000000007E-2</v>
      </c>
      <c r="Q360" s="15">
        <f>INDEX('Load Shapes - Day Type'!I:I,MATCH('Load Shapes - 8760'!$A360,'Load Shapes - Day Type'!$K:$K,0))</f>
        <v>1.6633672687580014</v>
      </c>
      <c r="R360" s="15">
        <f>INDEX('Load Shapes - Day Type'!J:J,MATCH('Load Shapes - 8760'!$A360,'Load Shapes - Day Type'!$K:$K,0))</f>
        <v>0.3459803919016643</v>
      </c>
      <c r="S360" s="47">
        <f t="shared" si="24"/>
        <v>2.1285980214272115E-4</v>
      </c>
    </row>
    <row r="361" spans="1:19" x14ac:dyDescent="0.2">
      <c r="A361" s="45" t="str">
        <f t="shared" si="21"/>
        <v>JanuaryWeekend/Holiday22</v>
      </c>
      <c r="B361" s="18" t="s">
        <v>2</v>
      </c>
      <c r="C361" s="18" t="s">
        <v>4</v>
      </c>
      <c r="D361" s="19" t="s">
        <v>23</v>
      </c>
      <c r="E361" s="9">
        <v>2017</v>
      </c>
      <c r="F361" s="9">
        <v>1</v>
      </c>
      <c r="G361" s="9" t="s">
        <v>18</v>
      </c>
      <c r="H361" s="9">
        <v>15</v>
      </c>
      <c r="I361" s="24" t="s">
        <v>183</v>
      </c>
      <c r="J361" s="25" t="str">
        <f t="shared" si="22"/>
        <v/>
      </c>
      <c r="K361" s="25" t="str">
        <f t="shared" si="23"/>
        <v>Weekend/Holiday</v>
      </c>
      <c r="L361" s="25" t="s">
        <v>175</v>
      </c>
      <c r="M361" s="9">
        <v>358</v>
      </c>
      <c r="N361" s="9">
        <v>22</v>
      </c>
      <c r="O361" s="14">
        <f>INDEX('Load Shapes - Day Type'!G:G,MATCH('Load Shapes - 8760'!$A361,'Load Shapes - Day Type'!$K:$K,0))</f>
        <v>0.18099999999999999</v>
      </c>
      <c r="P361" s="14">
        <f>INDEX('Load Shapes - Day Type'!H:H,MATCH('Load Shapes - 8760'!$A361,'Load Shapes - Day Type'!$K:$K,0))</f>
        <v>7.3999999999999996E-2</v>
      </c>
      <c r="Q361" s="15">
        <f>INDEX('Load Shapes - Day Type'!I:I,MATCH('Load Shapes - 8760'!$A361,'Load Shapes - Day Type'!$K:$K,0))</f>
        <v>1.6633672687580014</v>
      </c>
      <c r="R361" s="15">
        <f>INDEX('Load Shapes - Day Type'!J:J,MATCH('Load Shapes - 8760'!$A361,'Load Shapes - Day Type'!$K:$K,0))</f>
        <v>0.30106947564519826</v>
      </c>
      <c r="S361" s="47">
        <f t="shared" si="24"/>
        <v>1.8522896244150253E-4</v>
      </c>
    </row>
    <row r="362" spans="1:19" x14ac:dyDescent="0.2">
      <c r="A362" s="45" t="str">
        <f t="shared" si="21"/>
        <v>JanuaryWeekend/Holiday23</v>
      </c>
      <c r="B362" s="18" t="s">
        <v>2</v>
      </c>
      <c r="C362" s="18" t="s">
        <v>4</v>
      </c>
      <c r="D362" s="19" t="s">
        <v>23</v>
      </c>
      <c r="E362" s="9">
        <v>2017</v>
      </c>
      <c r="F362" s="9">
        <v>1</v>
      </c>
      <c r="G362" s="9" t="s">
        <v>18</v>
      </c>
      <c r="H362" s="9">
        <v>15</v>
      </c>
      <c r="I362" s="24" t="s">
        <v>183</v>
      </c>
      <c r="J362" s="25" t="str">
        <f t="shared" si="22"/>
        <v/>
      </c>
      <c r="K362" s="25" t="str">
        <f t="shared" si="23"/>
        <v>Weekend/Holiday</v>
      </c>
      <c r="L362" s="25" t="s">
        <v>175</v>
      </c>
      <c r="M362" s="9">
        <v>359</v>
      </c>
      <c r="N362" s="9">
        <v>23</v>
      </c>
      <c r="O362" s="14">
        <f>INDEX('Load Shapes - Day Type'!G:G,MATCH('Load Shapes - 8760'!$A362,'Load Shapes - Day Type'!$K:$K,0))</f>
        <v>0.14499999999999999</v>
      </c>
      <c r="P362" s="14">
        <f>INDEX('Load Shapes - Day Type'!H:H,MATCH('Load Shapes - 8760'!$A362,'Load Shapes - Day Type'!$K:$K,0))</f>
        <v>0.08</v>
      </c>
      <c r="Q362" s="15">
        <f>INDEX('Load Shapes - Day Type'!I:I,MATCH('Load Shapes - 8760'!$A362,'Load Shapes - Day Type'!$K:$K,0))</f>
        <v>1.6633672687580014</v>
      </c>
      <c r="R362" s="15">
        <f>INDEX('Load Shapes - Day Type'!J:J,MATCH('Load Shapes - 8760'!$A362,'Load Shapes - Day Type'!$K:$K,0))</f>
        <v>0.2411882539699102</v>
      </c>
      <c r="S362" s="47">
        <f t="shared" si="24"/>
        <v>1.4838784283987771E-4</v>
      </c>
    </row>
    <row r="363" spans="1:19" x14ac:dyDescent="0.2">
      <c r="A363" s="45" t="str">
        <f t="shared" si="21"/>
        <v>JanuaryWeekend/Holiday24</v>
      </c>
      <c r="B363" s="18" t="s">
        <v>2</v>
      </c>
      <c r="C363" s="18" t="s">
        <v>4</v>
      </c>
      <c r="D363" s="19" t="s">
        <v>23</v>
      </c>
      <c r="E363" s="9">
        <v>2017</v>
      </c>
      <c r="F363" s="9">
        <v>1</v>
      </c>
      <c r="G363" s="9" t="s">
        <v>18</v>
      </c>
      <c r="H363" s="9">
        <v>15</v>
      </c>
      <c r="I363" s="24" t="s">
        <v>183</v>
      </c>
      <c r="J363" s="25" t="str">
        <f t="shared" si="22"/>
        <v/>
      </c>
      <c r="K363" s="25" t="str">
        <f t="shared" si="23"/>
        <v>Weekend/Holiday</v>
      </c>
      <c r="L363" s="25" t="s">
        <v>175</v>
      </c>
      <c r="M363" s="9">
        <v>360</v>
      </c>
      <c r="N363" s="9">
        <v>24</v>
      </c>
      <c r="O363" s="14">
        <f>INDEX('Load Shapes - Day Type'!G:G,MATCH('Load Shapes - 8760'!$A363,'Load Shapes - Day Type'!$K:$K,0))</f>
        <v>0.10199999999999999</v>
      </c>
      <c r="P363" s="14">
        <f>INDEX('Load Shapes - Day Type'!H:H,MATCH('Load Shapes - 8760'!$A363,'Load Shapes - Day Type'!$K:$K,0))</f>
        <v>0.09</v>
      </c>
      <c r="Q363" s="15">
        <f>INDEX('Load Shapes - Day Type'!I:I,MATCH('Load Shapes - 8760'!$A363,'Load Shapes - Day Type'!$K:$K,0))</f>
        <v>1.6633672687580014</v>
      </c>
      <c r="R363" s="15">
        <f>INDEX('Load Shapes - Day Type'!J:J,MATCH('Load Shapes - 8760'!$A363,'Load Shapes - Day Type'!$K:$K,0))</f>
        <v>0.16966346141331615</v>
      </c>
      <c r="S363" s="47">
        <f t="shared" si="24"/>
        <v>1.0438317220460364E-4</v>
      </c>
    </row>
    <row r="364" spans="1:19" x14ac:dyDescent="0.2">
      <c r="A364" s="45" t="str">
        <f t="shared" si="21"/>
        <v>JanuaryWeekday1</v>
      </c>
      <c r="B364" s="18" t="s">
        <v>2</v>
      </c>
      <c r="C364" s="18" t="s">
        <v>4</v>
      </c>
      <c r="D364" s="19" t="s">
        <v>23</v>
      </c>
      <c r="E364" s="9">
        <v>2017</v>
      </c>
      <c r="F364" s="9">
        <v>1</v>
      </c>
      <c r="G364" s="9" t="s">
        <v>18</v>
      </c>
      <c r="H364" s="9">
        <v>16</v>
      </c>
      <c r="I364" s="24" t="s">
        <v>184</v>
      </c>
      <c r="J364" s="25" t="str">
        <f t="shared" si="22"/>
        <v/>
      </c>
      <c r="K364" s="25" t="str">
        <f t="shared" si="23"/>
        <v>Weekday</v>
      </c>
      <c r="L364" s="25" t="s">
        <v>175</v>
      </c>
      <c r="M364" s="9">
        <v>361</v>
      </c>
      <c r="N364" s="9">
        <v>1</v>
      </c>
      <c r="O364" s="14">
        <f>INDEX('Load Shapes - Day Type'!G:G,MATCH('Load Shapes - 8760'!$A364,'Load Shapes - Day Type'!$K:$K,0))</f>
        <v>5.0999999999999997E-2</v>
      </c>
      <c r="P364" s="14">
        <f>INDEX('Load Shapes - Day Type'!H:H,MATCH('Load Shapes - 8760'!$A364,'Load Shapes - Day Type'!$K:$K,0))</f>
        <v>0.115</v>
      </c>
      <c r="Q364" s="15">
        <f>INDEX('Load Shapes - Day Type'!I:I,MATCH('Load Shapes - 8760'!$A364,'Load Shapes - Day Type'!$K:$K,0))</f>
        <v>1.6633672687580014</v>
      </c>
      <c r="R364" s="15">
        <f>INDEX('Load Shapes - Day Type'!J:J,MATCH('Load Shapes - 8760'!$A364,'Load Shapes - Day Type'!$K:$K,0))</f>
        <v>8.4831730706658073E-2</v>
      </c>
      <c r="S364" s="47">
        <f t="shared" si="24"/>
        <v>5.2191586102301819E-5</v>
      </c>
    </row>
    <row r="365" spans="1:19" x14ac:dyDescent="0.2">
      <c r="A365" s="45" t="str">
        <f t="shared" si="21"/>
        <v>JanuaryWeekday2</v>
      </c>
      <c r="B365" s="18" t="s">
        <v>2</v>
      </c>
      <c r="C365" s="18" t="s">
        <v>4</v>
      </c>
      <c r="D365" s="19" t="s">
        <v>23</v>
      </c>
      <c r="E365" s="9">
        <v>2017</v>
      </c>
      <c r="F365" s="9">
        <v>1</v>
      </c>
      <c r="G365" s="9" t="s">
        <v>18</v>
      </c>
      <c r="H365" s="9">
        <v>16</v>
      </c>
      <c r="I365" s="24" t="s">
        <v>184</v>
      </c>
      <c r="J365" s="25" t="str">
        <f t="shared" si="22"/>
        <v/>
      </c>
      <c r="K365" s="25" t="str">
        <f t="shared" si="23"/>
        <v>Weekday</v>
      </c>
      <c r="L365" s="25" t="s">
        <v>175</v>
      </c>
      <c r="M365" s="9">
        <v>362</v>
      </c>
      <c r="N365" s="9">
        <v>2</v>
      </c>
      <c r="O365" s="14">
        <f>INDEX('Load Shapes - Day Type'!G:G,MATCH('Load Shapes - 8760'!$A365,'Load Shapes - Day Type'!$K:$K,0))</f>
        <v>3.4000000000000002E-2</v>
      </c>
      <c r="P365" s="14">
        <f>INDEX('Load Shapes - Day Type'!H:H,MATCH('Load Shapes - 8760'!$A365,'Load Shapes - Day Type'!$K:$K,0))</f>
        <v>0.14899999999999999</v>
      </c>
      <c r="Q365" s="15">
        <f>INDEX('Load Shapes - Day Type'!I:I,MATCH('Load Shapes - 8760'!$A365,'Load Shapes - Day Type'!$K:$K,0))</f>
        <v>1.6633672687580014</v>
      </c>
      <c r="R365" s="15">
        <f>INDEX('Load Shapes - Day Type'!J:J,MATCH('Load Shapes - 8760'!$A365,'Load Shapes - Day Type'!$K:$K,0))</f>
        <v>5.6554487137772051E-2</v>
      </c>
      <c r="S365" s="47">
        <f t="shared" si="24"/>
        <v>3.4794390734867882E-5</v>
      </c>
    </row>
    <row r="366" spans="1:19" x14ac:dyDescent="0.2">
      <c r="A366" s="45" t="str">
        <f t="shared" si="21"/>
        <v>JanuaryWeekday3</v>
      </c>
      <c r="B366" s="18" t="s">
        <v>2</v>
      </c>
      <c r="C366" s="18" t="s">
        <v>4</v>
      </c>
      <c r="D366" s="19" t="s">
        <v>23</v>
      </c>
      <c r="E366" s="9">
        <v>2017</v>
      </c>
      <c r="F366" s="9">
        <v>1</v>
      </c>
      <c r="G366" s="9" t="s">
        <v>18</v>
      </c>
      <c r="H366" s="9">
        <v>16</v>
      </c>
      <c r="I366" s="24" t="s">
        <v>184</v>
      </c>
      <c r="J366" s="25" t="str">
        <f t="shared" si="22"/>
        <v/>
      </c>
      <c r="K366" s="25" t="str">
        <f t="shared" si="23"/>
        <v>Weekday</v>
      </c>
      <c r="L366" s="25" t="s">
        <v>175</v>
      </c>
      <c r="M366" s="9">
        <v>363</v>
      </c>
      <c r="N366" s="9">
        <v>3</v>
      </c>
      <c r="O366" s="14">
        <f>INDEX('Load Shapes - Day Type'!G:G,MATCH('Load Shapes - 8760'!$A366,'Load Shapes - Day Type'!$K:$K,0))</f>
        <v>2.9000000000000001E-2</v>
      </c>
      <c r="P366" s="14">
        <f>INDEX('Load Shapes - Day Type'!H:H,MATCH('Load Shapes - 8760'!$A366,'Load Shapes - Day Type'!$K:$K,0))</f>
        <v>0.17399999999999999</v>
      </c>
      <c r="Q366" s="15">
        <f>INDEX('Load Shapes - Day Type'!I:I,MATCH('Load Shapes - 8760'!$A366,'Load Shapes - Day Type'!$K:$K,0))</f>
        <v>1.6633672687580014</v>
      </c>
      <c r="R366" s="15">
        <f>INDEX('Load Shapes - Day Type'!J:J,MATCH('Load Shapes - 8760'!$A366,'Load Shapes - Day Type'!$K:$K,0))</f>
        <v>4.8237650793982047E-2</v>
      </c>
      <c r="S366" s="47">
        <f t="shared" si="24"/>
        <v>2.9677568567975545E-5</v>
      </c>
    </row>
    <row r="367" spans="1:19" x14ac:dyDescent="0.2">
      <c r="A367" s="45" t="str">
        <f t="shared" si="21"/>
        <v>JanuaryWeekday4</v>
      </c>
      <c r="B367" s="18" t="s">
        <v>2</v>
      </c>
      <c r="C367" s="18" t="s">
        <v>4</v>
      </c>
      <c r="D367" s="19" t="s">
        <v>23</v>
      </c>
      <c r="E367" s="9">
        <v>2017</v>
      </c>
      <c r="F367" s="9">
        <v>1</v>
      </c>
      <c r="G367" s="9" t="s">
        <v>18</v>
      </c>
      <c r="H367" s="9">
        <v>16</v>
      </c>
      <c r="I367" s="24" t="s">
        <v>184</v>
      </c>
      <c r="J367" s="25" t="str">
        <f t="shared" si="22"/>
        <v/>
      </c>
      <c r="K367" s="25" t="str">
        <f t="shared" si="23"/>
        <v>Weekday</v>
      </c>
      <c r="L367" s="25" t="s">
        <v>175</v>
      </c>
      <c r="M367" s="9">
        <v>364</v>
      </c>
      <c r="N367" s="9">
        <v>4</v>
      </c>
      <c r="O367" s="14">
        <f>INDEX('Load Shapes - Day Type'!G:G,MATCH('Load Shapes - 8760'!$A367,'Load Shapes - Day Type'!$K:$K,0))</f>
        <v>2.7E-2</v>
      </c>
      <c r="P367" s="14">
        <f>INDEX('Load Shapes - Day Type'!H:H,MATCH('Load Shapes - 8760'!$A367,'Load Shapes - Day Type'!$K:$K,0))</f>
        <v>0.18</v>
      </c>
      <c r="Q367" s="15">
        <f>INDEX('Load Shapes - Day Type'!I:I,MATCH('Load Shapes - 8760'!$A367,'Load Shapes - Day Type'!$K:$K,0))</f>
        <v>1.6633672687580014</v>
      </c>
      <c r="R367" s="15">
        <f>INDEX('Load Shapes - Day Type'!J:J,MATCH('Load Shapes - 8760'!$A367,'Load Shapes - Day Type'!$K:$K,0))</f>
        <v>4.4910916256466038E-2</v>
      </c>
      <c r="S367" s="47">
        <f t="shared" si="24"/>
        <v>2.763083970121861E-5</v>
      </c>
    </row>
    <row r="368" spans="1:19" x14ac:dyDescent="0.2">
      <c r="A368" s="45" t="str">
        <f t="shared" si="21"/>
        <v>JanuaryWeekday5</v>
      </c>
      <c r="B368" s="18" t="s">
        <v>2</v>
      </c>
      <c r="C368" s="18" t="s">
        <v>4</v>
      </c>
      <c r="D368" s="19" t="s">
        <v>23</v>
      </c>
      <c r="E368" s="9">
        <v>2017</v>
      </c>
      <c r="F368" s="9">
        <v>1</v>
      </c>
      <c r="G368" s="9" t="s">
        <v>18</v>
      </c>
      <c r="H368" s="9">
        <v>16</v>
      </c>
      <c r="I368" s="24" t="s">
        <v>184</v>
      </c>
      <c r="J368" s="25" t="str">
        <f t="shared" si="22"/>
        <v/>
      </c>
      <c r="K368" s="25" t="str">
        <f t="shared" si="23"/>
        <v>Weekday</v>
      </c>
      <c r="L368" s="25" t="s">
        <v>175</v>
      </c>
      <c r="M368" s="9">
        <v>365</v>
      </c>
      <c r="N368" s="9">
        <v>5</v>
      </c>
      <c r="O368" s="14">
        <f>INDEX('Load Shapes - Day Type'!G:G,MATCH('Load Shapes - 8760'!$A368,'Load Shapes - Day Type'!$K:$K,0))</f>
        <v>2.4E-2</v>
      </c>
      <c r="P368" s="14">
        <f>INDEX('Load Shapes - Day Type'!H:H,MATCH('Load Shapes - 8760'!$A368,'Load Shapes - Day Type'!$K:$K,0))</f>
        <v>0.193</v>
      </c>
      <c r="Q368" s="15">
        <f>INDEX('Load Shapes - Day Type'!I:I,MATCH('Load Shapes - 8760'!$A368,'Load Shapes - Day Type'!$K:$K,0))</f>
        <v>1.6633672687580014</v>
      </c>
      <c r="R368" s="15">
        <f>INDEX('Load Shapes - Day Type'!J:J,MATCH('Load Shapes - 8760'!$A368,'Load Shapes - Day Type'!$K:$K,0))</f>
        <v>3.9920814450192035E-2</v>
      </c>
      <c r="S368" s="47">
        <f t="shared" si="24"/>
        <v>2.4560746401083209E-5</v>
      </c>
    </row>
    <row r="369" spans="1:19" x14ac:dyDescent="0.2">
      <c r="A369" s="45" t="str">
        <f t="shared" si="21"/>
        <v>JanuaryWeekday6</v>
      </c>
      <c r="B369" s="18" t="s">
        <v>2</v>
      </c>
      <c r="C369" s="18" t="s">
        <v>4</v>
      </c>
      <c r="D369" s="19" t="s">
        <v>23</v>
      </c>
      <c r="E369" s="9">
        <v>2017</v>
      </c>
      <c r="F369" s="9">
        <v>1</v>
      </c>
      <c r="G369" s="9" t="s">
        <v>18</v>
      </c>
      <c r="H369" s="9">
        <v>16</v>
      </c>
      <c r="I369" s="24" t="s">
        <v>184</v>
      </c>
      <c r="J369" s="25" t="str">
        <f t="shared" si="22"/>
        <v/>
      </c>
      <c r="K369" s="25" t="str">
        <f t="shared" si="23"/>
        <v>Weekday</v>
      </c>
      <c r="L369" s="25" t="s">
        <v>175</v>
      </c>
      <c r="M369" s="9">
        <v>366</v>
      </c>
      <c r="N369" s="9">
        <v>6</v>
      </c>
      <c r="O369" s="14">
        <f>INDEX('Load Shapes - Day Type'!G:G,MATCH('Load Shapes - 8760'!$A369,'Load Shapes - Day Type'!$K:$K,0))</f>
        <v>3.1E-2</v>
      </c>
      <c r="P369" s="14">
        <f>INDEX('Load Shapes - Day Type'!H:H,MATCH('Load Shapes - 8760'!$A369,'Load Shapes - Day Type'!$K:$K,0))</f>
        <v>0.16500000000000001</v>
      </c>
      <c r="Q369" s="15">
        <f>INDEX('Load Shapes - Day Type'!I:I,MATCH('Load Shapes - 8760'!$A369,'Load Shapes - Day Type'!$K:$K,0))</f>
        <v>1.6633672687580014</v>
      </c>
      <c r="R369" s="15">
        <f>INDEX('Load Shapes - Day Type'!J:J,MATCH('Load Shapes - 8760'!$A369,'Load Shapes - Day Type'!$K:$K,0))</f>
        <v>5.1564385331498042E-2</v>
      </c>
      <c r="S369" s="47">
        <f t="shared" si="24"/>
        <v>3.172429743473248E-5</v>
      </c>
    </row>
    <row r="370" spans="1:19" x14ac:dyDescent="0.2">
      <c r="A370" s="45" t="str">
        <f t="shared" si="21"/>
        <v>JanuaryWeekday7</v>
      </c>
      <c r="B370" s="18" t="s">
        <v>2</v>
      </c>
      <c r="C370" s="18" t="s">
        <v>4</v>
      </c>
      <c r="D370" s="19" t="s">
        <v>23</v>
      </c>
      <c r="E370" s="9">
        <v>2017</v>
      </c>
      <c r="F370" s="9">
        <v>1</v>
      </c>
      <c r="G370" s="9" t="s">
        <v>18</v>
      </c>
      <c r="H370" s="9">
        <v>16</v>
      </c>
      <c r="I370" s="24" t="s">
        <v>184</v>
      </c>
      <c r="J370" s="25" t="str">
        <f t="shared" si="22"/>
        <v/>
      </c>
      <c r="K370" s="25" t="str">
        <f t="shared" si="23"/>
        <v>Weekday</v>
      </c>
      <c r="L370" s="25" t="s">
        <v>175</v>
      </c>
      <c r="M370" s="9">
        <v>367</v>
      </c>
      <c r="N370" s="9">
        <v>7</v>
      </c>
      <c r="O370" s="14">
        <f>INDEX('Load Shapes - Day Type'!G:G,MATCH('Load Shapes - 8760'!$A370,'Load Shapes - Day Type'!$K:$K,0))</f>
        <v>5.2999999999999999E-2</v>
      </c>
      <c r="P370" s="14">
        <f>INDEX('Load Shapes - Day Type'!H:H,MATCH('Load Shapes - 8760'!$A370,'Load Shapes - Day Type'!$K:$K,0))</f>
        <v>0.124</v>
      </c>
      <c r="Q370" s="15">
        <f>INDEX('Load Shapes - Day Type'!I:I,MATCH('Load Shapes - 8760'!$A370,'Load Shapes - Day Type'!$K:$K,0))</f>
        <v>1.6633672687580014</v>
      </c>
      <c r="R370" s="15">
        <f>INDEX('Load Shapes - Day Type'!J:J,MATCH('Load Shapes - 8760'!$A370,'Load Shapes - Day Type'!$K:$K,0))</f>
        <v>8.8158465244174075E-2</v>
      </c>
      <c r="S370" s="47">
        <f t="shared" si="24"/>
        <v>5.4238314969058754E-5</v>
      </c>
    </row>
    <row r="371" spans="1:19" x14ac:dyDescent="0.2">
      <c r="A371" s="45" t="str">
        <f t="shared" si="21"/>
        <v>JanuaryWeekday8</v>
      </c>
      <c r="B371" s="18" t="s">
        <v>2</v>
      </c>
      <c r="C371" s="18" t="s">
        <v>4</v>
      </c>
      <c r="D371" s="19" t="s">
        <v>23</v>
      </c>
      <c r="E371" s="9">
        <v>2017</v>
      </c>
      <c r="F371" s="9">
        <v>1</v>
      </c>
      <c r="G371" s="9" t="s">
        <v>18</v>
      </c>
      <c r="H371" s="9">
        <v>16</v>
      </c>
      <c r="I371" s="24" t="s">
        <v>184</v>
      </c>
      <c r="J371" s="25" t="str">
        <f t="shared" si="22"/>
        <v/>
      </c>
      <c r="K371" s="25" t="str">
        <f t="shared" si="23"/>
        <v>Weekday</v>
      </c>
      <c r="L371" s="25" t="s">
        <v>175</v>
      </c>
      <c r="M371" s="9">
        <v>368</v>
      </c>
      <c r="N371" s="9">
        <v>8</v>
      </c>
      <c r="O371" s="14">
        <f>INDEX('Load Shapes - Day Type'!G:G,MATCH('Load Shapes - 8760'!$A371,'Load Shapes - Day Type'!$K:$K,0))</f>
        <v>8.7999999999999995E-2</v>
      </c>
      <c r="P371" s="14">
        <f>INDEX('Load Shapes - Day Type'!H:H,MATCH('Load Shapes - 8760'!$A371,'Load Shapes - Day Type'!$K:$K,0))</f>
        <v>0.10299999999999999</v>
      </c>
      <c r="Q371" s="15">
        <f>INDEX('Load Shapes - Day Type'!I:I,MATCH('Load Shapes - 8760'!$A371,'Load Shapes - Day Type'!$K:$K,0))</f>
        <v>1.6633672687580014</v>
      </c>
      <c r="R371" s="15">
        <f>INDEX('Load Shapes - Day Type'!J:J,MATCH('Load Shapes - 8760'!$A371,'Load Shapes - Day Type'!$K:$K,0))</f>
        <v>0.14637631965070411</v>
      </c>
      <c r="S371" s="47">
        <f t="shared" si="24"/>
        <v>9.0056070137305096E-5</v>
      </c>
    </row>
    <row r="372" spans="1:19" x14ac:dyDescent="0.2">
      <c r="A372" s="45" t="str">
        <f t="shared" si="21"/>
        <v>JanuaryWeekday9</v>
      </c>
      <c r="B372" s="18" t="s">
        <v>2</v>
      </c>
      <c r="C372" s="18" t="s">
        <v>4</v>
      </c>
      <c r="D372" s="19" t="s">
        <v>23</v>
      </c>
      <c r="E372" s="9">
        <v>2017</v>
      </c>
      <c r="F372" s="9">
        <v>1</v>
      </c>
      <c r="G372" s="9" t="s">
        <v>18</v>
      </c>
      <c r="H372" s="9">
        <v>16</v>
      </c>
      <c r="I372" s="24" t="s">
        <v>184</v>
      </c>
      <c r="J372" s="25" t="str">
        <f t="shared" si="22"/>
        <v/>
      </c>
      <c r="K372" s="25" t="str">
        <f t="shared" si="23"/>
        <v>Weekday</v>
      </c>
      <c r="L372" s="25" t="s">
        <v>174</v>
      </c>
      <c r="M372" s="9">
        <v>369</v>
      </c>
      <c r="N372" s="9">
        <v>9</v>
      </c>
      <c r="O372" s="14">
        <f>INDEX('Load Shapes - Day Type'!G:G,MATCH('Load Shapes - 8760'!$A372,'Load Shapes - Day Type'!$K:$K,0))</f>
        <v>0.11799999999999999</v>
      </c>
      <c r="P372" s="14">
        <f>INDEX('Load Shapes - Day Type'!H:H,MATCH('Load Shapes - 8760'!$A372,'Load Shapes - Day Type'!$K:$K,0))</f>
        <v>8.3000000000000004E-2</v>
      </c>
      <c r="Q372" s="15">
        <f>INDEX('Load Shapes - Day Type'!I:I,MATCH('Load Shapes - 8760'!$A372,'Load Shapes - Day Type'!$K:$K,0))</f>
        <v>1.6633672687580014</v>
      </c>
      <c r="R372" s="15">
        <f>INDEX('Load Shapes - Day Type'!J:J,MATCH('Load Shapes - 8760'!$A372,'Load Shapes - Day Type'!$K:$K,0))</f>
        <v>0.19627733771344416</v>
      </c>
      <c r="S372" s="47">
        <f t="shared" si="24"/>
        <v>1.207570031386591E-4</v>
      </c>
    </row>
    <row r="373" spans="1:19" x14ac:dyDescent="0.2">
      <c r="A373" s="45" t="str">
        <f t="shared" si="21"/>
        <v>JanuaryWeekday10</v>
      </c>
      <c r="B373" s="18" t="s">
        <v>2</v>
      </c>
      <c r="C373" s="18" t="s">
        <v>4</v>
      </c>
      <c r="D373" s="19" t="s">
        <v>23</v>
      </c>
      <c r="E373" s="9">
        <v>2017</v>
      </c>
      <c r="F373" s="9">
        <v>1</v>
      </c>
      <c r="G373" s="9" t="s">
        <v>18</v>
      </c>
      <c r="H373" s="9">
        <v>16</v>
      </c>
      <c r="I373" s="24" t="s">
        <v>184</v>
      </c>
      <c r="J373" s="25" t="str">
        <f t="shared" si="22"/>
        <v/>
      </c>
      <c r="K373" s="25" t="str">
        <f t="shared" si="23"/>
        <v>Weekday</v>
      </c>
      <c r="L373" s="25" t="s">
        <v>174</v>
      </c>
      <c r="M373" s="9">
        <v>370</v>
      </c>
      <c r="N373" s="9">
        <v>10</v>
      </c>
      <c r="O373" s="14">
        <f>INDEX('Load Shapes - Day Type'!G:G,MATCH('Load Shapes - 8760'!$A373,'Load Shapes - Day Type'!$K:$K,0))</f>
        <v>0.13200000000000001</v>
      </c>
      <c r="P373" s="14">
        <f>INDEX('Load Shapes - Day Type'!H:H,MATCH('Load Shapes - 8760'!$A373,'Load Shapes - Day Type'!$K:$K,0))</f>
        <v>7.5999999999999998E-2</v>
      </c>
      <c r="Q373" s="15">
        <f>INDEX('Load Shapes - Day Type'!I:I,MATCH('Load Shapes - 8760'!$A373,'Load Shapes - Day Type'!$K:$K,0))</f>
        <v>1.6633672687580014</v>
      </c>
      <c r="R373" s="15">
        <f>INDEX('Load Shapes - Day Type'!J:J,MATCH('Load Shapes - 8760'!$A373,'Load Shapes - Day Type'!$K:$K,0))</f>
        <v>0.2195644794760562</v>
      </c>
      <c r="S373" s="47">
        <f t="shared" si="24"/>
        <v>1.3508410520595766E-4</v>
      </c>
    </row>
    <row r="374" spans="1:19" x14ac:dyDescent="0.2">
      <c r="A374" s="45" t="str">
        <f t="shared" si="21"/>
        <v>JanuaryWeekday11</v>
      </c>
      <c r="B374" s="18" t="s">
        <v>2</v>
      </c>
      <c r="C374" s="18" t="s">
        <v>4</v>
      </c>
      <c r="D374" s="19" t="s">
        <v>23</v>
      </c>
      <c r="E374" s="9">
        <v>2017</v>
      </c>
      <c r="F374" s="9">
        <v>1</v>
      </c>
      <c r="G374" s="9" t="s">
        <v>18</v>
      </c>
      <c r="H374" s="9">
        <v>16</v>
      </c>
      <c r="I374" s="24" t="s">
        <v>184</v>
      </c>
      <c r="J374" s="25" t="str">
        <f t="shared" si="22"/>
        <v/>
      </c>
      <c r="K374" s="25" t="str">
        <f t="shared" si="23"/>
        <v>Weekday</v>
      </c>
      <c r="L374" s="25" t="s">
        <v>174</v>
      </c>
      <c r="M374" s="9">
        <v>371</v>
      </c>
      <c r="N374" s="9">
        <v>11</v>
      </c>
      <c r="O374" s="14">
        <f>INDEX('Load Shapes - Day Type'!G:G,MATCH('Load Shapes - 8760'!$A374,'Load Shapes - Day Type'!$K:$K,0))</f>
        <v>0.14299999999999999</v>
      </c>
      <c r="P374" s="14">
        <f>INDEX('Load Shapes - Day Type'!H:H,MATCH('Load Shapes - 8760'!$A374,'Load Shapes - Day Type'!$K:$K,0))</f>
        <v>7.6999999999999999E-2</v>
      </c>
      <c r="Q374" s="15">
        <f>INDEX('Load Shapes - Day Type'!I:I,MATCH('Load Shapes - 8760'!$A374,'Load Shapes - Day Type'!$K:$K,0))</f>
        <v>1.6633672687580014</v>
      </c>
      <c r="R374" s="15">
        <f>INDEX('Load Shapes - Day Type'!J:J,MATCH('Load Shapes - 8760'!$A374,'Load Shapes - Day Type'!$K:$K,0))</f>
        <v>0.2378615194323942</v>
      </c>
      <c r="S374" s="47">
        <f t="shared" si="24"/>
        <v>1.4634111397312076E-4</v>
      </c>
    </row>
    <row r="375" spans="1:19" x14ac:dyDescent="0.2">
      <c r="A375" s="45" t="str">
        <f t="shared" si="21"/>
        <v>JanuaryWeekday12</v>
      </c>
      <c r="B375" s="18" t="s">
        <v>2</v>
      </c>
      <c r="C375" s="18" t="s">
        <v>4</v>
      </c>
      <c r="D375" s="19" t="s">
        <v>23</v>
      </c>
      <c r="E375" s="9">
        <v>2017</v>
      </c>
      <c r="F375" s="9">
        <v>1</v>
      </c>
      <c r="G375" s="9" t="s">
        <v>18</v>
      </c>
      <c r="H375" s="9">
        <v>16</v>
      </c>
      <c r="I375" s="24" t="s">
        <v>184</v>
      </c>
      <c r="J375" s="25" t="str">
        <f t="shared" si="22"/>
        <v/>
      </c>
      <c r="K375" s="25" t="str">
        <f t="shared" si="23"/>
        <v>Weekday</v>
      </c>
      <c r="L375" s="25" t="s">
        <v>174</v>
      </c>
      <c r="M375" s="9">
        <v>372</v>
      </c>
      <c r="N375" s="9">
        <v>12</v>
      </c>
      <c r="O375" s="14">
        <f>INDEX('Load Shapes - Day Type'!G:G,MATCH('Load Shapes - 8760'!$A375,'Load Shapes - Day Type'!$K:$K,0))</f>
        <v>0.13600000000000001</v>
      </c>
      <c r="P375" s="14">
        <f>INDEX('Load Shapes - Day Type'!H:H,MATCH('Load Shapes - 8760'!$A375,'Load Shapes - Day Type'!$K:$K,0))</f>
        <v>7.9000000000000001E-2</v>
      </c>
      <c r="Q375" s="15">
        <f>INDEX('Load Shapes - Day Type'!I:I,MATCH('Load Shapes - 8760'!$A375,'Load Shapes - Day Type'!$K:$K,0))</f>
        <v>1.6633672687580014</v>
      </c>
      <c r="R375" s="15">
        <f>INDEX('Load Shapes - Day Type'!J:J,MATCH('Load Shapes - 8760'!$A375,'Load Shapes - Day Type'!$K:$K,0))</f>
        <v>0.2262179485510882</v>
      </c>
      <c r="S375" s="47">
        <f t="shared" si="24"/>
        <v>1.3917756293947153E-4</v>
      </c>
    </row>
    <row r="376" spans="1:19" x14ac:dyDescent="0.2">
      <c r="A376" s="45" t="str">
        <f t="shared" si="21"/>
        <v>JanuaryWeekday13</v>
      </c>
      <c r="B376" s="18" t="s">
        <v>2</v>
      </c>
      <c r="C376" s="18" t="s">
        <v>4</v>
      </c>
      <c r="D376" s="19" t="s">
        <v>23</v>
      </c>
      <c r="E376" s="9">
        <v>2017</v>
      </c>
      <c r="F376" s="9">
        <v>1</v>
      </c>
      <c r="G376" s="9" t="s">
        <v>18</v>
      </c>
      <c r="H376" s="9">
        <v>16</v>
      </c>
      <c r="I376" s="24" t="s">
        <v>184</v>
      </c>
      <c r="J376" s="25" t="str">
        <f t="shared" si="22"/>
        <v/>
      </c>
      <c r="K376" s="25" t="str">
        <f t="shared" si="23"/>
        <v>Weekday</v>
      </c>
      <c r="L376" s="25" t="s">
        <v>174</v>
      </c>
      <c r="M376" s="9">
        <v>373</v>
      </c>
      <c r="N376" s="9">
        <v>13</v>
      </c>
      <c r="O376" s="14">
        <f>INDEX('Load Shapes - Day Type'!G:G,MATCH('Load Shapes - 8760'!$A376,'Load Shapes - Day Type'!$K:$K,0))</f>
        <v>0.121</v>
      </c>
      <c r="P376" s="14">
        <f>INDEX('Load Shapes - Day Type'!H:H,MATCH('Load Shapes - 8760'!$A376,'Load Shapes - Day Type'!$K:$K,0))</f>
        <v>8.4000000000000005E-2</v>
      </c>
      <c r="Q376" s="15">
        <f>INDEX('Load Shapes - Day Type'!I:I,MATCH('Load Shapes - 8760'!$A376,'Load Shapes - Day Type'!$K:$K,0))</f>
        <v>1.6633672687580014</v>
      </c>
      <c r="R376" s="15">
        <f>INDEX('Load Shapes - Day Type'!J:J,MATCH('Load Shapes - 8760'!$A376,'Load Shapes - Day Type'!$K:$K,0))</f>
        <v>0.20126743951971818</v>
      </c>
      <c r="S376" s="47">
        <f t="shared" si="24"/>
        <v>1.2382709643879452E-4</v>
      </c>
    </row>
    <row r="377" spans="1:19" x14ac:dyDescent="0.2">
      <c r="A377" s="45" t="str">
        <f t="shared" si="21"/>
        <v>JanuaryWeekday14</v>
      </c>
      <c r="B377" s="18" t="s">
        <v>2</v>
      </c>
      <c r="C377" s="18" t="s">
        <v>4</v>
      </c>
      <c r="D377" s="19" t="s">
        <v>23</v>
      </c>
      <c r="E377" s="9">
        <v>2017</v>
      </c>
      <c r="F377" s="9">
        <v>1</v>
      </c>
      <c r="G377" s="9" t="s">
        <v>18</v>
      </c>
      <c r="H377" s="9">
        <v>16</v>
      </c>
      <c r="I377" s="24" t="s">
        <v>184</v>
      </c>
      <c r="J377" s="25" t="str">
        <f t="shared" si="22"/>
        <v/>
      </c>
      <c r="K377" s="25" t="str">
        <f t="shared" si="23"/>
        <v>Weekday</v>
      </c>
      <c r="L377" s="25" t="s">
        <v>174</v>
      </c>
      <c r="M377" s="9">
        <v>374</v>
      </c>
      <c r="N377" s="9">
        <v>14</v>
      </c>
      <c r="O377" s="14">
        <f>INDEX('Load Shapes - Day Type'!G:G,MATCH('Load Shapes - 8760'!$A377,'Load Shapes - Day Type'!$K:$K,0))</f>
        <v>0.11899999999999999</v>
      </c>
      <c r="P377" s="14">
        <f>INDEX('Load Shapes - Day Type'!H:H,MATCH('Load Shapes - 8760'!$A377,'Load Shapes - Day Type'!$K:$K,0))</f>
        <v>8.5000000000000006E-2</v>
      </c>
      <c r="Q377" s="15">
        <f>INDEX('Load Shapes - Day Type'!I:I,MATCH('Load Shapes - 8760'!$A377,'Load Shapes - Day Type'!$K:$K,0))</f>
        <v>1.6633672687580014</v>
      </c>
      <c r="R377" s="15">
        <f>INDEX('Load Shapes - Day Type'!J:J,MATCH('Load Shapes - 8760'!$A377,'Load Shapes - Day Type'!$K:$K,0))</f>
        <v>0.19794070498220218</v>
      </c>
      <c r="S377" s="47">
        <f t="shared" si="24"/>
        <v>1.2178036757203758E-4</v>
      </c>
    </row>
    <row r="378" spans="1:19" x14ac:dyDescent="0.2">
      <c r="A378" s="45" t="str">
        <f t="shared" si="21"/>
        <v>JanuaryWeekday15</v>
      </c>
      <c r="B378" s="18" t="s">
        <v>2</v>
      </c>
      <c r="C378" s="18" t="s">
        <v>4</v>
      </c>
      <c r="D378" s="19" t="s">
        <v>23</v>
      </c>
      <c r="E378" s="9">
        <v>2017</v>
      </c>
      <c r="F378" s="9">
        <v>1</v>
      </c>
      <c r="G378" s="9" t="s">
        <v>18</v>
      </c>
      <c r="H378" s="9">
        <v>16</v>
      </c>
      <c r="I378" s="24" t="s">
        <v>184</v>
      </c>
      <c r="J378" s="25" t="str">
        <f t="shared" si="22"/>
        <v/>
      </c>
      <c r="K378" s="25" t="str">
        <f t="shared" si="23"/>
        <v>Weekday</v>
      </c>
      <c r="L378" s="25" t="s">
        <v>174</v>
      </c>
      <c r="M378" s="9">
        <v>375</v>
      </c>
      <c r="N378" s="9">
        <v>15</v>
      </c>
      <c r="O378" s="14">
        <f>INDEX('Load Shapes - Day Type'!G:G,MATCH('Load Shapes - 8760'!$A378,'Load Shapes - Day Type'!$K:$K,0))</f>
        <v>0.11899999999999999</v>
      </c>
      <c r="P378" s="14">
        <f>INDEX('Load Shapes - Day Type'!H:H,MATCH('Load Shapes - 8760'!$A378,'Load Shapes - Day Type'!$K:$K,0))</f>
        <v>8.5000000000000006E-2</v>
      </c>
      <c r="Q378" s="15">
        <f>INDEX('Load Shapes - Day Type'!I:I,MATCH('Load Shapes - 8760'!$A378,'Load Shapes - Day Type'!$K:$K,0))</f>
        <v>1.6633672687580014</v>
      </c>
      <c r="R378" s="15">
        <f>INDEX('Load Shapes - Day Type'!J:J,MATCH('Load Shapes - 8760'!$A378,'Load Shapes - Day Type'!$K:$K,0))</f>
        <v>0.19794070498220218</v>
      </c>
      <c r="S378" s="47">
        <f t="shared" si="24"/>
        <v>1.2178036757203758E-4</v>
      </c>
    </row>
    <row r="379" spans="1:19" x14ac:dyDescent="0.2">
      <c r="A379" s="45" t="str">
        <f t="shared" si="21"/>
        <v>JanuaryWeekday16</v>
      </c>
      <c r="B379" s="18" t="s">
        <v>2</v>
      </c>
      <c r="C379" s="18" t="s">
        <v>4</v>
      </c>
      <c r="D379" s="19" t="s">
        <v>23</v>
      </c>
      <c r="E379" s="9">
        <v>2017</v>
      </c>
      <c r="F379" s="9">
        <v>1</v>
      </c>
      <c r="G379" s="9" t="s">
        <v>18</v>
      </c>
      <c r="H379" s="9">
        <v>16</v>
      </c>
      <c r="I379" s="24" t="s">
        <v>184</v>
      </c>
      <c r="J379" s="25" t="str">
        <f t="shared" si="22"/>
        <v/>
      </c>
      <c r="K379" s="25" t="str">
        <f t="shared" si="23"/>
        <v>Weekday</v>
      </c>
      <c r="L379" s="25" t="s">
        <v>174</v>
      </c>
      <c r="M379" s="9">
        <v>376</v>
      </c>
      <c r="N379" s="9">
        <v>16</v>
      </c>
      <c r="O379" s="14">
        <f>INDEX('Load Shapes - Day Type'!G:G,MATCH('Load Shapes - 8760'!$A379,'Load Shapes - Day Type'!$K:$K,0))</f>
        <v>0.11600000000000001</v>
      </c>
      <c r="P379" s="14">
        <f>INDEX('Load Shapes - Day Type'!H:H,MATCH('Load Shapes - 8760'!$A379,'Load Shapes - Day Type'!$K:$K,0))</f>
        <v>0.08</v>
      </c>
      <c r="Q379" s="15">
        <f>INDEX('Load Shapes - Day Type'!I:I,MATCH('Load Shapes - 8760'!$A379,'Load Shapes - Day Type'!$K:$K,0))</f>
        <v>1.6633672687580014</v>
      </c>
      <c r="R379" s="15">
        <f>INDEX('Load Shapes - Day Type'!J:J,MATCH('Load Shapes - 8760'!$A379,'Load Shapes - Day Type'!$K:$K,0))</f>
        <v>0.19295060317592819</v>
      </c>
      <c r="S379" s="47">
        <f t="shared" si="24"/>
        <v>1.1871027427190218E-4</v>
      </c>
    </row>
    <row r="380" spans="1:19" x14ac:dyDescent="0.2">
      <c r="A380" s="45" t="str">
        <f t="shared" si="21"/>
        <v>JanuaryWeekday17</v>
      </c>
      <c r="B380" s="18" t="s">
        <v>2</v>
      </c>
      <c r="C380" s="18" t="s">
        <v>4</v>
      </c>
      <c r="D380" s="19" t="s">
        <v>23</v>
      </c>
      <c r="E380" s="9">
        <v>2017</v>
      </c>
      <c r="F380" s="9">
        <v>1</v>
      </c>
      <c r="G380" s="9" t="s">
        <v>18</v>
      </c>
      <c r="H380" s="9">
        <v>16</v>
      </c>
      <c r="I380" s="24" t="s">
        <v>184</v>
      </c>
      <c r="J380" s="25" t="str">
        <f t="shared" si="22"/>
        <v/>
      </c>
      <c r="K380" s="25" t="str">
        <f t="shared" si="23"/>
        <v>Weekday</v>
      </c>
      <c r="L380" s="25" t="s">
        <v>174</v>
      </c>
      <c r="M380" s="9">
        <v>377</v>
      </c>
      <c r="N380" s="9">
        <v>17</v>
      </c>
      <c r="O380" s="14">
        <f>INDEX('Load Shapes - Day Type'!G:G,MATCH('Load Shapes - 8760'!$A380,'Load Shapes - Day Type'!$K:$K,0))</f>
        <v>0.13100000000000001</v>
      </c>
      <c r="P380" s="14">
        <f>INDEX('Load Shapes - Day Type'!H:H,MATCH('Load Shapes - 8760'!$A380,'Load Shapes - Day Type'!$K:$K,0))</f>
        <v>7.2999999999999995E-2</v>
      </c>
      <c r="Q380" s="15">
        <f>INDEX('Load Shapes - Day Type'!I:I,MATCH('Load Shapes - 8760'!$A380,'Load Shapes - Day Type'!$K:$K,0))</f>
        <v>1.6633672687580014</v>
      </c>
      <c r="R380" s="15">
        <f>INDEX('Load Shapes - Day Type'!J:J,MATCH('Load Shapes - 8760'!$A380,'Load Shapes - Day Type'!$K:$K,0))</f>
        <v>0.21790111220729819</v>
      </c>
      <c r="S380" s="47">
        <f t="shared" si="24"/>
        <v>1.3406074077257918E-4</v>
      </c>
    </row>
    <row r="381" spans="1:19" x14ac:dyDescent="0.2">
      <c r="A381" s="45" t="str">
        <f t="shared" si="21"/>
        <v>JanuaryWeekday18</v>
      </c>
      <c r="B381" s="18" t="s">
        <v>2</v>
      </c>
      <c r="C381" s="18" t="s">
        <v>4</v>
      </c>
      <c r="D381" s="19" t="s">
        <v>23</v>
      </c>
      <c r="E381" s="9">
        <v>2017</v>
      </c>
      <c r="F381" s="9">
        <v>1</v>
      </c>
      <c r="G381" s="9" t="s">
        <v>18</v>
      </c>
      <c r="H381" s="9">
        <v>16</v>
      </c>
      <c r="I381" s="24" t="s">
        <v>184</v>
      </c>
      <c r="J381" s="25" t="str">
        <f t="shared" si="22"/>
        <v/>
      </c>
      <c r="K381" s="25" t="str">
        <f t="shared" si="23"/>
        <v>Weekday</v>
      </c>
      <c r="L381" s="25" t="s">
        <v>174</v>
      </c>
      <c r="M381" s="9">
        <v>378</v>
      </c>
      <c r="N381" s="9">
        <v>18</v>
      </c>
      <c r="O381" s="14">
        <f>INDEX('Load Shapes - Day Type'!G:G,MATCH('Load Shapes - 8760'!$A381,'Load Shapes - Day Type'!$K:$K,0))</f>
        <v>0.17599999999999999</v>
      </c>
      <c r="P381" s="14">
        <f>INDEX('Load Shapes - Day Type'!H:H,MATCH('Load Shapes - 8760'!$A381,'Load Shapes - Day Type'!$K:$K,0))</f>
        <v>6.5000000000000002E-2</v>
      </c>
      <c r="Q381" s="15">
        <f>INDEX('Load Shapes - Day Type'!I:I,MATCH('Load Shapes - 8760'!$A381,'Load Shapes - Day Type'!$K:$K,0))</f>
        <v>1.6633672687580014</v>
      </c>
      <c r="R381" s="15">
        <f>INDEX('Load Shapes - Day Type'!J:J,MATCH('Load Shapes - 8760'!$A381,'Load Shapes - Day Type'!$K:$K,0))</f>
        <v>0.29275263930140821</v>
      </c>
      <c r="S381" s="47">
        <f t="shared" si="24"/>
        <v>1.8011214027461019E-4</v>
      </c>
    </row>
    <row r="382" spans="1:19" x14ac:dyDescent="0.2">
      <c r="A382" s="45" t="str">
        <f t="shared" si="21"/>
        <v>JanuaryWeekday19</v>
      </c>
      <c r="B382" s="18" t="s">
        <v>2</v>
      </c>
      <c r="C382" s="18" t="s">
        <v>4</v>
      </c>
      <c r="D382" s="19" t="s">
        <v>23</v>
      </c>
      <c r="E382" s="9">
        <v>2017</v>
      </c>
      <c r="F382" s="9">
        <v>1</v>
      </c>
      <c r="G382" s="9" t="s">
        <v>18</v>
      </c>
      <c r="H382" s="9">
        <v>16</v>
      </c>
      <c r="I382" s="24" t="s">
        <v>184</v>
      </c>
      <c r="J382" s="25" t="str">
        <f t="shared" si="22"/>
        <v/>
      </c>
      <c r="K382" s="25" t="str">
        <f t="shared" si="23"/>
        <v>Weekday</v>
      </c>
      <c r="L382" s="25" t="s">
        <v>174</v>
      </c>
      <c r="M382" s="9">
        <v>379</v>
      </c>
      <c r="N382" s="9">
        <v>19</v>
      </c>
      <c r="O382" s="14">
        <f>INDEX('Load Shapes - Day Type'!G:G,MATCH('Load Shapes - 8760'!$A382,'Load Shapes - Day Type'!$K:$K,0))</f>
        <v>0.21099999999999999</v>
      </c>
      <c r="P382" s="14">
        <f>INDEX('Load Shapes - Day Type'!H:H,MATCH('Load Shapes - 8760'!$A382,'Load Shapes - Day Type'!$K:$K,0))</f>
        <v>6.2E-2</v>
      </c>
      <c r="Q382" s="15">
        <f>INDEX('Load Shapes - Day Type'!I:I,MATCH('Load Shapes - 8760'!$A382,'Load Shapes - Day Type'!$K:$K,0))</f>
        <v>1.6633672687580014</v>
      </c>
      <c r="R382" s="15">
        <f>INDEX('Load Shapes - Day Type'!J:J,MATCH('Load Shapes - 8760'!$A382,'Load Shapes - Day Type'!$K:$K,0))</f>
        <v>0.35097049370793831</v>
      </c>
      <c r="S382" s="47">
        <f t="shared" si="24"/>
        <v>2.1592989544285654E-4</v>
      </c>
    </row>
    <row r="383" spans="1:19" x14ac:dyDescent="0.2">
      <c r="A383" s="45" t="str">
        <f t="shared" si="21"/>
        <v>JanuaryWeekday20</v>
      </c>
      <c r="B383" s="18" t="s">
        <v>2</v>
      </c>
      <c r="C383" s="18" t="s">
        <v>4</v>
      </c>
      <c r="D383" s="19" t="s">
        <v>23</v>
      </c>
      <c r="E383" s="9">
        <v>2017</v>
      </c>
      <c r="F383" s="9">
        <v>1</v>
      </c>
      <c r="G383" s="9" t="s">
        <v>18</v>
      </c>
      <c r="H383" s="9">
        <v>16</v>
      </c>
      <c r="I383" s="24" t="s">
        <v>184</v>
      </c>
      <c r="J383" s="25" t="str">
        <f t="shared" si="22"/>
        <v/>
      </c>
      <c r="K383" s="25" t="str">
        <f t="shared" si="23"/>
        <v>Weekday</v>
      </c>
      <c r="L383" s="25" t="s">
        <v>174</v>
      </c>
      <c r="M383" s="9">
        <v>380</v>
      </c>
      <c r="N383" s="9">
        <v>20</v>
      </c>
      <c r="O383" s="14">
        <f>INDEX('Load Shapes - Day Type'!G:G,MATCH('Load Shapes - 8760'!$A383,'Load Shapes - Day Type'!$K:$K,0))</f>
        <v>0.219</v>
      </c>
      <c r="P383" s="14">
        <f>INDEX('Load Shapes - Day Type'!H:H,MATCH('Load Shapes - 8760'!$A383,'Load Shapes - Day Type'!$K:$K,0))</f>
        <v>6.0999999999999999E-2</v>
      </c>
      <c r="Q383" s="15">
        <f>INDEX('Load Shapes - Day Type'!I:I,MATCH('Load Shapes - 8760'!$A383,'Load Shapes - Day Type'!$K:$K,0))</f>
        <v>1.6633672687580014</v>
      </c>
      <c r="R383" s="15">
        <f>INDEX('Load Shapes - Day Type'!J:J,MATCH('Load Shapes - 8760'!$A383,'Load Shapes - Day Type'!$K:$K,0))</f>
        <v>0.36427743185800232</v>
      </c>
      <c r="S383" s="47">
        <f t="shared" si="24"/>
        <v>2.2411681090988428E-4</v>
      </c>
    </row>
    <row r="384" spans="1:19" x14ac:dyDescent="0.2">
      <c r="A384" s="45" t="str">
        <f t="shared" si="21"/>
        <v>JanuaryWeekday21</v>
      </c>
      <c r="B384" s="18" t="s">
        <v>2</v>
      </c>
      <c r="C384" s="18" t="s">
        <v>4</v>
      </c>
      <c r="D384" s="19" t="s">
        <v>23</v>
      </c>
      <c r="E384" s="9">
        <v>2017</v>
      </c>
      <c r="F384" s="9">
        <v>1</v>
      </c>
      <c r="G384" s="9" t="s">
        <v>18</v>
      </c>
      <c r="H384" s="9">
        <v>16</v>
      </c>
      <c r="I384" s="24" t="s">
        <v>184</v>
      </c>
      <c r="J384" s="25" t="str">
        <f t="shared" si="22"/>
        <v/>
      </c>
      <c r="K384" s="25" t="str">
        <f t="shared" si="23"/>
        <v>Weekday</v>
      </c>
      <c r="L384" s="25" t="s">
        <v>174</v>
      </c>
      <c r="M384" s="9">
        <v>381</v>
      </c>
      <c r="N384" s="9">
        <v>21</v>
      </c>
      <c r="O384" s="14">
        <f>INDEX('Load Shapes - Day Type'!G:G,MATCH('Load Shapes - 8760'!$A384,'Load Shapes - Day Type'!$K:$K,0))</f>
        <v>0.21</v>
      </c>
      <c r="P384" s="14">
        <f>INDEX('Load Shapes - Day Type'!H:H,MATCH('Load Shapes - 8760'!$A384,'Load Shapes - Day Type'!$K:$K,0))</f>
        <v>6.3E-2</v>
      </c>
      <c r="Q384" s="15">
        <f>INDEX('Load Shapes - Day Type'!I:I,MATCH('Load Shapes - 8760'!$A384,'Load Shapes - Day Type'!$K:$K,0))</f>
        <v>1.6633672687580014</v>
      </c>
      <c r="R384" s="15">
        <f>INDEX('Load Shapes - Day Type'!J:J,MATCH('Load Shapes - 8760'!$A384,'Load Shapes - Day Type'!$K:$K,0))</f>
        <v>0.34930712643918027</v>
      </c>
      <c r="S384" s="47">
        <f t="shared" si="24"/>
        <v>2.1490653100947807E-4</v>
      </c>
    </row>
    <row r="385" spans="1:19" x14ac:dyDescent="0.2">
      <c r="A385" s="45" t="str">
        <f t="shared" si="21"/>
        <v>JanuaryWeekday22</v>
      </c>
      <c r="B385" s="18" t="s">
        <v>2</v>
      </c>
      <c r="C385" s="18" t="s">
        <v>4</v>
      </c>
      <c r="D385" s="19" t="s">
        <v>23</v>
      </c>
      <c r="E385" s="9">
        <v>2017</v>
      </c>
      <c r="F385" s="9">
        <v>1</v>
      </c>
      <c r="G385" s="9" t="s">
        <v>18</v>
      </c>
      <c r="H385" s="9">
        <v>16</v>
      </c>
      <c r="I385" s="24" t="s">
        <v>184</v>
      </c>
      <c r="J385" s="25" t="str">
        <f t="shared" si="22"/>
        <v/>
      </c>
      <c r="K385" s="25" t="str">
        <f t="shared" si="23"/>
        <v>Weekday</v>
      </c>
      <c r="L385" s="25" t="s">
        <v>174</v>
      </c>
      <c r="M385" s="9">
        <v>382</v>
      </c>
      <c r="N385" s="9">
        <v>22</v>
      </c>
      <c r="O385" s="14">
        <f>INDEX('Load Shapes - Day Type'!G:G,MATCH('Load Shapes - 8760'!$A385,'Load Shapes - Day Type'!$K:$K,0))</f>
        <v>0.19</v>
      </c>
      <c r="P385" s="14">
        <f>INDEX('Load Shapes - Day Type'!H:H,MATCH('Load Shapes - 8760'!$A385,'Load Shapes - Day Type'!$K:$K,0))</f>
        <v>6.6000000000000003E-2</v>
      </c>
      <c r="Q385" s="15">
        <f>INDEX('Load Shapes - Day Type'!I:I,MATCH('Load Shapes - 8760'!$A385,'Load Shapes - Day Type'!$K:$K,0))</f>
        <v>1.6633672687580014</v>
      </c>
      <c r="R385" s="15">
        <f>INDEX('Load Shapes - Day Type'!J:J,MATCH('Load Shapes - 8760'!$A385,'Load Shapes - Day Type'!$K:$K,0))</f>
        <v>0.31603978106402025</v>
      </c>
      <c r="S385" s="47">
        <f t="shared" si="24"/>
        <v>1.9443924234190875E-4</v>
      </c>
    </row>
    <row r="386" spans="1:19" x14ac:dyDescent="0.2">
      <c r="A386" s="45" t="str">
        <f t="shared" si="21"/>
        <v>JanuaryWeekday23</v>
      </c>
      <c r="B386" s="18" t="s">
        <v>2</v>
      </c>
      <c r="C386" s="18" t="s">
        <v>4</v>
      </c>
      <c r="D386" s="19" t="s">
        <v>23</v>
      </c>
      <c r="E386" s="9">
        <v>2017</v>
      </c>
      <c r="F386" s="9">
        <v>1</v>
      </c>
      <c r="G386" s="9" t="s">
        <v>18</v>
      </c>
      <c r="H386" s="9">
        <v>16</v>
      </c>
      <c r="I386" s="24" t="s">
        <v>184</v>
      </c>
      <c r="J386" s="25" t="str">
        <f t="shared" si="22"/>
        <v/>
      </c>
      <c r="K386" s="25" t="str">
        <f t="shared" si="23"/>
        <v>Weekday</v>
      </c>
      <c r="L386" s="25" t="s">
        <v>174</v>
      </c>
      <c r="M386" s="9">
        <v>383</v>
      </c>
      <c r="N386" s="9">
        <v>23</v>
      </c>
      <c r="O386" s="14">
        <f>INDEX('Load Shapes - Day Type'!G:G,MATCH('Load Shapes - 8760'!$A386,'Load Shapes - Day Type'!$K:$K,0))</f>
        <v>0.155</v>
      </c>
      <c r="P386" s="14">
        <f>INDEX('Load Shapes - Day Type'!H:H,MATCH('Load Shapes - 8760'!$A386,'Load Shapes - Day Type'!$K:$K,0))</f>
        <v>6.8000000000000005E-2</v>
      </c>
      <c r="Q386" s="15">
        <f>INDEX('Load Shapes - Day Type'!I:I,MATCH('Load Shapes - 8760'!$A386,'Load Shapes - Day Type'!$K:$K,0))</f>
        <v>1.6633672687580014</v>
      </c>
      <c r="R386" s="15">
        <f>INDEX('Load Shapes - Day Type'!J:J,MATCH('Load Shapes - 8760'!$A386,'Load Shapes - Day Type'!$K:$K,0))</f>
        <v>0.25782192665749021</v>
      </c>
      <c r="S386" s="47">
        <f t="shared" si="24"/>
        <v>1.586214871736624E-4</v>
      </c>
    </row>
    <row r="387" spans="1:19" x14ac:dyDescent="0.2">
      <c r="A387" s="45" t="str">
        <f t="shared" si="21"/>
        <v>JanuaryWeekday24</v>
      </c>
      <c r="B387" s="18" t="s">
        <v>2</v>
      </c>
      <c r="C387" s="18" t="s">
        <v>4</v>
      </c>
      <c r="D387" s="19" t="s">
        <v>23</v>
      </c>
      <c r="E387" s="9">
        <v>2017</v>
      </c>
      <c r="F387" s="9">
        <v>1</v>
      </c>
      <c r="G387" s="9" t="s">
        <v>18</v>
      </c>
      <c r="H387" s="9">
        <v>16</v>
      </c>
      <c r="I387" s="24" t="s">
        <v>184</v>
      </c>
      <c r="J387" s="25" t="str">
        <f t="shared" si="22"/>
        <v/>
      </c>
      <c r="K387" s="25" t="str">
        <f t="shared" si="23"/>
        <v>Weekday</v>
      </c>
      <c r="L387" s="25" t="s">
        <v>175</v>
      </c>
      <c r="M387" s="9">
        <v>384</v>
      </c>
      <c r="N387" s="9">
        <v>24</v>
      </c>
      <c r="O387" s="14">
        <f>INDEX('Load Shapes - Day Type'!G:G,MATCH('Load Shapes - 8760'!$A387,'Load Shapes - Day Type'!$K:$K,0))</f>
        <v>0.107</v>
      </c>
      <c r="P387" s="14">
        <f>INDEX('Load Shapes - Day Type'!H:H,MATCH('Load Shapes - 8760'!$A387,'Load Shapes - Day Type'!$K:$K,0))</f>
        <v>7.8E-2</v>
      </c>
      <c r="Q387" s="15">
        <f>INDEX('Load Shapes - Day Type'!I:I,MATCH('Load Shapes - 8760'!$A387,'Load Shapes - Day Type'!$K:$K,0))</f>
        <v>1.6633672687580014</v>
      </c>
      <c r="R387" s="15">
        <f>INDEX('Load Shapes - Day Type'!J:J,MATCH('Load Shapes - 8760'!$A387,'Load Shapes - Day Type'!$K:$K,0))</f>
        <v>0.17798029775710617</v>
      </c>
      <c r="S387" s="47">
        <f t="shared" si="24"/>
        <v>1.0949999437149597E-4</v>
      </c>
    </row>
    <row r="388" spans="1:19" x14ac:dyDescent="0.2">
      <c r="A388" s="45" t="str">
        <f t="shared" ref="A388:A451" si="25">_xlfn.CONCAT(G388,K388,N388)</f>
        <v>JanuaryWeekday1</v>
      </c>
      <c r="B388" s="18" t="s">
        <v>2</v>
      </c>
      <c r="C388" s="18" t="s">
        <v>4</v>
      </c>
      <c r="D388" s="19" t="s">
        <v>23</v>
      </c>
      <c r="E388" s="9">
        <v>2017</v>
      </c>
      <c r="F388" s="9">
        <v>1</v>
      </c>
      <c r="G388" s="9" t="s">
        <v>18</v>
      </c>
      <c r="H388" s="9">
        <v>17</v>
      </c>
      <c r="I388" s="24" t="s">
        <v>188</v>
      </c>
      <c r="J388" s="25" t="str">
        <f t="shared" ref="J388:J451" si="26">IF(_xlfn.CONCAT(AW$4,AX$4)=_xlfn.CONCAT(F388,H388),"Holiday",IF(_xlfn.CONCAT(AW$5,AX$5)=_xlfn.CONCAT(F388,H388),"Holiday",IF(_xlfn.CONCAT(AW$6,AX$6)=_xlfn.CONCAT(F388,H388),"Holiday",IF(_xlfn.CONCAT(AW$7,AX$7)=_xlfn.CONCAT(F388,H388),"Holiday",IF(_xlfn.CONCAT(AW$8,AX$8)=_xlfn.CONCAT(F388,H388),"Holiday",IF(_xlfn.CONCAT(AW$9,AX$9)=_xlfn.CONCAT(F388,H388),"Holiday",IF(_xlfn.CONCAT(AW$10,AX$10)=_xlfn.CONCAT(F388,H388),"Holiday",IF(_xlfn.CONCAT(AW$11,AX$11)=_xlfn.CONCAT(F388,H388),"Holiday",IF(_xlfn.CONCAT(AW$12,AX$12)=_xlfn.CONCAT(F388,H388),"Holiday",IF(_xlfn.CONCAT(AW$13,AX$13)=_xlfn.CONCAT(F388,H388),"Holiday",""))))))))))</f>
        <v/>
      </c>
      <c r="K388" s="25" t="str">
        <f t="shared" si="23"/>
        <v>Weekday</v>
      </c>
      <c r="L388" s="25" t="s">
        <v>175</v>
      </c>
      <c r="M388" s="9">
        <v>385</v>
      </c>
      <c r="N388" s="9">
        <v>1</v>
      </c>
      <c r="O388" s="14">
        <f>INDEX('Load Shapes - Day Type'!G:G,MATCH('Load Shapes - 8760'!$A388,'Load Shapes - Day Type'!$K:$K,0))</f>
        <v>5.0999999999999997E-2</v>
      </c>
      <c r="P388" s="14">
        <f>INDEX('Load Shapes - Day Type'!H:H,MATCH('Load Shapes - 8760'!$A388,'Load Shapes - Day Type'!$K:$K,0))</f>
        <v>0.115</v>
      </c>
      <c r="Q388" s="15">
        <f>INDEX('Load Shapes - Day Type'!I:I,MATCH('Load Shapes - 8760'!$A388,'Load Shapes - Day Type'!$K:$K,0))</f>
        <v>1.6633672687580014</v>
      </c>
      <c r="R388" s="15">
        <f>INDEX('Load Shapes - Day Type'!J:J,MATCH('Load Shapes - 8760'!$A388,'Load Shapes - Day Type'!$K:$K,0))</f>
        <v>8.4831730706658073E-2</v>
      </c>
      <c r="S388" s="47">
        <f t="shared" si="24"/>
        <v>5.2191586102301819E-5</v>
      </c>
    </row>
    <row r="389" spans="1:19" x14ac:dyDescent="0.2">
      <c r="A389" s="45" t="str">
        <f t="shared" si="25"/>
        <v>JanuaryWeekday2</v>
      </c>
      <c r="B389" s="18" t="s">
        <v>2</v>
      </c>
      <c r="C389" s="18" t="s">
        <v>4</v>
      </c>
      <c r="D389" s="19" t="s">
        <v>23</v>
      </c>
      <c r="E389" s="9">
        <v>2017</v>
      </c>
      <c r="F389" s="9">
        <v>1</v>
      </c>
      <c r="G389" s="9" t="s">
        <v>18</v>
      </c>
      <c r="H389" s="9">
        <v>17</v>
      </c>
      <c r="I389" s="24" t="s">
        <v>188</v>
      </c>
      <c r="J389" s="25" t="str">
        <f t="shared" si="26"/>
        <v/>
      </c>
      <c r="K389" s="25" t="str">
        <f t="shared" ref="K389:K452" si="27">IF(J389="Holiday","Weekend/Holiday",IF(I389="Sun","Weekend/Holiday",IF(I389="Sat","Weekend/Holiday","Weekday")))</f>
        <v>Weekday</v>
      </c>
      <c r="L389" s="25" t="s">
        <v>175</v>
      </c>
      <c r="M389" s="9">
        <v>386</v>
      </c>
      <c r="N389" s="9">
        <v>2</v>
      </c>
      <c r="O389" s="14">
        <f>INDEX('Load Shapes - Day Type'!G:G,MATCH('Load Shapes - 8760'!$A389,'Load Shapes - Day Type'!$K:$K,0))</f>
        <v>3.4000000000000002E-2</v>
      </c>
      <c r="P389" s="14">
        <f>INDEX('Load Shapes - Day Type'!H:H,MATCH('Load Shapes - 8760'!$A389,'Load Shapes - Day Type'!$K:$K,0))</f>
        <v>0.14899999999999999</v>
      </c>
      <c r="Q389" s="15">
        <f>INDEX('Load Shapes - Day Type'!I:I,MATCH('Load Shapes - 8760'!$A389,'Load Shapes - Day Type'!$K:$K,0))</f>
        <v>1.6633672687580014</v>
      </c>
      <c r="R389" s="15">
        <f>INDEX('Load Shapes - Day Type'!J:J,MATCH('Load Shapes - 8760'!$A389,'Load Shapes - Day Type'!$K:$K,0))</f>
        <v>5.6554487137772051E-2</v>
      </c>
      <c r="S389" s="47">
        <f t="shared" ref="S389:S452" si="28">O389/$O$1</f>
        <v>3.4794390734867882E-5</v>
      </c>
    </row>
    <row r="390" spans="1:19" x14ac:dyDescent="0.2">
      <c r="A390" s="45" t="str">
        <f t="shared" si="25"/>
        <v>JanuaryWeekday3</v>
      </c>
      <c r="B390" s="18" t="s">
        <v>2</v>
      </c>
      <c r="C390" s="18" t="s">
        <v>4</v>
      </c>
      <c r="D390" s="19" t="s">
        <v>23</v>
      </c>
      <c r="E390" s="9">
        <v>2017</v>
      </c>
      <c r="F390" s="9">
        <v>1</v>
      </c>
      <c r="G390" s="9" t="s">
        <v>18</v>
      </c>
      <c r="H390" s="9">
        <v>17</v>
      </c>
      <c r="I390" s="24" t="s">
        <v>188</v>
      </c>
      <c r="J390" s="25" t="str">
        <f t="shared" si="26"/>
        <v/>
      </c>
      <c r="K390" s="25" t="str">
        <f t="shared" si="27"/>
        <v>Weekday</v>
      </c>
      <c r="L390" s="25" t="s">
        <v>175</v>
      </c>
      <c r="M390" s="9">
        <v>387</v>
      </c>
      <c r="N390" s="9">
        <v>3</v>
      </c>
      <c r="O390" s="14">
        <f>INDEX('Load Shapes - Day Type'!G:G,MATCH('Load Shapes - 8760'!$A390,'Load Shapes - Day Type'!$K:$K,0))</f>
        <v>2.9000000000000001E-2</v>
      </c>
      <c r="P390" s="14">
        <f>INDEX('Load Shapes - Day Type'!H:H,MATCH('Load Shapes - 8760'!$A390,'Load Shapes - Day Type'!$K:$K,0))</f>
        <v>0.17399999999999999</v>
      </c>
      <c r="Q390" s="15">
        <f>INDEX('Load Shapes - Day Type'!I:I,MATCH('Load Shapes - 8760'!$A390,'Load Shapes - Day Type'!$K:$K,0))</f>
        <v>1.6633672687580014</v>
      </c>
      <c r="R390" s="15">
        <f>INDEX('Load Shapes - Day Type'!J:J,MATCH('Load Shapes - 8760'!$A390,'Load Shapes - Day Type'!$K:$K,0))</f>
        <v>4.8237650793982047E-2</v>
      </c>
      <c r="S390" s="47">
        <f t="shared" si="28"/>
        <v>2.9677568567975545E-5</v>
      </c>
    </row>
    <row r="391" spans="1:19" x14ac:dyDescent="0.2">
      <c r="A391" s="45" t="str">
        <f t="shared" si="25"/>
        <v>JanuaryWeekday4</v>
      </c>
      <c r="B391" s="18" t="s">
        <v>2</v>
      </c>
      <c r="C391" s="18" t="s">
        <v>4</v>
      </c>
      <c r="D391" s="19" t="s">
        <v>23</v>
      </c>
      <c r="E391" s="9">
        <v>2017</v>
      </c>
      <c r="F391" s="9">
        <v>1</v>
      </c>
      <c r="G391" s="9" t="s">
        <v>18</v>
      </c>
      <c r="H391" s="9">
        <v>17</v>
      </c>
      <c r="I391" s="24" t="s">
        <v>188</v>
      </c>
      <c r="J391" s="25" t="str">
        <f t="shared" si="26"/>
        <v/>
      </c>
      <c r="K391" s="25" t="str">
        <f t="shared" si="27"/>
        <v>Weekday</v>
      </c>
      <c r="L391" s="25" t="s">
        <v>175</v>
      </c>
      <c r="M391" s="9">
        <v>388</v>
      </c>
      <c r="N391" s="9">
        <v>4</v>
      </c>
      <c r="O391" s="14">
        <f>INDEX('Load Shapes - Day Type'!G:G,MATCH('Load Shapes - 8760'!$A391,'Load Shapes - Day Type'!$K:$K,0))</f>
        <v>2.7E-2</v>
      </c>
      <c r="P391" s="14">
        <f>INDEX('Load Shapes - Day Type'!H:H,MATCH('Load Shapes - 8760'!$A391,'Load Shapes - Day Type'!$K:$K,0))</f>
        <v>0.18</v>
      </c>
      <c r="Q391" s="15">
        <f>INDEX('Load Shapes - Day Type'!I:I,MATCH('Load Shapes - 8760'!$A391,'Load Shapes - Day Type'!$K:$K,0))</f>
        <v>1.6633672687580014</v>
      </c>
      <c r="R391" s="15">
        <f>INDEX('Load Shapes - Day Type'!J:J,MATCH('Load Shapes - 8760'!$A391,'Load Shapes - Day Type'!$K:$K,0))</f>
        <v>4.4910916256466038E-2</v>
      </c>
      <c r="S391" s="47">
        <f t="shared" si="28"/>
        <v>2.763083970121861E-5</v>
      </c>
    </row>
    <row r="392" spans="1:19" x14ac:dyDescent="0.2">
      <c r="A392" s="45" t="str">
        <f t="shared" si="25"/>
        <v>JanuaryWeekday5</v>
      </c>
      <c r="B392" s="18" t="s">
        <v>2</v>
      </c>
      <c r="C392" s="18" t="s">
        <v>4</v>
      </c>
      <c r="D392" s="19" t="s">
        <v>23</v>
      </c>
      <c r="E392" s="9">
        <v>2017</v>
      </c>
      <c r="F392" s="9">
        <v>1</v>
      </c>
      <c r="G392" s="9" t="s">
        <v>18</v>
      </c>
      <c r="H392" s="9">
        <v>17</v>
      </c>
      <c r="I392" s="24" t="s">
        <v>188</v>
      </c>
      <c r="J392" s="25" t="str">
        <f t="shared" si="26"/>
        <v/>
      </c>
      <c r="K392" s="25" t="str">
        <f t="shared" si="27"/>
        <v>Weekday</v>
      </c>
      <c r="L392" s="25" t="s">
        <v>175</v>
      </c>
      <c r="M392" s="9">
        <v>389</v>
      </c>
      <c r="N392" s="9">
        <v>5</v>
      </c>
      <c r="O392" s="14">
        <f>INDEX('Load Shapes - Day Type'!G:G,MATCH('Load Shapes - 8760'!$A392,'Load Shapes - Day Type'!$K:$K,0))</f>
        <v>2.4E-2</v>
      </c>
      <c r="P392" s="14">
        <f>INDEX('Load Shapes - Day Type'!H:H,MATCH('Load Shapes - 8760'!$A392,'Load Shapes - Day Type'!$K:$K,0))</f>
        <v>0.193</v>
      </c>
      <c r="Q392" s="15">
        <f>INDEX('Load Shapes - Day Type'!I:I,MATCH('Load Shapes - 8760'!$A392,'Load Shapes - Day Type'!$K:$K,0))</f>
        <v>1.6633672687580014</v>
      </c>
      <c r="R392" s="15">
        <f>INDEX('Load Shapes - Day Type'!J:J,MATCH('Load Shapes - 8760'!$A392,'Load Shapes - Day Type'!$K:$K,0))</f>
        <v>3.9920814450192035E-2</v>
      </c>
      <c r="S392" s="47">
        <f t="shared" si="28"/>
        <v>2.4560746401083209E-5</v>
      </c>
    </row>
    <row r="393" spans="1:19" x14ac:dyDescent="0.2">
      <c r="A393" s="45" t="str">
        <f t="shared" si="25"/>
        <v>JanuaryWeekday6</v>
      </c>
      <c r="B393" s="18" t="s">
        <v>2</v>
      </c>
      <c r="C393" s="18" t="s">
        <v>4</v>
      </c>
      <c r="D393" s="19" t="s">
        <v>23</v>
      </c>
      <c r="E393" s="9">
        <v>2017</v>
      </c>
      <c r="F393" s="9">
        <v>1</v>
      </c>
      <c r="G393" s="9" t="s">
        <v>18</v>
      </c>
      <c r="H393" s="9">
        <v>17</v>
      </c>
      <c r="I393" s="24" t="s">
        <v>188</v>
      </c>
      <c r="J393" s="25" t="str">
        <f t="shared" si="26"/>
        <v/>
      </c>
      <c r="K393" s="25" t="str">
        <f t="shared" si="27"/>
        <v>Weekday</v>
      </c>
      <c r="L393" s="25" t="s">
        <v>175</v>
      </c>
      <c r="M393" s="9">
        <v>390</v>
      </c>
      <c r="N393" s="9">
        <v>6</v>
      </c>
      <c r="O393" s="14">
        <f>INDEX('Load Shapes - Day Type'!G:G,MATCH('Load Shapes - 8760'!$A393,'Load Shapes - Day Type'!$K:$K,0))</f>
        <v>3.1E-2</v>
      </c>
      <c r="P393" s="14">
        <f>INDEX('Load Shapes - Day Type'!H:H,MATCH('Load Shapes - 8760'!$A393,'Load Shapes - Day Type'!$K:$K,0))</f>
        <v>0.16500000000000001</v>
      </c>
      <c r="Q393" s="15">
        <f>INDEX('Load Shapes - Day Type'!I:I,MATCH('Load Shapes - 8760'!$A393,'Load Shapes - Day Type'!$K:$K,0))</f>
        <v>1.6633672687580014</v>
      </c>
      <c r="R393" s="15">
        <f>INDEX('Load Shapes - Day Type'!J:J,MATCH('Load Shapes - 8760'!$A393,'Load Shapes - Day Type'!$K:$K,0))</f>
        <v>5.1564385331498042E-2</v>
      </c>
      <c r="S393" s="47">
        <f t="shared" si="28"/>
        <v>3.172429743473248E-5</v>
      </c>
    </row>
    <row r="394" spans="1:19" x14ac:dyDescent="0.2">
      <c r="A394" s="45" t="str">
        <f t="shared" si="25"/>
        <v>JanuaryWeekday7</v>
      </c>
      <c r="B394" s="18" t="s">
        <v>2</v>
      </c>
      <c r="C394" s="18" t="s">
        <v>4</v>
      </c>
      <c r="D394" s="19" t="s">
        <v>23</v>
      </c>
      <c r="E394" s="9">
        <v>2017</v>
      </c>
      <c r="F394" s="9">
        <v>1</v>
      </c>
      <c r="G394" s="9" t="s">
        <v>18</v>
      </c>
      <c r="H394" s="9">
        <v>17</v>
      </c>
      <c r="I394" s="24" t="s">
        <v>188</v>
      </c>
      <c r="J394" s="25" t="str">
        <f t="shared" si="26"/>
        <v/>
      </c>
      <c r="K394" s="25" t="str">
        <f t="shared" si="27"/>
        <v>Weekday</v>
      </c>
      <c r="L394" s="25" t="s">
        <v>175</v>
      </c>
      <c r="M394" s="9">
        <v>391</v>
      </c>
      <c r="N394" s="9">
        <v>7</v>
      </c>
      <c r="O394" s="14">
        <f>INDEX('Load Shapes - Day Type'!G:G,MATCH('Load Shapes - 8760'!$A394,'Load Shapes - Day Type'!$K:$K,0))</f>
        <v>5.2999999999999999E-2</v>
      </c>
      <c r="P394" s="14">
        <f>INDEX('Load Shapes - Day Type'!H:H,MATCH('Load Shapes - 8760'!$A394,'Load Shapes - Day Type'!$K:$K,0))</f>
        <v>0.124</v>
      </c>
      <c r="Q394" s="15">
        <f>INDEX('Load Shapes - Day Type'!I:I,MATCH('Load Shapes - 8760'!$A394,'Load Shapes - Day Type'!$K:$K,0))</f>
        <v>1.6633672687580014</v>
      </c>
      <c r="R394" s="15">
        <f>INDEX('Load Shapes - Day Type'!J:J,MATCH('Load Shapes - 8760'!$A394,'Load Shapes - Day Type'!$K:$K,0))</f>
        <v>8.8158465244174075E-2</v>
      </c>
      <c r="S394" s="47">
        <f t="shared" si="28"/>
        <v>5.4238314969058754E-5</v>
      </c>
    </row>
    <row r="395" spans="1:19" x14ac:dyDescent="0.2">
      <c r="A395" s="45" t="str">
        <f t="shared" si="25"/>
        <v>JanuaryWeekday8</v>
      </c>
      <c r="B395" s="18" t="s">
        <v>2</v>
      </c>
      <c r="C395" s="18" t="s">
        <v>4</v>
      </c>
      <c r="D395" s="19" t="s">
        <v>23</v>
      </c>
      <c r="E395" s="9">
        <v>2017</v>
      </c>
      <c r="F395" s="9">
        <v>1</v>
      </c>
      <c r="G395" s="9" t="s">
        <v>18</v>
      </c>
      <c r="H395" s="9">
        <v>17</v>
      </c>
      <c r="I395" s="24" t="s">
        <v>188</v>
      </c>
      <c r="J395" s="25" t="str">
        <f t="shared" si="26"/>
        <v/>
      </c>
      <c r="K395" s="25" t="str">
        <f t="shared" si="27"/>
        <v>Weekday</v>
      </c>
      <c r="L395" s="25" t="s">
        <v>175</v>
      </c>
      <c r="M395" s="9">
        <v>392</v>
      </c>
      <c r="N395" s="9">
        <v>8</v>
      </c>
      <c r="O395" s="14">
        <f>INDEX('Load Shapes - Day Type'!G:G,MATCH('Load Shapes - 8760'!$A395,'Load Shapes - Day Type'!$K:$K,0))</f>
        <v>8.7999999999999995E-2</v>
      </c>
      <c r="P395" s="14">
        <f>INDEX('Load Shapes - Day Type'!H:H,MATCH('Load Shapes - 8760'!$A395,'Load Shapes - Day Type'!$K:$K,0))</f>
        <v>0.10299999999999999</v>
      </c>
      <c r="Q395" s="15">
        <f>INDEX('Load Shapes - Day Type'!I:I,MATCH('Load Shapes - 8760'!$A395,'Load Shapes - Day Type'!$K:$K,0))</f>
        <v>1.6633672687580014</v>
      </c>
      <c r="R395" s="15">
        <f>INDEX('Load Shapes - Day Type'!J:J,MATCH('Load Shapes - 8760'!$A395,'Load Shapes - Day Type'!$K:$K,0))</f>
        <v>0.14637631965070411</v>
      </c>
      <c r="S395" s="47">
        <f t="shared" si="28"/>
        <v>9.0056070137305096E-5</v>
      </c>
    </row>
    <row r="396" spans="1:19" x14ac:dyDescent="0.2">
      <c r="A396" s="45" t="str">
        <f t="shared" si="25"/>
        <v>JanuaryWeekday9</v>
      </c>
      <c r="B396" s="18" t="s">
        <v>2</v>
      </c>
      <c r="C396" s="18" t="s">
        <v>4</v>
      </c>
      <c r="D396" s="19" t="s">
        <v>23</v>
      </c>
      <c r="E396" s="9">
        <v>2017</v>
      </c>
      <c r="F396" s="9">
        <v>1</v>
      </c>
      <c r="G396" s="9" t="s">
        <v>18</v>
      </c>
      <c r="H396" s="9">
        <v>17</v>
      </c>
      <c r="I396" s="24" t="s">
        <v>188</v>
      </c>
      <c r="J396" s="25" t="str">
        <f t="shared" si="26"/>
        <v/>
      </c>
      <c r="K396" s="25" t="str">
        <f t="shared" si="27"/>
        <v>Weekday</v>
      </c>
      <c r="L396" s="25" t="s">
        <v>174</v>
      </c>
      <c r="M396" s="9">
        <v>393</v>
      </c>
      <c r="N396" s="9">
        <v>9</v>
      </c>
      <c r="O396" s="14">
        <f>INDEX('Load Shapes - Day Type'!G:G,MATCH('Load Shapes - 8760'!$A396,'Load Shapes - Day Type'!$K:$K,0))</f>
        <v>0.11799999999999999</v>
      </c>
      <c r="P396" s="14">
        <f>INDEX('Load Shapes - Day Type'!H:H,MATCH('Load Shapes - 8760'!$A396,'Load Shapes - Day Type'!$K:$K,0))</f>
        <v>8.3000000000000004E-2</v>
      </c>
      <c r="Q396" s="15">
        <f>INDEX('Load Shapes - Day Type'!I:I,MATCH('Load Shapes - 8760'!$A396,'Load Shapes - Day Type'!$K:$K,0))</f>
        <v>1.6633672687580014</v>
      </c>
      <c r="R396" s="15">
        <f>INDEX('Load Shapes - Day Type'!J:J,MATCH('Load Shapes - 8760'!$A396,'Load Shapes - Day Type'!$K:$K,0))</f>
        <v>0.19627733771344416</v>
      </c>
      <c r="S396" s="47">
        <f t="shared" si="28"/>
        <v>1.207570031386591E-4</v>
      </c>
    </row>
    <row r="397" spans="1:19" x14ac:dyDescent="0.2">
      <c r="A397" s="45" t="str">
        <f t="shared" si="25"/>
        <v>JanuaryWeekday10</v>
      </c>
      <c r="B397" s="18" t="s">
        <v>2</v>
      </c>
      <c r="C397" s="18" t="s">
        <v>4</v>
      </c>
      <c r="D397" s="19" t="s">
        <v>23</v>
      </c>
      <c r="E397" s="9">
        <v>2017</v>
      </c>
      <c r="F397" s="9">
        <v>1</v>
      </c>
      <c r="G397" s="9" t="s">
        <v>18</v>
      </c>
      <c r="H397" s="9">
        <v>17</v>
      </c>
      <c r="I397" s="24" t="s">
        <v>188</v>
      </c>
      <c r="J397" s="25" t="str">
        <f t="shared" si="26"/>
        <v/>
      </c>
      <c r="K397" s="25" t="str">
        <f t="shared" si="27"/>
        <v>Weekday</v>
      </c>
      <c r="L397" s="25" t="s">
        <v>174</v>
      </c>
      <c r="M397" s="9">
        <v>394</v>
      </c>
      <c r="N397" s="9">
        <v>10</v>
      </c>
      <c r="O397" s="14">
        <f>INDEX('Load Shapes - Day Type'!G:G,MATCH('Load Shapes - 8760'!$A397,'Load Shapes - Day Type'!$K:$K,0))</f>
        <v>0.13200000000000001</v>
      </c>
      <c r="P397" s="14">
        <f>INDEX('Load Shapes - Day Type'!H:H,MATCH('Load Shapes - 8760'!$A397,'Load Shapes - Day Type'!$K:$K,0))</f>
        <v>7.5999999999999998E-2</v>
      </c>
      <c r="Q397" s="15">
        <f>INDEX('Load Shapes - Day Type'!I:I,MATCH('Load Shapes - 8760'!$A397,'Load Shapes - Day Type'!$K:$K,0))</f>
        <v>1.6633672687580014</v>
      </c>
      <c r="R397" s="15">
        <f>INDEX('Load Shapes - Day Type'!J:J,MATCH('Load Shapes - 8760'!$A397,'Load Shapes - Day Type'!$K:$K,0))</f>
        <v>0.2195644794760562</v>
      </c>
      <c r="S397" s="47">
        <f t="shared" si="28"/>
        <v>1.3508410520595766E-4</v>
      </c>
    </row>
    <row r="398" spans="1:19" x14ac:dyDescent="0.2">
      <c r="A398" s="45" t="str">
        <f t="shared" si="25"/>
        <v>JanuaryWeekday11</v>
      </c>
      <c r="B398" s="18" t="s">
        <v>2</v>
      </c>
      <c r="C398" s="18" t="s">
        <v>4</v>
      </c>
      <c r="D398" s="19" t="s">
        <v>23</v>
      </c>
      <c r="E398" s="9">
        <v>2017</v>
      </c>
      <c r="F398" s="9">
        <v>1</v>
      </c>
      <c r="G398" s="9" t="s">
        <v>18</v>
      </c>
      <c r="H398" s="9">
        <v>17</v>
      </c>
      <c r="I398" s="24" t="s">
        <v>188</v>
      </c>
      <c r="J398" s="25" t="str">
        <f t="shared" si="26"/>
        <v/>
      </c>
      <c r="K398" s="25" t="str">
        <f t="shared" si="27"/>
        <v>Weekday</v>
      </c>
      <c r="L398" s="25" t="s">
        <v>174</v>
      </c>
      <c r="M398" s="9">
        <v>395</v>
      </c>
      <c r="N398" s="9">
        <v>11</v>
      </c>
      <c r="O398" s="14">
        <f>INDEX('Load Shapes - Day Type'!G:G,MATCH('Load Shapes - 8760'!$A398,'Load Shapes - Day Type'!$K:$K,0))</f>
        <v>0.14299999999999999</v>
      </c>
      <c r="P398" s="14">
        <f>INDEX('Load Shapes - Day Type'!H:H,MATCH('Load Shapes - 8760'!$A398,'Load Shapes - Day Type'!$K:$K,0))</f>
        <v>7.6999999999999999E-2</v>
      </c>
      <c r="Q398" s="15">
        <f>INDEX('Load Shapes - Day Type'!I:I,MATCH('Load Shapes - 8760'!$A398,'Load Shapes - Day Type'!$K:$K,0))</f>
        <v>1.6633672687580014</v>
      </c>
      <c r="R398" s="15">
        <f>INDEX('Load Shapes - Day Type'!J:J,MATCH('Load Shapes - 8760'!$A398,'Load Shapes - Day Type'!$K:$K,0))</f>
        <v>0.2378615194323942</v>
      </c>
      <c r="S398" s="47">
        <f t="shared" si="28"/>
        <v>1.4634111397312076E-4</v>
      </c>
    </row>
    <row r="399" spans="1:19" x14ac:dyDescent="0.2">
      <c r="A399" s="45" t="str">
        <f t="shared" si="25"/>
        <v>JanuaryWeekday12</v>
      </c>
      <c r="B399" s="18" t="s">
        <v>2</v>
      </c>
      <c r="C399" s="18" t="s">
        <v>4</v>
      </c>
      <c r="D399" s="19" t="s">
        <v>23</v>
      </c>
      <c r="E399" s="9">
        <v>2017</v>
      </c>
      <c r="F399" s="9">
        <v>1</v>
      </c>
      <c r="G399" s="9" t="s">
        <v>18</v>
      </c>
      <c r="H399" s="9">
        <v>17</v>
      </c>
      <c r="I399" s="24" t="s">
        <v>188</v>
      </c>
      <c r="J399" s="25" t="str">
        <f t="shared" si="26"/>
        <v/>
      </c>
      <c r="K399" s="25" t="str">
        <f t="shared" si="27"/>
        <v>Weekday</v>
      </c>
      <c r="L399" s="25" t="s">
        <v>174</v>
      </c>
      <c r="M399" s="9">
        <v>396</v>
      </c>
      <c r="N399" s="9">
        <v>12</v>
      </c>
      <c r="O399" s="14">
        <f>INDEX('Load Shapes - Day Type'!G:G,MATCH('Load Shapes - 8760'!$A399,'Load Shapes - Day Type'!$K:$K,0))</f>
        <v>0.13600000000000001</v>
      </c>
      <c r="P399" s="14">
        <f>INDEX('Load Shapes - Day Type'!H:H,MATCH('Load Shapes - 8760'!$A399,'Load Shapes - Day Type'!$K:$K,0))</f>
        <v>7.9000000000000001E-2</v>
      </c>
      <c r="Q399" s="15">
        <f>INDEX('Load Shapes - Day Type'!I:I,MATCH('Load Shapes - 8760'!$A399,'Load Shapes - Day Type'!$K:$K,0))</f>
        <v>1.6633672687580014</v>
      </c>
      <c r="R399" s="15">
        <f>INDEX('Load Shapes - Day Type'!J:J,MATCH('Load Shapes - 8760'!$A399,'Load Shapes - Day Type'!$K:$K,0))</f>
        <v>0.2262179485510882</v>
      </c>
      <c r="S399" s="47">
        <f t="shared" si="28"/>
        <v>1.3917756293947153E-4</v>
      </c>
    </row>
    <row r="400" spans="1:19" x14ac:dyDescent="0.2">
      <c r="A400" s="45" t="str">
        <f t="shared" si="25"/>
        <v>JanuaryWeekday13</v>
      </c>
      <c r="B400" s="18" t="s">
        <v>2</v>
      </c>
      <c r="C400" s="18" t="s">
        <v>4</v>
      </c>
      <c r="D400" s="19" t="s">
        <v>23</v>
      </c>
      <c r="E400" s="9">
        <v>2017</v>
      </c>
      <c r="F400" s="9">
        <v>1</v>
      </c>
      <c r="G400" s="9" t="s">
        <v>18</v>
      </c>
      <c r="H400" s="9">
        <v>17</v>
      </c>
      <c r="I400" s="24" t="s">
        <v>188</v>
      </c>
      <c r="J400" s="25" t="str">
        <f t="shared" si="26"/>
        <v/>
      </c>
      <c r="K400" s="25" t="str">
        <f t="shared" si="27"/>
        <v>Weekday</v>
      </c>
      <c r="L400" s="25" t="s">
        <v>174</v>
      </c>
      <c r="M400" s="9">
        <v>397</v>
      </c>
      <c r="N400" s="9">
        <v>13</v>
      </c>
      <c r="O400" s="14">
        <f>INDEX('Load Shapes - Day Type'!G:G,MATCH('Load Shapes - 8760'!$A400,'Load Shapes - Day Type'!$K:$K,0))</f>
        <v>0.121</v>
      </c>
      <c r="P400" s="14">
        <f>INDEX('Load Shapes - Day Type'!H:H,MATCH('Load Shapes - 8760'!$A400,'Load Shapes - Day Type'!$K:$K,0))</f>
        <v>8.4000000000000005E-2</v>
      </c>
      <c r="Q400" s="15">
        <f>INDEX('Load Shapes - Day Type'!I:I,MATCH('Load Shapes - 8760'!$A400,'Load Shapes - Day Type'!$K:$K,0))</f>
        <v>1.6633672687580014</v>
      </c>
      <c r="R400" s="15">
        <f>INDEX('Load Shapes - Day Type'!J:J,MATCH('Load Shapes - 8760'!$A400,'Load Shapes - Day Type'!$K:$K,0))</f>
        <v>0.20126743951971818</v>
      </c>
      <c r="S400" s="47">
        <f t="shared" si="28"/>
        <v>1.2382709643879452E-4</v>
      </c>
    </row>
    <row r="401" spans="1:19" x14ac:dyDescent="0.2">
      <c r="A401" s="45" t="str">
        <f t="shared" si="25"/>
        <v>JanuaryWeekday14</v>
      </c>
      <c r="B401" s="18" t="s">
        <v>2</v>
      </c>
      <c r="C401" s="18" t="s">
        <v>4</v>
      </c>
      <c r="D401" s="19" t="s">
        <v>23</v>
      </c>
      <c r="E401" s="9">
        <v>2017</v>
      </c>
      <c r="F401" s="9">
        <v>1</v>
      </c>
      <c r="G401" s="9" t="s">
        <v>18</v>
      </c>
      <c r="H401" s="9">
        <v>17</v>
      </c>
      <c r="I401" s="24" t="s">
        <v>188</v>
      </c>
      <c r="J401" s="25" t="str">
        <f t="shared" si="26"/>
        <v/>
      </c>
      <c r="K401" s="25" t="str">
        <f t="shared" si="27"/>
        <v>Weekday</v>
      </c>
      <c r="L401" s="25" t="s">
        <v>174</v>
      </c>
      <c r="M401" s="9">
        <v>398</v>
      </c>
      <c r="N401" s="9">
        <v>14</v>
      </c>
      <c r="O401" s="14">
        <f>INDEX('Load Shapes - Day Type'!G:G,MATCH('Load Shapes - 8760'!$A401,'Load Shapes - Day Type'!$K:$K,0))</f>
        <v>0.11899999999999999</v>
      </c>
      <c r="P401" s="14">
        <f>INDEX('Load Shapes - Day Type'!H:H,MATCH('Load Shapes - 8760'!$A401,'Load Shapes - Day Type'!$K:$K,0))</f>
        <v>8.5000000000000006E-2</v>
      </c>
      <c r="Q401" s="15">
        <f>INDEX('Load Shapes - Day Type'!I:I,MATCH('Load Shapes - 8760'!$A401,'Load Shapes - Day Type'!$K:$K,0))</f>
        <v>1.6633672687580014</v>
      </c>
      <c r="R401" s="15">
        <f>INDEX('Load Shapes - Day Type'!J:J,MATCH('Load Shapes - 8760'!$A401,'Load Shapes - Day Type'!$K:$K,0))</f>
        <v>0.19794070498220218</v>
      </c>
      <c r="S401" s="47">
        <f t="shared" si="28"/>
        <v>1.2178036757203758E-4</v>
      </c>
    </row>
    <row r="402" spans="1:19" x14ac:dyDescent="0.2">
      <c r="A402" s="45" t="str">
        <f t="shared" si="25"/>
        <v>JanuaryWeekday15</v>
      </c>
      <c r="B402" s="18" t="s">
        <v>2</v>
      </c>
      <c r="C402" s="18" t="s">
        <v>4</v>
      </c>
      <c r="D402" s="19" t="s">
        <v>23</v>
      </c>
      <c r="E402" s="9">
        <v>2017</v>
      </c>
      <c r="F402" s="9">
        <v>1</v>
      </c>
      <c r="G402" s="9" t="s">
        <v>18</v>
      </c>
      <c r="H402" s="9">
        <v>17</v>
      </c>
      <c r="I402" s="24" t="s">
        <v>188</v>
      </c>
      <c r="J402" s="25" t="str">
        <f t="shared" si="26"/>
        <v/>
      </c>
      <c r="K402" s="25" t="str">
        <f t="shared" si="27"/>
        <v>Weekday</v>
      </c>
      <c r="L402" s="25" t="s">
        <v>174</v>
      </c>
      <c r="M402" s="9">
        <v>399</v>
      </c>
      <c r="N402" s="9">
        <v>15</v>
      </c>
      <c r="O402" s="14">
        <f>INDEX('Load Shapes - Day Type'!G:G,MATCH('Load Shapes - 8760'!$A402,'Load Shapes - Day Type'!$K:$K,0))</f>
        <v>0.11899999999999999</v>
      </c>
      <c r="P402" s="14">
        <f>INDEX('Load Shapes - Day Type'!H:H,MATCH('Load Shapes - 8760'!$A402,'Load Shapes - Day Type'!$K:$K,0))</f>
        <v>8.5000000000000006E-2</v>
      </c>
      <c r="Q402" s="15">
        <f>INDEX('Load Shapes - Day Type'!I:I,MATCH('Load Shapes - 8760'!$A402,'Load Shapes - Day Type'!$K:$K,0))</f>
        <v>1.6633672687580014</v>
      </c>
      <c r="R402" s="15">
        <f>INDEX('Load Shapes - Day Type'!J:J,MATCH('Load Shapes - 8760'!$A402,'Load Shapes - Day Type'!$K:$K,0))</f>
        <v>0.19794070498220218</v>
      </c>
      <c r="S402" s="47">
        <f t="shared" si="28"/>
        <v>1.2178036757203758E-4</v>
      </c>
    </row>
    <row r="403" spans="1:19" x14ac:dyDescent="0.2">
      <c r="A403" s="45" t="str">
        <f t="shared" si="25"/>
        <v>JanuaryWeekday16</v>
      </c>
      <c r="B403" s="18" t="s">
        <v>2</v>
      </c>
      <c r="C403" s="18" t="s">
        <v>4</v>
      </c>
      <c r="D403" s="19" t="s">
        <v>23</v>
      </c>
      <c r="E403" s="9">
        <v>2017</v>
      </c>
      <c r="F403" s="9">
        <v>1</v>
      </c>
      <c r="G403" s="9" t="s">
        <v>18</v>
      </c>
      <c r="H403" s="9">
        <v>17</v>
      </c>
      <c r="I403" s="24" t="s">
        <v>188</v>
      </c>
      <c r="J403" s="25" t="str">
        <f t="shared" si="26"/>
        <v/>
      </c>
      <c r="K403" s="25" t="str">
        <f t="shared" si="27"/>
        <v>Weekday</v>
      </c>
      <c r="L403" s="25" t="s">
        <v>174</v>
      </c>
      <c r="M403" s="9">
        <v>400</v>
      </c>
      <c r="N403" s="9">
        <v>16</v>
      </c>
      <c r="O403" s="14">
        <f>INDEX('Load Shapes - Day Type'!G:G,MATCH('Load Shapes - 8760'!$A403,'Load Shapes - Day Type'!$K:$K,0))</f>
        <v>0.11600000000000001</v>
      </c>
      <c r="P403" s="14">
        <f>INDEX('Load Shapes - Day Type'!H:H,MATCH('Load Shapes - 8760'!$A403,'Load Shapes - Day Type'!$K:$K,0))</f>
        <v>0.08</v>
      </c>
      <c r="Q403" s="15">
        <f>INDEX('Load Shapes - Day Type'!I:I,MATCH('Load Shapes - 8760'!$A403,'Load Shapes - Day Type'!$K:$K,0))</f>
        <v>1.6633672687580014</v>
      </c>
      <c r="R403" s="15">
        <f>INDEX('Load Shapes - Day Type'!J:J,MATCH('Load Shapes - 8760'!$A403,'Load Shapes - Day Type'!$K:$K,0))</f>
        <v>0.19295060317592819</v>
      </c>
      <c r="S403" s="47">
        <f t="shared" si="28"/>
        <v>1.1871027427190218E-4</v>
      </c>
    </row>
    <row r="404" spans="1:19" x14ac:dyDescent="0.2">
      <c r="A404" s="45" t="str">
        <f t="shared" si="25"/>
        <v>JanuaryWeekday17</v>
      </c>
      <c r="B404" s="18" t="s">
        <v>2</v>
      </c>
      <c r="C404" s="18" t="s">
        <v>4</v>
      </c>
      <c r="D404" s="19" t="s">
        <v>23</v>
      </c>
      <c r="E404" s="9">
        <v>2017</v>
      </c>
      <c r="F404" s="9">
        <v>1</v>
      </c>
      <c r="G404" s="9" t="s">
        <v>18</v>
      </c>
      <c r="H404" s="9">
        <v>17</v>
      </c>
      <c r="I404" s="24" t="s">
        <v>188</v>
      </c>
      <c r="J404" s="25" t="str">
        <f t="shared" si="26"/>
        <v/>
      </c>
      <c r="K404" s="25" t="str">
        <f t="shared" si="27"/>
        <v>Weekday</v>
      </c>
      <c r="L404" s="25" t="s">
        <v>174</v>
      </c>
      <c r="M404" s="9">
        <v>401</v>
      </c>
      <c r="N404" s="9">
        <v>17</v>
      </c>
      <c r="O404" s="14">
        <f>INDEX('Load Shapes - Day Type'!G:G,MATCH('Load Shapes - 8760'!$A404,'Load Shapes - Day Type'!$K:$K,0))</f>
        <v>0.13100000000000001</v>
      </c>
      <c r="P404" s="14">
        <f>INDEX('Load Shapes - Day Type'!H:H,MATCH('Load Shapes - 8760'!$A404,'Load Shapes - Day Type'!$K:$K,0))</f>
        <v>7.2999999999999995E-2</v>
      </c>
      <c r="Q404" s="15">
        <f>INDEX('Load Shapes - Day Type'!I:I,MATCH('Load Shapes - 8760'!$A404,'Load Shapes - Day Type'!$K:$K,0))</f>
        <v>1.6633672687580014</v>
      </c>
      <c r="R404" s="15">
        <f>INDEX('Load Shapes - Day Type'!J:J,MATCH('Load Shapes - 8760'!$A404,'Load Shapes - Day Type'!$K:$K,0))</f>
        <v>0.21790111220729819</v>
      </c>
      <c r="S404" s="47">
        <f t="shared" si="28"/>
        <v>1.3406074077257918E-4</v>
      </c>
    </row>
    <row r="405" spans="1:19" x14ac:dyDescent="0.2">
      <c r="A405" s="45" t="str">
        <f t="shared" si="25"/>
        <v>JanuaryWeekday18</v>
      </c>
      <c r="B405" s="18" t="s">
        <v>2</v>
      </c>
      <c r="C405" s="18" t="s">
        <v>4</v>
      </c>
      <c r="D405" s="19" t="s">
        <v>23</v>
      </c>
      <c r="E405" s="9">
        <v>2017</v>
      </c>
      <c r="F405" s="9">
        <v>1</v>
      </c>
      <c r="G405" s="9" t="s">
        <v>18</v>
      </c>
      <c r="H405" s="9">
        <v>17</v>
      </c>
      <c r="I405" s="24" t="s">
        <v>188</v>
      </c>
      <c r="J405" s="25" t="str">
        <f t="shared" si="26"/>
        <v/>
      </c>
      <c r="K405" s="25" t="str">
        <f t="shared" si="27"/>
        <v>Weekday</v>
      </c>
      <c r="L405" s="25" t="s">
        <v>174</v>
      </c>
      <c r="M405" s="9">
        <v>402</v>
      </c>
      <c r="N405" s="9">
        <v>18</v>
      </c>
      <c r="O405" s="14">
        <f>INDEX('Load Shapes - Day Type'!G:G,MATCH('Load Shapes - 8760'!$A405,'Load Shapes - Day Type'!$K:$K,0))</f>
        <v>0.17599999999999999</v>
      </c>
      <c r="P405" s="14">
        <f>INDEX('Load Shapes - Day Type'!H:H,MATCH('Load Shapes - 8760'!$A405,'Load Shapes - Day Type'!$K:$K,0))</f>
        <v>6.5000000000000002E-2</v>
      </c>
      <c r="Q405" s="15">
        <f>INDEX('Load Shapes - Day Type'!I:I,MATCH('Load Shapes - 8760'!$A405,'Load Shapes - Day Type'!$K:$K,0))</f>
        <v>1.6633672687580014</v>
      </c>
      <c r="R405" s="15">
        <f>INDEX('Load Shapes - Day Type'!J:J,MATCH('Load Shapes - 8760'!$A405,'Load Shapes - Day Type'!$K:$K,0))</f>
        <v>0.29275263930140821</v>
      </c>
      <c r="S405" s="47">
        <f t="shared" si="28"/>
        <v>1.8011214027461019E-4</v>
      </c>
    </row>
    <row r="406" spans="1:19" x14ac:dyDescent="0.2">
      <c r="A406" s="45" t="str">
        <f t="shared" si="25"/>
        <v>JanuaryWeekday19</v>
      </c>
      <c r="B406" s="18" t="s">
        <v>2</v>
      </c>
      <c r="C406" s="18" t="s">
        <v>4</v>
      </c>
      <c r="D406" s="19" t="s">
        <v>23</v>
      </c>
      <c r="E406" s="9">
        <v>2017</v>
      </c>
      <c r="F406" s="9">
        <v>1</v>
      </c>
      <c r="G406" s="9" t="s">
        <v>18</v>
      </c>
      <c r="H406" s="9">
        <v>17</v>
      </c>
      <c r="I406" s="24" t="s">
        <v>188</v>
      </c>
      <c r="J406" s="25" t="str">
        <f t="shared" si="26"/>
        <v/>
      </c>
      <c r="K406" s="25" t="str">
        <f t="shared" si="27"/>
        <v>Weekday</v>
      </c>
      <c r="L406" s="25" t="s">
        <v>174</v>
      </c>
      <c r="M406" s="9">
        <v>403</v>
      </c>
      <c r="N406" s="9">
        <v>19</v>
      </c>
      <c r="O406" s="14">
        <f>INDEX('Load Shapes - Day Type'!G:G,MATCH('Load Shapes - 8760'!$A406,'Load Shapes - Day Type'!$K:$K,0))</f>
        <v>0.21099999999999999</v>
      </c>
      <c r="P406" s="14">
        <f>INDEX('Load Shapes - Day Type'!H:H,MATCH('Load Shapes - 8760'!$A406,'Load Shapes - Day Type'!$K:$K,0))</f>
        <v>6.2E-2</v>
      </c>
      <c r="Q406" s="15">
        <f>INDEX('Load Shapes - Day Type'!I:I,MATCH('Load Shapes - 8760'!$A406,'Load Shapes - Day Type'!$K:$K,0))</f>
        <v>1.6633672687580014</v>
      </c>
      <c r="R406" s="15">
        <f>INDEX('Load Shapes - Day Type'!J:J,MATCH('Load Shapes - 8760'!$A406,'Load Shapes - Day Type'!$K:$K,0))</f>
        <v>0.35097049370793831</v>
      </c>
      <c r="S406" s="47">
        <f t="shared" si="28"/>
        <v>2.1592989544285654E-4</v>
      </c>
    </row>
    <row r="407" spans="1:19" x14ac:dyDescent="0.2">
      <c r="A407" s="45" t="str">
        <f t="shared" si="25"/>
        <v>JanuaryWeekday20</v>
      </c>
      <c r="B407" s="18" t="s">
        <v>2</v>
      </c>
      <c r="C407" s="18" t="s">
        <v>4</v>
      </c>
      <c r="D407" s="19" t="s">
        <v>23</v>
      </c>
      <c r="E407" s="9">
        <v>2017</v>
      </c>
      <c r="F407" s="9">
        <v>1</v>
      </c>
      <c r="G407" s="9" t="s">
        <v>18</v>
      </c>
      <c r="H407" s="9">
        <v>17</v>
      </c>
      <c r="I407" s="24" t="s">
        <v>188</v>
      </c>
      <c r="J407" s="25" t="str">
        <f t="shared" si="26"/>
        <v/>
      </c>
      <c r="K407" s="25" t="str">
        <f t="shared" si="27"/>
        <v>Weekday</v>
      </c>
      <c r="L407" s="25" t="s">
        <v>174</v>
      </c>
      <c r="M407" s="9">
        <v>404</v>
      </c>
      <c r="N407" s="9">
        <v>20</v>
      </c>
      <c r="O407" s="14">
        <f>INDEX('Load Shapes - Day Type'!G:G,MATCH('Load Shapes - 8760'!$A407,'Load Shapes - Day Type'!$K:$K,0))</f>
        <v>0.219</v>
      </c>
      <c r="P407" s="14">
        <f>INDEX('Load Shapes - Day Type'!H:H,MATCH('Load Shapes - 8760'!$A407,'Load Shapes - Day Type'!$K:$K,0))</f>
        <v>6.0999999999999999E-2</v>
      </c>
      <c r="Q407" s="15">
        <f>INDEX('Load Shapes - Day Type'!I:I,MATCH('Load Shapes - 8760'!$A407,'Load Shapes - Day Type'!$K:$K,0))</f>
        <v>1.6633672687580014</v>
      </c>
      <c r="R407" s="15">
        <f>INDEX('Load Shapes - Day Type'!J:J,MATCH('Load Shapes - 8760'!$A407,'Load Shapes - Day Type'!$K:$K,0))</f>
        <v>0.36427743185800232</v>
      </c>
      <c r="S407" s="47">
        <f t="shared" si="28"/>
        <v>2.2411681090988428E-4</v>
      </c>
    </row>
    <row r="408" spans="1:19" x14ac:dyDescent="0.2">
      <c r="A408" s="45" t="str">
        <f t="shared" si="25"/>
        <v>JanuaryWeekday21</v>
      </c>
      <c r="B408" s="18" t="s">
        <v>2</v>
      </c>
      <c r="C408" s="18" t="s">
        <v>4</v>
      </c>
      <c r="D408" s="19" t="s">
        <v>23</v>
      </c>
      <c r="E408" s="9">
        <v>2017</v>
      </c>
      <c r="F408" s="9">
        <v>1</v>
      </c>
      <c r="G408" s="9" t="s">
        <v>18</v>
      </c>
      <c r="H408" s="9">
        <v>17</v>
      </c>
      <c r="I408" s="24" t="s">
        <v>188</v>
      </c>
      <c r="J408" s="25" t="str">
        <f t="shared" si="26"/>
        <v/>
      </c>
      <c r="K408" s="25" t="str">
        <f t="shared" si="27"/>
        <v>Weekday</v>
      </c>
      <c r="L408" s="25" t="s">
        <v>174</v>
      </c>
      <c r="M408" s="9">
        <v>405</v>
      </c>
      <c r="N408" s="9">
        <v>21</v>
      </c>
      <c r="O408" s="14">
        <f>INDEX('Load Shapes - Day Type'!G:G,MATCH('Load Shapes - 8760'!$A408,'Load Shapes - Day Type'!$K:$K,0))</f>
        <v>0.21</v>
      </c>
      <c r="P408" s="14">
        <f>INDEX('Load Shapes - Day Type'!H:H,MATCH('Load Shapes - 8760'!$A408,'Load Shapes - Day Type'!$K:$K,0))</f>
        <v>6.3E-2</v>
      </c>
      <c r="Q408" s="15">
        <f>INDEX('Load Shapes - Day Type'!I:I,MATCH('Load Shapes - 8760'!$A408,'Load Shapes - Day Type'!$K:$K,0))</f>
        <v>1.6633672687580014</v>
      </c>
      <c r="R408" s="15">
        <f>INDEX('Load Shapes - Day Type'!J:J,MATCH('Load Shapes - 8760'!$A408,'Load Shapes - Day Type'!$K:$K,0))</f>
        <v>0.34930712643918027</v>
      </c>
      <c r="S408" s="47">
        <f t="shared" si="28"/>
        <v>2.1490653100947807E-4</v>
      </c>
    </row>
    <row r="409" spans="1:19" x14ac:dyDescent="0.2">
      <c r="A409" s="45" t="str">
        <f t="shared" si="25"/>
        <v>JanuaryWeekday22</v>
      </c>
      <c r="B409" s="18" t="s">
        <v>2</v>
      </c>
      <c r="C409" s="18" t="s">
        <v>4</v>
      </c>
      <c r="D409" s="19" t="s">
        <v>23</v>
      </c>
      <c r="E409" s="9">
        <v>2017</v>
      </c>
      <c r="F409" s="9">
        <v>1</v>
      </c>
      <c r="G409" s="9" t="s">
        <v>18</v>
      </c>
      <c r="H409" s="9">
        <v>17</v>
      </c>
      <c r="I409" s="24" t="s">
        <v>188</v>
      </c>
      <c r="J409" s="25" t="str">
        <f t="shared" si="26"/>
        <v/>
      </c>
      <c r="K409" s="25" t="str">
        <f t="shared" si="27"/>
        <v>Weekday</v>
      </c>
      <c r="L409" s="25" t="s">
        <v>174</v>
      </c>
      <c r="M409" s="9">
        <v>406</v>
      </c>
      <c r="N409" s="9">
        <v>22</v>
      </c>
      <c r="O409" s="14">
        <f>INDEX('Load Shapes - Day Type'!G:G,MATCH('Load Shapes - 8760'!$A409,'Load Shapes - Day Type'!$K:$K,0))</f>
        <v>0.19</v>
      </c>
      <c r="P409" s="14">
        <f>INDEX('Load Shapes - Day Type'!H:H,MATCH('Load Shapes - 8760'!$A409,'Load Shapes - Day Type'!$K:$K,0))</f>
        <v>6.6000000000000003E-2</v>
      </c>
      <c r="Q409" s="15">
        <f>INDEX('Load Shapes - Day Type'!I:I,MATCH('Load Shapes - 8760'!$A409,'Load Shapes - Day Type'!$K:$K,0))</f>
        <v>1.6633672687580014</v>
      </c>
      <c r="R409" s="15">
        <f>INDEX('Load Shapes - Day Type'!J:J,MATCH('Load Shapes - 8760'!$A409,'Load Shapes - Day Type'!$K:$K,0))</f>
        <v>0.31603978106402025</v>
      </c>
      <c r="S409" s="47">
        <f t="shared" si="28"/>
        <v>1.9443924234190875E-4</v>
      </c>
    </row>
    <row r="410" spans="1:19" x14ac:dyDescent="0.2">
      <c r="A410" s="45" t="str">
        <f t="shared" si="25"/>
        <v>JanuaryWeekday23</v>
      </c>
      <c r="B410" s="18" t="s">
        <v>2</v>
      </c>
      <c r="C410" s="18" t="s">
        <v>4</v>
      </c>
      <c r="D410" s="19" t="s">
        <v>23</v>
      </c>
      <c r="E410" s="9">
        <v>2017</v>
      </c>
      <c r="F410" s="9">
        <v>1</v>
      </c>
      <c r="G410" s="9" t="s">
        <v>18</v>
      </c>
      <c r="H410" s="9">
        <v>17</v>
      </c>
      <c r="I410" s="24" t="s">
        <v>188</v>
      </c>
      <c r="J410" s="25" t="str">
        <f t="shared" si="26"/>
        <v/>
      </c>
      <c r="K410" s="25" t="str">
        <f t="shared" si="27"/>
        <v>Weekday</v>
      </c>
      <c r="L410" s="25" t="s">
        <v>174</v>
      </c>
      <c r="M410" s="9">
        <v>407</v>
      </c>
      <c r="N410" s="9">
        <v>23</v>
      </c>
      <c r="O410" s="14">
        <f>INDEX('Load Shapes - Day Type'!G:G,MATCH('Load Shapes - 8760'!$A410,'Load Shapes - Day Type'!$K:$K,0))</f>
        <v>0.155</v>
      </c>
      <c r="P410" s="14">
        <f>INDEX('Load Shapes - Day Type'!H:H,MATCH('Load Shapes - 8760'!$A410,'Load Shapes - Day Type'!$K:$K,0))</f>
        <v>6.8000000000000005E-2</v>
      </c>
      <c r="Q410" s="15">
        <f>INDEX('Load Shapes - Day Type'!I:I,MATCH('Load Shapes - 8760'!$A410,'Load Shapes - Day Type'!$K:$K,0))</f>
        <v>1.6633672687580014</v>
      </c>
      <c r="R410" s="15">
        <f>INDEX('Load Shapes - Day Type'!J:J,MATCH('Load Shapes - 8760'!$A410,'Load Shapes - Day Type'!$K:$K,0))</f>
        <v>0.25782192665749021</v>
      </c>
      <c r="S410" s="47">
        <f t="shared" si="28"/>
        <v>1.586214871736624E-4</v>
      </c>
    </row>
    <row r="411" spans="1:19" x14ac:dyDescent="0.2">
      <c r="A411" s="45" t="str">
        <f t="shared" si="25"/>
        <v>JanuaryWeekday24</v>
      </c>
      <c r="B411" s="18" t="s">
        <v>2</v>
      </c>
      <c r="C411" s="18" t="s">
        <v>4</v>
      </c>
      <c r="D411" s="19" t="s">
        <v>23</v>
      </c>
      <c r="E411" s="9">
        <v>2017</v>
      </c>
      <c r="F411" s="9">
        <v>1</v>
      </c>
      <c r="G411" s="9" t="s">
        <v>18</v>
      </c>
      <c r="H411" s="9">
        <v>17</v>
      </c>
      <c r="I411" s="24" t="s">
        <v>188</v>
      </c>
      <c r="J411" s="25" t="str">
        <f t="shared" si="26"/>
        <v/>
      </c>
      <c r="K411" s="25" t="str">
        <f t="shared" si="27"/>
        <v>Weekday</v>
      </c>
      <c r="L411" s="25" t="s">
        <v>175</v>
      </c>
      <c r="M411" s="9">
        <v>408</v>
      </c>
      <c r="N411" s="9">
        <v>24</v>
      </c>
      <c r="O411" s="14">
        <f>INDEX('Load Shapes - Day Type'!G:G,MATCH('Load Shapes - 8760'!$A411,'Load Shapes - Day Type'!$K:$K,0))</f>
        <v>0.107</v>
      </c>
      <c r="P411" s="14">
        <f>INDEX('Load Shapes - Day Type'!H:H,MATCH('Load Shapes - 8760'!$A411,'Load Shapes - Day Type'!$K:$K,0))</f>
        <v>7.8E-2</v>
      </c>
      <c r="Q411" s="15">
        <f>INDEX('Load Shapes - Day Type'!I:I,MATCH('Load Shapes - 8760'!$A411,'Load Shapes - Day Type'!$K:$K,0))</f>
        <v>1.6633672687580014</v>
      </c>
      <c r="R411" s="15">
        <f>INDEX('Load Shapes - Day Type'!J:J,MATCH('Load Shapes - 8760'!$A411,'Load Shapes - Day Type'!$K:$K,0))</f>
        <v>0.17798029775710617</v>
      </c>
      <c r="S411" s="47">
        <f t="shared" si="28"/>
        <v>1.0949999437149597E-4</v>
      </c>
    </row>
    <row r="412" spans="1:19" x14ac:dyDescent="0.2">
      <c r="A412" s="45" t="str">
        <f t="shared" si="25"/>
        <v>JanuaryWeekday1</v>
      </c>
      <c r="B412" s="18" t="s">
        <v>2</v>
      </c>
      <c r="C412" s="18" t="s">
        <v>4</v>
      </c>
      <c r="D412" s="19" t="s">
        <v>23</v>
      </c>
      <c r="E412" s="9">
        <v>2017</v>
      </c>
      <c r="F412" s="9">
        <v>1</v>
      </c>
      <c r="G412" s="9" t="s">
        <v>18</v>
      </c>
      <c r="H412" s="9">
        <v>18</v>
      </c>
      <c r="I412" s="24" t="s">
        <v>185</v>
      </c>
      <c r="J412" s="25" t="str">
        <f t="shared" si="26"/>
        <v/>
      </c>
      <c r="K412" s="25" t="str">
        <f t="shared" si="27"/>
        <v>Weekday</v>
      </c>
      <c r="L412" s="25" t="s">
        <v>175</v>
      </c>
      <c r="M412" s="9">
        <v>409</v>
      </c>
      <c r="N412" s="9">
        <v>1</v>
      </c>
      <c r="O412" s="14">
        <f>INDEX('Load Shapes - Day Type'!G:G,MATCH('Load Shapes - 8760'!$A412,'Load Shapes - Day Type'!$K:$K,0))</f>
        <v>5.0999999999999997E-2</v>
      </c>
      <c r="P412" s="14">
        <f>INDEX('Load Shapes - Day Type'!H:H,MATCH('Load Shapes - 8760'!$A412,'Load Shapes - Day Type'!$K:$K,0))</f>
        <v>0.115</v>
      </c>
      <c r="Q412" s="15">
        <f>INDEX('Load Shapes - Day Type'!I:I,MATCH('Load Shapes - 8760'!$A412,'Load Shapes - Day Type'!$K:$K,0))</f>
        <v>1.6633672687580014</v>
      </c>
      <c r="R412" s="15">
        <f>INDEX('Load Shapes - Day Type'!J:J,MATCH('Load Shapes - 8760'!$A412,'Load Shapes - Day Type'!$K:$K,0))</f>
        <v>8.4831730706658073E-2</v>
      </c>
      <c r="S412" s="47">
        <f t="shared" si="28"/>
        <v>5.2191586102301819E-5</v>
      </c>
    </row>
    <row r="413" spans="1:19" x14ac:dyDescent="0.2">
      <c r="A413" s="45" t="str">
        <f t="shared" si="25"/>
        <v>JanuaryWeekday2</v>
      </c>
      <c r="B413" s="18" t="s">
        <v>2</v>
      </c>
      <c r="C413" s="18" t="s">
        <v>4</v>
      </c>
      <c r="D413" s="19" t="s">
        <v>23</v>
      </c>
      <c r="E413" s="9">
        <v>2017</v>
      </c>
      <c r="F413" s="9">
        <v>1</v>
      </c>
      <c r="G413" s="9" t="s">
        <v>18</v>
      </c>
      <c r="H413" s="9">
        <v>18</v>
      </c>
      <c r="I413" s="24" t="s">
        <v>185</v>
      </c>
      <c r="J413" s="25" t="str">
        <f t="shared" si="26"/>
        <v/>
      </c>
      <c r="K413" s="25" t="str">
        <f t="shared" si="27"/>
        <v>Weekday</v>
      </c>
      <c r="L413" s="25" t="s">
        <v>175</v>
      </c>
      <c r="M413" s="9">
        <v>410</v>
      </c>
      <c r="N413" s="9">
        <v>2</v>
      </c>
      <c r="O413" s="14">
        <f>INDEX('Load Shapes - Day Type'!G:G,MATCH('Load Shapes - 8760'!$A413,'Load Shapes - Day Type'!$K:$K,0))</f>
        <v>3.4000000000000002E-2</v>
      </c>
      <c r="P413" s="14">
        <f>INDEX('Load Shapes - Day Type'!H:H,MATCH('Load Shapes - 8760'!$A413,'Load Shapes - Day Type'!$K:$K,0))</f>
        <v>0.14899999999999999</v>
      </c>
      <c r="Q413" s="15">
        <f>INDEX('Load Shapes - Day Type'!I:I,MATCH('Load Shapes - 8760'!$A413,'Load Shapes - Day Type'!$K:$K,0))</f>
        <v>1.6633672687580014</v>
      </c>
      <c r="R413" s="15">
        <f>INDEX('Load Shapes - Day Type'!J:J,MATCH('Load Shapes - 8760'!$A413,'Load Shapes - Day Type'!$K:$K,0))</f>
        <v>5.6554487137772051E-2</v>
      </c>
      <c r="S413" s="47">
        <f t="shared" si="28"/>
        <v>3.4794390734867882E-5</v>
      </c>
    </row>
    <row r="414" spans="1:19" x14ac:dyDescent="0.2">
      <c r="A414" s="45" t="str">
        <f t="shared" si="25"/>
        <v>JanuaryWeekday3</v>
      </c>
      <c r="B414" s="18" t="s">
        <v>2</v>
      </c>
      <c r="C414" s="18" t="s">
        <v>4</v>
      </c>
      <c r="D414" s="19" t="s">
        <v>23</v>
      </c>
      <c r="E414" s="9">
        <v>2017</v>
      </c>
      <c r="F414" s="9">
        <v>1</v>
      </c>
      <c r="G414" s="9" t="s">
        <v>18</v>
      </c>
      <c r="H414" s="9">
        <v>18</v>
      </c>
      <c r="I414" s="24" t="s">
        <v>185</v>
      </c>
      <c r="J414" s="25" t="str">
        <f t="shared" si="26"/>
        <v/>
      </c>
      <c r="K414" s="25" t="str">
        <f t="shared" si="27"/>
        <v>Weekday</v>
      </c>
      <c r="L414" s="25" t="s">
        <v>175</v>
      </c>
      <c r="M414" s="9">
        <v>411</v>
      </c>
      <c r="N414" s="9">
        <v>3</v>
      </c>
      <c r="O414" s="14">
        <f>INDEX('Load Shapes - Day Type'!G:G,MATCH('Load Shapes - 8760'!$A414,'Load Shapes - Day Type'!$K:$K,0))</f>
        <v>2.9000000000000001E-2</v>
      </c>
      <c r="P414" s="14">
        <f>INDEX('Load Shapes - Day Type'!H:H,MATCH('Load Shapes - 8760'!$A414,'Load Shapes - Day Type'!$K:$K,0))</f>
        <v>0.17399999999999999</v>
      </c>
      <c r="Q414" s="15">
        <f>INDEX('Load Shapes - Day Type'!I:I,MATCH('Load Shapes - 8760'!$A414,'Load Shapes - Day Type'!$K:$K,0))</f>
        <v>1.6633672687580014</v>
      </c>
      <c r="R414" s="15">
        <f>INDEX('Load Shapes - Day Type'!J:J,MATCH('Load Shapes - 8760'!$A414,'Load Shapes - Day Type'!$K:$K,0))</f>
        <v>4.8237650793982047E-2</v>
      </c>
      <c r="S414" s="47">
        <f t="shared" si="28"/>
        <v>2.9677568567975545E-5</v>
      </c>
    </row>
    <row r="415" spans="1:19" x14ac:dyDescent="0.2">
      <c r="A415" s="45" t="str">
        <f t="shared" si="25"/>
        <v>JanuaryWeekday4</v>
      </c>
      <c r="B415" s="18" t="s">
        <v>2</v>
      </c>
      <c r="C415" s="18" t="s">
        <v>4</v>
      </c>
      <c r="D415" s="19" t="s">
        <v>23</v>
      </c>
      <c r="E415" s="9">
        <v>2017</v>
      </c>
      <c r="F415" s="9">
        <v>1</v>
      </c>
      <c r="G415" s="9" t="s">
        <v>18</v>
      </c>
      <c r="H415" s="9">
        <v>18</v>
      </c>
      <c r="I415" s="24" t="s">
        <v>185</v>
      </c>
      <c r="J415" s="25" t="str">
        <f t="shared" si="26"/>
        <v/>
      </c>
      <c r="K415" s="25" t="str">
        <f t="shared" si="27"/>
        <v>Weekday</v>
      </c>
      <c r="L415" s="25" t="s">
        <v>175</v>
      </c>
      <c r="M415" s="9">
        <v>412</v>
      </c>
      <c r="N415" s="9">
        <v>4</v>
      </c>
      <c r="O415" s="14">
        <f>INDEX('Load Shapes - Day Type'!G:G,MATCH('Load Shapes - 8760'!$A415,'Load Shapes - Day Type'!$K:$K,0))</f>
        <v>2.7E-2</v>
      </c>
      <c r="P415" s="14">
        <f>INDEX('Load Shapes - Day Type'!H:H,MATCH('Load Shapes - 8760'!$A415,'Load Shapes - Day Type'!$K:$K,0))</f>
        <v>0.18</v>
      </c>
      <c r="Q415" s="15">
        <f>INDEX('Load Shapes - Day Type'!I:I,MATCH('Load Shapes - 8760'!$A415,'Load Shapes - Day Type'!$K:$K,0))</f>
        <v>1.6633672687580014</v>
      </c>
      <c r="R415" s="15">
        <f>INDEX('Load Shapes - Day Type'!J:J,MATCH('Load Shapes - 8760'!$A415,'Load Shapes - Day Type'!$K:$K,0))</f>
        <v>4.4910916256466038E-2</v>
      </c>
      <c r="S415" s="47">
        <f t="shared" si="28"/>
        <v>2.763083970121861E-5</v>
      </c>
    </row>
    <row r="416" spans="1:19" x14ac:dyDescent="0.2">
      <c r="A416" s="45" t="str">
        <f t="shared" si="25"/>
        <v>JanuaryWeekday5</v>
      </c>
      <c r="B416" s="18" t="s">
        <v>2</v>
      </c>
      <c r="C416" s="18" t="s">
        <v>4</v>
      </c>
      <c r="D416" s="19" t="s">
        <v>23</v>
      </c>
      <c r="E416" s="9">
        <v>2017</v>
      </c>
      <c r="F416" s="9">
        <v>1</v>
      </c>
      <c r="G416" s="9" t="s">
        <v>18</v>
      </c>
      <c r="H416" s="9">
        <v>18</v>
      </c>
      <c r="I416" s="24" t="s">
        <v>185</v>
      </c>
      <c r="J416" s="25" t="str">
        <f t="shared" si="26"/>
        <v/>
      </c>
      <c r="K416" s="25" t="str">
        <f t="shared" si="27"/>
        <v>Weekday</v>
      </c>
      <c r="L416" s="25" t="s">
        <v>175</v>
      </c>
      <c r="M416" s="9">
        <v>413</v>
      </c>
      <c r="N416" s="9">
        <v>5</v>
      </c>
      <c r="O416" s="14">
        <f>INDEX('Load Shapes - Day Type'!G:G,MATCH('Load Shapes - 8760'!$A416,'Load Shapes - Day Type'!$K:$K,0))</f>
        <v>2.4E-2</v>
      </c>
      <c r="P416" s="14">
        <f>INDEX('Load Shapes - Day Type'!H:H,MATCH('Load Shapes - 8760'!$A416,'Load Shapes - Day Type'!$K:$K,0))</f>
        <v>0.193</v>
      </c>
      <c r="Q416" s="15">
        <f>INDEX('Load Shapes - Day Type'!I:I,MATCH('Load Shapes - 8760'!$A416,'Load Shapes - Day Type'!$K:$K,0))</f>
        <v>1.6633672687580014</v>
      </c>
      <c r="R416" s="15">
        <f>INDEX('Load Shapes - Day Type'!J:J,MATCH('Load Shapes - 8760'!$A416,'Load Shapes - Day Type'!$K:$K,0))</f>
        <v>3.9920814450192035E-2</v>
      </c>
      <c r="S416" s="47">
        <f t="shared" si="28"/>
        <v>2.4560746401083209E-5</v>
      </c>
    </row>
    <row r="417" spans="1:19" x14ac:dyDescent="0.2">
      <c r="A417" s="45" t="str">
        <f t="shared" si="25"/>
        <v>JanuaryWeekday6</v>
      </c>
      <c r="B417" s="18" t="s">
        <v>2</v>
      </c>
      <c r="C417" s="18" t="s">
        <v>4</v>
      </c>
      <c r="D417" s="19" t="s">
        <v>23</v>
      </c>
      <c r="E417" s="9">
        <v>2017</v>
      </c>
      <c r="F417" s="9">
        <v>1</v>
      </c>
      <c r="G417" s="9" t="s">
        <v>18</v>
      </c>
      <c r="H417" s="9">
        <v>18</v>
      </c>
      <c r="I417" s="24" t="s">
        <v>185</v>
      </c>
      <c r="J417" s="25" t="str">
        <f t="shared" si="26"/>
        <v/>
      </c>
      <c r="K417" s="25" t="str">
        <f t="shared" si="27"/>
        <v>Weekday</v>
      </c>
      <c r="L417" s="25" t="s">
        <v>175</v>
      </c>
      <c r="M417" s="9">
        <v>414</v>
      </c>
      <c r="N417" s="9">
        <v>6</v>
      </c>
      <c r="O417" s="14">
        <f>INDEX('Load Shapes - Day Type'!G:G,MATCH('Load Shapes - 8760'!$A417,'Load Shapes - Day Type'!$K:$K,0))</f>
        <v>3.1E-2</v>
      </c>
      <c r="P417" s="14">
        <f>INDEX('Load Shapes - Day Type'!H:H,MATCH('Load Shapes - 8760'!$A417,'Load Shapes - Day Type'!$K:$K,0))</f>
        <v>0.16500000000000001</v>
      </c>
      <c r="Q417" s="15">
        <f>INDEX('Load Shapes - Day Type'!I:I,MATCH('Load Shapes - 8760'!$A417,'Load Shapes - Day Type'!$K:$K,0))</f>
        <v>1.6633672687580014</v>
      </c>
      <c r="R417" s="15">
        <f>INDEX('Load Shapes - Day Type'!J:J,MATCH('Load Shapes - 8760'!$A417,'Load Shapes - Day Type'!$K:$K,0))</f>
        <v>5.1564385331498042E-2</v>
      </c>
      <c r="S417" s="47">
        <f t="shared" si="28"/>
        <v>3.172429743473248E-5</v>
      </c>
    </row>
    <row r="418" spans="1:19" x14ac:dyDescent="0.2">
      <c r="A418" s="45" t="str">
        <f t="shared" si="25"/>
        <v>JanuaryWeekday7</v>
      </c>
      <c r="B418" s="18" t="s">
        <v>2</v>
      </c>
      <c r="C418" s="18" t="s">
        <v>4</v>
      </c>
      <c r="D418" s="19" t="s">
        <v>23</v>
      </c>
      <c r="E418" s="9">
        <v>2017</v>
      </c>
      <c r="F418" s="9">
        <v>1</v>
      </c>
      <c r="G418" s="9" t="s">
        <v>18</v>
      </c>
      <c r="H418" s="9">
        <v>18</v>
      </c>
      <c r="I418" s="24" t="s">
        <v>185</v>
      </c>
      <c r="J418" s="25" t="str">
        <f t="shared" si="26"/>
        <v/>
      </c>
      <c r="K418" s="25" t="str">
        <f t="shared" si="27"/>
        <v>Weekday</v>
      </c>
      <c r="L418" s="25" t="s">
        <v>175</v>
      </c>
      <c r="M418" s="9">
        <v>415</v>
      </c>
      <c r="N418" s="9">
        <v>7</v>
      </c>
      <c r="O418" s="14">
        <f>INDEX('Load Shapes - Day Type'!G:G,MATCH('Load Shapes - 8760'!$A418,'Load Shapes - Day Type'!$K:$K,0))</f>
        <v>5.2999999999999999E-2</v>
      </c>
      <c r="P418" s="14">
        <f>INDEX('Load Shapes - Day Type'!H:H,MATCH('Load Shapes - 8760'!$A418,'Load Shapes - Day Type'!$K:$K,0))</f>
        <v>0.124</v>
      </c>
      <c r="Q418" s="15">
        <f>INDEX('Load Shapes - Day Type'!I:I,MATCH('Load Shapes - 8760'!$A418,'Load Shapes - Day Type'!$K:$K,0))</f>
        <v>1.6633672687580014</v>
      </c>
      <c r="R418" s="15">
        <f>INDEX('Load Shapes - Day Type'!J:J,MATCH('Load Shapes - 8760'!$A418,'Load Shapes - Day Type'!$K:$K,0))</f>
        <v>8.8158465244174075E-2</v>
      </c>
      <c r="S418" s="47">
        <f t="shared" si="28"/>
        <v>5.4238314969058754E-5</v>
      </c>
    </row>
    <row r="419" spans="1:19" x14ac:dyDescent="0.2">
      <c r="A419" s="45" t="str">
        <f t="shared" si="25"/>
        <v>JanuaryWeekday8</v>
      </c>
      <c r="B419" s="18" t="s">
        <v>2</v>
      </c>
      <c r="C419" s="18" t="s">
        <v>4</v>
      </c>
      <c r="D419" s="19" t="s">
        <v>23</v>
      </c>
      <c r="E419" s="9">
        <v>2017</v>
      </c>
      <c r="F419" s="9">
        <v>1</v>
      </c>
      <c r="G419" s="9" t="s">
        <v>18</v>
      </c>
      <c r="H419" s="9">
        <v>18</v>
      </c>
      <c r="I419" s="24" t="s">
        <v>185</v>
      </c>
      <c r="J419" s="25" t="str">
        <f t="shared" si="26"/>
        <v/>
      </c>
      <c r="K419" s="25" t="str">
        <f t="shared" si="27"/>
        <v>Weekday</v>
      </c>
      <c r="L419" s="25" t="s">
        <v>175</v>
      </c>
      <c r="M419" s="9">
        <v>416</v>
      </c>
      <c r="N419" s="9">
        <v>8</v>
      </c>
      <c r="O419" s="14">
        <f>INDEX('Load Shapes - Day Type'!G:G,MATCH('Load Shapes - 8760'!$A419,'Load Shapes - Day Type'!$K:$K,0))</f>
        <v>8.7999999999999995E-2</v>
      </c>
      <c r="P419" s="14">
        <f>INDEX('Load Shapes - Day Type'!H:H,MATCH('Load Shapes - 8760'!$A419,'Load Shapes - Day Type'!$K:$K,0))</f>
        <v>0.10299999999999999</v>
      </c>
      <c r="Q419" s="15">
        <f>INDEX('Load Shapes - Day Type'!I:I,MATCH('Load Shapes - 8760'!$A419,'Load Shapes - Day Type'!$K:$K,0))</f>
        <v>1.6633672687580014</v>
      </c>
      <c r="R419" s="15">
        <f>INDEX('Load Shapes - Day Type'!J:J,MATCH('Load Shapes - 8760'!$A419,'Load Shapes - Day Type'!$K:$K,0))</f>
        <v>0.14637631965070411</v>
      </c>
      <c r="S419" s="47">
        <f t="shared" si="28"/>
        <v>9.0056070137305096E-5</v>
      </c>
    </row>
    <row r="420" spans="1:19" x14ac:dyDescent="0.2">
      <c r="A420" s="45" t="str">
        <f t="shared" si="25"/>
        <v>JanuaryWeekday9</v>
      </c>
      <c r="B420" s="18" t="s">
        <v>2</v>
      </c>
      <c r="C420" s="18" t="s">
        <v>4</v>
      </c>
      <c r="D420" s="19" t="s">
        <v>23</v>
      </c>
      <c r="E420" s="9">
        <v>2017</v>
      </c>
      <c r="F420" s="9">
        <v>1</v>
      </c>
      <c r="G420" s="9" t="s">
        <v>18</v>
      </c>
      <c r="H420" s="9">
        <v>18</v>
      </c>
      <c r="I420" s="24" t="s">
        <v>185</v>
      </c>
      <c r="J420" s="25" t="str">
        <f t="shared" si="26"/>
        <v/>
      </c>
      <c r="K420" s="25" t="str">
        <f t="shared" si="27"/>
        <v>Weekday</v>
      </c>
      <c r="L420" s="25" t="s">
        <v>174</v>
      </c>
      <c r="M420" s="9">
        <v>417</v>
      </c>
      <c r="N420" s="9">
        <v>9</v>
      </c>
      <c r="O420" s="14">
        <f>INDEX('Load Shapes - Day Type'!G:G,MATCH('Load Shapes - 8760'!$A420,'Load Shapes - Day Type'!$K:$K,0))</f>
        <v>0.11799999999999999</v>
      </c>
      <c r="P420" s="14">
        <f>INDEX('Load Shapes - Day Type'!H:H,MATCH('Load Shapes - 8760'!$A420,'Load Shapes - Day Type'!$K:$K,0))</f>
        <v>8.3000000000000004E-2</v>
      </c>
      <c r="Q420" s="15">
        <f>INDEX('Load Shapes - Day Type'!I:I,MATCH('Load Shapes - 8760'!$A420,'Load Shapes - Day Type'!$K:$K,0))</f>
        <v>1.6633672687580014</v>
      </c>
      <c r="R420" s="15">
        <f>INDEX('Load Shapes - Day Type'!J:J,MATCH('Load Shapes - 8760'!$A420,'Load Shapes - Day Type'!$K:$K,0))</f>
        <v>0.19627733771344416</v>
      </c>
      <c r="S420" s="47">
        <f t="shared" si="28"/>
        <v>1.207570031386591E-4</v>
      </c>
    </row>
    <row r="421" spans="1:19" x14ac:dyDescent="0.2">
      <c r="A421" s="45" t="str">
        <f t="shared" si="25"/>
        <v>JanuaryWeekday10</v>
      </c>
      <c r="B421" s="18" t="s">
        <v>2</v>
      </c>
      <c r="C421" s="18" t="s">
        <v>4</v>
      </c>
      <c r="D421" s="19" t="s">
        <v>23</v>
      </c>
      <c r="E421" s="9">
        <v>2017</v>
      </c>
      <c r="F421" s="9">
        <v>1</v>
      </c>
      <c r="G421" s="9" t="s">
        <v>18</v>
      </c>
      <c r="H421" s="9">
        <v>18</v>
      </c>
      <c r="I421" s="24" t="s">
        <v>185</v>
      </c>
      <c r="J421" s="25" t="str">
        <f t="shared" si="26"/>
        <v/>
      </c>
      <c r="K421" s="25" t="str">
        <f t="shared" si="27"/>
        <v>Weekday</v>
      </c>
      <c r="L421" s="25" t="s">
        <v>174</v>
      </c>
      <c r="M421" s="9">
        <v>418</v>
      </c>
      <c r="N421" s="9">
        <v>10</v>
      </c>
      <c r="O421" s="14">
        <f>INDEX('Load Shapes - Day Type'!G:G,MATCH('Load Shapes - 8760'!$A421,'Load Shapes - Day Type'!$K:$K,0))</f>
        <v>0.13200000000000001</v>
      </c>
      <c r="P421" s="14">
        <f>INDEX('Load Shapes - Day Type'!H:H,MATCH('Load Shapes - 8760'!$A421,'Load Shapes - Day Type'!$K:$K,0))</f>
        <v>7.5999999999999998E-2</v>
      </c>
      <c r="Q421" s="15">
        <f>INDEX('Load Shapes - Day Type'!I:I,MATCH('Load Shapes - 8760'!$A421,'Load Shapes - Day Type'!$K:$K,0))</f>
        <v>1.6633672687580014</v>
      </c>
      <c r="R421" s="15">
        <f>INDEX('Load Shapes - Day Type'!J:J,MATCH('Load Shapes - 8760'!$A421,'Load Shapes - Day Type'!$K:$K,0))</f>
        <v>0.2195644794760562</v>
      </c>
      <c r="S421" s="47">
        <f t="shared" si="28"/>
        <v>1.3508410520595766E-4</v>
      </c>
    </row>
    <row r="422" spans="1:19" x14ac:dyDescent="0.2">
      <c r="A422" s="45" t="str">
        <f t="shared" si="25"/>
        <v>JanuaryWeekday11</v>
      </c>
      <c r="B422" s="18" t="s">
        <v>2</v>
      </c>
      <c r="C422" s="18" t="s">
        <v>4</v>
      </c>
      <c r="D422" s="19" t="s">
        <v>23</v>
      </c>
      <c r="E422" s="9">
        <v>2017</v>
      </c>
      <c r="F422" s="9">
        <v>1</v>
      </c>
      <c r="G422" s="9" t="s">
        <v>18</v>
      </c>
      <c r="H422" s="9">
        <v>18</v>
      </c>
      <c r="I422" s="24" t="s">
        <v>185</v>
      </c>
      <c r="J422" s="25" t="str">
        <f t="shared" si="26"/>
        <v/>
      </c>
      <c r="K422" s="25" t="str">
        <f t="shared" si="27"/>
        <v>Weekday</v>
      </c>
      <c r="L422" s="25" t="s">
        <v>174</v>
      </c>
      <c r="M422" s="9">
        <v>419</v>
      </c>
      <c r="N422" s="9">
        <v>11</v>
      </c>
      <c r="O422" s="14">
        <f>INDEX('Load Shapes - Day Type'!G:G,MATCH('Load Shapes - 8760'!$A422,'Load Shapes - Day Type'!$K:$K,0))</f>
        <v>0.14299999999999999</v>
      </c>
      <c r="P422" s="14">
        <f>INDEX('Load Shapes - Day Type'!H:H,MATCH('Load Shapes - 8760'!$A422,'Load Shapes - Day Type'!$K:$K,0))</f>
        <v>7.6999999999999999E-2</v>
      </c>
      <c r="Q422" s="15">
        <f>INDEX('Load Shapes - Day Type'!I:I,MATCH('Load Shapes - 8760'!$A422,'Load Shapes - Day Type'!$K:$K,0))</f>
        <v>1.6633672687580014</v>
      </c>
      <c r="R422" s="15">
        <f>INDEX('Load Shapes - Day Type'!J:J,MATCH('Load Shapes - 8760'!$A422,'Load Shapes - Day Type'!$K:$K,0))</f>
        <v>0.2378615194323942</v>
      </c>
      <c r="S422" s="47">
        <f t="shared" si="28"/>
        <v>1.4634111397312076E-4</v>
      </c>
    </row>
    <row r="423" spans="1:19" x14ac:dyDescent="0.2">
      <c r="A423" s="45" t="str">
        <f t="shared" si="25"/>
        <v>JanuaryWeekday12</v>
      </c>
      <c r="B423" s="18" t="s">
        <v>2</v>
      </c>
      <c r="C423" s="18" t="s">
        <v>4</v>
      </c>
      <c r="D423" s="19" t="s">
        <v>23</v>
      </c>
      <c r="E423" s="9">
        <v>2017</v>
      </c>
      <c r="F423" s="9">
        <v>1</v>
      </c>
      <c r="G423" s="9" t="s">
        <v>18</v>
      </c>
      <c r="H423" s="9">
        <v>18</v>
      </c>
      <c r="I423" s="24" t="s">
        <v>185</v>
      </c>
      <c r="J423" s="25" t="str">
        <f t="shared" si="26"/>
        <v/>
      </c>
      <c r="K423" s="25" t="str">
        <f t="shared" si="27"/>
        <v>Weekday</v>
      </c>
      <c r="L423" s="25" t="s">
        <v>174</v>
      </c>
      <c r="M423" s="9">
        <v>420</v>
      </c>
      <c r="N423" s="9">
        <v>12</v>
      </c>
      <c r="O423" s="14">
        <f>INDEX('Load Shapes - Day Type'!G:G,MATCH('Load Shapes - 8760'!$A423,'Load Shapes - Day Type'!$K:$K,0))</f>
        <v>0.13600000000000001</v>
      </c>
      <c r="P423" s="14">
        <f>INDEX('Load Shapes - Day Type'!H:H,MATCH('Load Shapes - 8760'!$A423,'Load Shapes - Day Type'!$K:$K,0))</f>
        <v>7.9000000000000001E-2</v>
      </c>
      <c r="Q423" s="15">
        <f>INDEX('Load Shapes - Day Type'!I:I,MATCH('Load Shapes - 8760'!$A423,'Load Shapes - Day Type'!$K:$K,0))</f>
        <v>1.6633672687580014</v>
      </c>
      <c r="R423" s="15">
        <f>INDEX('Load Shapes - Day Type'!J:J,MATCH('Load Shapes - 8760'!$A423,'Load Shapes - Day Type'!$K:$K,0))</f>
        <v>0.2262179485510882</v>
      </c>
      <c r="S423" s="47">
        <f t="shared" si="28"/>
        <v>1.3917756293947153E-4</v>
      </c>
    </row>
    <row r="424" spans="1:19" x14ac:dyDescent="0.2">
      <c r="A424" s="45" t="str">
        <f t="shared" si="25"/>
        <v>JanuaryWeekday13</v>
      </c>
      <c r="B424" s="18" t="s">
        <v>2</v>
      </c>
      <c r="C424" s="18" t="s">
        <v>4</v>
      </c>
      <c r="D424" s="19" t="s">
        <v>23</v>
      </c>
      <c r="E424" s="9">
        <v>2017</v>
      </c>
      <c r="F424" s="9">
        <v>1</v>
      </c>
      <c r="G424" s="9" t="s">
        <v>18</v>
      </c>
      <c r="H424" s="9">
        <v>18</v>
      </c>
      <c r="I424" s="24" t="s">
        <v>185</v>
      </c>
      <c r="J424" s="25" t="str">
        <f t="shared" si="26"/>
        <v/>
      </c>
      <c r="K424" s="25" t="str">
        <f t="shared" si="27"/>
        <v>Weekday</v>
      </c>
      <c r="L424" s="25" t="s">
        <v>174</v>
      </c>
      <c r="M424" s="9">
        <v>421</v>
      </c>
      <c r="N424" s="9">
        <v>13</v>
      </c>
      <c r="O424" s="14">
        <f>INDEX('Load Shapes - Day Type'!G:G,MATCH('Load Shapes - 8760'!$A424,'Load Shapes - Day Type'!$K:$K,0))</f>
        <v>0.121</v>
      </c>
      <c r="P424" s="14">
        <f>INDEX('Load Shapes - Day Type'!H:H,MATCH('Load Shapes - 8760'!$A424,'Load Shapes - Day Type'!$K:$K,0))</f>
        <v>8.4000000000000005E-2</v>
      </c>
      <c r="Q424" s="15">
        <f>INDEX('Load Shapes - Day Type'!I:I,MATCH('Load Shapes - 8760'!$A424,'Load Shapes - Day Type'!$K:$K,0))</f>
        <v>1.6633672687580014</v>
      </c>
      <c r="R424" s="15">
        <f>INDEX('Load Shapes - Day Type'!J:J,MATCH('Load Shapes - 8760'!$A424,'Load Shapes - Day Type'!$K:$K,0))</f>
        <v>0.20126743951971818</v>
      </c>
      <c r="S424" s="47">
        <f t="shared" si="28"/>
        <v>1.2382709643879452E-4</v>
      </c>
    </row>
    <row r="425" spans="1:19" x14ac:dyDescent="0.2">
      <c r="A425" s="45" t="str">
        <f t="shared" si="25"/>
        <v>JanuaryWeekday14</v>
      </c>
      <c r="B425" s="18" t="s">
        <v>2</v>
      </c>
      <c r="C425" s="18" t="s">
        <v>4</v>
      </c>
      <c r="D425" s="19" t="s">
        <v>23</v>
      </c>
      <c r="E425" s="9">
        <v>2017</v>
      </c>
      <c r="F425" s="9">
        <v>1</v>
      </c>
      <c r="G425" s="9" t="s">
        <v>18</v>
      </c>
      <c r="H425" s="9">
        <v>18</v>
      </c>
      <c r="I425" s="24" t="s">
        <v>185</v>
      </c>
      <c r="J425" s="25" t="str">
        <f t="shared" si="26"/>
        <v/>
      </c>
      <c r="K425" s="25" t="str">
        <f t="shared" si="27"/>
        <v>Weekday</v>
      </c>
      <c r="L425" s="25" t="s">
        <v>174</v>
      </c>
      <c r="M425" s="9">
        <v>422</v>
      </c>
      <c r="N425" s="9">
        <v>14</v>
      </c>
      <c r="O425" s="14">
        <f>INDEX('Load Shapes - Day Type'!G:G,MATCH('Load Shapes - 8760'!$A425,'Load Shapes - Day Type'!$K:$K,0))</f>
        <v>0.11899999999999999</v>
      </c>
      <c r="P425" s="14">
        <f>INDEX('Load Shapes - Day Type'!H:H,MATCH('Load Shapes - 8760'!$A425,'Load Shapes - Day Type'!$K:$K,0))</f>
        <v>8.5000000000000006E-2</v>
      </c>
      <c r="Q425" s="15">
        <f>INDEX('Load Shapes - Day Type'!I:I,MATCH('Load Shapes - 8760'!$A425,'Load Shapes - Day Type'!$K:$K,0))</f>
        <v>1.6633672687580014</v>
      </c>
      <c r="R425" s="15">
        <f>INDEX('Load Shapes - Day Type'!J:J,MATCH('Load Shapes - 8760'!$A425,'Load Shapes - Day Type'!$K:$K,0))</f>
        <v>0.19794070498220218</v>
      </c>
      <c r="S425" s="47">
        <f t="shared" si="28"/>
        <v>1.2178036757203758E-4</v>
      </c>
    </row>
    <row r="426" spans="1:19" x14ac:dyDescent="0.2">
      <c r="A426" s="45" t="str">
        <f t="shared" si="25"/>
        <v>JanuaryWeekday15</v>
      </c>
      <c r="B426" s="18" t="s">
        <v>2</v>
      </c>
      <c r="C426" s="18" t="s">
        <v>4</v>
      </c>
      <c r="D426" s="19" t="s">
        <v>23</v>
      </c>
      <c r="E426" s="9">
        <v>2017</v>
      </c>
      <c r="F426" s="9">
        <v>1</v>
      </c>
      <c r="G426" s="9" t="s">
        <v>18</v>
      </c>
      <c r="H426" s="9">
        <v>18</v>
      </c>
      <c r="I426" s="24" t="s">
        <v>185</v>
      </c>
      <c r="J426" s="25" t="str">
        <f t="shared" si="26"/>
        <v/>
      </c>
      <c r="K426" s="25" t="str">
        <f t="shared" si="27"/>
        <v>Weekday</v>
      </c>
      <c r="L426" s="25" t="s">
        <v>174</v>
      </c>
      <c r="M426" s="9">
        <v>423</v>
      </c>
      <c r="N426" s="9">
        <v>15</v>
      </c>
      <c r="O426" s="14">
        <f>INDEX('Load Shapes - Day Type'!G:G,MATCH('Load Shapes - 8760'!$A426,'Load Shapes - Day Type'!$K:$K,0))</f>
        <v>0.11899999999999999</v>
      </c>
      <c r="P426" s="14">
        <f>INDEX('Load Shapes - Day Type'!H:H,MATCH('Load Shapes - 8760'!$A426,'Load Shapes - Day Type'!$K:$K,0))</f>
        <v>8.5000000000000006E-2</v>
      </c>
      <c r="Q426" s="15">
        <f>INDEX('Load Shapes - Day Type'!I:I,MATCH('Load Shapes - 8760'!$A426,'Load Shapes - Day Type'!$K:$K,0))</f>
        <v>1.6633672687580014</v>
      </c>
      <c r="R426" s="15">
        <f>INDEX('Load Shapes - Day Type'!J:J,MATCH('Load Shapes - 8760'!$A426,'Load Shapes - Day Type'!$K:$K,0))</f>
        <v>0.19794070498220218</v>
      </c>
      <c r="S426" s="47">
        <f t="shared" si="28"/>
        <v>1.2178036757203758E-4</v>
      </c>
    </row>
    <row r="427" spans="1:19" x14ac:dyDescent="0.2">
      <c r="A427" s="45" t="str">
        <f t="shared" si="25"/>
        <v>JanuaryWeekday16</v>
      </c>
      <c r="B427" s="18" t="s">
        <v>2</v>
      </c>
      <c r="C427" s="18" t="s">
        <v>4</v>
      </c>
      <c r="D427" s="19" t="s">
        <v>23</v>
      </c>
      <c r="E427" s="9">
        <v>2017</v>
      </c>
      <c r="F427" s="9">
        <v>1</v>
      </c>
      <c r="G427" s="9" t="s">
        <v>18</v>
      </c>
      <c r="H427" s="9">
        <v>18</v>
      </c>
      <c r="I427" s="24" t="s">
        <v>185</v>
      </c>
      <c r="J427" s="25" t="str">
        <f t="shared" si="26"/>
        <v/>
      </c>
      <c r="K427" s="25" t="str">
        <f t="shared" si="27"/>
        <v>Weekday</v>
      </c>
      <c r="L427" s="25" t="s">
        <v>174</v>
      </c>
      <c r="M427" s="9">
        <v>424</v>
      </c>
      <c r="N427" s="9">
        <v>16</v>
      </c>
      <c r="O427" s="14">
        <f>INDEX('Load Shapes - Day Type'!G:G,MATCH('Load Shapes - 8760'!$A427,'Load Shapes - Day Type'!$K:$K,0))</f>
        <v>0.11600000000000001</v>
      </c>
      <c r="P427" s="14">
        <f>INDEX('Load Shapes - Day Type'!H:H,MATCH('Load Shapes - 8760'!$A427,'Load Shapes - Day Type'!$K:$K,0))</f>
        <v>0.08</v>
      </c>
      <c r="Q427" s="15">
        <f>INDEX('Load Shapes - Day Type'!I:I,MATCH('Load Shapes - 8760'!$A427,'Load Shapes - Day Type'!$K:$K,0))</f>
        <v>1.6633672687580014</v>
      </c>
      <c r="R427" s="15">
        <f>INDEX('Load Shapes - Day Type'!J:J,MATCH('Load Shapes - 8760'!$A427,'Load Shapes - Day Type'!$K:$K,0))</f>
        <v>0.19295060317592819</v>
      </c>
      <c r="S427" s="47">
        <f t="shared" si="28"/>
        <v>1.1871027427190218E-4</v>
      </c>
    </row>
    <row r="428" spans="1:19" x14ac:dyDescent="0.2">
      <c r="A428" s="45" t="str">
        <f t="shared" si="25"/>
        <v>JanuaryWeekday17</v>
      </c>
      <c r="B428" s="18" t="s">
        <v>2</v>
      </c>
      <c r="C428" s="18" t="s">
        <v>4</v>
      </c>
      <c r="D428" s="19" t="s">
        <v>23</v>
      </c>
      <c r="E428" s="9">
        <v>2017</v>
      </c>
      <c r="F428" s="9">
        <v>1</v>
      </c>
      <c r="G428" s="9" t="s">
        <v>18</v>
      </c>
      <c r="H428" s="9">
        <v>18</v>
      </c>
      <c r="I428" s="24" t="s">
        <v>185</v>
      </c>
      <c r="J428" s="25" t="str">
        <f t="shared" si="26"/>
        <v/>
      </c>
      <c r="K428" s="25" t="str">
        <f t="shared" si="27"/>
        <v>Weekday</v>
      </c>
      <c r="L428" s="25" t="s">
        <v>174</v>
      </c>
      <c r="M428" s="9">
        <v>425</v>
      </c>
      <c r="N428" s="9">
        <v>17</v>
      </c>
      <c r="O428" s="14">
        <f>INDEX('Load Shapes - Day Type'!G:G,MATCH('Load Shapes - 8760'!$A428,'Load Shapes - Day Type'!$K:$K,0))</f>
        <v>0.13100000000000001</v>
      </c>
      <c r="P428" s="14">
        <f>INDEX('Load Shapes - Day Type'!H:H,MATCH('Load Shapes - 8760'!$A428,'Load Shapes - Day Type'!$K:$K,0))</f>
        <v>7.2999999999999995E-2</v>
      </c>
      <c r="Q428" s="15">
        <f>INDEX('Load Shapes - Day Type'!I:I,MATCH('Load Shapes - 8760'!$A428,'Load Shapes - Day Type'!$K:$K,0))</f>
        <v>1.6633672687580014</v>
      </c>
      <c r="R428" s="15">
        <f>INDEX('Load Shapes - Day Type'!J:J,MATCH('Load Shapes - 8760'!$A428,'Load Shapes - Day Type'!$K:$K,0))</f>
        <v>0.21790111220729819</v>
      </c>
      <c r="S428" s="47">
        <f t="shared" si="28"/>
        <v>1.3406074077257918E-4</v>
      </c>
    </row>
    <row r="429" spans="1:19" x14ac:dyDescent="0.2">
      <c r="A429" s="45" t="str">
        <f t="shared" si="25"/>
        <v>JanuaryWeekday18</v>
      </c>
      <c r="B429" s="18" t="s">
        <v>2</v>
      </c>
      <c r="C429" s="18" t="s">
        <v>4</v>
      </c>
      <c r="D429" s="19" t="s">
        <v>23</v>
      </c>
      <c r="E429" s="9">
        <v>2017</v>
      </c>
      <c r="F429" s="9">
        <v>1</v>
      </c>
      <c r="G429" s="9" t="s">
        <v>18</v>
      </c>
      <c r="H429" s="9">
        <v>18</v>
      </c>
      <c r="I429" s="24" t="s">
        <v>185</v>
      </c>
      <c r="J429" s="25" t="str">
        <f t="shared" si="26"/>
        <v/>
      </c>
      <c r="K429" s="25" t="str">
        <f t="shared" si="27"/>
        <v>Weekday</v>
      </c>
      <c r="L429" s="25" t="s">
        <v>174</v>
      </c>
      <c r="M429" s="9">
        <v>426</v>
      </c>
      <c r="N429" s="9">
        <v>18</v>
      </c>
      <c r="O429" s="14">
        <f>INDEX('Load Shapes - Day Type'!G:G,MATCH('Load Shapes - 8760'!$A429,'Load Shapes - Day Type'!$K:$K,0))</f>
        <v>0.17599999999999999</v>
      </c>
      <c r="P429" s="14">
        <f>INDEX('Load Shapes - Day Type'!H:H,MATCH('Load Shapes - 8760'!$A429,'Load Shapes - Day Type'!$K:$K,0))</f>
        <v>6.5000000000000002E-2</v>
      </c>
      <c r="Q429" s="15">
        <f>INDEX('Load Shapes - Day Type'!I:I,MATCH('Load Shapes - 8760'!$A429,'Load Shapes - Day Type'!$K:$K,0))</f>
        <v>1.6633672687580014</v>
      </c>
      <c r="R429" s="15">
        <f>INDEX('Load Shapes - Day Type'!J:J,MATCH('Load Shapes - 8760'!$A429,'Load Shapes - Day Type'!$K:$K,0))</f>
        <v>0.29275263930140821</v>
      </c>
      <c r="S429" s="47">
        <f t="shared" si="28"/>
        <v>1.8011214027461019E-4</v>
      </c>
    </row>
    <row r="430" spans="1:19" x14ac:dyDescent="0.2">
      <c r="A430" s="45" t="str">
        <f t="shared" si="25"/>
        <v>JanuaryWeekday19</v>
      </c>
      <c r="B430" s="18" t="s">
        <v>2</v>
      </c>
      <c r="C430" s="18" t="s">
        <v>4</v>
      </c>
      <c r="D430" s="19" t="s">
        <v>23</v>
      </c>
      <c r="E430" s="9">
        <v>2017</v>
      </c>
      <c r="F430" s="9">
        <v>1</v>
      </c>
      <c r="G430" s="9" t="s">
        <v>18</v>
      </c>
      <c r="H430" s="9">
        <v>18</v>
      </c>
      <c r="I430" s="24" t="s">
        <v>185</v>
      </c>
      <c r="J430" s="25" t="str">
        <f t="shared" si="26"/>
        <v/>
      </c>
      <c r="K430" s="25" t="str">
        <f t="shared" si="27"/>
        <v>Weekday</v>
      </c>
      <c r="L430" s="25" t="s">
        <v>174</v>
      </c>
      <c r="M430" s="9">
        <v>427</v>
      </c>
      <c r="N430" s="9">
        <v>19</v>
      </c>
      <c r="O430" s="14">
        <f>INDEX('Load Shapes - Day Type'!G:G,MATCH('Load Shapes - 8760'!$A430,'Load Shapes - Day Type'!$K:$K,0))</f>
        <v>0.21099999999999999</v>
      </c>
      <c r="P430" s="14">
        <f>INDEX('Load Shapes - Day Type'!H:H,MATCH('Load Shapes - 8760'!$A430,'Load Shapes - Day Type'!$K:$K,0))</f>
        <v>6.2E-2</v>
      </c>
      <c r="Q430" s="15">
        <f>INDEX('Load Shapes - Day Type'!I:I,MATCH('Load Shapes - 8760'!$A430,'Load Shapes - Day Type'!$K:$K,0))</f>
        <v>1.6633672687580014</v>
      </c>
      <c r="R430" s="15">
        <f>INDEX('Load Shapes - Day Type'!J:J,MATCH('Load Shapes - 8760'!$A430,'Load Shapes - Day Type'!$K:$K,0))</f>
        <v>0.35097049370793831</v>
      </c>
      <c r="S430" s="47">
        <f t="shared" si="28"/>
        <v>2.1592989544285654E-4</v>
      </c>
    </row>
    <row r="431" spans="1:19" x14ac:dyDescent="0.2">
      <c r="A431" s="45" t="str">
        <f t="shared" si="25"/>
        <v>JanuaryWeekday20</v>
      </c>
      <c r="B431" s="18" t="s">
        <v>2</v>
      </c>
      <c r="C431" s="18" t="s">
        <v>4</v>
      </c>
      <c r="D431" s="19" t="s">
        <v>23</v>
      </c>
      <c r="E431" s="9">
        <v>2017</v>
      </c>
      <c r="F431" s="9">
        <v>1</v>
      </c>
      <c r="G431" s="9" t="s">
        <v>18</v>
      </c>
      <c r="H431" s="9">
        <v>18</v>
      </c>
      <c r="I431" s="24" t="s">
        <v>185</v>
      </c>
      <c r="J431" s="25" t="str">
        <f t="shared" si="26"/>
        <v/>
      </c>
      <c r="K431" s="25" t="str">
        <f t="shared" si="27"/>
        <v>Weekday</v>
      </c>
      <c r="L431" s="25" t="s">
        <v>174</v>
      </c>
      <c r="M431" s="9">
        <v>428</v>
      </c>
      <c r="N431" s="9">
        <v>20</v>
      </c>
      <c r="O431" s="14">
        <f>INDEX('Load Shapes - Day Type'!G:G,MATCH('Load Shapes - 8760'!$A431,'Load Shapes - Day Type'!$K:$K,0))</f>
        <v>0.219</v>
      </c>
      <c r="P431" s="14">
        <f>INDEX('Load Shapes - Day Type'!H:H,MATCH('Load Shapes - 8760'!$A431,'Load Shapes - Day Type'!$K:$K,0))</f>
        <v>6.0999999999999999E-2</v>
      </c>
      <c r="Q431" s="15">
        <f>INDEX('Load Shapes - Day Type'!I:I,MATCH('Load Shapes - 8760'!$A431,'Load Shapes - Day Type'!$K:$K,0))</f>
        <v>1.6633672687580014</v>
      </c>
      <c r="R431" s="15">
        <f>INDEX('Load Shapes - Day Type'!J:J,MATCH('Load Shapes - 8760'!$A431,'Load Shapes - Day Type'!$K:$K,0))</f>
        <v>0.36427743185800232</v>
      </c>
      <c r="S431" s="47">
        <f t="shared" si="28"/>
        <v>2.2411681090988428E-4</v>
      </c>
    </row>
    <row r="432" spans="1:19" x14ac:dyDescent="0.2">
      <c r="A432" s="45" t="str">
        <f t="shared" si="25"/>
        <v>JanuaryWeekday21</v>
      </c>
      <c r="B432" s="18" t="s">
        <v>2</v>
      </c>
      <c r="C432" s="18" t="s">
        <v>4</v>
      </c>
      <c r="D432" s="19" t="s">
        <v>23</v>
      </c>
      <c r="E432" s="9">
        <v>2017</v>
      </c>
      <c r="F432" s="9">
        <v>1</v>
      </c>
      <c r="G432" s="9" t="s">
        <v>18</v>
      </c>
      <c r="H432" s="9">
        <v>18</v>
      </c>
      <c r="I432" s="24" t="s">
        <v>185</v>
      </c>
      <c r="J432" s="25" t="str">
        <f t="shared" si="26"/>
        <v/>
      </c>
      <c r="K432" s="25" t="str">
        <f t="shared" si="27"/>
        <v>Weekday</v>
      </c>
      <c r="L432" s="25" t="s">
        <v>174</v>
      </c>
      <c r="M432" s="9">
        <v>429</v>
      </c>
      <c r="N432" s="9">
        <v>21</v>
      </c>
      <c r="O432" s="14">
        <f>INDEX('Load Shapes - Day Type'!G:G,MATCH('Load Shapes - 8760'!$A432,'Load Shapes - Day Type'!$K:$K,0))</f>
        <v>0.21</v>
      </c>
      <c r="P432" s="14">
        <f>INDEX('Load Shapes - Day Type'!H:H,MATCH('Load Shapes - 8760'!$A432,'Load Shapes - Day Type'!$K:$K,0))</f>
        <v>6.3E-2</v>
      </c>
      <c r="Q432" s="15">
        <f>INDEX('Load Shapes - Day Type'!I:I,MATCH('Load Shapes - 8760'!$A432,'Load Shapes - Day Type'!$K:$K,0))</f>
        <v>1.6633672687580014</v>
      </c>
      <c r="R432" s="15">
        <f>INDEX('Load Shapes - Day Type'!J:J,MATCH('Load Shapes - 8760'!$A432,'Load Shapes - Day Type'!$K:$K,0))</f>
        <v>0.34930712643918027</v>
      </c>
      <c r="S432" s="47">
        <f t="shared" si="28"/>
        <v>2.1490653100947807E-4</v>
      </c>
    </row>
    <row r="433" spans="1:19" x14ac:dyDescent="0.2">
      <c r="A433" s="45" t="str">
        <f t="shared" si="25"/>
        <v>JanuaryWeekday22</v>
      </c>
      <c r="B433" s="18" t="s">
        <v>2</v>
      </c>
      <c r="C433" s="18" t="s">
        <v>4</v>
      </c>
      <c r="D433" s="19" t="s">
        <v>23</v>
      </c>
      <c r="E433" s="9">
        <v>2017</v>
      </c>
      <c r="F433" s="9">
        <v>1</v>
      </c>
      <c r="G433" s="9" t="s">
        <v>18</v>
      </c>
      <c r="H433" s="9">
        <v>18</v>
      </c>
      <c r="I433" s="24" t="s">
        <v>185</v>
      </c>
      <c r="J433" s="25" t="str">
        <f t="shared" si="26"/>
        <v/>
      </c>
      <c r="K433" s="25" t="str">
        <f t="shared" si="27"/>
        <v>Weekday</v>
      </c>
      <c r="L433" s="25" t="s">
        <v>174</v>
      </c>
      <c r="M433" s="9">
        <v>430</v>
      </c>
      <c r="N433" s="9">
        <v>22</v>
      </c>
      <c r="O433" s="14">
        <f>INDEX('Load Shapes - Day Type'!G:G,MATCH('Load Shapes - 8760'!$A433,'Load Shapes - Day Type'!$K:$K,0))</f>
        <v>0.19</v>
      </c>
      <c r="P433" s="14">
        <f>INDEX('Load Shapes - Day Type'!H:H,MATCH('Load Shapes - 8760'!$A433,'Load Shapes - Day Type'!$K:$K,0))</f>
        <v>6.6000000000000003E-2</v>
      </c>
      <c r="Q433" s="15">
        <f>INDEX('Load Shapes - Day Type'!I:I,MATCH('Load Shapes - 8760'!$A433,'Load Shapes - Day Type'!$K:$K,0))</f>
        <v>1.6633672687580014</v>
      </c>
      <c r="R433" s="15">
        <f>INDEX('Load Shapes - Day Type'!J:J,MATCH('Load Shapes - 8760'!$A433,'Load Shapes - Day Type'!$K:$K,0))</f>
        <v>0.31603978106402025</v>
      </c>
      <c r="S433" s="47">
        <f t="shared" si="28"/>
        <v>1.9443924234190875E-4</v>
      </c>
    </row>
    <row r="434" spans="1:19" x14ac:dyDescent="0.2">
      <c r="A434" s="45" t="str">
        <f t="shared" si="25"/>
        <v>JanuaryWeekday23</v>
      </c>
      <c r="B434" s="18" t="s">
        <v>2</v>
      </c>
      <c r="C434" s="18" t="s">
        <v>4</v>
      </c>
      <c r="D434" s="19" t="s">
        <v>23</v>
      </c>
      <c r="E434" s="9">
        <v>2017</v>
      </c>
      <c r="F434" s="9">
        <v>1</v>
      </c>
      <c r="G434" s="9" t="s">
        <v>18</v>
      </c>
      <c r="H434" s="9">
        <v>18</v>
      </c>
      <c r="I434" s="24" t="s">
        <v>185</v>
      </c>
      <c r="J434" s="25" t="str">
        <f t="shared" si="26"/>
        <v/>
      </c>
      <c r="K434" s="25" t="str">
        <f t="shared" si="27"/>
        <v>Weekday</v>
      </c>
      <c r="L434" s="25" t="s">
        <v>174</v>
      </c>
      <c r="M434" s="9">
        <v>431</v>
      </c>
      <c r="N434" s="9">
        <v>23</v>
      </c>
      <c r="O434" s="14">
        <f>INDEX('Load Shapes - Day Type'!G:G,MATCH('Load Shapes - 8760'!$A434,'Load Shapes - Day Type'!$K:$K,0))</f>
        <v>0.155</v>
      </c>
      <c r="P434" s="14">
        <f>INDEX('Load Shapes - Day Type'!H:H,MATCH('Load Shapes - 8760'!$A434,'Load Shapes - Day Type'!$K:$K,0))</f>
        <v>6.8000000000000005E-2</v>
      </c>
      <c r="Q434" s="15">
        <f>INDEX('Load Shapes - Day Type'!I:I,MATCH('Load Shapes - 8760'!$A434,'Load Shapes - Day Type'!$K:$K,0))</f>
        <v>1.6633672687580014</v>
      </c>
      <c r="R434" s="15">
        <f>INDEX('Load Shapes - Day Type'!J:J,MATCH('Load Shapes - 8760'!$A434,'Load Shapes - Day Type'!$K:$K,0))</f>
        <v>0.25782192665749021</v>
      </c>
      <c r="S434" s="47">
        <f t="shared" si="28"/>
        <v>1.586214871736624E-4</v>
      </c>
    </row>
    <row r="435" spans="1:19" x14ac:dyDescent="0.2">
      <c r="A435" s="45" t="str">
        <f t="shared" si="25"/>
        <v>JanuaryWeekday24</v>
      </c>
      <c r="B435" s="18" t="s">
        <v>2</v>
      </c>
      <c r="C435" s="18" t="s">
        <v>4</v>
      </c>
      <c r="D435" s="19" t="s">
        <v>23</v>
      </c>
      <c r="E435" s="9">
        <v>2017</v>
      </c>
      <c r="F435" s="9">
        <v>1</v>
      </c>
      <c r="G435" s="9" t="s">
        <v>18</v>
      </c>
      <c r="H435" s="9">
        <v>18</v>
      </c>
      <c r="I435" s="24" t="s">
        <v>185</v>
      </c>
      <c r="J435" s="25" t="str">
        <f t="shared" si="26"/>
        <v/>
      </c>
      <c r="K435" s="25" t="str">
        <f t="shared" si="27"/>
        <v>Weekday</v>
      </c>
      <c r="L435" s="25" t="s">
        <v>175</v>
      </c>
      <c r="M435" s="9">
        <v>432</v>
      </c>
      <c r="N435" s="9">
        <v>24</v>
      </c>
      <c r="O435" s="14">
        <f>INDEX('Load Shapes - Day Type'!G:G,MATCH('Load Shapes - 8760'!$A435,'Load Shapes - Day Type'!$K:$K,0))</f>
        <v>0.107</v>
      </c>
      <c r="P435" s="14">
        <f>INDEX('Load Shapes - Day Type'!H:H,MATCH('Load Shapes - 8760'!$A435,'Load Shapes - Day Type'!$K:$K,0))</f>
        <v>7.8E-2</v>
      </c>
      <c r="Q435" s="15">
        <f>INDEX('Load Shapes - Day Type'!I:I,MATCH('Load Shapes - 8760'!$A435,'Load Shapes - Day Type'!$K:$K,0))</f>
        <v>1.6633672687580014</v>
      </c>
      <c r="R435" s="15">
        <f>INDEX('Load Shapes - Day Type'!J:J,MATCH('Load Shapes - 8760'!$A435,'Load Shapes - Day Type'!$K:$K,0))</f>
        <v>0.17798029775710617</v>
      </c>
      <c r="S435" s="47">
        <f t="shared" si="28"/>
        <v>1.0949999437149597E-4</v>
      </c>
    </row>
    <row r="436" spans="1:19" x14ac:dyDescent="0.2">
      <c r="A436" s="45" t="str">
        <f t="shared" si="25"/>
        <v>JanuaryWeekday1</v>
      </c>
      <c r="B436" s="18" t="s">
        <v>2</v>
      </c>
      <c r="C436" s="18" t="s">
        <v>4</v>
      </c>
      <c r="D436" s="19" t="s">
        <v>23</v>
      </c>
      <c r="E436" s="9">
        <v>2017</v>
      </c>
      <c r="F436" s="9">
        <v>1</v>
      </c>
      <c r="G436" s="9" t="s">
        <v>18</v>
      </c>
      <c r="H436" s="9">
        <v>19</v>
      </c>
      <c r="I436" s="24" t="s">
        <v>189</v>
      </c>
      <c r="J436" s="25" t="str">
        <f t="shared" si="26"/>
        <v/>
      </c>
      <c r="K436" s="25" t="str">
        <f t="shared" si="27"/>
        <v>Weekday</v>
      </c>
      <c r="L436" s="25" t="s">
        <v>175</v>
      </c>
      <c r="M436" s="9">
        <v>433</v>
      </c>
      <c r="N436" s="9">
        <v>1</v>
      </c>
      <c r="O436" s="14">
        <f>INDEX('Load Shapes - Day Type'!G:G,MATCH('Load Shapes - 8760'!$A436,'Load Shapes - Day Type'!$K:$K,0))</f>
        <v>5.0999999999999997E-2</v>
      </c>
      <c r="P436" s="14">
        <f>INDEX('Load Shapes - Day Type'!H:H,MATCH('Load Shapes - 8760'!$A436,'Load Shapes - Day Type'!$K:$K,0))</f>
        <v>0.115</v>
      </c>
      <c r="Q436" s="15">
        <f>INDEX('Load Shapes - Day Type'!I:I,MATCH('Load Shapes - 8760'!$A436,'Load Shapes - Day Type'!$K:$K,0))</f>
        <v>1.6633672687580014</v>
      </c>
      <c r="R436" s="15">
        <f>INDEX('Load Shapes - Day Type'!J:J,MATCH('Load Shapes - 8760'!$A436,'Load Shapes - Day Type'!$K:$K,0))</f>
        <v>8.4831730706658073E-2</v>
      </c>
      <c r="S436" s="47">
        <f t="shared" si="28"/>
        <v>5.2191586102301819E-5</v>
      </c>
    </row>
    <row r="437" spans="1:19" x14ac:dyDescent="0.2">
      <c r="A437" s="45" t="str">
        <f t="shared" si="25"/>
        <v>JanuaryWeekday2</v>
      </c>
      <c r="B437" s="18" t="s">
        <v>2</v>
      </c>
      <c r="C437" s="18" t="s">
        <v>4</v>
      </c>
      <c r="D437" s="19" t="s">
        <v>23</v>
      </c>
      <c r="E437" s="9">
        <v>2017</v>
      </c>
      <c r="F437" s="9">
        <v>1</v>
      </c>
      <c r="G437" s="9" t="s">
        <v>18</v>
      </c>
      <c r="H437" s="9">
        <v>19</v>
      </c>
      <c r="I437" s="24" t="s">
        <v>189</v>
      </c>
      <c r="J437" s="25" t="str">
        <f t="shared" si="26"/>
        <v/>
      </c>
      <c r="K437" s="25" t="str">
        <f t="shared" si="27"/>
        <v>Weekday</v>
      </c>
      <c r="L437" s="25" t="s">
        <v>175</v>
      </c>
      <c r="M437" s="9">
        <v>434</v>
      </c>
      <c r="N437" s="9">
        <v>2</v>
      </c>
      <c r="O437" s="14">
        <f>INDEX('Load Shapes - Day Type'!G:G,MATCH('Load Shapes - 8760'!$A437,'Load Shapes - Day Type'!$K:$K,0))</f>
        <v>3.4000000000000002E-2</v>
      </c>
      <c r="P437" s="14">
        <f>INDEX('Load Shapes - Day Type'!H:H,MATCH('Load Shapes - 8760'!$A437,'Load Shapes - Day Type'!$K:$K,0))</f>
        <v>0.14899999999999999</v>
      </c>
      <c r="Q437" s="15">
        <f>INDEX('Load Shapes - Day Type'!I:I,MATCH('Load Shapes - 8760'!$A437,'Load Shapes - Day Type'!$K:$K,0))</f>
        <v>1.6633672687580014</v>
      </c>
      <c r="R437" s="15">
        <f>INDEX('Load Shapes - Day Type'!J:J,MATCH('Load Shapes - 8760'!$A437,'Load Shapes - Day Type'!$K:$K,0))</f>
        <v>5.6554487137772051E-2</v>
      </c>
      <c r="S437" s="47">
        <f t="shared" si="28"/>
        <v>3.4794390734867882E-5</v>
      </c>
    </row>
    <row r="438" spans="1:19" x14ac:dyDescent="0.2">
      <c r="A438" s="45" t="str">
        <f t="shared" si="25"/>
        <v>JanuaryWeekday3</v>
      </c>
      <c r="B438" s="18" t="s">
        <v>2</v>
      </c>
      <c r="C438" s="18" t="s">
        <v>4</v>
      </c>
      <c r="D438" s="19" t="s">
        <v>23</v>
      </c>
      <c r="E438" s="9">
        <v>2017</v>
      </c>
      <c r="F438" s="9">
        <v>1</v>
      </c>
      <c r="G438" s="9" t="s">
        <v>18</v>
      </c>
      <c r="H438" s="9">
        <v>19</v>
      </c>
      <c r="I438" s="24" t="s">
        <v>189</v>
      </c>
      <c r="J438" s="25" t="str">
        <f t="shared" si="26"/>
        <v/>
      </c>
      <c r="K438" s="25" t="str">
        <f t="shared" si="27"/>
        <v>Weekday</v>
      </c>
      <c r="L438" s="25" t="s">
        <v>175</v>
      </c>
      <c r="M438" s="9">
        <v>435</v>
      </c>
      <c r="N438" s="9">
        <v>3</v>
      </c>
      <c r="O438" s="14">
        <f>INDEX('Load Shapes - Day Type'!G:G,MATCH('Load Shapes - 8760'!$A438,'Load Shapes - Day Type'!$K:$K,0))</f>
        <v>2.9000000000000001E-2</v>
      </c>
      <c r="P438" s="14">
        <f>INDEX('Load Shapes - Day Type'!H:H,MATCH('Load Shapes - 8760'!$A438,'Load Shapes - Day Type'!$K:$K,0))</f>
        <v>0.17399999999999999</v>
      </c>
      <c r="Q438" s="15">
        <f>INDEX('Load Shapes - Day Type'!I:I,MATCH('Load Shapes - 8760'!$A438,'Load Shapes - Day Type'!$K:$K,0))</f>
        <v>1.6633672687580014</v>
      </c>
      <c r="R438" s="15">
        <f>INDEX('Load Shapes - Day Type'!J:J,MATCH('Load Shapes - 8760'!$A438,'Load Shapes - Day Type'!$K:$K,0))</f>
        <v>4.8237650793982047E-2</v>
      </c>
      <c r="S438" s="47">
        <f t="shared" si="28"/>
        <v>2.9677568567975545E-5</v>
      </c>
    </row>
    <row r="439" spans="1:19" x14ac:dyDescent="0.2">
      <c r="A439" s="45" t="str">
        <f t="shared" si="25"/>
        <v>JanuaryWeekday4</v>
      </c>
      <c r="B439" s="18" t="s">
        <v>2</v>
      </c>
      <c r="C439" s="18" t="s">
        <v>4</v>
      </c>
      <c r="D439" s="19" t="s">
        <v>23</v>
      </c>
      <c r="E439" s="9">
        <v>2017</v>
      </c>
      <c r="F439" s="9">
        <v>1</v>
      </c>
      <c r="G439" s="9" t="s">
        <v>18</v>
      </c>
      <c r="H439" s="9">
        <v>19</v>
      </c>
      <c r="I439" s="24" t="s">
        <v>189</v>
      </c>
      <c r="J439" s="25" t="str">
        <f t="shared" si="26"/>
        <v/>
      </c>
      <c r="K439" s="25" t="str">
        <f t="shared" si="27"/>
        <v>Weekday</v>
      </c>
      <c r="L439" s="25" t="s">
        <v>175</v>
      </c>
      <c r="M439" s="9">
        <v>436</v>
      </c>
      <c r="N439" s="9">
        <v>4</v>
      </c>
      <c r="O439" s="14">
        <f>INDEX('Load Shapes - Day Type'!G:G,MATCH('Load Shapes - 8760'!$A439,'Load Shapes - Day Type'!$K:$K,0))</f>
        <v>2.7E-2</v>
      </c>
      <c r="P439" s="14">
        <f>INDEX('Load Shapes - Day Type'!H:H,MATCH('Load Shapes - 8760'!$A439,'Load Shapes - Day Type'!$K:$K,0))</f>
        <v>0.18</v>
      </c>
      <c r="Q439" s="15">
        <f>INDEX('Load Shapes - Day Type'!I:I,MATCH('Load Shapes - 8760'!$A439,'Load Shapes - Day Type'!$K:$K,0))</f>
        <v>1.6633672687580014</v>
      </c>
      <c r="R439" s="15">
        <f>INDEX('Load Shapes - Day Type'!J:J,MATCH('Load Shapes - 8760'!$A439,'Load Shapes - Day Type'!$K:$K,0))</f>
        <v>4.4910916256466038E-2</v>
      </c>
      <c r="S439" s="47">
        <f t="shared" si="28"/>
        <v>2.763083970121861E-5</v>
      </c>
    </row>
    <row r="440" spans="1:19" x14ac:dyDescent="0.2">
      <c r="A440" s="45" t="str">
        <f t="shared" si="25"/>
        <v>JanuaryWeekday5</v>
      </c>
      <c r="B440" s="18" t="s">
        <v>2</v>
      </c>
      <c r="C440" s="18" t="s">
        <v>4</v>
      </c>
      <c r="D440" s="19" t="s">
        <v>23</v>
      </c>
      <c r="E440" s="9">
        <v>2017</v>
      </c>
      <c r="F440" s="9">
        <v>1</v>
      </c>
      <c r="G440" s="9" t="s">
        <v>18</v>
      </c>
      <c r="H440" s="9">
        <v>19</v>
      </c>
      <c r="I440" s="24" t="s">
        <v>189</v>
      </c>
      <c r="J440" s="25" t="str">
        <f t="shared" si="26"/>
        <v/>
      </c>
      <c r="K440" s="25" t="str">
        <f t="shared" si="27"/>
        <v>Weekday</v>
      </c>
      <c r="L440" s="25" t="s">
        <v>175</v>
      </c>
      <c r="M440" s="9">
        <v>437</v>
      </c>
      <c r="N440" s="9">
        <v>5</v>
      </c>
      <c r="O440" s="14">
        <f>INDEX('Load Shapes - Day Type'!G:G,MATCH('Load Shapes - 8760'!$A440,'Load Shapes - Day Type'!$K:$K,0))</f>
        <v>2.4E-2</v>
      </c>
      <c r="P440" s="14">
        <f>INDEX('Load Shapes - Day Type'!H:H,MATCH('Load Shapes - 8760'!$A440,'Load Shapes - Day Type'!$K:$K,0))</f>
        <v>0.193</v>
      </c>
      <c r="Q440" s="15">
        <f>INDEX('Load Shapes - Day Type'!I:I,MATCH('Load Shapes - 8760'!$A440,'Load Shapes - Day Type'!$K:$K,0))</f>
        <v>1.6633672687580014</v>
      </c>
      <c r="R440" s="15">
        <f>INDEX('Load Shapes - Day Type'!J:J,MATCH('Load Shapes - 8760'!$A440,'Load Shapes - Day Type'!$K:$K,0))</f>
        <v>3.9920814450192035E-2</v>
      </c>
      <c r="S440" s="47">
        <f t="shared" si="28"/>
        <v>2.4560746401083209E-5</v>
      </c>
    </row>
    <row r="441" spans="1:19" x14ac:dyDescent="0.2">
      <c r="A441" s="45" t="str">
        <f t="shared" si="25"/>
        <v>JanuaryWeekday6</v>
      </c>
      <c r="B441" s="18" t="s">
        <v>2</v>
      </c>
      <c r="C441" s="18" t="s">
        <v>4</v>
      </c>
      <c r="D441" s="19" t="s">
        <v>23</v>
      </c>
      <c r="E441" s="9">
        <v>2017</v>
      </c>
      <c r="F441" s="9">
        <v>1</v>
      </c>
      <c r="G441" s="9" t="s">
        <v>18</v>
      </c>
      <c r="H441" s="9">
        <v>19</v>
      </c>
      <c r="I441" s="24" t="s">
        <v>189</v>
      </c>
      <c r="J441" s="25" t="str">
        <f t="shared" si="26"/>
        <v/>
      </c>
      <c r="K441" s="25" t="str">
        <f t="shared" si="27"/>
        <v>Weekday</v>
      </c>
      <c r="L441" s="25" t="s">
        <v>175</v>
      </c>
      <c r="M441" s="9">
        <v>438</v>
      </c>
      <c r="N441" s="9">
        <v>6</v>
      </c>
      <c r="O441" s="14">
        <f>INDEX('Load Shapes - Day Type'!G:G,MATCH('Load Shapes - 8760'!$A441,'Load Shapes - Day Type'!$K:$K,0))</f>
        <v>3.1E-2</v>
      </c>
      <c r="P441" s="14">
        <f>INDEX('Load Shapes - Day Type'!H:H,MATCH('Load Shapes - 8760'!$A441,'Load Shapes - Day Type'!$K:$K,0))</f>
        <v>0.16500000000000001</v>
      </c>
      <c r="Q441" s="15">
        <f>INDEX('Load Shapes - Day Type'!I:I,MATCH('Load Shapes - 8760'!$A441,'Load Shapes - Day Type'!$K:$K,0))</f>
        <v>1.6633672687580014</v>
      </c>
      <c r="R441" s="15">
        <f>INDEX('Load Shapes - Day Type'!J:J,MATCH('Load Shapes - 8760'!$A441,'Load Shapes - Day Type'!$K:$K,0))</f>
        <v>5.1564385331498042E-2</v>
      </c>
      <c r="S441" s="47">
        <f t="shared" si="28"/>
        <v>3.172429743473248E-5</v>
      </c>
    </row>
    <row r="442" spans="1:19" x14ac:dyDescent="0.2">
      <c r="A442" s="45" t="str">
        <f t="shared" si="25"/>
        <v>JanuaryWeekday7</v>
      </c>
      <c r="B442" s="18" t="s">
        <v>2</v>
      </c>
      <c r="C442" s="18" t="s">
        <v>4</v>
      </c>
      <c r="D442" s="19" t="s">
        <v>23</v>
      </c>
      <c r="E442" s="9">
        <v>2017</v>
      </c>
      <c r="F442" s="9">
        <v>1</v>
      </c>
      <c r="G442" s="9" t="s">
        <v>18</v>
      </c>
      <c r="H442" s="9">
        <v>19</v>
      </c>
      <c r="I442" s="24" t="s">
        <v>189</v>
      </c>
      <c r="J442" s="25" t="str">
        <f t="shared" si="26"/>
        <v/>
      </c>
      <c r="K442" s="25" t="str">
        <f t="shared" si="27"/>
        <v>Weekday</v>
      </c>
      <c r="L442" s="25" t="s">
        <v>175</v>
      </c>
      <c r="M442" s="9">
        <v>439</v>
      </c>
      <c r="N442" s="9">
        <v>7</v>
      </c>
      <c r="O442" s="14">
        <f>INDEX('Load Shapes - Day Type'!G:G,MATCH('Load Shapes - 8760'!$A442,'Load Shapes - Day Type'!$K:$K,0))</f>
        <v>5.2999999999999999E-2</v>
      </c>
      <c r="P442" s="14">
        <f>INDEX('Load Shapes - Day Type'!H:H,MATCH('Load Shapes - 8760'!$A442,'Load Shapes - Day Type'!$K:$K,0))</f>
        <v>0.124</v>
      </c>
      <c r="Q442" s="15">
        <f>INDEX('Load Shapes - Day Type'!I:I,MATCH('Load Shapes - 8760'!$A442,'Load Shapes - Day Type'!$K:$K,0))</f>
        <v>1.6633672687580014</v>
      </c>
      <c r="R442" s="15">
        <f>INDEX('Load Shapes - Day Type'!J:J,MATCH('Load Shapes - 8760'!$A442,'Load Shapes - Day Type'!$K:$K,0))</f>
        <v>8.8158465244174075E-2</v>
      </c>
      <c r="S442" s="47">
        <f t="shared" si="28"/>
        <v>5.4238314969058754E-5</v>
      </c>
    </row>
    <row r="443" spans="1:19" x14ac:dyDescent="0.2">
      <c r="A443" s="45" t="str">
        <f t="shared" si="25"/>
        <v>JanuaryWeekday8</v>
      </c>
      <c r="B443" s="18" t="s">
        <v>2</v>
      </c>
      <c r="C443" s="18" t="s">
        <v>4</v>
      </c>
      <c r="D443" s="19" t="s">
        <v>23</v>
      </c>
      <c r="E443" s="9">
        <v>2017</v>
      </c>
      <c r="F443" s="9">
        <v>1</v>
      </c>
      <c r="G443" s="9" t="s">
        <v>18</v>
      </c>
      <c r="H443" s="9">
        <v>19</v>
      </c>
      <c r="I443" s="24" t="s">
        <v>189</v>
      </c>
      <c r="J443" s="25" t="str">
        <f t="shared" si="26"/>
        <v/>
      </c>
      <c r="K443" s="25" t="str">
        <f t="shared" si="27"/>
        <v>Weekday</v>
      </c>
      <c r="L443" s="25" t="s">
        <v>175</v>
      </c>
      <c r="M443" s="9">
        <v>440</v>
      </c>
      <c r="N443" s="9">
        <v>8</v>
      </c>
      <c r="O443" s="14">
        <f>INDEX('Load Shapes - Day Type'!G:G,MATCH('Load Shapes - 8760'!$A443,'Load Shapes - Day Type'!$K:$K,0))</f>
        <v>8.7999999999999995E-2</v>
      </c>
      <c r="P443" s="14">
        <f>INDEX('Load Shapes - Day Type'!H:H,MATCH('Load Shapes - 8760'!$A443,'Load Shapes - Day Type'!$K:$K,0))</f>
        <v>0.10299999999999999</v>
      </c>
      <c r="Q443" s="15">
        <f>INDEX('Load Shapes - Day Type'!I:I,MATCH('Load Shapes - 8760'!$A443,'Load Shapes - Day Type'!$K:$K,0))</f>
        <v>1.6633672687580014</v>
      </c>
      <c r="R443" s="15">
        <f>INDEX('Load Shapes - Day Type'!J:J,MATCH('Load Shapes - 8760'!$A443,'Load Shapes - Day Type'!$K:$K,0))</f>
        <v>0.14637631965070411</v>
      </c>
      <c r="S443" s="47">
        <f t="shared" si="28"/>
        <v>9.0056070137305096E-5</v>
      </c>
    </row>
    <row r="444" spans="1:19" x14ac:dyDescent="0.2">
      <c r="A444" s="45" t="str">
        <f t="shared" si="25"/>
        <v>JanuaryWeekday9</v>
      </c>
      <c r="B444" s="18" t="s">
        <v>2</v>
      </c>
      <c r="C444" s="18" t="s">
        <v>4</v>
      </c>
      <c r="D444" s="19" t="s">
        <v>23</v>
      </c>
      <c r="E444" s="9">
        <v>2017</v>
      </c>
      <c r="F444" s="9">
        <v>1</v>
      </c>
      <c r="G444" s="9" t="s">
        <v>18</v>
      </c>
      <c r="H444" s="9">
        <v>19</v>
      </c>
      <c r="I444" s="24" t="s">
        <v>189</v>
      </c>
      <c r="J444" s="25" t="str">
        <f t="shared" si="26"/>
        <v/>
      </c>
      <c r="K444" s="25" t="str">
        <f t="shared" si="27"/>
        <v>Weekday</v>
      </c>
      <c r="L444" s="25" t="s">
        <v>174</v>
      </c>
      <c r="M444" s="9">
        <v>441</v>
      </c>
      <c r="N444" s="9">
        <v>9</v>
      </c>
      <c r="O444" s="14">
        <f>INDEX('Load Shapes - Day Type'!G:G,MATCH('Load Shapes - 8760'!$A444,'Load Shapes - Day Type'!$K:$K,0))</f>
        <v>0.11799999999999999</v>
      </c>
      <c r="P444" s="14">
        <f>INDEX('Load Shapes - Day Type'!H:H,MATCH('Load Shapes - 8760'!$A444,'Load Shapes - Day Type'!$K:$K,0))</f>
        <v>8.3000000000000004E-2</v>
      </c>
      <c r="Q444" s="15">
        <f>INDEX('Load Shapes - Day Type'!I:I,MATCH('Load Shapes - 8760'!$A444,'Load Shapes - Day Type'!$K:$K,0))</f>
        <v>1.6633672687580014</v>
      </c>
      <c r="R444" s="15">
        <f>INDEX('Load Shapes - Day Type'!J:J,MATCH('Load Shapes - 8760'!$A444,'Load Shapes - Day Type'!$K:$K,0))</f>
        <v>0.19627733771344416</v>
      </c>
      <c r="S444" s="47">
        <f t="shared" si="28"/>
        <v>1.207570031386591E-4</v>
      </c>
    </row>
    <row r="445" spans="1:19" x14ac:dyDescent="0.2">
      <c r="A445" s="45" t="str">
        <f t="shared" si="25"/>
        <v>JanuaryWeekday10</v>
      </c>
      <c r="B445" s="18" t="s">
        <v>2</v>
      </c>
      <c r="C445" s="18" t="s">
        <v>4</v>
      </c>
      <c r="D445" s="19" t="s">
        <v>23</v>
      </c>
      <c r="E445" s="9">
        <v>2017</v>
      </c>
      <c r="F445" s="9">
        <v>1</v>
      </c>
      <c r="G445" s="9" t="s">
        <v>18</v>
      </c>
      <c r="H445" s="9">
        <v>19</v>
      </c>
      <c r="I445" s="24" t="s">
        <v>189</v>
      </c>
      <c r="J445" s="25" t="str">
        <f t="shared" si="26"/>
        <v/>
      </c>
      <c r="K445" s="25" t="str">
        <f t="shared" si="27"/>
        <v>Weekday</v>
      </c>
      <c r="L445" s="25" t="s">
        <v>174</v>
      </c>
      <c r="M445" s="9">
        <v>442</v>
      </c>
      <c r="N445" s="9">
        <v>10</v>
      </c>
      <c r="O445" s="14">
        <f>INDEX('Load Shapes - Day Type'!G:G,MATCH('Load Shapes - 8760'!$A445,'Load Shapes - Day Type'!$K:$K,0))</f>
        <v>0.13200000000000001</v>
      </c>
      <c r="P445" s="14">
        <f>INDEX('Load Shapes - Day Type'!H:H,MATCH('Load Shapes - 8760'!$A445,'Load Shapes - Day Type'!$K:$K,0))</f>
        <v>7.5999999999999998E-2</v>
      </c>
      <c r="Q445" s="15">
        <f>INDEX('Load Shapes - Day Type'!I:I,MATCH('Load Shapes - 8760'!$A445,'Load Shapes - Day Type'!$K:$K,0))</f>
        <v>1.6633672687580014</v>
      </c>
      <c r="R445" s="15">
        <f>INDEX('Load Shapes - Day Type'!J:J,MATCH('Load Shapes - 8760'!$A445,'Load Shapes - Day Type'!$K:$K,0))</f>
        <v>0.2195644794760562</v>
      </c>
      <c r="S445" s="47">
        <f t="shared" si="28"/>
        <v>1.3508410520595766E-4</v>
      </c>
    </row>
    <row r="446" spans="1:19" x14ac:dyDescent="0.2">
      <c r="A446" s="45" t="str">
        <f t="shared" si="25"/>
        <v>JanuaryWeekday11</v>
      </c>
      <c r="B446" s="18" t="s">
        <v>2</v>
      </c>
      <c r="C446" s="18" t="s">
        <v>4</v>
      </c>
      <c r="D446" s="19" t="s">
        <v>23</v>
      </c>
      <c r="E446" s="9">
        <v>2017</v>
      </c>
      <c r="F446" s="9">
        <v>1</v>
      </c>
      <c r="G446" s="9" t="s">
        <v>18</v>
      </c>
      <c r="H446" s="9">
        <v>19</v>
      </c>
      <c r="I446" s="24" t="s">
        <v>189</v>
      </c>
      <c r="J446" s="25" t="str">
        <f t="shared" si="26"/>
        <v/>
      </c>
      <c r="K446" s="25" t="str">
        <f t="shared" si="27"/>
        <v>Weekday</v>
      </c>
      <c r="L446" s="25" t="s">
        <v>174</v>
      </c>
      <c r="M446" s="9">
        <v>443</v>
      </c>
      <c r="N446" s="9">
        <v>11</v>
      </c>
      <c r="O446" s="14">
        <f>INDEX('Load Shapes - Day Type'!G:G,MATCH('Load Shapes - 8760'!$A446,'Load Shapes - Day Type'!$K:$K,0))</f>
        <v>0.14299999999999999</v>
      </c>
      <c r="P446" s="14">
        <f>INDEX('Load Shapes - Day Type'!H:H,MATCH('Load Shapes - 8760'!$A446,'Load Shapes - Day Type'!$K:$K,0))</f>
        <v>7.6999999999999999E-2</v>
      </c>
      <c r="Q446" s="15">
        <f>INDEX('Load Shapes - Day Type'!I:I,MATCH('Load Shapes - 8760'!$A446,'Load Shapes - Day Type'!$K:$K,0))</f>
        <v>1.6633672687580014</v>
      </c>
      <c r="R446" s="15">
        <f>INDEX('Load Shapes - Day Type'!J:J,MATCH('Load Shapes - 8760'!$A446,'Load Shapes - Day Type'!$K:$K,0))</f>
        <v>0.2378615194323942</v>
      </c>
      <c r="S446" s="47">
        <f t="shared" si="28"/>
        <v>1.4634111397312076E-4</v>
      </c>
    </row>
    <row r="447" spans="1:19" x14ac:dyDescent="0.2">
      <c r="A447" s="45" t="str">
        <f t="shared" si="25"/>
        <v>JanuaryWeekday12</v>
      </c>
      <c r="B447" s="18" t="s">
        <v>2</v>
      </c>
      <c r="C447" s="18" t="s">
        <v>4</v>
      </c>
      <c r="D447" s="19" t="s">
        <v>23</v>
      </c>
      <c r="E447" s="9">
        <v>2017</v>
      </c>
      <c r="F447" s="9">
        <v>1</v>
      </c>
      <c r="G447" s="9" t="s">
        <v>18</v>
      </c>
      <c r="H447" s="9">
        <v>19</v>
      </c>
      <c r="I447" s="24" t="s">
        <v>189</v>
      </c>
      <c r="J447" s="25" t="str">
        <f t="shared" si="26"/>
        <v/>
      </c>
      <c r="K447" s="25" t="str">
        <f t="shared" si="27"/>
        <v>Weekday</v>
      </c>
      <c r="L447" s="25" t="s">
        <v>174</v>
      </c>
      <c r="M447" s="9">
        <v>444</v>
      </c>
      <c r="N447" s="9">
        <v>12</v>
      </c>
      <c r="O447" s="14">
        <f>INDEX('Load Shapes - Day Type'!G:G,MATCH('Load Shapes - 8760'!$A447,'Load Shapes - Day Type'!$K:$K,0))</f>
        <v>0.13600000000000001</v>
      </c>
      <c r="P447" s="14">
        <f>INDEX('Load Shapes - Day Type'!H:H,MATCH('Load Shapes - 8760'!$A447,'Load Shapes - Day Type'!$K:$K,0))</f>
        <v>7.9000000000000001E-2</v>
      </c>
      <c r="Q447" s="15">
        <f>INDEX('Load Shapes - Day Type'!I:I,MATCH('Load Shapes - 8760'!$A447,'Load Shapes - Day Type'!$K:$K,0))</f>
        <v>1.6633672687580014</v>
      </c>
      <c r="R447" s="15">
        <f>INDEX('Load Shapes - Day Type'!J:J,MATCH('Load Shapes - 8760'!$A447,'Load Shapes - Day Type'!$K:$K,0))</f>
        <v>0.2262179485510882</v>
      </c>
      <c r="S447" s="47">
        <f t="shared" si="28"/>
        <v>1.3917756293947153E-4</v>
      </c>
    </row>
    <row r="448" spans="1:19" x14ac:dyDescent="0.2">
      <c r="A448" s="45" t="str">
        <f t="shared" si="25"/>
        <v>JanuaryWeekday13</v>
      </c>
      <c r="B448" s="18" t="s">
        <v>2</v>
      </c>
      <c r="C448" s="18" t="s">
        <v>4</v>
      </c>
      <c r="D448" s="19" t="s">
        <v>23</v>
      </c>
      <c r="E448" s="9">
        <v>2017</v>
      </c>
      <c r="F448" s="9">
        <v>1</v>
      </c>
      <c r="G448" s="9" t="s">
        <v>18</v>
      </c>
      <c r="H448" s="9">
        <v>19</v>
      </c>
      <c r="I448" s="24" t="s">
        <v>189</v>
      </c>
      <c r="J448" s="25" t="str">
        <f t="shared" si="26"/>
        <v/>
      </c>
      <c r="K448" s="25" t="str">
        <f t="shared" si="27"/>
        <v>Weekday</v>
      </c>
      <c r="L448" s="25" t="s">
        <v>174</v>
      </c>
      <c r="M448" s="9">
        <v>445</v>
      </c>
      <c r="N448" s="9">
        <v>13</v>
      </c>
      <c r="O448" s="14">
        <f>INDEX('Load Shapes - Day Type'!G:G,MATCH('Load Shapes - 8760'!$A448,'Load Shapes - Day Type'!$K:$K,0))</f>
        <v>0.121</v>
      </c>
      <c r="P448" s="14">
        <f>INDEX('Load Shapes - Day Type'!H:H,MATCH('Load Shapes - 8760'!$A448,'Load Shapes - Day Type'!$K:$K,0))</f>
        <v>8.4000000000000005E-2</v>
      </c>
      <c r="Q448" s="15">
        <f>INDEX('Load Shapes - Day Type'!I:I,MATCH('Load Shapes - 8760'!$A448,'Load Shapes - Day Type'!$K:$K,0))</f>
        <v>1.6633672687580014</v>
      </c>
      <c r="R448" s="15">
        <f>INDEX('Load Shapes - Day Type'!J:J,MATCH('Load Shapes - 8760'!$A448,'Load Shapes - Day Type'!$K:$K,0))</f>
        <v>0.20126743951971818</v>
      </c>
      <c r="S448" s="47">
        <f t="shared" si="28"/>
        <v>1.2382709643879452E-4</v>
      </c>
    </row>
    <row r="449" spans="1:19" x14ac:dyDescent="0.2">
      <c r="A449" s="45" t="str">
        <f t="shared" si="25"/>
        <v>JanuaryWeekday14</v>
      </c>
      <c r="B449" s="18" t="s">
        <v>2</v>
      </c>
      <c r="C449" s="18" t="s">
        <v>4</v>
      </c>
      <c r="D449" s="19" t="s">
        <v>23</v>
      </c>
      <c r="E449" s="9">
        <v>2017</v>
      </c>
      <c r="F449" s="9">
        <v>1</v>
      </c>
      <c r="G449" s="9" t="s">
        <v>18</v>
      </c>
      <c r="H449" s="9">
        <v>19</v>
      </c>
      <c r="I449" s="24" t="s">
        <v>189</v>
      </c>
      <c r="J449" s="25" t="str">
        <f t="shared" si="26"/>
        <v/>
      </c>
      <c r="K449" s="25" t="str">
        <f t="shared" si="27"/>
        <v>Weekday</v>
      </c>
      <c r="L449" s="25" t="s">
        <v>174</v>
      </c>
      <c r="M449" s="9">
        <v>446</v>
      </c>
      <c r="N449" s="9">
        <v>14</v>
      </c>
      <c r="O449" s="14">
        <f>INDEX('Load Shapes - Day Type'!G:G,MATCH('Load Shapes - 8760'!$A449,'Load Shapes - Day Type'!$K:$K,0))</f>
        <v>0.11899999999999999</v>
      </c>
      <c r="P449" s="14">
        <f>INDEX('Load Shapes - Day Type'!H:H,MATCH('Load Shapes - 8760'!$A449,'Load Shapes - Day Type'!$K:$K,0))</f>
        <v>8.5000000000000006E-2</v>
      </c>
      <c r="Q449" s="15">
        <f>INDEX('Load Shapes - Day Type'!I:I,MATCH('Load Shapes - 8760'!$A449,'Load Shapes - Day Type'!$K:$K,0))</f>
        <v>1.6633672687580014</v>
      </c>
      <c r="R449" s="15">
        <f>INDEX('Load Shapes - Day Type'!J:J,MATCH('Load Shapes - 8760'!$A449,'Load Shapes - Day Type'!$K:$K,0))</f>
        <v>0.19794070498220218</v>
      </c>
      <c r="S449" s="47">
        <f t="shared" si="28"/>
        <v>1.2178036757203758E-4</v>
      </c>
    </row>
    <row r="450" spans="1:19" x14ac:dyDescent="0.2">
      <c r="A450" s="45" t="str">
        <f t="shared" si="25"/>
        <v>JanuaryWeekday15</v>
      </c>
      <c r="B450" s="18" t="s">
        <v>2</v>
      </c>
      <c r="C450" s="18" t="s">
        <v>4</v>
      </c>
      <c r="D450" s="19" t="s">
        <v>23</v>
      </c>
      <c r="E450" s="9">
        <v>2017</v>
      </c>
      <c r="F450" s="9">
        <v>1</v>
      </c>
      <c r="G450" s="9" t="s">
        <v>18</v>
      </c>
      <c r="H450" s="9">
        <v>19</v>
      </c>
      <c r="I450" s="24" t="s">
        <v>189</v>
      </c>
      <c r="J450" s="25" t="str">
        <f t="shared" si="26"/>
        <v/>
      </c>
      <c r="K450" s="25" t="str">
        <f t="shared" si="27"/>
        <v>Weekday</v>
      </c>
      <c r="L450" s="25" t="s">
        <v>174</v>
      </c>
      <c r="M450" s="9">
        <v>447</v>
      </c>
      <c r="N450" s="9">
        <v>15</v>
      </c>
      <c r="O450" s="14">
        <f>INDEX('Load Shapes - Day Type'!G:G,MATCH('Load Shapes - 8760'!$A450,'Load Shapes - Day Type'!$K:$K,0))</f>
        <v>0.11899999999999999</v>
      </c>
      <c r="P450" s="14">
        <f>INDEX('Load Shapes - Day Type'!H:H,MATCH('Load Shapes - 8760'!$A450,'Load Shapes - Day Type'!$K:$K,0))</f>
        <v>8.5000000000000006E-2</v>
      </c>
      <c r="Q450" s="15">
        <f>INDEX('Load Shapes - Day Type'!I:I,MATCH('Load Shapes - 8760'!$A450,'Load Shapes - Day Type'!$K:$K,0))</f>
        <v>1.6633672687580014</v>
      </c>
      <c r="R450" s="15">
        <f>INDEX('Load Shapes - Day Type'!J:J,MATCH('Load Shapes - 8760'!$A450,'Load Shapes - Day Type'!$K:$K,0))</f>
        <v>0.19794070498220218</v>
      </c>
      <c r="S450" s="47">
        <f t="shared" si="28"/>
        <v>1.2178036757203758E-4</v>
      </c>
    </row>
    <row r="451" spans="1:19" x14ac:dyDescent="0.2">
      <c r="A451" s="45" t="str">
        <f t="shared" si="25"/>
        <v>JanuaryWeekday16</v>
      </c>
      <c r="B451" s="18" t="s">
        <v>2</v>
      </c>
      <c r="C451" s="18" t="s">
        <v>4</v>
      </c>
      <c r="D451" s="19" t="s">
        <v>23</v>
      </c>
      <c r="E451" s="9">
        <v>2017</v>
      </c>
      <c r="F451" s="9">
        <v>1</v>
      </c>
      <c r="G451" s="9" t="s">
        <v>18</v>
      </c>
      <c r="H451" s="9">
        <v>19</v>
      </c>
      <c r="I451" s="24" t="s">
        <v>189</v>
      </c>
      <c r="J451" s="25" t="str">
        <f t="shared" si="26"/>
        <v/>
      </c>
      <c r="K451" s="25" t="str">
        <f t="shared" si="27"/>
        <v>Weekday</v>
      </c>
      <c r="L451" s="25" t="s">
        <v>174</v>
      </c>
      <c r="M451" s="9">
        <v>448</v>
      </c>
      <c r="N451" s="9">
        <v>16</v>
      </c>
      <c r="O451" s="14">
        <f>INDEX('Load Shapes - Day Type'!G:G,MATCH('Load Shapes - 8760'!$A451,'Load Shapes - Day Type'!$K:$K,0))</f>
        <v>0.11600000000000001</v>
      </c>
      <c r="P451" s="14">
        <f>INDEX('Load Shapes - Day Type'!H:H,MATCH('Load Shapes - 8760'!$A451,'Load Shapes - Day Type'!$K:$K,0))</f>
        <v>0.08</v>
      </c>
      <c r="Q451" s="15">
        <f>INDEX('Load Shapes - Day Type'!I:I,MATCH('Load Shapes - 8760'!$A451,'Load Shapes - Day Type'!$K:$K,0))</f>
        <v>1.6633672687580014</v>
      </c>
      <c r="R451" s="15">
        <f>INDEX('Load Shapes - Day Type'!J:J,MATCH('Load Shapes - 8760'!$A451,'Load Shapes - Day Type'!$K:$K,0))</f>
        <v>0.19295060317592819</v>
      </c>
      <c r="S451" s="47">
        <f t="shared" si="28"/>
        <v>1.1871027427190218E-4</v>
      </c>
    </row>
    <row r="452" spans="1:19" x14ac:dyDescent="0.2">
      <c r="A452" s="45" t="str">
        <f t="shared" ref="A452:A515" si="29">_xlfn.CONCAT(G452,K452,N452)</f>
        <v>JanuaryWeekday17</v>
      </c>
      <c r="B452" s="18" t="s">
        <v>2</v>
      </c>
      <c r="C452" s="18" t="s">
        <v>4</v>
      </c>
      <c r="D452" s="19" t="s">
        <v>23</v>
      </c>
      <c r="E452" s="9">
        <v>2017</v>
      </c>
      <c r="F452" s="9">
        <v>1</v>
      </c>
      <c r="G452" s="9" t="s">
        <v>18</v>
      </c>
      <c r="H452" s="9">
        <v>19</v>
      </c>
      <c r="I452" s="24" t="s">
        <v>189</v>
      </c>
      <c r="J452" s="25" t="str">
        <f t="shared" ref="J452:J515" si="30">IF(_xlfn.CONCAT(AW$4,AX$4)=_xlfn.CONCAT(F452,H452),"Holiday",IF(_xlfn.CONCAT(AW$5,AX$5)=_xlfn.CONCAT(F452,H452),"Holiday",IF(_xlfn.CONCAT(AW$6,AX$6)=_xlfn.CONCAT(F452,H452),"Holiday",IF(_xlfn.CONCAT(AW$7,AX$7)=_xlfn.CONCAT(F452,H452),"Holiday",IF(_xlfn.CONCAT(AW$8,AX$8)=_xlfn.CONCAT(F452,H452),"Holiday",IF(_xlfn.CONCAT(AW$9,AX$9)=_xlfn.CONCAT(F452,H452),"Holiday",IF(_xlfn.CONCAT(AW$10,AX$10)=_xlfn.CONCAT(F452,H452),"Holiday",IF(_xlfn.CONCAT(AW$11,AX$11)=_xlfn.CONCAT(F452,H452),"Holiday",IF(_xlfn.CONCAT(AW$12,AX$12)=_xlfn.CONCAT(F452,H452),"Holiday",IF(_xlfn.CONCAT(AW$13,AX$13)=_xlfn.CONCAT(F452,H452),"Holiday",""))))))))))</f>
        <v/>
      </c>
      <c r="K452" s="25" t="str">
        <f t="shared" si="27"/>
        <v>Weekday</v>
      </c>
      <c r="L452" s="25" t="s">
        <v>174</v>
      </c>
      <c r="M452" s="9">
        <v>449</v>
      </c>
      <c r="N452" s="9">
        <v>17</v>
      </c>
      <c r="O452" s="14">
        <f>INDEX('Load Shapes - Day Type'!G:G,MATCH('Load Shapes - 8760'!$A452,'Load Shapes - Day Type'!$K:$K,0))</f>
        <v>0.13100000000000001</v>
      </c>
      <c r="P452" s="14">
        <f>INDEX('Load Shapes - Day Type'!H:H,MATCH('Load Shapes - 8760'!$A452,'Load Shapes - Day Type'!$K:$K,0))</f>
        <v>7.2999999999999995E-2</v>
      </c>
      <c r="Q452" s="15">
        <f>INDEX('Load Shapes - Day Type'!I:I,MATCH('Load Shapes - 8760'!$A452,'Load Shapes - Day Type'!$K:$K,0))</f>
        <v>1.6633672687580014</v>
      </c>
      <c r="R452" s="15">
        <f>INDEX('Load Shapes - Day Type'!J:J,MATCH('Load Shapes - 8760'!$A452,'Load Shapes - Day Type'!$K:$K,0))</f>
        <v>0.21790111220729819</v>
      </c>
      <c r="S452" s="47">
        <f t="shared" si="28"/>
        <v>1.3406074077257918E-4</v>
      </c>
    </row>
    <row r="453" spans="1:19" x14ac:dyDescent="0.2">
      <c r="A453" s="45" t="str">
        <f t="shared" si="29"/>
        <v>JanuaryWeekday18</v>
      </c>
      <c r="B453" s="18" t="s">
        <v>2</v>
      </c>
      <c r="C453" s="18" t="s">
        <v>4</v>
      </c>
      <c r="D453" s="19" t="s">
        <v>23</v>
      </c>
      <c r="E453" s="9">
        <v>2017</v>
      </c>
      <c r="F453" s="9">
        <v>1</v>
      </c>
      <c r="G453" s="9" t="s">
        <v>18</v>
      </c>
      <c r="H453" s="9">
        <v>19</v>
      </c>
      <c r="I453" s="24" t="s">
        <v>189</v>
      </c>
      <c r="J453" s="25" t="str">
        <f t="shared" si="30"/>
        <v/>
      </c>
      <c r="K453" s="25" t="str">
        <f t="shared" ref="K453:K516" si="31">IF(J453="Holiday","Weekend/Holiday",IF(I453="Sun","Weekend/Holiday",IF(I453="Sat","Weekend/Holiday","Weekday")))</f>
        <v>Weekday</v>
      </c>
      <c r="L453" s="25" t="s">
        <v>174</v>
      </c>
      <c r="M453" s="9">
        <v>450</v>
      </c>
      <c r="N453" s="9">
        <v>18</v>
      </c>
      <c r="O453" s="14">
        <f>INDEX('Load Shapes - Day Type'!G:G,MATCH('Load Shapes - 8760'!$A453,'Load Shapes - Day Type'!$K:$K,0))</f>
        <v>0.17599999999999999</v>
      </c>
      <c r="P453" s="14">
        <f>INDEX('Load Shapes - Day Type'!H:H,MATCH('Load Shapes - 8760'!$A453,'Load Shapes - Day Type'!$K:$K,0))</f>
        <v>6.5000000000000002E-2</v>
      </c>
      <c r="Q453" s="15">
        <f>INDEX('Load Shapes - Day Type'!I:I,MATCH('Load Shapes - 8760'!$A453,'Load Shapes - Day Type'!$K:$K,0))</f>
        <v>1.6633672687580014</v>
      </c>
      <c r="R453" s="15">
        <f>INDEX('Load Shapes - Day Type'!J:J,MATCH('Load Shapes - 8760'!$A453,'Load Shapes - Day Type'!$K:$K,0))</f>
        <v>0.29275263930140821</v>
      </c>
      <c r="S453" s="47">
        <f t="shared" ref="S453:S516" si="32">O453/$O$1</f>
        <v>1.8011214027461019E-4</v>
      </c>
    </row>
    <row r="454" spans="1:19" x14ac:dyDescent="0.2">
      <c r="A454" s="45" t="str">
        <f t="shared" si="29"/>
        <v>JanuaryWeekday19</v>
      </c>
      <c r="B454" s="18" t="s">
        <v>2</v>
      </c>
      <c r="C454" s="18" t="s">
        <v>4</v>
      </c>
      <c r="D454" s="19" t="s">
        <v>23</v>
      </c>
      <c r="E454" s="9">
        <v>2017</v>
      </c>
      <c r="F454" s="9">
        <v>1</v>
      </c>
      <c r="G454" s="9" t="s">
        <v>18</v>
      </c>
      <c r="H454" s="9">
        <v>19</v>
      </c>
      <c r="I454" s="24" t="s">
        <v>189</v>
      </c>
      <c r="J454" s="25" t="str">
        <f t="shared" si="30"/>
        <v/>
      </c>
      <c r="K454" s="25" t="str">
        <f t="shared" si="31"/>
        <v>Weekday</v>
      </c>
      <c r="L454" s="25" t="s">
        <v>174</v>
      </c>
      <c r="M454" s="9">
        <v>451</v>
      </c>
      <c r="N454" s="9">
        <v>19</v>
      </c>
      <c r="O454" s="14">
        <f>INDEX('Load Shapes - Day Type'!G:G,MATCH('Load Shapes - 8760'!$A454,'Load Shapes - Day Type'!$K:$K,0))</f>
        <v>0.21099999999999999</v>
      </c>
      <c r="P454" s="14">
        <f>INDEX('Load Shapes - Day Type'!H:H,MATCH('Load Shapes - 8760'!$A454,'Load Shapes - Day Type'!$K:$K,0))</f>
        <v>6.2E-2</v>
      </c>
      <c r="Q454" s="15">
        <f>INDEX('Load Shapes - Day Type'!I:I,MATCH('Load Shapes - 8760'!$A454,'Load Shapes - Day Type'!$K:$K,0))</f>
        <v>1.6633672687580014</v>
      </c>
      <c r="R454" s="15">
        <f>INDEX('Load Shapes - Day Type'!J:J,MATCH('Load Shapes - 8760'!$A454,'Load Shapes - Day Type'!$K:$K,0))</f>
        <v>0.35097049370793831</v>
      </c>
      <c r="S454" s="47">
        <f t="shared" si="32"/>
        <v>2.1592989544285654E-4</v>
      </c>
    </row>
    <row r="455" spans="1:19" x14ac:dyDescent="0.2">
      <c r="A455" s="45" t="str">
        <f t="shared" si="29"/>
        <v>JanuaryWeekday20</v>
      </c>
      <c r="B455" s="18" t="s">
        <v>2</v>
      </c>
      <c r="C455" s="18" t="s">
        <v>4</v>
      </c>
      <c r="D455" s="19" t="s">
        <v>23</v>
      </c>
      <c r="E455" s="9">
        <v>2017</v>
      </c>
      <c r="F455" s="9">
        <v>1</v>
      </c>
      <c r="G455" s="9" t="s">
        <v>18</v>
      </c>
      <c r="H455" s="9">
        <v>19</v>
      </c>
      <c r="I455" s="24" t="s">
        <v>189</v>
      </c>
      <c r="J455" s="25" t="str">
        <f t="shared" si="30"/>
        <v/>
      </c>
      <c r="K455" s="25" t="str">
        <f t="shared" si="31"/>
        <v>Weekday</v>
      </c>
      <c r="L455" s="25" t="s">
        <v>174</v>
      </c>
      <c r="M455" s="9">
        <v>452</v>
      </c>
      <c r="N455" s="9">
        <v>20</v>
      </c>
      <c r="O455" s="14">
        <f>INDEX('Load Shapes - Day Type'!G:G,MATCH('Load Shapes - 8760'!$A455,'Load Shapes - Day Type'!$K:$K,0))</f>
        <v>0.219</v>
      </c>
      <c r="P455" s="14">
        <f>INDEX('Load Shapes - Day Type'!H:H,MATCH('Load Shapes - 8760'!$A455,'Load Shapes - Day Type'!$K:$K,0))</f>
        <v>6.0999999999999999E-2</v>
      </c>
      <c r="Q455" s="15">
        <f>INDEX('Load Shapes - Day Type'!I:I,MATCH('Load Shapes - 8760'!$A455,'Load Shapes - Day Type'!$K:$K,0))</f>
        <v>1.6633672687580014</v>
      </c>
      <c r="R455" s="15">
        <f>INDEX('Load Shapes - Day Type'!J:J,MATCH('Load Shapes - 8760'!$A455,'Load Shapes - Day Type'!$K:$K,0))</f>
        <v>0.36427743185800232</v>
      </c>
      <c r="S455" s="47">
        <f t="shared" si="32"/>
        <v>2.2411681090988428E-4</v>
      </c>
    </row>
    <row r="456" spans="1:19" x14ac:dyDescent="0.2">
      <c r="A456" s="45" t="str">
        <f t="shared" si="29"/>
        <v>JanuaryWeekday21</v>
      </c>
      <c r="B456" s="18" t="s">
        <v>2</v>
      </c>
      <c r="C456" s="18" t="s">
        <v>4</v>
      </c>
      <c r="D456" s="19" t="s">
        <v>23</v>
      </c>
      <c r="E456" s="9">
        <v>2017</v>
      </c>
      <c r="F456" s="9">
        <v>1</v>
      </c>
      <c r="G456" s="9" t="s">
        <v>18</v>
      </c>
      <c r="H456" s="9">
        <v>19</v>
      </c>
      <c r="I456" s="24" t="s">
        <v>189</v>
      </c>
      <c r="J456" s="25" t="str">
        <f t="shared" si="30"/>
        <v/>
      </c>
      <c r="K456" s="25" t="str">
        <f t="shared" si="31"/>
        <v>Weekday</v>
      </c>
      <c r="L456" s="25" t="s">
        <v>174</v>
      </c>
      <c r="M456" s="9">
        <v>453</v>
      </c>
      <c r="N456" s="9">
        <v>21</v>
      </c>
      <c r="O456" s="14">
        <f>INDEX('Load Shapes - Day Type'!G:G,MATCH('Load Shapes - 8760'!$A456,'Load Shapes - Day Type'!$K:$K,0))</f>
        <v>0.21</v>
      </c>
      <c r="P456" s="14">
        <f>INDEX('Load Shapes - Day Type'!H:H,MATCH('Load Shapes - 8760'!$A456,'Load Shapes - Day Type'!$K:$K,0))</f>
        <v>6.3E-2</v>
      </c>
      <c r="Q456" s="15">
        <f>INDEX('Load Shapes - Day Type'!I:I,MATCH('Load Shapes - 8760'!$A456,'Load Shapes - Day Type'!$K:$K,0))</f>
        <v>1.6633672687580014</v>
      </c>
      <c r="R456" s="15">
        <f>INDEX('Load Shapes - Day Type'!J:J,MATCH('Load Shapes - 8760'!$A456,'Load Shapes - Day Type'!$K:$K,0))</f>
        <v>0.34930712643918027</v>
      </c>
      <c r="S456" s="47">
        <f t="shared" si="32"/>
        <v>2.1490653100947807E-4</v>
      </c>
    </row>
    <row r="457" spans="1:19" x14ac:dyDescent="0.2">
      <c r="A457" s="45" t="str">
        <f t="shared" si="29"/>
        <v>JanuaryWeekday22</v>
      </c>
      <c r="B457" s="18" t="s">
        <v>2</v>
      </c>
      <c r="C457" s="18" t="s">
        <v>4</v>
      </c>
      <c r="D457" s="19" t="s">
        <v>23</v>
      </c>
      <c r="E457" s="9">
        <v>2017</v>
      </c>
      <c r="F457" s="9">
        <v>1</v>
      </c>
      <c r="G457" s="9" t="s">
        <v>18</v>
      </c>
      <c r="H457" s="9">
        <v>19</v>
      </c>
      <c r="I457" s="24" t="s">
        <v>189</v>
      </c>
      <c r="J457" s="25" t="str">
        <f t="shared" si="30"/>
        <v/>
      </c>
      <c r="K457" s="25" t="str">
        <f t="shared" si="31"/>
        <v>Weekday</v>
      </c>
      <c r="L457" s="25" t="s">
        <v>174</v>
      </c>
      <c r="M457" s="9">
        <v>454</v>
      </c>
      <c r="N457" s="9">
        <v>22</v>
      </c>
      <c r="O457" s="14">
        <f>INDEX('Load Shapes - Day Type'!G:G,MATCH('Load Shapes - 8760'!$A457,'Load Shapes - Day Type'!$K:$K,0))</f>
        <v>0.19</v>
      </c>
      <c r="P457" s="14">
        <f>INDEX('Load Shapes - Day Type'!H:H,MATCH('Load Shapes - 8760'!$A457,'Load Shapes - Day Type'!$K:$K,0))</f>
        <v>6.6000000000000003E-2</v>
      </c>
      <c r="Q457" s="15">
        <f>INDEX('Load Shapes - Day Type'!I:I,MATCH('Load Shapes - 8760'!$A457,'Load Shapes - Day Type'!$K:$K,0))</f>
        <v>1.6633672687580014</v>
      </c>
      <c r="R457" s="15">
        <f>INDEX('Load Shapes - Day Type'!J:J,MATCH('Load Shapes - 8760'!$A457,'Load Shapes - Day Type'!$K:$K,0))</f>
        <v>0.31603978106402025</v>
      </c>
      <c r="S457" s="47">
        <f t="shared" si="32"/>
        <v>1.9443924234190875E-4</v>
      </c>
    </row>
    <row r="458" spans="1:19" x14ac:dyDescent="0.2">
      <c r="A458" s="45" t="str">
        <f t="shared" si="29"/>
        <v>JanuaryWeekday23</v>
      </c>
      <c r="B458" s="18" t="s">
        <v>2</v>
      </c>
      <c r="C458" s="18" t="s">
        <v>4</v>
      </c>
      <c r="D458" s="19" t="s">
        <v>23</v>
      </c>
      <c r="E458" s="9">
        <v>2017</v>
      </c>
      <c r="F458" s="9">
        <v>1</v>
      </c>
      <c r="G458" s="9" t="s">
        <v>18</v>
      </c>
      <c r="H458" s="9">
        <v>19</v>
      </c>
      <c r="I458" s="24" t="s">
        <v>189</v>
      </c>
      <c r="J458" s="25" t="str">
        <f t="shared" si="30"/>
        <v/>
      </c>
      <c r="K458" s="25" t="str">
        <f t="shared" si="31"/>
        <v>Weekday</v>
      </c>
      <c r="L458" s="25" t="s">
        <v>174</v>
      </c>
      <c r="M458" s="9">
        <v>455</v>
      </c>
      <c r="N458" s="9">
        <v>23</v>
      </c>
      <c r="O458" s="14">
        <f>INDEX('Load Shapes - Day Type'!G:G,MATCH('Load Shapes - 8760'!$A458,'Load Shapes - Day Type'!$K:$K,0))</f>
        <v>0.155</v>
      </c>
      <c r="P458" s="14">
        <f>INDEX('Load Shapes - Day Type'!H:H,MATCH('Load Shapes - 8760'!$A458,'Load Shapes - Day Type'!$K:$K,0))</f>
        <v>6.8000000000000005E-2</v>
      </c>
      <c r="Q458" s="15">
        <f>INDEX('Load Shapes - Day Type'!I:I,MATCH('Load Shapes - 8760'!$A458,'Load Shapes - Day Type'!$K:$K,0))</f>
        <v>1.6633672687580014</v>
      </c>
      <c r="R458" s="15">
        <f>INDEX('Load Shapes - Day Type'!J:J,MATCH('Load Shapes - 8760'!$A458,'Load Shapes - Day Type'!$K:$K,0))</f>
        <v>0.25782192665749021</v>
      </c>
      <c r="S458" s="47">
        <f t="shared" si="32"/>
        <v>1.586214871736624E-4</v>
      </c>
    </row>
    <row r="459" spans="1:19" x14ac:dyDescent="0.2">
      <c r="A459" s="45" t="str">
        <f t="shared" si="29"/>
        <v>JanuaryWeekday24</v>
      </c>
      <c r="B459" s="18" t="s">
        <v>2</v>
      </c>
      <c r="C459" s="18" t="s">
        <v>4</v>
      </c>
      <c r="D459" s="19" t="s">
        <v>23</v>
      </c>
      <c r="E459" s="9">
        <v>2017</v>
      </c>
      <c r="F459" s="9">
        <v>1</v>
      </c>
      <c r="G459" s="9" t="s">
        <v>18</v>
      </c>
      <c r="H459" s="9">
        <v>19</v>
      </c>
      <c r="I459" s="24" t="s">
        <v>189</v>
      </c>
      <c r="J459" s="25" t="str">
        <f t="shared" si="30"/>
        <v/>
      </c>
      <c r="K459" s="25" t="str">
        <f t="shared" si="31"/>
        <v>Weekday</v>
      </c>
      <c r="L459" s="25" t="s">
        <v>175</v>
      </c>
      <c r="M459" s="9">
        <v>456</v>
      </c>
      <c r="N459" s="9">
        <v>24</v>
      </c>
      <c r="O459" s="14">
        <f>INDEX('Load Shapes - Day Type'!G:G,MATCH('Load Shapes - 8760'!$A459,'Load Shapes - Day Type'!$K:$K,0))</f>
        <v>0.107</v>
      </c>
      <c r="P459" s="14">
        <f>INDEX('Load Shapes - Day Type'!H:H,MATCH('Load Shapes - 8760'!$A459,'Load Shapes - Day Type'!$K:$K,0))</f>
        <v>7.8E-2</v>
      </c>
      <c r="Q459" s="15">
        <f>INDEX('Load Shapes - Day Type'!I:I,MATCH('Load Shapes - 8760'!$A459,'Load Shapes - Day Type'!$K:$K,0))</f>
        <v>1.6633672687580014</v>
      </c>
      <c r="R459" s="15">
        <f>INDEX('Load Shapes - Day Type'!J:J,MATCH('Load Shapes - 8760'!$A459,'Load Shapes - Day Type'!$K:$K,0))</f>
        <v>0.17798029775710617</v>
      </c>
      <c r="S459" s="47">
        <f t="shared" si="32"/>
        <v>1.0949999437149597E-4</v>
      </c>
    </row>
    <row r="460" spans="1:19" x14ac:dyDescent="0.2">
      <c r="A460" s="45" t="str">
        <f t="shared" si="29"/>
        <v>JanuaryWeekday1</v>
      </c>
      <c r="B460" s="18" t="s">
        <v>2</v>
      </c>
      <c r="C460" s="18" t="s">
        <v>4</v>
      </c>
      <c r="D460" s="19" t="s">
        <v>23</v>
      </c>
      <c r="E460" s="9">
        <v>2017</v>
      </c>
      <c r="F460" s="9">
        <v>1</v>
      </c>
      <c r="G460" s="9" t="s">
        <v>18</v>
      </c>
      <c r="H460" s="9">
        <v>20</v>
      </c>
      <c r="I460" s="24" t="s">
        <v>186</v>
      </c>
      <c r="J460" s="25" t="str">
        <f t="shared" si="30"/>
        <v/>
      </c>
      <c r="K460" s="25" t="str">
        <f t="shared" si="31"/>
        <v>Weekday</v>
      </c>
      <c r="L460" s="25" t="s">
        <v>175</v>
      </c>
      <c r="M460" s="9">
        <v>457</v>
      </c>
      <c r="N460" s="9">
        <v>1</v>
      </c>
      <c r="O460" s="14">
        <f>INDEX('Load Shapes - Day Type'!G:G,MATCH('Load Shapes - 8760'!$A460,'Load Shapes - Day Type'!$K:$K,0))</f>
        <v>5.0999999999999997E-2</v>
      </c>
      <c r="P460" s="14">
        <f>INDEX('Load Shapes - Day Type'!H:H,MATCH('Load Shapes - 8760'!$A460,'Load Shapes - Day Type'!$K:$K,0))</f>
        <v>0.115</v>
      </c>
      <c r="Q460" s="15">
        <f>INDEX('Load Shapes - Day Type'!I:I,MATCH('Load Shapes - 8760'!$A460,'Load Shapes - Day Type'!$K:$K,0))</f>
        <v>1.6633672687580014</v>
      </c>
      <c r="R460" s="15">
        <f>INDEX('Load Shapes - Day Type'!J:J,MATCH('Load Shapes - 8760'!$A460,'Load Shapes - Day Type'!$K:$K,0))</f>
        <v>8.4831730706658073E-2</v>
      </c>
      <c r="S460" s="47">
        <f t="shared" si="32"/>
        <v>5.2191586102301819E-5</v>
      </c>
    </row>
    <row r="461" spans="1:19" x14ac:dyDescent="0.2">
      <c r="A461" s="45" t="str">
        <f t="shared" si="29"/>
        <v>JanuaryWeekday2</v>
      </c>
      <c r="B461" s="18" t="s">
        <v>2</v>
      </c>
      <c r="C461" s="18" t="s">
        <v>4</v>
      </c>
      <c r="D461" s="19" t="s">
        <v>23</v>
      </c>
      <c r="E461" s="9">
        <v>2017</v>
      </c>
      <c r="F461" s="9">
        <v>1</v>
      </c>
      <c r="G461" s="9" t="s">
        <v>18</v>
      </c>
      <c r="H461" s="9">
        <v>20</v>
      </c>
      <c r="I461" s="24" t="s">
        <v>186</v>
      </c>
      <c r="J461" s="25" t="str">
        <f t="shared" si="30"/>
        <v/>
      </c>
      <c r="K461" s="25" t="str">
        <f t="shared" si="31"/>
        <v>Weekday</v>
      </c>
      <c r="L461" s="25" t="s">
        <v>175</v>
      </c>
      <c r="M461" s="9">
        <v>458</v>
      </c>
      <c r="N461" s="9">
        <v>2</v>
      </c>
      <c r="O461" s="14">
        <f>INDEX('Load Shapes - Day Type'!G:G,MATCH('Load Shapes - 8760'!$A461,'Load Shapes - Day Type'!$K:$K,0))</f>
        <v>3.4000000000000002E-2</v>
      </c>
      <c r="P461" s="14">
        <f>INDEX('Load Shapes - Day Type'!H:H,MATCH('Load Shapes - 8760'!$A461,'Load Shapes - Day Type'!$K:$K,0))</f>
        <v>0.14899999999999999</v>
      </c>
      <c r="Q461" s="15">
        <f>INDEX('Load Shapes - Day Type'!I:I,MATCH('Load Shapes - 8760'!$A461,'Load Shapes - Day Type'!$K:$K,0))</f>
        <v>1.6633672687580014</v>
      </c>
      <c r="R461" s="15">
        <f>INDEX('Load Shapes - Day Type'!J:J,MATCH('Load Shapes - 8760'!$A461,'Load Shapes - Day Type'!$K:$K,0))</f>
        <v>5.6554487137772051E-2</v>
      </c>
      <c r="S461" s="47">
        <f t="shared" si="32"/>
        <v>3.4794390734867882E-5</v>
      </c>
    </row>
    <row r="462" spans="1:19" x14ac:dyDescent="0.2">
      <c r="A462" s="45" t="str">
        <f t="shared" si="29"/>
        <v>JanuaryWeekday3</v>
      </c>
      <c r="B462" s="18" t="s">
        <v>2</v>
      </c>
      <c r="C462" s="18" t="s">
        <v>4</v>
      </c>
      <c r="D462" s="19" t="s">
        <v>23</v>
      </c>
      <c r="E462" s="9">
        <v>2017</v>
      </c>
      <c r="F462" s="9">
        <v>1</v>
      </c>
      <c r="G462" s="9" t="s">
        <v>18</v>
      </c>
      <c r="H462" s="9">
        <v>20</v>
      </c>
      <c r="I462" s="24" t="s">
        <v>186</v>
      </c>
      <c r="J462" s="25" t="str">
        <f t="shared" si="30"/>
        <v/>
      </c>
      <c r="K462" s="25" t="str">
        <f t="shared" si="31"/>
        <v>Weekday</v>
      </c>
      <c r="L462" s="25" t="s">
        <v>175</v>
      </c>
      <c r="M462" s="9">
        <v>459</v>
      </c>
      <c r="N462" s="9">
        <v>3</v>
      </c>
      <c r="O462" s="14">
        <f>INDEX('Load Shapes - Day Type'!G:G,MATCH('Load Shapes - 8760'!$A462,'Load Shapes - Day Type'!$K:$K,0))</f>
        <v>2.9000000000000001E-2</v>
      </c>
      <c r="P462" s="14">
        <f>INDEX('Load Shapes - Day Type'!H:H,MATCH('Load Shapes - 8760'!$A462,'Load Shapes - Day Type'!$K:$K,0))</f>
        <v>0.17399999999999999</v>
      </c>
      <c r="Q462" s="15">
        <f>INDEX('Load Shapes - Day Type'!I:I,MATCH('Load Shapes - 8760'!$A462,'Load Shapes - Day Type'!$K:$K,0))</f>
        <v>1.6633672687580014</v>
      </c>
      <c r="R462" s="15">
        <f>INDEX('Load Shapes - Day Type'!J:J,MATCH('Load Shapes - 8760'!$A462,'Load Shapes - Day Type'!$K:$K,0))</f>
        <v>4.8237650793982047E-2</v>
      </c>
      <c r="S462" s="47">
        <f t="shared" si="32"/>
        <v>2.9677568567975545E-5</v>
      </c>
    </row>
    <row r="463" spans="1:19" x14ac:dyDescent="0.2">
      <c r="A463" s="45" t="str">
        <f t="shared" si="29"/>
        <v>JanuaryWeekday4</v>
      </c>
      <c r="B463" s="18" t="s">
        <v>2</v>
      </c>
      <c r="C463" s="18" t="s">
        <v>4</v>
      </c>
      <c r="D463" s="19" t="s">
        <v>23</v>
      </c>
      <c r="E463" s="9">
        <v>2017</v>
      </c>
      <c r="F463" s="9">
        <v>1</v>
      </c>
      <c r="G463" s="9" t="s">
        <v>18</v>
      </c>
      <c r="H463" s="9">
        <v>20</v>
      </c>
      <c r="I463" s="24" t="s">
        <v>186</v>
      </c>
      <c r="J463" s="25" t="str">
        <f t="shared" si="30"/>
        <v/>
      </c>
      <c r="K463" s="25" t="str">
        <f t="shared" si="31"/>
        <v>Weekday</v>
      </c>
      <c r="L463" s="25" t="s">
        <v>175</v>
      </c>
      <c r="M463" s="9">
        <v>460</v>
      </c>
      <c r="N463" s="9">
        <v>4</v>
      </c>
      <c r="O463" s="14">
        <f>INDEX('Load Shapes - Day Type'!G:G,MATCH('Load Shapes - 8760'!$A463,'Load Shapes - Day Type'!$K:$K,0))</f>
        <v>2.7E-2</v>
      </c>
      <c r="P463" s="14">
        <f>INDEX('Load Shapes - Day Type'!H:H,MATCH('Load Shapes - 8760'!$A463,'Load Shapes - Day Type'!$K:$K,0))</f>
        <v>0.18</v>
      </c>
      <c r="Q463" s="15">
        <f>INDEX('Load Shapes - Day Type'!I:I,MATCH('Load Shapes - 8760'!$A463,'Load Shapes - Day Type'!$K:$K,0))</f>
        <v>1.6633672687580014</v>
      </c>
      <c r="R463" s="15">
        <f>INDEX('Load Shapes - Day Type'!J:J,MATCH('Load Shapes - 8760'!$A463,'Load Shapes - Day Type'!$K:$K,0))</f>
        <v>4.4910916256466038E-2</v>
      </c>
      <c r="S463" s="47">
        <f t="shared" si="32"/>
        <v>2.763083970121861E-5</v>
      </c>
    </row>
    <row r="464" spans="1:19" x14ac:dyDescent="0.2">
      <c r="A464" s="45" t="str">
        <f t="shared" si="29"/>
        <v>JanuaryWeekday5</v>
      </c>
      <c r="B464" s="18" t="s">
        <v>2</v>
      </c>
      <c r="C464" s="18" t="s">
        <v>4</v>
      </c>
      <c r="D464" s="19" t="s">
        <v>23</v>
      </c>
      <c r="E464" s="9">
        <v>2017</v>
      </c>
      <c r="F464" s="9">
        <v>1</v>
      </c>
      <c r="G464" s="9" t="s">
        <v>18</v>
      </c>
      <c r="H464" s="9">
        <v>20</v>
      </c>
      <c r="I464" s="24" t="s">
        <v>186</v>
      </c>
      <c r="J464" s="25" t="str">
        <f t="shared" si="30"/>
        <v/>
      </c>
      <c r="K464" s="25" t="str">
        <f t="shared" si="31"/>
        <v>Weekday</v>
      </c>
      <c r="L464" s="25" t="s">
        <v>175</v>
      </c>
      <c r="M464" s="9">
        <v>461</v>
      </c>
      <c r="N464" s="9">
        <v>5</v>
      </c>
      <c r="O464" s="14">
        <f>INDEX('Load Shapes - Day Type'!G:G,MATCH('Load Shapes - 8760'!$A464,'Load Shapes - Day Type'!$K:$K,0))</f>
        <v>2.4E-2</v>
      </c>
      <c r="P464" s="14">
        <f>INDEX('Load Shapes - Day Type'!H:H,MATCH('Load Shapes - 8760'!$A464,'Load Shapes - Day Type'!$K:$K,0))</f>
        <v>0.193</v>
      </c>
      <c r="Q464" s="15">
        <f>INDEX('Load Shapes - Day Type'!I:I,MATCH('Load Shapes - 8760'!$A464,'Load Shapes - Day Type'!$K:$K,0))</f>
        <v>1.6633672687580014</v>
      </c>
      <c r="R464" s="15">
        <f>INDEX('Load Shapes - Day Type'!J:J,MATCH('Load Shapes - 8760'!$A464,'Load Shapes - Day Type'!$K:$K,0))</f>
        <v>3.9920814450192035E-2</v>
      </c>
      <c r="S464" s="47">
        <f t="shared" si="32"/>
        <v>2.4560746401083209E-5</v>
      </c>
    </row>
    <row r="465" spans="1:19" x14ac:dyDescent="0.2">
      <c r="A465" s="45" t="str">
        <f t="shared" si="29"/>
        <v>JanuaryWeekday6</v>
      </c>
      <c r="B465" s="18" t="s">
        <v>2</v>
      </c>
      <c r="C465" s="18" t="s">
        <v>4</v>
      </c>
      <c r="D465" s="19" t="s">
        <v>23</v>
      </c>
      <c r="E465" s="9">
        <v>2017</v>
      </c>
      <c r="F465" s="9">
        <v>1</v>
      </c>
      <c r="G465" s="9" t="s">
        <v>18</v>
      </c>
      <c r="H465" s="9">
        <v>20</v>
      </c>
      <c r="I465" s="24" t="s">
        <v>186</v>
      </c>
      <c r="J465" s="25" t="str">
        <f t="shared" si="30"/>
        <v/>
      </c>
      <c r="K465" s="25" t="str">
        <f t="shared" si="31"/>
        <v>Weekday</v>
      </c>
      <c r="L465" s="25" t="s">
        <v>175</v>
      </c>
      <c r="M465" s="9">
        <v>462</v>
      </c>
      <c r="N465" s="9">
        <v>6</v>
      </c>
      <c r="O465" s="14">
        <f>INDEX('Load Shapes - Day Type'!G:G,MATCH('Load Shapes - 8760'!$A465,'Load Shapes - Day Type'!$K:$K,0))</f>
        <v>3.1E-2</v>
      </c>
      <c r="P465" s="14">
        <f>INDEX('Load Shapes - Day Type'!H:H,MATCH('Load Shapes - 8760'!$A465,'Load Shapes - Day Type'!$K:$K,0))</f>
        <v>0.16500000000000001</v>
      </c>
      <c r="Q465" s="15">
        <f>INDEX('Load Shapes - Day Type'!I:I,MATCH('Load Shapes - 8760'!$A465,'Load Shapes - Day Type'!$K:$K,0))</f>
        <v>1.6633672687580014</v>
      </c>
      <c r="R465" s="15">
        <f>INDEX('Load Shapes - Day Type'!J:J,MATCH('Load Shapes - 8760'!$A465,'Load Shapes - Day Type'!$K:$K,0))</f>
        <v>5.1564385331498042E-2</v>
      </c>
      <c r="S465" s="47">
        <f t="shared" si="32"/>
        <v>3.172429743473248E-5</v>
      </c>
    </row>
    <row r="466" spans="1:19" x14ac:dyDescent="0.2">
      <c r="A466" s="45" t="str">
        <f t="shared" si="29"/>
        <v>JanuaryWeekday7</v>
      </c>
      <c r="B466" s="18" t="s">
        <v>2</v>
      </c>
      <c r="C466" s="18" t="s">
        <v>4</v>
      </c>
      <c r="D466" s="19" t="s">
        <v>23</v>
      </c>
      <c r="E466" s="9">
        <v>2017</v>
      </c>
      <c r="F466" s="9">
        <v>1</v>
      </c>
      <c r="G466" s="9" t="s">
        <v>18</v>
      </c>
      <c r="H466" s="9">
        <v>20</v>
      </c>
      <c r="I466" s="24" t="s">
        <v>186</v>
      </c>
      <c r="J466" s="25" t="str">
        <f t="shared" si="30"/>
        <v/>
      </c>
      <c r="K466" s="25" t="str">
        <f t="shared" si="31"/>
        <v>Weekday</v>
      </c>
      <c r="L466" s="25" t="s">
        <v>175</v>
      </c>
      <c r="M466" s="9">
        <v>463</v>
      </c>
      <c r="N466" s="9">
        <v>7</v>
      </c>
      <c r="O466" s="14">
        <f>INDEX('Load Shapes - Day Type'!G:G,MATCH('Load Shapes - 8760'!$A466,'Load Shapes - Day Type'!$K:$K,0))</f>
        <v>5.2999999999999999E-2</v>
      </c>
      <c r="P466" s="14">
        <f>INDEX('Load Shapes - Day Type'!H:H,MATCH('Load Shapes - 8760'!$A466,'Load Shapes - Day Type'!$K:$K,0))</f>
        <v>0.124</v>
      </c>
      <c r="Q466" s="15">
        <f>INDEX('Load Shapes - Day Type'!I:I,MATCH('Load Shapes - 8760'!$A466,'Load Shapes - Day Type'!$K:$K,0))</f>
        <v>1.6633672687580014</v>
      </c>
      <c r="R466" s="15">
        <f>INDEX('Load Shapes - Day Type'!J:J,MATCH('Load Shapes - 8760'!$A466,'Load Shapes - Day Type'!$K:$K,0))</f>
        <v>8.8158465244174075E-2</v>
      </c>
      <c r="S466" s="47">
        <f t="shared" si="32"/>
        <v>5.4238314969058754E-5</v>
      </c>
    </row>
    <row r="467" spans="1:19" x14ac:dyDescent="0.2">
      <c r="A467" s="45" t="str">
        <f t="shared" si="29"/>
        <v>JanuaryWeekday8</v>
      </c>
      <c r="B467" s="18" t="s">
        <v>2</v>
      </c>
      <c r="C467" s="18" t="s">
        <v>4</v>
      </c>
      <c r="D467" s="19" t="s">
        <v>23</v>
      </c>
      <c r="E467" s="9">
        <v>2017</v>
      </c>
      <c r="F467" s="9">
        <v>1</v>
      </c>
      <c r="G467" s="9" t="s">
        <v>18</v>
      </c>
      <c r="H467" s="9">
        <v>20</v>
      </c>
      <c r="I467" s="24" t="s">
        <v>186</v>
      </c>
      <c r="J467" s="25" t="str">
        <f t="shared" si="30"/>
        <v/>
      </c>
      <c r="K467" s="25" t="str">
        <f t="shared" si="31"/>
        <v>Weekday</v>
      </c>
      <c r="L467" s="25" t="s">
        <v>175</v>
      </c>
      <c r="M467" s="9">
        <v>464</v>
      </c>
      <c r="N467" s="9">
        <v>8</v>
      </c>
      <c r="O467" s="14">
        <f>INDEX('Load Shapes - Day Type'!G:G,MATCH('Load Shapes - 8760'!$A467,'Load Shapes - Day Type'!$K:$K,0))</f>
        <v>8.7999999999999995E-2</v>
      </c>
      <c r="P467" s="14">
        <f>INDEX('Load Shapes - Day Type'!H:H,MATCH('Load Shapes - 8760'!$A467,'Load Shapes - Day Type'!$K:$K,0))</f>
        <v>0.10299999999999999</v>
      </c>
      <c r="Q467" s="15">
        <f>INDEX('Load Shapes - Day Type'!I:I,MATCH('Load Shapes - 8760'!$A467,'Load Shapes - Day Type'!$K:$K,0))</f>
        <v>1.6633672687580014</v>
      </c>
      <c r="R467" s="15">
        <f>INDEX('Load Shapes - Day Type'!J:J,MATCH('Load Shapes - 8760'!$A467,'Load Shapes - Day Type'!$K:$K,0))</f>
        <v>0.14637631965070411</v>
      </c>
      <c r="S467" s="47">
        <f t="shared" si="32"/>
        <v>9.0056070137305096E-5</v>
      </c>
    </row>
    <row r="468" spans="1:19" x14ac:dyDescent="0.2">
      <c r="A468" s="45" t="str">
        <f t="shared" si="29"/>
        <v>JanuaryWeekday9</v>
      </c>
      <c r="B468" s="18" t="s">
        <v>2</v>
      </c>
      <c r="C468" s="18" t="s">
        <v>4</v>
      </c>
      <c r="D468" s="19" t="s">
        <v>23</v>
      </c>
      <c r="E468" s="9">
        <v>2017</v>
      </c>
      <c r="F468" s="9">
        <v>1</v>
      </c>
      <c r="G468" s="9" t="s">
        <v>18</v>
      </c>
      <c r="H468" s="9">
        <v>20</v>
      </c>
      <c r="I468" s="24" t="s">
        <v>186</v>
      </c>
      <c r="J468" s="25" t="str">
        <f t="shared" si="30"/>
        <v/>
      </c>
      <c r="K468" s="25" t="str">
        <f t="shared" si="31"/>
        <v>Weekday</v>
      </c>
      <c r="L468" s="25" t="s">
        <v>174</v>
      </c>
      <c r="M468" s="9">
        <v>465</v>
      </c>
      <c r="N468" s="9">
        <v>9</v>
      </c>
      <c r="O468" s="14">
        <f>INDEX('Load Shapes - Day Type'!G:G,MATCH('Load Shapes - 8760'!$A468,'Load Shapes - Day Type'!$K:$K,0))</f>
        <v>0.11799999999999999</v>
      </c>
      <c r="P468" s="14">
        <f>INDEX('Load Shapes - Day Type'!H:H,MATCH('Load Shapes - 8760'!$A468,'Load Shapes - Day Type'!$K:$K,0))</f>
        <v>8.3000000000000004E-2</v>
      </c>
      <c r="Q468" s="15">
        <f>INDEX('Load Shapes - Day Type'!I:I,MATCH('Load Shapes - 8760'!$A468,'Load Shapes - Day Type'!$K:$K,0))</f>
        <v>1.6633672687580014</v>
      </c>
      <c r="R468" s="15">
        <f>INDEX('Load Shapes - Day Type'!J:J,MATCH('Load Shapes - 8760'!$A468,'Load Shapes - Day Type'!$K:$K,0))</f>
        <v>0.19627733771344416</v>
      </c>
      <c r="S468" s="47">
        <f t="shared" si="32"/>
        <v>1.207570031386591E-4</v>
      </c>
    </row>
    <row r="469" spans="1:19" x14ac:dyDescent="0.2">
      <c r="A469" s="45" t="str">
        <f t="shared" si="29"/>
        <v>JanuaryWeekday10</v>
      </c>
      <c r="B469" s="18" t="s">
        <v>2</v>
      </c>
      <c r="C469" s="18" t="s">
        <v>4</v>
      </c>
      <c r="D469" s="19" t="s">
        <v>23</v>
      </c>
      <c r="E469" s="9">
        <v>2017</v>
      </c>
      <c r="F469" s="9">
        <v>1</v>
      </c>
      <c r="G469" s="9" t="s">
        <v>18</v>
      </c>
      <c r="H469" s="9">
        <v>20</v>
      </c>
      <c r="I469" s="24" t="s">
        <v>186</v>
      </c>
      <c r="J469" s="25" t="str">
        <f t="shared" si="30"/>
        <v/>
      </c>
      <c r="K469" s="25" t="str">
        <f t="shared" si="31"/>
        <v>Weekday</v>
      </c>
      <c r="L469" s="25" t="s">
        <v>174</v>
      </c>
      <c r="M469" s="9">
        <v>466</v>
      </c>
      <c r="N469" s="9">
        <v>10</v>
      </c>
      <c r="O469" s="14">
        <f>INDEX('Load Shapes - Day Type'!G:G,MATCH('Load Shapes - 8760'!$A469,'Load Shapes - Day Type'!$K:$K,0))</f>
        <v>0.13200000000000001</v>
      </c>
      <c r="P469" s="14">
        <f>INDEX('Load Shapes - Day Type'!H:H,MATCH('Load Shapes - 8760'!$A469,'Load Shapes - Day Type'!$K:$K,0))</f>
        <v>7.5999999999999998E-2</v>
      </c>
      <c r="Q469" s="15">
        <f>INDEX('Load Shapes - Day Type'!I:I,MATCH('Load Shapes - 8760'!$A469,'Load Shapes - Day Type'!$K:$K,0))</f>
        <v>1.6633672687580014</v>
      </c>
      <c r="R469" s="15">
        <f>INDEX('Load Shapes - Day Type'!J:J,MATCH('Load Shapes - 8760'!$A469,'Load Shapes - Day Type'!$K:$K,0))</f>
        <v>0.2195644794760562</v>
      </c>
      <c r="S469" s="47">
        <f t="shared" si="32"/>
        <v>1.3508410520595766E-4</v>
      </c>
    </row>
    <row r="470" spans="1:19" x14ac:dyDescent="0.2">
      <c r="A470" s="45" t="str">
        <f t="shared" si="29"/>
        <v>JanuaryWeekday11</v>
      </c>
      <c r="B470" s="18" t="s">
        <v>2</v>
      </c>
      <c r="C470" s="18" t="s">
        <v>4</v>
      </c>
      <c r="D470" s="19" t="s">
        <v>23</v>
      </c>
      <c r="E470" s="9">
        <v>2017</v>
      </c>
      <c r="F470" s="9">
        <v>1</v>
      </c>
      <c r="G470" s="9" t="s">
        <v>18</v>
      </c>
      <c r="H470" s="9">
        <v>20</v>
      </c>
      <c r="I470" s="24" t="s">
        <v>186</v>
      </c>
      <c r="J470" s="25" t="str">
        <f t="shared" si="30"/>
        <v/>
      </c>
      <c r="K470" s="25" t="str">
        <f t="shared" si="31"/>
        <v>Weekday</v>
      </c>
      <c r="L470" s="25" t="s">
        <v>174</v>
      </c>
      <c r="M470" s="9">
        <v>467</v>
      </c>
      <c r="N470" s="9">
        <v>11</v>
      </c>
      <c r="O470" s="14">
        <f>INDEX('Load Shapes - Day Type'!G:G,MATCH('Load Shapes - 8760'!$A470,'Load Shapes - Day Type'!$K:$K,0))</f>
        <v>0.14299999999999999</v>
      </c>
      <c r="P470" s="14">
        <f>INDEX('Load Shapes - Day Type'!H:H,MATCH('Load Shapes - 8760'!$A470,'Load Shapes - Day Type'!$K:$K,0))</f>
        <v>7.6999999999999999E-2</v>
      </c>
      <c r="Q470" s="15">
        <f>INDEX('Load Shapes - Day Type'!I:I,MATCH('Load Shapes - 8760'!$A470,'Load Shapes - Day Type'!$K:$K,0))</f>
        <v>1.6633672687580014</v>
      </c>
      <c r="R470" s="15">
        <f>INDEX('Load Shapes - Day Type'!J:J,MATCH('Load Shapes - 8760'!$A470,'Load Shapes - Day Type'!$K:$K,0))</f>
        <v>0.2378615194323942</v>
      </c>
      <c r="S470" s="47">
        <f t="shared" si="32"/>
        <v>1.4634111397312076E-4</v>
      </c>
    </row>
    <row r="471" spans="1:19" x14ac:dyDescent="0.2">
      <c r="A471" s="45" t="str">
        <f t="shared" si="29"/>
        <v>JanuaryWeekday12</v>
      </c>
      <c r="B471" s="18" t="s">
        <v>2</v>
      </c>
      <c r="C471" s="18" t="s">
        <v>4</v>
      </c>
      <c r="D471" s="19" t="s">
        <v>23</v>
      </c>
      <c r="E471" s="9">
        <v>2017</v>
      </c>
      <c r="F471" s="9">
        <v>1</v>
      </c>
      <c r="G471" s="9" t="s">
        <v>18</v>
      </c>
      <c r="H471" s="9">
        <v>20</v>
      </c>
      <c r="I471" s="24" t="s">
        <v>186</v>
      </c>
      <c r="J471" s="25" t="str">
        <f t="shared" si="30"/>
        <v/>
      </c>
      <c r="K471" s="25" t="str">
        <f t="shared" si="31"/>
        <v>Weekday</v>
      </c>
      <c r="L471" s="25" t="s">
        <v>174</v>
      </c>
      <c r="M471" s="9">
        <v>468</v>
      </c>
      <c r="N471" s="9">
        <v>12</v>
      </c>
      <c r="O471" s="14">
        <f>INDEX('Load Shapes - Day Type'!G:G,MATCH('Load Shapes - 8760'!$A471,'Load Shapes - Day Type'!$K:$K,0))</f>
        <v>0.13600000000000001</v>
      </c>
      <c r="P471" s="14">
        <f>INDEX('Load Shapes - Day Type'!H:H,MATCH('Load Shapes - 8760'!$A471,'Load Shapes - Day Type'!$K:$K,0))</f>
        <v>7.9000000000000001E-2</v>
      </c>
      <c r="Q471" s="15">
        <f>INDEX('Load Shapes - Day Type'!I:I,MATCH('Load Shapes - 8760'!$A471,'Load Shapes - Day Type'!$K:$K,0))</f>
        <v>1.6633672687580014</v>
      </c>
      <c r="R471" s="15">
        <f>INDEX('Load Shapes - Day Type'!J:J,MATCH('Load Shapes - 8760'!$A471,'Load Shapes - Day Type'!$K:$K,0))</f>
        <v>0.2262179485510882</v>
      </c>
      <c r="S471" s="47">
        <f t="shared" si="32"/>
        <v>1.3917756293947153E-4</v>
      </c>
    </row>
    <row r="472" spans="1:19" x14ac:dyDescent="0.2">
      <c r="A472" s="45" t="str">
        <f t="shared" si="29"/>
        <v>JanuaryWeekday13</v>
      </c>
      <c r="B472" s="18" t="s">
        <v>2</v>
      </c>
      <c r="C472" s="18" t="s">
        <v>4</v>
      </c>
      <c r="D472" s="19" t="s">
        <v>23</v>
      </c>
      <c r="E472" s="9">
        <v>2017</v>
      </c>
      <c r="F472" s="9">
        <v>1</v>
      </c>
      <c r="G472" s="9" t="s">
        <v>18</v>
      </c>
      <c r="H472" s="9">
        <v>20</v>
      </c>
      <c r="I472" s="24" t="s">
        <v>186</v>
      </c>
      <c r="J472" s="25" t="str">
        <f t="shared" si="30"/>
        <v/>
      </c>
      <c r="K472" s="25" t="str">
        <f t="shared" si="31"/>
        <v>Weekday</v>
      </c>
      <c r="L472" s="25" t="s">
        <v>174</v>
      </c>
      <c r="M472" s="9">
        <v>469</v>
      </c>
      <c r="N472" s="9">
        <v>13</v>
      </c>
      <c r="O472" s="14">
        <f>INDEX('Load Shapes - Day Type'!G:G,MATCH('Load Shapes - 8760'!$A472,'Load Shapes - Day Type'!$K:$K,0))</f>
        <v>0.121</v>
      </c>
      <c r="P472" s="14">
        <f>INDEX('Load Shapes - Day Type'!H:H,MATCH('Load Shapes - 8760'!$A472,'Load Shapes - Day Type'!$K:$K,0))</f>
        <v>8.4000000000000005E-2</v>
      </c>
      <c r="Q472" s="15">
        <f>INDEX('Load Shapes - Day Type'!I:I,MATCH('Load Shapes - 8760'!$A472,'Load Shapes - Day Type'!$K:$K,0))</f>
        <v>1.6633672687580014</v>
      </c>
      <c r="R472" s="15">
        <f>INDEX('Load Shapes - Day Type'!J:J,MATCH('Load Shapes - 8760'!$A472,'Load Shapes - Day Type'!$K:$K,0))</f>
        <v>0.20126743951971818</v>
      </c>
      <c r="S472" s="47">
        <f t="shared" si="32"/>
        <v>1.2382709643879452E-4</v>
      </c>
    </row>
    <row r="473" spans="1:19" x14ac:dyDescent="0.2">
      <c r="A473" s="45" t="str">
        <f t="shared" si="29"/>
        <v>JanuaryWeekday14</v>
      </c>
      <c r="B473" s="18" t="s">
        <v>2</v>
      </c>
      <c r="C473" s="18" t="s">
        <v>4</v>
      </c>
      <c r="D473" s="19" t="s">
        <v>23</v>
      </c>
      <c r="E473" s="9">
        <v>2017</v>
      </c>
      <c r="F473" s="9">
        <v>1</v>
      </c>
      <c r="G473" s="9" t="s">
        <v>18</v>
      </c>
      <c r="H473" s="9">
        <v>20</v>
      </c>
      <c r="I473" s="24" t="s">
        <v>186</v>
      </c>
      <c r="J473" s="25" t="str">
        <f t="shared" si="30"/>
        <v/>
      </c>
      <c r="K473" s="25" t="str">
        <f t="shared" si="31"/>
        <v>Weekday</v>
      </c>
      <c r="L473" s="25" t="s">
        <v>174</v>
      </c>
      <c r="M473" s="9">
        <v>470</v>
      </c>
      <c r="N473" s="9">
        <v>14</v>
      </c>
      <c r="O473" s="14">
        <f>INDEX('Load Shapes - Day Type'!G:G,MATCH('Load Shapes - 8760'!$A473,'Load Shapes - Day Type'!$K:$K,0))</f>
        <v>0.11899999999999999</v>
      </c>
      <c r="P473" s="14">
        <f>INDEX('Load Shapes - Day Type'!H:H,MATCH('Load Shapes - 8760'!$A473,'Load Shapes - Day Type'!$K:$K,0))</f>
        <v>8.5000000000000006E-2</v>
      </c>
      <c r="Q473" s="15">
        <f>INDEX('Load Shapes - Day Type'!I:I,MATCH('Load Shapes - 8760'!$A473,'Load Shapes - Day Type'!$K:$K,0))</f>
        <v>1.6633672687580014</v>
      </c>
      <c r="R473" s="15">
        <f>INDEX('Load Shapes - Day Type'!J:J,MATCH('Load Shapes - 8760'!$A473,'Load Shapes - Day Type'!$K:$K,0))</f>
        <v>0.19794070498220218</v>
      </c>
      <c r="S473" s="47">
        <f t="shared" si="32"/>
        <v>1.2178036757203758E-4</v>
      </c>
    </row>
    <row r="474" spans="1:19" x14ac:dyDescent="0.2">
      <c r="A474" s="45" t="str">
        <f t="shared" si="29"/>
        <v>JanuaryWeekday15</v>
      </c>
      <c r="B474" s="18" t="s">
        <v>2</v>
      </c>
      <c r="C474" s="18" t="s">
        <v>4</v>
      </c>
      <c r="D474" s="19" t="s">
        <v>23</v>
      </c>
      <c r="E474" s="9">
        <v>2017</v>
      </c>
      <c r="F474" s="9">
        <v>1</v>
      </c>
      <c r="G474" s="9" t="s">
        <v>18</v>
      </c>
      <c r="H474" s="9">
        <v>20</v>
      </c>
      <c r="I474" s="24" t="s">
        <v>186</v>
      </c>
      <c r="J474" s="25" t="str">
        <f t="shared" si="30"/>
        <v/>
      </c>
      <c r="K474" s="25" t="str">
        <f t="shared" si="31"/>
        <v>Weekday</v>
      </c>
      <c r="L474" s="25" t="s">
        <v>174</v>
      </c>
      <c r="M474" s="9">
        <v>471</v>
      </c>
      <c r="N474" s="9">
        <v>15</v>
      </c>
      <c r="O474" s="14">
        <f>INDEX('Load Shapes - Day Type'!G:G,MATCH('Load Shapes - 8760'!$A474,'Load Shapes - Day Type'!$K:$K,0))</f>
        <v>0.11899999999999999</v>
      </c>
      <c r="P474" s="14">
        <f>INDEX('Load Shapes - Day Type'!H:H,MATCH('Load Shapes - 8760'!$A474,'Load Shapes - Day Type'!$K:$K,0))</f>
        <v>8.5000000000000006E-2</v>
      </c>
      <c r="Q474" s="15">
        <f>INDEX('Load Shapes - Day Type'!I:I,MATCH('Load Shapes - 8760'!$A474,'Load Shapes - Day Type'!$K:$K,0))</f>
        <v>1.6633672687580014</v>
      </c>
      <c r="R474" s="15">
        <f>INDEX('Load Shapes - Day Type'!J:J,MATCH('Load Shapes - 8760'!$A474,'Load Shapes - Day Type'!$K:$K,0))</f>
        <v>0.19794070498220218</v>
      </c>
      <c r="S474" s="47">
        <f t="shared" si="32"/>
        <v>1.2178036757203758E-4</v>
      </c>
    </row>
    <row r="475" spans="1:19" x14ac:dyDescent="0.2">
      <c r="A475" s="45" t="str">
        <f t="shared" si="29"/>
        <v>JanuaryWeekday16</v>
      </c>
      <c r="B475" s="18" t="s">
        <v>2</v>
      </c>
      <c r="C475" s="18" t="s">
        <v>4</v>
      </c>
      <c r="D475" s="19" t="s">
        <v>23</v>
      </c>
      <c r="E475" s="9">
        <v>2017</v>
      </c>
      <c r="F475" s="9">
        <v>1</v>
      </c>
      <c r="G475" s="9" t="s">
        <v>18</v>
      </c>
      <c r="H475" s="9">
        <v>20</v>
      </c>
      <c r="I475" s="24" t="s">
        <v>186</v>
      </c>
      <c r="J475" s="25" t="str">
        <f t="shared" si="30"/>
        <v/>
      </c>
      <c r="K475" s="25" t="str">
        <f t="shared" si="31"/>
        <v>Weekday</v>
      </c>
      <c r="L475" s="25" t="s">
        <v>174</v>
      </c>
      <c r="M475" s="9">
        <v>472</v>
      </c>
      <c r="N475" s="9">
        <v>16</v>
      </c>
      <c r="O475" s="14">
        <f>INDEX('Load Shapes - Day Type'!G:G,MATCH('Load Shapes - 8760'!$A475,'Load Shapes - Day Type'!$K:$K,0))</f>
        <v>0.11600000000000001</v>
      </c>
      <c r="P475" s="14">
        <f>INDEX('Load Shapes - Day Type'!H:H,MATCH('Load Shapes - 8760'!$A475,'Load Shapes - Day Type'!$K:$K,0))</f>
        <v>0.08</v>
      </c>
      <c r="Q475" s="15">
        <f>INDEX('Load Shapes - Day Type'!I:I,MATCH('Load Shapes - 8760'!$A475,'Load Shapes - Day Type'!$K:$K,0))</f>
        <v>1.6633672687580014</v>
      </c>
      <c r="R475" s="15">
        <f>INDEX('Load Shapes - Day Type'!J:J,MATCH('Load Shapes - 8760'!$A475,'Load Shapes - Day Type'!$K:$K,0))</f>
        <v>0.19295060317592819</v>
      </c>
      <c r="S475" s="47">
        <f t="shared" si="32"/>
        <v>1.1871027427190218E-4</v>
      </c>
    </row>
    <row r="476" spans="1:19" x14ac:dyDescent="0.2">
      <c r="A476" s="45" t="str">
        <f t="shared" si="29"/>
        <v>JanuaryWeekday17</v>
      </c>
      <c r="B476" s="18" t="s">
        <v>2</v>
      </c>
      <c r="C476" s="18" t="s">
        <v>4</v>
      </c>
      <c r="D476" s="19" t="s">
        <v>23</v>
      </c>
      <c r="E476" s="9">
        <v>2017</v>
      </c>
      <c r="F476" s="9">
        <v>1</v>
      </c>
      <c r="G476" s="9" t="s">
        <v>18</v>
      </c>
      <c r="H476" s="9">
        <v>20</v>
      </c>
      <c r="I476" s="24" t="s">
        <v>186</v>
      </c>
      <c r="J476" s="25" t="str">
        <f t="shared" si="30"/>
        <v/>
      </c>
      <c r="K476" s="25" t="str">
        <f t="shared" si="31"/>
        <v>Weekday</v>
      </c>
      <c r="L476" s="25" t="s">
        <v>174</v>
      </c>
      <c r="M476" s="9">
        <v>473</v>
      </c>
      <c r="N476" s="9">
        <v>17</v>
      </c>
      <c r="O476" s="14">
        <f>INDEX('Load Shapes - Day Type'!G:G,MATCH('Load Shapes - 8760'!$A476,'Load Shapes - Day Type'!$K:$K,0))</f>
        <v>0.13100000000000001</v>
      </c>
      <c r="P476" s="14">
        <f>INDEX('Load Shapes - Day Type'!H:H,MATCH('Load Shapes - 8760'!$A476,'Load Shapes - Day Type'!$K:$K,0))</f>
        <v>7.2999999999999995E-2</v>
      </c>
      <c r="Q476" s="15">
        <f>INDEX('Load Shapes - Day Type'!I:I,MATCH('Load Shapes - 8760'!$A476,'Load Shapes - Day Type'!$K:$K,0))</f>
        <v>1.6633672687580014</v>
      </c>
      <c r="R476" s="15">
        <f>INDEX('Load Shapes - Day Type'!J:J,MATCH('Load Shapes - 8760'!$A476,'Load Shapes - Day Type'!$K:$K,0))</f>
        <v>0.21790111220729819</v>
      </c>
      <c r="S476" s="47">
        <f t="shared" si="32"/>
        <v>1.3406074077257918E-4</v>
      </c>
    </row>
    <row r="477" spans="1:19" x14ac:dyDescent="0.2">
      <c r="A477" s="45" t="str">
        <f t="shared" si="29"/>
        <v>JanuaryWeekday18</v>
      </c>
      <c r="B477" s="18" t="s">
        <v>2</v>
      </c>
      <c r="C477" s="18" t="s">
        <v>4</v>
      </c>
      <c r="D477" s="19" t="s">
        <v>23</v>
      </c>
      <c r="E477" s="9">
        <v>2017</v>
      </c>
      <c r="F477" s="9">
        <v>1</v>
      </c>
      <c r="G477" s="9" t="s">
        <v>18</v>
      </c>
      <c r="H477" s="9">
        <v>20</v>
      </c>
      <c r="I477" s="24" t="s">
        <v>186</v>
      </c>
      <c r="J477" s="25" t="str">
        <f t="shared" si="30"/>
        <v/>
      </c>
      <c r="K477" s="25" t="str">
        <f t="shared" si="31"/>
        <v>Weekday</v>
      </c>
      <c r="L477" s="25" t="s">
        <v>174</v>
      </c>
      <c r="M477" s="9">
        <v>474</v>
      </c>
      <c r="N477" s="9">
        <v>18</v>
      </c>
      <c r="O477" s="14">
        <f>INDEX('Load Shapes - Day Type'!G:G,MATCH('Load Shapes - 8760'!$A477,'Load Shapes - Day Type'!$K:$K,0))</f>
        <v>0.17599999999999999</v>
      </c>
      <c r="P477" s="14">
        <f>INDEX('Load Shapes - Day Type'!H:H,MATCH('Load Shapes - 8760'!$A477,'Load Shapes - Day Type'!$K:$K,0))</f>
        <v>6.5000000000000002E-2</v>
      </c>
      <c r="Q477" s="15">
        <f>INDEX('Load Shapes - Day Type'!I:I,MATCH('Load Shapes - 8760'!$A477,'Load Shapes - Day Type'!$K:$K,0))</f>
        <v>1.6633672687580014</v>
      </c>
      <c r="R477" s="15">
        <f>INDEX('Load Shapes - Day Type'!J:J,MATCH('Load Shapes - 8760'!$A477,'Load Shapes - Day Type'!$K:$K,0))</f>
        <v>0.29275263930140821</v>
      </c>
      <c r="S477" s="47">
        <f t="shared" si="32"/>
        <v>1.8011214027461019E-4</v>
      </c>
    </row>
    <row r="478" spans="1:19" x14ac:dyDescent="0.2">
      <c r="A478" s="45" t="str">
        <f t="shared" si="29"/>
        <v>JanuaryWeekday19</v>
      </c>
      <c r="B478" s="18" t="s">
        <v>2</v>
      </c>
      <c r="C478" s="18" t="s">
        <v>4</v>
      </c>
      <c r="D478" s="19" t="s">
        <v>23</v>
      </c>
      <c r="E478" s="9">
        <v>2017</v>
      </c>
      <c r="F478" s="9">
        <v>1</v>
      </c>
      <c r="G478" s="9" t="s">
        <v>18</v>
      </c>
      <c r="H478" s="9">
        <v>20</v>
      </c>
      <c r="I478" s="24" t="s">
        <v>186</v>
      </c>
      <c r="J478" s="25" t="str">
        <f t="shared" si="30"/>
        <v/>
      </c>
      <c r="K478" s="25" t="str">
        <f t="shared" si="31"/>
        <v>Weekday</v>
      </c>
      <c r="L478" s="25" t="s">
        <v>174</v>
      </c>
      <c r="M478" s="9">
        <v>475</v>
      </c>
      <c r="N478" s="9">
        <v>19</v>
      </c>
      <c r="O478" s="14">
        <f>INDEX('Load Shapes - Day Type'!G:G,MATCH('Load Shapes - 8760'!$A478,'Load Shapes - Day Type'!$K:$K,0))</f>
        <v>0.21099999999999999</v>
      </c>
      <c r="P478" s="14">
        <f>INDEX('Load Shapes - Day Type'!H:H,MATCH('Load Shapes - 8760'!$A478,'Load Shapes - Day Type'!$K:$K,0))</f>
        <v>6.2E-2</v>
      </c>
      <c r="Q478" s="15">
        <f>INDEX('Load Shapes - Day Type'!I:I,MATCH('Load Shapes - 8760'!$A478,'Load Shapes - Day Type'!$K:$K,0))</f>
        <v>1.6633672687580014</v>
      </c>
      <c r="R478" s="15">
        <f>INDEX('Load Shapes - Day Type'!J:J,MATCH('Load Shapes - 8760'!$A478,'Load Shapes - Day Type'!$K:$K,0))</f>
        <v>0.35097049370793831</v>
      </c>
      <c r="S478" s="47">
        <f t="shared" si="32"/>
        <v>2.1592989544285654E-4</v>
      </c>
    </row>
    <row r="479" spans="1:19" x14ac:dyDescent="0.2">
      <c r="A479" s="45" t="str">
        <f t="shared" si="29"/>
        <v>JanuaryWeekday20</v>
      </c>
      <c r="B479" s="18" t="s">
        <v>2</v>
      </c>
      <c r="C479" s="18" t="s">
        <v>4</v>
      </c>
      <c r="D479" s="19" t="s">
        <v>23</v>
      </c>
      <c r="E479" s="9">
        <v>2017</v>
      </c>
      <c r="F479" s="9">
        <v>1</v>
      </c>
      <c r="G479" s="9" t="s">
        <v>18</v>
      </c>
      <c r="H479" s="9">
        <v>20</v>
      </c>
      <c r="I479" s="24" t="s">
        <v>186</v>
      </c>
      <c r="J479" s="25" t="str">
        <f t="shared" si="30"/>
        <v/>
      </c>
      <c r="K479" s="25" t="str">
        <f t="shared" si="31"/>
        <v>Weekday</v>
      </c>
      <c r="L479" s="25" t="s">
        <v>174</v>
      </c>
      <c r="M479" s="9">
        <v>476</v>
      </c>
      <c r="N479" s="9">
        <v>20</v>
      </c>
      <c r="O479" s="14">
        <f>INDEX('Load Shapes - Day Type'!G:G,MATCH('Load Shapes - 8760'!$A479,'Load Shapes - Day Type'!$K:$K,0))</f>
        <v>0.219</v>
      </c>
      <c r="P479" s="14">
        <f>INDEX('Load Shapes - Day Type'!H:H,MATCH('Load Shapes - 8760'!$A479,'Load Shapes - Day Type'!$K:$K,0))</f>
        <v>6.0999999999999999E-2</v>
      </c>
      <c r="Q479" s="15">
        <f>INDEX('Load Shapes - Day Type'!I:I,MATCH('Load Shapes - 8760'!$A479,'Load Shapes - Day Type'!$K:$K,0))</f>
        <v>1.6633672687580014</v>
      </c>
      <c r="R479" s="15">
        <f>INDEX('Load Shapes - Day Type'!J:J,MATCH('Load Shapes - 8760'!$A479,'Load Shapes - Day Type'!$K:$K,0))</f>
        <v>0.36427743185800232</v>
      </c>
      <c r="S479" s="47">
        <f t="shared" si="32"/>
        <v>2.2411681090988428E-4</v>
      </c>
    </row>
    <row r="480" spans="1:19" x14ac:dyDescent="0.2">
      <c r="A480" s="45" t="str">
        <f t="shared" si="29"/>
        <v>JanuaryWeekday21</v>
      </c>
      <c r="B480" s="18" t="s">
        <v>2</v>
      </c>
      <c r="C480" s="18" t="s">
        <v>4</v>
      </c>
      <c r="D480" s="19" t="s">
        <v>23</v>
      </c>
      <c r="E480" s="9">
        <v>2017</v>
      </c>
      <c r="F480" s="9">
        <v>1</v>
      </c>
      <c r="G480" s="9" t="s">
        <v>18</v>
      </c>
      <c r="H480" s="9">
        <v>20</v>
      </c>
      <c r="I480" s="24" t="s">
        <v>186</v>
      </c>
      <c r="J480" s="25" t="str">
        <f t="shared" si="30"/>
        <v/>
      </c>
      <c r="K480" s="25" t="str">
        <f t="shared" si="31"/>
        <v>Weekday</v>
      </c>
      <c r="L480" s="25" t="s">
        <v>174</v>
      </c>
      <c r="M480" s="9">
        <v>477</v>
      </c>
      <c r="N480" s="9">
        <v>21</v>
      </c>
      <c r="O480" s="14">
        <f>INDEX('Load Shapes - Day Type'!G:G,MATCH('Load Shapes - 8760'!$A480,'Load Shapes - Day Type'!$K:$K,0))</f>
        <v>0.21</v>
      </c>
      <c r="P480" s="14">
        <f>INDEX('Load Shapes - Day Type'!H:H,MATCH('Load Shapes - 8760'!$A480,'Load Shapes - Day Type'!$K:$K,0))</f>
        <v>6.3E-2</v>
      </c>
      <c r="Q480" s="15">
        <f>INDEX('Load Shapes - Day Type'!I:I,MATCH('Load Shapes - 8760'!$A480,'Load Shapes - Day Type'!$K:$K,0))</f>
        <v>1.6633672687580014</v>
      </c>
      <c r="R480" s="15">
        <f>INDEX('Load Shapes - Day Type'!J:J,MATCH('Load Shapes - 8760'!$A480,'Load Shapes - Day Type'!$K:$K,0))</f>
        <v>0.34930712643918027</v>
      </c>
      <c r="S480" s="47">
        <f t="shared" si="32"/>
        <v>2.1490653100947807E-4</v>
      </c>
    </row>
    <row r="481" spans="1:19" x14ac:dyDescent="0.2">
      <c r="A481" s="45" t="str">
        <f t="shared" si="29"/>
        <v>JanuaryWeekday22</v>
      </c>
      <c r="B481" s="18" t="s">
        <v>2</v>
      </c>
      <c r="C481" s="18" t="s">
        <v>4</v>
      </c>
      <c r="D481" s="19" t="s">
        <v>23</v>
      </c>
      <c r="E481" s="9">
        <v>2017</v>
      </c>
      <c r="F481" s="9">
        <v>1</v>
      </c>
      <c r="G481" s="9" t="s">
        <v>18</v>
      </c>
      <c r="H481" s="9">
        <v>20</v>
      </c>
      <c r="I481" s="24" t="s">
        <v>186</v>
      </c>
      <c r="J481" s="25" t="str">
        <f t="shared" si="30"/>
        <v/>
      </c>
      <c r="K481" s="25" t="str">
        <f t="shared" si="31"/>
        <v>Weekday</v>
      </c>
      <c r="L481" s="25" t="s">
        <v>174</v>
      </c>
      <c r="M481" s="9">
        <v>478</v>
      </c>
      <c r="N481" s="9">
        <v>22</v>
      </c>
      <c r="O481" s="14">
        <f>INDEX('Load Shapes - Day Type'!G:G,MATCH('Load Shapes - 8760'!$A481,'Load Shapes - Day Type'!$K:$K,0))</f>
        <v>0.19</v>
      </c>
      <c r="P481" s="14">
        <f>INDEX('Load Shapes - Day Type'!H:H,MATCH('Load Shapes - 8760'!$A481,'Load Shapes - Day Type'!$K:$K,0))</f>
        <v>6.6000000000000003E-2</v>
      </c>
      <c r="Q481" s="15">
        <f>INDEX('Load Shapes - Day Type'!I:I,MATCH('Load Shapes - 8760'!$A481,'Load Shapes - Day Type'!$K:$K,0))</f>
        <v>1.6633672687580014</v>
      </c>
      <c r="R481" s="15">
        <f>INDEX('Load Shapes - Day Type'!J:J,MATCH('Load Shapes - 8760'!$A481,'Load Shapes - Day Type'!$K:$K,0))</f>
        <v>0.31603978106402025</v>
      </c>
      <c r="S481" s="47">
        <f t="shared" si="32"/>
        <v>1.9443924234190875E-4</v>
      </c>
    </row>
    <row r="482" spans="1:19" x14ac:dyDescent="0.2">
      <c r="A482" s="45" t="str">
        <f t="shared" si="29"/>
        <v>JanuaryWeekday23</v>
      </c>
      <c r="B482" s="18" t="s">
        <v>2</v>
      </c>
      <c r="C482" s="18" t="s">
        <v>4</v>
      </c>
      <c r="D482" s="19" t="s">
        <v>23</v>
      </c>
      <c r="E482" s="9">
        <v>2017</v>
      </c>
      <c r="F482" s="9">
        <v>1</v>
      </c>
      <c r="G482" s="9" t="s">
        <v>18</v>
      </c>
      <c r="H482" s="9">
        <v>20</v>
      </c>
      <c r="I482" s="24" t="s">
        <v>186</v>
      </c>
      <c r="J482" s="25" t="str">
        <f t="shared" si="30"/>
        <v/>
      </c>
      <c r="K482" s="25" t="str">
        <f t="shared" si="31"/>
        <v>Weekday</v>
      </c>
      <c r="L482" s="25" t="s">
        <v>174</v>
      </c>
      <c r="M482" s="9">
        <v>479</v>
      </c>
      <c r="N482" s="9">
        <v>23</v>
      </c>
      <c r="O482" s="14">
        <f>INDEX('Load Shapes - Day Type'!G:G,MATCH('Load Shapes - 8760'!$A482,'Load Shapes - Day Type'!$K:$K,0))</f>
        <v>0.155</v>
      </c>
      <c r="P482" s="14">
        <f>INDEX('Load Shapes - Day Type'!H:H,MATCH('Load Shapes - 8760'!$A482,'Load Shapes - Day Type'!$K:$K,0))</f>
        <v>6.8000000000000005E-2</v>
      </c>
      <c r="Q482" s="15">
        <f>INDEX('Load Shapes - Day Type'!I:I,MATCH('Load Shapes - 8760'!$A482,'Load Shapes - Day Type'!$K:$K,0))</f>
        <v>1.6633672687580014</v>
      </c>
      <c r="R482" s="15">
        <f>INDEX('Load Shapes - Day Type'!J:J,MATCH('Load Shapes - 8760'!$A482,'Load Shapes - Day Type'!$K:$K,0))</f>
        <v>0.25782192665749021</v>
      </c>
      <c r="S482" s="47">
        <f t="shared" si="32"/>
        <v>1.586214871736624E-4</v>
      </c>
    </row>
    <row r="483" spans="1:19" x14ac:dyDescent="0.2">
      <c r="A483" s="45" t="str">
        <f t="shared" si="29"/>
        <v>JanuaryWeekday24</v>
      </c>
      <c r="B483" s="18" t="s">
        <v>2</v>
      </c>
      <c r="C483" s="18" t="s">
        <v>4</v>
      </c>
      <c r="D483" s="19" t="s">
        <v>23</v>
      </c>
      <c r="E483" s="9">
        <v>2017</v>
      </c>
      <c r="F483" s="9">
        <v>1</v>
      </c>
      <c r="G483" s="9" t="s">
        <v>18</v>
      </c>
      <c r="H483" s="9">
        <v>20</v>
      </c>
      <c r="I483" s="24" t="s">
        <v>186</v>
      </c>
      <c r="J483" s="25" t="str">
        <f t="shared" si="30"/>
        <v/>
      </c>
      <c r="K483" s="25" t="str">
        <f t="shared" si="31"/>
        <v>Weekday</v>
      </c>
      <c r="L483" s="25" t="s">
        <v>175</v>
      </c>
      <c r="M483" s="9">
        <v>480</v>
      </c>
      <c r="N483" s="9">
        <v>24</v>
      </c>
      <c r="O483" s="14">
        <f>INDEX('Load Shapes - Day Type'!G:G,MATCH('Load Shapes - 8760'!$A483,'Load Shapes - Day Type'!$K:$K,0))</f>
        <v>0.107</v>
      </c>
      <c r="P483" s="14">
        <f>INDEX('Load Shapes - Day Type'!H:H,MATCH('Load Shapes - 8760'!$A483,'Load Shapes - Day Type'!$K:$K,0))</f>
        <v>7.8E-2</v>
      </c>
      <c r="Q483" s="15">
        <f>INDEX('Load Shapes - Day Type'!I:I,MATCH('Load Shapes - 8760'!$A483,'Load Shapes - Day Type'!$K:$K,0))</f>
        <v>1.6633672687580014</v>
      </c>
      <c r="R483" s="15">
        <f>INDEX('Load Shapes - Day Type'!J:J,MATCH('Load Shapes - 8760'!$A483,'Load Shapes - Day Type'!$K:$K,0))</f>
        <v>0.17798029775710617</v>
      </c>
      <c r="S483" s="47">
        <f t="shared" si="32"/>
        <v>1.0949999437149597E-4</v>
      </c>
    </row>
    <row r="484" spans="1:19" x14ac:dyDescent="0.2">
      <c r="A484" s="45" t="str">
        <f t="shared" si="29"/>
        <v>JanuaryWeekend/Holiday1</v>
      </c>
      <c r="B484" s="18" t="s">
        <v>2</v>
      </c>
      <c r="C484" s="18" t="s">
        <v>4</v>
      </c>
      <c r="D484" s="19" t="s">
        <v>23</v>
      </c>
      <c r="E484" s="9">
        <v>2017</v>
      </c>
      <c r="F484" s="9">
        <v>1</v>
      </c>
      <c r="G484" s="9" t="s">
        <v>18</v>
      </c>
      <c r="H484" s="9">
        <v>21</v>
      </c>
      <c r="I484" s="24" t="s">
        <v>187</v>
      </c>
      <c r="J484" s="25" t="str">
        <f t="shared" si="30"/>
        <v/>
      </c>
      <c r="K484" s="25" t="str">
        <f t="shared" si="31"/>
        <v>Weekend/Holiday</v>
      </c>
      <c r="L484" s="25" t="s">
        <v>175</v>
      </c>
      <c r="M484" s="9">
        <v>481</v>
      </c>
      <c r="N484" s="9">
        <v>1</v>
      </c>
      <c r="O484" s="14">
        <f>INDEX('Load Shapes - Day Type'!G:G,MATCH('Load Shapes - 8760'!$A484,'Load Shapes - Day Type'!$K:$K,0))</f>
        <v>7.0999999999999994E-2</v>
      </c>
      <c r="P484" s="14">
        <f>INDEX('Load Shapes - Day Type'!H:H,MATCH('Load Shapes - 8760'!$A484,'Load Shapes - Day Type'!$K:$K,0))</f>
        <v>0.114</v>
      </c>
      <c r="Q484" s="15">
        <f>INDEX('Load Shapes - Day Type'!I:I,MATCH('Load Shapes - 8760'!$A484,'Load Shapes - Day Type'!$K:$K,0))</f>
        <v>1.6633672687580014</v>
      </c>
      <c r="R484" s="15">
        <f>INDEX('Load Shapes - Day Type'!J:J,MATCH('Load Shapes - 8760'!$A484,'Load Shapes - Day Type'!$K:$K,0))</f>
        <v>0.11809907608181809</v>
      </c>
      <c r="S484" s="47">
        <f t="shared" si="32"/>
        <v>7.2658874769871158E-5</v>
      </c>
    </row>
    <row r="485" spans="1:19" x14ac:dyDescent="0.2">
      <c r="A485" s="45" t="str">
        <f t="shared" si="29"/>
        <v>JanuaryWeekend/Holiday2</v>
      </c>
      <c r="B485" s="18" t="s">
        <v>2</v>
      </c>
      <c r="C485" s="18" t="s">
        <v>4</v>
      </c>
      <c r="D485" s="19" t="s">
        <v>23</v>
      </c>
      <c r="E485" s="9">
        <v>2017</v>
      </c>
      <c r="F485" s="9">
        <v>1</v>
      </c>
      <c r="G485" s="9" t="s">
        <v>18</v>
      </c>
      <c r="H485" s="9">
        <v>21</v>
      </c>
      <c r="I485" s="24" t="s">
        <v>187</v>
      </c>
      <c r="J485" s="25" t="str">
        <f t="shared" si="30"/>
        <v/>
      </c>
      <c r="K485" s="25" t="str">
        <f t="shared" si="31"/>
        <v>Weekend/Holiday</v>
      </c>
      <c r="L485" s="25" t="s">
        <v>175</v>
      </c>
      <c r="M485" s="9">
        <v>482</v>
      </c>
      <c r="N485" s="9">
        <v>2</v>
      </c>
      <c r="O485" s="14">
        <f>INDEX('Load Shapes - Day Type'!G:G,MATCH('Load Shapes - 8760'!$A485,'Load Shapes - Day Type'!$K:$K,0))</f>
        <v>4.4999999999999998E-2</v>
      </c>
      <c r="P485" s="14">
        <f>INDEX('Load Shapes - Day Type'!H:H,MATCH('Load Shapes - 8760'!$A485,'Load Shapes - Day Type'!$K:$K,0))</f>
        <v>0.14799999999999999</v>
      </c>
      <c r="Q485" s="15">
        <f>INDEX('Load Shapes - Day Type'!I:I,MATCH('Load Shapes - 8760'!$A485,'Load Shapes - Day Type'!$K:$K,0))</f>
        <v>1.6633672687580014</v>
      </c>
      <c r="R485" s="15">
        <f>INDEX('Load Shapes - Day Type'!J:J,MATCH('Load Shapes - 8760'!$A485,'Load Shapes - Day Type'!$K:$K,0))</f>
        <v>7.4851527094110068E-2</v>
      </c>
      <c r="S485" s="47">
        <f t="shared" si="32"/>
        <v>4.6051399502031015E-5</v>
      </c>
    </row>
    <row r="486" spans="1:19" x14ac:dyDescent="0.2">
      <c r="A486" s="45" t="str">
        <f t="shared" si="29"/>
        <v>JanuaryWeekend/Holiday3</v>
      </c>
      <c r="B486" s="18" t="s">
        <v>2</v>
      </c>
      <c r="C486" s="18" t="s">
        <v>4</v>
      </c>
      <c r="D486" s="19" t="s">
        <v>23</v>
      </c>
      <c r="E486" s="9">
        <v>2017</v>
      </c>
      <c r="F486" s="9">
        <v>1</v>
      </c>
      <c r="G486" s="9" t="s">
        <v>18</v>
      </c>
      <c r="H486" s="9">
        <v>21</v>
      </c>
      <c r="I486" s="24" t="s">
        <v>187</v>
      </c>
      <c r="J486" s="25" t="str">
        <f t="shared" si="30"/>
        <v/>
      </c>
      <c r="K486" s="25" t="str">
        <f t="shared" si="31"/>
        <v>Weekend/Holiday</v>
      </c>
      <c r="L486" s="25" t="s">
        <v>175</v>
      </c>
      <c r="M486" s="9">
        <v>483</v>
      </c>
      <c r="N486" s="9">
        <v>3</v>
      </c>
      <c r="O486" s="14">
        <f>INDEX('Load Shapes - Day Type'!G:G,MATCH('Load Shapes - 8760'!$A486,'Load Shapes - Day Type'!$K:$K,0))</f>
        <v>3.4000000000000002E-2</v>
      </c>
      <c r="P486" s="14">
        <f>INDEX('Load Shapes - Day Type'!H:H,MATCH('Load Shapes - 8760'!$A486,'Load Shapes - Day Type'!$K:$K,0))</f>
        <v>0.17899999999999999</v>
      </c>
      <c r="Q486" s="15">
        <f>INDEX('Load Shapes - Day Type'!I:I,MATCH('Load Shapes - 8760'!$A486,'Load Shapes - Day Type'!$K:$K,0))</f>
        <v>1.6633672687580014</v>
      </c>
      <c r="R486" s="15">
        <f>INDEX('Load Shapes - Day Type'!J:J,MATCH('Load Shapes - 8760'!$A486,'Load Shapes - Day Type'!$K:$K,0))</f>
        <v>5.6554487137772051E-2</v>
      </c>
      <c r="S486" s="47">
        <f t="shared" si="32"/>
        <v>3.4794390734867882E-5</v>
      </c>
    </row>
    <row r="487" spans="1:19" x14ac:dyDescent="0.2">
      <c r="A487" s="45" t="str">
        <f t="shared" si="29"/>
        <v>JanuaryWeekend/Holiday4</v>
      </c>
      <c r="B487" s="18" t="s">
        <v>2</v>
      </c>
      <c r="C487" s="18" t="s">
        <v>4</v>
      </c>
      <c r="D487" s="19" t="s">
        <v>23</v>
      </c>
      <c r="E487" s="9">
        <v>2017</v>
      </c>
      <c r="F487" s="9">
        <v>1</v>
      </c>
      <c r="G487" s="9" t="s">
        <v>18</v>
      </c>
      <c r="H487" s="9">
        <v>21</v>
      </c>
      <c r="I487" s="24" t="s">
        <v>187</v>
      </c>
      <c r="J487" s="25" t="str">
        <f t="shared" si="30"/>
        <v/>
      </c>
      <c r="K487" s="25" t="str">
        <f t="shared" si="31"/>
        <v>Weekend/Holiday</v>
      </c>
      <c r="L487" s="25" t="s">
        <v>175</v>
      </c>
      <c r="M487" s="9">
        <v>484</v>
      </c>
      <c r="N487" s="9">
        <v>4</v>
      </c>
      <c r="O487" s="14">
        <f>INDEX('Load Shapes - Day Type'!G:G,MATCH('Load Shapes - 8760'!$A487,'Load Shapes - Day Type'!$K:$K,0))</f>
        <v>2.7E-2</v>
      </c>
      <c r="P487" s="14">
        <f>INDEX('Load Shapes - Day Type'!H:H,MATCH('Load Shapes - 8760'!$A487,'Load Shapes - Day Type'!$K:$K,0))</f>
        <v>0.20899999999999999</v>
      </c>
      <c r="Q487" s="15">
        <f>INDEX('Load Shapes - Day Type'!I:I,MATCH('Load Shapes - 8760'!$A487,'Load Shapes - Day Type'!$K:$K,0))</f>
        <v>1.6633672687580014</v>
      </c>
      <c r="R487" s="15">
        <f>INDEX('Load Shapes - Day Type'!J:J,MATCH('Load Shapes - 8760'!$A487,'Load Shapes - Day Type'!$K:$K,0))</f>
        <v>4.4910916256466038E-2</v>
      </c>
      <c r="S487" s="47">
        <f t="shared" si="32"/>
        <v>2.763083970121861E-5</v>
      </c>
    </row>
    <row r="488" spans="1:19" x14ac:dyDescent="0.2">
      <c r="A488" s="45" t="str">
        <f t="shared" si="29"/>
        <v>JanuaryWeekend/Holiday5</v>
      </c>
      <c r="B488" s="18" t="s">
        <v>2</v>
      </c>
      <c r="C488" s="18" t="s">
        <v>4</v>
      </c>
      <c r="D488" s="19" t="s">
        <v>23</v>
      </c>
      <c r="E488" s="9">
        <v>2017</v>
      </c>
      <c r="F488" s="9">
        <v>1</v>
      </c>
      <c r="G488" s="9" t="s">
        <v>18</v>
      </c>
      <c r="H488" s="9">
        <v>21</v>
      </c>
      <c r="I488" s="24" t="s">
        <v>187</v>
      </c>
      <c r="J488" s="25" t="str">
        <f t="shared" si="30"/>
        <v/>
      </c>
      <c r="K488" s="25" t="str">
        <f t="shared" si="31"/>
        <v>Weekend/Holiday</v>
      </c>
      <c r="L488" s="25" t="s">
        <v>175</v>
      </c>
      <c r="M488" s="9">
        <v>485</v>
      </c>
      <c r="N488" s="9">
        <v>5</v>
      </c>
      <c r="O488" s="14">
        <f>INDEX('Load Shapes - Day Type'!G:G,MATCH('Load Shapes - 8760'!$A488,'Load Shapes - Day Type'!$K:$K,0))</f>
        <v>0.02</v>
      </c>
      <c r="P488" s="14">
        <f>INDEX('Load Shapes - Day Type'!H:H,MATCH('Load Shapes - 8760'!$A488,'Load Shapes - Day Type'!$K:$K,0))</f>
        <v>0.26100000000000001</v>
      </c>
      <c r="Q488" s="15">
        <f>INDEX('Load Shapes - Day Type'!I:I,MATCH('Load Shapes - 8760'!$A488,'Load Shapes - Day Type'!$K:$K,0))</f>
        <v>1.6633672687580014</v>
      </c>
      <c r="R488" s="15">
        <f>INDEX('Load Shapes - Day Type'!J:J,MATCH('Load Shapes - 8760'!$A488,'Load Shapes - Day Type'!$K:$K,0))</f>
        <v>3.3267345375160032E-2</v>
      </c>
      <c r="S488" s="47">
        <f t="shared" si="32"/>
        <v>2.0467288667569343E-5</v>
      </c>
    </row>
    <row r="489" spans="1:19" x14ac:dyDescent="0.2">
      <c r="A489" s="45" t="str">
        <f t="shared" si="29"/>
        <v>JanuaryWeekend/Holiday6</v>
      </c>
      <c r="B489" s="18" t="s">
        <v>2</v>
      </c>
      <c r="C489" s="18" t="s">
        <v>4</v>
      </c>
      <c r="D489" s="19" t="s">
        <v>23</v>
      </c>
      <c r="E489" s="9">
        <v>2017</v>
      </c>
      <c r="F489" s="9">
        <v>1</v>
      </c>
      <c r="G489" s="9" t="s">
        <v>18</v>
      </c>
      <c r="H489" s="9">
        <v>21</v>
      </c>
      <c r="I489" s="24" t="s">
        <v>187</v>
      </c>
      <c r="J489" s="25" t="str">
        <f t="shared" si="30"/>
        <v/>
      </c>
      <c r="K489" s="25" t="str">
        <f t="shared" si="31"/>
        <v>Weekend/Holiday</v>
      </c>
      <c r="L489" s="25" t="s">
        <v>175</v>
      </c>
      <c r="M489" s="9">
        <v>486</v>
      </c>
      <c r="N489" s="9">
        <v>6</v>
      </c>
      <c r="O489" s="14">
        <f>INDEX('Load Shapes - Day Type'!G:G,MATCH('Load Shapes - 8760'!$A489,'Load Shapes - Day Type'!$K:$K,0))</f>
        <v>2.1000000000000001E-2</v>
      </c>
      <c r="P489" s="14">
        <f>INDEX('Load Shapes - Day Type'!H:H,MATCH('Load Shapes - 8760'!$A489,'Load Shapes - Day Type'!$K:$K,0))</f>
        <v>0.253</v>
      </c>
      <c r="Q489" s="15">
        <f>INDEX('Load Shapes - Day Type'!I:I,MATCH('Load Shapes - 8760'!$A489,'Load Shapes - Day Type'!$K:$K,0))</f>
        <v>1.6633672687580014</v>
      </c>
      <c r="R489" s="15">
        <f>INDEX('Load Shapes - Day Type'!J:J,MATCH('Load Shapes - 8760'!$A489,'Load Shapes - Day Type'!$K:$K,0))</f>
        <v>3.4930712643918033E-2</v>
      </c>
      <c r="S489" s="47">
        <f t="shared" si="32"/>
        <v>2.149065310094781E-5</v>
      </c>
    </row>
    <row r="490" spans="1:19" x14ac:dyDescent="0.2">
      <c r="A490" s="45" t="str">
        <f t="shared" si="29"/>
        <v>JanuaryWeekend/Holiday7</v>
      </c>
      <c r="B490" s="18" t="s">
        <v>2</v>
      </c>
      <c r="C490" s="18" t="s">
        <v>4</v>
      </c>
      <c r="D490" s="19" t="s">
        <v>23</v>
      </c>
      <c r="E490" s="9">
        <v>2017</v>
      </c>
      <c r="F490" s="9">
        <v>1</v>
      </c>
      <c r="G490" s="9" t="s">
        <v>18</v>
      </c>
      <c r="H490" s="9">
        <v>21</v>
      </c>
      <c r="I490" s="24" t="s">
        <v>187</v>
      </c>
      <c r="J490" s="25" t="str">
        <f t="shared" si="30"/>
        <v/>
      </c>
      <c r="K490" s="25" t="str">
        <f t="shared" si="31"/>
        <v>Weekend/Holiday</v>
      </c>
      <c r="L490" s="25" t="s">
        <v>175</v>
      </c>
      <c r="M490" s="9">
        <v>487</v>
      </c>
      <c r="N490" s="9">
        <v>7</v>
      </c>
      <c r="O490" s="14">
        <f>INDEX('Load Shapes - Day Type'!G:G,MATCH('Load Shapes - 8760'!$A490,'Load Shapes - Day Type'!$K:$K,0))</f>
        <v>3.1E-2</v>
      </c>
      <c r="P490" s="14">
        <f>INDEX('Load Shapes - Day Type'!H:H,MATCH('Load Shapes - 8760'!$A490,'Load Shapes - Day Type'!$K:$K,0))</f>
        <v>0.21</v>
      </c>
      <c r="Q490" s="15">
        <f>INDEX('Load Shapes - Day Type'!I:I,MATCH('Load Shapes - 8760'!$A490,'Load Shapes - Day Type'!$K:$K,0))</f>
        <v>1.6633672687580014</v>
      </c>
      <c r="R490" s="15">
        <f>INDEX('Load Shapes - Day Type'!J:J,MATCH('Load Shapes - 8760'!$A490,'Load Shapes - Day Type'!$K:$K,0))</f>
        <v>5.1564385331498042E-2</v>
      </c>
      <c r="S490" s="47">
        <f t="shared" si="32"/>
        <v>3.172429743473248E-5</v>
      </c>
    </row>
    <row r="491" spans="1:19" x14ac:dyDescent="0.2">
      <c r="A491" s="45" t="str">
        <f t="shared" si="29"/>
        <v>JanuaryWeekend/Holiday8</v>
      </c>
      <c r="B491" s="18" t="s">
        <v>2</v>
      </c>
      <c r="C491" s="18" t="s">
        <v>4</v>
      </c>
      <c r="D491" s="19" t="s">
        <v>23</v>
      </c>
      <c r="E491" s="9">
        <v>2017</v>
      </c>
      <c r="F491" s="9">
        <v>1</v>
      </c>
      <c r="G491" s="9" t="s">
        <v>18</v>
      </c>
      <c r="H491" s="9">
        <v>21</v>
      </c>
      <c r="I491" s="24" t="s">
        <v>187</v>
      </c>
      <c r="J491" s="25" t="str">
        <f t="shared" si="30"/>
        <v/>
      </c>
      <c r="K491" s="25" t="str">
        <f t="shared" si="31"/>
        <v>Weekend/Holiday</v>
      </c>
      <c r="L491" s="25" t="s">
        <v>175</v>
      </c>
      <c r="M491" s="9">
        <v>488</v>
      </c>
      <c r="N491" s="9">
        <v>8</v>
      </c>
      <c r="O491" s="14">
        <f>INDEX('Load Shapes - Day Type'!G:G,MATCH('Load Shapes - 8760'!$A491,'Load Shapes - Day Type'!$K:$K,0))</f>
        <v>4.9000000000000002E-2</v>
      </c>
      <c r="P491" s="14">
        <f>INDEX('Load Shapes - Day Type'!H:H,MATCH('Load Shapes - 8760'!$A491,'Load Shapes - Day Type'!$K:$K,0))</f>
        <v>0.16200000000000001</v>
      </c>
      <c r="Q491" s="15">
        <f>INDEX('Load Shapes - Day Type'!I:I,MATCH('Load Shapes - 8760'!$A491,'Load Shapes - Day Type'!$K:$K,0))</f>
        <v>1.6633672687580014</v>
      </c>
      <c r="R491" s="15">
        <f>INDEX('Load Shapes - Day Type'!J:J,MATCH('Load Shapes - 8760'!$A491,'Load Shapes - Day Type'!$K:$K,0))</f>
        <v>8.1504996169142072E-2</v>
      </c>
      <c r="S491" s="47">
        <f t="shared" si="32"/>
        <v>5.0144857235544884E-5</v>
      </c>
    </row>
    <row r="492" spans="1:19" x14ac:dyDescent="0.2">
      <c r="A492" s="45" t="str">
        <f t="shared" si="29"/>
        <v>JanuaryWeekend/Holiday9</v>
      </c>
      <c r="B492" s="18" t="s">
        <v>2</v>
      </c>
      <c r="C492" s="18" t="s">
        <v>4</v>
      </c>
      <c r="D492" s="19" t="s">
        <v>23</v>
      </c>
      <c r="E492" s="9">
        <v>2017</v>
      </c>
      <c r="F492" s="9">
        <v>1</v>
      </c>
      <c r="G492" s="9" t="s">
        <v>18</v>
      </c>
      <c r="H492" s="9">
        <v>21</v>
      </c>
      <c r="I492" s="24" t="s">
        <v>187</v>
      </c>
      <c r="J492" s="25" t="str">
        <f t="shared" si="30"/>
        <v/>
      </c>
      <c r="K492" s="25" t="str">
        <f t="shared" si="31"/>
        <v>Weekend/Holiday</v>
      </c>
      <c r="L492" s="25" t="s">
        <v>175</v>
      </c>
      <c r="M492" s="9">
        <v>489</v>
      </c>
      <c r="N492" s="9">
        <v>9</v>
      </c>
      <c r="O492" s="14">
        <f>INDEX('Load Shapes - Day Type'!G:G,MATCH('Load Shapes - 8760'!$A492,'Load Shapes - Day Type'!$K:$K,0))</f>
        <v>9.0999999999999998E-2</v>
      </c>
      <c r="P492" s="14">
        <f>INDEX('Load Shapes - Day Type'!H:H,MATCH('Load Shapes - 8760'!$A492,'Load Shapes - Day Type'!$K:$K,0))</f>
        <v>0.113</v>
      </c>
      <c r="Q492" s="15">
        <f>INDEX('Load Shapes - Day Type'!I:I,MATCH('Load Shapes - 8760'!$A492,'Load Shapes - Day Type'!$K:$K,0))</f>
        <v>1.6633672687580014</v>
      </c>
      <c r="R492" s="15">
        <f>INDEX('Load Shapes - Day Type'!J:J,MATCH('Load Shapes - 8760'!$A492,'Load Shapes - Day Type'!$K:$K,0))</f>
        <v>0.15136642145697812</v>
      </c>
      <c r="S492" s="47">
        <f t="shared" si="32"/>
        <v>9.3126163437440504E-5</v>
      </c>
    </row>
    <row r="493" spans="1:19" x14ac:dyDescent="0.2">
      <c r="A493" s="45" t="str">
        <f t="shared" si="29"/>
        <v>JanuaryWeekend/Holiday10</v>
      </c>
      <c r="B493" s="18" t="s">
        <v>2</v>
      </c>
      <c r="C493" s="18" t="s">
        <v>4</v>
      </c>
      <c r="D493" s="19" t="s">
        <v>23</v>
      </c>
      <c r="E493" s="9">
        <v>2017</v>
      </c>
      <c r="F493" s="9">
        <v>1</v>
      </c>
      <c r="G493" s="9" t="s">
        <v>18</v>
      </c>
      <c r="H493" s="9">
        <v>21</v>
      </c>
      <c r="I493" s="24" t="s">
        <v>187</v>
      </c>
      <c r="J493" s="25" t="str">
        <f t="shared" si="30"/>
        <v/>
      </c>
      <c r="K493" s="25" t="str">
        <f t="shared" si="31"/>
        <v>Weekend/Holiday</v>
      </c>
      <c r="L493" s="25" t="s">
        <v>175</v>
      </c>
      <c r="M493" s="9">
        <v>490</v>
      </c>
      <c r="N493" s="9">
        <v>10</v>
      </c>
      <c r="O493" s="14">
        <f>INDEX('Load Shapes - Day Type'!G:G,MATCH('Load Shapes - 8760'!$A493,'Load Shapes - Day Type'!$K:$K,0))</f>
        <v>0.12</v>
      </c>
      <c r="P493" s="14">
        <f>INDEX('Load Shapes - Day Type'!H:H,MATCH('Load Shapes - 8760'!$A493,'Load Shapes - Day Type'!$K:$K,0))</f>
        <v>9.5000000000000001E-2</v>
      </c>
      <c r="Q493" s="15">
        <f>INDEX('Load Shapes - Day Type'!I:I,MATCH('Load Shapes - 8760'!$A493,'Load Shapes - Day Type'!$K:$K,0))</f>
        <v>1.6633672687580014</v>
      </c>
      <c r="R493" s="15">
        <f>INDEX('Load Shapes - Day Type'!J:J,MATCH('Load Shapes - 8760'!$A493,'Load Shapes - Day Type'!$K:$K,0))</f>
        <v>0.19960407225096016</v>
      </c>
      <c r="S493" s="47">
        <f t="shared" si="32"/>
        <v>1.2280373200541605E-4</v>
      </c>
    </row>
    <row r="494" spans="1:19" x14ac:dyDescent="0.2">
      <c r="A494" s="45" t="str">
        <f t="shared" si="29"/>
        <v>JanuaryWeekend/Holiday11</v>
      </c>
      <c r="B494" s="18" t="s">
        <v>2</v>
      </c>
      <c r="C494" s="18" t="s">
        <v>4</v>
      </c>
      <c r="D494" s="19" t="s">
        <v>23</v>
      </c>
      <c r="E494" s="9">
        <v>2017</v>
      </c>
      <c r="F494" s="9">
        <v>1</v>
      </c>
      <c r="G494" s="9" t="s">
        <v>18</v>
      </c>
      <c r="H494" s="9">
        <v>21</v>
      </c>
      <c r="I494" s="24" t="s">
        <v>187</v>
      </c>
      <c r="J494" s="25" t="str">
        <f t="shared" si="30"/>
        <v/>
      </c>
      <c r="K494" s="25" t="str">
        <f t="shared" si="31"/>
        <v>Weekend/Holiday</v>
      </c>
      <c r="L494" s="25" t="s">
        <v>175</v>
      </c>
      <c r="M494" s="9">
        <v>491</v>
      </c>
      <c r="N494" s="9">
        <v>11</v>
      </c>
      <c r="O494" s="14">
        <f>INDEX('Load Shapes - Day Type'!G:G,MATCH('Load Shapes - 8760'!$A494,'Load Shapes - Day Type'!$K:$K,0))</f>
        <v>0.13900000000000001</v>
      </c>
      <c r="P494" s="14">
        <f>INDEX('Load Shapes - Day Type'!H:H,MATCH('Load Shapes - 8760'!$A494,'Load Shapes - Day Type'!$K:$K,0))</f>
        <v>8.6999999999999994E-2</v>
      </c>
      <c r="Q494" s="15">
        <f>INDEX('Load Shapes - Day Type'!I:I,MATCH('Load Shapes - 8760'!$A494,'Load Shapes - Day Type'!$K:$K,0))</f>
        <v>1.6633672687580014</v>
      </c>
      <c r="R494" s="15">
        <f>INDEX('Load Shapes - Day Type'!J:J,MATCH('Load Shapes - 8760'!$A494,'Load Shapes - Day Type'!$K:$K,0))</f>
        <v>0.23120805035736222</v>
      </c>
      <c r="S494" s="47">
        <f t="shared" si="32"/>
        <v>1.4224765623960692E-4</v>
      </c>
    </row>
    <row r="495" spans="1:19" x14ac:dyDescent="0.2">
      <c r="A495" s="45" t="str">
        <f t="shared" si="29"/>
        <v>JanuaryWeekend/Holiday12</v>
      </c>
      <c r="B495" s="18" t="s">
        <v>2</v>
      </c>
      <c r="C495" s="18" t="s">
        <v>4</v>
      </c>
      <c r="D495" s="19" t="s">
        <v>23</v>
      </c>
      <c r="E495" s="9">
        <v>2017</v>
      </c>
      <c r="F495" s="9">
        <v>1</v>
      </c>
      <c r="G495" s="9" t="s">
        <v>18</v>
      </c>
      <c r="H495" s="9">
        <v>21</v>
      </c>
      <c r="I495" s="24" t="s">
        <v>187</v>
      </c>
      <c r="J495" s="25" t="str">
        <f t="shared" si="30"/>
        <v/>
      </c>
      <c r="K495" s="25" t="str">
        <f t="shared" si="31"/>
        <v>Weekend/Holiday</v>
      </c>
      <c r="L495" s="25" t="s">
        <v>175</v>
      </c>
      <c r="M495" s="9">
        <v>492</v>
      </c>
      <c r="N495" s="9">
        <v>12</v>
      </c>
      <c r="O495" s="14">
        <f>INDEX('Load Shapes - Day Type'!G:G,MATCH('Load Shapes - 8760'!$A495,'Load Shapes - Day Type'!$K:$K,0))</f>
        <v>0.14599999999999999</v>
      </c>
      <c r="P495" s="14">
        <f>INDEX('Load Shapes - Day Type'!H:H,MATCH('Load Shapes - 8760'!$A495,'Load Shapes - Day Type'!$K:$K,0))</f>
        <v>8.5000000000000006E-2</v>
      </c>
      <c r="Q495" s="15">
        <f>INDEX('Load Shapes - Day Type'!I:I,MATCH('Load Shapes - 8760'!$A495,'Load Shapes - Day Type'!$K:$K,0))</f>
        <v>1.6633672687580014</v>
      </c>
      <c r="R495" s="15">
        <f>INDEX('Load Shapes - Day Type'!J:J,MATCH('Load Shapes - 8760'!$A495,'Load Shapes - Day Type'!$K:$K,0))</f>
        <v>0.24285162123866819</v>
      </c>
      <c r="S495" s="47">
        <f t="shared" si="32"/>
        <v>1.4941120727325619E-4</v>
      </c>
    </row>
    <row r="496" spans="1:19" x14ac:dyDescent="0.2">
      <c r="A496" s="45" t="str">
        <f t="shared" si="29"/>
        <v>JanuaryWeekend/Holiday13</v>
      </c>
      <c r="B496" s="18" t="s">
        <v>2</v>
      </c>
      <c r="C496" s="18" t="s">
        <v>4</v>
      </c>
      <c r="D496" s="19" t="s">
        <v>23</v>
      </c>
      <c r="E496" s="9">
        <v>2017</v>
      </c>
      <c r="F496" s="9">
        <v>1</v>
      </c>
      <c r="G496" s="9" t="s">
        <v>18</v>
      </c>
      <c r="H496" s="9">
        <v>21</v>
      </c>
      <c r="I496" s="24" t="s">
        <v>187</v>
      </c>
      <c r="J496" s="25" t="str">
        <f t="shared" si="30"/>
        <v/>
      </c>
      <c r="K496" s="25" t="str">
        <f t="shared" si="31"/>
        <v>Weekend/Holiday</v>
      </c>
      <c r="L496" s="25" t="s">
        <v>175</v>
      </c>
      <c r="M496" s="9">
        <v>493</v>
      </c>
      <c r="N496" s="9">
        <v>13</v>
      </c>
      <c r="O496" s="14">
        <f>INDEX('Load Shapes - Day Type'!G:G,MATCH('Load Shapes - 8760'!$A496,'Load Shapes - Day Type'!$K:$K,0))</f>
        <v>0.13800000000000001</v>
      </c>
      <c r="P496" s="14">
        <f>INDEX('Load Shapes - Day Type'!H:H,MATCH('Load Shapes - 8760'!$A496,'Load Shapes - Day Type'!$K:$K,0))</f>
        <v>8.8999999999999996E-2</v>
      </c>
      <c r="Q496" s="15">
        <f>INDEX('Load Shapes - Day Type'!I:I,MATCH('Load Shapes - 8760'!$A496,'Load Shapes - Day Type'!$K:$K,0))</f>
        <v>1.6633672687580014</v>
      </c>
      <c r="R496" s="15">
        <f>INDEX('Load Shapes - Day Type'!J:J,MATCH('Load Shapes - 8760'!$A496,'Load Shapes - Day Type'!$K:$K,0))</f>
        <v>0.22954468308860421</v>
      </c>
      <c r="S496" s="47">
        <f t="shared" si="32"/>
        <v>1.4122429180622847E-4</v>
      </c>
    </row>
    <row r="497" spans="1:19" x14ac:dyDescent="0.2">
      <c r="A497" s="45" t="str">
        <f t="shared" si="29"/>
        <v>JanuaryWeekend/Holiday14</v>
      </c>
      <c r="B497" s="18" t="s">
        <v>2</v>
      </c>
      <c r="C497" s="18" t="s">
        <v>4</v>
      </c>
      <c r="D497" s="19" t="s">
        <v>23</v>
      </c>
      <c r="E497" s="9">
        <v>2017</v>
      </c>
      <c r="F497" s="9">
        <v>1</v>
      </c>
      <c r="G497" s="9" t="s">
        <v>18</v>
      </c>
      <c r="H497" s="9">
        <v>21</v>
      </c>
      <c r="I497" s="24" t="s">
        <v>187</v>
      </c>
      <c r="J497" s="25" t="str">
        <f t="shared" si="30"/>
        <v/>
      </c>
      <c r="K497" s="25" t="str">
        <f t="shared" si="31"/>
        <v>Weekend/Holiday</v>
      </c>
      <c r="L497" s="25" t="s">
        <v>175</v>
      </c>
      <c r="M497" s="9">
        <v>494</v>
      </c>
      <c r="N497" s="9">
        <v>14</v>
      </c>
      <c r="O497" s="14">
        <f>INDEX('Load Shapes - Day Type'!G:G,MATCH('Load Shapes - 8760'!$A497,'Load Shapes - Day Type'!$K:$K,0))</f>
        <v>0.13500000000000001</v>
      </c>
      <c r="P497" s="14">
        <f>INDEX('Load Shapes - Day Type'!H:H,MATCH('Load Shapes - 8760'!$A497,'Load Shapes - Day Type'!$K:$K,0))</f>
        <v>0.09</v>
      </c>
      <c r="Q497" s="15">
        <f>INDEX('Load Shapes - Day Type'!I:I,MATCH('Load Shapes - 8760'!$A497,'Load Shapes - Day Type'!$K:$K,0))</f>
        <v>1.6633672687580014</v>
      </c>
      <c r="R497" s="15">
        <f>INDEX('Load Shapes - Day Type'!J:J,MATCH('Load Shapes - 8760'!$A497,'Load Shapes - Day Type'!$K:$K,0))</f>
        <v>0.22455458128233022</v>
      </c>
      <c r="S497" s="47">
        <f t="shared" si="32"/>
        <v>1.3815419850609305E-4</v>
      </c>
    </row>
    <row r="498" spans="1:19" x14ac:dyDescent="0.2">
      <c r="A498" s="45" t="str">
        <f t="shared" si="29"/>
        <v>JanuaryWeekend/Holiday15</v>
      </c>
      <c r="B498" s="18" t="s">
        <v>2</v>
      </c>
      <c r="C498" s="18" t="s">
        <v>4</v>
      </c>
      <c r="D498" s="19" t="s">
        <v>23</v>
      </c>
      <c r="E498" s="9">
        <v>2017</v>
      </c>
      <c r="F498" s="9">
        <v>1</v>
      </c>
      <c r="G498" s="9" t="s">
        <v>18</v>
      </c>
      <c r="H498" s="9">
        <v>21</v>
      </c>
      <c r="I498" s="24" t="s">
        <v>187</v>
      </c>
      <c r="J498" s="25" t="str">
        <f t="shared" si="30"/>
        <v/>
      </c>
      <c r="K498" s="25" t="str">
        <f t="shared" si="31"/>
        <v>Weekend/Holiday</v>
      </c>
      <c r="L498" s="25" t="s">
        <v>175</v>
      </c>
      <c r="M498" s="9">
        <v>495</v>
      </c>
      <c r="N498" s="9">
        <v>15</v>
      </c>
      <c r="O498" s="14">
        <f>INDEX('Load Shapes - Day Type'!G:G,MATCH('Load Shapes - 8760'!$A498,'Load Shapes - Day Type'!$K:$K,0))</f>
        <v>0.13800000000000001</v>
      </c>
      <c r="P498" s="14">
        <f>INDEX('Load Shapes - Day Type'!H:H,MATCH('Load Shapes - 8760'!$A498,'Load Shapes - Day Type'!$K:$K,0))</f>
        <v>8.8999999999999996E-2</v>
      </c>
      <c r="Q498" s="15">
        <f>INDEX('Load Shapes - Day Type'!I:I,MATCH('Load Shapes - 8760'!$A498,'Load Shapes - Day Type'!$K:$K,0))</f>
        <v>1.6633672687580014</v>
      </c>
      <c r="R498" s="15">
        <f>INDEX('Load Shapes - Day Type'!J:J,MATCH('Load Shapes - 8760'!$A498,'Load Shapes - Day Type'!$K:$K,0))</f>
        <v>0.22954468308860421</v>
      </c>
      <c r="S498" s="47">
        <f t="shared" si="32"/>
        <v>1.4122429180622847E-4</v>
      </c>
    </row>
    <row r="499" spans="1:19" x14ac:dyDescent="0.2">
      <c r="A499" s="45" t="str">
        <f t="shared" si="29"/>
        <v>JanuaryWeekend/Holiday16</v>
      </c>
      <c r="B499" s="18" t="s">
        <v>2</v>
      </c>
      <c r="C499" s="18" t="s">
        <v>4</v>
      </c>
      <c r="D499" s="19" t="s">
        <v>23</v>
      </c>
      <c r="E499" s="9">
        <v>2017</v>
      </c>
      <c r="F499" s="9">
        <v>1</v>
      </c>
      <c r="G499" s="9" t="s">
        <v>18</v>
      </c>
      <c r="H499" s="9">
        <v>21</v>
      </c>
      <c r="I499" s="24" t="s">
        <v>187</v>
      </c>
      <c r="J499" s="25" t="str">
        <f t="shared" si="30"/>
        <v/>
      </c>
      <c r="K499" s="25" t="str">
        <f t="shared" si="31"/>
        <v>Weekend/Holiday</v>
      </c>
      <c r="L499" s="25" t="s">
        <v>175</v>
      </c>
      <c r="M499" s="9">
        <v>496</v>
      </c>
      <c r="N499" s="9">
        <v>16</v>
      </c>
      <c r="O499" s="14">
        <f>INDEX('Load Shapes - Day Type'!G:G,MATCH('Load Shapes - 8760'!$A499,'Load Shapes - Day Type'!$K:$K,0))</f>
        <v>0.13900000000000001</v>
      </c>
      <c r="P499" s="14">
        <f>INDEX('Load Shapes - Day Type'!H:H,MATCH('Load Shapes - 8760'!$A499,'Load Shapes - Day Type'!$K:$K,0))</f>
        <v>8.5999999999999993E-2</v>
      </c>
      <c r="Q499" s="15">
        <f>INDEX('Load Shapes - Day Type'!I:I,MATCH('Load Shapes - 8760'!$A499,'Load Shapes - Day Type'!$K:$K,0))</f>
        <v>1.6633672687580014</v>
      </c>
      <c r="R499" s="15">
        <f>INDEX('Load Shapes - Day Type'!J:J,MATCH('Load Shapes - 8760'!$A499,'Load Shapes - Day Type'!$K:$K,0))</f>
        <v>0.23120805035736222</v>
      </c>
      <c r="S499" s="47">
        <f t="shared" si="32"/>
        <v>1.4224765623960692E-4</v>
      </c>
    </row>
    <row r="500" spans="1:19" x14ac:dyDescent="0.2">
      <c r="A500" s="45" t="str">
        <f t="shared" si="29"/>
        <v>JanuaryWeekend/Holiday17</v>
      </c>
      <c r="B500" s="18" t="s">
        <v>2</v>
      </c>
      <c r="C500" s="18" t="s">
        <v>4</v>
      </c>
      <c r="D500" s="19" t="s">
        <v>23</v>
      </c>
      <c r="E500" s="9">
        <v>2017</v>
      </c>
      <c r="F500" s="9">
        <v>1</v>
      </c>
      <c r="G500" s="9" t="s">
        <v>18</v>
      </c>
      <c r="H500" s="9">
        <v>21</v>
      </c>
      <c r="I500" s="24" t="s">
        <v>187</v>
      </c>
      <c r="J500" s="25" t="str">
        <f t="shared" si="30"/>
        <v/>
      </c>
      <c r="K500" s="25" t="str">
        <f t="shared" si="31"/>
        <v>Weekend/Holiday</v>
      </c>
      <c r="L500" s="25" t="s">
        <v>175</v>
      </c>
      <c r="M500" s="9">
        <v>497</v>
      </c>
      <c r="N500" s="9">
        <v>17</v>
      </c>
      <c r="O500" s="14">
        <f>INDEX('Load Shapes - Day Type'!G:G,MATCH('Load Shapes - 8760'!$A500,'Load Shapes - Day Type'!$K:$K,0))</f>
        <v>0.129</v>
      </c>
      <c r="P500" s="14">
        <f>INDEX('Load Shapes - Day Type'!H:H,MATCH('Load Shapes - 8760'!$A500,'Load Shapes - Day Type'!$K:$K,0))</f>
        <v>8.8999999999999996E-2</v>
      </c>
      <c r="Q500" s="15">
        <f>INDEX('Load Shapes - Day Type'!I:I,MATCH('Load Shapes - 8760'!$A500,'Load Shapes - Day Type'!$K:$K,0))</f>
        <v>1.6633672687580014</v>
      </c>
      <c r="R500" s="15">
        <f>INDEX('Load Shapes - Day Type'!J:J,MATCH('Load Shapes - 8760'!$A500,'Load Shapes - Day Type'!$K:$K,0))</f>
        <v>0.21457437766978218</v>
      </c>
      <c r="S500" s="47">
        <f t="shared" si="32"/>
        <v>1.3201401190582226E-4</v>
      </c>
    </row>
    <row r="501" spans="1:19" x14ac:dyDescent="0.2">
      <c r="A501" s="45" t="str">
        <f t="shared" si="29"/>
        <v>JanuaryWeekend/Holiday18</v>
      </c>
      <c r="B501" s="18" t="s">
        <v>2</v>
      </c>
      <c r="C501" s="18" t="s">
        <v>4</v>
      </c>
      <c r="D501" s="19" t="s">
        <v>23</v>
      </c>
      <c r="E501" s="9">
        <v>2017</v>
      </c>
      <c r="F501" s="9">
        <v>1</v>
      </c>
      <c r="G501" s="9" t="s">
        <v>18</v>
      </c>
      <c r="H501" s="9">
        <v>21</v>
      </c>
      <c r="I501" s="24" t="s">
        <v>187</v>
      </c>
      <c r="J501" s="25" t="str">
        <f t="shared" si="30"/>
        <v/>
      </c>
      <c r="K501" s="25" t="str">
        <f t="shared" si="31"/>
        <v>Weekend/Holiday</v>
      </c>
      <c r="L501" s="25" t="s">
        <v>175</v>
      </c>
      <c r="M501" s="9">
        <v>498</v>
      </c>
      <c r="N501" s="9">
        <v>18</v>
      </c>
      <c r="O501" s="14">
        <f>INDEX('Load Shapes - Day Type'!G:G,MATCH('Load Shapes - 8760'!$A501,'Load Shapes - Day Type'!$K:$K,0))</f>
        <v>0.154</v>
      </c>
      <c r="P501" s="14">
        <f>INDEX('Load Shapes - Day Type'!H:H,MATCH('Load Shapes - 8760'!$A501,'Load Shapes - Day Type'!$K:$K,0))</f>
        <v>7.9000000000000001E-2</v>
      </c>
      <c r="Q501" s="15">
        <f>INDEX('Load Shapes - Day Type'!I:I,MATCH('Load Shapes - 8760'!$A501,'Load Shapes - Day Type'!$K:$K,0))</f>
        <v>1.6633672687580014</v>
      </c>
      <c r="R501" s="15">
        <f>INDEX('Load Shapes - Day Type'!J:J,MATCH('Load Shapes - 8760'!$A501,'Load Shapes - Day Type'!$K:$K,0))</f>
        <v>0.25615855938873222</v>
      </c>
      <c r="S501" s="47">
        <f t="shared" si="32"/>
        <v>1.5759812274028392E-4</v>
      </c>
    </row>
    <row r="502" spans="1:19" x14ac:dyDescent="0.2">
      <c r="A502" s="45" t="str">
        <f t="shared" si="29"/>
        <v>JanuaryWeekend/Holiday19</v>
      </c>
      <c r="B502" s="18" t="s">
        <v>2</v>
      </c>
      <c r="C502" s="18" t="s">
        <v>4</v>
      </c>
      <c r="D502" s="19" t="s">
        <v>23</v>
      </c>
      <c r="E502" s="9">
        <v>2017</v>
      </c>
      <c r="F502" s="9">
        <v>1</v>
      </c>
      <c r="G502" s="9" t="s">
        <v>18</v>
      </c>
      <c r="H502" s="9">
        <v>21</v>
      </c>
      <c r="I502" s="24" t="s">
        <v>187</v>
      </c>
      <c r="J502" s="25" t="str">
        <f t="shared" si="30"/>
        <v/>
      </c>
      <c r="K502" s="25" t="str">
        <f t="shared" si="31"/>
        <v>Weekend/Holiday</v>
      </c>
      <c r="L502" s="25" t="s">
        <v>175</v>
      </c>
      <c r="M502" s="9">
        <v>499</v>
      </c>
      <c r="N502" s="9">
        <v>19</v>
      </c>
      <c r="O502" s="14">
        <f>INDEX('Load Shapes - Day Type'!G:G,MATCH('Load Shapes - 8760'!$A502,'Load Shapes - Day Type'!$K:$K,0))</f>
        <v>0.20399999999999999</v>
      </c>
      <c r="P502" s="14">
        <f>INDEX('Load Shapes - Day Type'!H:H,MATCH('Load Shapes - 8760'!$A502,'Load Shapes - Day Type'!$K:$K,0))</f>
        <v>7.0000000000000007E-2</v>
      </c>
      <c r="Q502" s="15">
        <f>INDEX('Load Shapes - Day Type'!I:I,MATCH('Load Shapes - 8760'!$A502,'Load Shapes - Day Type'!$K:$K,0))</f>
        <v>1.6633672687580014</v>
      </c>
      <c r="R502" s="15">
        <f>INDEX('Load Shapes - Day Type'!J:J,MATCH('Load Shapes - 8760'!$A502,'Load Shapes - Day Type'!$K:$K,0))</f>
        <v>0.33932692282663229</v>
      </c>
      <c r="S502" s="47">
        <f t="shared" si="32"/>
        <v>2.0876634440920728E-4</v>
      </c>
    </row>
    <row r="503" spans="1:19" x14ac:dyDescent="0.2">
      <c r="A503" s="45" t="str">
        <f t="shared" si="29"/>
        <v>JanuaryWeekend/Holiday20</v>
      </c>
      <c r="B503" s="18" t="s">
        <v>2</v>
      </c>
      <c r="C503" s="18" t="s">
        <v>4</v>
      </c>
      <c r="D503" s="19" t="s">
        <v>23</v>
      </c>
      <c r="E503" s="9">
        <v>2017</v>
      </c>
      <c r="F503" s="9">
        <v>1</v>
      </c>
      <c r="G503" s="9" t="s">
        <v>18</v>
      </c>
      <c r="H503" s="9">
        <v>21</v>
      </c>
      <c r="I503" s="24" t="s">
        <v>187</v>
      </c>
      <c r="J503" s="25" t="str">
        <f t="shared" si="30"/>
        <v/>
      </c>
      <c r="K503" s="25" t="str">
        <f t="shared" si="31"/>
        <v>Weekend/Holiday</v>
      </c>
      <c r="L503" s="25" t="s">
        <v>175</v>
      </c>
      <c r="M503" s="9">
        <v>500</v>
      </c>
      <c r="N503" s="9">
        <v>20</v>
      </c>
      <c r="O503" s="14">
        <f>INDEX('Load Shapes - Day Type'!G:G,MATCH('Load Shapes - 8760'!$A503,'Load Shapes - Day Type'!$K:$K,0))</f>
        <v>0.21299999999999999</v>
      </c>
      <c r="P503" s="14">
        <f>INDEX('Load Shapes - Day Type'!H:H,MATCH('Load Shapes - 8760'!$A503,'Load Shapes - Day Type'!$K:$K,0))</f>
        <v>6.9000000000000006E-2</v>
      </c>
      <c r="Q503" s="15">
        <f>INDEX('Load Shapes - Day Type'!I:I,MATCH('Load Shapes - 8760'!$A503,'Load Shapes - Day Type'!$K:$K,0))</f>
        <v>1.6633672687580014</v>
      </c>
      <c r="R503" s="15">
        <f>INDEX('Load Shapes - Day Type'!J:J,MATCH('Load Shapes - 8760'!$A503,'Load Shapes - Day Type'!$K:$K,0))</f>
        <v>0.35429722824545429</v>
      </c>
      <c r="S503" s="47">
        <f t="shared" si="32"/>
        <v>2.1797662430961349E-4</v>
      </c>
    </row>
    <row r="504" spans="1:19" x14ac:dyDescent="0.2">
      <c r="A504" s="45" t="str">
        <f t="shared" si="29"/>
        <v>JanuaryWeekend/Holiday21</v>
      </c>
      <c r="B504" s="18" t="s">
        <v>2</v>
      </c>
      <c r="C504" s="18" t="s">
        <v>4</v>
      </c>
      <c r="D504" s="19" t="s">
        <v>23</v>
      </c>
      <c r="E504" s="9">
        <v>2017</v>
      </c>
      <c r="F504" s="9">
        <v>1</v>
      </c>
      <c r="G504" s="9" t="s">
        <v>18</v>
      </c>
      <c r="H504" s="9">
        <v>21</v>
      </c>
      <c r="I504" s="24" t="s">
        <v>187</v>
      </c>
      <c r="J504" s="25" t="str">
        <f t="shared" si="30"/>
        <v/>
      </c>
      <c r="K504" s="25" t="str">
        <f t="shared" si="31"/>
        <v>Weekend/Holiday</v>
      </c>
      <c r="L504" s="25" t="s">
        <v>175</v>
      </c>
      <c r="M504" s="9">
        <v>501</v>
      </c>
      <c r="N504" s="9">
        <v>21</v>
      </c>
      <c r="O504" s="14">
        <f>INDEX('Load Shapes - Day Type'!G:G,MATCH('Load Shapes - 8760'!$A504,'Load Shapes - Day Type'!$K:$K,0))</f>
        <v>0.20799999999999999</v>
      </c>
      <c r="P504" s="14">
        <f>INDEX('Load Shapes - Day Type'!H:H,MATCH('Load Shapes - 8760'!$A504,'Load Shapes - Day Type'!$K:$K,0))</f>
        <v>7.0000000000000007E-2</v>
      </c>
      <c r="Q504" s="15">
        <f>INDEX('Load Shapes - Day Type'!I:I,MATCH('Load Shapes - 8760'!$A504,'Load Shapes - Day Type'!$K:$K,0))</f>
        <v>1.6633672687580014</v>
      </c>
      <c r="R504" s="15">
        <f>INDEX('Load Shapes - Day Type'!J:J,MATCH('Load Shapes - 8760'!$A504,'Load Shapes - Day Type'!$K:$K,0))</f>
        <v>0.3459803919016643</v>
      </c>
      <c r="S504" s="47">
        <f t="shared" si="32"/>
        <v>2.1285980214272115E-4</v>
      </c>
    </row>
    <row r="505" spans="1:19" x14ac:dyDescent="0.2">
      <c r="A505" s="45" t="str">
        <f t="shared" si="29"/>
        <v>JanuaryWeekend/Holiday22</v>
      </c>
      <c r="B505" s="18" t="s">
        <v>2</v>
      </c>
      <c r="C505" s="18" t="s">
        <v>4</v>
      </c>
      <c r="D505" s="19" t="s">
        <v>23</v>
      </c>
      <c r="E505" s="9">
        <v>2017</v>
      </c>
      <c r="F505" s="9">
        <v>1</v>
      </c>
      <c r="G505" s="9" t="s">
        <v>18</v>
      </c>
      <c r="H505" s="9">
        <v>21</v>
      </c>
      <c r="I505" s="24" t="s">
        <v>187</v>
      </c>
      <c r="J505" s="25" t="str">
        <f t="shared" si="30"/>
        <v/>
      </c>
      <c r="K505" s="25" t="str">
        <f t="shared" si="31"/>
        <v>Weekend/Holiday</v>
      </c>
      <c r="L505" s="25" t="s">
        <v>175</v>
      </c>
      <c r="M505" s="9">
        <v>502</v>
      </c>
      <c r="N505" s="9">
        <v>22</v>
      </c>
      <c r="O505" s="14">
        <f>INDEX('Load Shapes - Day Type'!G:G,MATCH('Load Shapes - 8760'!$A505,'Load Shapes - Day Type'!$K:$K,0))</f>
        <v>0.18099999999999999</v>
      </c>
      <c r="P505" s="14">
        <f>INDEX('Load Shapes - Day Type'!H:H,MATCH('Load Shapes - 8760'!$A505,'Load Shapes - Day Type'!$K:$K,0))</f>
        <v>7.3999999999999996E-2</v>
      </c>
      <c r="Q505" s="15">
        <f>INDEX('Load Shapes - Day Type'!I:I,MATCH('Load Shapes - 8760'!$A505,'Load Shapes - Day Type'!$K:$K,0))</f>
        <v>1.6633672687580014</v>
      </c>
      <c r="R505" s="15">
        <f>INDEX('Load Shapes - Day Type'!J:J,MATCH('Load Shapes - 8760'!$A505,'Load Shapes - Day Type'!$K:$K,0))</f>
        <v>0.30106947564519826</v>
      </c>
      <c r="S505" s="47">
        <f t="shared" si="32"/>
        <v>1.8522896244150253E-4</v>
      </c>
    </row>
    <row r="506" spans="1:19" x14ac:dyDescent="0.2">
      <c r="A506" s="45" t="str">
        <f t="shared" si="29"/>
        <v>JanuaryWeekend/Holiday23</v>
      </c>
      <c r="B506" s="18" t="s">
        <v>2</v>
      </c>
      <c r="C506" s="18" t="s">
        <v>4</v>
      </c>
      <c r="D506" s="19" t="s">
        <v>23</v>
      </c>
      <c r="E506" s="9">
        <v>2017</v>
      </c>
      <c r="F506" s="9">
        <v>1</v>
      </c>
      <c r="G506" s="9" t="s">
        <v>18</v>
      </c>
      <c r="H506" s="9">
        <v>21</v>
      </c>
      <c r="I506" s="24" t="s">
        <v>187</v>
      </c>
      <c r="J506" s="25" t="str">
        <f t="shared" si="30"/>
        <v/>
      </c>
      <c r="K506" s="25" t="str">
        <f t="shared" si="31"/>
        <v>Weekend/Holiday</v>
      </c>
      <c r="L506" s="25" t="s">
        <v>175</v>
      </c>
      <c r="M506" s="9">
        <v>503</v>
      </c>
      <c r="N506" s="9">
        <v>23</v>
      </c>
      <c r="O506" s="14">
        <f>INDEX('Load Shapes - Day Type'!G:G,MATCH('Load Shapes - 8760'!$A506,'Load Shapes - Day Type'!$K:$K,0))</f>
        <v>0.14499999999999999</v>
      </c>
      <c r="P506" s="14">
        <f>INDEX('Load Shapes - Day Type'!H:H,MATCH('Load Shapes - 8760'!$A506,'Load Shapes - Day Type'!$K:$K,0))</f>
        <v>0.08</v>
      </c>
      <c r="Q506" s="15">
        <f>INDEX('Load Shapes - Day Type'!I:I,MATCH('Load Shapes - 8760'!$A506,'Load Shapes - Day Type'!$K:$K,0))</f>
        <v>1.6633672687580014</v>
      </c>
      <c r="R506" s="15">
        <f>INDEX('Load Shapes - Day Type'!J:J,MATCH('Load Shapes - 8760'!$A506,'Load Shapes - Day Type'!$K:$K,0))</f>
        <v>0.2411882539699102</v>
      </c>
      <c r="S506" s="47">
        <f t="shared" si="32"/>
        <v>1.4838784283987771E-4</v>
      </c>
    </row>
    <row r="507" spans="1:19" x14ac:dyDescent="0.2">
      <c r="A507" s="45" t="str">
        <f t="shared" si="29"/>
        <v>JanuaryWeekend/Holiday24</v>
      </c>
      <c r="B507" s="18" t="s">
        <v>2</v>
      </c>
      <c r="C507" s="18" t="s">
        <v>4</v>
      </c>
      <c r="D507" s="19" t="s">
        <v>23</v>
      </c>
      <c r="E507" s="9">
        <v>2017</v>
      </c>
      <c r="F507" s="9">
        <v>1</v>
      </c>
      <c r="G507" s="9" t="s">
        <v>18</v>
      </c>
      <c r="H507" s="9">
        <v>21</v>
      </c>
      <c r="I507" s="24" t="s">
        <v>187</v>
      </c>
      <c r="J507" s="25" t="str">
        <f t="shared" si="30"/>
        <v/>
      </c>
      <c r="K507" s="25" t="str">
        <f t="shared" si="31"/>
        <v>Weekend/Holiday</v>
      </c>
      <c r="L507" s="25" t="s">
        <v>175</v>
      </c>
      <c r="M507" s="9">
        <v>504</v>
      </c>
      <c r="N507" s="9">
        <v>24</v>
      </c>
      <c r="O507" s="14">
        <f>INDEX('Load Shapes - Day Type'!G:G,MATCH('Load Shapes - 8760'!$A507,'Load Shapes - Day Type'!$K:$K,0))</f>
        <v>0.10199999999999999</v>
      </c>
      <c r="P507" s="14">
        <f>INDEX('Load Shapes - Day Type'!H:H,MATCH('Load Shapes - 8760'!$A507,'Load Shapes - Day Type'!$K:$K,0))</f>
        <v>0.09</v>
      </c>
      <c r="Q507" s="15">
        <f>INDEX('Load Shapes - Day Type'!I:I,MATCH('Load Shapes - 8760'!$A507,'Load Shapes - Day Type'!$K:$K,0))</f>
        <v>1.6633672687580014</v>
      </c>
      <c r="R507" s="15">
        <f>INDEX('Load Shapes - Day Type'!J:J,MATCH('Load Shapes - 8760'!$A507,'Load Shapes - Day Type'!$K:$K,0))</f>
        <v>0.16966346141331615</v>
      </c>
      <c r="S507" s="47">
        <f t="shared" si="32"/>
        <v>1.0438317220460364E-4</v>
      </c>
    </row>
    <row r="508" spans="1:19" x14ac:dyDescent="0.2">
      <c r="A508" s="45" t="str">
        <f t="shared" si="29"/>
        <v>JanuaryWeekend/Holiday1</v>
      </c>
      <c r="B508" s="18" t="s">
        <v>2</v>
      </c>
      <c r="C508" s="18" t="s">
        <v>4</v>
      </c>
      <c r="D508" s="19" t="s">
        <v>23</v>
      </c>
      <c r="E508" s="9">
        <v>2017</v>
      </c>
      <c r="F508" s="9">
        <v>1</v>
      </c>
      <c r="G508" s="9" t="s">
        <v>18</v>
      </c>
      <c r="H508" s="9">
        <v>22</v>
      </c>
      <c r="I508" s="24" t="s">
        <v>183</v>
      </c>
      <c r="J508" s="25" t="str">
        <f t="shared" si="30"/>
        <v/>
      </c>
      <c r="K508" s="25" t="str">
        <f t="shared" si="31"/>
        <v>Weekend/Holiday</v>
      </c>
      <c r="L508" s="25" t="s">
        <v>175</v>
      </c>
      <c r="M508" s="9">
        <v>505</v>
      </c>
      <c r="N508" s="9">
        <v>1</v>
      </c>
      <c r="O508" s="14">
        <f>INDEX('Load Shapes - Day Type'!G:G,MATCH('Load Shapes - 8760'!$A508,'Load Shapes - Day Type'!$K:$K,0))</f>
        <v>7.0999999999999994E-2</v>
      </c>
      <c r="P508" s="14">
        <f>INDEX('Load Shapes - Day Type'!H:H,MATCH('Load Shapes - 8760'!$A508,'Load Shapes - Day Type'!$K:$K,0))</f>
        <v>0.114</v>
      </c>
      <c r="Q508" s="15">
        <f>INDEX('Load Shapes - Day Type'!I:I,MATCH('Load Shapes - 8760'!$A508,'Load Shapes - Day Type'!$K:$K,0))</f>
        <v>1.6633672687580014</v>
      </c>
      <c r="R508" s="15">
        <f>INDEX('Load Shapes - Day Type'!J:J,MATCH('Load Shapes - 8760'!$A508,'Load Shapes - Day Type'!$K:$K,0))</f>
        <v>0.11809907608181809</v>
      </c>
      <c r="S508" s="47">
        <f t="shared" si="32"/>
        <v>7.2658874769871158E-5</v>
      </c>
    </row>
    <row r="509" spans="1:19" x14ac:dyDescent="0.2">
      <c r="A509" s="45" t="str">
        <f t="shared" si="29"/>
        <v>JanuaryWeekend/Holiday2</v>
      </c>
      <c r="B509" s="18" t="s">
        <v>2</v>
      </c>
      <c r="C509" s="18" t="s">
        <v>4</v>
      </c>
      <c r="D509" s="19" t="s">
        <v>23</v>
      </c>
      <c r="E509" s="9">
        <v>2017</v>
      </c>
      <c r="F509" s="9">
        <v>1</v>
      </c>
      <c r="G509" s="9" t="s">
        <v>18</v>
      </c>
      <c r="H509" s="9">
        <v>22</v>
      </c>
      <c r="I509" s="24" t="s">
        <v>183</v>
      </c>
      <c r="J509" s="25" t="str">
        <f t="shared" si="30"/>
        <v/>
      </c>
      <c r="K509" s="25" t="str">
        <f t="shared" si="31"/>
        <v>Weekend/Holiday</v>
      </c>
      <c r="L509" s="25" t="s">
        <v>175</v>
      </c>
      <c r="M509" s="9">
        <v>506</v>
      </c>
      <c r="N509" s="9">
        <v>2</v>
      </c>
      <c r="O509" s="14">
        <f>INDEX('Load Shapes - Day Type'!G:G,MATCH('Load Shapes - 8760'!$A509,'Load Shapes - Day Type'!$K:$K,0))</f>
        <v>4.4999999999999998E-2</v>
      </c>
      <c r="P509" s="14">
        <f>INDEX('Load Shapes - Day Type'!H:H,MATCH('Load Shapes - 8760'!$A509,'Load Shapes - Day Type'!$K:$K,0))</f>
        <v>0.14799999999999999</v>
      </c>
      <c r="Q509" s="15">
        <f>INDEX('Load Shapes - Day Type'!I:I,MATCH('Load Shapes - 8760'!$A509,'Load Shapes - Day Type'!$K:$K,0))</f>
        <v>1.6633672687580014</v>
      </c>
      <c r="R509" s="15">
        <f>INDEX('Load Shapes - Day Type'!J:J,MATCH('Load Shapes - 8760'!$A509,'Load Shapes - Day Type'!$K:$K,0))</f>
        <v>7.4851527094110068E-2</v>
      </c>
      <c r="S509" s="47">
        <f t="shared" si="32"/>
        <v>4.6051399502031015E-5</v>
      </c>
    </row>
    <row r="510" spans="1:19" x14ac:dyDescent="0.2">
      <c r="A510" s="45" t="str">
        <f t="shared" si="29"/>
        <v>JanuaryWeekend/Holiday3</v>
      </c>
      <c r="B510" s="18" t="s">
        <v>2</v>
      </c>
      <c r="C510" s="18" t="s">
        <v>4</v>
      </c>
      <c r="D510" s="19" t="s">
        <v>23</v>
      </c>
      <c r="E510" s="9">
        <v>2017</v>
      </c>
      <c r="F510" s="9">
        <v>1</v>
      </c>
      <c r="G510" s="9" t="s">
        <v>18</v>
      </c>
      <c r="H510" s="9">
        <v>22</v>
      </c>
      <c r="I510" s="24" t="s">
        <v>183</v>
      </c>
      <c r="J510" s="25" t="str">
        <f t="shared" si="30"/>
        <v/>
      </c>
      <c r="K510" s="25" t="str">
        <f t="shared" si="31"/>
        <v>Weekend/Holiday</v>
      </c>
      <c r="L510" s="25" t="s">
        <v>175</v>
      </c>
      <c r="M510" s="9">
        <v>507</v>
      </c>
      <c r="N510" s="9">
        <v>3</v>
      </c>
      <c r="O510" s="14">
        <f>INDEX('Load Shapes - Day Type'!G:G,MATCH('Load Shapes - 8760'!$A510,'Load Shapes - Day Type'!$K:$K,0))</f>
        <v>3.4000000000000002E-2</v>
      </c>
      <c r="P510" s="14">
        <f>INDEX('Load Shapes - Day Type'!H:H,MATCH('Load Shapes - 8760'!$A510,'Load Shapes - Day Type'!$K:$K,0))</f>
        <v>0.17899999999999999</v>
      </c>
      <c r="Q510" s="15">
        <f>INDEX('Load Shapes - Day Type'!I:I,MATCH('Load Shapes - 8760'!$A510,'Load Shapes - Day Type'!$K:$K,0))</f>
        <v>1.6633672687580014</v>
      </c>
      <c r="R510" s="15">
        <f>INDEX('Load Shapes - Day Type'!J:J,MATCH('Load Shapes - 8760'!$A510,'Load Shapes - Day Type'!$K:$K,0))</f>
        <v>5.6554487137772051E-2</v>
      </c>
      <c r="S510" s="47">
        <f t="shared" si="32"/>
        <v>3.4794390734867882E-5</v>
      </c>
    </row>
    <row r="511" spans="1:19" x14ac:dyDescent="0.2">
      <c r="A511" s="45" t="str">
        <f t="shared" si="29"/>
        <v>JanuaryWeekend/Holiday4</v>
      </c>
      <c r="B511" s="18" t="s">
        <v>2</v>
      </c>
      <c r="C511" s="18" t="s">
        <v>4</v>
      </c>
      <c r="D511" s="19" t="s">
        <v>23</v>
      </c>
      <c r="E511" s="9">
        <v>2017</v>
      </c>
      <c r="F511" s="9">
        <v>1</v>
      </c>
      <c r="G511" s="9" t="s">
        <v>18</v>
      </c>
      <c r="H511" s="9">
        <v>22</v>
      </c>
      <c r="I511" s="24" t="s">
        <v>183</v>
      </c>
      <c r="J511" s="25" t="str">
        <f t="shared" si="30"/>
        <v/>
      </c>
      <c r="K511" s="25" t="str">
        <f t="shared" si="31"/>
        <v>Weekend/Holiday</v>
      </c>
      <c r="L511" s="25" t="s">
        <v>175</v>
      </c>
      <c r="M511" s="9">
        <v>508</v>
      </c>
      <c r="N511" s="9">
        <v>4</v>
      </c>
      <c r="O511" s="14">
        <f>INDEX('Load Shapes - Day Type'!G:G,MATCH('Load Shapes - 8760'!$A511,'Load Shapes - Day Type'!$K:$K,0))</f>
        <v>2.7E-2</v>
      </c>
      <c r="P511" s="14">
        <f>INDEX('Load Shapes - Day Type'!H:H,MATCH('Load Shapes - 8760'!$A511,'Load Shapes - Day Type'!$K:$K,0))</f>
        <v>0.20899999999999999</v>
      </c>
      <c r="Q511" s="15">
        <f>INDEX('Load Shapes - Day Type'!I:I,MATCH('Load Shapes - 8760'!$A511,'Load Shapes - Day Type'!$K:$K,0))</f>
        <v>1.6633672687580014</v>
      </c>
      <c r="R511" s="15">
        <f>INDEX('Load Shapes - Day Type'!J:J,MATCH('Load Shapes - 8760'!$A511,'Load Shapes - Day Type'!$K:$K,0))</f>
        <v>4.4910916256466038E-2</v>
      </c>
      <c r="S511" s="47">
        <f t="shared" si="32"/>
        <v>2.763083970121861E-5</v>
      </c>
    </row>
    <row r="512" spans="1:19" x14ac:dyDescent="0.2">
      <c r="A512" s="45" t="str">
        <f t="shared" si="29"/>
        <v>JanuaryWeekend/Holiday5</v>
      </c>
      <c r="B512" s="18" t="s">
        <v>2</v>
      </c>
      <c r="C512" s="18" t="s">
        <v>4</v>
      </c>
      <c r="D512" s="19" t="s">
        <v>23</v>
      </c>
      <c r="E512" s="9">
        <v>2017</v>
      </c>
      <c r="F512" s="9">
        <v>1</v>
      </c>
      <c r="G512" s="9" t="s">
        <v>18</v>
      </c>
      <c r="H512" s="9">
        <v>22</v>
      </c>
      <c r="I512" s="24" t="s">
        <v>183</v>
      </c>
      <c r="J512" s="25" t="str">
        <f t="shared" si="30"/>
        <v/>
      </c>
      <c r="K512" s="25" t="str">
        <f t="shared" si="31"/>
        <v>Weekend/Holiday</v>
      </c>
      <c r="L512" s="25" t="s">
        <v>175</v>
      </c>
      <c r="M512" s="9">
        <v>509</v>
      </c>
      <c r="N512" s="9">
        <v>5</v>
      </c>
      <c r="O512" s="14">
        <f>INDEX('Load Shapes - Day Type'!G:G,MATCH('Load Shapes - 8760'!$A512,'Load Shapes - Day Type'!$K:$K,0))</f>
        <v>0.02</v>
      </c>
      <c r="P512" s="14">
        <f>INDEX('Load Shapes - Day Type'!H:H,MATCH('Load Shapes - 8760'!$A512,'Load Shapes - Day Type'!$K:$K,0))</f>
        <v>0.26100000000000001</v>
      </c>
      <c r="Q512" s="15">
        <f>INDEX('Load Shapes - Day Type'!I:I,MATCH('Load Shapes - 8760'!$A512,'Load Shapes - Day Type'!$K:$K,0))</f>
        <v>1.6633672687580014</v>
      </c>
      <c r="R512" s="15">
        <f>INDEX('Load Shapes - Day Type'!J:J,MATCH('Load Shapes - 8760'!$A512,'Load Shapes - Day Type'!$K:$K,0))</f>
        <v>3.3267345375160032E-2</v>
      </c>
      <c r="S512" s="47">
        <f t="shared" si="32"/>
        <v>2.0467288667569343E-5</v>
      </c>
    </row>
    <row r="513" spans="1:19" x14ac:dyDescent="0.2">
      <c r="A513" s="45" t="str">
        <f t="shared" si="29"/>
        <v>JanuaryWeekend/Holiday6</v>
      </c>
      <c r="B513" s="18" t="s">
        <v>2</v>
      </c>
      <c r="C513" s="18" t="s">
        <v>4</v>
      </c>
      <c r="D513" s="19" t="s">
        <v>23</v>
      </c>
      <c r="E513" s="9">
        <v>2017</v>
      </c>
      <c r="F513" s="9">
        <v>1</v>
      </c>
      <c r="G513" s="9" t="s">
        <v>18</v>
      </c>
      <c r="H513" s="9">
        <v>22</v>
      </c>
      <c r="I513" s="24" t="s">
        <v>183</v>
      </c>
      <c r="J513" s="25" t="str">
        <f t="shared" si="30"/>
        <v/>
      </c>
      <c r="K513" s="25" t="str">
        <f t="shared" si="31"/>
        <v>Weekend/Holiday</v>
      </c>
      <c r="L513" s="25" t="s">
        <v>175</v>
      </c>
      <c r="M513" s="9">
        <v>510</v>
      </c>
      <c r="N513" s="9">
        <v>6</v>
      </c>
      <c r="O513" s="14">
        <f>INDEX('Load Shapes - Day Type'!G:G,MATCH('Load Shapes - 8760'!$A513,'Load Shapes - Day Type'!$K:$K,0))</f>
        <v>2.1000000000000001E-2</v>
      </c>
      <c r="P513" s="14">
        <f>INDEX('Load Shapes - Day Type'!H:H,MATCH('Load Shapes - 8760'!$A513,'Load Shapes - Day Type'!$K:$K,0))</f>
        <v>0.253</v>
      </c>
      <c r="Q513" s="15">
        <f>INDEX('Load Shapes - Day Type'!I:I,MATCH('Load Shapes - 8760'!$A513,'Load Shapes - Day Type'!$K:$K,0))</f>
        <v>1.6633672687580014</v>
      </c>
      <c r="R513" s="15">
        <f>INDEX('Load Shapes - Day Type'!J:J,MATCH('Load Shapes - 8760'!$A513,'Load Shapes - Day Type'!$K:$K,0))</f>
        <v>3.4930712643918033E-2</v>
      </c>
      <c r="S513" s="47">
        <f t="shared" si="32"/>
        <v>2.149065310094781E-5</v>
      </c>
    </row>
    <row r="514" spans="1:19" x14ac:dyDescent="0.2">
      <c r="A514" s="45" t="str">
        <f t="shared" si="29"/>
        <v>JanuaryWeekend/Holiday7</v>
      </c>
      <c r="B514" s="18" t="s">
        <v>2</v>
      </c>
      <c r="C514" s="18" t="s">
        <v>4</v>
      </c>
      <c r="D514" s="19" t="s">
        <v>23</v>
      </c>
      <c r="E514" s="9">
        <v>2017</v>
      </c>
      <c r="F514" s="9">
        <v>1</v>
      </c>
      <c r="G514" s="9" t="s">
        <v>18</v>
      </c>
      <c r="H514" s="9">
        <v>22</v>
      </c>
      <c r="I514" s="24" t="s">
        <v>183</v>
      </c>
      <c r="J514" s="25" t="str">
        <f t="shared" si="30"/>
        <v/>
      </c>
      <c r="K514" s="25" t="str">
        <f t="shared" si="31"/>
        <v>Weekend/Holiday</v>
      </c>
      <c r="L514" s="25" t="s">
        <v>175</v>
      </c>
      <c r="M514" s="9">
        <v>511</v>
      </c>
      <c r="N514" s="9">
        <v>7</v>
      </c>
      <c r="O514" s="14">
        <f>INDEX('Load Shapes - Day Type'!G:G,MATCH('Load Shapes - 8760'!$A514,'Load Shapes - Day Type'!$K:$K,0))</f>
        <v>3.1E-2</v>
      </c>
      <c r="P514" s="14">
        <f>INDEX('Load Shapes - Day Type'!H:H,MATCH('Load Shapes - 8760'!$A514,'Load Shapes - Day Type'!$K:$K,0))</f>
        <v>0.21</v>
      </c>
      <c r="Q514" s="15">
        <f>INDEX('Load Shapes - Day Type'!I:I,MATCH('Load Shapes - 8760'!$A514,'Load Shapes - Day Type'!$K:$K,0))</f>
        <v>1.6633672687580014</v>
      </c>
      <c r="R514" s="15">
        <f>INDEX('Load Shapes - Day Type'!J:J,MATCH('Load Shapes - 8760'!$A514,'Load Shapes - Day Type'!$K:$K,0))</f>
        <v>5.1564385331498042E-2</v>
      </c>
      <c r="S514" s="47">
        <f t="shared" si="32"/>
        <v>3.172429743473248E-5</v>
      </c>
    </row>
    <row r="515" spans="1:19" x14ac:dyDescent="0.2">
      <c r="A515" s="45" t="str">
        <f t="shared" si="29"/>
        <v>JanuaryWeekend/Holiday8</v>
      </c>
      <c r="B515" s="18" t="s">
        <v>2</v>
      </c>
      <c r="C515" s="18" t="s">
        <v>4</v>
      </c>
      <c r="D515" s="19" t="s">
        <v>23</v>
      </c>
      <c r="E515" s="9">
        <v>2017</v>
      </c>
      <c r="F515" s="9">
        <v>1</v>
      </c>
      <c r="G515" s="9" t="s">
        <v>18</v>
      </c>
      <c r="H515" s="9">
        <v>22</v>
      </c>
      <c r="I515" s="24" t="s">
        <v>183</v>
      </c>
      <c r="J515" s="25" t="str">
        <f t="shared" si="30"/>
        <v/>
      </c>
      <c r="K515" s="25" t="str">
        <f t="shared" si="31"/>
        <v>Weekend/Holiday</v>
      </c>
      <c r="L515" s="25" t="s">
        <v>175</v>
      </c>
      <c r="M515" s="9">
        <v>512</v>
      </c>
      <c r="N515" s="9">
        <v>8</v>
      </c>
      <c r="O515" s="14">
        <f>INDEX('Load Shapes - Day Type'!G:G,MATCH('Load Shapes - 8760'!$A515,'Load Shapes - Day Type'!$K:$K,0))</f>
        <v>4.9000000000000002E-2</v>
      </c>
      <c r="P515" s="14">
        <f>INDEX('Load Shapes - Day Type'!H:H,MATCH('Load Shapes - 8760'!$A515,'Load Shapes - Day Type'!$K:$K,0))</f>
        <v>0.16200000000000001</v>
      </c>
      <c r="Q515" s="15">
        <f>INDEX('Load Shapes - Day Type'!I:I,MATCH('Load Shapes - 8760'!$A515,'Load Shapes - Day Type'!$K:$K,0))</f>
        <v>1.6633672687580014</v>
      </c>
      <c r="R515" s="15">
        <f>INDEX('Load Shapes - Day Type'!J:J,MATCH('Load Shapes - 8760'!$A515,'Load Shapes - Day Type'!$K:$K,0))</f>
        <v>8.1504996169142072E-2</v>
      </c>
      <c r="S515" s="47">
        <f t="shared" si="32"/>
        <v>5.0144857235544884E-5</v>
      </c>
    </row>
    <row r="516" spans="1:19" x14ac:dyDescent="0.2">
      <c r="A516" s="45" t="str">
        <f t="shared" ref="A516:A579" si="33">_xlfn.CONCAT(G516,K516,N516)</f>
        <v>JanuaryWeekend/Holiday9</v>
      </c>
      <c r="B516" s="18" t="s">
        <v>2</v>
      </c>
      <c r="C516" s="18" t="s">
        <v>4</v>
      </c>
      <c r="D516" s="19" t="s">
        <v>23</v>
      </c>
      <c r="E516" s="9">
        <v>2017</v>
      </c>
      <c r="F516" s="9">
        <v>1</v>
      </c>
      <c r="G516" s="9" t="s">
        <v>18</v>
      </c>
      <c r="H516" s="9">
        <v>22</v>
      </c>
      <c r="I516" s="24" t="s">
        <v>183</v>
      </c>
      <c r="J516" s="25" t="str">
        <f t="shared" ref="J516:J579" si="34">IF(_xlfn.CONCAT(AW$4,AX$4)=_xlfn.CONCAT(F516,H516),"Holiday",IF(_xlfn.CONCAT(AW$5,AX$5)=_xlfn.CONCAT(F516,H516),"Holiday",IF(_xlfn.CONCAT(AW$6,AX$6)=_xlfn.CONCAT(F516,H516),"Holiday",IF(_xlfn.CONCAT(AW$7,AX$7)=_xlfn.CONCAT(F516,H516),"Holiday",IF(_xlfn.CONCAT(AW$8,AX$8)=_xlfn.CONCAT(F516,H516),"Holiday",IF(_xlfn.CONCAT(AW$9,AX$9)=_xlfn.CONCAT(F516,H516),"Holiday",IF(_xlfn.CONCAT(AW$10,AX$10)=_xlfn.CONCAT(F516,H516),"Holiday",IF(_xlfn.CONCAT(AW$11,AX$11)=_xlfn.CONCAT(F516,H516),"Holiday",IF(_xlfn.CONCAT(AW$12,AX$12)=_xlfn.CONCAT(F516,H516),"Holiday",IF(_xlfn.CONCAT(AW$13,AX$13)=_xlfn.CONCAT(F516,H516),"Holiday",""))))))))))</f>
        <v/>
      </c>
      <c r="K516" s="25" t="str">
        <f t="shared" si="31"/>
        <v>Weekend/Holiday</v>
      </c>
      <c r="L516" s="25" t="s">
        <v>175</v>
      </c>
      <c r="M516" s="9">
        <v>513</v>
      </c>
      <c r="N516" s="9">
        <v>9</v>
      </c>
      <c r="O516" s="14">
        <f>INDEX('Load Shapes - Day Type'!G:G,MATCH('Load Shapes - 8760'!$A516,'Load Shapes - Day Type'!$K:$K,0))</f>
        <v>9.0999999999999998E-2</v>
      </c>
      <c r="P516" s="14">
        <f>INDEX('Load Shapes - Day Type'!H:H,MATCH('Load Shapes - 8760'!$A516,'Load Shapes - Day Type'!$K:$K,0))</f>
        <v>0.113</v>
      </c>
      <c r="Q516" s="15">
        <f>INDEX('Load Shapes - Day Type'!I:I,MATCH('Load Shapes - 8760'!$A516,'Load Shapes - Day Type'!$K:$K,0))</f>
        <v>1.6633672687580014</v>
      </c>
      <c r="R516" s="15">
        <f>INDEX('Load Shapes - Day Type'!J:J,MATCH('Load Shapes - 8760'!$A516,'Load Shapes - Day Type'!$K:$K,0))</f>
        <v>0.15136642145697812</v>
      </c>
      <c r="S516" s="47">
        <f t="shared" si="32"/>
        <v>9.3126163437440504E-5</v>
      </c>
    </row>
    <row r="517" spans="1:19" x14ac:dyDescent="0.2">
      <c r="A517" s="45" t="str">
        <f t="shared" si="33"/>
        <v>JanuaryWeekend/Holiday10</v>
      </c>
      <c r="B517" s="18" t="s">
        <v>2</v>
      </c>
      <c r="C517" s="18" t="s">
        <v>4</v>
      </c>
      <c r="D517" s="19" t="s">
        <v>23</v>
      </c>
      <c r="E517" s="9">
        <v>2017</v>
      </c>
      <c r="F517" s="9">
        <v>1</v>
      </c>
      <c r="G517" s="9" t="s">
        <v>18</v>
      </c>
      <c r="H517" s="9">
        <v>22</v>
      </c>
      <c r="I517" s="24" t="s">
        <v>183</v>
      </c>
      <c r="J517" s="25" t="str">
        <f t="shared" si="34"/>
        <v/>
      </c>
      <c r="K517" s="25" t="str">
        <f t="shared" ref="K517:K580" si="35">IF(J517="Holiday","Weekend/Holiday",IF(I517="Sun","Weekend/Holiday",IF(I517="Sat","Weekend/Holiday","Weekday")))</f>
        <v>Weekend/Holiday</v>
      </c>
      <c r="L517" s="25" t="s">
        <v>175</v>
      </c>
      <c r="M517" s="9">
        <v>514</v>
      </c>
      <c r="N517" s="9">
        <v>10</v>
      </c>
      <c r="O517" s="14">
        <f>INDEX('Load Shapes - Day Type'!G:G,MATCH('Load Shapes - 8760'!$A517,'Load Shapes - Day Type'!$K:$K,0))</f>
        <v>0.12</v>
      </c>
      <c r="P517" s="14">
        <f>INDEX('Load Shapes - Day Type'!H:H,MATCH('Load Shapes - 8760'!$A517,'Load Shapes - Day Type'!$K:$K,0))</f>
        <v>9.5000000000000001E-2</v>
      </c>
      <c r="Q517" s="15">
        <f>INDEX('Load Shapes - Day Type'!I:I,MATCH('Load Shapes - 8760'!$A517,'Load Shapes - Day Type'!$K:$K,0))</f>
        <v>1.6633672687580014</v>
      </c>
      <c r="R517" s="15">
        <f>INDEX('Load Shapes - Day Type'!J:J,MATCH('Load Shapes - 8760'!$A517,'Load Shapes - Day Type'!$K:$K,0))</f>
        <v>0.19960407225096016</v>
      </c>
      <c r="S517" s="47">
        <f t="shared" ref="S517:S580" si="36">O517/$O$1</f>
        <v>1.2280373200541605E-4</v>
      </c>
    </row>
    <row r="518" spans="1:19" x14ac:dyDescent="0.2">
      <c r="A518" s="45" t="str">
        <f t="shared" si="33"/>
        <v>JanuaryWeekend/Holiday11</v>
      </c>
      <c r="B518" s="18" t="s">
        <v>2</v>
      </c>
      <c r="C518" s="18" t="s">
        <v>4</v>
      </c>
      <c r="D518" s="19" t="s">
        <v>23</v>
      </c>
      <c r="E518" s="9">
        <v>2017</v>
      </c>
      <c r="F518" s="9">
        <v>1</v>
      </c>
      <c r="G518" s="9" t="s">
        <v>18</v>
      </c>
      <c r="H518" s="9">
        <v>22</v>
      </c>
      <c r="I518" s="24" t="s">
        <v>183</v>
      </c>
      <c r="J518" s="25" t="str">
        <f t="shared" si="34"/>
        <v/>
      </c>
      <c r="K518" s="25" t="str">
        <f t="shared" si="35"/>
        <v>Weekend/Holiday</v>
      </c>
      <c r="L518" s="25" t="s">
        <v>175</v>
      </c>
      <c r="M518" s="9">
        <v>515</v>
      </c>
      <c r="N518" s="9">
        <v>11</v>
      </c>
      <c r="O518" s="14">
        <f>INDEX('Load Shapes - Day Type'!G:G,MATCH('Load Shapes - 8760'!$A518,'Load Shapes - Day Type'!$K:$K,0))</f>
        <v>0.13900000000000001</v>
      </c>
      <c r="P518" s="14">
        <f>INDEX('Load Shapes - Day Type'!H:H,MATCH('Load Shapes - 8760'!$A518,'Load Shapes - Day Type'!$K:$K,0))</f>
        <v>8.6999999999999994E-2</v>
      </c>
      <c r="Q518" s="15">
        <f>INDEX('Load Shapes - Day Type'!I:I,MATCH('Load Shapes - 8760'!$A518,'Load Shapes - Day Type'!$K:$K,0))</f>
        <v>1.6633672687580014</v>
      </c>
      <c r="R518" s="15">
        <f>INDEX('Load Shapes - Day Type'!J:J,MATCH('Load Shapes - 8760'!$A518,'Load Shapes - Day Type'!$K:$K,0))</f>
        <v>0.23120805035736222</v>
      </c>
      <c r="S518" s="47">
        <f t="shared" si="36"/>
        <v>1.4224765623960692E-4</v>
      </c>
    </row>
    <row r="519" spans="1:19" x14ac:dyDescent="0.2">
      <c r="A519" s="45" t="str">
        <f t="shared" si="33"/>
        <v>JanuaryWeekend/Holiday12</v>
      </c>
      <c r="B519" s="18" t="s">
        <v>2</v>
      </c>
      <c r="C519" s="18" t="s">
        <v>4</v>
      </c>
      <c r="D519" s="19" t="s">
        <v>23</v>
      </c>
      <c r="E519" s="9">
        <v>2017</v>
      </c>
      <c r="F519" s="9">
        <v>1</v>
      </c>
      <c r="G519" s="9" t="s">
        <v>18</v>
      </c>
      <c r="H519" s="9">
        <v>22</v>
      </c>
      <c r="I519" s="24" t="s">
        <v>183</v>
      </c>
      <c r="J519" s="25" t="str">
        <f t="shared" si="34"/>
        <v/>
      </c>
      <c r="K519" s="25" t="str">
        <f t="shared" si="35"/>
        <v>Weekend/Holiday</v>
      </c>
      <c r="L519" s="25" t="s">
        <v>175</v>
      </c>
      <c r="M519" s="9">
        <v>516</v>
      </c>
      <c r="N519" s="9">
        <v>12</v>
      </c>
      <c r="O519" s="14">
        <f>INDEX('Load Shapes - Day Type'!G:G,MATCH('Load Shapes - 8760'!$A519,'Load Shapes - Day Type'!$K:$K,0))</f>
        <v>0.14599999999999999</v>
      </c>
      <c r="P519" s="14">
        <f>INDEX('Load Shapes - Day Type'!H:H,MATCH('Load Shapes - 8760'!$A519,'Load Shapes - Day Type'!$K:$K,0))</f>
        <v>8.5000000000000006E-2</v>
      </c>
      <c r="Q519" s="15">
        <f>INDEX('Load Shapes - Day Type'!I:I,MATCH('Load Shapes - 8760'!$A519,'Load Shapes - Day Type'!$K:$K,0))</f>
        <v>1.6633672687580014</v>
      </c>
      <c r="R519" s="15">
        <f>INDEX('Load Shapes - Day Type'!J:J,MATCH('Load Shapes - 8760'!$A519,'Load Shapes - Day Type'!$K:$K,0))</f>
        <v>0.24285162123866819</v>
      </c>
      <c r="S519" s="47">
        <f t="shared" si="36"/>
        <v>1.4941120727325619E-4</v>
      </c>
    </row>
    <row r="520" spans="1:19" x14ac:dyDescent="0.2">
      <c r="A520" s="45" t="str">
        <f t="shared" si="33"/>
        <v>JanuaryWeekend/Holiday13</v>
      </c>
      <c r="B520" s="18" t="s">
        <v>2</v>
      </c>
      <c r="C520" s="18" t="s">
        <v>4</v>
      </c>
      <c r="D520" s="19" t="s">
        <v>23</v>
      </c>
      <c r="E520" s="9">
        <v>2017</v>
      </c>
      <c r="F520" s="9">
        <v>1</v>
      </c>
      <c r="G520" s="9" t="s">
        <v>18</v>
      </c>
      <c r="H520" s="9">
        <v>22</v>
      </c>
      <c r="I520" s="24" t="s">
        <v>183</v>
      </c>
      <c r="J520" s="25" t="str">
        <f t="shared" si="34"/>
        <v/>
      </c>
      <c r="K520" s="25" t="str">
        <f t="shared" si="35"/>
        <v>Weekend/Holiday</v>
      </c>
      <c r="L520" s="25" t="s">
        <v>175</v>
      </c>
      <c r="M520" s="9">
        <v>517</v>
      </c>
      <c r="N520" s="9">
        <v>13</v>
      </c>
      <c r="O520" s="14">
        <f>INDEX('Load Shapes - Day Type'!G:G,MATCH('Load Shapes - 8760'!$A520,'Load Shapes - Day Type'!$K:$K,0))</f>
        <v>0.13800000000000001</v>
      </c>
      <c r="P520" s="14">
        <f>INDEX('Load Shapes - Day Type'!H:H,MATCH('Load Shapes - 8760'!$A520,'Load Shapes - Day Type'!$K:$K,0))</f>
        <v>8.8999999999999996E-2</v>
      </c>
      <c r="Q520" s="15">
        <f>INDEX('Load Shapes - Day Type'!I:I,MATCH('Load Shapes - 8760'!$A520,'Load Shapes - Day Type'!$K:$K,0))</f>
        <v>1.6633672687580014</v>
      </c>
      <c r="R520" s="15">
        <f>INDEX('Load Shapes - Day Type'!J:J,MATCH('Load Shapes - 8760'!$A520,'Load Shapes - Day Type'!$K:$K,0))</f>
        <v>0.22954468308860421</v>
      </c>
      <c r="S520" s="47">
        <f t="shared" si="36"/>
        <v>1.4122429180622847E-4</v>
      </c>
    </row>
    <row r="521" spans="1:19" x14ac:dyDescent="0.2">
      <c r="A521" s="45" t="str">
        <f t="shared" si="33"/>
        <v>JanuaryWeekend/Holiday14</v>
      </c>
      <c r="B521" s="18" t="s">
        <v>2</v>
      </c>
      <c r="C521" s="18" t="s">
        <v>4</v>
      </c>
      <c r="D521" s="19" t="s">
        <v>23</v>
      </c>
      <c r="E521" s="9">
        <v>2017</v>
      </c>
      <c r="F521" s="9">
        <v>1</v>
      </c>
      <c r="G521" s="9" t="s">
        <v>18</v>
      </c>
      <c r="H521" s="9">
        <v>22</v>
      </c>
      <c r="I521" s="24" t="s">
        <v>183</v>
      </c>
      <c r="J521" s="25" t="str">
        <f t="shared" si="34"/>
        <v/>
      </c>
      <c r="K521" s="25" t="str">
        <f t="shared" si="35"/>
        <v>Weekend/Holiday</v>
      </c>
      <c r="L521" s="25" t="s">
        <v>175</v>
      </c>
      <c r="M521" s="9">
        <v>518</v>
      </c>
      <c r="N521" s="9">
        <v>14</v>
      </c>
      <c r="O521" s="14">
        <f>INDEX('Load Shapes - Day Type'!G:G,MATCH('Load Shapes - 8760'!$A521,'Load Shapes - Day Type'!$K:$K,0))</f>
        <v>0.13500000000000001</v>
      </c>
      <c r="P521" s="14">
        <f>INDEX('Load Shapes - Day Type'!H:H,MATCH('Load Shapes - 8760'!$A521,'Load Shapes - Day Type'!$K:$K,0))</f>
        <v>0.09</v>
      </c>
      <c r="Q521" s="15">
        <f>INDEX('Load Shapes - Day Type'!I:I,MATCH('Load Shapes - 8760'!$A521,'Load Shapes - Day Type'!$K:$K,0))</f>
        <v>1.6633672687580014</v>
      </c>
      <c r="R521" s="15">
        <f>INDEX('Load Shapes - Day Type'!J:J,MATCH('Load Shapes - 8760'!$A521,'Load Shapes - Day Type'!$K:$K,0))</f>
        <v>0.22455458128233022</v>
      </c>
      <c r="S521" s="47">
        <f t="shared" si="36"/>
        <v>1.3815419850609305E-4</v>
      </c>
    </row>
    <row r="522" spans="1:19" x14ac:dyDescent="0.2">
      <c r="A522" s="45" t="str">
        <f t="shared" si="33"/>
        <v>JanuaryWeekend/Holiday15</v>
      </c>
      <c r="B522" s="18" t="s">
        <v>2</v>
      </c>
      <c r="C522" s="18" t="s">
        <v>4</v>
      </c>
      <c r="D522" s="19" t="s">
        <v>23</v>
      </c>
      <c r="E522" s="9">
        <v>2017</v>
      </c>
      <c r="F522" s="9">
        <v>1</v>
      </c>
      <c r="G522" s="9" t="s">
        <v>18</v>
      </c>
      <c r="H522" s="9">
        <v>22</v>
      </c>
      <c r="I522" s="24" t="s">
        <v>183</v>
      </c>
      <c r="J522" s="25" t="str">
        <f t="shared" si="34"/>
        <v/>
      </c>
      <c r="K522" s="25" t="str">
        <f t="shared" si="35"/>
        <v>Weekend/Holiday</v>
      </c>
      <c r="L522" s="25" t="s">
        <v>175</v>
      </c>
      <c r="M522" s="9">
        <v>519</v>
      </c>
      <c r="N522" s="9">
        <v>15</v>
      </c>
      <c r="O522" s="14">
        <f>INDEX('Load Shapes - Day Type'!G:G,MATCH('Load Shapes - 8760'!$A522,'Load Shapes - Day Type'!$K:$K,0))</f>
        <v>0.13800000000000001</v>
      </c>
      <c r="P522" s="14">
        <f>INDEX('Load Shapes - Day Type'!H:H,MATCH('Load Shapes - 8760'!$A522,'Load Shapes - Day Type'!$K:$K,0))</f>
        <v>8.8999999999999996E-2</v>
      </c>
      <c r="Q522" s="15">
        <f>INDEX('Load Shapes - Day Type'!I:I,MATCH('Load Shapes - 8760'!$A522,'Load Shapes - Day Type'!$K:$K,0))</f>
        <v>1.6633672687580014</v>
      </c>
      <c r="R522" s="15">
        <f>INDEX('Load Shapes - Day Type'!J:J,MATCH('Load Shapes - 8760'!$A522,'Load Shapes - Day Type'!$K:$K,0))</f>
        <v>0.22954468308860421</v>
      </c>
      <c r="S522" s="47">
        <f t="shared" si="36"/>
        <v>1.4122429180622847E-4</v>
      </c>
    </row>
    <row r="523" spans="1:19" x14ac:dyDescent="0.2">
      <c r="A523" s="45" t="str">
        <f t="shared" si="33"/>
        <v>JanuaryWeekend/Holiday16</v>
      </c>
      <c r="B523" s="18" t="s">
        <v>2</v>
      </c>
      <c r="C523" s="18" t="s">
        <v>4</v>
      </c>
      <c r="D523" s="19" t="s">
        <v>23</v>
      </c>
      <c r="E523" s="9">
        <v>2017</v>
      </c>
      <c r="F523" s="9">
        <v>1</v>
      </c>
      <c r="G523" s="9" t="s">
        <v>18</v>
      </c>
      <c r="H523" s="9">
        <v>22</v>
      </c>
      <c r="I523" s="24" t="s">
        <v>183</v>
      </c>
      <c r="J523" s="25" t="str">
        <f t="shared" si="34"/>
        <v/>
      </c>
      <c r="K523" s="25" t="str">
        <f t="shared" si="35"/>
        <v>Weekend/Holiday</v>
      </c>
      <c r="L523" s="25" t="s">
        <v>175</v>
      </c>
      <c r="M523" s="9">
        <v>520</v>
      </c>
      <c r="N523" s="9">
        <v>16</v>
      </c>
      <c r="O523" s="14">
        <f>INDEX('Load Shapes - Day Type'!G:G,MATCH('Load Shapes - 8760'!$A523,'Load Shapes - Day Type'!$K:$K,0))</f>
        <v>0.13900000000000001</v>
      </c>
      <c r="P523" s="14">
        <f>INDEX('Load Shapes - Day Type'!H:H,MATCH('Load Shapes - 8760'!$A523,'Load Shapes - Day Type'!$K:$K,0))</f>
        <v>8.5999999999999993E-2</v>
      </c>
      <c r="Q523" s="15">
        <f>INDEX('Load Shapes - Day Type'!I:I,MATCH('Load Shapes - 8760'!$A523,'Load Shapes - Day Type'!$K:$K,0))</f>
        <v>1.6633672687580014</v>
      </c>
      <c r="R523" s="15">
        <f>INDEX('Load Shapes - Day Type'!J:J,MATCH('Load Shapes - 8760'!$A523,'Load Shapes - Day Type'!$K:$K,0))</f>
        <v>0.23120805035736222</v>
      </c>
      <c r="S523" s="47">
        <f t="shared" si="36"/>
        <v>1.4224765623960692E-4</v>
      </c>
    </row>
    <row r="524" spans="1:19" x14ac:dyDescent="0.2">
      <c r="A524" s="45" t="str">
        <f t="shared" si="33"/>
        <v>JanuaryWeekend/Holiday17</v>
      </c>
      <c r="B524" s="18" t="s">
        <v>2</v>
      </c>
      <c r="C524" s="18" t="s">
        <v>4</v>
      </c>
      <c r="D524" s="19" t="s">
        <v>23</v>
      </c>
      <c r="E524" s="9">
        <v>2017</v>
      </c>
      <c r="F524" s="9">
        <v>1</v>
      </c>
      <c r="G524" s="9" t="s">
        <v>18</v>
      </c>
      <c r="H524" s="9">
        <v>22</v>
      </c>
      <c r="I524" s="24" t="s">
        <v>183</v>
      </c>
      <c r="J524" s="25" t="str">
        <f t="shared" si="34"/>
        <v/>
      </c>
      <c r="K524" s="25" t="str">
        <f t="shared" si="35"/>
        <v>Weekend/Holiday</v>
      </c>
      <c r="L524" s="25" t="s">
        <v>175</v>
      </c>
      <c r="M524" s="9">
        <v>521</v>
      </c>
      <c r="N524" s="9">
        <v>17</v>
      </c>
      <c r="O524" s="14">
        <f>INDEX('Load Shapes - Day Type'!G:G,MATCH('Load Shapes - 8760'!$A524,'Load Shapes - Day Type'!$K:$K,0))</f>
        <v>0.129</v>
      </c>
      <c r="P524" s="14">
        <f>INDEX('Load Shapes - Day Type'!H:H,MATCH('Load Shapes - 8760'!$A524,'Load Shapes - Day Type'!$K:$K,0))</f>
        <v>8.8999999999999996E-2</v>
      </c>
      <c r="Q524" s="15">
        <f>INDEX('Load Shapes - Day Type'!I:I,MATCH('Load Shapes - 8760'!$A524,'Load Shapes - Day Type'!$K:$K,0))</f>
        <v>1.6633672687580014</v>
      </c>
      <c r="R524" s="15">
        <f>INDEX('Load Shapes - Day Type'!J:J,MATCH('Load Shapes - 8760'!$A524,'Load Shapes - Day Type'!$K:$K,0))</f>
        <v>0.21457437766978218</v>
      </c>
      <c r="S524" s="47">
        <f t="shared" si="36"/>
        <v>1.3201401190582226E-4</v>
      </c>
    </row>
    <row r="525" spans="1:19" x14ac:dyDescent="0.2">
      <c r="A525" s="45" t="str">
        <f t="shared" si="33"/>
        <v>JanuaryWeekend/Holiday18</v>
      </c>
      <c r="B525" s="18" t="s">
        <v>2</v>
      </c>
      <c r="C525" s="18" t="s">
        <v>4</v>
      </c>
      <c r="D525" s="19" t="s">
        <v>23</v>
      </c>
      <c r="E525" s="9">
        <v>2017</v>
      </c>
      <c r="F525" s="9">
        <v>1</v>
      </c>
      <c r="G525" s="9" t="s">
        <v>18</v>
      </c>
      <c r="H525" s="9">
        <v>22</v>
      </c>
      <c r="I525" s="24" t="s">
        <v>183</v>
      </c>
      <c r="J525" s="25" t="str">
        <f t="shared" si="34"/>
        <v/>
      </c>
      <c r="K525" s="25" t="str">
        <f t="shared" si="35"/>
        <v>Weekend/Holiday</v>
      </c>
      <c r="L525" s="25" t="s">
        <v>175</v>
      </c>
      <c r="M525" s="9">
        <v>522</v>
      </c>
      <c r="N525" s="9">
        <v>18</v>
      </c>
      <c r="O525" s="14">
        <f>INDEX('Load Shapes - Day Type'!G:G,MATCH('Load Shapes - 8760'!$A525,'Load Shapes - Day Type'!$K:$K,0))</f>
        <v>0.154</v>
      </c>
      <c r="P525" s="14">
        <f>INDEX('Load Shapes - Day Type'!H:H,MATCH('Load Shapes - 8760'!$A525,'Load Shapes - Day Type'!$K:$K,0))</f>
        <v>7.9000000000000001E-2</v>
      </c>
      <c r="Q525" s="15">
        <f>INDEX('Load Shapes - Day Type'!I:I,MATCH('Load Shapes - 8760'!$A525,'Load Shapes - Day Type'!$K:$K,0))</f>
        <v>1.6633672687580014</v>
      </c>
      <c r="R525" s="15">
        <f>INDEX('Load Shapes - Day Type'!J:J,MATCH('Load Shapes - 8760'!$A525,'Load Shapes - Day Type'!$K:$K,0))</f>
        <v>0.25615855938873222</v>
      </c>
      <c r="S525" s="47">
        <f t="shared" si="36"/>
        <v>1.5759812274028392E-4</v>
      </c>
    </row>
    <row r="526" spans="1:19" x14ac:dyDescent="0.2">
      <c r="A526" s="45" t="str">
        <f t="shared" si="33"/>
        <v>JanuaryWeekend/Holiday19</v>
      </c>
      <c r="B526" s="18" t="s">
        <v>2</v>
      </c>
      <c r="C526" s="18" t="s">
        <v>4</v>
      </c>
      <c r="D526" s="19" t="s">
        <v>23</v>
      </c>
      <c r="E526" s="9">
        <v>2017</v>
      </c>
      <c r="F526" s="9">
        <v>1</v>
      </c>
      <c r="G526" s="9" t="s">
        <v>18</v>
      </c>
      <c r="H526" s="9">
        <v>22</v>
      </c>
      <c r="I526" s="24" t="s">
        <v>183</v>
      </c>
      <c r="J526" s="25" t="str">
        <f t="shared" si="34"/>
        <v/>
      </c>
      <c r="K526" s="25" t="str">
        <f t="shared" si="35"/>
        <v>Weekend/Holiday</v>
      </c>
      <c r="L526" s="25" t="s">
        <v>175</v>
      </c>
      <c r="M526" s="9">
        <v>523</v>
      </c>
      <c r="N526" s="9">
        <v>19</v>
      </c>
      <c r="O526" s="14">
        <f>INDEX('Load Shapes - Day Type'!G:G,MATCH('Load Shapes - 8760'!$A526,'Load Shapes - Day Type'!$K:$K,0))</f>
        <v>0.20399999999999999</v>
      </c>
      <c r="P526" s="14">
        <f>INDEX('Load Shapes - Day Type'!H:H,MATCH('Load Shapes - 8760'!$A526,'Load Shapes - Day Type'!$K:$K,0))</f>
        <v>7.0000000000000007E-2</v>
      </c>
      <c r="Q526" s="15">
        <f>INDEX('Load Shapes - Day Type'!I:I,MATCH('Load Shapes - 8760'!$A526,'Load Shapes - Day Type'!$K:$K,0))</f>
        <v>1.6633672687580014</v>
      </c>
      <c r="R526" s="15">
        <f>INDEX('Load Shapes - Day Type'!J:J,MATCH('Load Shapes - 8760'!$A526,'Load Shapes - Day Type'!$K:$K,0))</f>
        <v>0.33932692282663229</v>
      </c>
      <c r="S526" s="47">
        <f t="shared" si="36"/>
        <v>2.0876634440920728E-4</v>
      </c>
    </row>
    <row r="527" spans="1:19" x14ac:dyDescent="0.2">
      <c r="A527" s="45" t="str">
        <f t="shared" si="33"/>
        <v>JanuaryWeekend/Holiday20</v>
      </c>
      <c r="B527" s="18" t="s">
        <v>2</v>
      </c>
      <c r="C527" s="18" t="s">
        <v>4</v>
      </c>
      <c r="D527" s="19" t="s">
        <v>23</v>
      </c>
      <c r="E527" s="9">
        <v>2017</v>
      </c>
      <c r="F527" s="9">
        <v>1</v>
      </c>
      <c r="G527" s="9" t="s">
        <v>18</v>
      </c>
      <c r="H527" s="9">
        <v>22</v>
      </c>
      <c r="I527" s="24" t="s">
        <v>183</v>
      </c>
      <c r="J527" s="25" t="str">
        <f t="shared" si="34"/>
        <v/>
      </c>
      <c r="K527" s="25" t="str">
        <f t="shared" si="35"/>
        <v>Weekend/Holiday</v>
      </c>
      <c r="L527" s="25" t="s">
        <v>175</v>
      </c>
      <c r="M527" s="9">
        <v>524</v>
      </c>
      <c r="N527" s="9">
        <v>20</v>
      </c>
      <c r="O527" s="14">
        <f>INDEX('Load Shapes - Day Type'!G:G,MATCH('Load Shapes - 8760'!$A527,'Load Shapes - Day Type'!$K:$K,0))</f>
        <v>0.21299999999999999</v>
      </c>
      <c r="P527" s="14">
        <f>INDEX('Load Shapes - Day Type'!H:H,MATCH('Load Shapes - 8760'!$A527,'Load Shapes - Day Type'!$K:$K,0))</f>
        <v>6.9000000000000006E-2</v>
      </c>
      <c r="Q527" s="15">
        <f>INDEX('Load Shapes - Day Type'!I:I,MATCH('Load Shapes - 8760'!$A527,'Load Shapes - Day Type'!$K:$K,0))</f>
        <v>1.6633672687580014</v>
      </c>
      <c r="R527" s="15">
        <f>INDEX('Load Shapes - Day Type'!J:J,MATCH('Load Shapes - 8760'!$A527,'Load Shapes - Day Type'!$K:$K,0))</f>
        <v>0.35429722824545429</v>
      </c>
      <c r="S527" s="47">
        <f t="shared" si="36"/>
        <v>2.1797662430961349E-4</v>
      </c>
    </row>
    <row r="528" spans="1:19" x14ac:dyDescent="0.2">
      <c r="A528" s="45" t="str">
        <f t="shared" si="33"/>
        <v>JanuaryWeekend/Holiday21</v>
      </c>
      <c r="B528" s="18" t="s">
        <v>2</v>
      </c>
      <c r="C528" s="18" t="s">
        <v>4</v>
      </c>
      <c r="D528" s="19" t="s">
        <v>23</v>
      </c>
      <c r="E528" s="9">
        <v>2017</v>
      </c>
      <c r="F528" s="9">
        <v>1</v>
      </c>
      <c r="G528" s="9" t="s">
        <v>18</v>
      </c>
      <c r="H528" s="9">
        <v>22</v>
      </c>
      <c r="I528" s="24" t="s">
        <v>183</v>
      </c>
      <c r="J528" s="25" t="str">
        <f t="shared" si="34"/>
        <v/>
      </c>
      <c r="K528" s="25" t="str">
        <f t="shared" si="35"/>
        <v>Weekend/Holiday</v>
      </c>
      <c r="L528" s="25" t="s">
        <v>175</v>
      </c>
      <c r="M528" s="9">
        <v>525</v>
      </c>
      <c r="N528" s="9">
        <v>21</v>
      </c>
      <c r="O528" s="14">
        <f>INDEX('Load Shapes - Day Type'!G:G,MATCH('Load Shapes - 8760'!$A528,'Load Shapes - Day Type'!$K:$K,0))</f>
        <v>0.20799999999999999</v>
      </c>
      <c r="P528" s="14">
        <f>INDEX('Load Shapes - Day Type'!H:H,MATCH('Load Shapes - 8760'!$A528,'Load Shapes - Day Type'!$K:$K,0))</f>
        <v>7.0000000000000007E-2</v>
      </c>
      <c r="Q528" s="15">
        <f>INDEX('Load Shapes - Day Type'!I:I,MATCH('Load Shapes - 8760'!$A528,'Load Shapes - Day Type'!$K:$K,0))</f>
        <v>1.6633672687580014</v>
      </c>
      <c r="R528" s="15">
        <f>INDEX('Load Shapes - Day Type'!J:J,MATCH('Load Shapes - 8760'!$A528,'Load Shapes - Day Type'!$K:$K,0))</f>
        <v>0.3459803919016643</v>
      </c>
      <c r="S528" s="47">
        <f t="shared" si="36"/>
        <v>2.1285980214272115E-4</v>
      </c>
    </row>
    <row r="529" spans="1:19" x14ac:dyDescent="0.2">
      <c r="A529" s="45" t="str">
        <f t="shared" si="33"/>
        <v>JanuaryWeekend/Holiday22</v>
      </c>
      <c r="B529" s="18" t="s">
        <v>2</v>
      </c>
      <c r="C529" s="18" t="s">
        <v>4</v>
      </c>
      <c r="D529" s="19" t="s">
        <v>23</v>
      </c>
      <c r="E529" s="9">
        <v>2017</v>
      </c>
      <c r="F529" s="9">
        <v>1</v>
      </c>
      <c r="G529" s="9" t="s">
        <v>18</v>
      </c>
      <c r="H529" s="9">
        <v>22</v>
      </c>
      <c r="I529" s="24" t="s">
        <v>183</v>
      </c>
      <c r="J529" s="25" t="str">
        <f t="shared" si="34"/>
        <v/>
      </c>
      <c r="K529" s="25" t="str">
        <f t="shared" si="35"/>
        <v>Weekend/Holiday</v>
      </c>
      <c r="L529" s="25" t="s">
        <v>175</v>
      </c>
      <c r="M529" s="9">
        <v>526</v>
      </c>
      <c r="N529" s="9">
        <v>22</v>
      </c>
      <c r="O529" s="14">
        <f>INDEX('Load Shapes - Day Type'!G:G,MATCH('Load Shapes - 8760'!$A529,'Load Shapes - Day Type'!$K:$K,0))</f>
        <v>0.18099999999999999</v>
      </c>
      <c r="P529" s="14">
        <f>INDEX('Load Shapes - Day Type'!H:H,MATCH('Load Shapes - 8760'!$A529,'Load Shapes - Day Type'!$K:$K,0))</f>
        <v>7.3999999999999996E-2</v>
      </c>
      <c r="Q529" s="15">
        <f>INDEX('Load Shapes - Day Type'!I:I,MATCH('Load Shapes - 8760'!$A529,'Load Shapes - Day Type'!$K:$K,0))</f>
        <v>1.6633672687580014</v>
      </c>
      <c r="R529" s="15">
        <f>INDEX('Load Shapes - Day Type'!J:J,MATCH('Load Shapes - 8760'!$A529,'Load Shapes - Day Type'!$K:$K,0))</f>
        <v>0.30106947564519826</v>
      </c>
      <c r="S529" s="47">
        <f t="shared" si="36"/>
        <v>1.8522896244150253E-4</v>
      </c>
    </row>
    <row r="530" spans="1:19" x14ac:dyDescent="0.2">
      <c r="A530" s="45" t="str">
        <f t="shared" si="33"/>
        <v>JanuaryWeekend/Holiday23</v>
      </c>
      <c r="B530" s="18" t="s">
        <v>2</v>
      </c>
      <c r="C530" s="18" t="s">
        <v>4</v>
      </c>
      <c r="D530" s="19" t="s">
        <v>23</v>
      </c>
      <c r="E530" s="9">
        <v>2017</v>
      </c>
      <c r="F530" s="9">
        <v>1</v>
      </c>
      <c r="G530" s="9" t="s">
        <v>18</v>
      </c>
      <c r="H530" s="9">
        <v>22</v>
      </c>
      <c r="I530" s="24" t="s">
        <v>183</v>
      </c>
      <c r="J530" s="25" t="str">
        <f t="shared" si="34"/>
        <v/>
      </c>
      <c r="K530" s="25" t="str">
        <f t="shared" si="35"/>
        <v>Weekend/Holiday</v>
      </c>
      <c r="L530" s="25" t="s">
        <v>175</v>
      </c>
      <c r="M530" s="9">
        <v>527</v>
      </c>
      <c r="N530" s="9">
        <v>23</v>
      </c>
      <c r="O530" s="14">
        <f>INDEX('Load Shapes - Day Type'!G:G,MATCH('Load Shapes - 8760'!$A530,'Load Shapes - Day Type'!$K:$K,0))</f>
        <v>0.14499999999999999</v>
      </c>
      <c r="P530" s="14">
        <f>INDEX('Load Shapes - Day Type'!H:H,MATCH('Load Shapes - 8760'!$A530,'Load Shapes - Day Type'!$K:$K,0))</f>
        <v>0.08</v>
      </c>
      <c r="Q530" s="15">
        <f>INDEX('Load Shapes - Day Type'!I:I,MATCH('Load Shapes - 8760'!$A530,'Load Shapes - Day Type'!$K:$K,0))</f>
        <v>1.6633672687580014</v>
      </c>
      <c r="R530" s="15">
        <f>INDEX('Load Shapes - Day Type'!J:J,MATCH('Load Shapes - 8760'!$A530,'Load Shapes - Day Type'!$K:$K,0))</f>
        <v>0.2411882539699102</v>
      </c>
      <c r="S530" s="47">
        <f t="shared" si="36"/>
        <v>1.4838784283987771E-4</v>
      </c>
    </row>
    <row r="531" spans="1:19" x14ac:dyDescent="0.2">
      <c r="A531" s="45" t="str">
        <f t="shared" si="33"/>
        <v>JanuaryWeekend/Holiday24</v>
      </c>
      <c r="B531" s="18" t="s">
        <v>2</v>
      </c>
      <c r="C531" s="18" t="s">
        <v>4</v>
      </c>
      <c r="D531" s="19" t="s">
        <v>23</v>
      </c>
      <c r="E531" s="9">
        <v>2017</v>
      </c>
      <c r="F531" s="9">
        <v>1</v>
      </c>
      <c r="G531" s="9" t="s">
        <v>18</v>
      </c>
      <c r="H531" s="9">
        <v>22</v>
      </c>
      <c r="I531" s="24" t="s">
        <v>183</v>
      </c>
      <c r="J531" s="25" t="str">
        <f t="shared" si="34"/>
        <v/>
      </c>
      <c r="K531" s="25" t="str">
        <f t="shared" si="35"/>
        <v>Weekend/Holiday</v>
      </c>
      <c r="L531" s="25" t="s">
        <v>175</v>
      </c>
      <c r="M531" s="9">
        <v>528</v>
      </c>
      <c r="N531" s="9">
        <v>24</v>
      </c>
      <c r="O531" s="14">
        <f>INDEX('Load Shapes - Day Type'!G:G,MATCH('Load Shapes - 8760'!$A531,'Load Shapes - Day Type'!$K:$K,0))</f>
        <v>0.10199999999999999</v>
      </c>
      <c r="P531" s="14">
        <f>INDEX('Load Shapes - Day Type'!H:H,MATCH('Load Shapes - 8760'!$A531,'Load Shapes - Day Type'!$K:$K,0))</f>
        <v>0.09</v>
      </c>
      <c r="Q531" s="15">
        <f>INDEX('Load Shapes - Day Type'!I:I,MATCH('Load Shapes - 8760'!$A531,'Load Shapes - Day Type'!$K:$K,0))</f>
        <v>1.6633672687580014</v>
      </c>
      <c r="R531" s="15">
        <f>INDEX('Load Shapes - Day Type'!J:J,MATCH('Load Shapes - 8760'!$A531,'Load Shapes - Day Type'!$K:$K,0))</f>
        <v>0.16966346141331615</v>
      </c>
      <c r="S531" s="47">
        <f t="shared" si="36"/>
        <v>1.0438317220460364E-4</v>
      </c>
    </row>
    <row r="532" spans="1:19" x14ac:dyDescent="0.2">
      <c r="A532" s="45" t="str">
        <f t="shared" si="33"/>
        <v>JanuaryWeekday1</v>
      </c>
      <c r="B532" s="18" t="s">
        <v>2</v>
      </c>
      <c r="C532" s="18" t="s">
        <v>4</v>
      </c>
      <c r="D532" s="19" t="s">
        <v>23</v>
      </c>
      <c r="E532" s="9">
        <v>2017</v>
      </c>
      <c r="F532" s="9">
        <v>1</v>
      </c>
      <c r="G532" s="9" t="s">
        <v>18</v>
      </c>
      <c r="H532" s="9">
        <v>23</v>
      </c>
      <c r="I532" s="24" t="s">
        <v>184</v>
      </c>
      <c r="J532" s="25" t="str">
        <f t="shared" si="34"/>
        <v/>
      </c>
      <c r="K532" s="25" t="str">
        <f t="shared" si="35"/>
        <v>Weekday</v>
      </c>
      <c r="L532" s="25" t="s">
        <v>175</v>
      </c>
      <c r="M532" s="9">
        <v>529</v>
      </c>
      <c r="N532" s="9">
        <v>1</v>
      </c>
      <c r="O532" s="14">
        <f>INDEX('Load Shapes - Day Type'!G:G,MATCH('Load Shapes - 8760'!$A532,'Load Shapes - Day Type'!$K:$K,0))</f>
        <v>5.0999999999999997E-2</v>
      </c>
      <c r="P532" s="14">
        <f>INDEX('Load Shapes - Day Type'!H:H,MATCH('Load Shapes - 8760'!$A532,'Load Shapes - Day Type'!$K:$K,0))</f>
        <v>0.115</v>
      </c>
      <c r="Q532" s="15">
        <f>INDEX('Load Shapes - Day Type'!I:I,MATCH('Load Shapes - 8760'!$A532,'Load Shapes - Day Type'!$K:$K,0))</f>
        <v>1.6633672687580014</v>
      </c>
      <c r="R532" s="15">
        <f>INDEX('Load Shapes - Day Type'!J:J,MATCH('Load Shapes - 8760'!$A532,'Load Shapes - Day Type'!$K:$K,0))</f>
        <v>8.4831730706658073E-2</v>
      </c>
      <c r="S532" s="47">
        <f t="shared" si="36"/>
        <v>5.2191586102301819E-5</v>
      </c>
    </row>
    <row r="533" spans="1:19" x14ac:dyDescent="0.2">
      <c r="A533" s="45" t="str">
        <f t="shared" si="33"/>
        <v>JanuaryWeekday2</v>
      </c>
      <c r="B533" s="18" t="s">
        <v>2</v>
      </c>
      <c r="C533" s="18" t="s">
        <v>4</v>
      </c>
      <c r="D533" s="19" t="s">
        <v>23</v>
      </c>
      <c r="E533" s="9">
        <v>2017</v>
      </c>
      <c r="F533" s="9">
        <v>1</v>
      </c>
      <c r="G533" s="9" t="s">
        <v>18</v>
      </c>
      <c r="H533" s="9">
        <v>23</v>
      </c>
      <c r="I533" s="24" t="s">
        <v>184</v>
      </c>
      <c r="J533" s="25" t="str">
        <f t="shared" si="34"/>
        <v/>
      </c>
      <c r="K533" s="25" t="str">
        <f t="shared" si="35"/>
        <v>Weekday</v>
      </c>
      <c r="L533" s="25" t="s">
        <v>175</v>
      </c>
      <c r="M533" s="9">
        <v>530</v>
      </c>
      <c r="N533" s="9">
        <v>2</v>
      </c>
      <c r="O533" s="14">
        <f>INDEX('Load Shapes - Day Type'!G:G,MATCH('Load Shapes - 8760'!$A533,'Load Shapes - Day Type'!$K:$K,0))</f>
        <v>3.4000000000000002E-2</v>
      </c>
      <c r="P533" s="14">
        <f>INDEX('Load Shapes - Day Type'!H:H,MATCH('Load Shapes - 8760'!$A533,'Load Shapes - Day Type'!$K:$K,0))</f>
        <v>0.14899999999999999</v>
      </c>
      <c r="Q533" s="15">
        <f>INDEX('Load Shapes - Day Type'!I:I,MATCH('Load Shapes - 8760'!$A533,'Load Shapes - Day Type'!$K:$K,0))</f>
        <v>1.6633672687580014</v>
      </c>
      <c r="R533" s="15">
        <f>INDEX('Load Shapes - Day Type'!J:J,MATCH('Load Shapes - 8760'!$A533,'Load Shapes - Day Type'!$K:$K,0))</f>
        <v>5.6554487137772051E-2</v>
      </c>
      <c r="S533" s="47">
        <f t="shared" si="36"/>
        <v>3.4794390734867882E-5</v>
      </c>
    </row>
    <row r="534" spans="1:19" x14ac:dyDescent="0.2">
      <c r="A534" s="45" t="str">
        <f t="shared" si="33"/>
        <v>JanuaryWeekday3</v>
      </c>
      <c r="B534" s="18" t="s">
        <v>2</v>
      </c>
      <c r="C534" s="18" t="s">
        <v>4</v>
      </c>
      <c r="D534" s="19" t="s">
        <v>23</v>
      </c>
      <c r="E534" s="9">
        <v>2017</v>
      </c>
      <c r="F534" s="9">
        <v>1</v>
      </c>
      <c r="G534" s="9" t="s">
        <v>18</v>
      </c>
      <c r="H534" s="9">
        <v>23</v>
      </c>
      <c r="I534" s="24" t="s">
        <v>184</v>
      </c>
      <c r="J534" s="25" t="str">
        <f t="shared" si="34"/>
        <v/>
      </c>
      <c r="K534" s="25" t="str">
        <f t="shared" si="35"/>
        <v>Weekday</v>
      </c>
      <c r="L534" s="25" t="s">
        <v>175</v>
      </c>
      <c r="M534" s="9">
        <v>531</v>
      </c>
      <c r="N534" s="9">
        <v>3</v>
      </c>
      <c r="O534" s="14">
        <f>INDEX('Load Shapes - Day Type'!G:G,MATCH('Load Shapes - 8760'!$A534,'Load Shapes - Day Type'!$K:$K,0))</f>
        <v>2.9000000000000001E-2</v>
      </c>
      <c r="P534" s="14">
        <f>INDEX('Load Shapes - Day Type'!H:H,MATCH('Load Shapes - 8760'!$A534,'Load Shapes - Day Type'!$K:$K,0))</f>
        <v>0.17399999999999999</v>
      </c>
      <c r="Q534" s="15">
        <f>INDEX('Load Shapes - Day Type'!I:I,MATCH('Load Shapes - 8760'!$A534,'Load Shapes - Day Type'!$K:$K,0))</f>
        <v>1.6633672687580014</v>
      </c>
      <c r="R534" s="15">
        <f>INDEX('Load Shapes - Day Type'!J:J,MATCH('Load Shapes - 8760'!$A534,'Load Shapes - Day Type'!$K:$K,0))</f>
        <v>4.8237650793982047E-2</v>
      </c>
      <c r="S534" s="47">
        <f t="shared" si="36"/>
        <v>2.9677568567975545E-5</v>
      </c>
    </row>
    <row r="535" spans="1:19" x14ac:dyDescent="0.2">
      <c r="A535" s="45" t="str">
        <f t="shared" si="33"/>
        <v>JanuaryWeekday4</v>
      </c>
      <c r="B535" s="18" t="s">
        <v>2</v>
      </c>
      <c r="C535" s="18" t="s">
        <v>4</v>
      </c>
      <c r="D535" s="19" t="s">
        <v>23</v>
      </c>
      <c r="E535" s="9">
        <v>2017</v>
      </c>
      <c r="F535" s="9">
        <v>1</v>
      </c>
      <c r="G535" s="9" t="s">
        <v>18</v>
      </c>
      <c r="H535" s="9">
        <v>23</v>
      </c>
      <c r="I535" s="24" t="s">
        <v>184</v>
      </c>
      <c r="J535" s="25" t="str">
        <f t="shared" si="34"/>
        <v/>
      </c>
      <c r="K535" s="25" t="str">
        <f t="shared" si="35"/>
        <v>Weekday</v>
      </c>
      <c r="L535" s="25" t="s">
        <v>175</v>
      </c>
      <c r="M535" s="9">
        <v>532</v>
      </c>
      <c r="N535" s="9">
        <v>4</v>
      </c>
      <c r="O535" s="14">
        <f>INDEX('Load Shapes - Day Type'!G:G,MATCH('Load Shapes - 8760'!$A535,'Load Shapes - Day Type'!$K:$K,0))</f>
        <v>2.7E-2</v>
      </c>
      <c r="P535" s="14">
        <f>INDEX('Load Shapes - Day Type'!H:H,MATCH('Load Shapes - 8760'!$A535,'Load Shapes - Day Type'!$K:$K,0))</f>
        <v>0.18</v>
      </c>
      <c r="Q535" s="15">
        <f>INDEX('Load Shapes - Day Type'!I:I,MATCH('Load Shapes - 8760'!$A535,'Load Shapes - Day Type'!$K:$K,0))</f>
        <v>1.6633672687580014</v>
      </c>
      <c r="R535" s="15">
        <f>INDEX('Load Shapes - Day Type'!J:J,MATCH('Load Shapes - 8760'!$A535,'Load Shapes - Day Type'!$K:$K,0))</f>
        <v>4.4910916256466038E-2</v>
      </c>
      <c r="S535" s="47">
        <f t="shared" si="36"/>
        <v>2.763083970121861E-5</v>
      </c>
    </row>
    <row r="536" spans="1:19" x14ac:dyDescent="0.2">
      <c r="A536" s="45" t="str">
        <f t="shared" si="33"/>
        <v>JanuaryWeekday5</v>
      </c>
      <c r="B536" s="18" t="s">
        <v>2</v>
      </c>
      <c r="C536" s="18" t="s">
        <v>4</v>
      </c>
      <c r="D536" s="19" t="s">
        <v>23</v>
      </c>
      <c r="E536" s="9">
        <v>2017</v>
      </c>
      <c r="F536" s="9">
        <v>1</v>
      </c>
      <c r="G536" s="9" t="s">
        <v>18</v>
      </c>
      <c r="H536" s="9">
        <v>23</v>
      </c>
      <c r="I536" s="24" t="s">
        <v>184</v>
      </c>
      <c r="J536" s="25" t="str">
        <f t="shared" si="34"/>
        <v/>
      </c>
      <c r="K536" s="25" t="str">
        <f t="shared" si="35"/>
        <v>Weekday</v>
      </c>
      <c r="L536" s="25" t="s">
        <v>175</v>
      </c>
      <c r="M536" s="9">
        <v>533</v>
      </c>
      <c r="N536" s="9">
        <v>5</v>
      </c>
      <c r="O536" s="14">
        <f>INDEX('Load Shapes - Day Type'!G:G,MATCH('Load Shapes - 8760'!$A536,'Load Shapes - Day Type'!$K:$K,0))</f>
        <v>2.4E-2</v>
      </c>
      <c r="P536" s="14">
        <f>INDEX('Load Shapes - Day Type'!H:H,MATCH('Load Shapes - 8760'!$A536,'Load Shapes - Day Type'!$K:$K,0))</f>
        <v>0.193</v>
      </c>
      <c r="Q536" s="15">
        <f>INDEX('Load Shapes - Day Type'!I:I,MATCH('Load Shapes - 8760'!$A536,'Load Shapes - Day Type'!$K:$K,0))</f>
        <v>1.6633672687580014</v>
      </c>
      <c r="R536" s="15">
        <f>INDEX('Load Shapes - Day Type'!J:J,MATCH('Load Shapes - 8760'!$A536,'Load Shapes - Day Type'!$K:$K,0))</f>
        <v>3.9920814450192035E-2</v>
      </c>
      <c r="S536" s="47">
        <f t="shared" si="36"/>
        <v>2.4560746401083209E-5</v>
      </c>
    </row>
    <row r="537" spans="1:19" x14ac:dyDescent="0.2">
      <c r="A537" s="45" t="str">
        <f t="shared" si="33"/>
        <v>JanuaryWeekday6</v>
      </c>
      <c r="B537" s="18" t="s">
        <v>2</v>
      </c>
      <c r="C537" s="18" t="s">
        <v>4</v>
      </c>
      <c r="D537" s="19" t="s">
        <v>23</v>
      </c>
      <c r="E537" s="9">
        <v>2017</v>
      </c>
      <c r="F537" s="9">
        <v>1</v>
      </c>
      <c r="G537" s="9" t="s">
        <v>18</v>
      </c>
      <c r="H537" s="9">
        <v>23</v>
      </c>
      <c r="I537" s="24" t="s">
        <v>184</v>
      </c>
      <c r="J537" s="25" t="str">
        <f t="shared" si="34"/>
        <v/>
      </c>
      <c r="K537" s="25" t="str">
        <f t="shared" si="35"/>
        <v>Weekday</v>
      </c>
      <c r="L537" s="25" t="s">
        <v>175</v>
      </c>
      <c r="M537" s="9">
        <v>534</v>
      </c>
      <c r="N537" s="9">
        <v>6</v>
      </c>
      <c r="O537" s="14">
        <f>INDEX('Load Shapes - Day Type'!G:G,MATCH('Load Shapes - 8760'!$A537,'Load Shapes - Day Type'!$K:$K,0))</f>
        <v>3.1E-2</v>
      </c>
      <c r="P537" s="14">
        <f>INDEX('Load Shapes - Day Type'!H:H,MATCH('Load Shapes - 8760'!$A537,'Load Shapes - Day Type'!$K:$K,0))</f>
        <v>0.16500000000000001</v>
      </c>
      <c r="Q537" s="15">
        <f>INDEX('Load Shapes - Day Type'!I:I,MATCH('Load Shapes - 8760'!$A537,'Load Shapes - Day Type'!$K:$K,0))</f>
        <v>1.6633672687580014</v>
      </c>
      <c r="R537" s="15">
        <f>INDEX('Load Shapes - Day Type'!J:J,MATCH('Load Shapes - 8760'!$A537,'Load Shapes - Day Type'!$K:$K,0))</f>
        <v>5.1564385331498042E-2</v>
      </c>
      <c r="S537" s="47">
        <f t="shared" si="36"/>
        <v>3.172429743473248E-5</v>
      </c>
    </row>
    <row r="538" spans="1:19" x14ac:dyDescent="0.2">
      <c r="A538" s="45" t="str">
        <f t="shared" si="33"/>
        <v>JanuaryWeekday7</v>
      </c>
      <c r="B538" s="18" t="s">
        <v>2</v>
      </c>
      <c r="C538" s="18" t="s">
        <v>4</v>
      </c>
      <c r="D538" s="19" t="s">
        <v>23</v>
      </c>
      <c r="E538" s="9">
        <v>2017</v>
      </c>
      <c r="F538" s="9">
        <v>1</v>
      </c>
      <c r="G538" s="9" t="s">
        <v>18</v>
      </c>
      <c r="H538" s="9">
        <v>23</v>
      </c>
      <c r="I538" s="24" t="s">
        <v>184</v>
      </c>
      <c r="J538" s="25" t="str">
        <f t="shared" si="34"/>
        <v/>
      </c>
      <c r="K538" s="25" t="str">
        <f t="shared" si="35"/>
        <v>Weekday</v>
      </c>
      <c r="L538" s="25" t="s">
        <v>175</v>
      </c>
      <c r="M538" s="9">
        <v>535</v>
      </c>
      <c r="N538" s="9">
        <v>7</v>
      </c>
      <c r="O538" s="14">
        <f>INDEX('Load Shapes - Day Type'!G:G,MATCH('Load Shapes - 8760'!$A538,'Load Shapes - Day Type'!$K:$K,0))</f>
        <v>5.2999999999999999E-2</v>
      </c>
      <c r="P538" s="14">
        <f>INDEX('Load Shapes - Day Type'!H:H,MATCH('Load Shapes - 8760'!$A538,'Load Shapes - Day Type'!$K:$K,0))</f>
        <v>0.124</v>
      </c>
      <c r="Q538" s="15">
        <f>INDEX('Load Shapes - Day Type'!I:I,MATCH('Load Shapes - 8760'!$A538,'Load Shapes - Day Type'!$K:$K,0))</f>
        <v>1.6633672687580014</v>
      </c>
      <c r="R538" s="15">
        <f>INDEX('Load Shapes - Day Type'!J:J,MATCH('Load Shapes - 8760'!$A538,'Load Shapes - Day Type'!$K:$K,0))</f>
        <v>8.8158465244174075E-2</v>
      </c>
      <c r="S538" s="47">
        <f t="shared" si="36"/>
        <v>5.4238314969058754E-5</v>
      </c>
    </row>
    <row r="539" spans="1:19" x14ac:dyDescent="0.2">
      <c r="A539" s="45" t="str">
        <f t="shared" si="33"/>
        <v>JanuaryWeekday8</v>
      </c>
      <c r="B539" s="18" t="s">
        <v>2</v>
      </c>
      <c r="C539" s="18" t="s">
        <v>4</v>
      </c>
      <c r="D539" s="19" t="s">
        <v>23</v>
      </c>
      <c r="E539" s="9">
        <v>2017</v>
      </c>
      <c r="F539" s="9">
        <v>1</v>
      </c>
      <c r="G539" s="9" t="s">
        <v>18</v>
      </c>
      <c r="H539" s="9">
        <v>23</v>
      </c>
      <c r="I539" s="24" t="s">
        <v>184</v>
      </c>
      <c r="J539" s="25" t="str">
        <f t="shared" si="34"/>
        <v/>
      </c>
      <c r="K539" s="25" t="str">
        <f t="shared" si="35"/>
        <v>Weekday</v>
      </c>
      <c r="L539" s="25" t="s">
        <v>175</v>
      </c>
      <c r="M539" s="9">
        <v>536</v>
      </c>
      <c r="N539" s="9">
        <v>8</v>
      </c>
      <c r="O539" s="14">
        <f>INDEX('Load Shapes - Day Type'!G:G,MATCH('Load Shapes - 8760'!$A539,'Load Shapes - Day Type'!$K:$K,0))</f>
        <v>8.7999999999999995E-2</v>
      </c>
      <c r="P539" s="14">
        <f>INDEX('Load Shapes - Day Type'!H:H,MATCH('Load Shapes - 8760'!$A539,'Load Shapes - Day Type'!$K:$K,0))</f>
        <v>0.10299999999999999</v>
      </c>
      <c r="Q539" s="15">
        <f>INDEX('Load Shapes - Day Type'!I:I,MATCH('Load Shapes - 8760'!$A539,'Load Shapes - Day Type'!$K:$K,0))</f>
        <v>1.6633672687580014</v>
      </c>
      <c r="R539" s="15">
        <f>INDEX('Load Shapes - Day Type'!J:J,MATCH('Load Shapes - 8760'!$A539,'Load Shapes - Day Type'!$K:$K,0))</f>
        <v>0.14637631965070411</v>
      </c>
      <c r="S539" s="47">
        <f t="shared" si="36"/>
        <v>9.0056070137305096E-5</v>
      </c>
    </row>
    <row r="540" spans="1:19" x14ac:dyDescent="0.2">
      <c r="A540" s="45" t="str">
        <f t="shared" si="33"/>
        <v>JanuaryWeekday9</v>
      </c>
      <c r="B540" s="18" t="s">
        <v>2</v>
      </c>
      <c r="C540" s="18" t="s">
        <v>4</v>
      </c>
      <c r="D540" s="19" t="s">
        <v>23</v>
      </c>
      <c r="E540" s="9">
        <v>2017</v>
      </c>
      <c r="F540" s="9">
        <v>1</v>
      </c>
      <c r="G540" s="9" t="s">
        <v>18</v>
      </c>
      <c r="H540" s="9">
        <v>23</v>
      </c>
      <c r="I540" s="24" t="s">
        <v>184</v>
      </c>
      <c r="J540" s="25" t="str">
        <f t="shared" si="34"/>
        <v/>
      </c>
      <c r="K540" s="25" t="str">
        <f t="shared" si="35"/>
        <v>Weekday</v>
      </c>
      <c r="L540" s="25" t="s">
        <v>174</v>
      </c>
      <c r="M540" s="9">
        <v>537</v>
      </c>
      <c r="N540" s="9">
        <v>9</v>
      </c>
      <c r="O540" s="14">
        <f>INDEX('Load Shapes - Day Type'!G:G,MATCH('Load Shapes - 8760'!$A540,'Load Shapes - Day Type'!$K:$K,0))</f>
        <v>0.11799999999999999</v>
      </c>
      <c r="P540" s="14">
        <f>INDEX('Load Shapes - Day Type'!H:H,MATCH('Load Shapes - 8760'!$A540,'Load Shapes - Day Type'!$K:$K,0))</f>
        <v>8.3000000000000004E-2</v>
      </c>
      <c r="Q540" s="15">
        <f>INDEX('Load Shapes - Day Type'!I:I,MATCH('Load Shapes - 8760'!$A540,'Load Shapes - Day Type'!$K:$K,0))</f>
        <v>1.6633672687580014</v>
      </c>
      <c r="R540" s="15">
        <f>INDEX('Load Shapes - Day Type'!J:J,MATCH('Load Shapes - 8760'!$A540,'Load Shapes - Day Type'!$K:$K,0))</f>
        <v>0.19627733771344416</v>
      </c>
      <c r="S540" s="47">
        <f t="shared" si="36"/>
        <v>1.207570031386591E-4</v>
      </c>
    </row>
    <row r="541" spans="1:19" x14ac:dyDescent="0.2">
      <c r="A541" s="45" t="str">
        <f t="shared" si="33"/>
        <v>JanuaryWeekday10</v>
      </c>
      <c r="B541" s="18" t="s">
        <v>2</v>
      </c>
      <c r="C541" s="18" t="s">
        <v>4</v>
      </c>
      <c r="D541" s="19" t="s">
        <v>23</v>
      </c>
      <c r="E541" s="9">
        <v>2017</v>
      </c>
      <c r="F541" s="9">
        <v>1</v>
      </c>
      <c r="G541" s="9" t="s">
        <v>18</v>
      </c>
      <c r="H541" s="9">
        <v>23</v>
      </c>
      <c r="I541" s="24" t="s">
        <v>184</v>
      </c>
      <c r="J541" s="25" t="str">
        <f t="shared" si="34"/>
        <v/>
      </c>
      <c r="K541" s="25" t="str">
        <f t="shared" si="35"/>
        <v>Weekday</v>
      </c>
      <c r="L541" s="25" t="s">
        <v>174</v>
      </c>
      <c r="M541" s="9">
        <v>538</v>
      </c>
      <c r="N541" s="9">
        <v>10</v>
      </c>
      <c r="O541" s="14">
        <f>INDEX('Load Shapes - Day Type'!G:G,MATCH('Load Shapes - 8760'!$A541,'Load Shapes - Day Type'!$K:$K,0))</f>
        <v>0.13200000000000001</v>
      </c>
      <c r="P541" s="14">
        <f>INDEX('Load Shapes - Day Type'!H:H,MATCH('Load Shapes - 8760'!$A541,'Load Shapes - Day Type'!$K:$K,0))</f>
        <v>7.5999999999999998E-2</v>
      </c>
      <c r="Q541" s="15">
        <f>INDEX('Load Shapes - Day Type'!I:I,MATCH('Load Shapes - 8760'!$A541,'Load Shapes - Day Type'!$K:$K,0))</f>
        <v>1.6633672687580014</v>
      </c>
      <c r="R541" s="15">
        <f>INDEX('Load Shapes - Day Type'!J:J,MATCH('Load Shapes - 8760'!$A541,'Load Shapes - Day Type'!$K:$K,0))</f>
        <v>0.2195644794760562</v>
      </c>
      <c r="S541" s="47">
        <f t="shared" si="36"/>
        <v>1.3508410520595766E-4</v>
      </c>
    </row>
    <row r="542" spans="1:19" x14ac:dyDescent="0.2">
      <c r="A542" s="45" t="str">
        <f t="shared" si="33"/>
        <v>JanuaryWeekday11</v>
      </c>
      <c r="B542" s="18" t="s">
        <v>2</v>
      </c>
      <c r="C542" s="18" t="s">
        <v>4</v>
      </c>
      <c r="D542" s="19" t="s">
        <v>23</v>
      </c>
      <c r="E542" s="9">
        <v>2017</v>
      </c>
      <c r="F542" s="9">
        <v>1</v>
      </c>
      <c r="G542" s="9" t="s">
        <v>18</v>
      </c>
      <c r="H542" s="9">
        <v>23</v>
      </c>
      <c r="I542" s="24" t="s">
        <v>184</v>
      </c>
      <c r="J542" s="25" t="str">
        <f t="shared" si="34"/>
        <v/>
      </c>
      <c r="K542" s="25" t="str">
        <f t="shared" si="35"/>
        <v>Weekday</v>
      </c>
      <c r="L542" s="25" t="s">
        <v>174</v>
      </c>
      <c r="M542" s="9">
        <v>539</v>
      </c>
      <c r="N542" s="9">
        <v>11</v>
      </c>
      <c r="O542" s="14">
        <f>INDEX('Load Shapes - Day Type'!G:G,MATCH('Load Shapes - 8760'!$A542,'Load Shapes - Day Type'!$K:$K,0))</f>
        <v>0.14299999999999999</v>
      </c>
      <c r="P542" s="14">
        <f>INDEX('Load Shapes - Day Type'!H:H,MATCH('Load Shapes - 8760'!$A542,'Load Shapes - Day Type'!$K:$K,0))</f>
        <v>7.6999999999999999E-2</v>
      </c>
      <c r="Q542" s="15">
        <f>INDEX('Load Shapes - Day Type'!I:I,MATCH('Load Shapes - 8760'!$A542,'Load Shapes - Day Type'!$K:$K,0))</f>
        <v>1.6633672687580014</v>
      </c>
      <c r="R542" s="15">
        <f>INDEX('Load Shapes - Day Type'!J:J,MATCH('Load Shapes - 8760'!$A542,'Load Shapes - Day Type'!$K:$K,0))</f>
        <v>0.2378615194323942</v>
      </c>
      <c r="S542" s="47">
        <f t="shared" si="36"/>
        <v>1.4634111397312076E-4</v>
      </c>
    </row>
    <row r="543" spans="1:19" x14ac:dyDescent="0.2">
      <c r="A543" s="45" t="str">
        <f t="shared" si="33"/>
        <v>JanuaryWeekday12</v>
      </c>
      <c r="B543" s="18" t="s">
        <v>2</v>
      </c>
      <c r="C543" s="18" t="s">
        <v>4</v>
      </c>
      <c r="D543" s="19" t="s">
        <v>23</v>
      </c>
      <c r="E543" s="9">
        <v>2017</v>
      </c>
      <c r="F543" s="9">
        <v>1</v>
      </c>
      <c r="G543" s="9" t="s">
        <v>18</v>
      </c>
      <c r="H543" s="9">
        <v>23</v>
      </c>
      <c r="I543" s="24" t="s">
        <v>184</v>
      </c>
      <c r="J543" s="25" t="str">
        <f t="shared" si="34"/>
        <v/>
      </c>
      <c r="K543" s="25" t="str">
        <f t="shared" si="35"/>
        <v>Weekday</v>
      </c>
      <c r="L543" s="25" t="s">
        <v>174</v>
      </c>
      <c r="M543" s="9">
        <v>540</v>
      </c>
      <c r="N543" s="9">
        <v>12</v>
      </c>
      <c r="O543" s="14">
        <f>INDEX('Load Shapes - Day Type'!G:G,MATCH('Load Shapes - 8760'!$A543,'Load Shapes - Day Type'!$K:$K,0))</f>
        <v>0.13600000000000001</v>
      </c>
      <c r="P543" s="14">
        <f>INDEX('Load Shapes - Day Type'!H:H,MATCH('Load Shapes - 8760'!$A543,'Load Shapes - Day Type'!$K:$K,0))</f>
        <v>7.9000000000000001E-2</v>
      </c>
      <c r="Q543" s="15">
        <f>INDEX('Load Shapes - Day Type'!I:I,MATCH('Load Shapes - 8760'!$A543,'Load Shapes - Day Type'!$K:$K,0))</f>
        <v>1.6633672687580014</v>
      </c>
      <c r="R543" s="15">
        <f>INDEX('Load Shapes - Day Type'!J:J,MATCH('Load Shapes - 8760'!$A543,'Load Shapes - Day Type'!$K:$K,0))</f>
        <v>0.2262179485510882</v>
      </c>
      <c r="S543" s="47">
        <f t="shared" si="36"/>
        <v>1.3917756293947153E-4</v>
      </c>
    </row>
    <row r="544" spans="1:19" x14ac:dyDescent="0.2">
      <c r="A544" s="45" t="str">
        <f t="shared" si="33"/>
        <v>JanuaryWeekday13</v>
      </c>
      <c r="B544" s="18" t="s">
        <v>2</v>
      </c>
      <c r="C544" s="18" t="s">
        <v>4</v>
      </c>
      <c r="D544" s="19" t="s">
        <v>23</v>
      </c>
      <c r="E544" s="9">
        <v>2017</v>
      </c>
      <c r="F544" s="9">
        <v>1</v>
      </c>
      <c r="G544" s="9" t="s">
        <v>18</v>
      </c>
      <c r="H544" s="9">
        <v>23</v>
      </c>
      <c r="I544" s="24" t="s">
        <v>184</v>
      </c>
      <c r="J544" s="25" t="str">
        <f t="shared" si="34"/>
        <v/>
      </c>
      <c r="K544" s="25" t="str">
        <f t="shared" si="35"/>
        <v>Weekday</v>
      </c>
      <c r="L544" s="25" t="s">
        <v>174</v>
      </c>
      <c r="M544" s="9">
        <v>541</v>
      </c>
      <c r="N544" s="9">
        <v>13</v>
      </c>
      <c r="O544" s="14">
        <f>INDEX('Load Shapes - Day Type'!G:G,MATCH('Load Shapes - 8760'!$A544,'Load Shapes - Day Type'!$K:$K,0))</f>
        <v>0.121</v>
      </c>
      <c r="P544" s="14">
        <f>INDEX('Load Shapes - Day Type'!H:H,MATCH('Load Shapes - 8760'!$A544,'Load Shapes - Day Type'!$K:$K,0))</f>
        <v>8.4000000000000005E-2</v>
      </c>
      <c r="Q544" s="15">
        <f>INDEX('Load Shapes - Day Type'!I:I,MATCH('Load Shapes - 8760'!$A544,'Load Shapes - Day Type'!$K:$K,0))</f>
        <v>1.6633672687580014</v>
      </c>
      <c r="R544" s="15">
        <f>INDEX('Load Shapes - Day Type'!J:J,MATCH('Load Shapes - 8760'!$A544,'Load Shapes - Day Type'!$K:$K,0))</f>
        <v>0.20126743951971818</v>
      </c>
      <c r="S544" s="47">
        <f t="shared" si="36"/>
        <v>1.2382709643879452E-4</v>
      </c>
    </row>
    <row r="545" spans="1:19" x14ac:dyDescent="0.2">
      <c r="A545" s="45" t="str">
        <f t="shared" si="33"/>
        <v>JanuaryWeekday14</v>
      </c>
      <c r="B545" s="18" t="s">
        <v>2</v>
      </c>
      <c r="C545" s="18" t="s">
        <v>4</v>
      </c>
      <c r="D545" s="19" t="s">
        <v>23</v>
      </c>
      <c r="E545" s="9">
        <v>2017</v>
      </c>
      <c r="F545" s="9">
        <v>1</v>
      </c>
      <c r="G545" s="9" t="s">
        <v>18</v>
      </c>
      <c r="H545" s="9">
        <v>23</v>
      </c>
      <c r="I545" s="24" t="s">
        <v>184</v>
      </c>
      <c r="J545" s="25" t="str">
        <f t="shared" si="34"/>
        <v/>
      </c>
      <c r="K545" s="25" t="str">
        <f t="shared" si="35"/>
        <v>Weekday</v>
      </c>
      <c r="L545" s="25" t="s">
        <v>174</v>
      </c>
      <c r="M545" s="9">
        <v>542</v>
      </c>
      <c r="N545" s="9">
        <v>14</v>
      </c>
      <c r="O545" s="14">
        <f>INDEX('Load Shapes - Day Type'!G:G,MATCH('Load Shapes - 8760'!$A545,'Load Shapes - Day Type'!$K:$K,0))</f>
        <v>0.11899999999999999</v>
      </c>
      <c r="P545" s="14">
        <f>INDEX('Load Shapes - Day Type'!H:H,MATCH('Load Shapes - 8760'!$A545,'Load Shapes - Day Type'!$K:$K,0))</f>
        <v>8.5000000000000006E-2</v>
      </c>
      <c r="Q545" s="15">
        <f>INDEX('Load Shapes - Day Type'!I:I,MATCH('Load Shapes - 8760'!$A545,'Load Shapes - Day Type'!$K:$K,0))</f>
        <v>1.6633672687580014</v>
      </c>
      <c r="R545" s="15">
        <f>INDEX('Load Shapes - Day Type'!J:J,MATCH('Load Shapes - 8760'!$A545,'Load Shapes - Day Type'!$K:$K,0))</f>
        <v>0.19794070498220218</v>
      </c>
      <c r="S545" s="47">
        <f t="shared" si="36"/>
        <v>1.2178036757203758E-4</v>
      </c>
    </row>
    <row r="546" spans="1:19" x14ac:dyDescent="0.2">
      <c r="A546" s="45" t="str">
        <f t="shared" si="33"/>
        <v>JanuaryWeekday15</v>
      </c>
      <c r="B546" s="18" t="s">
        <v>2</v>
      </c>
      <c r="C546" s="18" t="s">
        <v>4</v>
      </c>
      <c r="D546" s="19" t="s">
        <v>23</v>
      </c>
      <c r="E546" s="9">
        <v>2017</v>
      </c>
      <c r="F546" s="9">
        <v>1</v>
      </c>
      <c r="G546" s="9" t="s">
        <v>18</v>
      </c>
      <c r="H546" s="9">
        <v>23</v>
      </c>
      <c r="I546" s="24" t="s">
        <v>184</v>
      </c>
      <c r="J546" s="25" t="str">
        <f t="shared" si="34"/>
        <v/>
      </c>
      <c r="K546" s="25" t="str">
        <f t="shared" si="35"/>
        <v>Weekday</v>
      </c>
      <c r="L546" s="25" t="s">
        <v>174</v>
      </c>
      <c r="M546" s="9">
        <v>543</v>
      </c>
      <c r="N546" s="9">
        <v>15</v>
      </c>
      <c r="O546" s="14">
        <f>INDEX('Load Shapes - Day Type'!G:G,MATCH('Load Shapes - 8760'!$A546,'Load Shapes - Day Type'!$K:$K,0))</f>
        <v>0.11899999999999999</v>
      </c>
      <c r="P546" s="14">
        <f>INDEX('Load Shapes - Day Type'!H:H,MATCH('Load Shapes - 8760'!$A546,'Load Shapes - Day Type'!$K:$K,0))</f>
        <v>8.5000000000000006E-2</v>
      </c>
      <c r="Q546" s="15">
        <f>INDEX('Load Shapes - Day Type'!I:I,MATCH('Load Shapes - 8760'!$A546,'Load Shapes - Day Type'!$K:$K,0))</f>
        <v>1.6633672687580014</v>
      </c>
      <c r="R546" s="15">
        <f>INDEX('Load Shapes - Day Type'!J:J,MATCH('Load Shapes - 8760'!$A546,'Load Shapes - Day Type'!$K:$K,0))</f>
        <v>0.19794070498220218</v>
      </c>
      <c r="S546" s="47">
        <f t="shared" si="36"/>
        <v>1.2178036757203758E-4</v>
      </c>
    </row>
    <row r="547" spans="1:19" x14ac:dyDescent="0.2">
      <c r="A547" s="45" t="str">
        <f t="shared" si="33"/>
        <v>JanuaryWeekday16</v>
      </c>
      <c r="B547" s="18" t="s">
        <v>2</v>
      </c>
      <c r="C547" s="18" t="s">
        <v>4</v>
      </c>
      <c r="D547" s="19" t="s">
        <v>23</v>
      </c>
      <c r="E547" s="9">
        <v>2017</v>
      </c>
      <c r="F547" s="9">
        <v>1</v>
      </c>
      <c r="G547" s="9" t="s">
        <v>18</v>
      </c>
      <c r="H547" s="9">
        <v>23</v>
      </c>
      <c r="I547" s="24" t="s">
        <v>184</v>
      </c>
      <c r="J547" s="25" t="str">
        <f t="shared" si="34"/>
        <v/>
      </c>
      <c r="K547" s="25" t="str">
        <f t="shared" si="35"/>
        <v>Weekday</v>
      </c>
      <c r="L547" s="25" t="s">
        <v>174</v>
      </c>
      <c r="M547" s="9">
        <v>544</v>
      </c>
      <c r="N547" s="9">
        <v>16</v>
      </c>
      <c r="O547" s="14">
        <f>INDEX('Load Shapes - Day Type'!G:G,MATCH('Load Shapes - 8760'!$A547,'Load Shapes - Day Type'!$K:$K,0))</f>
        <v>0.11600000000000001</v>
      </c>
      <c r="P547" s="14">
        <f>INDEX('Load Shapes - Day Type'!H:H,MATCH('Load Shapes - 8760'!$A547,'Load Shapes - Day Type'!$K:$K,0))</f>
        <v>0.08</v>
      </c>
      <c r="Q547" s="15">
        <f>INDEX('Load Shapes - Day Type'!I:I,MATCH('Load Shapes - 8760'!$A547,'Load Shapes - Day Type'!$K:$K,0))</f>
        <v>1.6633672687580014</v>
      </c>
      <c r="R547" s="15">
        <f>INDEX('Load Shapes - Day Type'!J:J,MATCH('Load Shapes - 8760'!$A547,'Load Shapes - Day Type'!$K:$K,0))</f>
        <v>0.19295060317592819</v>
      </c>
      <c r="S547" s="47">
        <f t="shared" si="36"/>
        <v>1.1871027427190218E-4</v>
      </c>
    </row>
    <row r="548" spans="1:19" x14ac:dyDescent="0.2">
      <c r="A548" s="45" t="str">
        <f t="shared" si="33"/>
        <v>JanuaryWeekday17</v>
      </c>
      <c r="B548" s="18" t="s">
        <v>2</v>
      </c>
      <c r="C548" s="18" t="s">
        <v>4</v>
      </c>
      <c r="D548" s="19" t="s">
        <v>23</v>
      </c>
      <c r="E548" s="9">
        <v>2017</v>
      </c>
      <c r="F548" s="9">
        <v>1</v>
      </c>
      <c r="G548" s="9" t="s">
        <v>18</v>
      </c>
      <c r="H548" s="9">
        <v>23</v>
      </c>
      <c r="I548" s="24" t="s">
        <v>184</v>
      </c>
      <c r="J548" s="25" t="str">
        <f t="shared" si="34"/>
        <v/>
      </c>
      <c r="K548" s="25" t="str">
        <f t="shared" si="35"/>
        <v>Weekday</v>
      </c>
      <c r="L548" s="25" t="s">
        <v>174</v>
      </c>
      <c r="M548" s="9">
        <v>545</v>
      </c>
      <c r="N548" s="9">
        <v>17</v>
      </c>
      <c r="O548" s="14">
        <f>INDEX('Load Shapes - Day Type'!G:G,MATCH('Load Shapes - 8760'!$A548,'Load Shapes - Day Type'!$K:$K,0))</f>
        <v>0.13100000000000001</v>
      </c>
      <c r="P548" s="14">
        <f>INDEX('Load Shapes - Day Type'!H:H,MATCH('Load Shapes - 8760'!$A548,'Load Shapes - Day Type'!$K:$K,0))</f>
        <v>7.2999999999999995E-2</v>
      </c>
      <c r="Q548" s="15">
        <f>INDEX('Load Shapes - Day Type'!I:I,MATCH('Load Shapes - 8760'!$A548,'Load Shapes - Day Type'!$K:$K,0))</f>
        <v>1.6633672687580014</v>
      </c>
      <c r="R548" s="15">
        <f>INDEX('Load Shapes - Day Type'!J:J,MATCH('Load Shapes - 8760'!$A548,'Load Shapes - Day Type'!$K:$K,0))</f>
        <v>0.21790111220729819</v>
      </c>
      <c r="S548" s="47">
        <f t="shared" si="36"/>
        <v>1.3406074077257918E-4</v>
      </c>
    </row>
    <row r="549" spans="1:19" x14ac:dyDescent="0.2">
      <c r="A549" s="45" t="str">
        <f t="shared" si="33"/>
        <v>JanuaryWeekday18</v>
      </c>
      <c r="B549" s="18" t="s">
        <v>2</v>
      </c>
      <c r="C549" s="18" t="s">
        <v>4</v>
      </c>
      <c r="D549" s="19" t="s">
        <v>23</v>
      </c>
      <c r="E549" s="9">
        <v>2017</v>
      </c>
      <c r="F549" s="9">
        <v>1</v>
      </c>
      <c r="G549" s="9" t="s">
        <v>18</v>
      </c>
      <c r="H549" s="9">
        <v>23</v>
      </c>
      <c r="I549" s="24" t="s">
        <v>184</v>
      </c>
      <c r="J549" s="25" t="str">
        <f t="shared" si="34"/>
        <v/>
      </c>
      <c r="K549" s="25" t="str">
        <f t="shared" si="35"/>
        <v>Weekday</v>
      </c>
      <c r="L549" s="25" t="s">
        <v>174</v>
      </c>
      <c r="M549" s="9">
        <v>546</v>
      </c>
      <c r="N549" s="9">
        <v>18</v>
      </c>
      <c r="O549" s="14">
        <f>INDEX('Load Shapes - Day Type'!G:G,MATCH('Load Shapes - 8760'!$A549,'Load Shapes - Day Type'!$K:$K,0))</f>
        <v>0.17599999999999999</v>
      </c>
      <c r="P549" s="14">
        <f>INDEX('Load Shapes - Day Type'!H:H,MATCH('Load Shapes - 8760'!$A549,'Load Shapes - Day Type'!$K:$K,0))</f>
        <v>6.5000000000000002E-2</v>
      </c>
      <c r="Q549" s="15">
        <f>INDEX('Load Shapes - Day Type'!I:I,MATCH('Load Shapes - 8760'!$A549,'Load Shapes - Day Type'!$K:$K,0))</f>
        <v>1.6633672687580014</v>
      </c>
      <c r="R549" s="15">
        <f>INDEX('Load Shapes - Day Type'!J:J,MATCH('Load Shapes - 8760'!$A549,'Load Shapes - Day Type'!$K:$K,0))</f>
        <v>0.29275263930140821</v>
      </c>
      <c r="S549" s="47">
        <f t="shared" si="36"/>
        <v>1.8011214027461019E-4</v>
      </c>
    </row>
    <row r="550" spans="1:19" x14ac:dyDescent="0.2">
      <c r="A550" s="45" t="str">
        <f t="shared" si="33"/>
        <v>JanuaryWeekday19</v>
      </c>
      <c r="B550" s="18" t="s">
        <v>2</v>
      </c>
      <c r="C550" s="18" t="s">
        <v>4</v>
      </c>
      <c r="D550" s="19" t="s">
        <v>23</v>
      </c>
      <c r="E550" s="9">
        <v>2017</v>
      </c>
      <c r="F550" s="9">
        <v>1</v>
      </c>
      <c r="G550" s="9" t="s">
        <v>18</v>
      </c>
      <c r="H550" s="9">
        <v>23</v>
      </c>
      <c r="I550" s="24" t="s">
        <v>184</v>
      </c>
      <c r="J550" s="25" t="str">
        <f t="shared" si="34"/>
        <v/>
      </c>
      <c r="K550" s="25" t="str">
        <f t="shared" si="35"/>
        <v>Weekday</v>
      </c>
      <c r="L550" s="25" t="s">
        <v>174</v>
      </c>
      <c r="M550" s="9">
        <v>547</v>
      </c>
      <c r="N550" s="9">
        <v>19</v>
      </c>
      <c r="O550" s="14">
        <f>INDEX('Load Shapes - Day Type'!G:G,MATCH('Load Shapes - 8760'!$A550,'Load Shapes - Day Type'!$K:$K,0))</f>
        <v>0.21099999999999999</v>
      </c>
      <c r="P550" s="14">
        <f>INDEX('Load Shapes - Day Type'!H:H,MATCH('Load Shapes - 8760'!$A550,'Load Shapes - Day Type'!$K:$K,0))</f>
        <v>6.2E-2</v>
      </c>
      <c r="Q550" s="15">
        <f>INDEX('Load Shapes - Day Type'!I:I,MATCH('Load Shapes - 8760'!$A550,'Load Shapes - Day Type'!$K:$K,0))</f>
        <v>1.6633672687580014</v>
      </c>
      <c r="R550" s="15">
        <f>INDEX('Load Shapes - Day Type'!J:J,MATCH('Load Shapes - 8760'!$A550,'Load Shapes - Day Type'!$K:$K,0))</f>
        <v>0.35097049370793831</v>
      </c>
      <c r="S550" s="47">
        <f t="shared" si="36"/>
        <v>2.1592989544285654E-4</v>
      </c>
    </row>
    <row r="551" spans="1:19" x14ac:dyDescent="0.2">
      <c r="A551" s="45" t="str">
        <f t="shared" si="33"/>
        <v>JanuaryWeekday20</v>
      </c>
      <c r="B551" s="18" t="s">
        <v>2</v>
      </c>
      <c r="C551" s="18" t="s">
        <v>4</v>
      </c>
      <c r="D551" s="19" t="s">
        <v>23</v>
      </c>
      <c r="E551" s="9">
        <v>2017</v>
      </c>
      <c r="F551" s="9">
        <v>1</v>
      </c>
      <c r="G551" s="9" t="s">
        <v>18</v>
      </c>
      <c r="H551" s="9">
        <v>23</v>
      </c>
      <c r="I551" s="24" t="s">
        <v>184</v>
      </c>
      <c r="J551" s="25" t="str">
        <f t="shared" si="34"/>
        <v/>
      </c>
      <c r="K551" s="25" t="str">
        <f t="shared" si="35"/>
        <v>Weekday</v>
      </c>
      <c r="L551" s="25" t="s">
        <v>174</v>
      </c>
      <c r="M551" s="9">
        <v>548</v>
      </c>
      <c r="N551" s="9">
        <v>20</v>
      </c>
      <c r="O551" s="14">
        <f>INDEX('Load Shapes - Day Type'!G:G,MATCH('Load Shapes - 8760'!$A551,'Load Shapes - Day Type'!$K:$K,0))</f>
        <v>0.219</v>
      </c>
      <c r="P551" s="14">
        <f>INDEX('Load Shapes - Day Type'!H:H,MATCH('Load Shapes - 8760'!$A551,'Load Shapes - Day Type'!$K:$K,0))</f>
        <v>6.0999999999999999E-2</v>
      </c>
      <c r="Q551" s="15">
        <f>INDEX('Load Shapes - Day Type'!I:I,MATCH('Load Shapes - 8760'!$A551,'Load Shapes - Day Type'!$K:$K,0))</f>
        <v>1.6633672687580014</v>
      </c>
      <c r="R551" s="15">
        <f>INDEX('Load Shapes - Day Type'!J:J,MATCH('Load Shapes - 8760'!$A551,'Load Shapes - Day Type'!$K:$K,0))</f>
        <v>0.36427743185800232</v>
      </c>
      <c r="S551" s="47">
        <f t="shared" si="36"/>
        <v>2.2411681090988428E-4</v>
      </c>
    </row>
    <row r="552" spans="1:19" x14ac:dyDescent="0.2">
      <c r="A552" s="45" t="str">
        <f t="shared" si="33"/>
        <v>JanuaryWeekday21</v>
      </c>
      <c r="B552" s="18" t="s">
        <v>2</v>
      </c>
      <c r="C552" s="18" t="s">
        <v>4</v>
      </c>
      <c r="D552" s="19" t="s">
        <v>23</v>
      </c>
      <c r="E552" s="9">
        <v>2017</v>
      </c>
      <c r="F552" s="9">
        <v>1</v>
      </c>
      <c r="G552" s="9" t="s">
        <v>18</v>
      </c>
      <c r="H552" s="9">
        <v>23</v>
      </c>
      <c r="I552" s="24" t="s">
        <v>184</v>
      </c>
      <c r="J552" s="25" t="str">
        <f t="shared" si="34"/>
        <v/>
      </c>
      <c r="K552" s="25" t="str">
        <f t="shared" si="35"/>
        <v>Weekday</v>
      </c>
      <c r="L552" s="25" t="s">
        <v>174</v>
      </c>
      <c r="M552" s="9">
        <v>549</v>
      </c>
      <c r="N552" s="9">
        <v>21</v>
      </c>
      <c r="O552" s="14">
        <f>INDEX('Load Shapes - Day Type'!G:G,MATCH('Load Shapes - 8760'!$A552,'Load Shapes - Day Type'!$K:$K,0))</f>
        <v>0.21</v>
      </c>
      <c r="P552" s="14">
        <f>INDEX('Load Shapes - Day Type'!H:H,MATCH('Load Shapes - 8760'!$A552,'Load Shapes - Day Type'!$K:$K,0))</f>
        <v>6.3E-2</v>
      </c>
      <c r="Q552" s="15">
        <f>INDEX('Load Shapes - Day Type'!I:I,MATCH('Load Shapes - 8760'!$A552,'Load Shapes - Day Type'!$K:$K,0))</f>
        <v>1.6633672687580014</v>
      </c>
      <c r="R552" s="15">
        <f>INDEX('Load Shapes - Day Type'!J:J,MATCH('Load Shapes - 8760'!$A552,'Load Shapes - Day Type'!$K:$K,0))</f>
        <v>0.34930712643918027</v>
      </c>
      <c r="S552" s="47">
        <f t="shared" si="36"/>
        <v>2.1490653100947807E-4</v>
      </c>
    </row>
    <row r="553" spans="1:19" x14ac:dyDescent="0.2">
      <c r="A553" s="45" t="str">
        <f t="shared" si="33"/>
        <v>JanuaryWeekday22</v>
      </c>
      <c r="B553" s="18" t="s">
        <v>2</v>
      </c>
      <c r="C553" s="18" t="s">
        <v>4</v>
      </c>
      <c r="D553" s="19" t="s">
        <v>23</v>
      </c>
      <c r="E553" s="9">
        <v>2017</v>
      </c>
      <c r="F553" s="9">
        <v>1</v>
      </c>
      <c r="G553" s="9" t="s">
        <v>18</v>
      </c>
      <c r="H553" s="9">
        <v>23</v>
      </c>
      <c r="I553" s="24" t="s">
        <v>184</v>
      </c>
      <c r="J553" s="25" t="str">
        <f t="shared" si="34"/>
        <v/>
      </c>
      <c r="K553" s="25" t="str">
        <f t="shared" si="35"/>
        <v>Weekday</v>
      </c>
      <c r="L553" s="25" t="s">
        <v>174</v>
      </c>
      <c r="M553" s="9">
        <v>550</v>
      </c>
      <c r="N553" s="9">
        <v>22</v>
      </c>
      <c r="O553" s="14">
        <f>INDEX('Load Shapes - Day Type'!G:G,MATCH('Load Shapes - 8760'!$A553,'Load Shapes - Day Type'!$K:$K,0))</f>
        <v>0.19</v>
      </c>
      <c r="P553" s="14">
        <f>INDEX('Load Shapes - Day Type'!H:H,MATCH('Load Shapes - 8760'!$A553,'Load Shapes - Day Type'!$K:$K,0))</f>
        <v>6.6000000000000003E-2</v>
      </c>
      <c r="Q553" s="15">
        <f>INDEX('Load Shapes - Day Type'!I:I,MATCH('Load Shapes - 8760'!$A553,'Load Shapes - Day Type'!$K:$K,0))</f>
        <v>1.6633672687580014</v>
      </c>
      <c r="R553" s="15">
        <f>INDEX('Load Shapes - Day Type'!J:J,MATCH('Load Shapes - 8760'!$A553,'Load Shapes - Day Type'!$K:$K,0))</f>
        <v>0.31603978106402025</v>
      </c>
      <c r="S553" s="47">
        <f t="shared" si="36"/>
        <v>1.9443924234190875E-4</v>
      </c>
    </row>
    <row r="554" spans="1:19" x14ac:dyDescent="0.2">
      <c r="A554" s="45" t="str">
        <f t="shared" si="33"/>
        <v>JanuaryWeekday23</v>
      </c>
      <c r="B554" s="18" t="s">
        <v>2</v>
      </c>
      <c r="C554" s="18" t="s">
        <v>4</v>
      </c>
      <c r="D554" s="19" t="s">
        <v>23</v>
      </c>
      <c r="E554" s="9">
        <v>2017</v>
      </c>
      <c r="F554" s="9">
        <v>1</v>
      </c>
      <c r="G554" s="9" t="s">
        <v>18</v>
      </c>
      <c r="H554" s="9">
        <v>23</v>
      </c>
      <c r="I554" s="24" t="s">
        <v>184</v>
      </c>
      <c r="J554" s="25" t="str">
        <f t="shared" si="34"/>
        <v/>
      </c>
      <c r="K554" s="25" t="str">
        <f t="shared" si="35"/>
        <v>Weekday</v>
      </c>
      <c r="L554" s="25" t="s">
        <v>174</v>
      </c>
      <c r="M554" s="9">
        <v>551</v>
      </c>
      <c r="N554" s="9">
        <v>23</v>
      </c>
      <c r="O554" s="14">
        <f>INDEX('Load Shapes - Day Type'!G:G,MATCH('Load Shapes - 8760'!$A554,'Load Shapes - Day Type'!$K:$K,0))</f>
        <v>0.155</v>
      </c>
      <c r="P554" s="14">
        <f>INDEX('Load Shapes - Day Type'!H:H,MATCH('Load Shapes - 8760'!$A554,'Load Shapes - Day Type'!$K:$K,0))</f>
        <v>6.8000000000000005E-2</v>
      </c>
      <c r="Q554" s="15">
        <f>INDEX('Load Shapes - Day Type'!I:I,MATCH('Load Shapes - 8760'!$A554,'Load Shapes - Day Type'!$K:$K,0))</f>
        <v>1.6633672687580014</v>
      </c>
      <c r="R554" s="15">
        <f>INDEX('Load Shapes - Day Type'!J:J,MATCH('Load Shapes - 8760'!$A554,'Load Shapes - Day Type'!$K:$K,0))</f>
        <v>0.25782192665749021</v>
      </c>
      <c r="S554" s="47">
        <f t="shared" si="36"/>
        <v>1.586214871736624E-4</v>
      </c>
    </row>
    <row r="555" spans="1:19" x14ac:dyDescent="0.2">
      <c r="A555" s="45" t="str">
        <f t="shared" si="33"/>
        <v>JanuaryWeekday24</v>
      </c>
      <c r="B555" s="18" t="s">
        <v>2</v>
      </c>
      <c r="C555" s="18" t="s">
        <v>4</v>
      </c>
      <c r="D555" s="19" t="s">
        <v>23</v>
      </c>
      <c r="E555" s="9">
        <v>2017</v>
      </c>
      <c r="F555" s="9">
        <v>1</v>
      </c>
      <c r="G555" s="9" t="s">
        <v>18</v>
      </c>
      <c r="H555" s="9">
        <v>23</v>
      </c>
      <c r="I555" s="24" t="s">
        <v>184</v>
      </c>
      <c r="J555" s="25" t="str">
        <f t="shared" si="34"/>
        <v/>
      </c>
      <c r="K555" s="25" t="str">
        <f t="shared" si="35"/>
        <v>Weekday</v>
      </c>
      <c r="L555" s="25" t="s">
        <v>175</v>
      </c>
      <c r="M555" s="9">
        <v>552</v>
      </c>
      <c r="N555" s="9">
        <v>24</v>
      </c>
      <c r="O555" s="14">
        <f>INDEX('Load Shapes - Day Type'!G:G,MATCH('Load Shapes - 8760'!$A555,'Load Shapes - Day Type'!$K:$K,0))</f>
        <v>0.107</v>
      </c>
      <c r="P555" s="14">
        <f>INDEX('Load Shapes - Day Type'!H:H,MATCH('Load Shapes - 8760'!$A555,'Load Shapes - Day Type'!$K:$K,0))</f>
        <v>7.8E-2</v>
      </c>
      <c r="Q555" s="15">
        <f>INDEX('Load Shapes - Day Type'!I:I,MATCH('Load Shapes - 8760'!$A555,'Load Shapes - Day Type'!$K:$K,0))</f>
        <v>1.6633672687580014</v>
      </c>
      <c r="R555" s="15">
        <f>INDEX('Load Shapes - Day Type'!J:J,MATCH('Load Shapes - 8760'!$A555,'Load Shapes - Day Type'!$K:$K,0))</f>
        <v>0.17798029775710617</v>
      </c>
      <c r="S555" s="47">
        <f t="shared" si="36"/>
        <v>1.0949999437149597E-4</v>
      </c>
    </row>
    <row r="556" spans="1:19" x14ac:dyDescent="0.2">
      <c r="A556" s="45" t="str">
        <f t="shared" si="33"/>
        <v>JanuaryWeekday1</v>
      </c>
      <c r="B556" s="18" t="s">
        <v>2</v>
      </c>
      <c r="C556" s="18" t="s">
        <v>4</v>
      </c>
      <c r="D556" s="19" t="s">
        <v>23</v>
      </c>
      <c r="E556" s="9">
        <v>2017</v>
      </c>
      <c r="F556" s="9">
        <v>1</v>
      </c>
      <c r="G556" s="9" t="s">
        <v>18</v>
      </c>
      <c r="H556" s="9">
        <v>24</v>
      </c>
      <c r="I556" s="24" t="s">
        <v>188</v>
      </c>
      <c r="J556" s="25" t="str">
        <f t="shared" si="34"/>
        <v/>
      </c>
      <c r="K556" s="25" t="str">
        <f t="shared" si="35"/>
        <v>Weekday</v>
      </c>
      <c r="L556" s="25" t="s">
        <v>175</v>
      </c>
      <c r="M556" s="9">
        <v>553</v>
      </c>
      <c r="N556" s="9">
        <v>1</v>
      </c>
      <c r="O556" s="14">
        <f>INDEX('Load Shapes - Day Type'!G:G,MATCH('Load Shapes - 8760'!$A556,'Load Shapes - Day Type'!$K:$K,0))</f>
        <v>5.0999999999999997E-2</v>
      </c>
      <c r="P556" s="14">
        <f>INDEX('Load Shapes - Day Type'!H:H,MATCH('Load Shapes - 8760'!$A556,'Load Shapes - Day Type'!$K:$K,0))</f>
        <v>0.115</v>
      </c>
      <c r="Q556" s="15">
        <f>INDEX('Load Shapes - Day Type'!I:I,MATCH('Load Shapes - 8760'!$A556,'Load Shapes - Day Type'!$K:$K,0))</f>
        <v>1.6633672687580014</v>
      </c>
      <c r="R556" s="15">
        <f>INDEX('Load Shapes - Day Type'!J:J,MATCH('Load Shapes - 8760'!$A556,'Load Shapes - Day Type'!$K:$K,0))</f>
        <v>8.4831730706658073E-2</v>
      </c>
      <c r="S556" s="47">
        <f t="shared" si="36"/>
        <v>5.2191586102301819E-5</v>
      </c>
    </row>
    <row r="557" spans="1:19" x14ac:dyDescent="0.2">
      <c r="A557" s="45" t="str">
        <f t="shared" si="33"/>
        <v>JanuaryWeekday2</v>
      </c>
      <c r="B557" s="18" t="s">
        <v>2</v>
      </c>
      <c r="C557" s="18" t="s">
        <v>4</v>
      </c>
      <c r="D557" s="19" t="s">
        <v>23</v>
      </c>
      <c r="E557" s="9">
        <v>2017</v>
      </c>
      <c r="F557" s="9">
        <v>1</v>
      </c>
      <c r="G557" s="9" t="s">
        <v>18</v>
      </c>
      <c r="H557" s="9">
        <v>24</v>
      </c>
      <c r="I557" s="24" t="s">
        <v>188</v>
      </c>
      <c r="J557" s="25" t="str">
        <f t="shared" si="34"/>
        <v/>
      </c>
      <c r="K557" s="25" t="str">
        <f t="shared" si="35"/>
        <v>Weekday</v>
      </c>
      <c r="L557" s="25" t="s">
        <v>175</v>
      </c>
      <c r="M557" s="9">
        <v>554</v>
      </c>
      <c r="N557" s="9">
        <v>2</v>
      </c>
      <c r="O557" s="14">
        <f>INDEX('Load Shapes - Day Type'!G:G,MATCH('Load Shapes - 8760'!$A557,'Load Shapes - Day Type'!$K:$K,0))</f>
        <v>3.4000000000000002E-2</v>
      </c>
      <c r="P557" s="14">
        <f>INDEX('Load Shapes - Day Type'!H:H,MATCH('Load Shapes - 8760'!$A557,'Load Shapes - Day Type'!$K:$K,0))</f>
        <v>0.14899999999999999</v>
      </c>
      <c r="Q557" s="15">
        <f>INDEX('Load Shapes - Day Type'!I:I,MATCH('Load Shapes - 8760'!$A557,'Load Shapes - Day Type'!$K:$K,0))</f>
        <v>1.6633672687580014</v>
      </c>
      <c r="R557" s="15">
        <f>INDEX('Load Shapes - Day Type'!J:J,MATCH('Load Shapes - 8760'!$A557,'Load Shapes - Day Type'!$K:$K,0))</f>
        <v>5.6554487137772051E-2</v>
      </c>
      <c r="S557" s="47">
        <f t="shared" si="36"/>
        <v>3.4794390734867882E-5</v>
      </c>
    </row>
    <row r="558" spans="1:19" x14ac:dyDescent="0.2">
      <c r="A558" s="45" t="str">
        <f t="shared" si="33"/>
        <v>JanuaryWeekday3</v>
      </c>
      <c r="B558" s="18" t="s">
        <v>2</v>
      </c>
      <c r="C558" s="18" t="s">
        <v>4</v>
      </c>
      <c r="D558" s="19" t="s">
        <v>23</v>
      </c>
      <c r="E558" s="9">
        <v>2017</v>
      </c>
      <c r="F558" s="9">
        <v>1</v>
      </c>
      <c r="G558" s="9" t="s">
        <v>18</v>
      </c>
      <c r="H558" s="9">
        <v>24</v>
      </c>
      <c r="I558" s="24" t="s">
        <v>188</v>
      </c>
      <c r="J558" s="25" t="str">
        <f t="shared" si="34"/>
        <v/>
      </c>
      <c r="K558" s="25" t="str">
        <f t="shared" si="35"/>
        <v>Weekday</v>
      </c>
      <c r="L558" s="25" t="s">
        <v>175</v>
      </c>
      <c r="M558" s="9">
        <v>555</v>
      </c>
      <c r="N558" s="9">
        <v>3</v>
      </c>
      <c r="O558" s="14">
        <f>INDEX('Load Shapes - Day Type'!G:G,MATCH('Load Shapes - 8760'!$A558,'Load Shapes - Day Type'!$K:$K,0))</f>
        <v>2.9000000000000001E-2</v>
      </c>
      <c r="P558" s="14">
        <f>INDEX('Load Shapes - Day Type'!H:H,MATCH('Load Shapes - 8760'!$A558,'Load Shapes - Day Type'!$K:$K,0))</f>
        <v>0.17399999999999999</v>
      </c>
      <c r="Q558" s="15">
        <f>INDEX('Load Shapes - Day Type'!I:I,MATCH('Load Shapes - 8760'!$A558,'Load Shapes - Day Type'!$K:$K,0))</f>
        <v>1.6633672687580014</v>
      </c>
      <c r="R558" s="15">
        <f>INDEX('Load Shapes - Day Type'!J:J,MATCH('Load Shapes - 8760'!$A558,'Load Shapes - Day Type'!$K:$K,0))</f>
        <v>4.8237650793982047E-2</v>
      </c>
      <c r="S558" s="47">
        <f t="shared" si="36"/>
        <v>2.9677568567975545E-5</v>
      </c>
    </row>
    <row r="559" spans="1:19" x14ac:dyDescent="0.2">
      <c r="A559" s="45" t="str">
        <f t="shared" si="33"/>
        <v>JanuaryWeekday4</v>
      </c>
      <c r="B559" s="18" t="s">
        <v>2</v>
      </c>
      <c r="C559" s="18" t="s">
        <v>4</v>
      </c>
      <c r="D559" s="19" t="s">
        <v>23</v>
      </c>
      <c r="E559" s="9">
        <v>2017</v>
      </c>
      <c r="F559" s="9">
        <v>1</v>
      </c>
      <c r="G559" s="9" t="s">
        <v>18</v>
      </c>
      <c r="H559" s="9">
        <v>24</v>
      </c>
      <c r="I559" s="24" t="s">
        <v>188</v>
      </c>
      <c r="J559" s="25" t="str">
        <f t="shared" si="34"/>
        <v/>
      </c>
      <c r="K559" s="25" t="str">
        <f t="shared" si="35"/>
        <v>Weekday</v>
      </c>
      <c r="L559" s="25" t="s">
        <v>175</v>
      </c>
      <c r="M559" s="9">
        <v>556</v>
      </c>
      <c r="N559" s="9">
        <v>4</v>
      </c>
      <c r="O559" s="14">
        <f>INDEX('Load Shapes - Day Type'!G:G,MATCH('Load Shapes - 8760'!$A559,'Load Shapes - Day Type'!$K:$K,0))</f>
        <v>2.7E-2</v>
      </c>
      <c r="P559" s="14">
        <f>INDEX('Load Shapes - Day Type'!H:H,MATCH('Load Shapes - 8760'!$A559,'Load Shapes - Day Type'!$K:$K,0))</f>
        <v>0.18</v>
      </c>
      <c r="Q559" s="15">
        <f>INDEX('Load Shapes - Day Type'!I:I,MATCH('Load Shapes - 8760'!$A559,'Load Shapes - Day Type'!$K:$K,0))</f>
        <v>1.6633672687580014</v>
      </c>
      <c r="R559" s="15">
        <f>INDEX('Load Shapes - Day Type'!J:J,MATCH('Load Shapes - 8760'!$A559,'Load Shapes - Day Type'!$K:$K,0))</f>
        <v>4.4910916256466038E-2</v>
      </c>
      <c r="S559" s="47">
        <f t="shared" si="36"/>
        <v>2.763083970121861E-5</v>
      </c>
    </row>
    <row r="560" spans="1:19" x14ac:dyDescent="0.2">
      <c r="A560" s="45" t="str">
        <f t="shared" si="33"/>
        <v>JanuaryWeekday5</v>
      </c>
      <c r="B560" s="18" t="s">
        <v>2</v>
      </c>
      <c r="C560" s="18" t="s">
        <v>4</v>
      </c>
      <c r="D560" s="19" t="s">
        <v>23</v>
      </c>
      <c r="E560" s="9">
        <v>2017</v>
      </c>
      <c r="F560" s="9">
        <v>1</v>
      </c>
      <c r="G560" s="9" t="s">
        <v>18</v>
      </c>
      <c r="H560" s="9">
        <v>24</v>
      </c>
      <c r="I560" s="24" t="s">
        <v>188</v>
      </c>
      <c r="J560" s="25" t="str">
        <f t="shared" si="34"/>
        <v/>
      </c>
      <c r="K560" s="25" t="str">
        <f t="shared" si="35"/>
        <v>Weekday</v>
      </c>
      <c r="L560" s="25" t="s">
        <v>175</v>
      </c>
      <c r="M560" s="9">
        <v>557</v>
      </c>
      <c r="N560" s="9">
        <v>5</v>
      </c>
      <c r="O560" s="14">
        <f>INDEX('Load Shapes - Day Type'!G:G,MATCH('Load Shapes - 8760'!$A560,'Load Shapes - Day Type'!$K:$K,0))</f>
        <v>2.4E-2</v>
      </c>
      <c r="P560" s="14">
        <f>INDEX('Load Shapes - Day Type'!H:H,MATCH('Load Shapes - 8760'!$A560,'Load Shapes - Day Type'!$K:$K,0))</f>
        <v>0.193</v>
      </c>
      <c r="Q560" s="15">
        <f>INDEX('Load Shapes - Day Type'!I:I,MATCH('Load Shapes - 8760'!$A560,'Load Shapes - Day Type'!$K:$K,0))</f>
        <v>1.6633672687580014</v>
      </c>
      <c r="R560" s="15">
        <f>INDEX('Load Shapes - Day Type'!J:J,MATCH('Load Shapes - 8760'!$A560,'Load Shapes - Day Type'!$K:$K,0))</f>
        <v>3.9920814450192035E-2</v>
      </c>
      <c r="S560" s="47">
        <f t="shared" si="36"/>
        <v>2.4560746401083209E-5</v>
      </c>
    </row>
    <row r="561" spans="1:19" x14ac:dyDescent="0.2">
      <c r="A561" s="45" t="str">
        <f t="shared" si="33"/>
        <v>JanuaryWeekday6</v>
      </c>
      <c r="B561" s="18" t="s">
        <v>2</v>
      </c>
      <c r="C561" s="18" t="s">
        <v>4</v>
      </c>
      <c r="D561" s="19" t="s">
        <v>23</v>
      </c>
      <c r="E561" s="9">
        <v>2017</v>
      </c>
      <c r="F561" s="9">
        <v>1</v>
      </c>
      <c r="G561" s="9" t="s">
        <v>18</v>
      </c>
      <c r="H561" s="9">
        <v>24</v>
      </c>
      <c r="I561" s="24" t="s">
        <v>188</v>
      </c>
      <c r="J561" s="25" t="str">
        <f t="shared" si="34"/>
        <v/>
      </c>
      <c r="K561" s="25" t="str">
        <f t="shared" si="35"/>
        <v>Weekday</v>
      </c>
      <c r="L561" s="25" t="s">
        <v>175</v>
      </c>
      <c r="M561" s="9">
        <v>558</v>
      </c>
      <c r="N561" s="9">
        <v>6</v>
      </c>
      <c r="O561" s="14">
        <f>INDEX('Load Shapes - Day Type'!G:G,MATCH('Load Shapes - 8760'!$A561,'Load Shapes - Day Type'!$K:$K,0))</f>
        <v>3.1E-2</v>
      </c>
      <c r="P561" s="14">
        <f>INDEX('Load Shapes - Day Type'!H:H,MATCH('Load Shapes - 8760'!$A561,'Load Shapes - Day Type'!$K:$K,0))</f>
        <v>0.16500000000000001</v>
      </c>
      <c r="Q561" s="15">
        <f>INDEX('Load Shapes - Day Type'!I:I,MATCH('Load Shapes - 8760'!$A561,'Load Shapes - Day Type'!$K:$K,0))</f>
        <v>1.6633672687580014</v>
      </c>
      <c r="R561" s="15">
        <f>INDEX('Load Shapes - Day Type'!J:J,MATCH('Load Shapes - 8760'!$A561,'Load Shapes - Day Type'!$K:$K,0))</f>
        <v>5.1564385331498042E-2</v>
      </c>
      <c r="S561" s="47">
        <f t="shared" si="36"/>
        <v>3.172429743473248E-5</v>
      </c>
    </row>
    <row r="562" spans="1:19" x14ac:dyDescent="0.2">
      <c r="A562" s="45" t="str">
        <f t="shared" si="33"/>
        <v>JanuaryWeekday7</v>
      </c>
      <c r="B562" s="18" t="s">
        <v>2</v>
      </c>
      <c r="C562" s="18" t="s">
        <v>4</v>
      </c>
      <c r="D562" s="19" t="s">
        <v>23</v>
      </c>
      <c r="E562" s="9">
        <v>2017</v>
      </c>
      <c r="F562" s="9">
        <v>1</v>
      </c>
      <c r="G562" s="9" t="s">
        <v>18</v>
      </c>
      <c r="H562" s="9">
        <v>24</v>
      </c>
      <c r="I562" s="24" t="s">
        <v>188</v>
      </c>
      <c r="J562" s="25" t="str">
        <f t="shared" si="34"/>
        <v/>
      </c>
      <c r="K562" s="25" t="str">
        <f t="shared" si="35"/>
        <v>Weekday</v>
      </c>
      <c r="L562" s="25" t="s">
        <v>175</v>
      </c>
      <c r="M562" s="9">
        <v>559</v>
      </c>
      <c r="N562" s="9">
        <v>7</v>
      </c>
      <c r="O562" s="14">
        <f>INDEX('Load Shapes - Day Type'!G:G,MATCH('Load Shapes - 8760'!$A562,'Load Shapes - Day Type'!$K:$K,0))</f>
        <v>5.2999999999999999E-2</v>
      </c>
      <c r="P562" s="14">
        <f>INDEX('Load Shapes - Day Type'!H:H,MATCH('Load Shapes - 8760'!$A562,'Load Shapes - Day Type'!$K:$K,0))</f>
        <v>0.124</v>
      </c>
      <c r="Q562" s="15">
        <f>INDEX('Load Shapes - Day Type'!I:I,MATCH('Load Shapes - 8760'!$A562,'Load Shapes - Day Type'!$K:$K,0))</f>
        <v>1.6633672687580014</v>
      </c>
      <c r="R562" s="15">
        <f>INDEX('Load Shapes - Day Type'!J:J,MATCH('Load Shapes - 8760'!$A562,'Load Shapes - Day Type'!$K:$K,0))</f>
        <v>8.8158465244174075E-2</v>
      </c>
      <c r="S562" s="47">
        <f t="shared" si="36"/>
        <v>5.4238314969058754E-5</v>
      </c>
    </row>
    <row r="563" spans="1:19" x14ac:dyDescent="0.2">
      <c r="A563" s="45" t="str">
        <f t="shared" si="33"/>
        <v>JanuaryWeekday8</v>
      </c>
      <c r="B563" s="18" t="s">
        <v>2</v>
      </c>
      <c r="C563" s="18" t="s">
        <v>4</v>
      </c>
      <c r="D563" s="19" t="s">
        <v>23</v>
      </c>
      <c r="E563" s="9">
        <v>2017</v>
      </c>
      <c r="F563" s="9">
        <v>1</v>
      </c>
      <c r="G563" s="9" t="s">
        <v>18</v>
      </c>
      <c r="H563" s="9">
        <v>24</v>
      </c>
      <c r="I563" s="24" t="s">
        <v>188</v>
      </c>
      <c r="J563" s="25" t="str">
        <f t="shared" si="34"/>
        <v/>
      </c>
      <c r="K563" s="25" t="str">
        <f t="shared" si="35"/>
        <v>Weekday</v>
      </c>
      <c r="L563" s="25" t="s">
        <v>175</v>
      </c>
      <c r="M563" s="9">
        <v>560</v>
      </c>
      <c r="N563" s="9">
        <v>8</v>
      </c>
      <c r="O563" s="14">
        <f>INDEX('Load Shapes - Day Type'!G:G,MATCH('Load Shapes - 8760'!$A563,'Load Shapes - Day Type'!$K:$K,0))</f>
        <v>8.7999999999999995E-2</v>
      </c>
      <c r="P563" s="14">
        <f>INDEX('Load Shapes - Day Type'!H:H,MATCH('Load Shapes - 8760'!$A563,'Load Shapes - Day Type'!$K:$K,0))</f>
        <v>0.10299999999999999</v>
      </c>
      <c r="Q563" s="15">
        <f>INDEX('Load Shapes - Day Type'!I:I,MATCH('Load Shapes - 8760'!$A563,'Load Shapes - Day Type'!$K:$K,0))</f>
        <v>1.6633672687580014</v>
      </c>
      <c r="R563" s="15">
        <f>INDEX('Load Shapes - Day Type'!J:J,MATCH('Load Shapes - 8760'!$A563,'Load Shapes - Day Type'!$K:$K,0))</f>
        <v>0.14637631965070411</v>
      </c>
      <c r="S563" s="47">
        <f t="shared" si="36"/>
        <v>9.0056070137305096E-5</v>
      </c>
    </row>
    <row r="564" spans="1:19" x14ac:dyDescent="0.2">
      <c r="A564" s="45" t="str">
        <f t="shared" si="33"/>
        <v>JanuaryWeekday9</v>
      </c>
      <c r="B564" s="18" t="s">
        <v>2</v>
      </c>
      <c r="C564" s="18" t="s">
        <v>4</v>
      </c>
      <c r="D564" s="19" t="s">
        <v>23</v>
      </c>
      <c r="E564" s="9">
        <v>2017</v>
      </c>
      <c r="F564" s="9">
        <v>1</v>
      </c>
      <c r="G564" s="9" t="s">
        <v>18</v>
      </c>
      <c r="H564" s="9">
        <v>24</v>
      </c>
      <c r="I564" s="24" t="s">
        <v>188</v>
      </c>
      <c r="J564" s="25" t="str">
        <f t="shared" si="34"/>
        <v/>
      </c>
      <c r="K564" s="25" t="str">
        <f t="shared" si="35"/>
        <v>Weekday</v>
      </c>
      <c r="L564" s="25" t="s">
        <v>174</v>
      </c>
      <c r="M564" s="9">
        <v>561</v>
      </c>
      <c r="N564" s="9">
        <v>9</v>
      </c>
      <c r="O564" s="14">
        <f>INDEX('Load Shapes - Day Type'!G:G,MATCH('Load Shapes - 8760'!$A564,'Load Shapes - Day Type'!$K:$K,0))</f>
        <v>0.11799999999999999</v>
      </c>
      <c r="P564" s="14">
        <f>INDEX('Load Shapes - Day Type'!H:H,MATCH('Load Shapes - 8760'!$A564,'Load Shapes - Day Type'!$K:$K,0))</f>
        <v>8.3000000000000004E-2</v>
      </c>
      <c r="Q564" s="15">
        <f>INDEX('Load Shapes - Day Type'!I:I,MATCH('Load Shapes - 8760'!$A564,'Load Shapes - Day Type'!$K:$K,0))</f>
        <v>1.6633672687580014</v>
      </c>
      <c r="R564" s="15">
        <f>INDEX('Load Shapes - Day Type'!J:J,MATCH('Load Shapes - 8760'!$A564,'Load Shapes - Day Type'!$K:$K,0))</f>
        <v>0.19627733771344416</v>
      </c>
      <c r="S564" s="47">
        <f t="shared" si="36"/>
        <v>1.207570031386591E-4</v>
      </c>
    </row>
    <row r="565" spans="1:19" x14ac:dyDescent="0.2">
      <c r="A565" s="45" t="str">
        <f t="shared" si="33"/>
        <v>JanuaryWeekday10</v>
      </c>
      <c r="B565" s="18" t="s">
        <v>2</v>
      </c>
      <c r="C565" s="18" t="s">
        <v>4</v>
      </c>
      <c r="D565" s="19" t="s">
        <v>23</v>
      </c>
      <c r="E565" s="9">
        <v>2017</v>
      </c>
      <c r="F565" s="9">
        <v>1</v>
      </c>
      <c r="G565" s="9" t="s">
        <v>18</v>
      </c>
      <c r="H565" s="9">
        <v>24</v>
      </c>
      <c r="I565" s="24" t="s">
        <v>188</v>
      </c>
      <c r="J565" s="25" t="str">
        <f t="shared" si="34"/>
        <v/>
      </c>
      <c r="K565" s="25" t="str">
        <f t="shared" si="35"/>
        <v>Weekday</v>
      </c>
      <c r="L565" s="25" t="s">
        <v>174</v>
      </c>
      <c r="M565" s="9">
        <v>562</v>
      </c>
      <c r="N565" s="9">
        <v>10</v>
      </c>
      <c r="O565" s="14">
        <f>INDEX('Load Shapes - Day Type'!G:G,MATCH('Load Shapes - 8760'!$A565,'Load Shapes - Day Type'!$K:$K,0))</f>
        <v>0.13200000000000001</v>
      </c>
      <c r="P565" s="14">
        <f>INDEX('Load Shapes - Day Type'!H:H,MATCH('Load Shapes - 8760'!$A565,'Load Shapes - Day Type'!$K:$K,0))</f>
        <v>7.5999999999999998E-2</v>
      </c>
      <c r="Q565" s="15">
        <f>INDEX('Load Shapes - Day Type'!I:I,MATCH('Load Shapes - 8760'!$A565,'Load Shapes - Day Type'!$K:$K,0))</f>
        <v>1.6633672687580014</v>
      </c>
      <c r="R565" s="15">
        <f>INDEX('Load Shapes - Day Type'!J:J,MATCH('Load Shapes - 8760'!$A565,'Load Shapes - Day Type'!$K:$K,0))</f>
        <v>0.2195644794760562</v>
      </c>
      <c r="S565" s="47">
        <f t="shared" si="36"/>
        <v>1.3508410520595766E-4</v>
      </c>
    </row>
    <row r="566" spans="1:19" x14ac:dyDescent="0.2">
      <c r="A566" s="45" t="str">
        <f t="shared" si="33"/>
        <v>JanuaryWeekday11</v>
      </c>
      <c r="B566" s="18" t="s">
        <v>2</v>
      </c>
      <c r="C566" s="18" t="s">
        <v>4</v>
      </c>
      <c r="D566" s="19" t="s">
        <v>23</v>
      </c>
      <c r="E566" s="9">
        <v>2017</v>
      </c>
      <c r="F566" s="9">
        <v>1</v>
      </c>
      <c r="G566" s="9" t="s">
        <v>18</v>
      </c>
      <c r="H566" s="9">
        <v>24</v>
      </c>
      <c r="I566" s="24" t="s">
        <v>188</v>
      </c>
      <c r="J566" s="25" t="str">
        <f t="shared" si="34"/>
        <v/>
      </c>
      <c r="K566" s="25" t="str">
        <f t="shared" si="35"/>
        <v>Weekday</v>
      </c>
      <c r="L566" s="25" t="s">
        <v>174</v>
      </c>
      <c r="M566" s="9">
        <v>563</v>
      </c>
      <c r="N566" s="9">
        <v>11</v>
      </c>
      <c r="O566" s="14">
        <f>INDEX('Load Shapes - Day Type'!G:G,MATCH('Load Shapes - 8760'!$A566,'Load Shapes - Day Type'!$K:$K,0))</f>
        <v>0.14299999999999999</v>
      </c>
      <c r="P566" s="14">
        <f>INDEX('Load Shapes - Day Type'!H:H,MATCH('Load Shapes - 8760'!$A566,'Load Shapes - Day Type'!$K:$K,0))</f>
        <v>7.6999999999999999E-2</v>
      </c>
      <c r="Q566" s="15">
        <f>INDEX('Load Shapes - Day Type'!I:I,MATCH('Load Shapes - 8760'!$A566,'Load Shapes - Day Type'!$K:$K,0))</f>
        <v>1.6633672687580014</v>
      </c>
      <c r="R566" s="15">
        <f>INDEX('Load Shapes - Day Type'!J:J,MATCH('Load Shapes - 8760'!$A566,'Load Shapes - Day Type'!$K:$K,0))</f>
        <v>0.2378615194323942</v>
      </c>
      <c r="S566" s="47">
        <f t="shared" si="36"/>
        <v>1.4634111397312076E-4</v>
      </c>
    </row>
    <row r="567" spans="1:19" x14ac:dyDescent="0.2">
      <c r="A567" s="45" t="str">
        <f t="shared" si="33"/>
        <v>JanuaryWeekday12</v>
      </c>
      <c r="B567" s="18" t="s">
        <v>2</v>
      </c>
      <c r="C567" s="18" t="s">
        <v>4</v>
      </c>
      <c r="D567" s="19" t="s">
        <v>23</v>
      </c>
      <c r="E567" s="9">
        <v>2017</v>
      </c>
      <c r="F567" s="9">
        <v>1</v>
      </c>
      <c r="G567" s="9" t="s">
        <v>18</v>
      </c>
      <c r="H567" s="9">
        <v>24</v>
      </c>
      <c r="I567" s="24" t="s">
        <v>188</v>
      </c>
      <c r="J567" s="25" t="str">
        <f t="shared" si="34"/>
        <v/>
      </c>
      <c r="K567" s="25" t="str">
        <f t="shared" si="35"/>
        <v>Weekday</v>
      </c>
      <c r="L567" s="25" t="s">
        <v>174</v>
      </c>
      <c r="M567" s="9">
        <v>564</v>
      </c>
      <c r="N567" s="9">
        <v>12</v>
      </c>
      <c r="O567" s="14">
        <f>INDEX('Load Shapes - Day Type'!G:G,MATCH('Load Shapes - 8760'!$A567,'Load Shapes - Day Type'!$K:$K,0))</f>
        <v>0.13600000000000001</v>
      </c>
      <c r="P567" s="14">
        <f>INDEX('Load Shapes - Day Type'!H:H,MATCH('Load Shapes - 8760'!$A567,'Load Shapes - Day Type'!$K:$K,0))</f>
        <v>7.9000000000000001E-2</v>
      </c>
      <c r="Q567" s="15">
        <f>INDEX('Load Shapes - Day Type'!I:I,MATCH('Load Shapes - 8760'!$A567,'Load Shapes - Day Type'!$K:$K,0))</f>
        <v>1.6633672687580014</v>
      </c>
      <c r="R567" s="15">
        <f>INDEX('Load Shapes - Day Type'!J:J,MATCH('Load Shapes - 8760'!$A567,'Load Shapes - Day Type'!$K:$K,0))</f>
        <v>0.2262179485510882</v>
      </c>
      <c r="S567" s="47">
        <f t="shared" si="36"/>
        <v>1.3917756293947153E-4</v>
      </c>
    </row>
    <row r="568" spans="1:19" x14ac:dyDescent="0.2">
      <c r="A568" s="45" t="str">
        <f t="shared" si="33"/>
        <v>JanuaryWeekday13</v>
      </c>
      <c r="B568" s="18" t="s">
        <v>2</v>
      </c>
      <c r="C568" s="18" t="s">
        <v>4</v>
      </c>
      <c r="D568" s="19" t="s">
        <v>23</v>
      </c>
      <c r="E568" s="9">
        <v>2017</v>
      </c>
      <c r="F568" s="9">
        <v>1</v>
      </c>
      <c r="G568" s="9" t="s">
        <v>18</v>
      </c>
      <c r="H568" s="9">
        <v>24</v>
      </c>
      <c r="I568" s="24" t="s">
        <v>188</v>
      </c>
      <c r="J568" s="25" t="str">
        <f t="shared" si="34"/>
        <v/>
      </c>
      <c r="K568" s="25" t="str">
        <f t="shared" si="35"/>
        <v>Weekday</v>
      </c>
      <c r="L568" s="25" t="s">
        <v>174</v>
      </c>
      <c r="M568" s="9">
        <v>565</v>
      </c>
      <c r="N568" s="9">
        <v>13</v>
      </c>
      <c r="O568" s="14">
        <f>INDEX('Load Shapes - Day Type'!G:G,MATCH('Load Shapes - 8760'!$A568,'Load Shapes - Day Type'!$K:$K,0))</f>
        <v>0.121</v>
      </c>
      <c r="P568" s="14">
        <f>INDEX('Load Shapes - Day Type'!H:H,MATCH('Load Shapes - 8760'!$A568,'Load Shapes - Day Type'!$K:$K,0))</f>
        <v>8.4000000000000005E-2</v>
      </c>
      <c r="Q568" s="15">
        <f>INDEX('Load Shapes - Day Type'!I:I,MATCH('Load Shapes - 8760'!$A568,'Load Shapes - Day Type'!$K:$K,0))</f>
        <v>1.6633672687580014</v>
      </c>
      <c r="R568" s="15">
        <f>INDEX('Load Shapes - Day Type'!J:J,MATCH('Load Shapes - 8760'!$A568,'Load Shapes - Day Type'!$K:$K,0))</f>
        <v>0.20126743951971818</v>
      </c>
      <c r="S568" s="47">
        <f t="shared" si="36"/>
        <v>1.2382709643879452E-4</v>
      </c>
    </row>
    <row r="569" spans="1:19" x14ac:dyDescent="0.2">
      <c r="A569" s="45" t="str">
        <f t="shared" si="33"/>
        <v>JanuaryWeekday14</v>
      </c>
      <c r="B569" s="18" t="s">
        <v>2</v>
      </c>
      <c r="C569" s="18" t="s">
        <v>4</v>
      </c>
      <c r="D569" s="19" t="s">
        <v>23</v>
      </c>
      <c r="E569" s="9">
        <v>2017</v>
      </c>
      <c r="F569" s="9">
        <v>1</v>
      </c>
      <c r="G569" s="9" t="s">
        <v>18</v>
      </c>
      <c r="H569" s="9">
        <v>24</v>
      </c>
      <c r="I569" s="24" t="s">
        <v>188</v>
      </c>
      <c r="J569" s="25" t="str">
        <f t="shared" si="34"/>
        <v/>
      </c>
      <c r="K569" s="25" t="str">
        <f t="shared" si="35"/>
        <v>Weekday</v>
      </c>
      <c r="L569" s="25" t="s">
        <v>174</v>
      </c>
      <c r="M569" s="9">
        <v>566</v>
      </c>
      <c r="N569" s="9">
        <v>14</v>
      </c>
      <c r="O569" s="14">
        <f>INDEX('Load Shapes - Day Type'!G:G,MATCH('Load Shapes - 8760'!$A569,'Load Shapes - Day Type'!$K:$K,0))</f>
        <v>0.11899999999999999</v>
      </c>
      <c r="P569" s="14">
        <f>INDEX('Load Shapes - Day Type'!H:H,MATCH('Load Shapes - 8760'!$A569,'Load Shapes - Day Type'!$K:$K,0))</f>
        <v>8.5000000000000006E-2</v>
      </c>
      <c r="Q569" s="15">
        <f>INDEX('Load Shapes - Day Type'!I:I,MATCH('Load Shapes - 8760'!$A569,'Load Shapes - Day Type'!$K:$K,0))</f>
        <v>1.6633672687580014</v>
      </c>
      <c r="R569" s="15">
        <f>INDEX('Load Shapes - Day Type'!J:J,MATCH('Load Shapes - 8760'!$A569,'Load Shapes - Day Type'!$K:$K,0))</f>
        <v>0.19794070498220218</v>
      </c>
      <c r="S569" s="47">
        <f t="shared" si="36"/>
        <v>1.2178036757203758E-4</v>
      </c>
    </row>
    <row r="570" spans="1:19" x14ac:dyDescent="0.2">
      <c r="A570" s="45" t="str">
        <f t="shared" si="33"/>
        <v>JanuaryWeekday15</v>
      </c>
      <c r="B570" s="18" t="s">
        <v>2</v>
      </c>
      <c r="C570" s="18" t="s">
        <v>4</v>
      </c>
      <c r="D570" s="19" t="s">
        <v>23</v>
      </c>
      <c r="E570" s="9">
        <v>2017</v>
      </c>
      <c r="F570" s="9">
        <v>1</v>
      </c>
      <c r="G570" s="9" t="s">
        <v>18</v>
      </c>
      <c r="H570" s="9">
        <v>24</v>
      </c>
      <c r="I570" s="24" t="s">
        <v>188</v>
      </c>
      <c r="J570" s="25" t="str">
        <f t="shared" si="34"/>
        <v/>
      </c>
      <c r="K570" s="25" t="str">
        <f t="shared" si="35"/>
        <v>Weekday</v>
      </c>
      <c r="L570" s="25" t="s">
        <v>174</v>
      </c>
      <c r="M570" s="9">
        <v>567</v>
      </c>
      <c r="N570" s="9">
        <v>15</v>
      </c>
      <c r="O570" s="14">
        <f>INDEX('Load Shapes - Day Type'!G:G,MATCH('Load Shapes - 8760'!$A570,'Load Shapes - Day Type'!$K:$K,0))</f>
        <v>0.11899999999999999</v>
      </c>
      <c r="P570" s="14">
        <f>INDEX('Load Shapes - Day Type'!H:H,MATCH('Load Shapes - 8760'!$A570,'Load Shapes - Day Type'!$K:$K,0))</f>
        <v>8.5000000000000006E-2</v>
      </c>
      <c r="Q570" s="15">
        <f>INDEX('Load Shapes - Day Type'!I:I,MATCH('Load Shapes - 8760'!$A570,'Load Shapes - Day Type'!$K:$K,0))</f>
        <v>1.6633672687580014</v>
      </c>
      <c r="R570" s="15">
        <f>INDEX('Load Shapes - Day Type'!J:J,MATCH('Load Shapes - 8760'!$A570,'Load Shapes - Day Type'!$K:$K,0))</f>
        <v>0.19794070498220218</v>
      </c>
      <c r="S570" s="47">
        <f t="shared" si="36"/>
        <v>1.2178036757203758E-4</v>
      </c>
    </row>
    <row r="571" spans="1:19" x14ac:dyDescent="0.2">
      <c r="A571" s="45" t="str">
        <f t="shared" si="33"/>
        <v>JanuaryWeekday16</v>
      </c>
      <c r="B571" s="18" t="s">
        <v>2</v>
      </c>
      <c r="C571" s="18" t="s">
        <v>4</v>
      </c>
      <c r="D571" s="19" t="s">
        <v>23</v>
      </c>
      <c r="E571" s="9">
        <v>2017</v>
      </c>
      <c r="F571" s="9">
        <v>1</v>
      </c>
      <c r="G571" s="9" t="s">
        <v>18</v>
      </c>
      <c r="H571" s="9">
        <v>24</v>
      </c>
      <c r="I571" s="24" t="s">
        <v>188</v>
      </c>
      <c r="J571" s="25" t="str">
        <f t="shared" si="34"/>
        <v/>
      </c>
      <c r="K571" s="25" t="str">
        <f t="shared" si="35"/>
        <v>Weekday</v>
      </c>
      <c r="L571" s="25" t="s">
        <v>174</v>
      </c>
      <c r="M571" s="9">
        <v>568</v>
      </c>
      <c r="N571" s="9">
        <v>16</v>
      </c>
      <c r="O571" s="14">
        <f>INDEX('Load Shapes - Day Type'!G:G,MATCH('Load Shapes - 8760'!$A571,'Load Shapes - Day Type'!$K:$K,0))</f>
        <v>0.11600000000000001</v>
      </c>
      <c r="P571" s="14">
        <f>INDEX('Load Shapes - Day Type'!H:H,MATCH('Load Shapes - 8760'!$A571,'Load Shapes - Day Type'!$K:$K,0))</f>
        <v>0.08</v>
      </c>
      <c r="Q571" s="15">
        <f>INDEX('Load Shapes - Day Type'!I:I,MATCH('Load Shapes - 8760'!$A571,'Load Shapes - Day Type'!$K:$K,0))</f>
        <v>1.6633672687580014</v>
      </c>
      <c r="R571" s="15">
        <f>INDEX('Load Shapes - Day Type'!J:J,MATCH('Load Shapes - 8760'!$A571,'Load Shapes - Day Type'!$K:$K,0))</f>
        <v>0.19295060317592819</v>
      </c>
      <c r="S571" s="47">
        <f t="shared" si="36"/>
        <v>1.1871027427190218E-4</v>
      </c>
    </row>
    <row r="572" spans="1:19" x14ac:dyDescent="0.2">
      <c r="A572" s="45" t="str">
        <f t="shared" si="33"/>
        <v>JanuaryWeekday17</v>
      </c>
      <c r="B572" s="18" t="s">
        <v>2</v>
      </c>
      <c r="C572" s="18" t="s">
        <v>4</v>
      </c>
      <c r="D572" s="19" t="s">
        <v>23</v>
      </c>
      <c r="E572" s="9">
        <v>2017</v>
      </c>
      <c r="F572" s="9">
        <v>1</v>
      </c>
      <c r="G572" s="9" t="s">
        <v>18</v>
      </c>
      <c r="H572" s="9">
        <v>24</v>
      </c>
      <c r="I572" s="24" t="s">
        <v>188</v>
      </c>
      <c r="J572" s="25" t="str">
        <f t="shared" si="34"/>
        <v/>
      </c>
      <c r="K572" s="25" t="str">
        <f t="shared" si="35"/>
        <v>Weekday</v>
      </c>
      <c r="L572" s="25" t="s">
        <v>174</v>
      </c>
      <c r="M572" s="9">
        <v>569</v>
      </c>
      <c r="N572" s="9">
        <v>17</v>
      </c>
      <c r="O572" s="14">
        <f>INDEX('Load Shapes - Day Type'!G:G,MATCH('Load Shapes - 8760'!$A572,'Load Shapes - Day Type'!$K:$K,0))</f>
        <v>0.13100000000000001</v>
      </c>
      <c r="P572" s="14">
        <f>INDEX('Load Shapes - Day Type'!H:H,MATCH('Load Shapes - 8760'!$A572,'Load Shapes - Day Type'!$K:$K,0))</f>
        <v>7.2999999999999995E-2</v>
      </c>
      <c r="Q572" s="15">
        <f>INDEX('Load Shapes - Day Type'!I:I,MATCH('Load Shapes - 8760'!$A572,'Load Shapes - Day Type'!$K:$K,0))</f>
        <v>1.6633672687580014</v>
      </c>
      <c r="R572" s="15">
        <f>INDEX('Load Shapes - Day Type'!J:J,MATCH('Load Shapes - 8760'!$A572,'Load Shapes - Day Type'!$K:$K,0))</f>
        <v>0.21790111220729819</v>
      </c>
      <c r="S572" s="47">
        <f t="shared" si="36"/>
        <v>1.3406074077257918E-4</v>
      </c>
    </row>
    <row r="573" spans="1:19" x14ac:dyDescent="0.2">
      <c r="A573" s="45" t="str">
        <f t="shared" si="33"/>
        <v>JanuaryWeekday18</v>
      </c>
      <c r="B573" s="18" t="s">
        <v>2</v>
      </c>
      <c r="C573" s="18" t="s">
        <v>4</v>
      </c>
      <c r="D573" s="19" t="s">
        <v>23</v>
      </c>
      <c r="E573" s="9">
        <v>2017</v>
      </c>
      <c r="F573" s="9">
        <v>1</v>
      </c>
      <c r="G573" s="9" t="s">
        <v>18</v>
      </c>
      <c r="H573" s="9">
        <v>24</v>
      </c>
      <c r="I573" s="24" t="s">
        <v>188</v>
      </c>
      <c r="J573" s="25" t="str">
        <f t="shared" si="34"/>
        <v/>
      </c>
      <c r="K573" s="25" t="str">
        <f t="shared" si="35"/>
        <v>Weekday</v>
      </c>
      <c r="L573" s="25" t="s">
        <v>174</v>
      </c>
      <c r="M573" s="9">
        <v>570</v>
      </c>
      <c r="N573" s="9">
        <v>18</v>
      </c>
      <c r="O573" s="14">
        <f>INDEX('Load Shapes - Day Type'!G:G,MATCH('Load Shapes - 8760'!$A573,'Load Shapes - Day Type'!$K:$K,0))</f>
        <v>0.17599999999999999</v>
      </c>
      <c r="P573" s="14">
        <f>INDEX('Load Shapes - Day Type'!H:H,MATCH('Load Shapes - 8760'!$A573,'Load Shapes - Day Type'!$K:$K,0))</f>
        <v>6.5000000000000002E-2</v>
      </c>
      <c r="Q573" s="15">
        <f>INDEX('Load Shapes - Day Type'!I:I,MATCH('Load Shapes - 8760'!$A573,'Load Shapes - Day Type'!$K:$K,0))</f>
        <v>1.6633672687580014</v>
      </c>
      <c r="R573" s="15">
        <f>INDEX('Load Shapes - Day Type'!J:J,MATCH('Load Shapes - 8760'!$A573,'Load Shapes - Day Type'!$K:$K,0))</f>
        <v>0.29275263930140821</v>
      </c>
      <c r="S573" s="47">
        <f t="shared" si="36"/>
        <v>1.8011214027461019E-4</v>
      </c>
    </row>
    <row r="574" spans="1:19" x14ac:dyDescent="0.2">
      <c r="A574" s="45" t="str">
        <f t="shared" si="33"/>
        <v>JanuaryWeekday19</v>
      </c>
      <c r="B574" s="18" t="s">
        <v>2</v>
      </c>
      <c r="C574" s="18" t="s">
        <v>4</v>
      </c>
      <c r="D574" s="19" t="s">
        <v>23</v>
      </c>
      <c r="E574" s="9">
        <v>2017</v>
      </c>
      <c r="F574" s="9">
        <v>1</v>
      </c>
      <c r="G574" s="9" t="s">
        <v>18</v>
      </c>
      <c r="H574" s="9">
        <v>24</v>
      </c>
      <c r="I574" s="24" t="s">
        <v>188</v>
      </c>
      <c r="J574" s="25" t="str">
        <f t="shared" si="34"/>
        <v/>
      </c>
      <c r="K574" s="25" t="str">
        <f t="shared" si="35"/>
        <v>Weekday</v>
      </c>
      <c r="L574" s="25" t="s">
        <v>174</v>
      </c>
      <c r="M574" s="9">
        <v>571</v>
      </c>
      <c r="N574" s="9">
        <v>19</v>
      </c>
      <c r="O574" s="14">
        <f>INDEX('Load Shapes - Day Type'!G:G,MATCH('Load Shapes - 8760'!$A574,'Load Shapes - Day Type'!$K:$K,0))</f>
        <v>0.21099999999999999</v>
      </c>
      <c r="P574" s="14">
        <f>INDEX('Load Shapes - Day Type'!H:H,MATCH('Load Shapes - 8760'!$A574,'Load Shapes - Day Type'!$K:$K,0))</f>
        <v>6.2E-2</v>
      </c>
      <c r="Q574" s="15">
        <f>INDEX('Load Shapes - Day Type'!I:I,MATCH('Load Shapes - 8760'!$A574,'Load Shapes - Day Type'!$K:$K,0))</f>
        <v>1.6633672687580014</v>
      </c>
      <c r="R574" s="15">
        <f>INDEX('Load Shapes - Day Type'!J:J,MATCH('Load Shapes - 8760'!$A574,'Load Shapes - Day Type'!$K:$K,0))</f>
        <v>0.35097049370793831</v>
      </c>
      <c r="S574" s="47">
        <f t="shared" si="36"/>
        <v>2.1592989544285654E-4</v>
      </c>
    </row>
    <row r="575" spans="1:19" x14ac:dyDescent="0.2">
      <c r="A575" s="45" t="str">
        <f t="shared" si="33"/>
        <v>JanuaryWeekday20</v>
      </c>
      <c r="B575" s="18" t="s">
        <v>2</v>
      </c>
      <c r="C575" s="18" t="s">
        <v>4</v>
      </c>
      <c r="D575" s="19" t="s">
        <v>23</v>
      </c>
      <c r="E575" s="9">
        <v>2017</v>
      </c>
      <c r="F575" s="9">
        <v>1</v>
      </c>
      <c r="G575" s="9" t="s">
        <v>18</v>
      </c>
      <c r="H575" s="9">
        <v>24</v>
      </c>
      <c r="I575" s="24" t="s">
        <v>188</v>
      </c>
      <c r="J575" s="25" t="str">
        <f t="shared" si="34"/>
        <v/>
      </c>
      <c r="K575" s="25" t="str">
        <f t="shared" si="35"/>
        <v>Weekday</v>
      </c>
      <c r="L575" s="25" t="s">
        <v>174</v>
      </c>
      <c r="M575" s="9">
        <v>572</v>
      </c>
      <c r="N575" s="9">
        <v>20</v>
      </c>
      <c r="O575" s="14">
        <f>INDEX('Load Shapes - Day Type'!G:G,MATCH('Load Shapes - 8760'!$A575,'Load Shapes - Day Type'!$K:$K,0))</f>
        <v>0.219</v>
      </c>
      <c r="P575" s="14">
        <f>INDEX('Load Shapes - Day Type'!H:H,MATCH('Load Shapes - 8760'!$A575,'Load Shapes - Day Type'!$K:$K,0))</f>
        <v>6.0999999999999999E-2</v>
      </c>
      <c r="Q575" s="15">
        <f>INDEX('Load Shapes - Day Type'!I:I,MATCH('Load Shapes - 8760'!$A575,'Load Shapes - Day Type'!$K:$K,0))</f>
        <v>1.6633672687580014</v>
      </c>
      <c r="R575" s="15">
        <f>INDEX('Load Shapes - Day Type'!J:J,MATCH('Load Shapes - 8760'!$A575,'Load Shapes - Day Type'!$K:$K,0))</f>
        <v>0.36427743185800232</v>
      </c>
      <c r="S575" s="47">
        <f t="shared" si="36"/>
        <v>2.2411681090988428E-4</v>
      </c>
    </row>
    <row r="576" spans="1:19" x14ac:dyDescent="0.2">
      <c r="A576" s="45" t="str">
        <f t="shared" si="33"/>
        <v>JanuaryWeekday21</v>
      </c>
      <c r="B576" s="18" t="s">
        <v>2</v>
      </c>
      <c r="C576" s="18" t="s">
        <v>4</v>
      </c>
      <c r="D576" s="19" t="s">
        <v>23</v>
      </c>
      <c r="E576" s="9">
        <v>2017</v>
      </c>
      <c r="F576" s="9">
        <v>1</v>
      </c>
      <c r="G576" s="9" t="s">
        <v>18</v>
      </c>
      <c r="H576" s="9">
        <v>24</v>
      </c>
      <c r="I576" s="24" t="s">
        <v>188</v>
      </c>
      <c r="J576" s="25" t="str">
        <f t="shared" si="34"/>
        <v/>
      </c>
      <c r="K576" s="25" t="str">
        <f t="shared" si="35"/>
        <v>Weekday</v>
      </c>
      <c r="L576" s="25" t="s">
        <v>174</v>
      </c>
      <c r="M576" s="9">
        <v>573</v>
      </c>
      <c r="N576" s="9">
        <v>21</v>
      </c>
      <c r="O576" s="14">
        <f>INDEX('Load Shapes - Day Type'!G:G,MATCH('Load Shapes - 8760'!$A576,'Load Shapes - Day Type'!$K:$K,0))</f>
        <v>0.21</v>
      </c>
      <c r="P576" s="14">
        <f>INDEX('Load Shapes - Day Type'!H:H,MATCH('Load Shapes - 8760'!$A576,'Load Shapes - Day Type'!$K:$K,0))</f>
        <v>6.3E-2</v>
      </c>
      <c r="Q576" s="15">
        <f>INDEX('Load Shapes - Day Type'!I:I,MATCH('Load Shapes - 8760'!$A576,'Load Shapes - Day Type'!$K:$K,0))</f>
        <v>1.6633672687580014</v>
      </c>
      <c r="R576" s="15">
        <f>INDEX('Load Shapes - Day Type'!J:J,MATCH('Load Shapes - 8760'!$A576,'Load Shapes - Day Type'!$K:$K,0))</f>
        <v>0.34930712643918027</v>
      </c>
      <c r="S576" s="47">
        <f t="shared" si="36"/>
        <v>2.1490653100947807E-4</v>
      </c>
    </row>
    <row r="577" spans="1:19" x14ac:dyDescent="0.2">
      <c r="A577" s="45" t="str">
        <f t="shared" si="33"/>
        <v>JanuaryWeekday22</v>
      </c>
      <c r="B577" s="18" t="s">
        <v>2</v>
      </c>
      <c r="C577" s="18" t="s">
        <v>4</v>
      </c>
      <c r="D577" s="19" t="s">
        <v>23</v>
      </c>
      <c r="E577" s="9">
        <v>2017</v>
      </c>
      <c r="F577" s="9">
        <v>1</v>
      </c>
      <c r="G577" s="9" t="s">
        <v>18</v>
      </c>
      <c r="H577" s="9">
        <v>24</v>
      </c>
      <c r="I577" s="24" t="s">
        <v>188</v>
      </c>
      <c r="J577" s="25" t="str">
        <f t="shared" si="34"/>
        <v/>
      </c>
      <c r="K577" s="25" t="str">
        <f t="shared" si="35"/>
        <v>Weekday</v>
      </c>
      <c r="L577" s="25" t="s">
        <v>174</v>
      </c>
      <c r="M577" s="9">
        <v>574</v>
      </c>
      <c r="N577" s="9">
        <v>22</v>
      </c>
      <c r="O577" s="14">
        <f>INDEX('Load Shapes - Day Type'!G:G,MATCH('Load Shapes - 8760'!$A577,'Load Shapes - Day Type'!$K:$K,0))</f>
        <v>0.19</v>
      </c>
      <c r="P577" s="14">
        <f>INDEX('Load Shapes - Day Type'!H:H,MATCH('Load Shapes - 8760'!$A577,'Load Shapes - Day Type'!$K:$K,0))</f>
        <v>6.6000000000000003E-2</v>
      </c>
      <c r="Q577" s="15">
        <f>INDEX('Load Shapes - Day Type'!I:I,MATCH('Load Shapes - 8760'!$A577,'Load Shapes - Day Type'!$K:$K,0))</f>
        <v>1.6633672687580014</v>
      </c>
      <c r="R577" s="15">
        <f>INDEX('Load Shapes - Day Type'!J:J,MATCH('Load Shapes - 8760'!$A577,'Load Shapes - Day Type'!$K:$K,0))</f>
        <v>0.31603978106402025</v>
      </c>
      <c r="S577" s="47">
        <f t="shared" si="36"/>
        <v>1.9443924234190875E-4</v>
      </c>
    </row>
    <row r="578" spans="1:19" x14ac:dyDescent="0.2">
      <c r="A578" s="45" t="str">
        <f t="shared" si="33"/>
        <v>JanuaryWeekday23</v>
      </c>
      <c r="B578" s="18" t="s">
        <v>2</v>
      </c>
      <c r="C578" s="18" t="s">
        <v>4</v>
      </c>
      <c r="D578" s="19" t="s">
        <v>23</v>
      </c>
      <c r="E578" s="9">
        <v>2017</v>
      </c>
      <c r="F578" s="9">
        <v>1</v>
      </c>
      <c r="G578" s="9" t="s">
        <v>18</v>
      </c>
      <c r="H578" s="9">
        <v>24</v>
      </c>
      <c r="I578" s="24" t="s">
        <v>188</v>
      </c>
      <c r="J578" s="25" t="str">
        <f t="shared" si="34"/>
        <v/>
      </c>
      <c r="K578" s="25" t="str">
        <f t="shared" si="35"/>
        <v>Weekday</v>
      </c>
      <c r="L578" s="25" t="s">
        <v>174</v>
      </c>
      <c r="M578" s="9">
        <v>575</v>
      </c>
      <c r="N578" s="9">
        <v>23</v>
      </c>
      <c r="O578" s="14">
        <f>INDEX('Load Shapes - Day Type'!G:G,MATCH('Load Shapes - 8760'!$A578,'Load Shapes - Day Type'!$K:$K,0))</f>
        <v>0.155</v>
      </c>
      <c r="P578" s="14">
        <f>INDEX('Load Shapes - Day Type'!H:H,MATCH('Load Shapes - 8760'!$A578,'Load Shapes - Day Type'!$K:$K,0))</f>
        <v>6.8000000000000005E-2</v>
      </c>
      <c r="Q578" s="15">
        <f>INDEX('Load Shapes - Day Type'!I:I,MATCH('Load Shapes - 8760'!$A578,'Load Shapes - Day Type'!$K:$K,0))</f>
        <v>1.6633672687580014</v>
      </c>
      <c r="R578" s="15">
        <f>INDEX('Load Shapes - Day Type'!J:J,MATCH('Load Shapes - 8760'!$A578,'Load Shapes - Day Type'!$K:$K,0))</f>
        <v>0.25782192665749021</v>
      </c>
      <c r="S578" s="47">
        <f t="shared" si="36"/>
        <v>1.586214871736624E-4</v>
      </c>
    </row>
    <row r="579" spans="1:19" x14ac:dyDescent="0.2">
      <c r="A579" s="45" t="str">
        <f t="shared" si="33"/>
        <v>JanuaryWeekday24</v>
      </c>
      <c r="B579" s="18" t="s">
        <v>2</v>
      </c>
      <c r="C579" s="18" t="s">
        <v>4</v>
      </c>
      <c r="D579" s="19" t="s">
        <v>23</v>
      </c>
      <c r="E579" s="9">
        <v>2017</v>
      </c>
      <c r="F579" s="9">
        <v>1</v>
      </c>
      <c r="G579" s="9" t="s">
        <v>18</v>
      </c>
      <c r="H579" s="9">
        <v>24</v>
      </c>
      <c r="I579" s="24" t="s">
        <v>188</v>
      </c>
      <c r="J579" s="25" t="str">
        <f t="shared" si="34"/>
        <v/>
      </c>
      <c r="K579" s="25" t="str">
        <f t="shared" si="35"/>
        <v>Weekday</v>
      </c>
      <c r="L579" s="25" t="s">
        <v>175</v>
      </c>
      <c r="M579" s="9">
        <v>576</v>
      </c>
      <c r="N579" s="9">
        <v>24</v>
      </c>
      <c r="O579" s="14">
        <f>INDEX('Load Shapes - Day Type'!G:G,MATCH('Load Shapes - 8760'!$A579,'Load Shapes - Day Type'!$K:$K,0))</f>
        <v>0.107</v>
      </c>
      <c r="P579" s="14">
        <f>INDEX('Load Shapes - Day Type'!H:H,MATCH('Load Shapes - 8760'!$A579,'Load Shapes - Day Type'!$K:$K,0))</f>
        <v>7.8E-2</v>
      </c>
      <c r="Q579" s="15">
        <f>INDEX('Load Shapes - Day Type'!I:I,MATCH('Load Shapes - 8760'!$A579,'Load Shapes - Day Type'!$K:$K,0))</f>
        <v>1.6633672687580014</v>
      </c>
      <c r="R579" s="15">
        <f>INDEX('Load Shapes - Day Type'!J:J,MATCH('Load Shapes - 8760'!$A579,'Load Shapes - Day Type'!$K:$K,0))</f>
        <v>0.17798029775710617</v>
      </c>
      <c r="S579" s="47">
        <f t="shared" si="36"/>
        <v>1.0949999437149597E-4</v>
      </c>
    </row>
    <row r="580" spans="1:19" x14ac:dyDescent="0.2">
      <c r="A580" s="45" t="str">
        <f t="shared" ref="A580:A643" si="37">_xlfn.CONCAT(G580,K580,N580)</f>
        <v>JanuaryWeekday1</v>
      </c>
      <c r="B580" s="18" t="s">
        <v>2</v>
      </c>
      <c r="C580" s="18" t="s">
        <v>4</v>
      </c>
      <c r="D580" s="19" t="s">
        <v>23</v>
      </c>
      <c r="E580" s="9">
        <v>2017</v>
      </c>
      <c r="F580" s="9">
        <v>1</v>
      </c>
      <c r="G580" s="9" t="s">
        <v>18</v>
      </c>
      <c r="H580" s="9">
        <v>25</v>
      </c>
      <c r="I580" s="24" t="s">
        <v>185</v>
      </c>
      <c r="J580" s="25" t="str">
        <f t="shared" ref="J580:J643" si="38">IF(_xlfn.CONCAT(AW$4,AX$4)=_xlfn.CONCAT(F580,H580),"Holiday",IF(_xlfn.CONCAT(AW$5,AX$5)=_xlfn.CONCAT(F580,H580),"Holiday",IF(_xlfn.CONCAT(AW$6,AX$6)=_xlfn.CONCAT(F580,H580),"Holiday",IF(_xlfn.CONCAT(AW$7,AX$7)=_xlfn.CONCAT(F580,H580),"Holiday",IF(_xlfn.CONCAT(AW$8,AX$8)=_xlfn.CONCAT(F580,H580),"Holiday",IF(_xlfn.CONCAT(AW$9,AX$9)=_xlfn.CONCAT(F580,H580),"Holiday",IF(_xlfn.CONCAT(AW$10,AX$10)=_xlfn.CONCAT(F580,H580),"Holiday",IF(_xlfn.CONCAT(AW$11,AX$11)=_xlfn.CONCAT(F580,H580),"Holiday",IF(_xlfn.CONCAT(AW$12,AX$12)=_xlfn.CONCAT(F580,H580),"Holiday",IF(_xlfn.CONCAT(AW$13,AX$13)=_xlfn.CONCAT(F580,H580),"Holiday",""))))))))))</f>
        <v/>
      </c>
      <c r="K580" s="25" t="str">
        <f t="shared" si="35"/>
        <v>Weekday</v>
      </c>
      <c r="L580" s="25" t="s">
        <v>175</v>
      </c>
      <c r="M580" s="9">
        <v>577</v>
      </c>
      <c r="N580" s="9">
        <v>1</v>
      </c>
      <c r="O580" s="14">
        <f>INDEX('Load Shapes - Day Type'!G:G,MATCH('Load Shapes - 8760'!$A580,'Load Shapes - Day Type'!$K:$K,0))</f>
        <v>5.0999999999999997E-2</v>
      </c>
      <c r="P580" s="14">
        <f>INDEX('Load Shapes - Day Type'!H:H,MATCH('Load Shapes - 8760'!$A580,'Load Shapes - Day Type'!$K:$K,0))</f>
        <v>0.115</v>
      </c>
      <c r="Q580" s="15">
        <f>INDEX('Load Shapes - Day Type'!I:I,MATCH('Load Shapes - 8760'!$A580,'Load Shapes - Day Type'!$K:$K,0))</f>
        <v>1.6633672687580014</v>
      </c>
      <c r="R580" s="15">
        <f>INDEX('Load Shapes - Day Type'!J:J,MATCH('Load Shapes - 8760'!$A580,'Load Shapes - Day Type'!$K:$K,0))</f>
        <v>8.4831730706658073E-2</v>
      </c>
      <c r="S580" s="47">
        <f t="shared" si="36"/>
        <v>5.2191586102301819E-5</v>
      </c>
    </row>
    <row r="581" spans="1:19" x14ac:dyDescent="0.2">
      <c r="A581" s="45" t="str">
        <f t="shared" si="37"/>
        <v>JanuaryWeekday2</v>
      </c>
      <c r="B581" s="18" t="s">
        <v>2</v>
      </c>
      <c r="C581" s="18" t="s">
        <v>4</v>
      </c>
      <c r="D581" s="19" t="s">
        <v>23</v>
      </c>
      <c r="E581" s="9">
        <v>2017</v>
      </c>
      <c r="F581" s="9">
        <v>1</v>
      </c>
      <c r="G581" s="9" t="s">
        <v>18</v>
      </c>
      <c r="H581" s="9">
        <v>25</v>
      </c>
      <c r="I581" s="24" t="s">
        <v>185</v>
      </c>
      <c r="J581" s="25" t="str">
        <f t="shared" si="38"/>
        <v/>
      </c>
      <c r="K581" s="25" t="str">
        <f t="shared" ref="K581:K644" si="39">IF(J581="Holiday","Weekend/Holiday",IF(I581="Sun","Weekend/Holiday",IF(I581="Sat","Weekend/Holiday","Weekday")))</f>
        <v>Weekday</v>
      </c>
      <c r="L581" s="25" t="s">
        <v>175</v>
      </c>
      <c r="M581" s="9">
        <v>578</v>
      </c>
      <c r="N581" s="9">
        <v>2</v>
      </c>
      <c r="O581" s="14">
        <f>INDEX('Load Shapes - Day Type'!G:G,MATCH('Load Shapes - 8760'!$A581,'Load Shapes - Day Type'!$K:$K,0))</f>
        <v>3.4000000000000002E-2</v>
      </c>
      <c r="P581" s="14">
        <f>INDEX('Load Shapes - Day Type'!H:H,MATCH('Load Shapes - 8760'!$A581,'Load Shapes - Day Type'!$K:$K,0))</f>
        <v>0.14899999999999999</v>
      </c>
      <c r="Q581" s="15">
        <f>INDEX('Load Shapes - Day Type'!I:I,MATCH('Load Shapes - 8760'!$A581,'Load Shapes - Day Type'!$K:$K,0))</f>
        <v>1.6633672687580014</v>
      </c>
      <c r="R581" s="15">
        <f>INDEX('Load Shapes - Day Type'!J:J,MATCH('Load Shapes - 8760'!$A581,'Load Shapes - Day Type'!$K:$K,0))</f>
        <v>5.6554487137772051E-2</v>
      </c>
      <c r="S581" s="47">
        <f t="shared" ref="S581:S644" si="40">O581/$O$1</f>
        <v>3.4794390734867882E-5</v>
      </c>
    </row>
    <row r="582" spans="1:19" x14ac:dyDescent="0.2">
      <c r="A582" s="45" t="str">
        <f t="shared" si="37"/>
        <v>JanuaryWeekday3</v>
      </c>
      <c r="B582" s="18" t="s">
        <v>2</v>
      </c>
      <c r="C582" s="18" t="s">
        <v>4</v>
      </c>
      <c r="D582" s="19" t="s">
        <v>23</v>
      </c>
      <c r="E582" s="9">
        <v>2017</v>
      </c>
      <c r="F582" s="9">
        <v>1</v>
      </c>
      <c r="G582" s="9" t="s">
        <v>18</v>
      </c>
      <c r="H582" s="9">
        <v>25</v>
      </c>
      <c r="I582" s="24" t="s">
        <v>185</v>
      </c>
      <c r="J582" s="25" t="str">
        <f t="shared" si="38"/>
        <v/>
      </c>
      <c r="K582" s="25" t="str">
        <f t="shared" si="39"/>
        <v>Weekday</v>
      </c>
      <c r="L582" s="25" t="s">
        <v>175</v>
      </c>
      <c r="M582" s="9">
        <v>579</v>
      </c>
      <c r="N582" s="9">
        <v>3</v>
      </c>
      <c r="O582" s="14">
        <f>INDEX('Load Shapes - Day Type'!G:G,MATCH('Load Shapes - 8760'!$A582,'Load Shapes - Day Type'!$K:$K,0))</f>
        <v>2.9000000000000001E-2</v>
      </c>
      <c r="P582" s="14">
        <f>INDEX('Load Shapes - Day Type'!H:H,MATCH('Load Shapes - 8760'!$A582,'Load Shapes - Day Type'!$K:$K,0))</f>
        <v>0.17399999999999999</v>
      </c>
      <c r="Q582" s="15">
        <f>INDEX('Load Shapes - Day Type'!I:I,MATCH('Load Shapes - 8760'!$A582,'Load Shapes - Day Type'!$K:$K,0))</f>
        <v>1.6633672687580014</v>
      </c>
      <c r="R582" s="15">
        <f>INDEX('Load Shapes - Day Type'!J:J,MATCH('Load Shapes - 8760'!$A582,'Load Shapes - Day Type'!$K:$K,0))</f>
        <v>4.8237650793982047E-2</v>
      </c>
      <c r="S582" s="47">
        <f t="shared" si="40"/>
        <v>2.9677568567975545E-5</v>
      </c>
    </row>
    <row r="583" spans="1:19" x14ac:dyDescent="0.2">
      <c r="A583" s="45" t="str">
        <f t="shared" si="37"/>
        <v>JanuaryWeekday4</v>
      </c>
      <c r="B583" s="18" t="s">
        <v>2</v>
      </c>
      <c r="C583" s="18" t="s">
        <v>4</v>
      </c>
      <c r="D583" s="19" t="s">
        <v>23</v>
      </c>
      <c r="E583" s="9">
        <v>2017</v>
      </c>
      <c r="F583" s="9">
        <v>1</v>
      </c>
      <c r="G583" s="9" t="s">
        <v>18</v>
      </c>
      <c r="H583" s="9">
        <v>25</v>
      </c>
      <c r="I583" s="24" t="s">
        <v>185</v>
      </c>
      <c r="J583" s="25" t="str">
        <f t="shared" si="38"/>
        <v/>
      </c>
      <c r="K583" s="25" t="str">
        <f t="shared" si="39"/>
        <v>Weekday</v>
      </c>
      <c r="L583" s="25" t="s">
        <v>175</v>
      </c>
      <c r="M583" s="9">
        <v>580</v>
      </c>
      <c r="N583" s="9">
        <v>4</v>
      </c>
      <c r="O583" s="14">
        <f>INDEX('Load Shapes - Day Type'!G:G,MATCH('Load Shapes - 8760'!$A583,'Load Shapes - Day Type'!$K:$K,0))</f>
        <v>2.7E-2</v>
      </c>
      <c r="P583" s="14">
        <f>INDEX('Load Shapes - Day Type'!H:H,MATCH('Load Shapes - 8760'!$A583,'Load Shapes - Day Type'!$K:$K,0))</f>
        <v>0.18</v>
      </c>
      <c r="Q583" s="15">
        <f>INDEX('Load Shapes - Day Type'!I:I,MATCH('Load Shapes - 8760'!$A583,'Load Shapes - Day Type'!$K:$K,0))</f>
        <v>1.6633672687580014</v>
      </c>
      <c r="R583" s="15">
        <f>INDEX('Load Shapes - Day Type'!J:J,MATCH('Load Shapes - 8760'!$A583,'Load Shapes - Day Type'!$K:$K,0))</f>
        <v>4.4910916256466038E-2</v>
      </c>
      <c r="S583" s="47">
        <f t="shared" si="40"/>
        <v>2.763083970121861E-5</v>
      </c>
    </row>
    <row r="584" spans="1:19" x14ac:dyDescent="0.2">
      <c r="A584" s="45" t="str">
        <f t="shared" si="37"/>
        <v>JanuaryWeekday5</v>
      </c>
      <c r="B584" s="18" t="s">
        <v>2</v>
      </c>
      <c r="C584" s="18" t="s">
        <v>4</v>
      </c>
      <c r="D584" s="19" t="s">
        <v>23</v>
      </c>
      <c r="E584" s="9">
        <v>2017</v>
      </c>
      <c r="F584" s="9">
        <v>1</v>
      </c>
      <c r="G584" s="9" t="s">
        <v>18</v>
      </c>
      <c r="H584" s="9">
        <v>25</v>
      </c>
      <c r="I584" s="24" t="s">
        <v>185</v>
      </c>
      <c r="J584" s="25" t="str">
        <f t="shared" si="38"/>
        <v/>
      </c>
      <c r="K584" s="25" t="str">
        <f t="shared" si="39"/>
        <v>Weekday</v>
      </c>
      <c r="L584" s="25" t="s">
        <v>175</v>
      </c>
      <c r="M584" s="9">
        <v>581</v>
      </c>
      <c r="N584" s="9">
        <v>5</v>
      </c>
      <c r="O584" s="14">
        <f>INDEX('Load Shapes - Day Type'!G:G,MATCH('Load Shapes - 8760'!$A584,'Load Shapes - Day Type'!$K:$K,0))</f>
        <v>2.4E-2</v>
      </c>
      <c r="P584" s="14">
        <f>INDEX('Load Shapes - Day Type'!H:H,MATCH('Load Shapes - 8760'!$A584,'Load Shapes - Day Type'!$K:$K,0))</f>
        <v>0.193</v>
      </c>
      <c r="Q584" s="15">
        <f>INDEX('Load Shapes - Day Type'!I:I,MATCH('Load Shapes - 8760'!$A584,'Load Shapes - Day Type'!$K:$K,0))</f>
        <v>1.6633672687580014</v>
      </c>
      <c r="R584" s="15">
        <f>INDEX('Load Shapes - Day Type'!J:J,MATCH('Load Shapes - 8760'!$A584,'Load Shapes - Day Type'!$K:$K,0))</f>
        <v>3.9920814450192035E-2</v>
      </c>
      <c r="S584" s="47">
        <f t="shared" si="40"/>
        <v>2.4560746401083209E-5</v>
      </c>
    </row>
    <row r="585" spans="1:19" x14ac:dyDescent="0.2">
      <c r="A585" s="45" t="str">
        <f t="shared" si="37"/>
        <v>JanuaryWeekday6</v>
      </c>
      <c r="B585" s="18" t="s">
        <v>2</v>
      </c>
      <c r="C585" s="18" t="s">
        <v>4</v>
      </c>
      <c r="D585" s="19" t="s">
        <v>23</v>
      </c>
      <c r="E585" s="9">
        <v>2017</v>
      </c>
      <c r="F585" s="9">
        <v>1</v>
      </c>
      <c r="G585" s="9" t="s">
        <v>18</v>
      </c>
      <c r="H585" s="9">
        <v>25</v>
      </c>
      <c r="I585" s="24" t="s">
        <v>185</v>
      </c>
      <c r="J585" s="25" t="str">
        <f t="shared" si="38"/>
        <v/>
      </c>
      <c r="K585" s="25" t="str">
        <f t="shared" si="39"/>
        <v>Weekday</v>
      </c>
      <c r="L585" s="25" t="s">
        <v>175</v>
      </c>
      <c r="M585" s="9">
        <v>582</v>
      </c>
      <c r="N585" s="9">
        <v>6</v>
      </c>
      <c r="O585" s="14">
        <f>INDEX('Load Shapes - Day Type'!G:G,MATCH('Load Shapes - 8760'!$A585,'Load Shapes - Day Type'!$K:$K,0))</f>
        <v>3.1E-2</v>
      </c>
      <c r="P585" s="14">
        <f>INDEX('Load Shapes - Day Type'!H:H,MATCH('Load Shapes - 8760'!$A585,'Load Shapes - Day Type'!$K:$K,0))</f>
        <v>0.16500000000000001</v>
      </c>
      <c r="Q585" s="15">
        <f>INDEX('Load Shapes - Day Type'!I:I,MATCH('Load Shapes - 8760'!$A585,'Load Shapes - Day Type'!$K:$K,0))</f>
        <v>1.6633672687580014</v>
      </c>
      <c r="R585" s="15">
        <f>INDEX('Load Shapes - Day Type'!J:J,MATCH('Load Shapes - 8760'!$A585,'Load Shapes - Day Type'!$K:$K,0))</f>
        <v>5.1564385331498042E-2</v>
      </c>
      <c r="S585" s="47">
        <f t="shared" si="40"/>
        <v>3.172429743473248E-5</v>
      </c>
    </row>
    <row r="586" spans="1:19" x14ac:dyDescent="0.2">
      <c r="A586" s="45" t="str">
        <f t="shared" si="37"/>
        <v>JanuaryWeekday7</v>
      </c>
      <c r="B586" s="18" t="s">
        <v>2</v>
      </c>
      <c r="C586" s="18" t="s">
        <v>4</v>
      </c>
      <c r="D586" s="19" t="s">
        <v>23</v>
      </c>
      <c r="E586" s="9">
        <v>2017</v>
      </c>
      <c r="F586" s="9">
        <v>1</v>
      </c>
      <c r="G586" s="9" t="s">
        <v>18</v>
      </c>
      <c r="H586" s="9">
        <v>25</v>
      </c>
      <c r="I586" s="24" t="s">
        <v>185</v>
      </c>
      <c r="J586" s="25" t="str">
        <f t="shared" si="38"/>
        <v/>
      </c>
      <c r="K586" s="25" t="str">
        <f t="shared" si="39"/>
        <v>Weekday</v>
      </c>
      <c r="L586" s="25" t="s">
        <v>175</v>
      </c>
      <c r="M586" s="9">
        <v>583</v>
      </c>
      <c r="N586" s="9">
        <v>7</v>
      </c>
      <c r="O586" s="14">
        <f>INDEX('Load Shapes - Day Type'!G:G,MATCH('Load Shapes - 8760'!$A586,'Load Shapes - Day Type'!$K:$K,0))</f>
        <v>5.2999999999999999E-2</v>
      </c>
      <c r="P586" s="14">
        <f>INDEX('Load Shapes - Day Type'!H:H,MATCH('Load Shapes - 8760'!$A586,'Load Shapes - Day Type'!$K:$K,0))</f>
        <v>0.124</v>
      </c>
      <c r="Q586" s="15">
        <f>INDEX('Load Shapes - Day Type'!I:I,MATCH('Load Shapes - 8760'!$A586,'Load Shapes - Day Type'!$K:$K,0))</f>
        <v>1.6633672687580014</v>
      </c>
      <c r="R586" s="15">
        <f>INDEX('Load Shapes - Day Type'!J:J,MATCH('Load Shapes - 8760'!$A586,'Load Shapes - Day Type'!$K:$K,0))</f>
        <v>8.8158465244174075E-2</v>
      </c>
      <c r="S586" s="47">
        <f t="shared" si="40"/>
        <v>5.4238314969058754E-5</v>
      </c>
    </row>
    <row r="587" spans="1:19" x14ac:dyDescent="0.2">
      <c r="A587" s="45" t="str">
        <f t="shared" si="37"/>
        <v>JanuaryWeekday8</v>
      </c>
      <c r="B587" s="18" t="s">
        <v>2</v>
      </c>
      <c r="C587" s="18" t="s">
        <v>4</v>
      </c>
      <c r="D587" s="19" t="s">
        <v>23</v>
      </c>
      <c r="E587" s="9">
        <v>2017</v>
      </c>
      <c r="F587" s="9">
        <v>1</v>
      </c>
      <c r="G587" s="9" t="s">
        <v>18</v>
      </c>
      <c r="H587" s="9">
        <v>25</v>
      </c>
      <c r="I587" s="24" t="s">
        <v>185</v>
      </c>
      <c r="J587" s="25" t="str">
        <f t="shared" si="38"/>
        <v/>
      </c>
      <c r="K587" s="25" t="str">
        <f t="shared" si="39"/>
        <v>Weekday</v>
      </c>
      <c r="L587" s="25" t="s">
        <v>175</v>
      </c>
      <c r="M587" s="9">
        <v>584</v>
      </c>
      <c r="N587" s="9">
        <v>8</v>
      </c>
      <c r="O587" s="14">
        <f>INDEX('Load Shapes - Day Type'!G:G,MATCH('Load Shapes - 8760'!$A587,'Load Shapes - Day Type'!$K:$K,0))</f>
        <v>8.7999999999999995E-2</v>
      </c>
      <c r="P587" s="14">
        <f>INDEX('Load Shapes - Day Type'!H:H,MATCH('Load Shapes - 8760'!$A587,'Load Shapes - Day Type'!$K:$K,0))</f>
        <v>0.10299999999999999</v>
      </c>
      <c r="Q587" s="15">
        <f>INDEX('Load Shapes - Day Type'!I:I,MATCH('Load Shapes - 8760'!$A587,'Load Shapes - Day Type'!$K:$K,0))</f>
        <v>1.6633672687580014</v>
      </c>
      <c r="R587" s="15">
        <f>INDEX('Load Shapes - Day Type'!J:J,MATCH('Load Shapes - 8760'!$A587,'Load Shapes - Day Type'!$K:$K,0))</f>
        <v>0.14637631965070411</v>
      </c>
      <c r="S587" s="47">
        <f t="shared" si="40"/>
        <v>9.0056070137305096E-5</v>
      </c>
    </row>
    <row r="588" spans="1:19" x14ac:dyDescent="0.2">
      <c r="A588" s="45" t="str">
        <f t="shared" si="37"/>
        <v>JanuaryWeekday9</v>
      </c>
      <c r="B588" s="18" t="s">
        <v>2</v>
      </c>
      <c r="C588" s="18" t="s">
        <v>4</v>
      </c>
      <c r="D588" s="19" t="s">
        <v>23</v>
      </c>
      <c r="E588" s="9">
        <v>2017</v>
      </c>
      <c r="F588" s="9">
        <v>1</v>
      </c>
      <c r="G588" s="9" t="s">
        <v>18</v>
      </c>
      <c r="H588" s="9">
        <v>25</v>
      </c>
      <c r="I588" s="24" t="s">
        <v>185</v>
      </c>
      <c r="J588" s="25" t="str">
        <f t="shared" si="38"/>
        <v/>
      </c>
      <c r="K588" s="25" t="str">
        <f t="shared" si="39"/>
        <v>Weekday</v>
      </c>
      <c r="L588" s="25" t="s">
        <v>174</v>
      </c>
      <c r="M588" s="9">
        <v>585</v>
      </c>
      <c r="N588" s="9">
        <v>9</v>
      </c>
      <c r="O588" s="14">
        <f>INDEX('Load Shapes - Day Type'!G:G,MATCH('Load Shapes - 8760'!$A588,'Load Shapes - Day Type'!$K:$K,0))</f>
        <v>0.11799999999999999</v>
      </c>
      <c r="P588" s="14">
        <f>INDEX('Load Shapes - Day Type'!H:H,MATCH('Load Shapes - 8760'!$A588,'Load Shapes - Day Type'!$K:$K,0))</f>
        <v>8.3000000000000004E-2</v>
      </c>
      <c r="Q588" s="15">
        <f>INDEX('Load Shapes - Day Type'!I:I,MATCH('Load Shapes - 8760'!$A588,'Load Shapes - Day Type'!$K:$K,0))</f>
        <v>1.6633672687580014</v>
      </c>
      <c r="R588" s="15">
        <f>INDEX('Load Shapes - Day Type'!J:J,MATCH('Load Shapes - 8760'!$A588,'Load Shapes - Day Type'!$K:$K,0))</f>
        <v>0.19627733771344416</v>
      </c>
      <c r="S588" s="47">
        <f t="shared" si="40"/>
        <v>1.207570031386591E-4</v>
      </c>
    </row>
    <row r="589" spans="1:19" x14ac:dyDescent="0.2">
      <c r="A589" s="45" t="str">
        <f t="shared" si="37"/>
        <v>JanuaryWeekday10</v>
      </c>
      <c r="B589" s="18" t="s">
        <v>2</v>
      </c>
      <c r="C589" s="18" t="s">
        <v>4</v>
      </c>
      <c r="D589" s="19" t="s">
        <v>23</v>
      </c>
      <c r="E589" s="9">
        <v>2017</v>
      </c>
      <c r="F589" s="9">
        <v>1</v>
      </c>
      <c r="G589" s="9" t="s">
        <v>18</v>
      </c>
      <c r="H589" s="9">
        <v>25</v>
      </c>
      <c r="I589" s="24" t="s">
        <v>185</v>
      </c>
      <c r="J589" s="25" t="str">
        <f t="shared" si="38"/>
        <v/>
      </c>
      <c r="K589" s="25" t="str">
        <f t="shared" si="39"/>
        <v>Weekday</v>
      </c>
      <c r="L589" s="25" t="s">
        <v>174</v>
      </c>
      <c r="M589" s="9">
        <v>586</v>
      </c>
      <c r="N589" s="9">
        <v>10</v>
      </c>
      <c r="O589" s="14">
        <f>INDEX('Load Shapes - Day Type'!G:G,MATCH('Load Shapes - 8760'!$A589,'Load Shapes - Day Type'!$K:$K,0))</f>
        <v>0.13200000000000001</v>
      </c>
      <c r="P589" s="14">
        <f>INDEX('Load Shapes - Day Type'!H:H,MATCH('Load Shapes - 8760'!$A589,'Load Shapes - Day Type'!$K:$K,0))</f>
        <v>7.5999999999999998E-2</v>
      </c>
      <c r="Q589" s="15">
        <f>INDEX('Load Shapes - Day Type'!I:I,MATCH('Load Shapes - 8760'!$A589,'Load Shapes - Day Type'!$K:$K,0))</f>
        <v>1.6633672687580014</v>
      </c>
      <c r="R589" s="15">
        <f>INDEX('Load Shapes - Day Type'!J:J,MATCH('Load Shapes - 8760'!$A589,'Load Shapes - Day Type'!$K:$K,0))</f>
        <v>0.2195644794760562</v>
      </c>
      <c r="S589" s="47">
        <f t="shared" si="40"/>
        <v>1.3508410520595766E-4</v>
      </c>
    </row>
    <row r="590" spans="1:19" x14ac:dyDescent="0.2">
      <c r="A590" s="45" t="str">
        <f t="shared" si="37"/>
        <v>JanuaryWeekday11</v>
      </c>
      <c r="B590" s="18" t="s">
        <v>2</v>
      </c>
      <c r="C590" s="18" t="s">
        <v>4</v>
      </c>
      <c r="D590" s="19" t="s">
        <v>23</v>
      </c>
      <c r="E590" s="9">
        <v>2017</v>
      </c>
      <c r="F590" s="9">
        <v>1</v>
      </c>
      <c r="G590" s="9" t="s">
        <v>18</v>
      </c>
      <c r="H590" s="9">
        <v>25</v>
      </c>
      <c r="I590" s="24" t="s">
        <v>185</v>
      </c>
      <c r="J590" s="25" t="str">
        <f t="shared" si="38"/>
        <v/>
      </c>
      <c r="K590" s="25" t="str">
        <f t="shared" si="39"/>
        <v>Weekday</v>
      </c>
      <c r="L590" s="25" t="s">
        <v>174</v>
      </c>
      <c r="M590" s="9">
        <v>587</v>
      </c>
      <c r="N590" s="9">
        <v>11</v>
      </c>
      <c r="O590" s="14">
        <f>INDEX('Load Shapes - Day Type'!G:G,MATCH('Load Shapes - 8760'!$A590,'Load Shapes - Day Type'!$K:$K,0))</f>
        <v>0.14299999999999999</v>
      </c>
      <c r="P590" s="14">
        <f>INDEX('Load Shapes - Day Type'!H:H,MATCH('Load Shapes - 8760'!$A590,'Load Shapes - Day Type'!$K:$K,0))</f>
        <v>7.6999999999999999E-2</v>
      </c>
      <c r="Q590" s="15">
        <f>INDEX('Load Shapes - Day Type'!I:I,MATCH('Load Shapes - 8760'!$A590,'Load Shapes - Day Type'!$K:$K,0))</f>
        <v>1.6633672687580014</v>
      </c>
      <c r="R590" s="15">
        <f>INDEX('Load Shapes - Day Type'!J:J,MATCH('Load Shapes - 8760'!$A590,'Load Shapes - Day Type'!$K:$K,0))</f>
        <v>0.2378615194323942</v>
      </c>
      <c r="S590" s="47">
        <f t="shared" si="40"/>
        <v>1.4634111397312076E-4</v>
      </c>
    </row>
    <row r="591" spans="1:19" x14ac:dyDescent="0.2">
      <c r="A591" s="45" t="str">
        <f t="shared" si="37"/>
        <v>JanuaryWeekday12</v>
      </c>
      <c r="B591" s="18" t="s">
        <v>2</v>
      </c>
      <c r="C591" s="18" t="s">
        <v>4</v>
      </c>
      <c r="D591" s="19" t="s">
        <v>23</v>
      </c>
      <c r="E591" s="9">
        <v>2017</v>
      </c>
      <c r="F591" s="9">
        <v>1</v>
      </c>
      <c r="G591" s="9" t="s">
        <v>18</v>
      </c>
      <c r="H591" s="9">
        <v>25</v>
      </c>
      <c r="I591" s="24" t="s">
        <v>185</v>
      </c>
      <c r="J591" s="25" t="str">
        <f t="shared" si="38"/>
        <v/>
      </c>
      <c r="K591" s="25" t="str">
        <f t="shared" si="39"/>
        <v>Weekday</v>
      </c>
      <c r="L591" s="25" t="s">
        <v>174</v>
      </c>
      <c r="M591" s="9">
        <v>588</v>
      </c>
      <c r="N591" s="9">
        <v>12</v>
      </c>
      <c r="O591" s="14">
        <f>INDEX('Load Shapes - Day Type'!G:G,MATCH('Load Shapes - 8760'!$A591,'Load Shapes - Day Type'!$K:$K,0))</f>
        <v>0.13600000000000001</v>
      </c>
      <c r="P591" s="14">
        <f>INDEX('Load Shapes - Day Type'!H:H,MATCH('Load Shapes - 8760'!$A591,'Load Shapes - Day Type'!$K:$K,0))</f>
        <v>7.9000000000000001E-2</v>
      </c>
      <c r="Q591" s="15">
        <f>INDEX('Load Shapes - Day Type'!I:I,MATCH('Load Shapes - 8760'!$A591,'Load Shapes - Day Type'!$K:$K,0))</f>
        <v>1.6633672687580014</v>
      </c>
      <c r="R591" s="15">
        <f>INDEX('Load Shapes - Day Type'!J:J,MATCH('Load Shapes - 8760'!$A591,'Load Shapes - Day Type'!$K:$K,0))</f>
        <v>0.2262179485510882</v>
      </c>
      <c r="S591" s="47">
        <f t="shared" si="40"/>
        <v>1.3917756293947153E-4</v>
      </c>
    </row>
    <row r="592" spans="1:19" x14ac:dyDescent="0.2">
      <c r="A592" s="45" t="str">
        <f t="shared" si="37"/>
        <v>JanuaryWeekday13</v>
      </c>
      <c r="B592" s="18" t="s">
        <v>2</v>
      </c>
      <c r="C592" s="18" t="s">
        <v>4</v>
      </c>
      <c r="D592" s="19" t="s">
        <v>23</v>
      </c>
      <c r="E592" s="9">
        <v>2017</v>
      </c>
      <c r="F592" s="9">
        <v>1</v>
      </c>
      <c r="G592" s="9" t="s">
        <v>18</v>
      </c>
      <c r="H592" s="9">
        <v>25</v>
      </c>
      <c r="I592" s="24" t="s">
        <v>185</v>
      </c>
      <c r="J592" s="25" t="str">
        <f t="shared" si="38"/>
        <v/>
      </c>
      <c r="K592" s="25" t="str">
        <f t="shared" si="39"/>
        <v>Weekday</v>
      </c>
      <c r="L592" s="25" t="s">
        <v>174</v>
      </c>
      <c r="M592" s="9">
        <v>589</v>
      </c>
      <c r="N592" s="9">
        <v>13</v>
      </c>
      <c r="O592" s="14">
        <f>INDEX('Load Shapes - Day Type'!G:G,MATCH('Load Shapes - 8760'!$A592,'Load Shapes - Day Type'!$K:$K,0))</f>
        <v>0.121</v>
      </c>
      <c r="P592" s="14">
        <f>INDEX('Load Shapes - Day Type'!H:H,MATCH('Load Shapes - 8760'!$A592,'Load Shapes - Day Type'!$K:$K,0))</f>
        <v>8.4000000000000005E-2</v>
      </c>
      <c r="Q592" s="15">
        <f>INDEX('Load Shapes - Day Type'!I:I,MATCH('Load Shapes - 8760'!$A592,'Load Shapes - Day Type'!$K:$K,0))</f>
        <v>1.6633672687580014</v>
      </c>
      <c r="R592" s="15">
        <f>INDEX('Load Shapes - Day Type'!J:J,MATCH('Load Shapes - 8760'!$A592,'Load Shapes - Day Type'!$K:$K,0))</f>
        <v>0.20126743951971818</v>
      </c>
      <c r="S592" s="47">
        <f t="shared" si="40"/>
        <v>1.2382709643879452E-4</v>
      </c>
    </row>
    <row r="593" spans="1:19" x14ac:dyDescent="0.2">
      <c r="A593" s="45" t="str">
        <f t="shared" si="37"/>
        <v>JanuaryWeekday14</v>
      </c>
      <c r="B593" s="18" t="s">
        <v>2</v>
      </c>
      <c r="C593" s="18" t="s">
        <v>4</v>
      </c>
      <c r="D593" s="19" t="s">
        <v>23</v>
      </c>
      <c r="E593" s="9">
        <v>2017</v>
      </c>
      <c r="F593" s="9">
        <v>1</v>
      </c>
      <c r="G593" s="9" t="s">
        <v>18</v>
      </c>
      <c r="H593" s="9">
        <v>25</v>
      </c>
      <c r="I593" s="24" t="s">
        <v>185</v>
      </c>
      <c r="J593" s="25" t="str">
        <f t="shared" si="38"/>
        <v/>
      </c>
      <c r="K593" s="25" t="str">
        <f t="shared" si="39"/>
        <v>Weekday</v>
      </c>
      <c r="L593" s="25" t="s">
        <v>174</v>
      </c>
      <c r="M593" s="9">
        <v>590</v>
      </c>
      <c r="N593" s="9">
        <v>14</v>
      </c>
      <c r="O593" s="14">
        <f>INDEX('Load Shapes - Day Type'!G:G,MATCH('Load Shapes - 8760'!$A593,'Load Shapes - Day Type'!$K:$K,0))</f>
        <v>0.11899999999999999</v>
      </c>
      <c r="P593" s="14">
        <f>INDEX('Load Shapes - Day Type'!H:H,MATCH('Load Shapes - 8760'!$A593,'Load Shapes - Day Type'!$K:$K,0))</f>
        <v>8.5000000000000006E-2</v>
      </c>
      <c r="Q593" s="15">
        <f>INDEX('Load Shapes - Day Type'!I:I,MATCH('Load Shapes - 8760'!$A593,'Load Shapes - Day Type'!$K:$K,0))</f>
        <v>1.6633672687580014</v>
      </c>
      <c r="R593" s="15">
        <f>INDEX('Load Shapes - Day Type'!J:J,MATCH('Load Shapes - 8760'!$A593,'Load Shapes - Day Type'!$K:$K,0))</f>
        <v>0.19794070498220218</v>
      </c>
      <c r="S593" s="47">
        <f t="shared" si="40"/>
        <v>1.2178036757203758E-4</v>
      </c>
    </row>
    <row r="594" spans="1:19" x14ac:dyDescent="0.2">
      <c r="A594" s="45" t="str">
        <f t="shared" si="37"/>
        <v>JanuaryWeekday15</v>
      </c>
      <c r="B594" s="18" t="s">
        <v>2</v>
      </c>
      <c r="C594" s="18" t="s">
        <v>4</v>
      </c>
      <c r="D594" s="19" t="s">
        <v>23</v>
      </c>
      <c r="E594" s="9">
        <v>2017</v>
      </c>
      <c r="F594" s="9">
        <v>1</v>
      </c>
      <c r="G594" s="9" t="s">
        <v>18</v>
      </c>
      <c r="H594" s="9">
        <v>25</v>
      </c>
      <c r="I594" s="24" t="s">
        <v>185</v>
      </c>
      <c r="J594" s="25" t="str">
        <f t="shared" si="38"/>
        <v/>
      </c>
      <c r="K594" s="25" t="str">
        <f t="shared" si="39"/>
        <v>Weekday</v>
      </c>
      <c r="L594" s="25" t="s">
        <v>174</v>
      </c>
      <c r="M594" s="9">
        <v>591</v>
      </c>
      <c r="N594" s="9">
        <v>15</v>
      </c>
      <c r="O594" s="14">
        <f>INDEX('Load Shapes - Day Type'!G:G,MATCH('Load Shapes - 8760'!$A594,'Load Shapes - Day Type'!$K:$K,0))</f>
        <v>0.11899999999999999</v>
      </c>
      <c r="P594" s="14">
        <f>INDEX('Load Shapes - Day Type'!H:H,MATCH('Load Shapes - 8760'!$A594,'Load Shapes - Day Type'!$K:$K,0))</f>
        <v>8.5000000000000006E-2</v>
      </c>
      <c r="Q594" s="15">
        <f>INDEX('Load Shapes - Day Type'!I:I,MATCH('Load Shapes - 8760'!$A594,'Load Shapes - Day Type'!$K:$K,0))</f>
        <v>1.6633672687580014</v>
      </c>
      <c r="R594" s="15">
        <f>INDEX('Load Shapes - Day Type'!J:J,MATCH('Load Shapes - 8760'!$A594,'Load Shapes - Day Type'!$K:$K,0))</f>
        <v>0.19794070498220218</v>
      </c>
      <c r="S594" s="47">
        <f t="shared" si="40"/>
        <v>1.2178036757203758E-4</v>
      </c>
    </row>
    <row r="595" spans="1:19" x14ac:dyDescent="0.2">
      <c r="A595" s="45" t="str">
        <f t="shared" si="37"/>
        <v>JanuaryWeekday16</v>
      </c>
      <c r="B595" s="18" t="s">
        <v>2</v>
      </c>
      <c r="C595" s="18" t="s">
        <v>4</v>
      </c>
      <c r="D595" s="19" t="s">
        <v>23</v>
      </c>
      <c r="E595" s="9">
        <v>2017</v>
      </c>
      <c r="F595" s="9">
        <v>1</v>
      </c>
      <c r="G595" s="9" t="s">
        <v>18</v>
      </c>
      <c r="H595" s="9">
        <v>25</v>
      </c>
      <c r="I595" s="24" t="s">
        <v>185</v>
      </c>
      <c r="J595" s="25" t="str">
        <f t="shared" si="38"/>
        <v/>
      </c>
      <c r="K595" s="25" t="str">
        <f t="shared" si="39"/>
        <v>Weekday</v>
      </c>
      <c r="L595" s="25" t="s">
        <v>174</v>
      </c>
      <c r="M595" s="9">
        <v>592</v>
      </c>
      <c r="N595" s="9">
        <v>16</v>
      </c>
      <c r="O595" s="14">
        <f>INDEX('Load Shapes - Day Type'!G:G,MATCH('Load Shapes - 8760'!$A595,'Load Shapes - Day Type'!$K:$K,0))</f>
        <v>0.11600000000000001</v>
      </c>
      <c r="P595" s="14">
        <f>INDEX('Load Shapes - Day Type'!H:H,MATCH('Load Shapes - 8760'!$A595,'Load Shapes - Day Type'!$K:$K,0))</f>
        <v>0.08</v>
      </c>
      <c r="Q595" s="15">
        <f>INDEX('Load Shapes - Day Type'!I:I,MATCH('Load Shapes - 8760'!$A595,'Load Shapes - Day Type'!$K:$K,0))</f>
        <v>1.6633672687580014</v>
      </c>
      <c r="R595" s="15">
        <f>INDEX('Load Shapes - Day Type'!J:J,MATCH('Load Shapes - 8760'!$A595,'Load Shapes - Day Type'!$K:$K,0))</f>
        <v>0.19295060317592819</v>
      </c>
      <c r="S595" s="47">
        <f t="shared" si="40"/>
        <v>1.1871027427190218E-4</v>
      </c>
    </row>
    <row r="596" spans="1:19" x14ac:dyDescent="0.2">
      <c r="A596" s="45" t="str">
        <f t="shared" si="37"/>
        <v>JanuaryWeekday17</v>
      </c>
      <c r="B596" s="18" t="s">
        <v>2</v>
      </c>
      <c r="C596" s="18" t="s">
        <v>4</v>
      </c>
      <c r="D596" s="19" t="s">
        <v>23</v>
      </c>
      <c r="E596" s="9">
        <v>2017</v>
      </c>
      <c r="F596" s="9">
        <v>1</v>
      </c>
      <c r="G596" s="9" t="s">
        <v>18</v>
      </c>
      <c r="H596" s="9">
        <v>25</v>
      </c>
      <c r="I596" s="24" t="s">
        <v>185</v>
      </c>
      <c r="J596" s="25" t="str">
        <f t="shared" si="38"/>
        <v/>
      </c>
      <c r="K596" s="25" t="str">
        <f t="shared" si="39"/>
        <v>Weekday</v>
      </c>
      <c r="L596" s="25" t="s">
        <v>174</v>
      </c>
      <c r="M596" s="9">
        <v>593</v>
      </c>
      <c r="N596" s="9">
        <v>17</v>
      </c>
      <c r="O596" s="14">
        <f>INDEX('Load Shapes - Day Type'!G:G,MATCH('Load Shapes - 8760'!$A596,'Load Shapes - Day Type'!$K:$K,0))</f>
        <v>0.13100000000000001</v>
      </c>
      <c r="P596" s="14">
        <f>INDEX('Load Shapes - Day Type'!H:H,MATCH('Load Shapes - 8760'!$A596,'Load Shapes - Day Type'!$K:$K,0))</f>
        <v>7.2999999999999995E-2</v>
      </c>
      <c r="Q596" s="15">
        <f>INDEX('Load Shapes - Day Type'!I:I,MATCH('Load Shapes - 8760'!$A596,'Load Shapes - Day Type'!$K:$K,0))</f>
        <v>1.6633672687580014</v>
      </c>
      <c r="R596" s="15">
        <f>INDEX('Load Shapes - Day Type'!J:J,MATCH('Load Shapes - 8760'!$A596,'Load Shapes - Day Type'!$K:$K,0))</f>
        <v>0.21790111220729819</v>
      </c>
      <c r="S596" s="47">
        <f t="shared" si="40"/>
        <v>1.3406074077257918E-4</v>
      </c>
    </row>
    <row r="597" spans="1:19" x14ac:dyDescent="0.2">
      <c r="A597" s="45" t="str">
        <f t="shared" si="37"/>
        <v>JanuaryWeekday18</v>
      </c>
      <c r="B597" s="18" t="s">
        <v>2</v>
      </c>
      <c r="C597" s="18" t="s">
        <v>4</v>
      </c>
      <c r="D597" s="19" t="s">
        <v>23</v>
      </c>
      <c r="E597" s="9">
        <v>2017</v>
      </c>
      <c r="F597" s="9">
        <v>1</v>
      </c>
      <c r="G597" s="9" t="s">
        <v>18</v>
      </c>
      <c r="H597" s="9">
        <v>25</v>
      </c>
      <c r="I597" s="24" t="s">
        <v>185</v>
      </c>
      <c r="J597" s="25" t="str">
        <f t="shared" si="38"/>
        <v/>
      </c>
      <c r="K597" s="25" t="str">
        <f t="shared" si="39"/>
        <v>Weekday</v>
      </c>
      <c r="L597" s="25" t="s">
        <v>174</v>
      </c>
      <c r="M597" s="9">
        <v>594</v>
      </c>
      <c r="N597" s="9">
        <v>18</v>
      </c>
      <c r="O597" s="14">
        <f>INDEX('Load Shapes - Day Type'!G:G,MATCH('Load Shapes - 8760'!$A597,'Load Shapes - Day Type'!$K:$K,0))</f>
        <v>0.17599999999999999</v>
      </c>
      <c r="P597" s="14">
        <f>INDEX('Load Shapes - Day Type'!H:H,MATCH('Load Shapes - 8760'!$A597,'Load Shapes - Day Type'!$K:$K,0))</f>
        <v>6.5000000000000002E-2</v>
      </c>
      <c r="Q597" s="15">
        <f>INDEX('Load Shapes - Day Type'!I:I,MATCH('Load Shapes - 8760'!$A597,'Load Shapes - Day Type'!$K:$K,0))</f>
        <v>1.6633672687580014</v>
      </c>
      <c r="R597" s="15">
        <f>INDEX('Load Shapes - Day Type'!J:J,MATCH('Load Shapes - 8760'!$A597,'Load Shapes - Day Type'!$K:$K,0))</f>
        <v>0.29275263930140821</v>
      </c>
      <c r="S597" s="47">
        <f t="shared" si="40"/>
        <v>1.8011214027461019E-4</v>
      </c>
    </row>
    <row r="598" spans="1:19" x14ac:dyDescent="0.2">
      <c r="A598" s="45" t="str">
        <f t="shared" si="37"/>
        <v>JanuaryWeekday19</v>
      </c>
      <c r="B598" s="18" t="s">
        <v>2</v>
      </c>
      <c r="C598" s="18" t="s">
        <v>4</v>
      </c>
      <c r="D598" s="19" t="s">
        <v>23</v>
      </c>
      <c r="E598" s="9">
        <v>2017</v>
      </c>
      <c r="F598" s="9">
        <v>1</v>
      </c>
      <c r="G598" s="9" t="s">
        <v>18</v>
      </c>
      <c r="H598" s="9">
        <v>25</v>
      </c>
      <c r="I598" s="24" t="s">
        <v>185</v>
      </c>
      <c r="J598" s="25" t="str">
        <f t="shared" si="38"/>
        <v/>
      </c>
      <c r="K598" s="25" t="str">
        <f t="shared" si="39"/>
        <v>Weekday</v>
      </c>
      <c r="L598" s="25" t="s">
        <v>174</v>
      </c>
      <c r="M598" s="9">
        <v>595</v>
      </c>
      <c r="N598" s="9">
        <v>19</v>
      </c>
      <c r="O598" s="14">
        <f>INDEX('Load Shapes - Day Type'!G:G,MATCH('Load Shapes - 8760'!$A598,'Load Shapes - Day Type'!$K:$K,0))</f>
        <v>0.21099999999999999</v>
      </c>
      <c r="P598" s="14">
        <f>INDEX('Load Shapes - Day Type'!H:H,MATCH('Load Shapes - 8760'!$A598,'Load Shapes - Day Type'!$K:$K,0))</f>
        <v>6.2E-2</v>
      </c>
      <c r="Q598" s="15">
        <f>INDEX('Load Shapes - Day Type'!I:I,MATCH('Load Shapes - 8760'!$A598,'Load Shapes - Day Type'!$K:$K,0))</f>
        <v>1.6633672687580014</v>
      </c>
      <c r="R598" s="15">
        <f>INDEX('Load Shapes - Day Type'!J:J,MATCH('Load Shapes - 8760'!$A598,'Load Shapes - Day Type'!$K:$K,0))</f>
        <v>0.35097049370793831</v>
      </c>
      <c r="S598" s="47">
        <f t="shared" si="40"/>
        <v>2.1592989544285654E-4</v>
      </c>
    </row>
    <row r="599" spans="1:19" x14ac:dyDescent="0.2">
      <c r="A599" s="45" t="str">
        <f t="shared" si="37"/>
        <v>JanuaryWeekday20</v>
      </c>
      <c r="B599" s="18" t="s">
        <v>2</v>
      </c>
      <c r="C599" s="18" t="s">
        <v>4</v>
      </c>
      <c r="D599" s="19" t="s">
        <v>23</v>
      </c>
      <c r="E599" s="9">
        <v>2017</v>
      </c>
      <c r="F599" s="9">
        <v>1</v>
      </c>
      <c r="G599" s="9" t="s">
        <v>18</v>
      </c>
      <c r="H599" s="9">
        <v>25</v>
      </c>
      <c r="I599" s="24" t="s">
        <v>185</v>
      </c>
      <c r="J599" s="25" t="str">
        <f t="shared" si="38"/>
        <v/>
      </c>
      <c r="K599" s="25" t="str">
        <f t="shared" si="39"/>
        <v>Weekday</v>
      </c>
      <c r="L599" s="25" t="s">
        <v>174</v>
      </c>
      <c r="M599" s="9">
        <v>596</v>
      </c>
      <c r="N599" s="9">
        <v>20</v>
      </c>
      <c r="O599" s="14">
        <f>INDEX('Load Shapes - Day Type'!G:G,MATCH('Load Shapes - 8760'!$A599,'Load Shapes - Day Type'!$K:$K,0))</f>
        <v>0.219</v>
      </c>
      <c r="P599" s="14">
        <f>INDEX('Load Shapes - Day Type'!H:H,MATCH('Load Shapes - 8760'!$A599,'Load Shapes - Day Type'!$K:$K,0))</f>
        <v>6.0999999999999999E-2</v>
      </c>
      <c r="Q599" s="15">
        <f>INDEX('Load Shapes - Day Type'!I:I,MATCH('Load Shapes - 8760'!$A599,'Load Shapes - Day Type'!$K:$K,0))</f>
        <v>1.6633672687580014</v>
      </c>
      <c r="R599" s="15">
        <f>INDEX('Load Shapes - Day Type'!J:J,MATCH('Load Shapes - 8760'!$A599,'Load Shapes - Day Type'!$K:$K,0))</f>
        <v>0.36427743185800232</v>
      </c>
      <c r="S599" s="47">
        <f t="shared" si="40"/>
        <v>2.2411681090988428E-4</v>
      </c>
    </row>
    <row r="600" spans="1:19" x14ac:dyDescent="0.2">
      <c r="A600" s="45" t="str">
        <f t="shared" si="37"/>
        <v>JanuaryWeekday21</v>
      </c>
      <c r="B600" s="18" t="s">
        <v>2</v>
      </c>
      <c r="C600" s="18" t="s">
        <v>4</v>
      </c>
      <c r="D600" s="19" t="s">
        <v>23</v>
      </c>
      <c r="E600" s="9">
        <v>2017</v>
      </c>
      <c r="F600" s="9">
        <v>1</v>
      </c>
      <c r="G600" s="9" t="s">
        <v>18</v>
      </c>
      <c r="H600" s="9">
        <v>25</v>
      </c>
      <c r="I600" s="24" t="s">
        <v>185</v>
      </c>
      <c r="J600" s="25" t="str">
        <f t="shared" si="38"/>
        <v/>
      </c>
      <c r="K600" s="25" t="str">
        <f t="shared" si="39"/>
        <v>Weekday</v>
      </c>
      <c r="L600" s="25" t="s">
        <v>174</v>
      </c>
      <c r="M600" s="9">
        <v>597</v>
      </c>
      <c r="N600" s="9">
        <v>21</v>
      </c>
      <c r="O600" s="14">
        <f>INDEX('Load Shapes - Day Type'!G:G,MATCH('Load Shapes - 8760'!$A600,'Load Shapes - Day Type'!$K:$K,0))</f>
        <v>0.21</v>
      </c>
      <c r="P600" s="14">
        <f>INDEX('Load Shapes - Day Type'!H:H,MATCH('Load Shapes - 8760'!$A600,'Load Shapes - Day Type'!$K:$K,0))</f>
        <v>6.3E-2</v>
      </c>
      <c r="Q600" s="15">
        <f>INDEX('Load Shapes - Day Type'!I:I,MATCH('Load Shapes - 8760'!$A600,'Load Shapes - Day Type'!$K:$K,0))</f>
        <v>1.6633672687580014</v>
      </c>
      <c r="R600" s="15">
        <f>INDEX('Load Shapes - Day Type'!J:J,MATCH('Load Shapes - 8760'!$A600,'Load Shapes - Day Type'!$K:$K,0))</f>
        <v>0.34930712643918027</v>
      </c>
      <c r="S600" s="47">
        <f t="shared" si="40"/>
        <v>2.1490653100947807E-4</v>
      </c>
    </row>
    <row r="601" spans="1:19" x14ac:dyDescent="0.2">
      <c r="A601" s="45" t="str">
        <f t="shared" si="37"/>
        <v>JanuaryWeekday22</v>
      </c>
      <c r="B601" s="18" t="s">
        <v>2</v>
      </c>
      <c r="C601" s="18" t="s">
        <v>4</v>
      </c>
      <c r="D601" s="19" t="s">
        <v>23</v>
      </c>
      <c r="E601" s="9">
        <v>2017</v>
      </c>
      <c r="F601" s="9">
        <v>1</v>
      </c>
      <c r="G601" s="9" t="s">
        <v>18</v>
      </c>
      <c r="H601" s="9">
        <v>25</v>
      </c>
      <c r="I601" s="24" t="s">
        <v>185</v>
      </c>
      <c r="J601" s="25" t="str">
        <f t="shared" si="38"/>
        <v/>
      </c>
      <c r="K601" s="25" t="str">
        <f t="shared" si="39"/>
        <v>Weekday</v>
      </c>
      <c r="L601" s="25" t="s">
        <v>174</v>
      </c>
      <c r="M601" s="9">
        <v>598</v>
      </c>
      <c r="N601" s="9">
        <v>22</v>
      </c>
      <c r="O601" s="14">
        <f>INDEX('Load Shapes - Day Type'!G:G,MATCH('Load Shapes - 8760'!$A601,'Load Shapes - Day Type'!$K:$K,0))</f>
        <v>0.19</v>
      </c>
      <c r="P601" s="14">
        <f>INDEX('Load Shapes - Day Type'!H:H,MATCH('Load Shapes - 8760'!$A601,'Load Shapes - Day Type'!$K:$K,0))</f>
        <v>6.6000000000000003E-2</v>
      </c>
      <c r="Q601" s="15">
        <f>INDEX('Load Shapes - Day Type'!I:I,MATCH('Load Shapes - 8760'!$A601,'Load Shapes - Day Type'!$K:$K,0))</f>
        <v>1.6633672687580014</v>
      </c>
      <c r="R601" s="15">
        <f>INDEX('Load Shapes - Day Type'!J:J,MATCH('Load Shapes - 8760'!$A601,'Load Shapes - Day Type'!$K:$K,0))</f>
        <v>0.31603978106402025</v>
      </c>
      <c r="S601" s="47">
        <f t="shared" si="40"/>
        <v>1.9443924234190875E-4</v>
      </c>
    </row>
    <row r="602" spans="1:19" x14ac:dyDescent="0.2">
      <c r="A602" s="45" t="str">
        <f t="shared" si="37"/>
        <v>JanuaryWeekday23</v>
      </c>
      <c r="B602" s="18" t="s">
        <v>2</v>
      </c>
      <c r="C602" s="18" t="s">
        <v>4</v>
      </c>
      <c r="D602" s="19" t="s">
        <v>23</v>
      </c>
      <c r="E602" s="9">
        <v>2017</v>
      </c>
      <c r="F602" s="9">
        <v>1</v>
      </c>
      <c r="G602" s="9" t="s">
        <v>18</v>
      </c>
      <c r="H602" s="9">
        <v>25</v>
      </c>
      <c r="I602" s="24" t="s">
        <v>185</v>
      </c>
      <c r="J602" s="25" t="str">
        <f t="shared" si="38"/>
        <v/>
      </c>
      <c r="K602" s="25" t="str">
        <f t="shared" si="39"/>
        <v>Weekday</v>
      </c>
      <c r="L602" s="25" t="s">
        <v>174</v>
      </c>
      <c r="M602" s="9">
        <v>599</v>
      </c>
      <c r="N602" s="9">
        <v>23</v>
      </c>
      <c r="O602" s="14">
        <f>INDEX('Load Shapes - Day Type'!G:G,MATCH('Load Shapes - 8760'!$A602,'Load Shapes - Day Type'!$K:$K,0))</f>
        <v>0.155</v>
      </c>
      <c r="P602" s="14">
        <f>INDEX('Load Shapes - Day Type'!H:H,MATCH('Load Shapes - 8760'!$A602,'Load Shapes - Day Type'!$K:$K,0))</f>
        <v>6.8000000000000005E-2</v>
      </c>
      <c r="Q602" s="15">
        <f>INDEX('Load Shapes - Day Type'!I:I,MATCH('Load Shapes - 8760'!$A602,'Load Shapes - Day Type'!$K:$K,0))</f>
        <v>1.6633672687580014</v>
      </c>
      <c r="R602" s="15">
        <f>INDEX('Load Shapes - Day Type'!J:J,MATCH('Load Shapes - 8760'!$A602,'Load Shapes - Day Type'!$K:$K,0))</f>
        <v>0.25782192665749021</v>
      </c>
      <c r="S602" s="47">
        <f t="shared" si="40"/>
        <v>1.586214871736624E-4</v>
      </c>
    </row>
    <row r="603" spans="1:19" x14ac:dyDescent="0.2">
      <c r="A603" s="45" t="str">
        <f t="shared" si="37"/>
        <v>JanuaryWeekday24</v>
      </c>
      <c r="B603" s="18" t="s">
        <v>2</v>
      </c>
      <c r="C603" s="18" t="s">
        <v>4</v>
      </c>
      <c r="D603" s="19" t="s">
        <v>23</v>
      </c>
      <c r="E603" s="9">
        <v>2017</v>
      </c>
      <c r="F603" s="9">
        <v>1</v>
      </c>
      <c r="G603" s="9" t="s">
        <v>18</v>
      </c>
      <c r="H603" s="9">
        <v>25</v>
      </c>
      <c r="I603" s="24" t="s">
        <v>185</v>
      </c>
      <c r="J603" s="25" t="str">
        <f t="shared" si="38"/>
        <v/>
      </c>
      <c r="K603" s="25" t="str">
        <f t="shared" si="39"/>
        <v>Weekday</v>
      </c>
      <c r="L603" s="25" t="s">
        <v>175</v>
      </c>
      <c r="M603" s="9">
        <v>600</v>
      </c>
      <c r="N603" s="9">
        <v>24</v>
      </c>
      <c r="O603" s="14">
        <f>INDEX('Load Shapes - Day Type'!G:G,MATCH('Load Shapes - 8760'!$A603,'Load Shapes - Day Type'!$K:$K,0))</f>
        <v>0.107</v>
      </c>
      <c r="P603" s="14">
        <f>INDEX('Load Shapes - Day Type'!H:H,MATCH('Load Shapes - 8760'!$A603,'Load Shapes - Day Type'!$K:$K,0))</f>
        <v>7.8E-2</v>
      </c>
      <c r="Q603" s="15">
        <f>INDEX('Load Shapes - Day Type'!I:I,MATCH('Load Shapes - 8760'!$A603,'Load Shapes - Day Type'!$K:$K,0))</f>
        <v>1.6633672687580014</v>
      </c>
      <c r="R603" s="15">
        <f>INDEX('Load Shapes - Day Type'!J:J,MATCH('Load Shapes - 8760'!$A603,'Load Shapes - Day Type'!$K:$K,0))</f>
        <v>0.17798029775710617</v>
      </c>
      <c r="S603" s="47">
        <f t="shared" si="40"/>
        <v>1.0949999437149597E-4</v>
      </c>
    </row>
    <row r="604" spans="1:19" x14ac:dyDescent="0.2">
      <c r="A604" s="45" t="str">
        <f t="shared" si="37"/>
        <v>JanuaryWeekday1</v>
      </c>
      <c r="B604" s="18" t="s">
        <v>2</v>
      </c>
      <c r="C604" s="18" t="s">
        <v>4</v>
      </c>
      <c r="D604" s="19" t="s">
        <v>23</v>
      </c>
      <c r="E604" s="9">
        <v>2017</v>
      </c>
      <c r="F604" s="9">
        <v>1</v>
      </c>
      <c r="G604" s="9" t="s">
        <v>18</v>
      </c>
      <c r="H604" s="9">
        <v>26</v>
      </c>
      <c r="I604" s="24" t="s">
        <v>189</v>
      </c>
      <c r="J604" s="25" t="str">
        <f t="shared" si="38"/>
        <v/>
      </c>
      <c r="K604" s="25" t="str">
        <f t="shared" si="39"/>
        <v>Weekday</v>
      </c>
      <c r="L604" s="25" t="s">
        <v>175</v>
      </c>
      <c r="M604" s="9">
        <v>601</v>
      </c>
      <c r="N604" s="9">
        <v>1</v>
      </c>
      <c r="O604" s="14">
        <f>INDEX('Load Shapes - Day Type'!G:G,MATCH('Load Shapes - 8760'!$A604,'Load Shapes - Day Type'!$K:$K,0))</f>
        <v>5.0999999999999997E-2</v>
      </c>
      <c r="P604" s="14">
        <f>INDEX('Load Shapes - Day Type'!H:H,MATCH('Load Shapes - 8760'!$A604,'Load Shapes - Day Type'!$K:$K,0))</f>
        <v>0.115</v>
      </c>
      <c r="Q604" s="15">
        <f>INDEX('Load Shapes - Day Type'!I:I,MATCH('Load Shapes - 8760'!$A604,'Load Shapes - Day Type'!$K:$K,0))</f>
        <v>1.6633672687580014</v>
      </c>
      <c r="R604" s="15">
        <f>INDEX('Load Shapes - Day Type'!J:J,MATCH('Load Shapes - 8760'!$A604,'Load Shapes - Day Type'!$K:$K,0))</f>
        <v>8.4831730706658073E-2</v>
      </c>
      <c r="S604" s="47">
        <f t="shared" si="40"/>
        <v>5.2191586102301819E-5</v>
      </c>
    </row>
    <row r="605" spans="1:19" x14ac:dyDescent="0.2">
      <c r="A605" s="45" t="str">
        <f t="shared" si="37"/>
        <v>JanuaryWeekday2</v>
      </c>
      <c r="B605" s="18" t="s">
        <v>2</v>
      </c>
      <c r="C605" s="18" t="s">
        <v>4</v>
      </c>
      <c r="D605" s="19" t="s">
        <v>23</v>
      </c>
      <c r="E605" s="9">
        <v>2017</v>
      </c>
      <c r="F605" s="9">
        <v>1</v>
      </c>
      <c r="G605" s="9" t="s">
        <v>18</v>
      </c>
      <c r="H605" s="9">
        <v>26</v>
      </c>
      <c r="I605" s="24" t="s">
        <v>189</v>
      </c>
      <c r="J605" s="25" t="str">
        <f t="shared" si="38"/>
        <v/>
      </c>
      <c r="K605" s="25" t="str">
        <f t="shared" si="39"/>
        <v>Weekday</v>
      </c>
      <c r="L605" s="25" t="s">
        <v>175</v>
      </c>
      <c r="M605" s="9">
        <v>602</v>
      </c>
      <c r="N605" s="9">
        <v>2</v>
      </c>
      <c r="O605" s="14">
        <f>INDEX('Load Shapes - Day Type'!G:G,MATCH('Load Shapes - 8760'!$A605,'Load Shapes - Day Type'!$K:$K,0))</f>
        <v>3.4000000000000002E-2</v>
      </c>
      <c r="P605" s="14">
        <f>INDEX('Load Shapes - Day Type'!H:H,MATCH('Load Shapes - 8760'!$A605,'Load Shapes - Day Type'!$K:$K,0))</f>
        <v>0.14899999999999999</v>
      </c>
      <c r="Q605" s="15">
        <f>INDEX('Load Shapes - Day Type'!I:I,MATCH('Load Shapes - 8760'!$A605,'Load Shapes - Day Type'!$K:$K,0))</f>
        <v>1.6633672687580014</v>
      </c>
      <c r="R605" s="15">
        <f>INDEX('Load Shapes - Day Type'!J:J,MATCH('Load Shapes - 8760'!$A605,'Load Shapes - Day Type'!$K:$K,0))</f>
        <v>5.6554487137772051E-2</v>
      </c>
      <c r="S605" s="47">
        <f t="shared" si="40"/>
        <v>3.4794390734867882E-5</v>
      </c>
    </row>
    <row r="606" spans="1:19" x14ac:dyDescent="0.2">
      <c r="A606" s="45" t="str">
        <f t="shared" si="37"/>
        <v>JanuaryWeekday3</v>
      </c>
      <c r="B606" s="18" t="s">
        <v>2</v>
      </c>
      <c r="C606" s="18" t="s">
        <v>4</v>
      </c>
      <c r="D606" s="19" t="s">
        <v>23</v>
      </c>
      <c r="E606" s="9">
        <v>2017</v>
      </c>
      <c r="F606" s="9">
        <v>1</v>
      </c>
      <c r="G606" s="9" t="s">
        <v>18</v>
      </c>
      <c r="H606" s="9">
        <v>26</v>
      </c>
      <c r="I606" s="24" t="s">
        <v>189</v>
      </c>
      <c r="J606" s="25" t="str">
        <f t="shared" si="38"/>
        <v/>
      </c>
      <c r="K606" s="25" t="str">
        <f t="shared" si="39"/>
        <v>Weekday</v>
      </c>
      <c r="L606" s="25" t="s">
        <v>175</v>
      </c>
      <c r="M606" s="9">
        <v>603</v>
      </c>
      <c r="N606" s="9">
        <v>3</v>
      </c>
      <c r="O606" s="14">
        <f>INDEX('Load Shapes - Day Type'!G:G,MATCH('Load Shapes - 8760'!$A606,'Load Shapes - Day Type'!$K:$K,0))</f>
        <v>2.9000000000000001E-2</v>
      </c>
      <c r="P606" s="14">
        <f>INDEX('Load Shapes - Day Type'!H:H,MATCH('Load Shapes - 8760'!$A606,'Load Shapes - Day Type'!$K:$K,0))</f>
        <v>0.17399999999999999</v>
      </c>
      <c r="Q606" s="15">
        <f>INDEX('Load Shapes - Day Type'!I:I,MATCH('Load Shapes - 8760'!$A606,'Load Shapes - Day Type'!$K:$K,0))</f>
        <v>1.6633672687580014</v>
      </c>
      <c r="R606" s="15">
        <f>INDEX('Load Shapes - Day Type'!J:J,MATCH('Load Shapes - 8760'!$A606,'Load Shapes - Day Type'!$K:$K,0))</f>
        <v>4.8237650793982047E-2</v>
      </c>
      <c r="S606" s="47">
        <f t="shared" si="40"/>
        <v>2.9677568567975545E-5</v>
      </c>
    </row>
    <row r="607" spans="1:19" x14ac:dyDescent="0.2">
      <c r="A607" s="45" t="str">
        <f t="shared" si="37"/>
        <v>JanuaryWeekday4</v>
      </c>
      <c r="B607" s="18" t="s">
        <v>2</v>
      </c>
      <c r="C607" s="18" t="s">
        <v>4</v>
      </c>
      <c r="D607" s="19" t="s">
        <v>23</v>
      </c>
      <c r="E607" s="9">
        <v>2017</v>
      </c>
      <c r="F607" s="9">
        <v>1</v>
      </c>
      <c r="G607" s="9" t="s">
        <v>18</v>
      </c>
      <c r="H607" s="9">
        <v>26</v>
      </c>
      <c r="I607" s="24" t="s">
        <v>189</v>
      </c>
      <c r="J607" s="25" t="str">
        <f t="shared" si="38"/>
        <v/>
      </c>
      <c r="K607" s="25" t="str">
        <f t="shared" si="39"/>
        <v>Weekday</v>
      </c>
      <c r="L607" s="25" t="s">
        <v>175</v>
      </c>
      <c r="M607" s="9">
        <v>604</v>
      </c>
      <c r="N607" s="9">
        <v>4</v>
      </c>
      <c r="O607" s="14">
        <f>INDEX('Load Shapes - Day Type'!G:G,MATCH('Load Shapes - 8760'!$A607,'Load Shapes - Day Type'!$K:$K,0))</f>
        <v>2.7E-2</v>
      </c>
      <c r="P607" s="14">
        <f>INDEX('Load Shapes - Day Type'!H:H,MATCH('Load Shapes - 8760'!$A607,'Load Shapes - Day Type'!$K:$K,0))</f>
        <v>0.18</v>
      </c>
      <c r="Q607" s="15">
        <f>INDEX('Load Shapes - Day Type'!I:I,MATCH('Load Shapes - 8760'!$A607,'Load Shapes - Day Type'!$K:$K,0))</f>
        <v>1.6633672687580014</v>
      </c>
      <c r="R607" s="15">
        <f>INDEX('Load Shapes - Day Type'!J:J,MATCH('Load Shapes - 8760'!$A607,'Load Shapes - Day Type'!$K:$K,0))</f>
        <v>4.4910916256466038E-2</v>
      </c>
      <c r="S607" s="47">
        <f t="shared" si="40"/>
        <v>2.763083970121861E-5</v>
      </c>
    </row>
    <row r="608" spans="1:19" x14ac:dyDescent="0.2">
      <c r="A608" s="45" t="str">
        <f t="shared" si="37"/>
        <v>JanuaryWeekday5</v>
      </c>
      <c r="B608" s="18" t="s">
        <v>2</v>
      </c>
      <c r="C608" s="18" t="s">
        <v>4</v>
      </c>
      <c r="D608" s="19" t="s">
        <v>23</v>
      </c>
      <c r="E608" s="9">
        <v>2017</v>
      </c>
      <c r="F608" s="9">
        <v>1</v>
      </c>
      <c r="G608" s="9" t="s">
        <v>18</v>
      </c>
      <c r="H608" s="9">
        <v>26</v>
      </c>
      <c r="I608" s="24" t="s">
        <v>189</v>
      </c>
      <c r="J608" s="25" t="str">
        <f t="shared" si="38"/>
        <v/>
      </c>
      <c r="K608" s="25" t="str">
        <f t="shared" si="39"/>
        <v>Weekday</v>
      </c>
      <c r="L608" s="25" t="s">
        <v>175</v>
      </c>
      <c r="M608" s="9">
        <v>605</v>
      </c>
      <c r="N608" s="9">
        <v>5</v>
      </c>
      <c r="O608" s="14">
        <f>INDEX('Load Shapes - Day Type'!G:G,MATCH('Load Shapes - 8760'!$A608,'Load Shapes - Day Type'!$K:$K,0))</f>
        <v>2.4E-2</v>
      </c>
      <c r="P608" s="14">
        <f>INDEX('Load Shapes - Day Type'!H:H,MATCH('Load Shapes - 8760'!$A608,'Load Shapes - Day Type'!$K:$K,0))</f>
        <v>0.193</v>
      </c>
      <c r="Q608" s="15">
        <f>INDEX('Load Shapes - Day Type'!I:I,MATCH('Load Shapes - 8760'!$A608,'Load Shapes - Day Type'!$K:$K,0))</f>
        <v>1.6633672687580014</v>
      </c>
      <c r="R608" s="15">
        <f>INDEX('Load Shapes - Day Type'!J:J,MATCH('Load Shapes - 8760'!$A608,'Load Shapes - Day Type'!$K:$K,0))</f>
        <v>3.9920814450192035E-2</v>
      </c>
      <c r="S608" s="47">
        <f t="shared" si="40"/>
        <v>2.4560746401083209E-5</v>
      </c>
    </row>
    <row r="609" spans="1:19" x14ac:dyDescent="0.2">
      <c r="A609" s="45" t="str">
        <f t="shared" si="37"/>
        <v>JanuaryWeekday6</v>
      </c>
      <c r="B609" s="18" t="s">
        <v>2</v>
      </c>
      <c r="C609" s="18" t="s">
        <v>4</v>
      </c>
      <c r="D609" s="19" t="s">
        <v>23</v>
      </c>
      <c r="E609" s="9">
        <v>2017</v>
      </c>
      <c r="F609" s="9">
        <v>1</v>
      </c>
      <c r="G609" s="9" t="s">
        <v>18</v>
      </c>
      <c r="H609" s="9">
        <v>26</v>
      </c>
      <c r="I609" s="24" t="s">
        <v>189</v>
      </c>
      <c r="J609" s="25" t="str">
        <f t="shared" si="38"/>
        <v/>
      </c>
      <c r="K609" s="25" t="str">
        <f t="shared" si="39"/>
        <v>Weekday</v>
      </c>
      <c r="L609" s="25" t="s">
        <v>175</v>
      </c>
      <c r="M609" s="9">
        <v>606</v>
      </c>
      <c r="N609" s="9">
        <v>6</v>
      </c>
      <c r="O609" s="14">
        <f>INDEX('Load Shapes - Day Type'!G:G,MATCH('Load Shapes - 8760'!$A609,'Load Shapes - Day Type'!$K:$K,0))</f>
        <v>3.1E-2</v>
      </c>
      <c r="P609" s="14">
        <f>INDEX('Load Shapes - Day Type'!H:H,MATCH('Load Shapes - 8760'!$A609,'Load Shapes - Day Type'!$K:$K,0))</f>
        <v>0.16500000000000001</v>
      </c>
      <c r="Q609" s="15">
        <f>INDEX('Load Shapes - Day Type'!I:I,MATCH('Load Shapes - 8760'!$A609,'Load Shapes - Day Type'!$K:$K,0))</f>
        <v>1.6633672687580014</v>
      </c>
      <c r="R609" s="15">
        <f>INDEX('Load Shapes - Day Type'!J:J,MATCH('Load Shapes - 8760'!$A609,'Load Shapes - Day Type'!$K:$K,0))</f>
        <v>5.1564385331498042E-2</v>
      </c>
      <c r="S609" s="47">
        <f t="shared" si="40"/>
        <v>3.172429743473248E-5</v>
      </c>
    </row>
    <row r="610" spans="1:19" x14ac:dyDescent="0.2">
      <c r="A610" s="45" t="str">
        <f t="shared" si="37"/>
        <v>JanuaryWeekday7</v>
      </c>
      <c r="B610" s="18" t="s">
        <v>2</v>
      </c>
      <c r="C610" s="18" t="s">
        <v>4</v>
      </c>
      <c r="D610" s="19" t="s">
        <v>23</v>
      </c>
      <c r="E610" s="9">
        <v>2017</v>
      </c>
      <c r="F610" s="9">
        <v>1</v>
      </c>
      <c r="G610" s="9" t="s">
        <v>18</v>
      </c>
      <c r="H610" s="9">
        <v>26</v>
      </c>
      <c r="I610" s="24" t="s">
        <v>189</v>
      </c>
      <c r="J610" s="25" t="str">
        <f t="shared" si="38"/>
        <v/>
      </c>
      <c r="K610" s="25" t="str">
        <f t="shared" si="39"/>
        <v>Weekday</v>
      </c>
      <c r="L610" s="25" t="s">
        <v>175</v>
      </c>
      <c r="M610" s="9">
        <v>607</v>
      </c>
      <c r="N610" s="9">
        <v>7</v>
      </c>
      <c r="O610" s="14">
        <f>INDEX('Load Shapes - Day Type'!G:G,MATCH('Load Shapes - 8760'!$A610,'Load Shapes - Day Type'!$K:$K,0))</f>
        <v>5.2999999999999999E-2</v>
      </c>
      <c r="P610" s="14">
        <f>INDEX('Load Shapes - Day Type'!H:H,MATCH('Load Shapes - 8760'!$A610,'Load Shapes - Day Type'!$K:$K,0))</f>
        <v>0.124</v>
      </c>
      <c r="Q610" s="15">
        <f>INDEX('Load Shapes - Day Type'!I:I,MATCH('Load Shapes - 8760'!$A610,'Load Shapes - Day Type'!$K:$K,0))</f>
        <v>1.6633672687580014</v>
      </c>
      <c r="R610" s="15">
        <f>INDEX('Load Shapes - Day Type'!J:J,MATCH('Load Shapes - 8760'!$A610,'Load Shapes - Day Type'!$K:$K,0))</f>
        <v>8.8158465244174075E-2</v>
      </c>
      <c r="S610" s="47">
        <f t="shared" si="40"/>
        <v>5.4238314969058754E-5</v>
      </c>
    </row>
    <row r="611" spans="1:19" x14ac:dyDescent="0.2">
      <c r="A611" s="45" t="str">
        <f t="shared" si="37"/>
        <v>JanuaryWeekday8</v>
      </c>
      <c r="B611" s="18" t="s">
        <v>2</v>
      </c>
      <c r="C611" s="18" t="s">
        <v>4</v>
      </c>
      <c r="D611" s="19" t="s">
        <v>23</v>
      </c>
      <c r="E611" s="9">
        <v>2017</v>
      </c>
      <c r="F611" s="9">
        <v>1</v>
      </c>
      <c r="G611" s="9" t="s">
        <v>18</v>
      </c>
      <c r="H611" s="9">
        <v>26</v>
      </c>
      <c r="I611" s="24" t="s">
        <v>189</v>
      </c>
      <c r="J611" s="25" t="str">
        <f t="shared" si="38"/>
        <v/>
      </c>
      <c r="K611" s="25" t="str">
        <f t="shared" si="39"/>
        <v>Weekday</v>
      </c>
      <c r="L611" s="25" t="s">
        <v>175</v>
      </c>
      <c r="M611" s="9">
        <v>608</v>
      </c>
      <c r="N611" s="9">
        <v>8</v>
      </c>
      <c r="O611" s="14">
        <f>INDEX('Load Shapes - Day Type'!G:G,MATCH('Load Shapes - 8760'!$A611,'Load Shapes - Day Type'!$K:$K,0))</f>
        <v>8.7999999999999995E-2</v>
      </c>
      <c r="P611" s="14">
        <f>INDEX('Load Shapes - Day Type'!H:H,MATCH('Load Shapes - 8760'!$A611,'Load Shapes - Day Type'!$K:$K,0))</f>
        <v>0.10299999999999999</v>
      </c>
      <c r="Q611" s="15">
        <f>INDEX('Load Shapes - Day Type'!I:I,MATCH('Load Shapes - 8760'!$A611,'Load Shapes - Day Type'!$K:$K,0))</f>
        <v>1.6633672687580014</v>
      </c>
      <c r="R611" s="15">
        <f>INDEX('Load Shapes - Day Type'!J:J,MATCH('Load Shapes - 8760'!$A611,'Load Shapes - Day Type'!$K:$K,0))</f>
        <v>0.14637631965070411</v>
      </c>
      <c r="S611" s="47">
        <f t="shared" si="40"/>
        <v>9.0056070137305096E-5</v>
      </c>
    </row>
    <row r="612" spans="1:19" x14ac:dyDescent="0.2">
      <c r="A612" s="45" t="str">
        <f t="shared" si="37"/>
        <v>JanuaryWeekday9</v>
      </c>
      <c r="B612" s="18" t="s">
        <v>2</v>
      </c>
      <c r="C612" s="18" t="s">
        <v>4</v>
      </c>
      <c r="D612" s="19" t="s">
        <v>23</v>
      </c>
      <c r="E612" s="9">
        <v>2017</v>
      </c>
      <c r="F612" s="9">
        <v>1</v>
      </c>
      <c r="G612" s="9" t="s">
        <v>18</v>
      </c>
      <c r="H612" s="9">
        <v>26</v>
      </c>
      <c r="I612" s="24" t="s">
        <v>189</v>
      </c>
      <c r="J612" s="25" t="str">
        <f t="shared" si="38"/>
        <v/>
      </c>
      <c r="K612" s="25" t="str">
        <f t="shared" si="39"/>
        <v>Weekday</v>
      </c>
      <c r="L612" s="25" t="s">
        <v>174</v>
      </c>
      <c r="M612" s="9">
        <v>609</v>
      </c>
      <c r="N612" s="9">
        <v>9</v>
      </c>
      <c r="O612" s="14">
        <f>INDEX('Load Shapes - Day Type'!G:G,MATCH('Load Shapes - 8760'!$A612,'Load Shapes - Day Type'!$K:$K,0))</f>
        <v>0.11799999999999999</v>
      </c>
      <c r="P612" s="14">
        <f>INDEX('Load Shapes - Day Type'!H:H,MATCH('Load Shapes - 8760'!$A612,'Load Shapes - Day Type'!$K:$K,0))</f>
        <v>8.3000000000000004E-2</v>
      </c>
      <c r="Q612" s="15">
        <f>INDEX('Load Shapes - Day Type'!I:I,MATCH('Load Shapes - 8760'!$A612,'Load Shapes - Day Type'!$K:$K,0))</f>
        <v>1.6633672687580014</v>
      </c>
      <c r="R612" s="15">
        <f>INDEX('Load Shapes - Day Type'!J:J,MATCH('Load Shapes - 8760'!$A612,'Load Shapes - Day Type'!$K:$K,0))</f>
        <v>0.19627733771344416</v>
      </c>
      <c r="S612" s="47">
        <f t="shared" si="40"/>
        <v>1.207570031386591E-4</v>
      </c>
    </row>
    <row r="613" spans="1:19" x14ac:dyDescent="0.2">
      <c r="A613" s="45" t="str">
        <f t="shared" si="37"/>
        <v>JanuaryWeekday10</v>
      </c>
      <c r="B613" s="18" t="s">
        <v>2</v>
      </c>
      <c r="C613" s="18" t="s">
        <v>4</v>
      </c>
      <c r="D613" s="19" t="s">
        <v>23</v>
      </c>
      <c r="E613" s="9">
        <v>2017</v>
      </c>
      <c r="F613" s="9">
        <v>1</v>
      </c>
      <c r="G613" s="9" t="s">
        <v>18</v>
      </c>
      <c r="H613" s="9">
        <v>26</v>
      </c>
      <c r="I613" s="24" t="s">
        <v>189</v>
      </c>
      <c r="J613" s="25" t="str">
        <f t="shared" si="38"/>
        <v/>
      </c>
      <c r="K613" s="25" t="str">
        <f t="shared" si="39"/>
        <v>Weekday</v>
      </c>
      <c r="L613" s="25" t="s">
        <v>174</v>
      </c>
      <c r="M613" s="9">
        <v>610</v>
      </c>
      <c r="N613" s="9">
        <v>10</v>
      </c>
      <c r="O613" s="14">
        <f>INDEX('Load Shapes - Day Type'!G:G,MATCH('Load Shapes - 8760'!$A613,'Load Shapes - Day Type'!$K:$K,0))</f>
        <v>0.13200000000000001</v>
      </c>
      <c r="P613" s="14">
        <f>INDEX('Load Shapes - Day Type'!H:H,MATCH('Load Shapes - 8760'!$A613,'Load Shapes - Day Type'!$K:$K,0))</f>
        <v>7.5999999999999998E-2</v>
      </c>
      <c r="Q613" s="15">
        <f>INDEX('Load Shapes - Day Type'!I:I,MATCH('Load Shapes - 8760'!$A613,'Load Shapes - Day Type'!$K:$K,0))</f>
        <v>1.6633672687580014</v>
      </c>
      <c r="R613" s="15">
        <f>INDEX('Load Shapes - Day Type'!J:J,MATCH('Load Shapes - 8760'!$A613,'Load Shapes - Day Type'!$K:$K,0))</f>
        <v>0.2195644794760562</v>
      </c>
      <c r="S613" s="47">
        <f t="shared" si="40"/>
        <v>1.3508410520595766E-4</v>
      </c>
    </row>
    <row r="614" spans="1:19" x14ac:dyDescent="0.2">
      <c r="A614" s="45" t="str">
        <f t="shared" si="37"/>
        <v>JanuaryWeekday11</v>
      </c>
      <c r="B614" s="18" t="s">
        <v>2</v>
      </c>
      <c r="C614" s="18" t="s">
        <v>4</v>
      </c>
      <c r="D614" s="19" t="s">
        <v>23</v>
      </c>
      <c r="E614" s="9">
        <v>2017</v>
      </c>
      <c r="F614" s="9">
        <v>1</v>
      </c>
      <c r="G614" s="9" t="s">
        <v>18</v>
      </c>
      <c r="H614" s="9">
        <v>26</v>
      </c>
      <c r="I614" s="24" t="s">
        <v>189</v>
      </c>
      <c r="J614" s="25" t="str">
        <f t="shared" si="38"/>
        <v/>
      </c>
      <c r="K614" s="25" t="str">
        <f t="shared" si="39"/>
        <v>Weekday</v>
      </c>
      <c r="L614" s="25" t="s">
        <v>174</v>
      </c>
      <c r="M614" s="9">
        <v>611</v>
      </c>
      <c r="N614" s="9">
        <v>11</v>
      </c>
      <c r="O614" s="14">
        <f>INDEX('Load Shapes - Day Type'!G:G,MATCH('Load Shapes - 8760'!$A614,'Load Shapes - Day Type'!$K:$K,0))</f>
        <v>0.14299999999999999</v>
      </c>
      <c r="P614" s="14">
        <f>INDEX('Load Shapes - Day Type'!H:H,MATCH('Load Shapes - 8760'!$A614,'Load Shapes - Day Type'!$K:$K,0))</f>
        <v>7.6999999999999999E-2</v>
      </c>
      <c r="Q614" s="15">
        <f>INDEX('Load Shapes - Day Type'!I:I,MATCH('Load Shapes - 8760'!$A614,'Load Shapes - Day Type'!$K:$K,0))</f>
        <v>1.6633672687580014</v>
      </c>
      <c r="R614" s="15">
        <f>INDEX('Load Shapes - Day Type'!J:J,MATCH('Load Shapes - 8760'!$A614,'Load Shapes - Day Type'!$K:$K,0))</f>
        <v>0.2378615194323942</v>
      </c>
      <c r="S614" s="47">
        <f t="shared" si="40"/>
        <v>1.4634111397312076E-4</v>
      </c>
    </row>
    <row r="615" spans="1:19" x14ac:dyDescent="0.2">
      <c r="A615" s="45" t="str">
        <f t="shared" si="37"/>
        <v>JanuaryWeekday12</v>
      </c>
      <c r="B615" s="18" t="s">
        <v>2</v>
      </c>
      <c r="C615" s="18" t="s">
        <v>4</v>
      </c>
      <c r="D615" s="19" t="s">
        <v>23</v>
      </c>
      <c r="E615" s="9">
        <v>2017</v>
      </c>
      <c r="F615" s="9">
        <v>1</v>
      </c>
      <c r="G615" s="9" t="s">
        <v>18</v>
      </c>
      <c r="H615" s="9">
        <v>26</v>
      </c>
      <c r="I615" s="24" t="s">
        <v>189</v>
      </c>
      <c r="J615" s="25" t="str">
        <f t="shared" si="38"/>
        <v/>
      </c>
      <c r="K615" s="25" t="str">
        <f t="shared" si="39"/>
        <v>Weekday</v>
      </c>
      <c r="L615" s="25" t="s">
        <v>174</v>
      </c>
      <c r="M615" s="9">
        <v>612</v>
      </c>
      <c r="N615" s="9">
        <v>12</v>
      </c>
      <c r="O615" s="14">
        <f>INDEX('Load Shapes - Day Type'!G:G,MATCH('Load Shapes - 8760'!$A615,'Load Shapes - Day Type'!$K:$K,0))</f>
        <v>0.13600000000000001</v>
      </c>
      <c r="P615" s="14">
        <f>INDEX('Load Shapes - Day Type'!H:H,MATCH('Load Shapes - 8760'!$A615,'Load Shapes - Day Type'!$K:$K,0))</f>
        <v>7.9000000000000001E-2</v>
      </c>
      <c r="Q615" s="15">
        <f>INDEX('Load Shapes - Day Type'!I:I,MATCH('Load Shapes - 8760'!$A615,'Load Shapes - Day Type'!$K:$K,0))</f>
        <v>1.6633672687580014</v>
      </c>
      <c r="R615" s="15">
        <f>INDEX('Load Shapes - Day Type'!J:J,MATCH('Load Shapes - 8760'!$A615,'Load Shapes - Day Type'!$K:$K,0))</f>
        <v>0.2262179485510882</v>
      </c>
      <c r="S615" s="47">
        <f t="shared" si="40"/>
        <v>1.3917756293947153E-4</v>
      </c>
    </row>
    <row r="616" spans="1:19" x14ac:dyDescent="0.2">
      <c r="A616" s="45" t="str">
        <f t="shared" si="37"/>
        <v>JanuaryWeekday13</v>
      </c>
      <c r="B616" s="18" t="s">
        <v>2</v>
      </c>
      <c r="C616" s="18" t="s">
        <v>4</v>
      </c>
      <c r="D616" s="19" t="s">
        <v>23</v>
      </c>
      <c r="E616" s="9">
        <v>2017</v>
      </c>
      <c r="F616" s="9">
        <v>1</v>
      </c>
      <c r="G616" s="9" t="s">
        <v>18</v>
      </c>
      <c r="H616" s="9">
        <v>26</v>
      </c>
      <c r="I616" s="24" t="s">
        <v>189</v>
      </c>
      <c r="J616" s="25" t="str">
        <f t="shared" si="38"/>
        <v/>
      </c>
      <c r="K616" s="25" t="str">
        <f t="shared" si="39"/>
        <v>Weekday</v>
      </c>
      <c r="L616" s="25" t="s">
        <v>174</v>
      </c>
      <c r="M616" s="9">
        <v>613</v>
      </c>
      <c r="N616" s="9">
        <v>13</v>
      </c>
      <c r="O616" s="14">
        <f>INDEX('Load Shapes - Day Type'!G:G,MATCH('Load Shapes - 8760'!$A616,'Load Shapes - Day Type'!$K:$K,0))</f>
        <v>0.121</v>
      </c>
      <c r="P616" s="14">
        <f>INDEX('Load Shapes - Day Type'!H:H,MATCH('Load Shapes - 8760'!$A616,'Load Shapes - Day Type'!$K:$K,0))</f>
        <v>8.4000000000000005E-2</v>
      </c>
      <c r="Q616" s="15">
        <f>INDEX('Load Shapes - Day Type'!I:I,MATCH('Load Shapes - 8760'!$A616,'Load Shapes - Day Type'!$K:$K,0))</f>
        <v>1.6633672687580014</v>
      </c>
      <c r="R616" s="15">
        <f>INDEX('Load Shapes - Day Type'!J:J,MATCH('Load Shapes - 8760'!$A616,'Load Shapes - Day Type'!$K:$K,0))</f>
        <v>0.20126743951971818</v>
      </c>
      <c r="S616" s="47">
        <f t="shared" si="40"/>
        <v>1.2382709643879452E-4</v>
      </c>
    </row>
    <row r="617" spans="1:19" x14ac:dyDescent="0.2">
      <c r="A617" s="45" t="str">
        <f t="shared" si="37"/>
        <v>JanuaryWeekday14</v>
      </c>
      <c r="B617" s="18" t="s">
        <v>2</v>
      </c>
      <c r="C617" s="18" t="s">
        <v>4</v>
      </c>
      <c r="D617" s="19" t="s">
        <v>23</v>
      </c>
      <c r="E617" s="9">
        <v>2017</v>
      </c>
      <c r="F617" s="9">
        <v>1</v>
      </c>
      <c r="G617" s="9" t="s">
        <v>18</v>
      </c>
      <c r="H617" s="9">
        <v>26</v>
      </c>
      <c r="I617" s="24" t="s">
        <v>189</v>
      </c>
      <c r="J617" s="25" t="str">
        <f t="shared" si="38"/>
        <v/>
      </c>
      <c r="K617" s="25" t="str">
        <f t="shared" si="39"/>
        <v>Weekday</v>
      </c>
      <c r="L617" s="25" t="s">
        <v>174</v>
      </c>
      <c r="M617" s="9">
        <v>614</v>
      </c>
      <c r="N617" s="9">
        <v>14</v>
      </c>
      <c r="O617" s="14">
        <f>INDEX('Load Shapes - Day Type'!G:G,MATCH('Load Shapes - 8760'!$A617,'Load Shapes - Day Type'!$K:$K,0))</f>
        <v>0.11899999999999999</v>
      </c>
      <c r="P617" s="14">
        <f>INDEX('Load Shapes - Day Type'!H:H,MATCH('Load Shapes - 8760'!$A617,'Load Shapes - Day Type'!$K:$K,0))</f>
        <v>8.5000000000000006E-2</v>
      </c>
      <c r="Q617" s="15">
        <f>INDEX('Load Shapes - Day Type'!I:I,MATCH('Load Shapes - 8760'!$A617,'Load Shapes - Day Type'!$K:$K,0))</f>
        <v>1.6633672687580014</v>
      </c>
      <c r="R617" s="15">
        <f>INDEX('Load Shapes - Day Type'!J:J,MATCH('Load Shapes - 8760'!$A617,'Load Shapes - Day Type'!$K:$K,0))</f>
        <v>0.19794070498220218</v>
      </c>
      <c r="S617" s="47">
        <f t="shared" si="40"/>
        <v>1.2178036757203758E-4</v>
      </c>
    </row>
    <row r="618" spans="1:19" x14ac:dyDescent="0.2">
      <c r="A618" s="45" t="str">
        <f t="shared" si="37"/>
        <v>JanuaryWeekday15</v>
      </c>
      <c r="B618" s="18" t="s">
        <v>2</v>
      </c>
      <c r="C618" s="18" t="s">
        <v>4</v>
      </c>
      <c r="D618" s="19" t="s">
        <v>23</v>
      </c>
      <c r="E618" s="9">
        <v>2017</v>
      </c>
      <c r="F618" s="9">
        <v>1</v>
      </c>
      <c r="G618" s="9" t="s">
        <v>18</v>
      </c>
      <c r="H618" s="9">
        <v>26</v>
      </c>
      <c r="I618" s="24" t="s">
        <v>189</v>
      </c>
      <c r="J618" s="25" t="str">
        <f t="shared" si="38"/>
        <v/>
      </c>
      <c r="K618" s="25" t="str">
        <f t="shared" si="39"/>
        <v>Weekday</v>
      </c>
      <c r="L618" s="25" t="s">
        <v>174</v>
      </c>
      <c r="M618" s="9">
        <v>615</v>
      </c>
      <c r="N618" s="9">
        <v>15</v>
      </c>
      <c r="O618" s="14">
        <f>INDEX('Load Shapes - Day Type'!G:G,MATCH('Load Shapes - 8760'!$A618,'Load Shapes - Day Type'!$K:$K,0))</f>
        <v>0.11899999999999999</v>
      </c>
      <c r="P618" s="14">
        <f>INDEX('Load Shapes - Day Type'!H:H,MATCH('Load Shapes - 8760'!$A618,'Load Shapes - Day Type'!$K:$K,0))</f>
        <v>8.5000000000000006E-2</v>
      </c>
      <c r="Q618" s="15">
        <f>INDEX('Load Shapes - Day Type'!I:I,MATCH('Load Shapes - 8760'!$A618,'Load Shapes - Day Type'!$K:$K,0))</f>
        <v>1.6633672687580014</v>
      </c>
      <c r="R618" s="15">
        <f>INDEX('Load Shapes - Day Type'!J:J,MATCH('Load Shapes - 8760'!$A618,'Load Shapes - Day Type'!$K:$K,0))</f>
        <v>0.19794070498220218</v>
      </c>
      <c r="S618" s="47">
        <f t="shared" si="40"/>
        <v>1.2178036757203758E-4</v>
      </c>
    </row>
    <row r="619" spans="1:19" x14ac:dyDescent="0.2">
      <c r="A619" s="45" t="str">
        <f t="shared" si="37"/>
        <v>JanuaryWeekday16</v>
      </c>
      <c r="B619" s="18" t="s">
        <v>2</v>
      </c>
      <c r="C619" s="18" t="s">
        <v>4</v>
      </c>
      <c r="D619" s="19" t="s">
        <v>23</v>
      </c>
      <c r="E619" s="9">
        <v>2017</v>
      </c>
      <c r="F619" s="9">
        <v>1</v>
      </c>
      <c r="G619" s="9" t="s">
        <v>18</v>
      </c>
      <c r="H619" s="9">
        <v>26</v>
      </c>
      <c r="I619" s="24" t="s">
        <v>189</v>
      </c>
      <c r="J619" s="25" t="str">
        <f t="shared" si="38"/>
        <v/>
      </c>
      <c r="K619" s="25" t="str">
        <f t="shared" si="39"/>
        <v>Weekday</v>
      </c>
      <c r="L619" s="25" t="s">
        <v>174</v>
      </c>
      <c r="M619" s="9">
        <v>616</v>
      </c>
      <c r="N619" s="9">
        <v>16</v>
      </c>
      <c r="O619" s="14">
        <f>INDEX('Load Shapes - Day Type'!G:G,MATCH('Load Shapes - 8760'!$A619,'Load Shapes - Day Type'!$K:$K,0))</f>
        <v>0.11600000000000001</v>
      </c>
      <c r="P619" s="14">
        <f>INDEX('Load Shapes - Day Type'!H:H,MATCH('Load Shapes - 8760'!$A619,'Load Shapes - Day Type'!$K:$K,0))</f>
        <v>0.08</v>
      </c>
      <c r="Q619" s="15">
        <f>INDEX('Load Shapes - Day Type'!I:I,MATCH('Load Shapes - 8760'!$A619,'Load Shapes - Day Type'!$K:$K,0))</f>
        <v>1.6633672687580014</v>
      </c>
      <c r="R619" s="15">
        <f>INDEX('Load Shapes - Day Type'!J:J,MATCH('Load Shapes - 8760'!$A619,'Load Shapes - Day Type'!$K:$K,0))</f>
        <v>0.19295060317592819</v>
      </c>
      <c r="S619" s="47">
        <f t="shared" si="40"/>
        <v>1.1871027427190218E-4</v>
      </c>
    </row>
    <row r="620" spans="1:19" x14ac:dyDescent="0.2">
      <c r="A620" s="45" t="str">
        <f t="shared" si="37"/>
        <v>JanuaryWeekday17</v>
      </c>
      <c r="B620" s="18" t="s">
        <v>2</v>
      </c>
      <c r="C620" s="18" t="s">
        <v>4</v>
      </c>
      <c r="D620" s="19" t="s">
        <v>23</v>
      </c>
      <c r="E620" s="9">
        <v>2017</v>
      </c>
      <c r="F620" s="9">
        <v>1</v>
      </c>
      <c r="G620" s="9" t="s">
        <v>18</v>
      </c>
      <c r="H620" s="9">
        <v>26</v>
      </c>
      <c r="I620" s="24" t="s">
        <v>189</v>
      </c>
      <c r="J620" s="25" t="str">
        <f t="shared" si="38"/>
        <v/>
      </c>
      <c r="K620" s="25" t="str">
        <f t="shared" si="39"/>
        <v>Weekday</v>
      </c>
      <c r="L620" s="25" t="s">
        <v>174</v>
      </c>
      <c r="M620" s="9">
        <v>617</v>
      </c>
      <c r="N620" s="9">
        <v>17</v>
      </c>
      <c r="O620" s="14">
        <f>INDEX('Load Shapes - Day Type'!G:G,MATCH('Load Shapes - 8760'!$A620,'Load Shapes - Day Type'!$K:$K,0))</f>
        <v>0.13100000000000001</v>
      </c>
      <c r="P620" s="14">
        <f>INDEX('Load Shapes - Day Type'!H:H,MATCH('Load Shapes - 8760'!$A620,'Load Shapes - Day Type'!$K:$K,0))</f>
        <v>7.2999999999999995E-2</v>
      </c>
      <c r="Q620" s="15">
        <f>INDEX('Load Shapes - Day Type'!I:I,MATCH('Load Shapes - 8760'!$A620,'Load Shapes - Day Type'!$K:$K,0))</f>
        <v>1.6633672687580014</v>
      </c>
      <c r="R620" s="15">
        <f>INDEX('Load Shapes - Day Type'!J:J,MATCH('Load Shapes - 8760'!$A620,'Load Shapes - Day Type'!$K:$K,0))</f>
        <v>0.21790111220729819</v>
      </c>
      <c r="S620" s="47">
        <f t="shared" si="40"/>
        <v>1.3406074077257918E-4</v>
      </c>
    </row>
    <row r="621" spans="1:19" x14ac:dyDescent="0.2">
      <c r="A621" s="45" t="str">
        <f t="shared" si="37"/>
        <v>JanuaryWeekday18</v>
      </c>
      <c r="B621" s="18" t="s">
        <v>2</v>
      </c>
      <c r="C621" s="18" t="s">
        <v>4</v>
      </c>
      <c r="D621" s="19" t="s">
        <v>23</v>
      </c>
      <c r="E621" s="9">
        <v>2017</v>
      </c>
      <c r="F621" s="9">
        <v>1</v>
      </c>
      <c r="G621" s="9" t="s">
        <v>18</v>
      </c>
      <c r="H621" s="9">
        <v>26</v>
      </c>
      <c r="I621" s="24" t="s">
        <v>189</v>
      </c>
      <c r="J621" s="25" t="str">
        <f t="shared" si="38"/>
        <v/>
      </c>
      <c r="K621" s="25" t="str">
        <f t="shared" si="39"/>
        <v>Weekday</v>
      </c>
      <c r="L621" s="25" t="s">
        <v>174</v>
      </c>
      <c r="M621" s="9">
        <v>618</v>
      </c>
      <c r="N621" s="9">
        <v>18</v>
      </c>
      <c r="O621" s="14">
        <f>INDEX('Load Shapes - Day Type'!G:G,MATCH('Load Shapes - 8760'!$A621,'Load Shapes - Day Type'!$K:$K,0))</f>
        <v>0.17599999999999999</v>
      </c>
      <c r="P621" s="14">
        <f>INDEX('Load Shapes - Day Type'!H:H,MATCH('Load Shapes - 8760'!$A621,'Load Shapes - Day Type'!$K:$K,0))</f>
        <v>6.5000000000000002E-2</v>
      </c>
      <c r="Q621" s="15">
        <f>INDEX('Load Shapes - Day Type'!I:I,MATCH('Load Shapes - 8760'!$A621,'Load Shapes - Day Type'!$K:$K,0))</f>
        <v>1.6633672687580014</v>
      </c>
      <c r="R621" s="15">
        <f>INDEX('Load Shapes - Day Type'!J:J,MATCH('Load Shapes - 8760'!$A621,'Load Shapes - Day Type'!$K:$K,0))</f>
        <v>0.29275263930140821</v>
      </c>
      <c r="S621" s="47">
        <f t="shared" si="40"/>
        <v>1.8011214027461019E-4</v>
      </c>
    </row>
    <row r="622" spans="1:19" x14ac:dyDescent="0.2">
      <c r="A622" s="45" t="str">
        <f t="shared" si="37"/>
        <v>JanuaryWeekday19</v>
      </c>
      <c r="B622" s="18" t="s">
        <v>2</v>
      </c>
      <c r="C622" s="18" t="s">
        <v>4</v>
      </c>
      <c r="D622" s="19" t="s">
        <v>23</v>
      </c>
      <c r="E622" s="9">
        <v>2017</v>
      </c>
      <c r="F622" s="9">
        <v>1</v>
      </c>
      <c r="G622" s="9" t="s">
        <v>18</v>
      </c>
      <c r="H622" s="9">
        <v>26</v>
      </c>
      <c r="I622" s="24" t="s">
        <v>189</v>
      </c>
      <c r="J622" s="25" t="str">
        <f t="shared" si="38"/>
        <v/>
      </c>
      <c r="K622" s="25" t="str">
        <f t="shared" si="39"/>
        <v>Weekday</v>
      </c>
      <c r="L622" s="25" t="s">
        <v>174</v>
      </c>
      <c r="M622" s="9">
        <v>619</v>
      </c>
      <c r="N622" s="9">
        <v>19</v>
      </c>
      <c r="O622" s="14">
        <f>INDEX('Load Shapes - Day Type'!G:G,MATCH('Load Shapes - 8760'!$A622,'Load Shapes - Day Type'!$K:$K,0))</f>
        <v>0.21099999999999999</v>
      </c>
      <c r="P622" s="14">
        <f>INDEX('Load Shapes - Day Type'!H:H,MATCH('Load Shapes - 8760'!$A622,'Load Shapes - Day Type'!$K:$K,0))</f>
        <v>6.2E-2</v>
      </c>
      <c r="Q622" s="15">
        <f>INDEX('Load Shapes - Day Type'!I:I,MATCH('Load Shapes - 8760'!$A622,'Load Shapes - Day Type'!$K:$K,0))</f>
        <v>1.6633672687580014</v>
      </c>
      <c r="R622" s="15">
        <f>INDEX('Load Shapes - Day Type'!J:J,MATCH('Load Shapes - 8760'!$A622,'Load Shapes - Day Type'!$K:$K,0))</f>
        <v>0.35097049370793831</v>
      </c>
      <c r="S622" s="47">
        <f t="shared" si="40"/>
        <v>2.1592989544285654E-4</v>
      </c>
    </row>
    <row r="623" spans="1:19" x14ac:dyDescent="0.2">
      <c r="A623" s="45" t="str">
        <f t="shared" si="37"/>
        <v>JanuaryWeekday20</v>
      </c>
      <c r="B623" s="18" t="s">
        <v>2</v>
      </c>
      <c r="C623" s="18" t="s">
        <v>4</v>
      </c>
      <c r="D623" s="19" t="s">
        <v>23</v>
      </c>
      <c r="E623" s="9">
        <v>2017</v>
      </c>
      <c r="F623" s="9">
        <v>1</v>
      </c>
      <c r="G623" s="9" t="s">
        <v>18</v>
      </c>
      <c r="H623" s="9">
        <v>26</v>
      </c>
      <c r="I623" s="24" t="s">
        <v>189</v>
      </c>
      <c r="J623" s="25" t="str">
        <f t="shared" si="38"/>
        <v/>
      </c>
      <c r="K623" s="25" t="str">
        <f t="shared" si="39"/>
        <v>Weekday</v>
      </c>
      <c r="L623" s="25" t="s">
        <v>174</v>
      </c>
      <c r="M623" s="9">
        <v>620</v>
      </c>
      <c r="N623" s="9">
        <v>20</v>
      </c>
      <c r="O623" s="14">
        <f>INDEX('Load Shapes - Day Type'!G:G,MATCH('Load Shapes - 8760'!$A623,'Load Shapes - Day Type'!$K:$K,0))</f>
        <v>0.219</v>
      </c>
      <c r="P623" s="14">
        <f>INDEX('Load Shapes - Day Type'!H:H,MATCH('Load Shapes - 8760'!$A623,'Load Shapes - Day Type'!$K:$K,0))</f>
        <v>6.0999999999999999E-2</v>
      </c>
      <c r="Q623" s="15">
        <f>INDEX('Load Shapes - Day Type'!I:I,MATCH('Load Shapes - 8760'!$A623,'Load Shapes - Day Type'!$K:$K,0))</f>
        <v>1.6633672687580014</v>
      </c>
      <c r="R623" s="15">
        <f>INDEX('Load Shapes - Day Type'!J:J,MATCH('Load Shapes - 8760'!$A623,'Load Shapes - Day Type'!$K:$K,0))</f>
        <v>0.36427743185800232</v>
      </c>
      <c r="S623" s="47">
        <f t="shared" si="40"/>
        <v>2.2411681090988428E-4</v>
      </c>
    </row>
    <row r="624" spans="1:19" x14ac:dyDescent="0.2">
      <c r="A624" s="45" t="str">
        <f t="shared" si="37"/>
        <v>JanuaryWeekday21</v>
      </c>
      <c r="B624" s="18" t="s">
        <v>2</v>
      </c>
      <c r="C624" s="18" t="s">
        <v>4</v>
      </c>
      <c r="D624" s="19" t="s">
        <v>23</v>
      </c>
      <c r="E624" s="9">
        <v>2017</v>
      </c>
      <c r="F624" s="9">
        <v>1</v>
      </c>
      <c r="G624" s="9" t="s">
        <v>18</v>
      </c>
      <c r="H624" s="9">
        <v>26</v>
      </c>
      <c r="I624" s="24" t="s">
        <v>189</v>
      </c>
      <c r="J624" s="25" t="str">
        <f t="shared" si="38"/>
        <v/>
      </c>
      <c r="K624" s="25" t="str">
        <f t="shared" si="39"/>
        <v>Weekday</v>
      </c>
      <c r="L624" s="25" t="s">
        <v>174</v>
      </c>
      <c r="M624" s="9">
        <v>621</v>
      </c>
      <c r="N624" s="9">
        <v>21</v>
      </c>
      <c r="O624" s="14">
        <f>INDEX('Load Shapes - Day Type'!G:G,MATCH('Load Shapes - 8760'!$A624,'Load Shapes - Day Type'!$K:$K,0))</f>
        <v>0.21</v>
      </c>
      <c r="P624" s="14">
        <f>INDEX('Load Shapes - Day Type'!H:H,MATCH('Load Shapes - 8760'!$A624,'Load Shapes - Day Type'!$K:$K,0))</f>
        <v>6.3E-2</v>
      </c>
      <c r="Q624" s="15">
        <f>INDEX('Load Shapes - Day Type'!I:I,MATCH('Load Shapes - 8760'!$A624,'Load Shapes - Day Type'!$K:$K,0))</f>
        <v>1.6633672687580014</v>
      </c>
      <c r="R624" s="15">
        <f>INDEX('Load Shapes - Day Type'!J:J,MATCH('Load Shapes - 8760'!$A624,'Load Shapes - Day Type'!$K:$K,0))</f>
        <v>0.34930712643918027</v>
      </c>
      <c r="S624" s="47">
        <f t="shared" si="40"/>
        <v>2.1490653100947807E-4</v>
      </c>
    </row>
    <row r="625" spans="1:19" x14ac:dyDescent="0.2">
      <c r="A625" s="45" t="str">
        <f t="shared" si="37"/>
        <v>JanuaryWeekday22</v>
      </c>
      <c r="B625" s="18" t="s">
        <v>2</v>
      </c>
      <c r="C625" s="18" t="s">
        <v>4</v>
      </c>
      <c r="D625" s="19" t="s">
        <v>23</v>
      </c>
      <c r="E625" s="9">
        <v>2017</v>
      </c>
      <c r="F625" s="9">
        <v>1</v>
      </c>
      <c r="G625" s="9" t="s">
        <v>18</v>
      </c>
      <c r="H625" s="9">
        <v>26</v>
      </c>
      <c r="I625" s="24" t="s">
        <v>189</v>
      </c>
      <c r="J625" s="25" t="str">
        <f t="shared" si="38"/>
        <v/>
      </c>
      <c r="K625" s="25" t="str">
        <f t="shared" si="39"/>
        <v>Weekday</v>
      </c>
      <c r="L625" s="25" t="s">
        <v>174</v>
      </c>
      <c r="M625" s="9">
        <v>622</v>
      </c>
      <c r="N625" s="9">
        <v>22</v>
      </c>
      <c r="O625" s="14">
        <f>INDEX('Load Shapes - Day Type'!G:G,MATCH('Load Shapes - 8760'!$A625,'Load Shapes - Day Type'!$K:$K,0))</f>
        <v>0.19</v>
      </c>
      <c r="P625" s="14">
        <f>INDEX('Load Shapes - Day Type'!H:H,MATCH('Load Shapes - 8760'!$A625,'Load Shapes - Day Type'!$K:$K,0))</f>
        <v>6.6000000000000003E-2</v>
      </c>
      <c r="Q625" s="15">
        <f>INDEX('Load Shapes - Day Type'!I:I,MATCH('Load Shapes - 8760'!$A625,'Load Shapes - Day Type'!$K:$K,0))</f>
        <v>1.6633672687580014</v>
      </c>
      <c r="R625" s="15">
        <f>INDEX('Load Shapes - Day Type'!J:J,MATCH('Load Shapes - 8760'!$A625,'Load Shapes - Day Type'!$K:$K,0))</f>
        <v>0.31603978106402025</v>
      </c>
      <c r="S625" s="47">
        <f t="shared" si="40"/>
        <v>1.9443924234190875E-4</v>
      </c>
    </row>
    <row r="626" spans="1:19" x14ac:dyDescent="0.2">
      <c r="A626" s="45" t="str">
        <f t="shared" si="37"/>
        <v>JanuaryWeekday23</v>
      </c>
      <c r="B626" s="18" t="s">
        <v>2</v>
      </c>
      <c r="C626" s="18" t="s">
        <v>4</v>
      </c>
      <c r="D626" s="19" t="s">
        <v>23</v>
      </c>
      <c r="E626" s="9">
        <v>2017</v>
      </c>
      <c r="F626" s="9">
        <v>1</v>
      </c>
      <c r="G626" s="9" t="s">
        <v>18</v>
      </c>
      <c r="H626" s="9">
        <v>26</v>
      </c>
      <c r="I626" s="24" t="s">
        <v>189</v>
      </c>
      <c r="J626" s="25" t="str">
        <f t="shared" si="38"/>
        <v/>
      </c>
      <c r="K626" s="25" t="str">
        <f t="shared" si="39"/>
        <v>Weekday</v>
      </c>
      <c r="L626" s="25" t="s">
        <v>174</v>
      </c>
      <c r="M626" s="9">
        <v>623</v>
      </c>
      <c r="N626" s="9">
        <v>23</v>
      </c>
      <c r="O626" s="14">
        <f>INDEX('Load Shapes - Day Type'!G:G,MATCH('Load Shapes - 8760'!$A626,'Load Shapes - Day Type'!$K:$K,0))</f>
        <v>0.155</v>
      </c>
      <c r="P626" s="14">
        <f>INDEX('Load Shapes - Day Type'!H:H,MATCH('Load Shapes - 8760'!$A626,'Load Shapes - Day Type'!$K:$K,0))</f>
        <v>6.8000000000000005E-2</v>
      </c>
      <c r="Q626" s="15">
        <f>INDEX('Load Shapes - Day Type'!I:I,MATCH('Load Shapes - 8760'!$A626,'Load Shapes - Day Type'!$K:$K,0))</f>
        <v>1.6633672687580014</v>
      </c>
      <c r="R626" s="15">
        <f>INDEX('Load Shapes - Day Type'!J:J,MATCH('Load Shapes - 8760'!$A626,'Load Shapes - Day Type'!$K:$K,0))</f>
        <v>0.25782192665749021</v>
      </c>
      <c r="S626" s="47">
        <f t="shared" si="40"/>
        <v>1.586214871736624E-4</v>
      </c>
    </row>
    <row r="627" spans="1:19" x14ac:dyDescent="0.2">
      <c r="A627" s="45" t="str">
        <f t="shared" si="37"/>
        <v>JanuaryWeekday24</v>
      </c>
      <c r="B627" s="18" t="s">
        <v>2</v>
      </c>
      <c r="C627" s="18" t="s">
        <v>4</v>
      </c>
      <c r="D627" s="19" t="s">
        <v>23</v>
      </c>
      <c r="E627" s="9">
        <v>2017</v>
      </c>
      <c r="F627" s="9">
        <v>1</v>
      </c>
      <c r="G627" s="9" t="s">
        <v>18</v>
      </c>
      <c r="H627" s="9">
        <v>26</v>
      </c>
      <c r="I627" s="24" t="s">
        <v>189</v>
      </c>
      <c r="J627" s="25" t="str">
        <f t="shared" si="38"/>
        <v/>
      </c>
      <c r="K627" s="25" t="str">
        <f t="shared" si="39"/>
        <v>Weekday</v>
      </c>
      <c r="L627" s="25" t="s">
        <v>175</v>
      </c>
      <c r="M627" s="9">
        <v>624</v>
      </c>
      <c r="N627" s="9">
        <v>24</v>
      </c>
      <c r="O627" s="14">
        <f>INDEX('Load Shapes - Day Type'!G:G,MATCH('Load Shapes - 8760'!$A627,'Load Shapes - Day Type'!$K:$K,0))</f>
        <v>0.107</v>
      </c>
      <c r="P627" s="14">
        <f>INDEX('Load Shapes - Day Type'!H:H,MATCH('Load Shapes - 8760'!$A627,'Load Shapes - Day Type'!$K:$K,0))</f>
        <v>7.8E-2</v>
      </c>
      <c r="Q627" s="15">
        <f>INDEX('Load Shapes - Day Type'!I:I,MATCH('Load Shapes - 8760'!$A627,'Load Shapes - Day Type'!$K:$K,0))</f>
        <v>1.6633672687580014</v>
      </c>
      <c r="R627" s="15">
        <f>INDEX('Load Shapes - Day Type'!J:J,MATCH('Load Shapes - 8760'!$A627,'Load Shapes - Day Type'!$K:$K,0))</f>
        <v>0.17798029775710617</v>
      </c>
      <c r="S627" s="47">
        <f t="shared" si="40"/>
        <v>1.0949999437149597E-4</v>
      </c>
    </row>
    <row r="628" spans="1:19" x14ac:dyDescent="0.2">
      <c r="A628" s="45" t="str">
        <f t="shared" si="37"/>
        <v>JanuaryWeekday1</v>
      </c>
      <c r="B628" s="18" t="s">
        <v>2</v>
      </c>
      <c r="C628" s="18" t="s">
        <v>4</v>
      </c>
      <c r="D628" s="19" t="s">
        <v>23</v>
      </c>
      <c r="E628" s="9">
        <v>2017</v>
      </c>
      <c r="F628" s="9">
        <v>1</v>
      </c>
      <c r="G628" s="9" t="s">
        <v>18</v>
      </c>
      <c r="H628" s="9">
        <v>27</v>
      </c>
      <c r="I628" s="24" t="s">
        <v>186</v>
      </c>
      <c r="J628" s="25" t="str">
        <f t="shared" si="38"/>
        <v/>
      </c>
      <c r="K628" s="25" t="str">
        <f t="shared" si="39"/>
        <v>Weekday</v>
      </c>
      <c r="L628" s="25" t="s">
        <v>175</v>
      </c>
      <c r="M628" s="9">
        <v>625</v>
      </c>
      <c r="N628" s="9">
        <v>1</v>
      </c>
      <c r="O628" s="14">
        <f>INDEX('Load Shapes - Day Type'!G:G,MATCH('Load Shapes - 8760'!$A628,'Load Shapes - Day Type'!$K:$K,0))</f>
        <v>5.0999999999999997E-2</v>
      </c>
      <c r="P628" s="14">
        <f>INDEX('Load Shapes - Day Type'!H:H,MATCH('Load Shapes - 8760'!$A628,'Load Shapes - Day Type'!$K:$K,0))</f>
        <v>0.115</v>
      </c>
      <c r="Q628" s="15">
        <f>INDEX('Load Shapes - Day Type'!I:I,MATCH('Load Shapes - 8760'!$A628,'Load Shapes - Day Type'!$K:$K,0))</f>
        <v>1.6633672687580014</v>
      </c>
      <c r="R628" s="15">
        <f>INDEX('Load Shapes - Day Type'!J:J,MATCH('Load Shapes - 8760'!$A628,'Load Shapes - Day Type'!$K:$K,0))</f>
        <v>8.4831730706658073E-2</v>
      </c>
      <c r="S628" s="47">
        <f t="shared" si="40"/>
        <v>5.2191586102301819E-5</v>
      </c>
    </row>
    <row r="629" spans="1:19" x14ac:dyDescent="0.2">
      <c r="A629" s="45" t="str">
        <f t="shared" si="37"/>
        <v>JanuaryWeekday2</v>
      </c>
      <c r="B629" s="18" t="s">
        <v>2</v>
      </c>
      <c r="C629" s="18" t="s">
        <v>4</v>
      </c>
      <c r="D629" s="19" t="s">
        <v>23</v>
      </c>
      <c r="E629" s="9">
        <v>2017</v>
      </c>
      <c r="F629" s="9">
        <v>1</v>
      </c>
      <c r="G629" s="9" t="s">
        <v>18</v>
      </c>
      <c r="H629" s="9">
        <v>27</v>
      </c>
      <c r="I629" s="24" t="s">
        <v>186</v>
      </c>
      <c r="J629" s="25" t="str">
        <f t="shared" si="38"/>
        <v/>
      </c>
      <c r="K629" s="25" t="str">
        <f t="shared" si="39"/>
        <v>Weekday</v>
      </c>
      <c r="L629" s="25" t="s">
        <v>175</v>
      </c>
      <c r="M629" s="9">
        <v>626</v>
      </c>
      <c r="N629" s="9">
        <v>2</v>
      </c>
      <c r="O629" s="14">
        <f>INDEX('Load Shapes - Day Type'!G:G,MATCH('Load Shapes - 8760'!$A629,'Load Shapes - Day Type'!$K:$K,0))</f>
        <v>3.4000000000000002E-2</v>
      </c>
      <c r="P629" s="14">
        <f>INDEX('Load Shapes - Day Type'!H:H,MATCH('Load Shapes - 8760'!$A629,'Load Shapes - Day Type'!$K:$K,0))</f>
        <v>0.14899999999999999</v>
      </c>
      <c r="Q629" s="15">
        <f>INDEX('Load Shapes - Day Type'!I:I,MATCH('Load Shapes - 8760'!$A629,'Load Shapes - Day Type'!$K:$K,0))</f>
        <v>1.6633672687580014</v>
      </c>
      <c r="R629" s="15">
        <f>INDEX('Load Shapes - Day Type'!J:J,MATCH('Load Shapes - 8760'!$A629,'Load Shapes - Day Type'!$K:$K,0))</f>
        <v>5.6554487137772051E-2</v>
      </c>
      <c r="S629" s="47">
        <f t="shared" si="40"/>
        <v>3.4794390734867882E-5</v>
      </c>
    </row>
    <row r="630" spans="1:19" x14ac:dyDescent="0.2">
      <c r="A630" s="45" t="str">
        <f t="shared" si="37"/>
        <v>JanuaryWeekday3</v>
      </c>
      <c r="B630" s="18" t="s">
        <v>2</v>
      </c>
      <c r="C630" s="18" t="s">
        <v>4</v>
      </c>
      <c r="D630" s="19" t="s">
        <v>23</v>
      </c>
      <c r="E630" s="9">
        <v>2017</v>
      </c>
      <c r="F630" s="9">
        <v>1</v>
      </c>
      <c r="G630" s="9" t="s">
        <v>18</v>
      </c>
      <c r="H630" s="9">
        <v>27</v>
      </c>
      <c r="I630" s="24" t="s">
        <v>186</v>
      </c>
      <c r="J630" s="25" t="str">
        <f t="shared" si="38"/>
        <v/>
      </c>
      <c r="K630" s="25" t="str">
        <f t="shared" si="39"/>
        <v>Weekday</v>
      </c>
      <c r="L630" s="25" t="s">
        <v>175</v>
      </c>
      <c r="M630" s="9">
        <v>627</v>
      </c>
      <c r="N630" s="9">
        <v>3</v>
      </c>
      <c r="O630" s="14">
        <f>INDEX('Load Shapes - Day Type'!G:G,MATCH('Load Shapes - 8760'!$A630,'Load Shapes - Day Type'!$K:$K,0))</f>
        <v>2.9000000000000001E-2</v>
      </c>
      <c r="P630" s="14">
        <f>INDEX('Load Shapes - Day Type'!H:H,MATCH('Load Shapes - 8760'!$A630,'Load Shapes - Day Type'!$K:$K,0))</f>
        <v>0.17399999999999999</v>
      </c>
      <c r="Q630" s="15">
        <f>INDEX('Load Shapes - Day Type'!I:I,MATCH('Load Shapes - 8760'!$A630,'Load Shapes - Day Type'!$K:$K,0))</f>
        <v>1.6633672687580014</v>
      </c>
      <c r="R630" s="15">
        <f>INDEX('Load Shapes - Day Type'!J:J,MATCH('Load Shapes - 8760'!$A630,'Load Shapes - Day Type'!$K:$K,0))</f>
        <v>4.8237650793982047E-2</v>
      </c>
      <c r="S630" s="47">
        <f t="shared" si="40"/>
        <v>2.9677568567975545E-5</v>
      </c>
    </row>
    <row r="631" spans="1:19" x14ac:dyDescent="0.2">
      <c r="A631" s="45" t="str">
        <f t="shared" si="37"/>
        <v>JanuaryWeekday4</v>
      </c>
      <c r="B631" s="18" t="s">
        <v>2</v>
      </c>
      <c r="C631" s="18" t="s">
        <v>4</v>
      </c>
      <c r="D631" s="19" t="s">
        <v>23</v>
      </c>
      <c r="E631" s="9">
        <v>2017</v>
      </c>
      <c r="F631" s="9">
        <v>1</v>
      </c>
      <c r="G631" s="9" t="s">
        <v>18</v>
      </c>
      <c r="H631" s="9">
        <v>27</v>
      </c>
      <c r="I631" s="24" t="s">
        <v>186</v>
      </c>
      <c r="J631" s="25" t="str">
        <f t="shared" si="38"/>
        <v/>
      </c>
      <c r="K631" s="25" t="str">
        <f t="shared" si="39"/>
        <v>Weekday</v>
      </c>
      <c r="L631" s="25" t="s">
        <v>175</v>
      </c>
      <c r="M631" s="9">
        <v>628</v>
      </c>
      <c r="N631" s="9">
        <v>4</v>
      </c>
      <c r="O631" s="14">
        <f>INDEX('Load Shapes - Day Type'!G:G,MATCH('Load Shapes - 8760'!$A631,'Load Shapes - Day Type'!$K:$K,0))</f>
        <v>2.7E-2</v>
      </c>
      <c r="P631" s="14">
        <f>INDEX('Load Shapes - Day Type'!H:H,MATCH('Load Shapes - 8760'!$A631,'Load Shapes - Day Type'!$K:$K,0))</f>
        <v>0.18</v>
      </c>
      <c r="Q631" s="15">
        <f>INDEX('Load Shapes - Day Type'!I:I,MATCH('Load Shapes - 8760'!$A631,'Load Shapes - Day Type'!$K:$K,0))</f>
        <v>1.6633672687580014</v>
      </c>
      <c r="R631" s="15">
        <f>INDEX('Load Shapes - Day Type'!J:J,MATCH('Load Shapes - 8760'!$A631,'Load Shapes - Day Type'!$K:$K,0))</f>
        <v>4.4910916256466038E-2</v>
      </c>
      <c r="S631" s="47">
        <f t="shared" si="40"/>
        <v>2.763083970121861E-5</v>
      </c>
    </row>
    <row r="632" spans="1:19" x14ac:dyDescent="0.2">
      <c r="A632" s="45" t="str">
        <f t="shared" si="37"/>
        <v>JanuaryWeekday5</v>
      </c>
      <c r="B632" s="18" t="s">
        <v>2</v>
      </c>
      <c r="C632" s="18" t="s">
        <v>4</v>
      </c>
      <c r="D632" s="19" t="s">
        <v>23</v>
      </c>
      <c r="E632" s="9">
        <v>2017</v>
      </c>
      <c r="F632" s="9">
        <v>1</v>
      </c>
      <c r="G632" s="9" t="s">
        <v>18</v>
      </c>
      <c r="H632" s="9">
        <v>27</v>
      </c>
      <c r="I632" s="24" t="s">
        <v>186</v>
      </c>
      <c r="J632" s="25" t="str">
        <f t="shared" si="38"/>
        <v/>
      </c>
      <c r="K632" s="25" t="str">
        <f t="shared" si="39"/>
        <v>Weekday</v>
      </c>
      <c r="L632" s="25" t="s">
        <v>175</v>
      </c>
      <c r="M632" s="9">
        <v>629</v>
      </c>
      <c r="N632" s="9">
        <v>5</v>
      </c>
      <c r="O632" s="14">
        <f>INDEX('Load Shapes - Day Type'!G:G,MATCH('Load Shapes - 8760'!$A632,'Load Shapes - Day Type'!$K:$K,0))</f>
        <v>2.4E-2</v>
      </c>
      <c r="P632" s="14">
        <f>INDEX('Load Shapes - Day Type'!H:H,MATCH('Load Shapes - 8760'!$A632,'Load Shapes - Day Type'!$K:$K,0))</f>
        <v>0.193</v>
      </c>
      <c r="Q632" s="15">
        <f>INDEX('Load Shapes - Day Type'!I:I,MATCH('Load Shapes - 8760'!$A632,'Load Shapes - Day Type'!$K:$K,0))</f>
        <v>1.6633672687580014</v>
      </c>
      <c r="R632" s="15">
        <f>INDEX('Load Shapes - Day Type'!J:J,MATCH('Load Shapes - 8760'!$A632,'Load Shapes - Day Type'!$K:$K,0))</f>
        <v>3.9920814450192035E-2</v>
      </c>
      <c r="S632" s="47">
        <f t="shared" si="40"/>
        <v>2.4560746401083209E-5</v>
      </c>
    </row>
    <row r="633" spans="1:19" x14ac:dyDescent="0.2">
      <c r="A633" s="45" t="str">
        <f t="shared" si="37"/>
        <v>JanuaryWeekday6</v>
      </c>
      <c r="B633" s="18" t="s">
        <v>2</v>
      </c>
      <c r="C633" s="18" t="s">
        <v>4</v>
      </c>
      <c r="D633" s="19" t="s">
        <v>23</v>
      </c>
      <c r="E633" s="9">
        <v>2017</v>
      </c>
      <c r="F633" s="9">
        <v>1</v>
      </c>
      <c r="G633" s="9" t="s">
        <v>18</v>
      </c>
      <c r="H633" s="9">
        <v>27</v>
      </c>
      <c r="I633" s="24" t="s">
        <v>186</v>
      </c>
      <c r="J633" s="25" t="str">
        <f t="shared" si="38"/>
        <v/>
      </c>
      <c r="K633" s="25" t="str">
        <f t="shared" si="39"/>
        <v>Weekday</v>
      </c>
      <c r="L633" s="25" t="s">
        <v>175</v>
      </c>
      <c r="M633" s="9">
        <v>630</v>
      </c>
      <c r="N633" s="9">
        <v>6</v>
      </c>
      <c r="O633" s="14">
        <f>INDEX('Load Shapes - Day Type'!G:G,MATCH('Load Shapes - 8760'!$A633,'Load Shapes - Day Type'!$K:$K,0))</f>
        <v>3.1E-2</v>
      </c>
      <c r="P633" s="14">
        <f>INDEX('Load Shapes - Day Type'!H:H,MATCH('Load Shapes - 8760'!$A633,'Load Shapes - Day Type'!$K:$K,0))</f>
        <v>0.16500000000000001</v>
      </c>
      <c r="Q633" s="15">
        <f>INDEX('Load Shapes - Day Type'!I:I,MATCH('Load Shapes - 8760'!$A633,'Load Shapes - Day Type'!$K:$K,0))</f>
        <v>1.6633672687580014</v>
      </c>
      <c r="R633" s="15">
        <f>INDEX('Load Shapes - Day Type'!J:J,MATCH('Load Shapes - 8760'!$A633,'Load Shapes - Day Type'!$K:$K,0))</f>
        <v>5.1564385331498042E-2</v>
      </c>
      <c r="S633" s="47">
        <f t="shared" si="40"/>
        <v>3.172429743473248E-5</v>
      </c>
    </row>
    <row r="634" spans="1:19" x14ac:dyDescent="0.2">
      <c r="A634" s="45" t="str">
        <f t="shared" si="37"/>
        <v>JanuaryWeekday7</v>
      </c>
      <c r="B634" s="18" t="s">
        <v>2</v>
      </c>
      <c r="C634" s="18" t="s">
        <v>4</v>
      </c>
      <c r="D634" s="19" t="s">
        <v>23</v>
      </c>
      <c r="E634" s="9">
        <v>2017</v>
      </c>
      <c r="F634" s="9">
        <v>1</v>
      </c>
      <c r="G634" s="9" t="s">
        <v>18</v>
      </c>
      <c r="H634" s="9">
        <v>27</v>
      </c>
      <c r="I634" s="24" t="s">
        <v>186</v>
      </c>
      <c r="J634" s="25" t="str">
        <f t="shared" si="38"/>
        <v/>
      </c>
      <c r="K634" s="25" t="str">
        <f t="shared" si="39"/>
        <v>Weekday</v>
      </c>
      <c r="L634" s="25" t="s">
        <v>175</v>
      </c>
      <c r="M634" s="9">
        <v>631</v>
      </c>
      <c r="N634" s="9">
        <v>7</v>
      </c>
      <c r="O634" s="14">
        <f>INDEX('Load Shapes - Day Type'!G:G,MATCH('Load Shapes - 8760'!$A634,'Load Shapes - Day Type'!$K:$K,0))</f>
        <v>5.2999999999999999E-2</v>
      </c>
      <c r="P634" s="14">
        <f>INDEX('Load Shapes - Day Type'!H:H,MATCH('Load Shapes - 8760'!$A634,'Load Shapes - Day Type'!$K:$K,0))</f>
        <v>0.124</v>
      </c>
      <c r="Q634" s="15">
        <f>INDEX('Load Shapes - Day Type'!I:I,MATCH('Load Shapes - 8760'!$A634,'Load Shapes - Day Type'!$K:$K,0))</f>
        <v>1.6633672687580014</v>
      </c>
      <c r="R634" s="15">
        <f>INDEX('Load Shapes - Day Type'!J:J,MATCH('Load Shapes - 8760'!$A634,'Load Shapes - Day Type'!$K:$K,0))</f>
        <v>8.8158465244174075E-2</v>
      </c>
      <c r="S634" s="47">
        <f t="shared" si="40"/>
        <v>5.4238314969058754E-5</v>
      </c>
    </row>
    <row r="635" spans="1:19" x14ac:dyDescent="0.2">
      <c r="A635" s="45" t="str">
        <f t="shared" si="37"/>
        <v>JanuaryWeekday8</v>
      </c>
      <c r="B635" s="18" t="s">
        <v>2</v>
      </c>
      <c r="C635" s="18" t="s">
        <v>4</v>
      </c>
      <c r="D635" s="19" t="s">
        <v>23</v>
      </c>
      <c r="E635" s="9">
        <v>2017</v>
      </c>
      <c r="F635" s="9">
        <v>1</v>
      </c>
      <c r="G635" s="9" t="s">
        <v>18</v>
      </c>
      <c r="H635" s="9">
        <v>27</v>
      </c>
      <c r="I635" s="24" t="s">
        <v>186</v>
      </c>
      <c r="J635" s="25" t="str">
        <f t="shared" si="38"/>
        <v/>
      </c>
      <c r="K635" s="25" t="str">
        <f t="shared" si="39"/>
        <v>Weekday</v>
      </c>
      <c r="L635" s="25" t="s">
        <v>175</v>
      </c>
      <c r="M635" s="9">
        <v>632</v>
      </c>
      <c r="N635" s="9">
        <v>8</v>
      </c>
      <c r="O635" s="14">
        <f>INDEX('Load Shapes - Day Type'!G:G,MATCH('Load Shapes - 8760'!$A635,'Load Shapes - Day Type'!$K:$K,0))</f>
        <v>8.7999999999999995E-2</v>
      </c>
      <c r="P635" s="14">
        <f>INDEX('Load Shapes - Day Type'!H:H,MATCH('Load Shapes - 8760'!$A635,'Load Shapes - Day Type'!$K:$K,0))</f>
        <v>0.10299999999999999</v>
      </c>
      <c r="Q635" s="15">
        <f>INDEX('Load Shapes - Day Type'!I:I,MATCH('Load Shapes - 8760'!$A635,'Load Shapes - Day Type'!$K:$K,0))</f>
        <v>1.6633672687580014</v>
      </c>
      <c r="R635" s="15">
        <f>INDEX('Load Shapes - Day Type'!J:J,MATCH('Load Shapes - 8760'!$A635,'Load Shapes - Day Type'!$K:$K,0))</f>
        <v>0.14637631965070411</v>
      </c>
      <c r="S635" s="47">
        <f t="shared" si="40"/>
        <v>9.0056070137305096E-5</v>
      </c>
    </row>
    <row r="636" spans="1:19" x14ac:dyDescent="0.2">
      <c r="A636" s="45" t="str">
        <f t="shared" si="37"/>
        <v>JanuaryWeekday9</v>
      </c>
      <c r="B636" s="18" t="s">
        <v>2</v>
      </c>
      <c r="C636" s="18" t="s">
        <v>4</v>
      </c>
      <c r="D636" s="19" t="s">
        <v>23</v>
      </c>
      <c r="E636" s="9">
        <v>2017</v>
      </c>
      <c r="F636" s="9">
        <v>1</v>
      </c>
      <c r="G636" s="9" t="s">
        <v>18</v>
      </c>
      <c r="H636" s="9">
        <v>27</v>
      </c>
      <c r="I636" s="24" t="s">
        <v>186</v>
      </c>
      <c r="J636" s="25" t="str">
        <f t="shared" si="38"/>
        <v/>
      </c>
      <c r="K636" s="25" t="str">
        <f t="shared" si="39"/>
        <v>Weekday</v>
      </c>
      <c r="L636" s="25" t="s">
        <v>174</v>
      </c>
      <c r="M636" s="9">
        <v>633</v>
      </c>
      <c r="N636" s="9">
        <v>9</v>
      </c>
      <c r="O636" s="14">
        <f>INDEX('Load Shapes - Day Type'!G:G,MATCH('Load Shapes - 8760'!$A636,'Load Shapes - Day Type'!$K:$K,0))</f>
        <v>0.11799999999999999</v>
      </c>
      <c r="P636" s="14">
        <f>INDEX('Load Shapes - Day Type'!H:H,MATCH('Load Shapes - 8760'!$A636,'Load Shapes - Day Type'!$K:$K,0))</f>
        <v>8.3000000000000004E-2</v>
      </c>
      <c r="Q636" s="15">
        <f>INDEX('Load Shapes - Day Type'!I:I,MATCH('Load Shapes - 8760'!$A636,'Load Shapes - Day Type'!$K:$K,0))</f>
        <v>1.6633672687580014</v>
      </c>
      <c r="R636" s="15">
        <f>INDEX('Load Shapes - Day Type'!J:J,MATCH('Load Shapes - 8760'!$A636,'Load Shapes - Day Type'!$K:$K,0))</f>
        <v>0.19627733771344416</v>
      </c>
      <c r="S636" s="47">
        <f t="shared" si="40"/>
        <v>1.207570031386591E-4</v>
      </c>
    </row>
    <row r="637" spans="1:19" x14ac:dyDescent="0.2">
      <c r="A637" s="45" t="str">
        <f t="shared" si="37"/>
        <v>JanuaryWeekday10</v>
      </c>
      <c r="B637" s="18" t="s">
        <v>2</v>
      </c>
      <c r="C637" s="18" t="s">
        <v>4</v>
      </c>
      <c r="D637" s="19" t="s">
        <v>23</v>
      </c>
      <c r="E637" s="9">
        <v>2017</v>
      </c>
      <c r="F637" s="9">
        <v>1</v>
      </c>
      <c r="G637" s="9" t="s">
        <v>18</v>
      </c>
      <c r="H637" s="9">
        <v>27</v>
      </c>
      <c r="I637" s="24" t="s">
        <v>186</v>
      </c>
      <c r="J637" s="25" t="str">
        <f t="shared" si="38"/>
        <v/>
      </c>
      <c r="K637" s="25" t="str">
        <f t="shared" si="39"/>
        <v>Weekday</v>
      </c>
      <c r="L637" s="25" t="s">
        <v>174</v>
      </c>
      <c r="M637" s="9">
        <v>634</v>
      </c>
      <c r="N637" s="9">
        <v>10</v>
      </c>
      <c r="O637" s="14">
        <f>INDEX('Load Shapes - Day Type'!G:G,MATCH('Load Shapes - 8760'!$A637,'Load Shapes - Day Type'!$K:$K,0))</f>
        <v>0.13200000000000001</v>
      </c>
      <c r="P637" s="14">
        <f>INDEX('Load Shapes - Day Type'!H:H,MATCH('Load Shapes - 8760'!$A637,'Load Shapes - Day Type'!$K:$K,0))</f>
        <v>7.5999999999999998E-2</v>
      </c>
      <c r="Q637" s="15">
        <f>INDEX('Load Shapes - Day Type'!I:I,MATCH('Load Shapes - 8760'!$A637,'Load Shapes - Day Type'!$K:$K,0))</f>
        <v>1.6633672687580014</v>
      </c>
      <c r="R637" s="15">
        <f>INDEX('Load Shapes - Day Type'!J:J,MATCH('Load Shapes - 8760'!$A637,'Load Shapes - Day Type'!$K:$K,0))</f>
        <v>0.2195644794760562</v>
      </c>
      <c r="S637" s="47">
        <f t="shared" si="40"/>
        <v>1.3508410520595766E-4</v>
      </c>
    </row>
    <row r="638" spans="1:19" x14ac:dyDescent="0.2">
      <c r="A638" s="45" t="str">
        <f t="shared" si="37"/>
        <v>JanuaryWeekday11</v>
      </c>
      <c r="B638" s="18" t="s">
        <v>2</v>
      </c>
      <c r="C638" s="18" t="s">
        <v>4</v>
      </c>
      <c r="D638" s="19" t="s">
        <v>23</v>
      </c>
      <c r="E638" s="9">
        <v>2017</v>
      </c>
      <c r="F638" s="9">
        <v>1</v>
      </c>
      <c r="G638" s="9" t="s">
        <v>18</v>
      </c>
      <c r="H638" s="9">
        <v>27</v>
      </c>
      <c r="I638" s="24" t="s">
        <v>186</v>
      </c>
      <c r="J638" s="25" t="str">
        <f t="shared" si="38"/>
        <v/>
      </c>
      <c r="K638" s="25" t="str">
        <f t="shared" si="39"/>
        <v>Weekday</v>
      </c>
      <c r="L638" s="25" t="s">
        <v>174</v>
      </c>
      <c r="M638" s="9">
        <v>635</v>
      </c>
      <c r="N638" s="9">
        <v>11</v>
      </c>
      <c r="O638" s="14">
        <f>INDEX('Load Shapes - Day Type'!G:G,MATCH('Load Shapes - 8760'!$A638,'Load Shapes - Day Type'!$K:$K,0))</f>
        <v>0.14299999999999999</v>
      </c>
      <c r="P638" s="14">
        <f>INDEX('Load Shapes - Day Type'!H:H,MATCH('Load Shapes - 8760'!$A638,'Load Shapes - Day Type'!$K:$K,0))</f>
        <v>7.6999999999999999E-2</v>
      </c>
      <c r="Q638" s="15">
        <f>INDEX('Load Shapes - Day Type'!I:I,MATCH('Load Shapes - 8760'!$A638,'Load Shapes - Day Type'!$K:$K,0))</f>
        <v>1.6633672687580014</v>
      </c>
      <c r="R638" s="15">
        <f>INDEX('Load Shapes - Day Type'!J:J,MATCH('Load Shapes - 8760'!$A638,'Load Shapes - Day Type'!$K:$K,0))</f>
        <v>0.2378615194323942</v>
      </c>
      <c r="S638" s="47">
        <f t="shared" si="40"/>
        <v>1.4634111397312076E-4</v>
      </c>
    </row>
    <row r="639" spans="1:19" x14ac:dyDescent="0.2">
      <c r="A639" s="45" t="str">
        <f t="shared" si="37"/>
        <v>JanuaryWeekday12</v>
      </c>
      <c r="B639" s="18" t="s">
        <v>2</v>
      </c>
      <c r="C639" s="18" t="s">
        <v>4</v>
      </c>
      <c r="D639" s="19" t="s">
        <v>23</v>
      </c>
      <c r="E639" s="9">
        <v>2017</v>
      </c>
      <c r="F639" s="9">
        <v>1</v>
      </c>
      <c r="G639" s="9" t="s">
        <v>18</v>
      </c>
      <c r="H639" s="9">
        <v>27</v>
      </c>
      <c r="I639" s="24" t="s">
        <v>186</v>
      </c>
      <c r="J639" s="25" t="str">
        <f t="shared" si="38"/>
        <v/>
      </c>
      <c r="K639" s="25" t="str">
        <f t="shared" si="39"/>
        <v>Weekday</v>
      </c>
      <c r="L639" s="25" t="s">
        <v>174</v>
      </c>
      <c r="M639" s="9">
        <v>636</v>
      </c>
      <c r="N639" s="9">
        <v>12</v>
      </c>
      <c r="O639" s="14">
        <f>INDEX('Load Shapes - Day Type'!G:G,MATCH('Load Shapes - 8760'!$A639,'Load Shapes - Day Type'!$K:$K,0))</f>
        <v>0.13600000000000001</v>
      </c>
      <c r="P639" s="14">
        <f>INDEX('Load Shapes - Day Type'!H:H,MATCH('Load Shapes - 8760'!$A639,'Load Shapes - Day Type'!$K:$K,0))</f>
        <v>7.9000000000000001E-2</v>
      </c>
      <c r="Q639" s="15">
        <f>INDEX('Load Shapes - Day Type'!I:I,MATCH('Load Shapes - 8760'!$A639,'Load Shapes - Day Type'!$K:$K,0))</f>
        <v>1.6633672687580014</v>
      </c>
      <c r="R639" s="15">
        <f>INDEX('Load Shapes - Day Type'!J:J,MATCH('Load Shapes - 8760'!$A639,'Load Shapes - Day Type'!$K:$K,0))</f>
        <v>0.2262179485510882</v>
      </c>
      <c r="S639" s="47">
        <f t="shared" si="40"/>
        <v>1.3917756293947153E-4</v>
      </c>
    </row>
    <row r="640" spans="1:19" x14ac:dyDescent="0.2">
      <c r="A640" s="45" t="str">
        <f t="shared" si="37"/>
        <v>JanuaryWeekday13</v>
      </c>
      <c r="B640" s="18" t="s">
        <v>2</v>
      </c>
      <c r="C640" s="18" t="s">
        <v>4</v>
      </c>
      <c r="D640" s="19" t="s">
        <v>23</v>
      </c>
      <c r="E640" s="9">
        <v>2017</v>
      </c>
      <c r="F640" s="9">
        <v>1</v>
      </c>
      <c r="G640" s="9" t="s">
        <v>18</v>
      </c>
      <c r="H640" s="9">
        <v>27</v>
      </c>
      <c r="I640" s="24" t="s">
        <v>186</v>
      </c>
      <c r="J640" s="25" t="str">
        <f t="shared" si="38"/>
        <v/>
      </c>
      <c r="K640" s="25" t="str">
        <f t="shared" si="39"/>
        <v>Weekday</v>
      </c>
      <c r="L640" s="25" t="s">
        <v>174</v>
      </c>
      <c r="M640" s="9">
        <v>637</v>
      </c>
      <c r="N640" s="9">
        <v>13</v>
      </c>
      <c r="O640" s="14">
        <f>INDEX('Load Shapes - Day Type'!G:G,MATCH('Load Shapes - 8760'!$A640,'Load Shapes - Day Type'!$K:$K,0))</f>
        <v>0.121</v>
      </c>
      <c r="P640" s="14">
        <f>INDEX('Load Shapes - Day Type'!H:H,MATCH('Load Shapes - 8760'!$A640,'Load Shapes - Day Type'!$K:$K,0))</f>
        <v>8.4000000000000005E-2</v>
      </c>
      <c r="Q640" s="15">
        <f>INDEX('Load Shapes - Day Type'!I:I,MATCH('Load Shapes - 8760'!$A640,'Load Shapes - Day Type'!$K:$K,0))</f>
        <v>1.6633672687580014</v>
      </c>
      <c r="R640" s="15">
        <f>INDEX('Load Shapes - Day Type'!J:J,MATCH('Load Shapes - 8760'!$A640,'Load Shapes - Day Type'!$K:$K,0))</f>
        <v>0.20126743951971818</v>
      </c>
      <c r="S640" s="47">
        <f t="shared" si="40"/>
        <v>1.2382709643879452E-4</v>
      </c>
    </row>
    <row r="641" spans="1:19" x14ac:dyDescent="0.2">
      <c r="A641" s="45" t="str">
        <f t="shared" si="37"/>
        <v>JanuaryWeekday14</v>
      </c>
      <c r="B641" s="18" t="s">
        <v>2</v>
      </c>
      <c r="C641" s="18" t="s">
        <v>4</v>
      </c>
      <c r="D641" s="19" t="s">
        <v>23</v>
      </c>
      <c r="E641" s="9">
        <v>2017</v>
      </c>
      <c r="F641" s="9">
        <v>1</v>
      </c>
      <c r="G641" s="9" t="s">
        <v>18</v>
      </c>
      <c r="H641" s="9">
        <v>27</v>
      </c>
      <c r="I641" s="24" t="s">
        <v>186</v>
      </c>
      <c r="J641" s="25" t="str">
        <f t="shared" si="38"/>
        <v/>
      </c>
      <c r="K641" s="25" t="str">
        <f t="shared" si="39"/>
        <v>Weekday</v>
      </c>
      <c r="L641" s="25" t="s">
        <v>174</v>
      </c>
      <c r="M641" s="9">
        <v>638</v>
      </c>
      <c r="N641" s="9">
        <v>14</v>
      </c>
      <c r="O641" s="14">
        <f>INDEX('Load Shapes - Day Type'!G:G,MATCH('Load Shapes - 8760'!$A641,'Load Shapes - Day Type'!$K:$K,0))</f>
        <v>0.11899999999999999</v>
      </c>
      <c r="P641" s="14">
        <f>INDEX('Load Shapes - Day Type'!H:H,MATCH('Load Shapes - 8760'!$A641,'Load Shapes - Day Type'!$K:$K,0))</f>
        <v>8.5000000000000006E-2</v>
      </c>
      <c r="Q641" s="15">
        <f>INDEX('Load Shapes - Day Type'!I:I,MATCH('Load Shapes - 8760'!$A641,'Load Shapes - Day Type'!$K:$K,0))</f>
        <v>1.6633672687580014</v>
      </c>
      <c r="R641" s="15">
        <f>INDEX('Load Shapes - Day Type'!J:J,MATCH('Load Shapes - 8760'!$A641,'Load Shapes - Day Type'!$K:$K,0))</f>
        <v>0.19794070498220218</v>
      </c>
      <c r="S641" s="47">
        <f t="shared" si="40"/>
        <v>1.2178036757203758E-4</v>
      </c>
    </row>
    <row r="642" spans="1:19" x14ac:dyDescent="0.2">
      <c r="A642" s="45" t="str">
        <f t="shared" si="37"/>
        <v>JanuaryWeekday15</v>
      </c>
      <c r="B642" s="18" t="s">
        <v>2</v>
      </c>
      <c r="C642" s="18" t="s">
        <v>4</v>
      </c>
      <c r="D642" s="19" t="s">
        <v>23</v>
      </c>
      <c r="E642" s="9">
        <v>2017</v>
      </c>
      <c r="F642" s="9">
        <v>1</v>
      </c>
      <c r="G642" s="9" t="s">
        <v>18</v>
      </c>
      <c r="H642" s="9">
        <v>27</v>
      </c>
      <c r="I642" s="24" t="s">
        <v>186</v>
      </c>
      <c r="J642" s="25" t="str">
        <f t="shared" si="38"/>
        <v/>
      </c>
      <c r="K642" s="25" t="str">
        <f t="shared" si="39"/>
        <v>Weekday</v>
      </c>
      <c r="L642" s="25" t="s">
        <v>174</v>
      </c>
      <c r="M642" s="9">
        <v>639</v>
      </c>
      <c r="N642" s="9">
        <v>15</v>
      </c>
      <c r="O642" s="14">
        <f>INDEX('Load Shapes - Day Type'!G:G,MATCH('Load Shapes - 8760'!$A642,'Load Shapes - Day Type'!$K:$K,0))</f>
        <v>0.11899999999999999</v>
      </c>
      <c r="P642" s="14">
        <f>INDEX('Load Shapes - Day Type'!H:H,MATCH('Load Shapes - 8760'!$A642,'Load Shapes - Day Type'!$K:$K,0))</f>
        <v>8.5000000000000006E-2</v>
      </c>
      <c r="Q642" s="15">
        <f>INDEX('Load Shapes - Day Type'!I:I,MATCH('Load Shapes - 8760'!$A642,'Load Shapes - Day Type'!$K:$K,0))</f>
        <v>1.6633672687580014</v>
      </c>
      <c r="R642" s="15">
        <f>INDEX('Load Shapes - Day Type'!J:J,MATCH('Load Shapes - 8760'!$A642,'Load Shapes - Day Type'!$K:$K,0))</f>
        <v>0.19794070498220218</v>
      </c>
      <c r="S642" s="47">
        <f t="shared" si="40"/>
        <v>1.2178036757203758E-4</v>
      </c>
    </row>
    <row r="643" spans="1:19" x14ac:dyDescent="0.2">
      <c r="A643" s="45" t="str">
        <f t="shared" si="37"/>
        <v>JanuaryWeekday16</v>
      </c>
      <c r="B643" s="18" t="s">
        <v>2</v>
      </c>
      <c r="C643" s="18" t="s">
        <v>4</v>
      </c>
      <c r="D643" s="19" t="s">
        <v>23</v>
      </c>
      <c r="E643" s="9">
        <v>2017</v>
      </c>
      <c r="F643" s="9">
        <v>1</v>
      </c>
      <c r="G643" s="9" t="s">
        <v>18</v>
      </c>
      <c r="H643" s="9">
        <v>27</v>
      </c>
      <c r="I643" s="24" t="s">
        <v>186</v>
      </c>
      <c r="J643" s="25" t="str">
        <f t="shared" si="38"/>
        <v/>
      </c>
      <c r="K643" s="25" t="str">
        <f t="shared" si="39"/>
        <v>Weekday</v>
      </c>
      <c r="L643" s="25" t="s">
        <v>174</v>
      </c>
      <c r="M643" s="9">
        <v>640</v>
      </c>
      <c r="N643" s="9">
        <v>16</v>
      </c>
      <c r="O643" s="14">
        <f>INDEX('Load Shapes - Day Type'!G:G,MATCH('Load Shapes - 8760'!$A643,'Load Shapes - Day Type'!$K:$K,0))</f>
        <v>0.11600000000000001</v>
      </c>
      <c r="P643" s="14">
        <f>INDEX('Load Shapes - Day Type'!H:H,MATCH('Load Shapes - 8760'!$A643,'Load Shapes - Day Type'!$K:$K,0))</f>
        <v>0.08</v>
      </c>
      <c r="Q643" s="15">
        <f>INDEX('Load Shapes - Day Type'!I:I,MATCH('Load Shapes - 8760'!$A643,'Load Shapes - Day Type'!$K:$K,0))</f>
        <v>1.6633672687580014</v>
      </c>
      <c r="R643" s="15">
        <f>INDEX('Load Shapes - Day Type'!J:J,MATCH('Load Shapes - 8760'!$A643,'Load Shapes - Day Type'!$K:$K,0))</f>
        <v>0.19295060317592819</v>
      </c>
      <c r="S643" s="47">
        <f t="shared" si="40"/>
        <v>1.1871027427190218E-4</v>
      </c>
    </row>
    <row r="644" spans="1:19" x14ac:dyDescent="0.2">
      <c r="A644" s="45" t="str">
        <f t="shared" ref="A644:A707" si="41">_xlfn.CONCAT(G644,K644,N644)</f>
        <v>JanuaryWeekday17</v>
      </c>
      <c r="B644" s="18" t="s">
        <v>2</v>
      </c>
      <c r="C644" s="18" t="s">
        <v>4</v>
      </c>
      <c r="D644" s="19" t="s">
        <v>23</v>
      </c>
      <c r="E644" s="9">
        <v>2017</v>
      </c>
      <c r="F644" s="9">
        <v>1</v>
      </c>
      <c r="G644" s="9" t="s">
        <v>18</v>
      </c>
      <c r="H644" s="9">
        <v>27</v>
      </c>
      <c r="I644" s="24" t="s">
        <v>186</v>
      </c>
      <c r="J644" s="25" t="str">
        <f t="shared" ref="J644:J707" si="42">IF(_xlfn.CONCAT(AW$4,AX$4)=_xlfn.CONCAT(F644,H644),"Holiday",IF(_xlfn.CONCAT(AW$5,AX$5)=_xlfn.CONCAT(F644,H644),"Holiday",IF(_xlfn.CONCAT(AW$6,AX$6)=_xlfn.CONCAT(F644,H644),"Holiday",IF(_xlfn.CONCAT(AW$7,AX$7)=_xlfn.CONCAT(F644,H644),"Holiday",IF(_xlfn.CONCAT(AW$8,AX$8)=_xlfn.CONCAT(F644,H644),"Holiday",IF(_xlfn.CONCAT(AW$9,AX$9)=_xlfn.CONCAT(F644,H644),"Holiday",IF(_xlfn.CONCAT(AW$10,AX$10)=_xlfn.CONCAT(F644,H644),"Holiday",IF(_xlfn.CONCAT(AW$11,AX$11)=_xlfn.CONCAT(F644,H644),"Holiday",IF(_xlfn.CONCAT(AW$12,AX$12)=_xlfn.CONCAT(F644,H644),"Holiday",IF(_xlfn.CONCAT(AW$13,AX$13)=_xlfn.CONCAT(F644,H644),"Holiday",""))))))))))</f>
        <v/>
      </c>
      <c r="K644" s="25" t="str">
        <f t="shared" si="39"/>
        <v>Weekday</v>
      </c>
      <c r="L644" s="25" t="s">
        <v>174</v>
      </c>
      <c r="M644" s="9">
        <v>641</v>
      </c>
      <c r="N644" s="9">
        <v>17</v>
      </c>
      <c r="O644" s="14">
        <f>INDEX('Load Shapes - Day Type'!G:G,MATCH('Load Shapes - 8760'!$A644,'Load Shapes - Day Type'!$K:$K,0))</f>
        <v>0.13100000000000001</v>
      </c>
      <c r="P644" s="14">
        <f>INDEX('Load Shapes - Day Type'!H:H,MATCH('Load Shapes - 8760'!$A644,'Load Shapes - Day Type'!$K:$K,0))</f>
        <v>7.2999999999999995E-2</v>
      </c>
      <c r="Q644" s="15">
        <f>INDEX('Load Shapes - Day Type'!I:I,MATCH('Load Shapes - 8760'!$A644,'Load Shapes - Day Type'!$K:$K,0))</f>
        <v>1.6633672687580014</v>
      </c>
      <c r="R644" s="15">
        <f>INDEX('Load Shapes - Day Type'!J:J,MATCH('Load Shapes - 8760'!$A644,'Load Shapes - Day Type'!$K:$K,0))</f>
        <v>0.21790111220729819</v>
      </c>
      <c r="S644" s="47">
        <f t="shared" si="40"/>
        <v>1.3406074077257918E-4</v>
      </c>
    </row>
    <row r="645" spans="1:19" x14ac:dyDescent="0.2">
      <c r="A645" s="45" t="str">
        <f t="shared" si="41"/>
        <v>JanuaryWeekday18</v>
      </c>
      <c r="B645" s="18" t="s">
        <v>2</v>
      </c>
      <c r="C645" s="18" t="s">
        <v>4</v>
      </c>
      <c r="D645" s="19" t="s">
        <v>23</v>
      </c>
      <c r="E645" s="9">
        <v>2017</v>
      </c>
      <c r="F645" s="9">
        <v>1</v>
      </c>
      <c r="G645" s="9" t="s">
        <v>18</v>
      </c>
      <c r="H645" s="9">
        <v>27</v>
      </c>
      <c r="I645" s="24" t="s">
        <v>186</v>
      </c>
      <c r="J645" s="25" t="str">
        <f t="shared" si="42"/>
        <v/>
      </c>
      <c r="K645" s="25" t="str">
        <f t="shared" ref="K645:K708" si="43">IF(J645="Holiday","Weekend/Holiday",IF(I645="Sun","Weekend/Holiday",IF(I645="Sat","Weekend/Holiday","Weekday")))</f>
        <v>Weekday</v>
      </c>
      <c r="L645" s="25" t="s">
        <v>174</v>
      </c>
      <c r="M645" s="9">
        <v>642</v>
      </c>
      <c r="N645" s="9">
        <v>18</v>
      </c>
      <c r="O645" s="14">
        <f>INDEX('Load Shapes - Day Type'!G:G,MATCH('Load Shapes - 8760'!$A645,'Load Shapes - Day Type'!$K:$K,0))</f>
        <v>0.17599999999999999</v>
      </c>
      <c r="P645" s="14">
        <f>INDEX('Load Shapes - Day Type'!H:H,MATCH('Load Shapes - 8760'!$A645,'Load Shapes - Day Type'!$K:$K,0))</f>
        <v>6.5000000000000002E-2</v>
      </c>
      <c r="Q645" s="15">
        <f>INDEX('Load Shapes - Day Type'!I:I,MATCH('Load Shapes - 8760'!$A645,'Load Shapes - Day Type'!$K:$K,0))</f>
        <v>1.6633672687580014</v>
      </c>
      <c r="R645" s="15">
        <f>INDEX('Load Shapes - Day Type'!J:J,MATCH('Load Shapes - 8760'!$A645,'Load Shapes - Day Type'!$K:$K,0))</f>
        <v>0.29275263930140821</v>
      </c>
      <c r="S645" s="47">
        <f t="shared" ref="S645:S708" si="44">O645/$O$1</f>
        <v>1.8011214027461019E-4</v>
      </c>
    </row>
    <row r="646" spans="1:19" x14ac:dyDescent="0.2">
      <c r="A646" s="45" t="str">
        <f t="shared" si="41"/>
        <v>JanuaryWeekday19</v>
      </c>
      <c r="B646" s="18" t="s">
        <v>2</v>
      </c>
      <c r="C646" s="18" t="s">
        <v>4</v>
      </c>
      <c r="D646" s="19" t="s">
        <v>23</v>
      </c>
      <c r="E646" s="9">
        <v>2017</v>
      </c>
      <c r="F646" s="9">
        <v>1</v>
      </c>
      <c r="G646" s="9" t="s">
        <v>18</v>
      </c>
      <c r="H646" s="9">
        <v>27</v>
      </c>
      <c r="I646" s="24" t="s">
        <v>186</v>
      </c>
      <c r="J646" s="25" t="str">
        <f t="shared" si="42"/>
        <v/>
      </c>
      <c r="K646" s="25" t="str">
        <f t="shared" si="43"/>
        <v>Weekday</v>
      </c>
      <c r="L646" s="25" t="s">
        <v>174</v>
      </c>
      <c r="M646" s="9">
        <v>643</v>
      </c>
      <c r="N646" s="9">
        <v>19</v>
      </c>
      <c r="O646" s="14">
        <f>INDEX('Load Shapes - Day Type'!G:G,MATCH('Load Shapes - 8760'!$A646,'Load Shapes - Day Type'!$K:$K,0))</f>
        <v>0.21099999999999999</v>
      </c>
      <c r="P646" s="14">
        <f>INDEX('Load Shapes - Day Type'!H:H,MATCH('Load Shapes - 8760'!$A646,'Load Shapes - Day Type'!$K:$K,0))</f>
        <v>6.2E-2</v>
      </c>
      <c r="Q646" s="15">
        <f>INDEX('Load Shapes - Day Type'!I:I,MATCH('Load Shapes - 8760'!$A646,'Load Shapes - Day Type'!$K:$K,0))</f>
        <v>1.6633672687580014</v>
      </c>
      <c r="R646" s="15">
        <f>INDEX('Load Shapes - Day Type'!J:J,MATCH('Load Shapes - 8760'!$A646,'Load Shapes - Day Type'!$K:$K,0))</f>
        <v>0.35097049370793831</v>
      </c>
      <c r="S646" s="47">
        <f t="shared" si="44"/>
        <v>2.1592989544285654E-4</v>
      </c>
    </row>
    <row r="647" spans="1:19" x14ac:dyDescent="0.2">
      <c r="A647" s="45" t="str">
        <f t="shared" si="41"/>
        <v>JanuaryWeekday20</v>
      </c>
      <c r="B647" s="18" t="s">
        <v>2</v>
      </c>
      <c r="C647" s="18" t="s">
        <v>4</v>
      </c>
      <c r="D647" s="19" t="s">
        <v>23</v>
      </c>
      <c r="E647" s="9">
        <v>2017</v>
      </c>
      <c r="F647" s="9">
        <v>1</v>
      </c>
      <c r="G647" s="9" t="s">
        <v>18</v>
      </c>
      <c r="H647" s="9">
        <v>27</v>
      </c>
      <c r="I647" s="24" t="s">
        <v>186</v>
      </c>
      <c r="J647" s="25" t="str">
        <f t="shared" si="42"/>
        <v/>
      </c>
      <c r="K647" s="25" t="str">
        <f t="shared" si="43"/>
        <v>Weekday</v>
      </c>
      <c r="L647" s="25" t="s">
        <v>174</v>
      </c>
      <c r="M647" s="9">
        <v>644</v>
      </c>
      <c r="N647" s="9">
        <v>20</v>
      </c>
      <c r="O647" s="14">
        <f>INDEX('Load Shapes - Day Type'!G:G,MATCH('Load Shapes - 8760'!$A647,'Load Shapes - Day Type'!$K:$K,0))</f>
        <v>0.219</v>
      </c>
      <c r="P647" s="14">
        <f>INDEX('Load Shapes - Day Type'!H:H,MATCH('Load Shapes - 8760'!$A647,'Load Shapes - Day Type'!$K:$K,0))</f>
        <v>6.0999999999999999E-2</v>
      </c>
      <c r="Q647" s="15">
        <f>INDEX('Load Shapes - Day Type'!I:I,MATCH('Load Shapes - 8760'!$A647,'Load Shapes - Day Type'!$K:$K,0))</f>
        <v>1.6633672687580014</v>
      </c>
      <c r="R647" s="15">
        <f>INDEX('Load Shapes - Day Type'!J:J,MATCH('Load Shapes - 8760'!$A647,'Load Shapes - Day Type'!$K:$K,0))</f>
        <v>0.36427743185800232</v>
      </c>
      <c r="S647" s="47">
        <f t="shared" si="44"/>
        <v>2.2411681090988428E-4</v>
      </c>
    </row>
    <row r="648" spans="1:19" x14ac:dyDescent="0.2">
      <c r="A648" s="45" t="str">
        <f t="shared" si="41"/>
        <v>JanuaryWeekday21</v>
      </c>
      <c r="B648" s="18" t="s">
        <v>2</v>
      </c>
      <c r="C648" s="18" t="s">
        <v>4</v>
      </c>
      <c r="D648" s="19" t="s">
        <v>23</v>
      </c>
      <c r="E648" s="9">
        <v>2017</v>
      </c>
      <c r="F648" s="9">
        <v>1</v>
      </c>
      <c r="G648" s="9" t="s">
        <v>18</v>
      </c>
      <c r="H648" s="9">
        <v>27</v>
      </c>
      <c r="I648" s="24" t="s">
        <v>186</v>
      </c>
      <c r="J648" s="25" t="str">
        <f t="shared" si="42"/>
        <v/>
      </c>
      <c r="K648" s="25" t="str">
        <f t="shared" si="43"/>
        <v>Weekday</v>
      </c>
      <c r="L648" s="25" t="s">
        <v>174</v>
      </c>
      <c r="M648" s="9">
        <v>645</v>
      </c>
      <c r="N648" s="9">
        <v>21</v>
      </c>
      <c r="O648" s="14">
        <f>INDEX('Load Shapes - Day Type'!G:G,MATCH('Load Shapes - 8760'!$A648,'Load Shapes - Day Type'!$K:$K,0))</f>
        <v>0.21</v>
      </c>
      <c r="P648" s="14">
        <f>INDEX('Load Shapes - Day Type'!H:H,MATCH('Load Shapes - 8760'!$A648,'Load Shapes - Day Type'!$K:$K,0))</f>
        <v>6.3E-2</v>
      </c>
      <c r="Q648" s="15">
        <f>INDEX('Load Shapes - Day Type'!I:I,MATCH('Load Shapes - 8760'!$A648,'Load Shapes - Day Type'!$K:$K,0))</f>
        <v>1.6633672687580014</v>
      </c>
      <c r="R648" s="15">
        <f>INDEX('Load Shapes - Day Type'!J:J,MATCH('Load Shapes - 8760'!$A648,'Load Shapes - Day Type'!$K:$K,0))</f>
        <v>0.34930712643918027</v>
      </c>
      <c r="S648" s="47">
        <f t="shared" si="44"/>
        <v>2.1490653100947807E-4</v>
      </c>
    </row>
    <row r="649" spans="1:19" x14ac:dyDescent="0.2">
      <c r="A649" s="45" t="str">
        <f t="shared" si="41"/>
        <v>JanuaryWeekday22</v>
      </c>
      <c r="B649" s="18" t="s">
        <v>2</v>
      </c>
      <c r="C649" s="18" t="s">
        <v>4</v>
      </c>
      <c r="D649" s="19" t="s">
        <v>23</v>
      </c>
      <c r="E649" s="9">
        <v>2017</v>
      </c>
      <c r="F649" s="9">
        <v>1</v>
      </c>
      <c r="G649" s="9" t="s">
        <v>18</v>
      </c>
      <c r="H649" s="9">
        <v>27</v>
      </c>
      <c r="I649" s="24" t="s">
        <v>186</v>
      </c>
      <c r="J649" s="25" t="str">
        <f t="shared" si="42"/>
        <v/>
      </c>
      <c r="K649" s="25" t="str">
        <f t="shared" si="43"/>
        <v>Weekday</v>
      </c>
      <c r="L649" s="25" t="s">
        <v>174</v>
      </c>
      <c r="M649" s="9">
        <v>646</v>
      </c>
      <c r="N649" s="9">
        <v>22</v>
      </c>
      <c r="O649" s="14">
        <f>INDEX('Load Shapes - Day Type'!G:G,MATCH('Load Shapes - 8760'!$A649,'Load Shapes - Day Type'!$K:$K,0))</f>
        <v>0.19</v>
      </c>
      <c r="P649" s="14">
        <f>INDEX('Load Shapes - Day Type'!H:H,MATCH('Load Shapes - 8760'!$A649,'Load Shapes - Day Type'!$K:$K,0))</f>
        <v>6.6000000000000003E-2</v>
      </c>
      <c r="Q649" s="15">
        <f>INDEX('Load Shapes - Day Type'!I:I,MATCH('Load Shapes - 8760'!$A649,'Load Shapes - Day Type'!$K:$K,0))</f>
        <v>1.6633672687580014</v>
      </c>
      <c r="R649" s="15">
        <f>INDEX('Load Shapes - Day Type'!J:J,MATCH('Load Shapes - 8760'!$A649,'Load Shapes - Day Type'!$K:$K,0))</f>
        <v>0.31603978106402025</v>
      </c>
      <c r="S649" s="47">
        <f t="shared" si="44"/>
        <v>1.9443924234190875E-4</v>
      </c>
    </row>
    <row r="650" spans="1:19" x14ac:dyDescent="0.2">
      <c r="A650" s="45" t="str">
        <f t="shared" si="41"/>
        <v>JanuaryWeekday23</v>
      </c>
      <c r="B650" s="18" t="s">
        <v>2</v>
      </c>
      <c r="C650" s="18" t="s">
        <v>4</v>
      </c>
      <c r="D650" s="19" t="s">
        <v>23</v>
      </c>
      <c r="E650" s="9">
        <v>2017</v>
      </c>
      <c r="F650" s="9">
        <v>1</v>
      </c>
      <c r="G650" s="9" t="s">
        <v>18</v>
      </c>
      <c r="H650" s="9">
        <v>27</v>
      </c>
      <c r="I650" s="24" t="s">
        <v>186</v>
      </c>
      <c r="J650" s="25" t="str">
        <f t="shared" si="42"/>
        <v/>
      </c>
      <c r="K650" s="25" t="str">
        <f t="shared" si="43"/>
        <v>Weekday</v>
      </c>
      <c r="L650" s="25" t="s">
        <v>174</v>
      </c>
      <c r="M650" s="9">
        <v>647</v>
      </c>
      <c r="N650" s="9">
        <v>23</v>
      </c>
      <c r="O650" s="14">
        <f>INDEX('Load Shapes - Day Type'!G:G,MATCH('Load Shapes - 8760'!$A650,'Load Shapes - Day Type'!$K:$K,0))</f>
        <v>0.155</v>
      </c>
      <c r="P650" s="14">
        <f>INDEX('Load Shapes - Day Type'!H:H,MATCH('Load Shapes - 8760'!$A650,'Load Shapes - Day Type'!$K:$K,0))</f>
        <v>6.8000000000000005E-2</v>
      </c>
      <c r="Q650" s="15">
        <f>INDEX('Load Shapes - Day Type'!I:I,MATCH('Load Shapes - 8760'!$A650,'Load Shapes - Day Type'!$K:$K,0))</f>
        <v>1.6633672687580014</v>
      </c>
      <c r="R650" s="15">
        <f>INDEX('Load Shapes - Day Type'!J:J,MATCH('Load Shapes - 8760'!$A650,'Load Shapes - Day Type'!$K:$K,0))</f>
        <v>0.25782192665749021</v>
      </c>
      <c r="S650" s="47">
        <f t="shared" si="44"/>
        <v>1.586214871736624E-4</v>
      </c>
    </row>
    <row r="651" spans="1:19" x14ac:dyDescent="0.2">
      <c r="A651" s="45" t="str">
        <f t="shared" si="41"/>
        <v>JanuaryWeekday24</v>
      </c>
      <c r="B651" s="18" t="s">
        <v>2</v>
      </c>
      <c r="C651" s="18" t="s">
        <v>4</v>
      </c>
      <c r="D651" s="19" t="s">
        <v>23</v>
      </c>
      <c r="E651" s="9">
        <v>2017</v>
      </c>
      <c r="F651" s="9">
        <v>1</v>
      </c>
      <c r="G651" s="9" t="s">
        <v>18</v>
      </c>
      <c r="H651" s="9">
        <v>27</v>
      </c>
      <c r="I651" s="24" t="s">
        <v>186</v>
      </c>
      <c r="J651" s="25" t="str">
        <f t="shared" si="42"/>
        <v/>
      </c>
      <c r="K651" s="25" t="str">
        <f t="shared" si="43"/>
        <v>Weekday</v>
      </c>
      <c r="L651" s="25" t="s">
        <v>175</v>
      </c>
      <c r="M651" s="9">
        <v>648</v>
      </c>
      <c r="N651" s="9">
        <v>24</v>
      </c>
      <c r="O651" s="14">
        <f>INDEX('Load Shapes - Day Type'!G:G,MATCH('Load Shapes - 8760'!$A651,'Load Shapes - Day Type'!$K:$K,0))</f>
        <v>0.107</v>
      </c>
      <c r="P651" s="14">
        <f>INDEX('Load Shapes - Day Type'!H:H,MATCH('Load Shapes - 8760'!$A651,'Load Shapes - Day Type'!$K:$K,0))</f>
        <v>7.8E-2</v>
      </c>
      <c r="Q651" s="15">
        <f>INDEX('Load Shapes - Day Type'!I:I,MATCH('Load Shapes - 8760'!$A651,'Load Shapes - Day Type'!$K:$K,0))</f>
        <v>1.6633672687580014</v>
      </c>
      <c r="R651" s="15">
        <f>INDEX('Load Shapes - Day Type'!J:J,MATCH('Load Shapes - 8760'!$A651,'Load Shapes - Day Type'!$K:$K,0))</f>
        <v>0.17798029775710617</v>
      </c>
      <c r="S651" s="47">
        <f t="shared" si="44"/>
        <v>1.0949999437149597E-4</v>
      </c>
    </row>
    <row r="652" spans="1:19" x14ac:dyDescent="0.2">
      <c r="A652" s="45" t="str">
        <f t="shared" si="41"/>
        <v>JanuaryWeekend/Holiday1</v>
      </c>
      <c r="B652" s="18" t="s">
        <v>2</v>
      </c>
      <c r="C652" s="18" t="s">
        <v>4</v>
      </c>
      <c r="D652" s="19" t="s">
        <v>23</v>
      </c>
      <c r="E652" s="9">
        <v>2017</v>
      </c>
      <c r="F652" s="9">
        <v>1</v>
      </c>
      <c r="G652" s="9" t="s">
        <v>18</v>
      </c>
      <c r="H652" s="9">
        <v>28</v>
      </c>
      <c r="I652" s="24" t="s">
        <v>187</v>
      </c>
      <c r="J652" s="25" t="str">
        <f t="shared" si="42"/>
        <v/>
      </c>
      <c r="K652" s="25" t="str">
        <f t="shared" si="43"/>
        <v>Weekend/Holiday</v>
      </c>
      <c r="L652" s="25" t="s">
        <v>175</v>
      </c>
      <c r="M652" s="9">
        <v>649</v>
      </c>
      <c r="N652" s="9">
        <v>1</v>
      </c>
      <c r="O652" s="14">
        <f>INDEX('Load Shapes - Day Type'!G:G,MATCH('Load Shapes - 8760'!$A652,'Load Shapes - Day Type'!$K:$K,0))</f>
        <v>7.0999999999999994E-2</v>
      </c>
      <c r="P652" s="14">
        <f>INDEX('Load Shapes - Day Type'!H:H,MATCH('Load Shapes - 8760'!$A652,'Load Shapes - Day Type'!$K:$K,0))</f>
        <v>0.114</v>
      </c>
      <c r="Q652" s="15">
        <f>INDEX('Load Shapes - Day Type'!I:I,MATCH('Load Shapes - 8760'!$A652,'Load Shapes - Day Type'!$K:$K,0))</f>
        <v>1.6633672687580014</v>
      </c>
      <c r="R652" s="15">
        <f>INDEX('Load Shapes - Day Type'!J:J,MATCH('Load Shapes - 8760'!$A652,'Load Shapes - Day Type'!$K:$K,0))</f>
        <v>0.11809907608181809</v>
      </c>
      <c r="S652" s="47">
        <f t="shared" si="44"/>
        <v>7.2658874769871158E-5</v>
      </c>
    </row>
    <row r="653" spans="1:19" x14ac:dyDescent="0.2">
      <c r="A653" s="45" t="str">
        <f t="shared" si="41"/>
        <v>JanuaryWeekend/Holiday2</v>
      </c>
      <c r="B653" s="18" t="s">
        <v>2</v>
      </c>
      <c r="C653" s="18" t="s">
        <v>4</v>
      </c>
      <c r="D653" s="19" t="s">
        <v>23</v>
      </c>
      <c r="E653" s="9">
        <v>2017</v>
      </c>
      <c r="F653" s="9">
        <v>1</v>
      </c>
      <c r="G653" s="9" t="s">
        <v>18</v>
      </c>
      <c r="H653" s="9">
        <v>28</v>
      </c>
      <c r="I653" s="24" t="s">
        <v>187</v>
      </c>
      <c r="J653" s="25" t="str">
        <f t="shared" si="42"/>
        <v/>
      </c>
      <c r="K653" s="25" t="str">
        <f t="shared" si="43"/>
        <v>Weekend/Holiday</v>
      </c>
      <c r="L653" s="25" t="s">
        <v>175</v>
      </c>
      <c r="M653" s="9">
        <v>650</v>
      </c>
      <c r="N653" s="9">
        <v>2</v>
      </c>
      <c r="O653" s="14">
        <f>INDEX('Load Shapes - Day Type'!G:G,MATCH('Load Shapes - 8760'!$A653,'Load Shapes - Day Type'!$K:$K,0))</f>
        <v>4.4999999999999998E-2</v>
      </c>
      <c r="P653" s="14">
        <f>INDEX('Load Shapes - Day Type'!H:H,MATCH('Load Shapes - 8760'!$A653,'Load Shapes - Day Type'!$K:$K,0))</f>
        <v>0.14799999999999999</v>
      </c>
      <c r="Q653" s="15">
        <f>INDEX('Load Shapes - Day Type'!I:I,MATCH('Load Shapes - 8760'!$A653,'Load Shapes - Day Type'!$K:$K,0))</f>
        <v>1.6633672687580014</v>
      </c>
      <c r="R653" s="15">
        <f>INDEX('Load Shapes - Day Type'!J:J,MATCH('Load Shapes - 8760'!$A653,'Load Shapes - Day Type'!$K:$K,0))</f>
        <v>7.4851527094110068E-2</v>
      </c>
      <c r="S653" s="47">
        <f t="shared" si="44"/>
        <v>4.6051399502031015E-5</v>
      </c>
    </row>
    <row r="654" spans="1:19" x14ac:dyDescent="0.2">
      <c r="A654" s="45" t="str">
        <f t="shared" si="41"/>
        <v>JanuaryWeekend/Holiday3</v>
      </c>
      <c r="B654" s="18" t="s">
        <v>2</v>
      </c>
      <c r="C654" s="18" t="s">
        <v>4</v>
      </c>
      <c r="D654" s="19" t="s">
        <v>23</v>
      </c>
      <c r="E654" s="9">
        <v>2017</v>
      </c>
      <c r="F654" s="9">
        <v>1</v>
      </c>
      <c r="G654" s="9" t="s">
        <v>18</v>
      </c>
      <c r="H654" s="9">
        <v>28</v>
      </c>
      <c r="I654" s="24" t="s">
        <v>187</v>
      </c>
      <c r="J654" s="25" t="str">
        <f t="shared" si="42"/>
        <v/>
      </c>
      <c r="K654" s="25" t="str">
        <f t="shared" si="43"/>
        <v>Weekend/Holiday</v>
      </c>
      <c r="L654" s="25" t="s">
        <v>175</v>
      </c>
      <c r="M654" s="9">
        <v>651</v>
      </c>
      <c r="N654" s="9">
        <v>3</v>
      </c>
      <c r="O654" s="14">
        <f>INDEX('Load Shapes - Day Type'!G:G,MATCH('Load Shapes - 8760'!$A654,'Load Shapes - Day Type'!$K:$K,0))</f>
        <v>3.4000000000000002E-2</v>
      </c>
      <c r="P654" s="14">
        <f>INDEX('Load Shapes - Day Type'!H:H,MATCH('Load Shapes - 8760'!$A654,'Load Shapes - Day Type'!$K:$K,0))</f>
        <v>0.17899999999999999</v>
      </c>
      <c r="Q654" s="15">
        <f>INDEX('Load Shapes - Day Type'!I:I,MATCH('Load Shapes - 8760'!$A654,'Load Shapes - Day Type'!$K:$K,0))</f>
        <v>1.6633672687580014</v>
      </c>
      <c r="R654" s="15">
        <f>INDEX('Load Shapes - Day Type'!J:J,MATCH('Load Shapes - 8760'!$A654,'Load Shapes - Day Type'!$K:$K,0))</f>
        <v>5.6554487137772051E-2</v>
      </c>
      <c r="S654" s="47">
        <f t="shared" si="44"/>
        <v>3.4794390734867882E-5</v>
      </c>
    </row>
    <row r="655" spans="1:19" x14ac:dyDescent="0.2">
      <c r="A655" s="45" t="str">
        <f t="shared" si="41"/>
        <v>JanuaryWeekend/Holiday4</v>
      </c>
      <c r="B655" s="18" t="s">
        <v>2</v>
      </c>
      <c r="C655" s="18" t="s">
        <v>4</v>
      </c>
      <c r="D655" s="19" t="s">
        <v>23</v>
      </c>
      <c r="E655" s="9">
        <v>2017</v>
      </c>
      <c r="F655" s="9">
        <v>1</v>
      </c>
      <c r="G655" s="9" t="s">
        <v>18</v>
      </c>
      <c r="H655" s="9">
        <v>28</v>
      </c>
      <c r="I655" s="24" t="s">
        <v>187</v>
      </c>
      <c r="J655" s="25" t="str">
        <f t="shared" si="42"/>
        <v/>
      </c>
      <c r="K655" s="25" t="str">
        <f t="shared" si="43"/>
        <v>Weekend/Holiday</v>
      </c>
      <c r="L655" s="25" t="s">
        <v>175</v>
      </c>
      <c r="M655" s="9">
        <v>652</v>
      </c>
      <c r="N655" s="9">
        <v>4</v>
      </c>
      <c r="O655" s="14">
        <f>INDEX('Load Shapes - Day Type'!G:G,MATCH('Load Shapes - 8760'!$A655,'Load Shapes - Day Type'!$K:$K,0))</f>
        <v>2.7E-2</v>
      </c>
      <c r="P655" s="14">
        <f>INDEX('Load Shapes - Day Type'!H:H,MATCH('Load Shapes - 8760'!$A655,'Load Shapes - Day Type'!$K:$K,0))</f>
        <v>0.20899999999999999</v>
      </c>
      <c r="Q655" s="15">
        <f>INDEX('Load Shapes - Day Type'!I:I,MATCH('Load Shapes - 8760'!$A655,'Load Shapes - Day Type'!$K:$K,0))</f>
        <v>1.6633672687580014</v>
      </c>
      <c r="R655" s="15">
        <f>INDEX('Load Shapes - Day Type'!J:J,MATCH('Load Shapes - 8760'!$A655,'Load Shapes - Day Type'!$K:$K,0))</f>
        <v>4.4910916256466038E-2</v>
      </c>
      <c r="S655" s="47">
        <f t="shared" si="44"/>
        <v>2.763083970121861E-5</v>
      </c>
    </row>
    <row r="656" spans="1:19" x14ac:dyDescent="0.2">
      <c r="A656" s="45" t="str">
        <f t="shared" si="41"/>
        <v>JanuaryWeekend/Holiday5</v>
      </c>
      <c r="B656" s="18" t="s">
        <v>2</v>
      </c>
      <c r="C656" s="18" t="s">
        <v>4</v>
      </c>
      <c r="D656" s="19" t="s">
        <v>23</v>
      </c>
      <c r="E656" s="9">
        <v>2017</v>
      </c>
      <c r="F656" s="9">
        <v>1</v>
      </c>
      <c r="G656" s="9" t="s">
        <v>18</v>
      </c>
      <c r="H656" s="9">
        <v>28</v>
      </c>
      <c r="I656" s="24" t="s">
        <v>187</v>
      </c>
      <c r="J656" s="25" t="str">
        <f t="shared" si="42"/>
        <v/>
      </c>
      <c r="K656" s="25" t="str">
        <f t="shared" si="43"/>
        <v>Weekend/Holiday</v>
      </c>
      <c r="L656" s="25" t="s">
        <v>175</v>
      </c>
      <c r="M656" s="9">
        <v>653</v>
      </c>
      <c r="N656" s="9">
        <v>5</v>
      </c>
      <c r="O656" s="14">
        <f>INDEX('Load Shapes - Day Type'!G:G,MATCH('Load Shapes - 8760'!$A656,'Load Shapes - Day Type'!$K:$K,0))</f>
        <v>0.02</v>
      </c>
      <c r="P656" s="14">
        <f>INDEX('Load Shapes - Day Type'!H:H,MATCH('Load Shapes - 8760'!$A656,'Load Shapes - Day Type'!$K:$K,0))</f>
        <v>0.26100000000000001</v>
      </c>
      <c r="Q656" s="15">
        <f>INDEX('Load Shapes - Day Type'!I:I,MATCH('Load Shapes - 8760'!$A656,'Load Shapes - Day Type'!$K:$K,0))</f>
        <v>1.6633672687580014</v>
      </c>
      <c r="R656" s="15">
        <f>INDEX('Load Shapes - Day Type'!J:J,MATCH('Load Shapes - 8760'!$A656,'Load Shapes - Day Type'!$K:$K,0))</f>
        <v>3.3267345375160032E-2</v>
      </c>
      <c r="S656" s="47">
        <f t="shared" si="44"/>
        <v>2.0467288667569343E-5</v>
      </c>
    </row>
    <row r="657" spans="1:19" x14ac:dyDescent="0.2">
      <c r="A657" s="45" t="str">
        <f t="shared" si="41"/>
        <v>JanuaryWeekend/Holiday6</v>
      </c>
      <c r="B657" s="18" t="s">
        <v>2</v>
      </c>
      <c r="C657" s="18" t="s">
        <v>4</v>
      </c>
      <c r="D657" s="19" t="s">
        <v>23</v>
      </c>
      <c r="E657" s="9">
        <v>2017</v>
      </c>
      <c r="F657" s="9">
        <v>1</v>
      </c>
      <c r="G657" s="9" t="s">
        <v>18</v>
      </c>
      <c r="H657" s="9">
        <v>28</v>
      </c>
      <c r="I657" s="24" t="s">
        <v>187</v>
      </c>
      <c r="J657" s="25" t="str">
        <f t="shared" si="42"/>
        <v/>
      </c>
      <c r="K657" s="25" t="str">
        <f t="shared" si="43"/>
        <v>Weekend/Holiday</v>
      </c>
      <c r="L657" s="25" t="s">
        <v>175</v>
      </c>
      <c r="M657" s="9">
        <v>654</v>
      </c>
      <c r="N657" s="9">
        <v>6</v>
      </c>
      <c r="O657" s="14">
        <f>INDEX('Load Shapes - Day Type'!G:G,MATCH('Load Shapes - 8760'!$A657,'Load Shapes - Day Type'!$K:$K,0))</f>
        <v>2.1000000000000001E-2</v>
      </c>
      <c r="P657" s="14">
        <f>INDEX('Load Shapes - Day Type'!H:H,MATCH('Load Shapes - 8760'!$A657,'Load Shapes - Day Type'!$K:$K,0))</f>
        <v>0.253</v>
      </c>
      <c r="Q657" s="15">
        <f>INDEX('Load Shapes - Day Type'!I:I,MATCH('Load Shapes - 8760'!$A657,'Load Shapes - Day Type'!$K:$K,0))</f>
        <v>1.6633672687580014</v>
      </c>
      <c r="R657" s="15">
        <f>INDEX('Load Shapes - Day Type'!J:J,MATCH('Load Shapes - 8760'!$A657,'Load Shapes - Day Type'!$K:$K,0))</f>
        <v>3.4930712643918033E-2</v>
      </c>
      <c r="S657" s="47">
        <f t="shared" si="44"/>
        <v>2.149065310094781E-5</v>
      </c>
    </row>
    <row r="658" spans="1:19" x14ac:dyDescent="0.2">
      <c r="A658" s="45" t="str">
        <f t="shared" si="41"/>
        <v>JanuaryWeekend/Holiday7</v>
      </c>
      <c r="B658" s="18" t="s">
        <v>2</v>
      </c>
      <c r="C658" s="18" t="s">
        <v>4</v>
      </c>
      <c r="D658" s="19" t="s">
        <v>23</v>
      </c>
      <c r="E658" s="9">
        <v>2017</v>
      </c>
      <c r="F658" s="9">
        <v>1</v>
      </c>
      <c r="G658" s="9" t="s">
        <v>18</v>
      </c>
      <c r="H658" s="9">
        <v>28</v>
      </c>
      <c r="I658" s="24" t="s">
        <v>187</v>
      </c>
      <c r="J658" s="25" t="str">
        <f t="shared" si="42"/>
        <v/>
      </c>
      <c r="K658" s="25" t="str">
        <f t="shared" si="43"/>
        <v>Weekend/Holiday</v>
      </c>
      <c r="L658" s="25" t="s">
        <v>175</v>
      </c>
      <c r="M658" s="9">
        <v>655</v>
      </c>
      <c r="N658" s="9">
        <v>7</v>
      </c>
      <c r="O658" s="14">
        <f>INDEX('Load Shapes - Day Type'!G:G,MATCH('Load Shapes - 8760'!$A658,'Load Shapes - Day Type'!$K:$K,0))</f>
        <v>3.1E-2</v>
      </c>
      <c r="P658" s="14">
        <f>INDEX('Load Shapes - Day Type'!H:H,MATCH('Load Shapes - 8760'!$A658,'Load Shapes - Day Type'!$K:$K,0))</f>
        <v>0.21</v>
      </c>
      <c r="Q658" s="15">
        <f>INDEX('Load Shapes - Day Type'!I:I,MATCH('Load Shapes - 8760'!$A658,'Load Shapes - Day Type'!$K:$K,0))</f>
        <v>1.6633672687580014</v>
      </c>
      <c r="R658" s="15">
        <f>INDEX('Load Shapes - Day Type'!J:J,MATCH('Load Shapes - 8760'!$A658,'Load Shapes - Day Type'!$K:$K,0))</f>
        <v>5.1564385331498042E-2</v>
      </c>
      <c r="S658" s="47">
        <f t="shared" si="44"/>
        <v>3.172429743473248E-5</v>
      </c>
    </row>
    <row r="659" spans="1:19" x14ac:dyDescent="0.2">
      <c r="A659" s="45" t="str">
        <f t="shared" si="41"/>
        <v>JanuaryWeekend/Holiday8</v>
      </c>
      <c r="B659" s="18" t="s">
        <v>2</v>
      </c>
      <c r="C659" s="18" t="s">
        <v>4</v>
      </c>
      <c r="D659" s="19" t="s">
        <v>23</v>
      </c>
      <c r="E659" s="9">
        <v>2017</v>
      </c>
      <c r="F659" s="9">
        <v>1</v>
      </c>
      <c r="G659" s="9" t="s">
        <v>18</v>
      </c>
      <c r="H659" s="9">
        <v>28</v>
      </c>
      <c r="I659" s="24" t="s">
        <v>187</v>
      </c>
      <c r="J659" s="25" t="str">
        <f t="shared" si="42"/>
        <v/>
      </c>
      <c r="K659" s="25" t="str">
        <f t="shared" si="43"/>
        <v>Weekend/Holiday</v>
      </c>
      <c r="L659" s="25" t="s">
        <v>175</v>
      </c>
      <c r="M659" s="9">
        <v>656</v>
      </c>
      <c r="N659" s="9">
        <v>8</v>
      </c>
      <c r="O659" s="14">
        <f>INDEX('Load Shapes - Day Type'!G:G,MATCH('Load Shapes - 8760'!$A659,'Load Shapes - Day Type'!$K:$K,0))</f>
        <v>4.9000000000000002E-2</v>
      </c>
      <c r="P659" s="14">
        <f>INDEX('Load Shapes - Day Type'!H:H,MATCH('Load Shapes - 8760'!$A659,'Load Shapes - Day Type'!$K:$K,0))</f>
        <v>0.16200000000000001</v>
      </c>
      <c r="Q659" s="15">
        <f>INDEX('Load Shapes - Day Type'!I:I,MATCH('Load Shapes - 8760'!$A659,'Load Shapes - Day Type'!$K:$K,0))</f>
        <v>1.6633672687580014</v>
      </c>
      <c r="R659" s="15">
        <f>INDEX('Load Shapes - Day Type'!J:J,MATCH('Load Shapes - 8760'!$A659,'Load Shapes - Day Type'!$K:$K,0))</f>
        <v>8.1504996169142072E-2</v>
      </c>
      <c r="S659" s="47">
        <f t="shared" si="44"/>
        <v>5.0144857235544884E-5</v>
      </c>
    </row>
    <row r="660" spans="1:19" x14ac:dyDescent="0.2">
      <c r="A660" s="45" t="str">
        <f t="shared" si="41"/>
        <v>JanuaryWeekend/Holiday9</v>
      </c>
      <c r="B660" s="18" t="s">
        <v>2</v>
      </c>
      <c r="C660" s="18" t="s">
        <v>4</v>
      </c>
      <c r="D660" s="19" t="s">
        <v>23</v>
      </c>
      <c r="E660" s="9">
        <v>2017</v>
      </c>
      <c r="F660" s="9">
        <v>1</v>
      </c>
      <c r="G660" s="9" t="s">
        <v>18</v>
      </c>
      <c r="H660" s="9">
        <v>28</v>
      </c>
      <c r="I660" s="24" t="s">
        <v>187</v>
      </c>
      <c r="J660" s="25" t="str">
        <f t="shared" si="42"/>
        <v/>
      </c>
      <c r="K660" s="25" t="str">
        <f t="shared" si="43"/>
        <v>Weekend/Holiday</v>
      </c>
      <c r="L660" s="25" t="s">
        <v>175</v>
      </c>
      <c r="M660" s="9">
        <v>657</v>
      </c>
      <c r="N660" s="9">
        <v>9</v>
      </c>
      <c r="O660" s="14">
        <f>INDEX('Load Shapes - Day Type'!G:G,MATCH('Load Shapes - 8760'!$A660,'Load Shapes - Day Type'!$K:$K,0))</f>
        <v>9.0999999999999998E-2</v>
      </c>
      <c r="P660" s="14">
        <f>INDEX('Load Shapes - Day Type'!H:H,MATCH('Load Shapes - 8760'!$A660,'Load Shapes - Day Type'!$K:$K,0))</f>
        <v>0.113</v>
      </c>
      <c r="Q660" s="15">
        <f>INDEX('Load Shapes - Day Type'!I:I,MATCH('Load Shapes - 8760'!$A660,'Load Shapes - Day Type'!$K:$K,0))</f>
        <v>1.6633672687580014</v>
      </c>
      <c r="R660" s="15">
        <f>INDEX('Load Shapes - Day Type'!J:J,MATCH('Load Shapes - 8760'!$A660,'Load Shapes - Day Type'!$K:$K,0))</f>
        <v>0.15136642145697812</v>
      </c>
      <c r="S660" s="47">
        <f t="shared" si="44"/>
        <v>9.3126163437440504E-5</v>
      </c>
    </row>
    <row r="661" spans="1:19" x14ac:dyDescent="0.2">
      <c r="A661" s="45" t="str">
        <f t="shared" si="41"/>
        <v>JanuaryWeekend/Holiday10</v>
      </c>
      <c r="B661" s="18" t="s">
        <v>2</v>
      </c>
      <c r="C661" s="18" t="s">
        <v>4</v>
      </c>
      <c r="D661" s="19" t="s">
        <v>23</v>
      </c>
      <c r="E661" s="9">
        <v>2017</v>
      </c>
      <c r="F661" s="9">
        <v>1</v>
      </c>
      <c r="G661" s="9" t="s">
        <v>18</v>
      </c>
      <c r="H661" s="9">
        <v>28</v>
      </c>
      <c r="I661" s="24" t="s">
        <v>187</v>
      </c>
      <c r="J661" s="25" t="str">
        <f t="shared" si="42"/>
        <v/>
      </c>
      <c r="K661" s="25" t="str">
        <f t="shared" si="43"/>
        <v>Weekend/Holiday</v>
      </c>
      <c r="L661" s="25" t="s">
        <v>175</v>
      </c>
      <c r="M661" s="9">
        <v>658</v>
      </c>
      <c r="N661" s="9">
        <v>10</v>
      </c>
      <c r="O661" s="14">
        <f>INDEX('Load Shapes - Day Type'!G:G,MATCH('Load Shapes - 8760'!$A661,'Load Shapes - Day Type'!$K:$K,0))</f>
        <v>0.12</v>
      </c>
      <c r="P661" s="14">
        <f>INDEX('Load Shapes - Day Type'!H:H,MATCH('Load Shapes - 8760'!$A661,'Load Shapes - Day Type'!$K:$K,0))</f>
        <v>9.5000000000000001E-2</v>
      </c>
      <c r="Q661" s="15">
        <f>INDEX('Load Shapes - Day Type'!I:I,MATCH('Load Shapes - 8760'!$A661,'Load Shapes - Day Type'!$K:$K,0))</f>
        <v>1.6633672687580014</v>
      </c>
      <c r="R661" s="15">
        <f>INDEX('Load Shapes - Day Type'!J:J,MATCH('Load Shapes - 8760'!$A661,'Load Shapes - Day Type'!$K:$K,0))</f>
        <v>0.19960407225096016</v>
      </c>
      <c r="S661" s="47">
        <f t="shared" si="44"/>
        <v>1.2280373200541605E-4</v>
      </c>
    </row>
    <row r="662" spans="1:19" x14ac:dyDescent="0.2">
      <c r="A662" s="45" t="str">
        <f t="shared" si="41"/>
        <v>JanuaryWeekend/Holiday11</v>
      </c>
      <c r="B662" s="18" t="s">
        <v>2</v>
      </c>
      <c r="C662" s="18" t="s">
        <v>4</v>
      </c>
      <c r="D662" s="19" t="s">
        <v>23</v>
      </c>
      <c r="E662" s="9">
        <v>2017</v>
      </c>
      <c r="F662" s="9">
        <v>1</v>
      </c>
      <c r="G662" s="9" t="s">
        <v>18</v>
      </c>
      <c r="H662" s="9">
        <v>28</v>
      </c>
      <c r="I662" s="24" t="s">
        <v>187</v>
      </c>
      <c r="J662" s="25" t="str">
        <f t="shared" si="42"/>
        <v/>
      </c>
      <c r="K662" s="25" t="str">
        <f t="shared" si="43"/>
        <v>Weekend/Holiday</v>
      </c>
      <c r="L662" s="25" t="s">
        <v>175</v>
      </c>
      <c r="M662" s="9">
        <v>659</v>
      </c>
      <c r="N662" s="9">
        <v>11</v>
      </c>
      <c r="O662" s="14">
        <f>INDEX('Load Shapes - Day Type'!G:G,MATCH('Load Shapes - 8760'!$A662,'Load Shapes - Day Type'!$K:$K,0))</f>
        <v>0.13900000000000001</v>
      </c>
      <c r="P662" s="14">
        <f>INDEX('Load Shapes - Day Type'!H:H,MATCH('Load Shapes - 8760'!$A662,'Load Shapes - Day Type'!$K:$K,0))</f>
        <v>8.6999999999999994E-2</v>
      </c>
      <c r="Q662" s="15">
        <f>INDEX('Load Shapes - Day Type'!I:I,MATCH('Load Shapes - 8760'!$A662,'Load Shapes - Day Type'!$K:$K,0))</f>
        <v>1.6633672687580014</v>
      </c>
      <c r="R662" s="15">
        <f>INDEX('Load Shapes - Day Type'!J:J,MATCH('Load Shapes - 8760'!$A662,'Load Shapes - Day Type'!$K:$K,0))</f>
        <v>0.23120805035736222</v>
      </c>
      <c r="S662" s="47">
        <f t="shared" si="44"/>
        <v>1.4224765623960692E-4</v>
      </c>
    </row>
    <row r="663" spans="1:19" x14ac:dyDescent="0.2">
      <c r="A663" s="45" t="str">
        <f t="shared" si="41"/>
        <v>JanuaryWeekend/Holiday12</v>
      </c>
      <c r="B663" s="18" t="s">
        <v>2</v>
      </c>
      <c r="C663" s="18" t="s">
        <v>4</v>
      </c>
      <c r="D663" s="19" t="s">
        <v>23</v>
      </c>
      <c r="E663" s="9">
        <v>2017</v>
      </c>
      <c r="F663" s="9">
        <v>1</v>
      </c>
      <c r="G663" s="9" t="s">
        <v>18</v>
      </c>
      <c r="H663" s="9">
        <v>28</v>
      </c>
      <c r="I663" s="24" t="s">
        <v>187</v>
      </c>
      <c r="J663" s="25" t="str">
        <f t="shared" si="42"/>
        <v/>
      </c>
      <c r="K663" s="25" t="str">
        <f t="shared" si="43"/>
        <v>Weekend/Holiday</v>
      </c>
      <c r="L663" s="25" t="s">
        <v>175</v>
      </c>
      <c r="M663" s="9">
        <v>660</v>
      </c>
      <c r="N663" s="9">
        <v>12</v>
      </c>
      <c r="O663" s="14">
        <f>INDEX('Load Shapes - Day Type'!G:G,MATCH('Load Shapes - 8760'!$A663,'Load Shapes - Day Type'!$K:$K,0))</f>
        <v>0.14599999999999999</v>
      </c>
      <c r="P663" s="14">
        <f>INDEX('Load Shapes - Day Type'!H:H,MATCH('Load Shapes - 8760'!$A663,'Load Shapes - Day Type'!$K:$K,0))</f>
        <v>8.5000000000000006E-2</v>
      </c>
      <c r="Q663" s="15">
        <f>INDEX('Load Shapes - Day Type'!I:I,MATCH('Load Shapes - 8760'!$A663,'Load Shapes - Day Type'!$K:$K,0))</f>
        <v>1.6633672687580014</v>
      </c>
      <c r="R663" s="15">
        <f>INDEX('Load Shapes - Day Type'!J:J,MATCH('Load Shapes - 8760'!$A663,'Load Shapes - Day Type'!$K:$K,0))</f>
        <v>0.24285162123866819</v>
      </c>
      <c r="S663" s="47">
        <f t="shared" si="44"/>
        <v>1.4941120727325619E-4</v>
      </c>
    </row>
    <row r="664" spans="1:19" x14ac:dyDescent="0.2">
      <c r="A664" s="45" t="str">
        <f t="shared" si="41"/>
        <v>JanuaryWeekend/Holiday13</v>
      </c>
      <c r="B664" s="18" t="s">
        <v>2</v>
      </c>
      <c r="C664" s="18" t="s">
        <v>4</v>
      </c>
      <c r="D664" s="19" t="s">
        <v>23</v>
      </c>
      <c r="E664" s="9">
        <v>2017</v>
      </c>
      <c r="F664" s="9">
        <v>1</v>
      </c>
      <c r="G664" s="9" t="s">
        <v>18</v>
      </c>
      <c r="H664" s="9">
        <v>28</v>
      </c>
      <c r="I664" s="24" t="s">
        <v>187</v>
      </c>
      <c r="J664" s="25" t="str">
        <f t="shared" si="42"/>
        <v/>
      </c>
      <c r="K664" s="25" t="str">
        <f t="shared" si="43"/>
        <v>Weekend/Holiday</v>
      </c>
      <c r="L664" s="25" t="s">
        <v>175</v>
      </c>
      <c r="M664" s="9">
        <v>661</v>
      </c>
      <c r="N664" s="9">
        <v>13</v>
      </c>
      <c r="O664" s="14">
        <f>INDEX('Load Shapes - Day Type'!G:G,MATCH('Load Shapes - 8760'!$A664,'Load Shapes - Day Type'!$K:$K,0))</f>
        <v>0.13800000000000001</v>
      </c>
      <c r="P664" s="14">
        <f>INDEX('Load Shapes - Day Type'!H:H,MATCH('Load Shapes - 8760'!$A664,'Load Shapes - Day Type'!$K:$K,0))</f>
        <v>8.8999999999999996E-2</v>
      </c>
      <c r="Q664" s="15">
        <f>INDEX('Load Shapes - Day Type'!I:I,MATCH('Load Shapes - 8760'!$A664,'Load Shapes - Day Type'!$K:$K,0))</f>
        <v>1.6633672687580014</v>
      </c>
      <c r="R664" s="15">
        <f>INDEX('Load Shapes - Day Type'!J:J,MATCH('Load Shapes - 8760'!$A664,'Load Shapes - Day Type'!$K:$K,0))</f>
        <v>0.22954468308860421</v>
      </c>
      <c r="S664" s="47">
        <f t="shared" si="44"/>
        <v>1.4122429180622847E-4</v>
      </c>
    </row>
    <row r="665" spans="1:19" x14ac:dyDescent="0.2">
      <c r="A665" s="45" t="str">
        <f t="shared" si="41"/>
        <v>JanuaryWeekend/Holiday14</v>
      </c>
      <c r="B665" s="18" t="s">
        <v>2</v>
      </c>
      <c r="C665" s="18" t="s">
        <v>4</v>
      </c>
      <c r="D665" s="19" t="s">
        <v>23</v>
      </c>
      <c r="E665" s="9">
        <v>2017</v>
      </c>
      <c r="F665" s="9">
        <v>1</v>
      </c>
      <c r="G665" s="9" t="s">
        <v>18</v>
      </c>
      <c r="H665" s="9">
        <v>28</v>
      </c>
      <c r="I665" s="24" t="s">
        <v>187</v>
      </c>
      <c r="J665" s="25" t="str">
        <f t="shared" si="42"/>
        <v/>
      </c>
      <c r="K665" s="25" t="str">
        <f t="shared" si="43"/>
        <v>Weekend/Holiday</v>
      </c>
      <c r="L665" s="25" t="s">
        <v>175</v>
      </c>
      <c r="M665" s="9">
        <v>662</v>
      </c>
      <c r="N665" s="9">
        <v>14</v>
      </c>
      <c r="O665" s="14">
        <f>INDEX('Load Shapes - Day Type'!G:G,MATCH('Load Shapes - 8760'!$A665,'Load Shapes - Day Type'!$K:$K,0))</f>
        <v>0.13500000000000001</v>
      </c>
      <c r="P665" s="14">
        <f>INDEX('Load Shapes - Day Type'!H:H,MATCH('Load Shapes - 8760'!$A665,'Load Shapes - Day Type'!$K:$K,0))</f>
        <v>0.09</v>
      </c>
      <c r="Q665" s="15">
        <f>INDEX('Load Shapes - Day Type'!I:I,MATCH('Load Shapes - 8760'!$A665,'Load Shapes - Day Type'!$K:$K,0))</f>
        <v>1.6633672687580014</v>
      </c>
      <c r="R665" s="15">
        <f>INDEX('Load Shapes - Day Type'!J:J,MATCH('Load Shapes - 8760'!$A665,'Load Shapes - Day Type'!$K:$K,0))</f>
        <v>0.22455458128233022</v>
      </c>
      <c r="S665" s="47">
        <f t="shared" si="44"/>
        <v>1.3815419850609305E-4</v>
      </c>
    </row>
    <row r="666" spans="1:19" x14ac:dyDescent="0.2">
      <c r="A666" s="45" t="str">
        <f t="shared" si="41"/>
        <v>JanuaryWeekend/Holiday15</v>
      </c>
      <c r="B666" s="18" t="s">
        <v>2</v>
      </c>
      <c r="C666" s="18" t="s">
        <v>4</v>
      </c>
      <c r="D666" s="19" t="s">
        <v>23</v>
      </c>
      <c r="E666" s="9">
        <v>2017</v>
      </c>
      <c r="F666" s="9">
        <v>1</v>
      </c>
      <c r="G666" s="9" t="s">
        <v>18</v>
      </c>
      <c r="H666" s="9">
        <v>28</v>
      </c>
      <c r="I666" s="24" t="s">
        <v>187</v>
      </c>
      <c r="J666" s="25" t="str">
        <f t="shared" si="42"/>
        <v/>
      </c>
      <c r="K666" s="25" t="str">
        <f t="shared" si="43"/>
        <v>Weekend/Holiday</v>
      </c>
      <c r="L666" s="25" t="s">
        <v>175</v>
      </c>
      <c r="M666" s="9">
        <v>663</v>
      </c>
      <c r="N666" s="9">
        <v>15</v>
      </c>
      <c r="O666" s="14">
        <f>INDEX('Load Shapes - Day Type'!G:G,MATCH('Load Shapes - 8760'!$A666,'Load Shapes - Day Type'!$K:$K,0))</f>
        <v>0.13800000000000001</v>
      </c>
      <c r="P666" s="14">
        <f>INDEX('Load Shapes - Day Type'!H:H,MATCH('Load Shapes - 8760'!$A666,'Load Shapes - Day Type'!$K:$K,0))</f>
        <v>8.8999999999999996E-2</v>
      </c>
      <c r="Q666" s="15">
        <f>INDEX('Load Shapes - Day Type'!I:I,MATCH('Load Shapes - 8760'!$A666,'Load Shapes - Day Type'!$K:$K,0))</f>
        <v>1.6633672687580014</v>
      </c>
      <c r="R666" s="15">
        <f>INDEX('Load Shapes - Day Type'!J:J,MATCH('Load Shapes - 8760'!$A666,'Load Shapes - Day Type'!$K:$K,0))</f>
        <v>0.22954468308860421</v>
      </c>
      <c r="S666" s="47">
        <f t="shared" si="44"/>
        <v>1.4122429180622847E-4</v>
      </c>
    </row>
    <row r="667" spans="1:19" x14ac:dyDescent="0.2">
      <c r="A667" s="45" t="str">
        <f t="shared" si="41"/>
        <v>JanuaryWeekend/Holiday16</v>
      </c>
      <c r="B667" s="18" t="s">
        <v>2</v>
      </c>
      <c r="C667" s="18" t="s">
        <v>4</v>
      </c>
      <c r="D667" s="19" t="s">
        <v>23</v>
      </c>
      <c r="E667" s="9">
        <v>2017</v>
      </c>
      <c r="F667" s="9">
        <v>1</v>
      </c>
      <c r="G667" s="9" t="s">
        <v>18</v>
      </c>
      <c r="H667" s="9">
        <v>28</v>
      </c>
      <c r="I667" s="24" t="s">
        <v>187</v>
      </c>
      <c r="J667" s="25" t="str">
        <f t="shared" si="42"/>
        <v/>
      </c>
      <c r="K667" s="25" t="str">
        <f t="shared" si="43"/>
        <v>Weekend/Holiday</v>
      </c>
      <c r="L667" s="25" t="s">
        <v>175</v>
      </c>
      <c r="M667" s="9">
        <v>664</v>
      </c>
      <c r="N667" s="9">
        <v>16</v>
      </c>
      <c r="O667" s="14">
        <f>INDEX('Load Shapes - Day Type'!G:G,MATCH('Load Shapes - 8760'!$A667,'Load Shapes - Day Type'!$K:$K,0))</f>
        <v>0.13900000000000001</v>
      </c>
      <c r="P667" s="14">
        <f>INDEX('Load Shapes - Day Type'!H:H,MATCH('Load Shapes - 8760'!$A667,'Load Shapes - Day Type'!$K:$K,0))</f>
        <v>8.5999999999999993E-2</v>
      </c>
      <c r="Q667" s="15">
        <f>INDEX('Load Shapes - Day Type'!I:I,MATCH('Load Shapes - 8760'!$A667,'Load Shapes - Day Type'!$K:$K,0))</f>
        <v>1.6633672687580014</v>
      </c>
      <c r="R667" s="15">
        <f>INDEX('Load Shapes - Day Type'!J:J,MATCH('Load Shapes - 8760'!$A667,'Load Shapes - Day Type'!$K:$K,0))</f>
        <v>0.23120805035736222</v>
      </c>
      <c r="S667" s="47">
        <f t="shared" si="44"/>
        <v>1.4224765623960692E-4</v>
      </c>
    </row>
    <row r="668" spans="1:19" x14ac:dyDescent="0.2">
      <c r="A668" s="45" t="str">
        <f t="shared" si="41"/>
        <v>JanuaryWeekend/Holiday17</v>
      </c>
      <c r="B668" s="18" t="s">
        <v>2</v>
      </c>
      <c r="C668" s="18" t="s">
        <v>4</v>
      </c>
      <c r="D668" s="19" t="s">
        <v>23</v>
      </c>
      <c r="E668" s="9">
        <v>2017</v>
      </c>
      <c r="F668" s="9">
        <v>1</v>
      </c>
      <c r="G668" s="9" t="s">
        <v>18</v>
      </c>
      <c r="H668" s="9">
        <v>28</v>
      </c>
      <c r="I668" s="24" t="s">
        <v>187</v>
      </c>
      <c r="J668" s="25" t="str">
        <f t="shared" si="42"/>
        <v/>
      </c>
      <c r="K668" s="25" t="str">
        <f t="shared" si="43"/>
        <v>Weekend/Holiday</v>
      </c>
      <c r="L668" s="25" t="s">
        <v>175</v>
      </c>
      <c r="M668" s="9">
        <v>665</v>
      </c>
      <c r="N668" s="9">
        <v>17</v>
      </c>
      <c r="O668" s="14">
        <f>INDEX('Load Shapes - Day Type'!G:G,MATCH('Load Shapes - 8760'!$A668,'Load Shapes - Day Type'!$K:$K,0))</f>
        <v>0.129</v>
      </c>
      <c r="P668" s="14">
        <f>INDEX('Load Shapes - Day Type'!H:H,MATCH('Load Shapes - 8760'!$A668,'Load Shapes - Day Type'!$K:$K,0))</f>
        <v>8.8999999999999996E-2</v>
      </c>
      <c r="Q668" s="15">
        <f>INDEX('Load Shapes - Day Type'!I:I,MATCH('Load Shapes - 8760'!$A668,'Load Shapes - Day Type'!$K:$K,0))</f>
        <v>1.6633672687580014</v>
      </c>
      <c r="R668" s="15">
        <f>INDEX('Load Shapes - Day Type'!J:J,MATCH('Load Shapes - 8760'!$A668,'Load Shapes - Day Type'!$K:$K,0))</f>
        <v>0.21457437766978218</v>
      </c>
      <c r="S668" s="47">
        <f t="shared" si="44"/>
        <v>1.3201401190582226E-4</v>
      </c>
    </row>
    <row r="669" spans="1:19" x14ac:dyDescent="0.2">
      <c r="A669" s="45" t="str">
        <f t="shared" si="41"/>
        <v>JanuaryWeekend/Holiday18</v>
      </c>
      <c r="B669" s="18" t="s">
        <v>2</v>
      </c>
      <c r="C669" s="18" t="s">
        <v>4</v>
      </c>
      <c r="D669" s="19" t="s">
        <v>23</v>
      </c>
      <c r="E669" s="9">
        <v>2017</v>
      </c>
      <c r="F669" s="9">
        <v>1</v>
      </c>
      <c r="G669" s="9" t="s">
        <v>18</v>
      </c>
      <c r="H669" s="9">
        <v>28</v>
      </c>
      <c r="I669" s="24" t="s">
        <v>187</v>
      </c>
      <c r="J669" s="25" t="str">
        <f t="shared" si="42"/>
        <v/>
      </c>
      <c r="K669" s="25" t="str">
        <f t="shared" si="43"/>
        <v>Weekend/Holiday</v>
      </c>
      <c r="L669" s="25" t="s">
        <v>175</v>
      </c>
      <c r="M669" s="9">
        <v>666</v>
      </c>
      <c r="N669" s="9">
        <v>18</v>
      </c>
      <c r="O669" s="14">
        <f>INDEX('Load Shapes - Day Type'!G:G,MATCH('Load Shapes - 8760'!$A669,'Load Shapes - Day Type'!$K:$K,0))</f>
        <v>0.154</v>
      </c>
      <c r="P669" s="14">
        <f>INDEX('Load Shapes - Day Type'!H:H,MATCH('Load Shapes - 8760'!$A669,'Load Shapes - Day Type'!$K:$K,0))</f>
        <v>7.9000000000000001E-2</v>
      </c>
      <c r="Q669" s="15">
        <f>INDEX('Load Shapes - Day Type'!I:I,MATCH('Load Shapes - 8760'!$A669,'Load Shapes - Day Type'!$K:$K,0))</f>
        <v>1.6633672687580014</v>
      </c>
      <c r="R669" s="15">
        <f>INDEX('Load Shapes - Day Type'!J:J,MATCH('Load Shapes - 8760'!$A669,'Load Shapes - Day Type'!$K:$K,0))</f>
        <v>0.25615855938873222</v>
      </c>
      <c r="S669" s="47">
        <f t="shared" si="44"/>
        <v>1.5759812274028392E-4</v>
      </c>
    </row>
    <row r="670" spans="1:19" x14ac:dyDescent="0.2">
      <c r="A670" s="45" t="str">
        <f t="shared" si="41"/>
        <v>JanuaryWeekend/Holiday19</v>
      </c>
      <c r="B670" s="18" t="s">
        <v>2</v>
      </c>
      <c r="C670" s="18" t="s">
        <v>4</v>
      </c>
      <c r="D670" s="19" t="s">
        <v>23</v>
      </c>
      <c r="E670" s="9">
        <v>2017</v>
      </c>
      <c r="F670" s="9">
        <v>1</v>
      </c>
      <c r="G670" s="9" t="s">
        <v>18</v>
      </c>
      <c r="H670" s="9">
        <v>28</v>
      </c>
      <c r="I670" s="24" t="s">
        <v>187</v>
      </c>
      <c r="J670" s="25" t="str">
        <f t="shared" si="42"/>
        <v/>
      </c>
      <c r="K670" s="25" t="str">
        <f t="shared" si="43"/>
        <v>Weekend/Holiday</v>
      </c>
      <c r="L670" s="25" t="s">
        <v>175</v>
      </c>
      <c r="M670" s="9">
        <v>667</v>
      </c>
      <c r="N670" s="9">
        <v>19</v>
      </c>
      <c r="O670" s="14">
        <f>INDEX('Load Shapes - Day Type'!G:G,MATCH('Load Shapes - 8760'!$A670,'Load Shapes - Day Type'!$K:$K,0))</f>
        <v>0.20399999999999999</v>
      </c>
      <c r="P670" s="14">
        <f>INDEX('Load Shapes - Day Type'!H:H,MATCH('Load Shapes - 8760'!$A670,'Load Shapes - Day Type'!$K:$K,0))</f>
        <v>7.0000000000000007E-2</v>
      </c>
      <c r="Q670" s="15">
        <f>INDEX('Load Shapes - Day Type'!I:I,MATCH('Load Shapes - 8760'!$A670,'Load Shapes - Day Type'!$K:$K,0))</f>
        <v>1.6633672687580014</v>
      </c>
      <c r="R670" s="15">
        <f>INDEX('Load Shapes - Day Type'!J:J,MATCH('Load Shapes - 8760'!$A670,'Load Shapes - Day Type'!$K:$K,0))</f>
        <v>0.33932692282663229</v>
      </c>
      <c r="S670" s="47">
        <f t="shared" si="44"/>
        <v>2.0876634440920728E-4</v>
      </c>
    </row>
    <row r="671" spans="1:19" x14ac:dyDescent="0.2">
      <c r="A671" s="45" t="str">
        <f t="shared" si="41"/>
        <v>JanuaryWeekend/Holiday20</v>
      </c>
      <c r="B671" s="18" t="s">
        <v>2</v>
      </c>
      <c r="C671" s="18" t="s">
        <v>4</v>
      </c>
      <c r="D671" s="19" t="s">
        <v>23</v>
      </c>
      <c r="E671" s="9">
        <v>2017</v>
      </c>
      <c r="F671" s="9">
        <v>1</v>
      </c>
      <c r="G671" s="9" t="s">
        <v>18</v>
      </c>
      <c r="H671" s="9">
        <v>28</v>
      </c>
      <c r="I671" s="24" t="s">
        <v>187</v>
      </c>
      <c r="J671" s="25" t="str">
        <f t="shared" si="42"/>
        <v/>
      </c>
      <c r="K671" s="25" t="str">
        <f t="shared" si="43"/>
        <v>Weekend/Holiday</v>
      </c>
      <c r="L671" s="25" t="s">
        <v>175</v>
      </c>
      <c r="M671" s="9">
        <v>668</v>
      </c>
      <c r="N671" s="9">
        <v>20</v>
      </c>
      <c r="O671" s="14">
        <f>INDEX('Load Shapes - Day Type'!G:G,MATCH('Load Shapes - 8760'!$A671,'Load Shapes - Day Type'!$K:$K,0))</f>
        <v>0.21299999999999999</v>
      </c>
      <c r="P671" s="14">
        <f>INDEX('Load Shapes - Day Type'!H:H,MATCH('Load Shapes - 8760'!$A671,'Load Shapes - Day Type'!$K:$K,0))</f>
        <v>6.9000000000000006E-2</v>
      </c>
      <c r="Q671" s="15">
        <f>INDEX('Load Shapes - Day Type'!I:I,MATCH('Load Shapes - 8760'!$A671,'Load Shapes - Day Type'!$K:$K,0))</f>
        <v>1.6633672687580014</v>
      </c>
      <c r="R671" s="15">
        <f>INDEX('Load Shapes - Day Type'!J:J,MATCH('Load Shapes - 8760'!$A671,'Load Shapes - Day Type'!$K:$K,0))</f>
        <v>0.35429722824545429</v>
      </c>
      <c r="S671" s="47">
        <f t="shared" si="44"/>
        <v>2.1797662430961349E-4</v>
      </c>
    </row>
    <row r="672" spans="1:19" x14ac:dyDescent="0.2">
      <c r="A672" s="45" t="str">
        <f t="shared" si="41"/>
        <v>JanuaryWeekend/Holiday21</v>
      </c>
      <c r="B672" s="18" t="s">
        <v>2</v>
      </c>
      <c r="C672" s="18" t="s">
        <v>4</v>
      </c>
      <c r="D672" s="19" t="s">
        <v>23</v>
      </c>
      <c r="E672" s="9">
        <v>2017</v>
      </c>
      <c r="F672" s="9">
        <v>1</v>
      </c>
      <c r="G672" s="9" t="s">
        <v>18</v>
      </c>
      <c r="H672" s="9">
        <v>28</v>
      </c>
      <c r="I672" s="24" t="s">
        <v>187</v>
      </c>
      <c r="J672" s="25" t="str">
        <f t="shared" si="42"/>
        <v/>
      </c>
      <c r="K672" s="25" t="str">
        <f t="shared" si="43"/>
        <v>Weekend/Holiday</v>
      </c>
      <c r="L672" s="25" t="s">
        <v>175</v>
      </c>
      <c r="M672" s="9">
        <v>669</v>
      </c>
      <c r="N672" s="9">
        <v>21</v>
      </c>
      <c r="O672" s="14">
        <f>INDEX('Load Shapes - Day Type'!G:G,MATCH('Load Shapes - 8760'!$A672,'Load Shapes - Day Type'!$K:$K,0))</f>
        <v>0.20799999999999999</v>
      </c>
      <c r="P672" s="14">
        <f>INDEX('Load Shapes - Day Type'!H:H,MATCH('Load Shapes - 8760'!$A672,'Load Shapes - Day Type'!$K:$K,0))</f>
        <v>7.0000000000000007E-2</v>
      </c>
      <c r="Q672" s="15">
        <f>INDEX('Load Shapes - Day Type'!I:I,MATCH('Load Shapes - 8760'!$A672,'Load Shapes - Day Type'!$K:$K,0))</f>
        <v>1.6633672687580014</v>
      </c>
      <c r="R672" s="15">
        <f>INDEX('Load Shapes - Day Type'!J:J,MATCH('Load Shapes - 8760'!$A672,'Load Shapes - Day Type'!$K:$K,0))</f>
        <v>0.3459803919016643</v>
      </c>
      <c r="S672" s="47">
        <f t="shared" si="44"/>
        <v>2.1285980214272115E-4</v>
      </c>
    </row>
    <row r="673" spans="1:19" x14ac:dyDescent="0.2">
      <c r="A673" s="45" t="str">
        <f t="shared" si="41"/>
        <v>JanuaryWeekend/Holiday22</v>
      </c>
      <c r="B673" s="18" t="s">
        <v>2</v>
      </c>
      <c r="C673" s="18" t="s">
        <v>4</v>
      </c>
      <c r="D673" s="19" t="s">
        <v>23</v>
      </c>
      <c r="E673" s="9">
        <v>2017</v>
      </c>
      <c r="F673" s="9">
        <v>1</v>
      </c>
      <c r="G673" s="9" t="s">
        <v>18</v>
      </c>
      <c r="H673" s="9">
        <v>28</v>
      </c>
      <c r="I673" s="24" t="s">
        <v>187</v>
      </c>
      <c r="J673" s="25" t="str">
        <f t="shared" si="42"/>
        <v/>
      </c>
      <c r="K673" s="25" t="str">
        <f t="shared" si="43"/>
        <v>Weekend/Holiday</v>
      </c>
      <c r="L673" s="25" t="s">
        <v>175</v>
      </c>
      <c r="M673" s="9">
        <v>670</v>
      </c>
      <c r="N673" s="9">
        <v>22</v>
      </c>
      <c r="O673" s="14">
        <f>INDEX('Load Shapes - Day Type'!G:G,MATCH('Load Shapes - 8760'!$A673,'Load Shapes - Day Type'!$K:$K,0))</f>
        <v>0.18099999999999999</v>
      </c>
      <c r="P673" s="14">
        <f>INDEX('Load Shapes - Day Type'!H:H,MATCH('Load Shapes - 8760'!$A673,'Load Shapes - Day Type'!$K:$K,0))</f>
        <v>7.3999999999999996E-2</v>
      </c>
      <c r="Q673" s="15">
        <f>INDEX('Load Shapes - Day Type'!I:I,MATCH('Load Shapes - 8760'!$A673,'Load Shapes - Day Type'!$K:$K,0))</f>
        <v>1.6633672687580014</v>
      </c>
      <c r="R673" s="15">
        <f>INDEX('Load Shapes - Day Type'!J:J,MATCH('Load Shapes - 8760'!$A673,'Load Shapes - Day Type'!$K:$K,0))</f>
        <v>0.30106947564519826</v>
      </c>
      <c r="S673" s="47">
        <f t="shared" si="44"/>
        <v>1.8522896244150253E-4</v>
      </c>
    </row>
    <row r="674" spans="1:19" x14ac:dyDescent="0.2">
      <c r="A674" s="45" t="str">
        <f t="shared" si="41"/>
        <v>JanuaryWeekend/Holiday23</v>
      </c>
      <c r="B674" s="18" t="s">
        <v>2</v>
      </c>
      <c r="C674" s="18" t="s">
        <v>4</v>
      </c>
      <c r="D674" s="19" t="s">
        <v>23</v>
      </c>
      <c r="E674" s="9">
        <v>2017</v>
      </c>
      <c r="F674" s="9">
        <v>1</v>
      </c>
      <c r="G674" s="9" t="s">
        <v>18</v>
      </c>
      <c r="H674" s="9">
        <v>28</v>
      </c>
      <c r="I674" s="24" t="s">
        <v>187</v>
      </c>
      <c r="J674" s="25" t="str">
        <f t="shared" si="42"/>
        <v/>
      </c>
      <c r="K674" s="25" t="str">
        <f t="shared" si="43"/>
        <v>Weekend/Holiday</v>
      </c>
      <c r="L674" s="25" t="s">
        <v>175</v>
      </c>
      <c r="M674" s="9">
        <v>671</v>
      </c>
      <c r="N674" s="9">
        <v>23</v>
      </c>
      <c r="O674" s="14">
        <f>INDEX('Load Shapes - Day Type'!G:G,MATCH('Load Shapes - 8760'!$A674,'Load Shapes - Day Type'!$K:$K,0))</f>
        <v>0.14499999999999999</v>
      </c>
      <c r="P674" s="14">
        <f>INDEX('Load Shapes - Day Type'!H:H,MATCH('Load Shapes - 8760'!$A674,'Load Shapes - Day Type'!$K:$K,0))</f>
        <v>0.08</v>
      </c>
      <c r="Q674" s="15">
        <f>INDEX('Load Shapes - Day Type'!I:I,MATCH('Load Shapes - 8760'!$A674,'Load Shapes - Day Type'!$K:$K,0))</f>
        <v>1.6633672687580014</v>
      </c>
      <c r="R674" s="15">
        <f>INDEX('Load Shapes - Day Type'!J:J,MATCH('Load Shapes - 8760'!$A674,'Load Shapes - Day Type'!$K:$K,0))</f>
        <v>0.2411882539699102</v>
      </c>
      <c r="S674" s="47">
        <f t="shared" si="44"/>
        <v>1.4838784283987771E-4</v>
      </c>
    </row>
    <row r="675" spans="1:19" x14ac:dyDescent="0.2">
      <c r="A675" s="45" t="str">
        <f t="shared" si="41"/>
        <v>JanuaryWeekend/Holiday24</v>
      </c>
      <c r="B675" s="18" t="s">
        <v>2</v>
      </c>
      <c r="C675" s="18" t="s">
        <v>4</v>
      </c>
      <c r="D675" s="19" t="s">
        <v>23</v>
      </c>
      <c r="E675" s="9">
        <v>2017</v>
      </c>
      <c r="F675" s="9">
        <v>1</v>
      </c>
      <c r="G675" s="9" t="s">
        <v>18</v>
      </c>
      <c r="H675" s="9">
        <v>28</v>
      </c>
      <c r="I675" s="24" t="s">
        <v>187</v>
      </c>
      <c r="J675" s="25" t="str">
        <f t="shared" si="42"/>
        <v/>
      </c>
      <c r="K675" s="25" t="str">
        <f t="shared" si="43"/>
        <v>Weekend/Holiday</v>
      </c>
      <c r="L675" s="25" t="s">
        <v>175</v>
      </c>
      <c r="M675" s="9">
        <v>672</v>
      </c>
      <c r="N675" s="9">
        <v>24</v>
      </c>
      <c r="O675" s="14">
        <f>INDEX('Load Shapes - Day Type'!G:G,MATCH('Load Shapes - 8760'!$A675,'Load Shapes - Day Type'!$K:$K,0))</f>
        <v>0.10199999999999999</v>
      </c>
      <c r="P675" s="14">
        <f>INDEX('Load Shapes - Day Type'!H:H,MATCH('Load Shapes - 8760'!$A675,'Load Shapes - Day Type'!$K:$K,0))</f>
        <v>0.09</v>
      </c>
      <c r="Q675" s="15">
        <f>INDEX('Load Shapes - Day Type'!I:I,MATCH('Load Shapes - 8760'!$A675,'Load Shapes - Day Type'!$K:$K,0))</f>
        <v>1.6633672687580014</v>
      </c>
      <c r="R675" s="15">
        <f>INDEX('Load Shapes - Day Type'!J:J,MATCH('Load Shapes - 8760'!$A675,'Load Shapes - Day Type'!$K:$K,0))</f>
        <v>0.16966346141331615</v>
      </c>
      <c r="S675" s="47">
        <f t="shared" si="44"/>
        <v>1.0438317220460364E-4</v>
      </c>
    </row>
    <row r="676" spans="1:19" x14ac:dyDescent="0.2">
      <c r="A676" s="45" t="str">
        <f t="shared" si="41"/>
        <v>JanuaryWeekend/Holiday1</v>
      </c>
      <c r="B676" s="18" t="s">
        <v>2</v>
      </c>
      <c r="C676" s="18" t="s">
        <v>4</v>
      </c>
      <c r="D676" s="19" t="s">
        <v>23</v>
      </c>
      <c r="E676" s="9">
        <v>2017</v>
      </c>
      <c r="F676" s="9">
        <v>1</v>
      </c>
      <c r="G676" s="9" t="s">
        <v>18</v>
      </c>
      <c r="H676" s="9">
        <v>29</v>
      </c>
      <c r="I676" s="24" t="s">
        <v>183</v>
      </c>
      <c r="J676" s="25" t="str">
        <f t="shared" si="42"/>
        <v/>
      </c>
      <c r="K676" s="25" t="str">
        <f t="shared" si="43"/>
        <v>Weekend/Holiday</v>
      </c>
      <c r="L676" s="25" t="s">
        <v>175</v>
      </c>
      <c r="M676" s="9">
        <v>673</v>
      </c>
      <c r="N676" s="9">
        <v>1</v>
      </c>
      <c r="O676" s="14">
        <f>INDEX('Load Shapes - Day Type'!G:G,MATCH('Load Shapes - 8760'!$A676,'Load Shapes - Day Type'!$K:$K,0))</f>
        <v>7.0999999999999994E-2</v>
      </c>
      <c r="P676" s="14">
        <f>INDEX('Load Shapes - Day Type'!H:H,MATCH('Load Shapes - 8760'!$A676,'Load Shapes - Day Type'!$K:$K,0))</f>
        <v>0.114</v>
      </c>
      <c r="Q676" s="15">
        <f>INDEX('Load Shapes - Day Type'!I:I,MATCH('Load Shapes - 8760'!$A676,'Load Shapes - Day Type'!$K:$K,0))</f>
        <v>1.6633672687580014</v>
      </c>
      <c r="R676" s="15">
        <f>INDEX('Load Shapes - Day Type'!J:J,MATCH('Load Shapes - 8760'!$A676,'Load Shapes - Day Type'!$K:$K,0))</f>
        <v>0.11809907608181809</v>
      </c>
      <c r="S676" s="47">
        <f t="shared" si="44"/>
        <v>7.2658874769871158E-5</v>
      </c>
    </row>
    <row r="677" spans="1:19" x14ac:dyDescent="0.2">
      <c r="A677" s="45" t="str">
        <f t="shared" si="41"/>
        <v>JanuaryWeekend/Holiday2</v>
      </c>
      <c r="B677" s="18" t="s">
        <v>2</v>
      </c>
      <c r="C677" s="18" t="s">
        <v>4</v>
      </c>
      <c r="D677" s="19" t="s">
        <v>23</v>
      </c>
      <c r="E677" s="9">
        <v>2017</v>
      </c>
      <c r="F677" s="9">
        <v>1</v>
      </c>
      <c r="G677" s="9" t="s">
        <v>18</v>
      </c>
      <c r="H677" s="9">
        <v>29</v>
      </c>
      <c r="I677" s="24" t="s">
        <v>183</v>
      </c>
      <c r="J677" s="25" t="str">
        <f t="shared" si="42"/>
        <v/>
      </c>
      <c r="K677" s="25" t="str">
        <f t="shared" si="43"/>
        <v>Weekend/Holiday</v>
      </c>
      <c r="L677" s="25" t="s">
        <v>175</v>
      </c>
      <c r="M677" s="9">
        <v>674</v>
      </c>
      <c r="N677" s="9">
        <v>2</v>
      </c>
      <c r="O677" s="14">
        <f>INDEX('Load Shapes - Day Type'!G:G,MATCH('Load Shapes - 8760'!$A677,'Load Shapes - Day Type'!$K:$K,0))</f>
        <v>4.4999999999999998E-2</v>
      </c>
      <c r="P677" s="14">
        <f>INDEX('Load Shapes - Day Type'!H:H,MATCH('Load Shapes - 8760'!$A677,'Load Shapes - Day Type'!$K:$K,0))</f>
        <v>0.14799999999999999</v>
      </c>
      <c r="Q677" s="15">
        <f>INDEX('Load Shapes - Day Type'!I:I,MATCH('Load Shapes - 8760'!$A677,'Load Shapes - Day Type'!$K:$K,0))</f>
        <v>1.6633672687580014</v>
      </c>
      <c r="R677" s="15">
        <f>INDEX('Load Shapes - Day Type'!J:J,MATCH('Load Shapes - 8760'!$A677,'Load Shapes - Day Type'!$K:$K,0))</f>
        <v>7.4851527094110068E-2</v>
      </c>
      <c r="S677" s="47">
        <f t="shared" si="44"/>
        <v>4.6051399502031015E-5</v>
      </c>
    </row>
    <row r="678" spans="1:19" x14ac:dyDescent="0.2">
      <c r="A678" s="45" t="str">
        <f t="shared" si="41"/>
        <v>JanuaryWeekend/Holiday3</v>
      </c>
      <c r="B678" s="18" t="s">
        <v>2</v>
      </c>
      <c r="C678" s="18" t="s">
        <v>4</v>
      </c>
      <c r="D678" s="19" t="s">
        <v>23</v>
      </c>
      <c r="E678" s="9">
        <v>2017</v>
      </c>
      <c r="F678" s="9">
        <v>1</v>
      </c>
      <c r="G678" s="9" t="s">
        <v>18</v>
      </c>
      <c r="H678" s="9">
        <v>29</v>
      </c>
      <c r="I678" s="24" t="s">
        <v>183</v>
      </c>
      <c r="J678" s="25" t="str">
        <f t="shared" si="42"/>
        <v/>
      </c>
      <c r="K678" s="25" t="str">
        <f t="shared" si="43"/>
        <v>Weekend/Holiday</v>
      </c>
      <c r="L678" s="25" t="s">
        <v>175</v>
      </c>
      <c r="M678" s="9">
        <v>675</v>
      </c>
      <c r="N678" s="9">
        <v>3</v>
      </c>
      <c r="O678" s="14">
        <f>INDEX('Load Shapes - Day Type'!G:G,MATCH('Load Shapes - 8760'!$A678,'Load Shapes - Day Type'!$K:$K,0))</f>
        <v>3.4000000000000002E-2</v>
      </c>
      <c r="P678" s="14">
        <f>INDEX('Load Shapes - Day Type'!H:H,MATCH('Load Shapes - 8760'!$A678,'Load Shapes - Day Type'!$K:$K,0))</f>
        <v>0.17899999999999999</v>
      </c>
      <c r="Q678" s="15">
        <f>INDEX('Load Shapes - Day Type'!I:I,MATCH('Load Shapes - 8760'!$A678,'Load Shapes - Day Type'!$K:$K,0))</f>
        <v>1.6633672687580014</v>
      </c>
      <c r="R678" s="15">
        <f>INDEX('Load Shapes - Day Type'!J:J,MATCH('Load Shapes - 8760'!$A678,'Load Shapes - Day Type'!$K:$K,0))</f>
        <v>5.6554487137772051E-2</v>
      </c>
      <c r="S678" s="47">
        <f t="shared" si="44"/>
        <v>3.4794390734867882E-5</v>
      </c>
    </row>
    <row r="679" spans="1:19" x14ac:dyDescent="0.2">
      <c r="A679" s="45" t="str">
        <f t="shared" si="41"/>
        <v>JanuaryWeekend/Holiday4</v>
      </c>
      <c r="B679" s="18" t="s">
        <v>2</v>
      </c>
      <c r="C679" s="18" t="s">
        <v>4</v>
      </c>
      <c r="D679" s="19" t="s">
        <v>23</v>
      </c>
      <c r="E679" s="9">
        <v>2017</v>
      </c>
      <c r="F679" s="9">
        <v>1</v>
      </c>
      <c r="G679" s="9" t="s">
        <v>18</v>
      </c>
      <c r="H679" s="9">
        <v>29</v>
      </c>
      <c r="I679" s="24" t="s">
        <v>183</v>
      </c>
      <c r="J679" s="25" t="str">
        <f t="shared" si="42"/>
        <v/>
      </c>
      <c r="K679" s="25" t="str">
        <f t="shared" si="43"/>
        <v>Weekend/Holiday</v>
      </c>
      <c r="L679" s="25" t="s">
        <v>175</v>
      </c>
      <c r="M679" s="9">
        <v>676</v>
      </c>
      <c r="N679" s="9">
        <v>4</v>
      </c>
      <c r="O679" s="14">
        <f>INDEX('Load Shapes - Day Type'!G:G,MATCH('Load Shapes - 8760'!$A679,'Load Shapes - Day Type'!$K:$K,0))</f>
        <v>2.7E-2</v>
      </c>
      <c r="P679" s="14">
        <f>INDEX('Load Shapes - Day Type'!H:H,MATCH('Load Shapes - 8760'!$A679,'Load Shapes - Day Type'!$K:$K,0))</f>
        <v>0.20899999999999999</v>
      </c>
      <c r="Q679" s="15">
        <f>INDEX('Load Shapes - Day Type'!I:I,MATCH('Load Shapes - 8760'!$A679,'Load Shapes - Day Type'!$K:$K,0))</f>
        <v>1.6633672687580014</v>
      </c>
      <c r="R679" s="15">
        <f>INDEX('Load Shapes - Day Type'!J:J,MATCH('Load Shapes - 8760'!$A679,'Load Shapes - Day Type'!$K:$K,0))</f>
        <v>4.4910916256466038E-2</v>
      </c>
      <c r="S679" s="47">
        <f t="shared" si="44"/>
        <v>2.763083970121861E-5</v>
      </c>
    </row>
    <row r="680" spans="1:19" x14ac:dyDescent="0.2">
      <c r="A680" s="45" t="str">
        <f t="shared" si="41"/>
        <v>JanuaryWeekend/Holiday5</v>
      </c>
      <c r="B680" s="18" t="s">
        <v>2</v>
      </c>
      <c r="C680" s="18" t="s">
        <v>4</v>
      </c>
      <c r="D680" s="19" t="s">
        <v>23</v>
      </c>
      <c r="E680" s="9">
        <v>2017</v>
      </c>
      <c r="F680" s="9">
        <v>1</v>
      </c>
      <c r="G680" s="9" t="s">
        <v>18</v>
      </c>
      <c r="H680" s="9">
        <v>29</v>
      </c>
      <c r="I680" s="24" t="s">
        <v>183</v>
      </c>
      <c r="J680" s="25" t="str">
        <f t="shared" si="42"/>
        <v/>
      </c>
      <c r="K680" s="25" t="str">
        <f t="shared" si="43"/>
        <v>Weekend/Holiday</v>
      </c>
      <c r="L680" s="25" t="s">
        <v>175</v>
      </c>
      <c r="M680" s="9">
        <v>677</v>
      </c>
      <c r="N680" s="9">
        <v>5</v>
      </c>
      <c r="O680" s="14">
        <f>INDEX('Load Shapes - Day Type'!G:G,MATCH('Load Shapes - 8760'!$A680,'Load Shapes - Day Type'!$K:$K,0))</f>
        <v>0.02</v>
      </c>
      <c r="P680" s="14">
        <f>INDEX('Load Shapes - Day Type'!H:H,MATCH('Load Shapes - 8760'!$A680,'Load Shapes - Day Type'!$K:$K,0))</f>
        <v>0.26100000000000001</v>
      </c>
      <c r="Q680" s="15">
        <f>INDEX('Load Shapes - Day Type'!I:I,MATCH('Load Shapes - 8760'!$A680,'Load Shapes - Day Type'!$K:$K,0))</f>
        <v>1.6633672687580014</v>
      </c>
      <c r="R680" s="15">
        <f>INDEX('Load Shapes - Day Type'!J:J,MATCH('Load Shapes - 8760'!$A680,'Load Shapes - Day Type'!$K:$K,0))</f>
        <v>3.3267345375160032E-2</v>
      </c>
      <c r="S680" s="47">
        <f t="shared" si="44"/>
        <v>2.0467288667569343E-5</v>
      </c>
    </row>
    <row r="681" spans="1:19" x14ac:dyDescent="0.2">
      <c r="A681" s="45" t="str">
        <f t="shared" si="41"/>
        <v>JanuaryWeekend/Holiday6</v>
      </c>
      <c r="B681" s="18" t="s">
        <v>2</v>
      </c>
      <c r="C681" s="18" t="s">
        <v>4</v>
      </c>
      <c r="D681" s="19" t="s">
        <v>23</v>
      </c>
      <c r="E681" s="9">
        <v>2017</v>
      </c>
      <c r="F681" s="9">
        <v>1</v>
      </c>
      <c r="G681" s="9" t="s">
        <v>18</v>
      </c>
      <c r="H681" s="9">
        <v>29</v>
      </c>
      <c r="I681" s="24" t="s">
        <v>183</v>
      </c>
      <c r="J681" s="25" t="str">
        <f t="shared" si="42"/>
        <v/>
      </c>
      <c r="K681" s="25" t="str">
        <f t="shared" si="43"/>
        <v>Weekend/Holiday</v>
      </c>
      <c r="L681" s="25" t="s">
        <v>175</v>
      </c>
      <c r="M681" s="9">
        <v>678</v>
      </c>
      <c r="N681" s="9">
        <v>6</v>
      </c>
      <c r="O681" s="14">
        <f>INDEX('Load Shapes - Day Type'!G:G,MATCH('Load Shapes - 8760'!$A681,'Load Shapes - Day Type'!$K:$K,0))</f>
        <v>2.1000000000000001E-2</v>
      </c>
      <c r="P681" s="14">
        <f>INDEX('Load Shapes - Day Type'!H:H,MATCH('Load Shapes - 8760'!$A681,'Load Shapes - Day Type'!$K:$K,0))</f>
        <v>0.253</v>
      </c>
      <c r="Q681" s="15">
        <f>INDEX('Load Shapes - Day Type'!I:I,MATCH('Load Shapes - 8760'!$A681,'Load Shapes - Day Type'!$K:$K,0))</f>
        <v>1.6633672687580014</v>
      </c>
      <c r="R681" s="15">
        <f>INDEX('Load Shapes - Day Type'!J:J,MATCH('Load Shapes - 8760'!$A681,'Load Shapes - Day Type'!$K:$K,0))</f>
        <v>3.4930712643918033E-2</v>
      </c>
      <c r="S681" s="47">
        <f t="shared" si="44"/>
        <v>2.149065310094781E-5</v>
      </c>
    </row>
    <row r="682" spans="1:19" x14ac:dyDescent="0.2">
      <c r="A682" s="45" t="str">
        <f t="shared" si="41"/>
        <v>JanuaryWeekend/Holiday7</v>
      </c>
      <c r="B682" s="18" t="s">
        <v>2</v>
      </c>
      <c r="C682" s="18" t="s">
        <v>4</v>
      </c>
      <c r="D682" s="19" t="s">
        <v>23</v>
      </c>
      <c r="E682" s="9">
        <v>2017</v>
      </c>
      <c r="F682" s="9">
        <v>1</v>
      </c>
      <c r="G682" s="9" t="s">
        <v>18</v>
      </c>
      <c r="H682" s="9">
        <v>29</v>
      </c>
      <c r="I682" s="24" t="s">
        <v>183</v>
      </c>
      <c r="J682" s="25" t="str">
        <f t="shared" si="42"/>
        <v/>
      </c>
      <c r="K682" s="25" t="str">
        <f t="shared" si="43"/>
        <v>Weekend/Holiday</v>
      </c>
      <c r="L682" s="25" t="s">
        <v>175</v>
      </c>
      <c r="M682" s="9">
        <v>679</v>
      </c>
      <c r="N682" s="9">
        <v>7</v>
      </c>
      <c r="O682" s="14">
        <f>INDEX('Load Shapes - Day Type'!G:G,MATCH('Load Shapes - 8760'!$A682,'Load Shapes - Day Type'!$K:$K,0))</f>
        <v>3.1E-2</v>
      </c>
      <c r="P682" s="14">
        <f>INDEX('Load Shapes - Day Type'!H:H,MATCH('Load Shapes - 8760'!$A682,'Load Shapes - Day Type'!$K:$K,0))</f>
        <v>0.21</v>
      </c>
      <c r="Q682" s="15">
        <f>INDEX('Load Shapes - Day Type'!I:I,MATCH('Load Shapes - 8760'!$A682,'Load Shapes - Day Type'!$K:$K,0))</f>
        <v>1.6633672687580014</v>
      </c>
      <c r="R682" s="15">
        <f>INDEX('Load Shapes - Day Type'!J:J,MATCH('Load Shapes - 8760'!$A682,'Load Shapes - Day Type'!$K:$K,0))</f>
        <v>5.1564385331498042E-2</v>
      </c>
      <c r="S682" s="47">
        <f t="shared" si="44"/>
        <v>3.172429743473248E-5</v>
      </c>
    </row>
    <row r="683" spans="1:19" x14ac:dyDescent="0.2">
      <c r="A683" s="45" t="str">
        <f t="shared" si="41"/>
        <v>JanuaryWeekend/Holiday8</v>
      </c>
      <c r="B683" s="18" t="s">
        <v>2</v>
      </c>
      <c r="C683" s="18" t="s">
        <v>4</v>
      </c>
      <c r="D683" s="19" t="s">
        <v>23</v>
      </c>
      <c r="E683" s="9">
        <v>2017</v>
      </c>
      <c r="F683" s="9">
        <v>1</v>
      </c>
      <c r="G683" s="9" t="s">
        <v>18</v>
      </c>
      <c r="H683" s="9">
        <v>29</v>
      </c>
      <c r="I683" s="24" t="s">
        <v>183</v>
      </c>
      <c r="J683" s="25" t="str">
        <f t="shared" si="42"/>
        <v/>
      </c>
      <c r="K683" s="25" t="str">
        <f t="shared" si="43"/>
        <v>Weekend/Holiday</v>
      </c>
      <c r="L683" s="25" t="s">
        <v>175</v>
      </c>
      <c r="M683" s="9">
        <v>680</v>
      </c>
      <c r="N683" s="9">
        <v>8</v>
      </c>
      <c r="O683" s="14">
        <f>INDEX('Load Shapes - Day Type'!G:G,MATCH('Load Shapes - 8760'!$A683,'Load Shapes - Day Type'!$K:$K,0))</f>
        <v>4.9000000000000002E-2</v>
      </c>
      <c r="P683" s="14">
        <f>INDEX('Load Shapes - Day Type'!H:H,MATCH('Load Shapes - 8760'!$A683,'Load Shapes - Day Type'!$K:$K,0))</f>
        <v>0.16200000000000001</v>
      </c>
      <c r="Q683" s="15">
        <f>INDEX('Load Shapes - Day Type'!I:I,MATCH('Load Shapes - 8760'!$A683,'Load Shapes - Day Type'!$K:$K,0))</f>
        <v>1.6633672687580014</v>
      </c>
      <c r="R683" s="15">
        <f>INDEX('Load Shapes - Day Type'!J:J,MATCH('Load Shapes - 8760'!$A683,'Load Shapes - Day Type'!$K:$K,0))</f>
        <v>8.1504996169142072E-2</v>
      </c>
      <c r="S683" s="47">
        <f t="shared" si="44"/>
        <v>5.0144857235544884E-5</v>
      </c>
    </row>
    <row r="684" spans="1:19" x14ac:dyDescent="0.2">
      <c r="A684" s="45" t="str">
        <f t="shared" si="41"/>
        <v>JanuaryWeekend/Holiday9</v>
      </c>
      <c r="B684" s="18" t="s">
        <v>2</v>
      </c>
      <c r="C684" s="18" t="s">
        <v>4</v>
      </c>
      <c r="D684" s="19" t="s">
        <v>23</v>
      </c>
      <c r="E684" s="9">
        <v>2017</v>
      </c>
      <c r="F684" s="9">
        <v>1</v>
      </c>
      <c r="G684" s="9" t="s">
        <v>18</v>
      </c>
      <c r="H684" s="9">
        <v>29</v>
      </c>
      <c r="I684" s="24" t="s">
        <v>183</v>
      </c>
      <c r="J684" s="25" t="str">
        <f t="shared" si="42"/>
        <v/>
      </c>
      <c r="K684" s="25" t="str">
        <f t="shared" si="43"/>
        <v>Weekend/Holiday</v>
      </c>
      <c r="L684" s="25" t="s">
        <v>175</v>
      </c>
      <c r="M684" s="9">
        <v>681</v>
      </c>
      <c r="N684" s="9">
        <v>9</v>
      </c>
      <c r="O684" s="14">
        <f>INDEX('Load Shapes - Day Type'!G:G,MATCH('Load Shapes - 8760'!$A684,'Load Shapes - Day Type'!$K:$K,0))</f>
        <v>9.0999999999999998E-2</v>
      </c>
      <c r="P684" s="14">
        <f>INDEX('Load Shapes - Day Type'!H:H,MATCH('Load Shapes - 8760'!$A684,'Load Shapes - Day Type'!$K:$K,0))</f>
        <v>0.113</v>
      </c>
      <c r="Q684" s="15">
        <f>INDEX('Load Shapes - Day Type'!I:I,MATCH('Load Shapes - 8760'!$A684,'Load Shapes - Day Type'!$K:$K,0))</f>
        <v>1.6633672687580014</v>
      </c>
      <c r="R684" s="15">
        <f>INDEX('Load Shapes - Day Type'!J:J,MATCH('Load Shapes - 8760'!$A684,'Load Shapes - Day Type'!$K:$K,0))</f>
        <v>0.15136642145697812</v>
      </c>
      <c r="S684" s="47">
        <f t="shared" si="44"/>
        <v>9.3126163437440504E-5</v>
      </c>
    </row>
    <row r="685" spans="1:19" x14ac:dyDescent="0.2">
      <c r="A685" s="45" t="str">
        <f t="shared" si="41"/>
        <v>JanuaryWeekend/Holiday10</v>
      </c>
      <c r="B685" s="18" t="s">
        <v>2</v>
      </c>
      <c r="C685" s="18" t="s">
        <v>4</v>
      </c>
      <c r="D685" s="19" t="s">
        <v>23</v>
      </c>
      <c r="E685" s="9">
        <v>2017</v>
      </c>
      <c r="F685" s="9">
        <v>1</v>
      </c>
      <c r="G685" s="9" t="s">
        <v>18</v>
      </c>
      <c r="H685" s="9">
        <v>29</v>
      </c>
      <c r="I685" s="24" t="s">
        <v>183</v>
      </c>
      <c r="J685" s="25" t="str">
        <f t="shared" si="42"/>
        <v/>
      </c>
      <c r="K685" s="25" t="str">
        <f t="shared" si="43"/>
        <v>Weekend/Holiday</v>
      </c>
      <c r="L685" s="25" t="s">
        <v>175</v>
      </c>
      <c r="M685" s="9">
        <v>682</v>
      </c>
      <c r="N685" s="9">
        <v>10</v>
      </c>
      <c r="O685" s="14">
        <f>INDEX('Load Shapes - Day Type'!G:G,MATCH('Load Shapes - 8760'!$A685,'Load Shapes - Day Type'!$K:$K,0))</f>
        <v>0.12</v>
      </c>
      <c r="P685" s="14">
        <f>INDEX('Load Shapes - Day Type'!H:H,MATCH('Load Shapes - 8760'!$A685,'Load Shapes - Day Type'!$K:$K,0))</f>
        <v>9.5000000000000001E-2</v>
      </c>
      <c r="Q685" s="15">
        <f>INDEX('Load Shapes - Day Type'!I:I,MATCH('Load Shapes - 8760'!$A685,'Load Shapes - Day Type'!$K:$K,0))</f>
        <v>1.6633672687580014</v>
      </c>
      <c r="R685" s="15">
        <f>INDEX('Load Shapes - Day Type'!J:J,MATCH('Load Shapes - 8760'!$A685,'Load Shapes - Day Type'!$K:$K,0))</f>
        <v>0.19960407225096016</v>
      </c>
      <c r="S685" s="47">
        <f t="shared" si="44"/>
        <v>1.2280373200541605E-4</v>
      </c>
    </row>
    <row r="686" spans="1:19" x14ac:dyDescent="0.2">
      <c r="A686" s="45" t="str">
        <f t="shared" si="41"/>
        <v>JanuaryWeekend/Holiday11</v>
      </c>
      <c r="B686" s="18" t="s">
        <v>2</v>
      </c>
      <c r="C686" s="18" t="s">
        <v>4</v>
      </c>
      <c r="D686" s="19" t="s">
        <v>23</v>
      </c>
      <c r="E686" s="9">
        <v>2017</v>
      </c>
      <c r="F686" s="9">
        <v>1</v>
      </c>
      <c r="G686" s="9" t="s">
        <v>18</v>
      </c>
      <c r="H686" s="9">
        <v>29</v>
      </c>
      <c r="I686" s="24" t="s">
        <v>183</v>
      </c>
      <c r="J686" s="25" t="str">
        <f t="shared" si="42"/>
        <v/>
      </c>
      <c r="K686" s="25" t="str">
        <f t="shared" si="43"/>
        <v>Weekend/Holiday</v>
      </c>
      <c r="L686" s="25" t="s">
        <v>175</v>
      </c>
      <c r="M686" s="9">
        <v>683</v>
      </c>
      <c r="N686" s="9">
        <v>11</v>
      </c>
      <c r="O686" s="14">
        <f>INDEX('Load Shapes - Day Type'!G:G,MATCH('Load Shapes - 8760'!$A686,'Load Shapes - Day Type'!$K:$K,0))</f>
        <v>0.13900000000000001</v>
      </c>
      <c r="P686" s="14">
        <f>INDEX('Load Shapes - Day Type'!H:H,MATCH('Load Shapes - 8760'!$A686,'Load Shapes - Day Type'!$K:$K,0))</f>
        <v>8.6999999999999994E-2</v>
      </c>
      <c r="Q686" s="15">
        <f>INDEX('Load Shapes - Day Type'!I:I,MATCH('Load Shapes - 8760'!$A686,'Load Shapes - Day Type'!$K:$K,0))</f>
        <v>1.6633672687580014</v>
      </c>
      <c r="R686" s="15">
        <f>INDEX('Load Shapes - Day Type'!J:J,MATCH('Load Shapes - 8760'!$A686,'Load Shapes - Day Type'!$K:$K,0))</f>
        <v>0.23120805035736222</v>
      </c>
      <c r="S686" s="47">
        <f t="shared" si="44"/>
        <v>1.4224765623960692E-4</v>
      </c>
    </row>
    <row r="687" spans="1:19" x14ac:dyDescent="0.2">
      <c r="A687" s="45" t="str">
        <f t="shared" si="41"/>
        <v>JanuaryWeekend/Holiday12</v>
      </c>
      <c r="B687" s="18" t="s">
        <v>2</v>
      </c>
      <c r="C687" s="18" t="s">
        <v>4</v>
      </c>
      <c r="D687" s="19" t="s">
        <v>23</v>
      </c>
      <c r="E687" s="9">
        <v>2017</v>
      </c>
      <c r="F687" s="9">
        <v>1</v>
      </c>
      <c r="G687" s="9" t="s">
        <v>18</v>
      </c>
      <c r="H687" s="9">
        <v>29</v>
      </c>
      <c r="I687" s="24" t="s">
        <v>183</v>
      </c>
      <c r="J687" s="25" t="str">
        <f t="shared" si="42"/>
        <v/>
      </c>
      <c r="K687" s="25" t="str">
        <f t="shared" si="43"/>
        <v>Weekend/Holiday</v>
      </c>
      <c r="L687" s="25" t="s">
        <v>175</v>
      </c>
      <c r="M687" s="9">
        <v>684</v>
      </c>
      <c r="N687" s="9">
        <v>12</v>
      </c>
      <c r="O687" s="14">
        <f>INDEX('Load Shapes - Day Type'!G:G,MATCH('Load Shapes - 8760'!$A687,'Load Shapes - Day Type'!$K:$K,0))</f>
        <v>0.14599999999999999</v>
      </c>
      <c r="P687" s="14">
        <f>INDEX('Load Shapes - Day Type'!H:H,MATCH('Load Shapes - 8760'!$A687,'Load Shapes - Day Type'!$K:$K,0))</f>
        <v>8.5000000000000006E-2</v>
      </c>
      <c r="Q687" s="15">
        <f>INDEX('Load Shapes - Day Type'!I:I,MATCH('Load Shapes - 8760'!$A687,'Load Shapes - Day Type'!$K:$K,0))</f>
        <v>1.6633672687580014</v>
      </c>
      <c r="R687" s="15">
        <f>INDEX('Load Shapes - Day Type'!J:J,MATCH('Load Shapes - 8760'!$A687,'Load Shapes - Day Type'!$K:$K,0))</f>
        <v>0.24285162123866819</v>
      </c>
      <c r="S687" s="47">
        <f t="shared" si="44"/>
        <v>1.4941120727325619E-4</v>
      </c>
    </row>
    <row r="688" spans="1:19" x14ac:dyDescent="0.2">
      <c r="A688" s="45" t="str">
        <f t="shared" si="41"/>
        <v>JanuaryWeekend/Holiday13</v>
      </c>
      <c r="B688" s="18" t="s">
        <v>2</v>
      </c>
      <c r="C688" s="18" t="s">
        <v>4</v>
      </c>
      <c r="D688" s="19" t="s">
        <v>23</v>
      </c>
      <c r="E688" s="9">
        <v>2017</v>
      </c>
      <c r="F688" s="9">
        <v>1</v>
      </c>
      <c r="G688" s="9" t="s">
        <v>18</v>
      </c>
      <c r="H688" s="9">
        <v>29</v>
      </c>
      <c r="I688" s="24" t="s">
        <v>183</v>
      </c>
      <c r="J688" s="25" t="str">
        <f t="shared" si="42"/>
        <v/>
      </c>
      <c r="K688" s="25" t="str">
        <f t="shared" si="43"/>
        <v>Weekend/Holiday</v>
      </c>
      <c r="L688" s="25" t="s">
        <v>175</v>
      </c>
      <c r="M688" s="9">
        <v>685</v>
      </c>
      <c r="N688" s="9">
        <v>13</v>
      </c>
      <c r="O688" s="14">
        <f>INDEX('Load Shapes - Day Type'!G:G,MATCH('Load Shapes - 8760'!$A688,'Load Shapes - Day Type'!$K:$K,0))</f>
        <v>0.13800000000000001</v>
      </c>
      <c r="P688" s="14">
        <f>INDEX('Load Shapes - Day Type'!H:H,MATCH('Load Shapes - 8760'!$A688,'Load Shapes - Day Type'!$K:$K,0))</f>
        <v>8.8999999999999996E-2</v>
      </c>
      <c r="Q688" s="15">
        <f>INDEX('Load Shapes - Day Type'!I:I,MATCH('Load Shapes - 8760'!$A688,'Load Shapes - Day Type'!$K:$K,0))</f>
        <v>1.6633672687580014</v>
      </c>
      <c r="R688" s="15">
        <f>INDEX('Load Shapes - Day Type'!J:J,MATCH('Load Shapes - 8760'!$A688,'Load Shapes - Day Type'!$K:$K,0))</f>
        <v>0.22954468308860421</v>
      </c>
      <c r="S688" s="47">
        <f t="shared" si="44"/>
        <v>1.4122429180622847E-4</v>
      </c>
    </row>
    <row r="689" spans="1:19" x14ac:dyDescent="0.2">
      <c r="A689" s="45" t="str">
        <f t="shared" si="41"/>
        <v>JanuaryWeekend/Holiday14</v>
      </c>
      <c r="B689" s="18" t="s">
        <v>2</v>
      </c>
      <c r="C689" s="18" t="s">
        <v>4</v>
      </c>
      <c r="D689" s="19" t="s">
        <v>23</v>
      </c>
      <c r="E689" s="9">
        <v>2017</v>
      </c>
      <c r="F689" s="9">
        <v>1</v>
      </c>
      <c r="G689" s="9" t="s">
        <v>18</v>
      </c>
      <c r="H689" s="9">
        <v>29</v>
      </c>
      <c r="I689" s="24" t="s">
        <v>183</v>
      </c>
      <c r="J689" s="25" t="str">
        <f t="shared" si="42"/>
        <v/>
      </c>
      <c r="K689" s="25" t="str">
        <f t="shared" si="43"/>
        <v>Weekend/Holiday</v>
      </c>
      <c r="L689" s="25" t="s">
        <v>175</v>
      </c>
      <c r="M689" s="9">
        <v>686</v>
      </c>
      <c r="N689" s="9">
        <v>14</v>
      </c>
      <c r="O689" s="14">
        <f>INDEX('Load Shapes - Day Type'!G:G,MATCH('Load Shapes - 8760'!$A689,'Load Shapes - Day Type'!$K:$K,0))</f>
        <v>0.13500000000000001</v>
      </c>
      <c r="P689" s="14">
        <f>INDEX('Load Shapes - Day Type'!H:H,MATCH('Load Shapes - 8760'!$A689,'Load Shapes - Day Type'!$K:$K,0))</f>
        <v>0.09</v>
      </c>
      <c r="Q689" s="15">
        <f>INDEX('Load Shapes - Day Type'!I:I,MATCH('Load Shapes - 8760'!$A689,'Load Shapes - Day Type'!$K:$K,0))</f>
        <v>1.6633672687580014</v>
      </c>
      <c r="R689" s="15">
        <f>INDEX('Load Shapes - Day Type'!J:J,MATCH('Load Shapes - 8760'!$A689,'Load Shapes - Day Type'!$K:$K,0))</f>
        <v>0.22455458128233022</v>
      </c>
      <c r="S689" s="47">
        <f t="shared" si="44"/>
        <v>1.3815419850609305E-4</v>
      </c>
    </row>
    <row r="690" spans="1:19" x14ac:dyDescent="0.2">
      <c r="A690" s="45" t="str">
        <f t="shared" si="41"/>
        <v>JanuaryWeekend/Holiday15</v>
      </c>
      <c r="B690" s="18" t="s">
        <v>2</v>
      </c>
      <c r="C690" s="18" t="s">
        <v>4</v>
      </c>
      <c r="D690" s="19" t="s">
        <v>23</v>
      </c>
      <c r="E690" s="9">
        <v>2017</v>
      </c>
      <c r="F690" s="9">
        <v>1</v>
      </c>
      <c r="G690" s="9" t="s">
        <v>18</v>
      </c>
      <c r="H690" s="9">
        <v>29</v>
      </c>
      <c r="I690" s="24" t="s">
        <v>183</v>
      </c>
      <c r="J690" s="25" t="str">
        <f t="shared" si="42"/>
        <v/>
      </c>
      <c r="K690" s="25" t="str">
        <f t="shared" si="43"/>
        <v>Weekend/Holiday</v>
      </c>
      <c r="L690" s="25" t="s">
        <v>175</v>
      </c>
      <c r="M690" s="9">
        <v>687</v>
      </c>
      <c r="N690" s="9">
        <v>15</v>
      </c>
      <c r="O690" s="14">
        <f>INDEX('Load Shapes - Day Type'!G:G,MATCH('Load Shapes - 8760'!$A690,'Load Shapes - Day Type'!$K:$K,0))</f>
        <v>0.13800000000000001</v>
      </c>
      <c r="P690" s="14">
        <f>INDEX('Load Shapes - Day Type'!H:H,MATCH('Load Shapes - 8760'!$A690,'Load Shapes - Day Type'!$K:$K,0))</f>
        <v>8.8999999999999996E-2</v>
      </c>
      <c r="Q690" s="15">
        <f>INDEX('Load Shapes - Day Type'!I:I,MATCH('Load Shapes - 8760'!$A690,'Load Shapes - Day Type'!$K:$K,0))</f>
        <v>1.6633672687580014</v>
      </c>
      <c r="R690" s="15">
        <f>INDEX('Load Shapes - Day Type'!J:J,MATCH('Load Shapes - 8760'!$A690,'Load Shapes - Day Type'!$K:$K,0))</f>
        <v>0.22954468308860421</v>
      </c>
      <c r="S690" s="47">
        <f t="shared" si="44"/>
        <v>1.4122429180622847E-4</v>
      </c>
    </row>
    <row r="691" spans="1:19" x14ac:dyDescent="0.2">
      <c r="A691" s="45" t="str">
        <f t="shared" si="41"/>
        <v>JanuaryWeekend/Holiday16</v>
      </c>
      <c r="B691" s="18" t="s">
        <v>2</v>
      </c>
      <c r="C691" s="18" t="s">
        <v>4</v>
      </c>
      <c r="D691" s="19" t="s">
        <v>23</v>
      </c>
      <c r="E691" s="9">
        <v>2017</v>
      </c>
      <c r="F691" s="9">
        <v>1</v>
      </c>
      <c r="G691" s="9" t="s">
        <v>18</v>
      </c>
      <c r="H691" s="9">
        <v>29</v>
      </c>
      <c r="I691" s="24" t="s">
        <v>183</v>
      </c>
      <c r="J691" s="25" t="str">
        <f t="shared" si="42"/>
        <v/>
      </c>
      <c r="K691" s="25" t="str">
        <f t="shared" si="43"/>
        <v>Weekend/Holiday</v>
      </c>
      <c r="L691" s="25" t="s">
        <v>175</v>
      </c>
      <c r="M691" s="9">
        <v>688</v>
      </c>
      <c r="N691" s="9">
        <v>16</v>
      </c>
      <c r="O691" s="14">
        <f>INDEX('Load Shapes - Day Type'!G:G,MATCH('Load Shapes - 8760'!$A691,'Load Shapes - Day Type'!$K:$K,0))</f>
        <v>0.13900000000000001</v>
      </c>
      <c r="P691" s="14">
        <f>INDEX('Load Shapes - Day Type'!H:H,MATCH('Load Shapes - 8760'!$A691,'Load Shapes - Day Type'!$K:$K,0))</f>
        <v>8.5999999999999993E-2</v>
      </c>
      <c r="Q691" s="15">
        <f>INDEX('Load Shapes - Day Type'!I:I,MATCH('Load Shapes - 8760'!$A691,'Load Shapes - Day Type'!$K:$K,0))</f>
        <v>1.6633672687580014</v>
      </c>
      <c r="R691" s="15">
        <f>INDEX('Load Shapes - Day Type'!J:J,MATCH('Load Shapes - 8760'!$A691,'Load Shapes - Day Type'!$K:$K,0))</f>
        <v>0.23120805035736222</v>
      </c>
      <c r="S691" s="47">
        <f t="shared" si="44"/>
        <v>1.4224765623960692E-4</v>
      </c>
    </row>
    <row r="692" spans="1:19" x14ac:dyDescent="0.2">
      <c r="A692" s="45" t="str">
        <f t="shared" si="41"/>
        <v>JanuaryWeekend/Holiday17</v>
      </c>
      <c r="B692" s="18" t="s">
        <v>2</v>
      </c>
      <c r="C692" s="18" t="s">
        <v>4</v>
      </c>
      <c r="D692" s="19" t="s">
        <v>23</v>
      </c>
      <c r="E692" s="9">
        <v>2017</v>
      </c>
      <c r="F692" s="9">
        <v>1</v>
      </c>
      <c r="G692" s="9" t="s">
        <v>18</v>
      </c>
      <c r="H692" s="9">
        <v>29</v>
      </c>
      <c r="I692" s="24" t="s">
        <v>183</v>
      </c>
      <c r="J692" s="25" t="str">
        <f t="shared" si="42"/>
        <v/>
      </c>
      <c r="K692" s="25" t="str">
        <f t="shared" si="43"/>
        <v>Weekend/Holiday</v>
      </c>
      <c r="L692" s="25" t="s">
        <v>175</v>
      </c>
      <c r="M692" s="9">
        <v>689</v>
      </c>
      <c r="N692" s="9">
        <v>17</v>
      </c>
      <c r="O692" s="14">
        <f>INDEX('Load Shapes - Day Type'!G:G,MATCH('Load Shapes - 8760'!$A692,'Load Shapes - Day Type'!$K:$K,0))</f>
        <v>0.129</v>
      </c>
      <c r="P692" s="14">
        <f>INDEX('Load Shapes - Day Type'!H:H,MATCH('Load Shapes - 8760'!$A692,'Load Shapes - Day Type'!$K:$K,0))</f>
        <v>8.8999999999999996E-2</v>
      </c>
      <c r="Q692" s="15">
        <f>INDEX('Load Shapes - Day Type'!I:I,MATCH('Load Shapes - 8760'!$A692,'Load Shapes - Day Type'!$K:$K,0))</f>
        <v>1.6633672687580014</v>
      </c>
      <c r="R692" s="15">
        <f>INDEX('Load Shapes - Day Type'!J:J,MATCH('Load Shapes - 8760'!$A692,'Load Shapes - Day Type'!$K:$K,0))</f>
        <v>0.21457437766978218</v>
      </c>
      <c r="S692" s="47">
        <f t="shared" si="44"/>
        <v>1.3201401190582226E-4</v>
      </c>
    </row>
    <row r="693" spans="1:19" x14ac:dyDescent="0.2">
      <c r="A693" s="45" t="str">
        <f t="shared" si="41"/>
        <v>JanuaryWeekend/Holiday18</v>
      </c>
      <c r="B693" s="18" t="s">
        <v>2</v>
      </c>
      <c r="C693" s="18" t="s">
        <v>4</v>
      </c>
      <c r="D693" s="19" t="s">
        <v>23</v>
      </c>
      <c r="E693" s="9">
        <v>2017</v>
      </c>
      <c r="F693" s="9">
        <v>1</v>
      </c>
      <c r="G693" s="9" t="s">
        <v>18</v>
      </c>
      <c r="H693" s="9">
        <v>29</v>
      </c>
      <c r="I693" s="24" t="s">
        <v>183</v>
      </c>
      <c r="J693" s="25" t="str">
        <f t="shared" si="42"/>
        <v/>
      </c>
      <c r="K693" s="25" t="str">
        <f t="shared" si="43"/>
        <v>Weekend/Holiday</v>
      </c>
      <c r="L693" s="25" t="s">
        <v>175</v>
      </c>
      <c r="M693" s="9">
        <v>690</v>
      </c>
      <c r="N693" s="9">
        <v>18</v>
      </c>
      <c r="O693" s="14">
        <f>INDEX('Load Shapes - Day Type'!G:G,MATCH('Load Shapes - 8760'!$A693,'Load Shapes - Day Type'!$K:$K,0))</f>
        <v>0.154</v>
      </c>
      <c r="P693" s="14">
        <f>INDEX('Load Shapes - Day Type'!H:H,MATCH('Load Shapes - 8760'!$A693,'Load Shapes - Day Type'!$K:$K,0))</f>
        <v>7.9000000000000001E-2</v>
      </c>
      <c r="Q693" s="15">
        <f>INDEX('Load Shapes - Day Type'!I:I,MATCH('Load Shapes - 8760'!$A693,'Load Shapes - Day Type'!$K:$K,0))</f>
        <v>1.6633672687580014</v>
      </c>
      <c r="R693" s="15">
        <f>INDEX('Load Shapes - Day Type'!J:J,MATCH('Load Shapes - 8760'!$A693,'Load Shapes - Day Type'!$K:$K,0))</f>
        <v>0.25615855938873222</v>
      </c>
      <c r="S693" s="47">
        <f t="shared" si="44"/>
        <v>1.5759812274028392E-4</v>
      </c>
    </row>
    <row r="694" spans="1:19" x14ac:dyDescent="0.2">
      <c r="A694" s="45" t="str">
        <f t="shared" si="41"/>
        <v>JanuaryWeekend/Holiday19</v>
      </c>
      <c r="B694" s="18" t="s">
        <v>2</v>
      </c>
      <c r="C694" s="18" t="s">
        <v>4</v>
      </c>
      <c r="D694" s="19" t="s">
        <v>23</v>
      </c>
      <c r="E694" s="9">
        <v>2017</v>
      </c>
      <c r="F694" s="9">
        <v>1</v>
      </c>
      <c r="G694" s="9" t="s">
        <v>18</v>
      </c>
      <c r="H694" s="9">
        <v>29</v>
      </c>
      <c r="I694" s="24" t="s">
        <v>183</v>
      </c>
      <c r="J694" s="25" t="str">
        <f t="shared" si="42"/>
        <v/>
      </c>
      <c r="K694" s="25" t="str">
        <f t="shared" si="43"/>
        <v>Weekend/Holiday</v>
      </c>
      <c r="L694" s="25" t="s">
        <v>175</v>
      </c>
      <c r="M694" s="9">
        <v>691</v>
      </c>
      <c r="N694" s="9">
        <v>19</v>
      </c>
      <c r="O694" s="14">
        <f>INDEX('Load Shapes - Day Type'!G:G,MATCH('Load Shapes - 8760'!$A694,'Load Shapes - Day Type'!$K:$K,0))</f>
        <v>0.20399999999999999</v>
      </c>
      <c r="P694" s="14">
        <f>INDEX('Load Shapes - Day Type'!H:H,MATCH('Load Shapes - 8760'!$A694,'Load Shapes - Day Type'!$K:$K,0))</f>
        <v>7.0000000000000007E-2</v>
      </c>
      <c r="Q694" s="15">
        <f>INDEX('Load Shapes - Day Type'!I:I,MATCH('Load Shapes - 8760'!$A694,'Load Shapes - Day Type'!$K:$K,0))</f>
        <v>1.6633672687580014</v>
      </c>
      <c r="R694" s="15">
        <f>INDEX('Load Shapes - Day Type'!J:J,MATCH('Load Shapes - 8760'!$A694,'Load Shapes - Day Type'!$K:$K,0))</f>
        <v>0.33932692282663229</v>
      </c>
      <c r="S694" s="47">
        <f t="shared" si="44"/>
        <v>2.0876634440920728E-4</v>
      </c>
    </row>
    <row r="695" spans="1:19" x14ac:dyDescent="0.2">
      <c r="A695" s="45" t="str">
        <f t="shared" si="41"/>
        <v>JanuaryWeekend/Holiday20</v>
      </c>
      <c r="B695" s="18" t="s">
        <v>2</v>
      </c>
      <c r="C695" s="18" t="s">
        <v>4</v>
      </c>
      <c r="D695" s="19" t="s">
        <v>23</v>
      </c>
      <c r="E695" s="9">
        <v>2017</v>
      </c>
      <c r="F695" s="9">
        <v>1</v>
      </c>
      <c r="G695" s="9" t="s">
        <v>18</v>
      </c>
      <c r="H695" s="9">
        <v>29</v>
      </c>
      <c r="I695" s="24" t="s">
        <v>183</v>
      </c>
      <c r="J695" s="25" t="str">
        <f t="shared" si="42"/>
        <v/>
      </c>
      <c r="K695" s="25" t="str">
        <f t="shared" si="43"/>
        <v>Weekend/Holiday</v>
      </c>
      <c r="L695" s="25" t="s">
        <v>175</v>
      </c>
      <c r="M695" s="9">
        <v>692</v>
      </c>
      <c r="N695" s="9">
        <v>20</v>
      </c>
      <c r="O695" s="14">
        <f>INDEX('Load Shapes - Day Type'!G:G,MATCH('Load Shapes - 8760'!$A695,'Load Shapes - Day Type'!$K:$K,0))</f>
        <v>0.21299999999999999</v>
      </c>
      <c r="P695" s="14">
        <f>INDEX('Load Shapes - Day Type'!H:H,MATCH('Load Shapes - 8760'!$A695,'Load Shapes - Day Type'!$K:$K,0))</f>
        <v>6.9000000000000006E-2</v>
      </c>
      <c r="Q695" s="15">
        <f>INDEX('Load Shapes - Day Type'!I:I,MATCH('Load Shapes - 8760'!$A695,'Load Shapes - Day Type'!$K:$K,0))</f>
        <v>1.6633672687580014</v>
      </c>
      <c r="R695" s="15">
        <f>INDEX('Load Shapes - Day Type'!J:J,MATCH('Load Shapes - 8760'!$A695,'Load Shapes - Day Type'!$K:$K,0))</f>
        <v>0.35429722824545429</v>
      </c>
      <c r="S695" s="47">
        <f t="shared" si="44"/>
        <v>2.1797662430961349E-4</v>
      </c>
    </row>
    <row r="696" spans="1:19" x14ac:dyDescent="0.2">
      <c r="A696" s="45" t="str">
        <f t="shared" si="41"/>
        <v>JanuaryWeekend/Holiday21</v>
      </c>
      <c r="B696" s="18" t="s">
        <v>2</v>
      </c>
      <c r="C696" s="18" t="s">
        <v>4</v>
      </c>
      <c r="D696" s="19" t="s">
        <v>23</v>
      </c>
      <c r="E696" s="9">
        <v>2017</v>
      </c>
      <c r="F696" s="9">
        <v>1</v>
      </c>
      <c r="G696" s="9" t="s">
        <v>18</v>
      </c>
      <c r="H696" s="9">
        <v>29</v>
      </c>
      <c r="I696" s="24" t="s">
        <v>183</v>
      </c>
      <c r="J696" s="25" t="str">
        <f t="shared" si="42"/>
        <v/>
      </c>
      <c r="K696" s="25" t="str">
        <f t="shared" si="43"/>
        <v>Weekend/Holiday</v>
      </c>
      <c r="L696" s="25" t="s">
        <v>175</v>
      </c>
      <c r="M696" s="9">
        <v>693</v>
      </c>
      <c r="N696" s="9">
        <v>21</v>
      </c>
      <c r="O696" s="14">
        <f>INDEX('Load Shapes - Day Type'!G:G,MATCH('Load Shapes - 8760'!$A696,'Load Shapes - Day Type'!$K:$K,0))</f>
        <v>0.20799999999999999</v>
      </c>
      <c r="P696" s="14">
        <f>INDEX('Load Shapes - Day Type'!H:H,MATCH('Load Shapes - 8760'!$A696,'Load Shapes - Day Type'!$K:$K,0))</f>
        <v>7.0000000000000007E-2</v>
      </c>
      <c r="Q696" s="15">
        <f>INDEX('Load Shapes - Day Type'!I:I,MATCH('Load Shapes - 8760'!$A696,'Load Shapes - Day Type'!$K:$K,0))</f>
        <v>1.6633672687580014</v>
      </c>
      <c r="R696" s="15">
        <f>INDEX('Load Shapes - Day Type'!J:J,MATCH('Load Shapes - 8760'!$A696,'Load Shapes - Day Type'!$K:$K,0))</f>
        <v>0.3459803919016643</v>
      </c>
      <c r="S696" s="47">
        <f t="shared" si="44"/>
        <v>2.1285980214272115E-4</v>
      </c>
    </row>
    <row r="697" spans="1:19" x14ac:dyDescent="0.2">
      <c r="A697" s="45" t="str">
        <f t="shared" si="41"/>
        <v>JanuaryWeekend/Holiday22</v>
      </c>
      <c r="B697" s="18" t="s">
        <v>2</v>
      </c>
      <c r="C697" s="18" t="s">
        <v>4</v>
      </c>
      <c r="D697" s="19" t="s">
        <v>23</v>
      </c>
      <c r="E697" s="9">
        <v>2017</v>
      </c>
      <c r="F697" s="9">
        <v>1</v>
      </c>
      <c r="G697" s="9" t="s">
        <v>18</v>
      </c>
      <c r="H697" s="9">
        <v>29</v>
      </c>
      <c r="I697" s="24" t="s">
        <v>183</v>
      </c>
      <c r="J697" s="25" t="str">
        <f t="shared" si="42"/>
        <v/>
      </c>
      <c r="K697" s="25" t="str">
        <f t="shared" si="43"/>
        <v>Weekend/Holiday</v>
      </c>
      <c r="L697" s="25" t="s">
        <v>175</v>
      </c>
      <c r="M697" s="9">
        <v>694</v>
      </c>
      <c r="N697" s="9">
        <v>22</v>
      </c>
      <c r="O697" s="14">
        <f>INDEX('Load Shapes - Day Type'!G:G,MATCH('Load Shapes - 8760'!$A697,'Load Shapes - Day Type'!$K:$K,0))</f>
        <v>0.18099999999999999</v>
      </c>
      <c r="P697" s="14">
        <f>INDEX('Load Shapes - Day Type'!H:H,MATCH('Load Shapes - 8760'!$A697,'Load Shapes - Day Type'!$K:$K,0))</f>
        <v>7.3999999999999996E-2</v>
      </c>
      <c r="Q697" s="15">
        <f>INDEX('Load Shapes - Day Type'!I:I,MATCH('Load Shapes - 8760'!$A697,'Load Shapes - Day Type'!$K:$K,0))</f>
        <v>1.6633672687580014</v>
      </c>
      <c r="R697" s="15">
        <f>INDEX('Load Shapes - Day Type'!J:J,MATCH('Load Shapes - 8760'!$A697,'Load Shapes - Day Type'!$K:$K,0))</f>
        <v>0.30106947564519826</v>
      </c>
      <c r="S697" s="47">
        <f t="shared" si="44"/>
        <v>1.8522896244150253E-4</v>
      </c>
    </row>
    <row r="698" spans="1:19" x14ac:dyDescent="0.2">
      <c r="A698" s="45" t="str">
        <f t="shared" si="41"/>
        <v>JanuaryWeekend/Holiday23</v>
      </c>
      <c r="B698" s="18" t="s">
        <v>2</v>
      </c>
      <c r="C698" s="18" t="s">
        <v>4</v>
      </c>
      <c r="D698" s="19" t="s">
        <v>23</v>
      </c>
      <c r="E698" s="9">
        <v>2017</v>
      </c>
      <c r="F698" s="9">
        <v>1</v>
      </c>
      <c r="G698" s="9" t="s">
        <v>18</v>
      </c>
      <c r="H698" s="9">
        <v>29</v>
      </c>
      <c r="I698" s="24" t="s">
        <v>183</v>
      </c>
      <c r="J698" s="25" t="str">
        <f t="shared" si="42"/>
        <v/>
      </c>
      <c r="K698" s="25" t="str">
        <f t="shared" si="43"/>
        <v>Weekend/Holiday</v>
      </c>
      <c r="L698" s="25" t="s">
        <v>175</v>
      </c>
      <c r="M698" s="9">
        <v>695</v>
      </c>
      <c r="N698" s="9">
        <v>23</v>
      </c>
      <c r="O698" s="14">
        <f>INDEX('Load Shapes - Day Type'!G:G,MATCH('Load Shapes - 8760'!$A698,'Load Shapes - Day Type'!$K:$K,0))</f>
        <v>0.14499999999999999</v>
      </c>
      <c r="P698" s="14">
        <f>INDEX('Load Shapes - Day Type'!H:H,MATCH('Load Shapes - 8760'!$A698,'Load Shapes - Day Type'!$K:$K,0))</f>
        <v>0.08</v>
      </c>
      <c r="Q698" s="15">
        <f>INDEX('Load Shapes - Day Type'!I:I,MATCH('Load Shapes - 8760'!$A698,'Load Shapes - Day Type'!$K:$K,0))</f>
        <v>1.6633672687580014</v>
      </c>
      <c r="R698" s="15">
        <f>INDEX('Load Shapes - Day Type'!J:J,MATCH('Load Shapes - 8760'!$A698,'Load Shapes - Day Type'!$K:$K,0))</f>
        <v>0.2411882539699102</v>
      </c>
      <c r="S698" s="47">
        <f t="shared" si="44"/>
        <v>1.4838784283987771E-4</v>
      </c>
    </row>
    <row r="699" spans="1:19" x14ac:dyDescent="0.2">
      <c r="A699" s="45" t="str">
        <f t="shared" si="41"/>
        <v>JanuaryWeekend/Holiday24</v>
      </c>
      <c r="B699" s="18" t="s">
        <v>2</v>
      </c>
      <c r="C699" s="18" t="s">
        <v>4</v>
      </c>
      <c r="D699" s="19" t="s">
        <v>23</v>
      </c>
      <c r="E699" s="9">
        <v>2017</v>
      </c>
      <c r="F699" s="9">
        <v>1</v>
      </c>
      <c r="G699" s="9" t="s">
        <v>18</v>
      </c>
      <c r="H699" s="9">
        <v>29</v>
      </c>
      <c r="I699" s="24" t="s">
        <v>183</v>
      </c>
      <c r="J699" s="25" t="str">
        <f t="shared" si="42"/>
        <v/>
      </c>
      <c r="K699" s="25" t="str">
        <f t="shared" si="43"/>
        <v>Weekend/Holiday</v>
      </c>
      <c r="L699" s="25" t="s">
        <v>175</v>
      </c>
      <c r="M699" s="9">
        <v>696</v>
      </c>
      <c r="N699" s="9">
        <v>24</v>
      </c>
      <c r="O699" s="14">
        <f>INDEX('Load Shapes - Day Type'!G:G,MATCH('Load Shapes - 8760'!$A699,'Load Shapes - Day Type'!$K:$K,0))</f>
        <v>0.10199999999999999</v>
      </c>
      <c r="P699" s="14">
        <f>INDEX('Load Shapes - Day Type'!H:H,MATCH('Load Shapes - 8760'!$A699,'Load Shapes - Day Type'!$K:$K,0))</f>
        <v>0.09</v>
      </c>
      <c r="Q699" s="15">
        <f>INDEX('Load Shapes - Day Type'!I:I,MATCH('Load Shapes - 8760'!$A699,'Load Shapes - Day Type'!$K:$K,0))</f>
        <v>1.6633672687580014</v>
      </c>
      <c r="R699" s="15">
        <f>INDEX('Load Shapes - Day Type'!J:J,MATCH('Load Shapes - 8760'!$A699,'Load Shapes - Day Type'!$K:$K,0))</f>
        <v>0.16966346141331615</v>
      </c>
      <c r="S699" s="47">
        <f t="shared" si="44"/>
        <v>1.0438317220460364E-4</v>
      </c>
    </row>
    <row r="700" spans="1:19" x14ac:dyDescent="0.2">
      <c r="A700" s="45" t="str">
        <f t="shared" si="41"/>
        <v>JanuaryWeekday1</v>
      </c>
      <c r="B700" s="18" t="s">
        <v>2</v>
      </c>
      <c r="C700" s="18" t="s">
        <v>4</v>
      </c>
      <c r="D700" s="19" t="s">
        <v>23</v>
      </c>
      <c r="E700" s="9">
        <v>2017</v>
      </c>
      <c r="F700" s="9">
        <v>1</v>
      </c>
      <c r="G700" s="9" t="s">
        <v>18</v>
      </c>
      <c r="H700" s="9">
        <v>30</v>
      </c>
      <c r="I700" s="24" t="s">
        <v>184</v>
      </c>
      <c r="J700" s="25" t="str">
        <f t="shared" si="42"/>
        <v/>
      </c>
      <c r="K700" s="25" t="str">
        <f t="shared" si="43"/>
        <v>Weekday</v>
      </c>
      <c r="L700" s="25" t="s">
        <v>175</v>
      </c>
      <c r="M700" s="9">
        <v>697</v>
      </c>
      <c r="N700" s="9">
        <v>1</v>
      </c>
      <c r="O700" s="14">
        <f>INDEX('Load Shapes - Day Type'!G:G,MATCH('Load Shapes - 8760'!$A700,'Load Shapes - Day Type'!$K:$K,0))</f>
        <v>5.0999999999999997E-2</v>
      </c>
      <c r="P700" s="14">
        <f>INDEX('Load Shapes - Day Type'!H:H,MATCH('Load Shapes - 8760'!$A700,'Load Shapes - Day Type'!$K:$K,0))</f>
        <v>0.115</v>
      </c>
      <c r="Q700" s="15">
        <f>INDEX('Load Shapes - Day Type'!I:I,MATCH('Load Shapes - 8760'!$A700,'Load Shapes - Day Type'!$K:$K,0))</f>
        <v>1.6633672687580014</v>
      </c>
      <c r="R700" s="15">
        <f>INDEX('Load Shapes - Day Type'!J:J,MATCH('Load Shapes - 8760'!$A700,'Load Shapes - Day Type'!$K:$K,0))</f>
        <v>8.4831730706658073E-2</v>
      </c>
      <c r="S700" s="47">
        <f t="shared" si="44"/>
        <v>5.2191586102301819E-5</v>
      </c>
    </row>
    <row r="701" spans="1:19" x14ac:dyDescent="0.2">
      <c r="A701" s="45" t="str">
        <f t="shared" si="41"/>
        <v>JanuaryWeekday2</v>
      </c>
      <c r="B701" s="18" t="s">
        <v>2</v>
      </c>
      <c r="C701" s="18" t="s">
        <v>4</v>
      </c>
      <c r="D701" s="19" t="s">
        <v>23</v>
      </c>
      <c r="E701" s="9">
        <v>2017</v>
      </c>
      <c r="F701" s="9">
        <v>1</v>
      </c>
      <c r="G701" s="9" t="s">
        <v>18</v>
      </c>
      <c r="H701" s="9">
        <v>30</v>
      </c>
      <c r="I701" s="24" t="s">
        <v>184</v>
      </c>
      <c r="J701" s="25" t="str">
        <f t="shared" si="42"/>
        <v/>
      </c>
      <c r="K701" s="25" t="str">
        <f t="shared" si="43"/>
        <v>Weekday</v>
      </c>
      <c r="L701" s="25" t="s">
        <v>175</v>
      </c>
      <c r="M701" s="9">
        <v>698</v>
      </c>
      <c r="N701" s="9">
        <v>2</v>
      </c>
      <c r="O701" s="14">
        <f>INDEX('Load Shapes - Day Type'!G:G,MATCH('Load Shapes - 8760'!$A701,'Load Shapes - Day Type'!$K:$K,0))</f>
        <v>3.4000000000000002E-2</v>
      </c>
      <c r="P701" s="14">
        <f>INDEX('Load Shapes - Day Type'!H:H,MATCH('Load Shapes - 8760'!$A701,'Load Shapes - Day Type'!$K:$K,0))</f>
        <v>0.14899999999999999</v>
      </c>
      <c r="Q701" s="15">
        <f>INDEX('Load Shapes - Day Type'!I:I,MATCH('Load Shapes - 8760'!$A701,'Load Shapes - Day Type'!$K:$K,0))</f>
        <v>1.6633672687580014</v>
      </c>
      <c r="R701" s="15">
        <f>INDEX('Load Shapes - Day Type'!J:J,MATCH('Load Shapes - 8760'!$A701,'Load Shapes - Day Type'!$K:$K,0))</f>
        <v>5.6554487137772051E-2</v>
      </c>
      <c r="S701" s="47">
        <f t="shared" si="44"/>
        <v>3.4794390734867882E-5</v>
      </c>
    </row>
    <row r="702" spans="1:19" x14ac:dyDescent="0.2">
      <c r="A702" s="45" t="str">
        <f t="shared" si="41"/>
        <v>JanuaryWeekday3</v>
      </c>
      <c r="B702" s="18" t="s">
        <v>2</v>
      </c>
      <c r="C702" s="18" t="s">
        <v>4</v>
      </c>
      <c r="D702" s="19" t="s">
        <v>23</v>
      </c>
      <c r="E702" s="9">
        <v>2017</v>
      </c>
      <c r="F702" s="9">
        <v>1</v>
      </c>
      <c r="G702" s="9" t="s">
        <v>18</v>
      </c>
      <c r="H702" s="9">
        <v>30</v>
      </c>
      <c r="I702" s="24" t="s">
        <v>184</v>
      </c>
      <c r="J702" s="25" t="str">
        <f t="shared" si="42"/>
        <v/>
      </c>
      <c r="K702" s="25" t="str">
        <f t="shared" si="43"/>
        <v>Weekday</v>
      </c>
      <c r="L702" s="25" t="s">
        <v>175</v>
      </c>
      <c r="M702" s="9">
        <v>699</v>
      </c>
      <c r="N702" s="9">
        <v>3</v>
      </c>
      <c r="O702" s="14">
        <f>INDEX('Load Shapes - Day Type'!G:G,MATCH('Load Shapes - 8760'!$A702,'Load Shapes - Day Type'!$K:$K,0))</f>
        <v>2.9000000000000001E-2</v>
      </c>
      <c r="P702" s="14">
        <f>INDEX('Load Shapes - Day Type'!H:H,MATCH('Load Shapes - 8760'!$A702,'Load Shapes - Day Type'!$K:$K,0))</f>
        <v>0.17399999999999999</v>
      </c>
      <c r="Q702" s="15">
        <f>INDEX('Load Shapes - Day Type'!I:I,MATCH('Load Shapes - 8760'!$A702,'Load Shapes - Day Type'!$K:$K,0))</f>
        <v>1.6633672687580014</v>
      </c>
      <c r="R702" s="15">
        <f>INDEX('Load Shapes - Day Type'!J:J,MATCH('Load Shapes - 8760'!$A702,'Load Shapes - Day Type'!$K:$K,0))</f>
        <v>4.8237650793982047E-2</v>
      </c>
      <c r="S702" s="47">
        <f t="shared" si="44"/>
        <v>2.9677568567975545E-5</v>
      </c>
    </row>
    <row r="703" spans="1:19" x14ac:dyDescent="0.2">
      <c r="A703" s="45" t="str">
        <f t="shared" si="41"/>
        <v>JanuaryWeekday4</v>
      </c>
      <c r="B703" s="18" t="s">
        <v>2</v>
      </c>
      <c r="C703" s="18" t="s">
        <v>4</v>
      </c>
      <c r="D703" s="19" t="s">
        <v>23</v>
      </c>
      <c r="E703" s="9">
        <v>2017</v>
      </c>
      <c r="F703" s="9">
        <v>1</v>
      </c>
      <c r="G703" s="9" t="s">
        <v>18</v>
      </c>
      <c r="H703" s="9">
        <v>30</v>
      </c>
      <c r="I703" s="24" t="s">
        <v>184</v>
      </c>
      <c r="J703" s="25" t="str">
        <f t="shared" si="42"/>
        <v/>
      </c>
      <c r="K703" s="25" t="str">
        <f t="shared" si="43"/>
        <v>Weekday</v>
      </c>
      <c r="L703" s="25" t="s">
        <v>175</v>
      </c>
      <c r="M703" s="9">
        <v>700</v>
      </c>
      <c r="N703" s="9">
        <v>4</v>
      </c>
      <c r="O703" s="14">
        <f>INDEX('Load Shapes - Day Type'!G:G,MATCH('Load Shapes - 8760'!$A703,'Load Shapes - Day Type'!$K:$K,0))</f>
        <v>2.7E-2</v>
      </c>
      <c r="P703" s="14">
        <f>INDEX('Load Shapes - Day Type'!H:H,MATCH('Load Shapes - 8760'!$A703,'Load Shapes - Day Type'!$K:$K,0))</f>
        <v>0.18</v>
      </c>
      <c r="Q703" s="15">
        <f>INDEX('Load Shapes - Day Type'!I:I,MATCH('Load Shapes - 8760'!$A703,'Load Shapes - Day Type'!$K:$K,0))</f>
        <v>1.6633672687580014</v>
      </c>
      <c r="R703" s="15">
        <f>INDEX('Load Shapes - Day Type'!J:J,MATCH('Load Shapes - 8760'!$A703,'Load Shapes - Day Type'!$K:$K,0))</f>
        <v>4.4910916256466038E-2</v>
      </c>
      <c r="S703" s="47">
        <f t="shared" si="44"/>
        <v>2.763083970121861E-5</v>
      </c>
    </row>
    <row r="704" spans="1:19" x14ac:dyDescent="0.2">
      <c r="A704" s="45" t="str">
        <f t="shared" si="41"/>
        <v>JanuaryWeekday5</v>
      </c>
      <c r="B704" s="18" t="s">
        <v>2</v>
      </c>
      <c r="C704" s="18" t="s">
        <v>4</v>
      </c>
      <c r="D704" s="19" t="s">
        <v>23</v>
      </c>
      <c r="E704" s="9">
        <v>2017</v>
      </c>
      <c r="F704" s="9">
        <v>1</v>
      </c>
      <c r="G704" s="9" t="s">
        <v>18</v>
      </c>
      <c r="H704" s="9">
        <v>30</v>
      </c>
      <c r="I704" s="24" t="s">
        <v>184</v>
      </c>
      <c r="J704" s="25" t="str">
        <f t="shared" si="42"/>
        <v/>
      </c>
      <c r="K704" s="25" t="str">
        <f t="shared" si="43"/>
        <v>Weekday</v>
      </c>
      <c r="L704" s="25" t="s">
        <v>175</v>
      </c>
      <c r="M704" s="9">
        <v>701</v>
      </c>
      <c r="N704" s="9">
        <v>5</v>
      </c>
      <c r="O704" s="14">
        <f>INDEX('Load Shapes - Day Type'!G:G,MATCH('Load Shapes - 8760'!$A704,'Load Shapes - Day Type'!$K:$K,0))</f>
        <v>2.4E-2</v>
      </c>
      <c r="P704" s="14">
        <f>INDEX('Load Shapes - Day Type'!H:H,MATCH('Load Shapes - 8760'!$A704,'Load Shapes - Day Type'!$K:$K,0))</f>
        <v>0.193</v>
      </c>
      <c r="Q704" s="15">
        <f>INDEX('Load Shapes - Day Type'!I:I,MATCH('Load Shapes - 8760'!$A704,'Load Shapes - Day Type'!$K:$K,0))</f>
        <v>1.6633672687580014</v>
      </c>
      <c r="R704" s="15">
        <f>INDEX('Load Shapes - Day Type'!J:J,MATCH('Load Shapes - 8760'!$A704,'Load Shapes - Day Type'!$K:$K,0))</f>
        <v>3.9920814450192035E-2</v>
      </c>
      <c r="S704" s="47">
        <f t="shared" si="44"/>
        <v>2.4560746401083209E-5</v>
      </c>
    </row>
    <row r="705" spans="1:19" x14ac:dyDescent="0.2">
      <c r="A705" s="45" t="str">
        <f t="shared" si="41"/>
        <v>JanuaryWeekday6</v>
      </c>
      <c r="B705" s="18" t="s">
        <v>2</v>
      </c>
      <c r="C705" s="18" t="s">
        <v>4</v>
      </c>
      <c r="D705" s="19" t="s">
        <v>23</v>
      </c>
      <c r="E705" s="9">
        <v>2017</v>
      </c>
      <c r="F705" s="9">
        <v>1</v>
      </c>
      <c r="G705" s="9" t="s">
        <v>18</v>
      </c>
      <c r="H705" s="9">
        <v>30</v>
      </c>
      <c r="I705" s="24" t="s">
        <v>184</v>
      </c>
      <c r="J705" s="25" t="str">
        <f t="shared" si="42"/>
        <v/>
      </c>
      <c r="K705" s="25" t="str">
        <f t="shared" si="43"/>
        <v>Weekday</v>
      </c>
      <c r="L705" s="25" t="s">
        <v>175</v>
      </c>
      <c r="M705" s="9">
        <v>702</v>
      </c>
      <c r="N705" s="9">
        <v>6</v>
      </c>
      <c r="O705" s="14">
        <f>INDEX('Load Shapes - Day Type'!G:G,MATCH('Load Shapes - 8760'!$A705,'Load Shapes - Day Type'!$K:$K,0))</f>
        <v>3.1E-2</v>
      </c>
      <c r="P705" s="14">
        <f>INDEX('Load Shapes - Day Type'!H:H,MATCH('Load Shapes - 8760'!$A705,'Load Shapes - Day Type'!$K:$K,0))</f>
        <v>0.16500000000000001</v>
      </c>
      <c r="Q705" s="15">
        <f>INDEX('Load Shapes - Day Type'!I:I,MATCH('Load Shapes - 8760'!$A705,'Load Shapes - Day Type'!$K:$K,0))</f>
        <v>1.6633672687580014</v>
      </c>
      <c r="R705" s="15">
        <f>INDEX('Load Shapes - Day Type'!J:J,MATCH('Load Shapes - 8760'!$A705,'Load Shapes - Day Type'!$K:$K,0))</f>
        <v>5.1564385331498042E-2</v>
      </c>
      <c r="S705" s="47">
        <f t="shared" si="44"/>
        <v>3.172429743473248E-5</v>
      </c>
    </row>
    <row r="706" spans="1:19" x14ac:dyDescent="0.2">
      <c r="A706" s="45" t="str">
        <f t="shared" si="41"/>
        <v>JanuaryWeekday7</v>
      </c>
      <c r="B706" s="18" t="s">
        <v>2</v>
      </c>
      <c r="C706" s="18" t="s">
        <v>4</v>
      </c>
      <c r="D706" s="19" t="s">
        <v>23</v>
      </c>
      <c r="E706" s="9">
        <v>2017</v>
      </c>
      <c r="F706" s="9">
        <v>1</v>
      </c>
      <c r="G706" s="9" t="s">
        <v>18</v>
      </c>
      <c r="H706" s="9">
        <v>30</v>
      </c>
      <c r="I706" s="24" t="s">
        <v>184</v>
      </c>
      <c r="J706" s="25" t="str">
        <f t="shared" si="42"/>
        <v/>
      </c>
      <c r="K706" s="25" t="str">
        <f t="shared" si="43"/>
        <v>Weekday</v>
      </c>
      <c r="L706" s="25" t="s">
        <v>175</v>
      </c>
      <c r="M706" s="9">
        <v>703</v>
      </c>
      <c r="N706" s="9">
        <v>7</v>
      </c>
      <c r="O706" s="14">
        <f>INDEX('Load Shapes - Day Type'!G:G,MATCH('Load Shapes - 8760'!$A706,'Load Shapes - Day Type'!$K:$K,0))</f>
        <v>5.2999999999999999E-2</v>
      </c>
      <c r="P706" s="14">
        <f>INDEX('Load Shapes - Day Type'!H:H,MATCH('Load Shapes - 8760'!$A706,'Load Shapes - Day Type'!$K:$K,0))</f>
        <v>0.124</v>
      </c>
      <c r="Q706" s="15">
        <f>INDEX('Load Shapes - Day Type'!I:I,MATCH('Load Shapes - 8760'!$A706,'Load Shapes - Day Type'!$K:$K,0))</f>
        <v>1.6633672687580014</v>
      </c>
      <c r="R706" s="15">
        <f>INDEX('Load Shapes - Day Type'!J:J,MATCH('Load Shapes - 8760'!$A706,'Load Shapes - Day Type'!$K:$K,0))</f>
        <v>8.8158465244174075E-2</v>
      </c>
      <c r="S706" s="47">
        <f t="shared" si="44"/>
        <v>5.4238314969058754E-5</v>
      </c>
    </row>
    <row r="707" spans="1:19" x14ac:dyDescent="0.2">
      <c r="A707" s="45" t="str">
        <f t="shared" si="41"/>
        <v>JanuaryWeekday8</v>
      </c>
      <c r="B707" s="18" t="s">
        <v>2</v>
      </c>
      <c r="C707" s="18" t="s">
        <v>4</v>
      </c>
      <c r="D707" s="19" t="s">
        <v>23</v>
      </c>
      <c r="E707" s="9">
        <v>2017</v>
      </c>
      <c r="F707" s="9">
        <v>1</v>
      </c>
      <c r="G707" s="9" t="s">
        <v>18</v>
      </c>
      <c r="H707" s="9">
        <v>30</v>
      </c>
      <c r="I707" s="24" t="s">
        <v>184</v>
      </c>
      <c r="J707" s="25" t="str">
        <f t="shared" si="42"/>
        <v/>
      </c>
      <c r="K707" s="25" t="str">
        <f t="shared" si="43"/>
        <v>Weekday</v>
      </c>
      <c r="L707" s="25" t="s">
        <v>175</v>
      </c>
      <c r="M707" s="9">
        <v>704</v>
      </c>
      <c r="N707" s="9">
        <v>8</v>
      </c>
      <c r="O707" s="14">
        <f>INDEX('Load Shapes - Day Type'!G:G,MATCH('Load Shapes - 8760'!$A707,'Load Shapes - Day Type'!$K:$K,0))</f>
        <v>8.7999999999999995E-2</v>
      </c>
      <c r="P707" s="14">
        <f>INDEX('Load Shapes - Day Type'!H:H,MATCH('Load Shapes - 8760'!$A707,'Load Shapes - Day Type'!$K:$K,0))</f>
        <v>0.10299999999999999</v>
      </c>
      <c r="Q707" s="15">
        <f>INDEX('Load Shapes - Day Type'!I:I,MATCH('Load Shapes - 8760'!$A707,'Load Shapes - Day Type'!$K:$K,0))</f>
        <v>1.6633672687580014</v>
      </c>
      <c r="R707" s="15">
        <f>INDEX('Load Shapes - Day Type'!J:J,MATCH('Load Shapes - 8760'!$A707,'Load Shapes - Day Type'!$K:$K,0))</f>
        <v>0.14637631965070411</v>
      </c>
      <c r="S707" s="47">
        <f t="shared" si="44"/>
        <v>9.0056070137305096E-5</v>
      </c>
    </row>
    <row r="708" spans="1:19" x14ac:dyDescent="0.2">
      <c r="A708" s="45" t="str">
        <f t="shared" ref="A708:A771" si="45">_xlfn.CONCAT(G708,K708,N708)</f>
        <v>JanuaryWeekday9</v>
      </c>
      <c r="B708" s="18" t="s">
        <v>2</v>
      </c>
      <c r="C708" s="18" t="s">
        <v>4</v>
      </c>
      <c r="D708" s="19" t="s">
        <v>23</v>
      </c>
      <c r="E708" s="9">
        <v>2017</v>
      </c>
      <c r="F708" s="9">
        <v>1</v>
      </c>
      <c r="G708" s="9" t="s">
        <v>18</v>
      </c>
      <c r="H708" s="9">
        <v>30</v>
      </c>
      <c r="I708" s="24" t="s">
        <v>184</v>
      </c>
      <c r="J708" s="25" t="str">
        <f t="shared" ref="J708:J771" si="46">IF(_xlfn.CONCAT(AW$4,AX$4)=_xlfn.CONCAT(F708,H708),"Holiday",IF(_xlfn.CONCAT(AW$5,AX$5)=_xlfn.CONCAT(F708,H708),"Holiday",IF(_xlfn.CONCAT(AW$6,AX$6)=_xlfn.CONCAT(F708,H708),"Holiday",IF(_xlfn.CONCAT(AW$7,AX$7)=_xlfn.CONCAT(F708,H708),"Holiday",IF(_xlfn.CONCAT(AW$8,AX$8)=_xlfn.CONCAT(F708,H708),"Holiday",IF(_xlfn.CONCAT(AW$9,AX$9)=_xlfn.CONCAT(F708,H708),"Holiday",IF(_xlfn.CONCAT(AW$10,AX$10)=_xlfn.CONCAT(F708,H708),"Holiday",IF(_xlfn.CONCAT(AW$11,AX$11)=_xlfn.CONCAT(F708,H708),"Holiday",IF(_xlfn.CONCAT(AW$12,AX$12)=_xlfn.CONCAT(F708,H708),"Holiday",IF(_xlfn.CONCAT(AW$13,AX$13)=_xlfn.CONCAT(F708,H708),"Holiday",""))))))))))</f>
        <v/>
      </c>
      <c r="K708" s="25" t="str">
        <f t="shared" si="43"/>
        <v>Weekday</v>
      </c>
      <c r="L708" s="25" t="s">
        <v>174</v>
      </c>
      <c r="M708" s="9">
        <v>705</v>
      </c>
      <c r="N708" s="9">
        <v>9</v>
      </c>
      <c r="O708" s="14">
        <f>INDEX('Load Shapes - Day Type'!G:G,MATCH('Load Shapes - 8760'!$A708,'Load Shapes - Day Type'!$K:$K,0))</f>
        <v>0.11799999999999999</v>
      </c>
      <c r="P708" s="14">
        <f>INDEX('Load Shapes - Day Type'!H:H,MATCH('Load Shapes - 8760'!$A708,'Load Shapes - Day Type'!$K:$K,0))</f>
        <v>8.3000000000000004E-2</v>
      </c>
      <c r="Q708" s="15">
        <f>INDEX('Load Shapes - Day Type'!I:I,MATCH('Load Shapes - 8760'!$A708,'Load Shapes - Day Type'!$K:$K,0))</f>
        <v>1.6633672687580014</v>
      </c>
      <c r="R708" s="15">
        <f>INDEX('Load Shapes - Day Type'!J:J,MATCH('Load Shapes - 8760'!$A708,'Load Shapes - Day Type'!$K:$K,0))</f>
        <v>0.19627733771344416</v>
      </c>
      <c r="S708" s="47">
        <f t="shared" si="44"/>
        <v>1.207570031386591E-4</v>
      </c>
    </row>
    <row r="709" spans="1:19" x14ac:dyDescent="0.2">
      <c r="A709" s="45" t="str">
        <f t="shared" si="45"/>
        <v>JanuaryWeekday10</v>
      </c>
      <c r="B709" s="18" t="s">
        <v>2</v>
      </c>
      <c r="C709" s="18" t="s">
        <v>4</v>
      </c>
      <c r="D709" s="19" t="s">
        <v>23</v>
      </c>
      <c r="E709" s="9">
        <v>2017</v>
      </c>
      <c r="F709" s="9">
        <v>1</v>
      </c>
      <c r="G709" s="9" t="s">
        <v>18</v>
      </c>
      <c r="H709" s="9">
        <v>30</v>
      </c>
      <c r="I709" s="24" t="s">
        <v>184</v>
      </c>
      <c r="J709" s="25" t="str">
        <f t="shared" si="46"/>
        <v/>
      </c>
      <c r="K709" s="25" t="str">
        <f t="shared" ref="K709:K772" si="47">IF(J709="Holiday","Weekend/Holiday",IF(I709="Sun","Weekend/Holiday",IF(I709="Sat","Weekend/Holiday","Weekday")))</f>
        <v>Weekday</v>
      </c>
      <c r="L709" s="25" t="s">
        <v>174</v>
      </c>
      <c r="M709" s="9">
        <v>706</v>
      </c>
      <c r="N709" s="9">
        <v>10</v>
      </c>
      <c r="O709" s="14">
        <f>INDEX('Load Shapes - Day Type'!G:G,MATCH('Load Shapes - 8760'!$A709,'Load Shapes - Day Type'!$K:$K,0))</f>
        <v>0.13200000000000001</v>
      </c>
      <c r="P709" s="14">
        <f>INDEX('Load Shapes - Day Type'!H:H,MATCH('Load Shapes - 8760'!$A709,'Load Shapes - Day Type'!$K:$K,0))</f>
        <v>7.5999999999999998E-2</v>
      </c>
      <c r="Q709" s="15">
        <f>INDEX('Load Shapes - Day Type'!I:I,MATCH('Load Shapes - 8760'!$A709,'Load Shapes - Day Type'!$K:$K,0))</f>
        <v>1.6633672687580014</v>
      </c>
      <c r="R709" s="15">
        <f>INDEX('Load Shapes - Day Type'!J:J,MATCH('Load Shapes - 8760'!$A709,'Load Shapes - Day Type'!$K:$K,0))</f>
        <v>0.2195644794760562</v>
      </c>
      <c r="S709" s="47">
        <f t="shared" ref="S709:S772" si="48">O709/$O$1</f>
        <v>1.3508410520595766E-4</v>
      </c>
    </row>
    <row r="710" spans="1:19" x14ac:dyDescent="0.2">
      <c r="A710" s="45" t="str">
        <f t="shared" si="45"/>
        <v>JanuaryWeekday11</v>
      </c>
      <c r="B710" s="18" t="s">
        <v>2</v>
      </c>
      <c r="C710" s="18" t="s">
        <v>4</v>
      </c>
      <c r="D710" s="19" t="s">
        <v>23</v>
      </c>
      <c r="E710" s="9">
        <v>2017</v>
      </c>
      <c r="F710" s="9">
        <v>1</v>
      </c>
      <c r="G710" s="9" t="s">
        <v>18</v>
      </c>
      <c r="H710" s="9">
        <v>30</v>
      </c>
      <c r="I710" s="24" t="s">
        <v>184</v>
      </c>
      <c r="J710" s="25" t="str">
        <f t="shared" si="46"/>
        <v/>
      </c>
      <c r="K710" s="25" t="str">
        <f t="shared" si="47"/>
        <v>Weekday</v>
      </c>
      <c r="L710" s="25" t="s">
        <v>174</v>
      </c>
      <c r="M710" s="9">
        <v>707</v>
      </c>
      <c r="N710" s="9">
        <v>11</v>
      </c>
      <c r="O710" s="14">
        <f>INDEX('Load Shapes - Day Type'!G:G,MATCH('Load Shapes - 8760'!$A710,'Load Shapes - Day Type'!$K:$K,0))</f>
        <v>0.14299999999999999</v>
      </c>
      <c r="P710" s="14">
        <f>INDEX('Load Shapes - Day Type'!H:H,MATCH('Load Shapes - 8760'!$A710,'Load Shapes - Day Type'!$K:$K,0))</f>
        <v>7.6999999999999999E-2</v>
      </c>
      <c r="Q710" s="15">
        <f>INDEX('Load Shapes - Day Type'!I:I,MATCH('Load Shapes - 8760'!$A710,'Load Shapes - Day Type'!$K:$K,0))</f>
        <v>1.6633672687580014</v>
      </c>
      <c r="R710" s="15">
        <f>INDEX('Load Shapes - Day Type'!J:J,MATCH('Load Shapes - 8760'!$A710,'Load Shapes - Day Type'!$K:$K,0))</f>
        <v>0.2378615194323942</v>
      </c>
      <c r="S710" s="47">
        <f t="shared" si="48"/>
        <v>1.4634111397312076E-4</v>
      </c>
    </row>
    <row r="711" spans="1:19" x14ac:dyDescent="0.2">
      <c r="A711" s="45" t="str">
        <f t="shared" si="45"/>
        <v>JanuaryWeekday12</v>
      </c>
      <c r="B711" s="18" t="s">
        <v>2</v>
      </c>
      <c r="C711" s="18" t="s">
        <v>4</v>
      </c>
      <c r="D711" s="19" t="s">
        <v>23</v>
      </c>
      <c r="E711" s="9">
        <v>2017</v>
      </c>
      <c r="F711" s="9">
        <v>1</v>
      </c>
      <c r="G711" s="9" t="s">
        <v>18</v>
      </c>
      <c r="H711" s="9">
        <v>30</v>
      </c>
      <c r="I711" s="24" t="s">
        <v>184</v>
      </c>
      <c r="J711" s="25" t="str">
        <f t="shared" si="46"/>
        <v/>
      </c>
      <c r="K711" s="25" t="str">
        <f t="shared" si="47"/>
        <v>Weekday</v>
      </c>
      <c r="L711" s="25" t="s">
        <v>174</v>
      </c>
      <c r="M711" s="9">
        <v>708</v>
      </c>
      <c r="N711" s="9">
        <v>12</v>
      </c>
      <c r="O711" s="14">
        <f>INDEX('Load Shapes - Day Type'!G:G,MATCH('Load Shapes - 8760'!$A711,'Load Shapes - Day Type'!$K:$K,0))</f>
        <v>0.13600000000000001</v>
      </c>
      <c r="P711" s="14">
        <f>INDEX('Load Shapes - Day Type'!H:H,MATCH('Load Shapes - 8760'!$A711,'Load Shapes - Day Type'!$K:$K,0))</f>
        <v>7.9000000000000001E-2</v>
      </c>
      <c r="Q711" s="15">
        <f>INDEX('Load Shapes - Day Type'!I:I,MATCH('Load Shapes - 8760'!$A711,'Load Shapes - Day Type'!$K:$K,0))</f>
        <v>1.6633672687580014</v>
      </c>
      <c r="R711" s="15">
        <f>INDEX('Load Shapes - Day Type'!J:J,MATCH('Load Shapes - 8760'!$A711,'Load Shapes - Day Type'!$K:$K,0))</f>
        <v>0.2262179485510882</v>
      </c>
      <c r="S711" s="47">
        <f t="shared" si="48"/>
        <v>1.3917756293947153E-4</v>
      </c>
    </row>
    <row r="712" spans="1:19" x14ac:dyDescent="0.2">
      <c r="A712" s="45" t="str">
        <f t="shared" si="45"/>
        <v>JanuaryWeekday13</v>
      </c>
      <c r="B712" s="18" t="s">
        <v>2</v>
      </c>
      <c r="C712" s="18" t="s">
        <v>4</v>
      </c>
      <c r="D712" s="19" t="s">
        <v>23</v>
      </c>
      <c r="E712" s="9">
        <v>2017</v>
      </c>
      <c r="F712" s="9">
        <v>1</v>
      </c>
      <c r="G712" s="9" t="s">
        <v>18</v>
      </c>
      <c r="H712" s="9">
        <v>30</v>
      </c>
      <c r="I712" s="24" t="s">
        <v>184</v>
      </c>
      <c r="J712" s="25" t="str">
        <f t="shared" si="46"/>
        <v/>
      </c>
      <c r="K712" s="25" t="str">
        <f t="shared" si="47"/>
        <v>Weekday</v>
      </c>
      <c r="L712" s="25" t="s">
        <v>174</v>
      </c>
      <c r="M712" s="9">
        <v>709</v>
      </c>
      <c r="N712" s="9">
        <v>13</v>
      </c>
      <c r="O712" s="14">
        <f>INDEX('Load Shapes - Day Type'!G:G,MATCH('Load Shapes - 8760'!$A712,'Load Shapes - Day Type'!$K:$K,0))</f>
        <v>0.121</v>
      </c>
      <c r="P712" s="14">
        <f>INDEX('Load Shapes - Day Type'!H:H,MATCH('Load Shapes - 8760'!$A712,'Load Shapes - Day Type'!$K:$K,0))</f>
        <v>8.4000000000000005E-2</v>
      </c>
      <c r="Q712" s="15">
        <f>INDEX('Load Shapes - Day Type'!I:I,MATCH('Load Shapes - 8760'!$A712,'Load Shapes - Day Type'!$K:$K,0))</f>
        <v>1.6633672687580014</v>
      </c>
      <c r="R712" s="15">
        <f>INDEX('Load Shapes - Day Type'!J:J,MATCH('Load Shapes - 8760'!$A712,'Load Shapes - Day Type'!$K:$K,0))</f>
        <v>0.20126743951971818</v>
      </c>
      <c r="S712" s="47">
        <f t="shared" si="48"/>
        <v>1.2382709643879452E-4</v>
      </c>
    </row>
    <row r="713" spans="1:19" x14ac:dyDescent="0.2">
      <c r="A713" s="45" t="str">
        <f t="shared" si="45"/>
        <v>JanuaryWeekday14</v>
      </c>
      <c r="B713" s="18" t="s">
        <v>2</v>
      </c>
      <c r="C713" s="18" t="s">
        <v>4</v>
      </c>
      <c r="D713" s="19" t="s">
        <v>23</v>
      </c>
      <c r="E713" s="9">
        <v>2017</v>
      </c>
      <c r="F713" s="9">
        <v>1</v>
      </c>
      <c r="G713" s="9" t="s">
        <v>18</v>
      </c>
      <c r="H713" s="9">
        <v>30</v>
      </c>
      <c r="I713" s="24" t="s">
        <v>184</v>
      </c>
      <c r="J713" s="25" t="str">
        <f t="shared" si="46"/>
        <v/>
      </c>
      <c r="K713" s="25" t="str">
        <f t="shared" si="47"/>
        <v>Weekday</v>
      </c>
      <c r="L713" s="25" t="s">
        <v>174</v>
      </c>
      <c r="M713" s="9">
        <v>710</v>
      </c>
      <c r="N713" s="9">
        <v>14</v>
      </c>
      <c r="O713" s="14">
        <f>INDEX('Load Shapes - Day Type'!G:G,MATCH('Load Shapes - 8760'!$A713,'Load Shapes - Day Type'!$K:$K,0))</f>
        <v>0.11899999999999999</v>
      </c>
      <c r="P713" s="14">
        <f>INDEX('Load Shapes - Day Type'!H:H,MATCH('Load Shapes - 8760'!$A713,'Load Shapes - Day Type'!$K:$K,0))</f>
        <v>8.5000000000000006E-2</v>
      </c>
      <c r="Q713" s="15">
        <f>INDEX('Load Shapes - Day Type'!I:I,MATCH('Load Shapes - 8760'!$A713,'Load Shapes - Day Type'!$K:$K,0))</f>
        <v>1.6633672687580014</v>
      </c>
      <c r="R713" s="15">
        <f>INDEX('Load Shapes - Day Type'!J:J,MATCH('Load Shapes - 8760'!$A713,'Load Shapes - Day Type'!$K:$K,0))</f>
        <v>0.19794070498220218</v>
      </c>
      <c r="S713" s="47">
        <f t="shared" si="48"/>
        <v>1.2178036757203758E-4</v>
      </c>
    </row>
    <row r="714" spans="1:19" x14ac:dyDescent="0.2">
      <c r="A714" s="45" t="str">
        <f t="shared" si="45"/>
        <v>JanuaryWeekday15</v>
      </c>
      <c r="B714" s="18" t="s">
        <v>2</v>
      </c>
      <c r="C714" s="18" t="s">
        <v>4</v>
      </c>
      <c r="D714" s="19" t="s">
        <v>23</v>
      </c>
      <c r="E714" s="9">
        <v>2017</v>
      </c>
      <c r="F714" s="9">
        <v>1</v>
      </c>
      <c r="G714" s="9" t="s">
        <v>18</v>
      </c>
      <c r="H714" s="9">
        <v>30</v>
      </c>
      <c r="I714" s="24" t="s">
        <v>184</v>
      </c>
      <c r="J714" s="25" t="str">
        <f t="shared" si="46"/>
        <v/>
      </c>
      <c r="K714" s="25" t="str">
        <f t="shared" si="47"/>
        <v>Weekday</v>
      </c>
      <c r="L714" s="25" t="s">
        <v>174</v>
      </c>
      <c r="M714" s="9">
        <v>711</v>
      </c>
      <c r="N714" s="9">
        <v>15</v>
      </c>
      <c r="O714" s="14">
        <f>INDEX('Load Shapes - Day Type'!G:G,MATCH('Load Shapes - 8760'!$A714,'Load Shapes - Day Type'!$K:$K,0))</f>
        <v>0.11899999999999999</v>
      </c>
      <c r="P714" s="14">
        <f>INDEX('Load Shapes - Day Type'!H:H,MATCH('Load Shapes - 8760'!$A714,'Load Shapes - Day Type'!$K:$K,0))</f>
        <v>8.5000000000000006E-2</v>
      </c>
      <c r="Q714" s="15">
        <f>INDEX('Load Shapes - Day Type'!I:I,MATCH('Load Shapes - 8760'!$A714,'Load Shapes - Day Type'!$K:$K,0))</f>
        <v>1.6633672687580014</v>
      </c>
      <c r="R714" s="15">
        <f>INDEX('Load Shapes - Day Type'!J:J,MATCH('Load Shapes - 8760'!$A714,'Load Shapes - Day Type'!$K:$K,0))</f>
        <v>0.19794070498220218</v>
      </c>
      <c r="S714" s="47">
        <f t="shared" si="48"/>
        <v>1.2178036757203758E-4</v>
      </c>
    </row>
    <row r="715" spans="1:19" x14ac:dyDescent="0.2">
      <c r="A715" s="45" t="str">
        <f t="shared" si="45"/>
        <v>JanuaryWeekday16</v>
      </c>
      <c r="B715" s="18" t="s">
        <v>2</v>
      </c>
      <c r="C715" s="18" t="s">
        <v>4</v>
      </c>
      <c r="D715" s="19" t="s">
        <v>23</v>
      </c>
      <c r="E715" s="9">
        <v>2017</v>
      </c>
      <c r="F715" s="9">
        <v>1</v>
      </c>
      <c r="G715" s="9" t="s">
        <v>18</v>
      </c>
      <c r="H715" s="9">
        <v>30</v>
      </c>
      <c r="I715" s="24" t="s">
        <v>184</v>
      </c>
      <c r="J715" s="25" t="str">
        <f t="shared" si="46"/>
        <v/>
      </c>
      <c r="K715" s="25" t="str">
        <f t="shared" si="47"/>
        <v>Weekday</v>
      </c>
      <c r="L715" s="25" t="s">
        <v>174</v>
      </c>
      <c r="M715" s="9">
        <v>712</v>
      </c>
      <c r="N715" s="9">
        <v>16</v>
      </c>
      <c r="O715" s="14">
        <f>INDEX('Load Shapes - Day Type'!G:G,MATCH('Load Shapes - 8760'!$A715,'Load Shapes - Day Type'!$K:$K,0))</f>
        <v>0.11600000000000001</v>
      </c>
      <c r="P715" s="14">
        <f>INDEX('Load Shapes - Day Type'!H:H,MATCH('Load Shapes - 8760'!$A715,'Load Shapes - Day Type'!$K:$K,0))</f>
        <v>0.08</v>
      </c>
      <c r="Q715" s="15">
        <f>INDEX('Load Shapes - Day Type'!I:I,MATCH('Load Shapes - 8760'!$A715,'Load Shapes - Day Type'!$K:$K,0))</f>
        <v>1.6633672687580014</v>
      </c>
      <c r="R715" s="15">
        <f>INDEX('Load Shapes - Day Type'!J:J,MATCH('Load Shapes - 8760'!$A715,'Load Shapes - Day Type'!$K:$K,0))</f>
        <v>0.19295060317592819</v>
      </c>
      <c r="S715" s="47">
        <f t="shared" si="48"/>
        <v>1.1871027427190218E-4</v>
      </c>
    </row>
    <row r="716" spans="1:19" x14ac:dyDescent="0.2">
      <c r="A716" s="45" t="str">
        <f t="shared" si="45"/>
        <v>JanuaryWeekday17</v>
      </c>
      <c r="B716" s="18" t="s">
        <v>2</v>
      </c>
      <c r="C716" s="18" t="s">
        <v>4</v>
      </c>
      <c r="D716" s="19" t="s">
        <v>23</v>
      </c>
      <c r="E716" s="9">
        <v>2017</v>
      </c>
      <c r="F716" s="9">
        <v>1</v>
      </c>
      <c r="G716" s="9" t="s">
        <v>18</v>
      </c>
      <c r="H716" s="9">
        <v>30</v>
      </c>
      <c r="I716" s="24" t="s">
        <v>184</v>
      </c>
      <c r="J716" s="25" t="str">
        <f t="shared" si="46"/>
        <v/>
      </c>
      <c r="K716" s="25" t="str">
        <f t="shared" si="47"/>
        <v>Weekday</v>
      </c>
      <c r="L716" s="25" t="s">
        <v>174</v>
      </c>
      <c r="M716" s="9">
        <v>713</v>
      </c>
      <c r="N716" s="9">
        <v>17</v>
      </c>
      <c r="O716" s="14">
        <f>INDEX('Load Shapes - Day Type'!G:G,MATCH('Load Shapes - 8760'!$A716,'Load Shapes - Day Type'!$K:$K,0))</f>
        <v>0.13100000000000001</v>
      </c>
      <c r="P716" s="14">
        <f>INDEX('Load Shapes - Day Type'!H:H,MATCH('Load Shapes - 8760'!$A716,'Load Shapes - Day Type'!$K:$K,0))</f>
        <v>7.2999999999999995E-2</v>
      </c>
      <c r="Q716" s="15">
        <f>INDEX('Load Shapes - Day Type'!I:I,MATCH('Load Shapes - 8760'!$A716,'Load Shapes - Day Type'!$K:$K,0))</f>
        <v>1.6633672687580014</v>
      </c>
      <c r="R716" s="15">
        <f>INDEX('Load Shapes - Day Type'!J:J,MATCH('Load Shapes - 8760'!$A716,'Load Shapes - Day Type'!$K:$K,0))</f>
        <v>0.21790111220729819</v>
      </c>
      <c r="S716" s="47">
        <f t="shared" si="48"/>
        <v>1.3406074077257918E-4</v>
      </c>
    </row>
    <row r="717" spans="1:19" x14ac:dyDescent="0.2">
      <c r="A717" s="45" t="str">
        <f t="shared" si="45"/>
        <v>JanuaryWeekday18</v>
      </c>
      <c r="B717" s="18" t="s">
        <v>2</v>
      </c>
      <c r="C717" s="18" t="s">
        <v>4</v>
      </c>
      <c r="D717" s="19" t="s">
        <v>23</v>
      </c>
      <c r="E717" s="9">
        <v>2017</v>
      </c>
      <c r="F717" s="9">
        <v>1</v>
      </c>
      <c r="G717" s="9" t="s">
        <v>18</v>
      </c>
      <c r="H717" s="9">
        <v>30</v>
      </c>
      <c r="I717" s="24" t="s">
        <v>184</v>
      </c>
      <c r="J717" s="25" t="str">
        <f t="shared" si="46"/>
        <v/>
      </c>
      <c r="K717" s="25" t="str">
        <f t="shared" si="47"/>
        <v>Weekday</v>
      </c>
      <c r="L717" s="25" t="s">
        <v>174</v>
      </c>
      <c r="M717" s="9">
        <v>714</v>
      </c>
      <c r="N717" s="9">
        <v>18</v>
      </c>
      <c r="O717" s="14">
        <f>INDEX('Load Shapes - Day Type'!G:G,MATCH('Load Shapes - 8760'!$A717,'Load Shapes - Day Type'!$K:$K,0))</f>
        <v>0.17599999999999999</v>
      </c>
      <c r="P717" s="14">
        <f>INDEX('Load Shapes - Day Type'!H:H,MATCH('Load Shapes - 8760'!$A717,'Load Shapes - Day Type'!$K:$K,0))</f>
        <v>6.5000000000000002E-2</v>
      </c>
      <c r="Q717" s="15">
        <f>INDEX('Load Shapes - Day Type'!I:I,MATCH('Load Shapes - 8760'!$A717,'Load Shapes - Day Type'!$K:$K,0))</f>
        <v>1.6633672687580014</v>
      </c>
      <c r="R717" s="15">
        <f>INDEX('Load Shapes - Day Type'!J:J,MATCH('Load Shapes - 8760'!$A717,'Load Shapes - Day Type'!$K:$K,0))</f>
        <v>0.29275263930140821</v>
      </c>
      <c r="S717" s="47">
        <f t="shared" si="48"/>
        <v>1.8011214027461019E-4</v>
      </c>
    </row>
    <row r="718" spans="1:19" x14ac:dyDescent="0.2">
      <c r="A718" s="45" t="str">
        <f t="shared" si="45"/>
        <v>JanuaryWeekday19</v>
      </c>
      <c r="B718" s="18" t="s">
        <v>2</v>
      </c>
      <c r="C718" s="18" t="s">
        <v>4</v>
      </c>
      <c r="D718" s="19" t="s">
        <v>23</v>
      </c>
      <c r="E718" s="9">
        <v>2017</v>
      </c>
      <c r="F718" s="9">
        <v>1</v>
      </c>
      <c r="G718" s="9" t="s">
        <v>18</v>
      </c>
      <c r="H718" s="9">
        <v>30</v>
      </c>
      <c r="I718" s="24" t="s">
        <v>184</v>
      </c>
      <c r="J718" s="25" t="str">
        <f t="shared" si="46"/>
        <v/>
      </c>
      <c r="K718" s="25" t="str">
        <f t="shared" si="47"/>
        <v>Weekday</v>
      </c>
      <c r="L718" s="25" t="s">
        <v>174</v>
      </c>
      <c r="M718" s="9">
        <v>715</v>
      </c>
      <c r="N718" s="9">
        <v>19</v>
      </c>
      <c r="O718" s="14">
        <f>INDEX('Load Shapes - Day Type'!G:G,MATCH('Load Shapes - 8760'!$A718,'Load Shapes - Day Type'!$K:$K,0))</f>
        <v>0.21099999999999999</v>
      </c>
      <c r="P718" s="14">
        <f>INDEX('Load Shapes - Day Type'!H:H,MATCH('Load Shapes - 8760'!$A718,'Load Shapes - Day Type'!$K:$K,0))</f>
        <v>6.2E-2</v>
      </c>
      <c r="Q718" s="15">
        <f>INDEX('Load Shapes - Day Type'!I:I,MATCH('Load Shapes - 8760'!$A718,'Load Shapes - Day Type'!$K:$K,0))</f>
        <v>1.6633672687580014</v>
      </c>
      <c r="R718" s="15">
        <f>INDEX('Load Shapes - Day Type'!J:J,MATCH('Load Shapes - 8760'!$A718,'Load Shapes - Day Type'!$K:$K,0))</f>
        <v>0.35097049370793831</v>
      </c>
      <c r="S718" s="47">
        <f t="shared" si="48"/>
        <v>2.1592989544285654E-4</v>
      </c>
    </row>
    <row r="719" spans="1:19" x14ac:dyDescent="0.2">
      <c r="A719" s="45" t="str">
        <f t="shared" si="45"/>
        <v>JanuaryWeekday20</v>
      </c>
      <c r="B719" s="18" t="s">
        <v>2</v>
      </c>
      <c r="C719" s="18" t="s">
        <v>4</v>
      </c>
      <c r="D719" s="19" t="s">
        <v>23</v>
      </c>
      <c r="E719" s="9">
        <v>2017</v>
      </c>
      <c r="F719" s="9">
        <v>1</v>
      </c>
      <c r="G719" s="9" t="s">
        <v>18</v>
      </c>
      <c r="H719" s="9">
        <v>30</v>
      </c>
      <c r="I719" s="24" t="s">
        <v>184</v>
      </c>
      <c r="J719" s="25" t="str">
        <f t="shared" si="46"/>
        <v/>
      </c>
      <c r="K719" s="25" t="str">
        <f t="shared" si="47"/>
        <v>Weekday</v>
      </c>
      <c r="L719" s="25" t="s">
        <v>174</v>
      </c>
      <c r="M719" s="9">
        <v>716</v>
      </c>
      <c r="N719" s="9">
        <v>20</v>
      </c>
      <c r="O719" s="14">
        <f>INDEX('Load Shapes - Day Type'!G:G,MATCH('Load Shapes - 8760'!$A719,'Load Shapes - Day Type'!$K:$K,0))</f>
        <v>0.219</v>
      </c>
      <c r="P719" s="14">
        <f>INDEX('Load Shapes - Day Type'!H:H,MATCH('Load Shapes - 8760'!$A719,'Load Shapes - Day Type'!$K:$K,0))</f>
        <v>6.0999999999999999E-2</v>
      </c>
      <c r="Q719" s="15">
        <f>INDEX('Load Shapes - Day Type'!I:I,MATCH('Load Shapes - 8760'!$A719,'Load Shapes - Day Type'!$K:$K,0))</f>
        <v>1.6633672687580014</v>
      </c>
      <c r="R719" s="15">
        <f>INDEX('Load Shapes - Day Type'!J:J,MATCH('Load Shapes - 8760'!$A719,'Load Shapes - Day Type'!$K:$K,0))</f>
        <v>0.36427743185800232</v>
      </c>
      <c r="S719" s="47">
        <f t="shared" si="48"/>
        <v>2.2411681090988428E-4</v>
      </c>
    </row>
    <row r="720" spans="1:19" x14ac:dyDescent="0.2">
      <c r="A720" s="45" t="str">
        <f t="shared" si="45"/>
        <v>JanuaryWeekday21</v>
      </c>
      <c r="B720" s="18" t="s">
        <v>2</v>
      </c>
      <c r="C720" s="18" t="s">
        <v>4</v>
      </c>
      <c r="D720" s="19" t="s">
        <v>23</v>
      </c>
      <c r="E720" s="9">
        <v>2017</v>
      </c>
      <c r="F720" s="9">
        <v>1</v>
      </c>
      <c r="G720" s="9" t="s">
        <v>18</v>
      </c>
      <c r="H720" s="9">
        <v>30</v>
      </c>
      <c r="I720" s="24" t="s">
        <v>184</v>
      </c>
      <c r="J720" s="25" t="str">
        <f t="shared" si="46"/>
        <v/>
      </c>
      <c r="K720" s="25" t="str">
        <f t="shared" si="47"/>
        <v>Weekday</v>
      </c>
      <c r="L720" s="25" t="s">
        <v>174</v>
      </c>
      <c r="M720" s="9">
        <v>717</v>
      </c>
      <c r="N720" s="9">
        <v>21</v>
      </c>
      <c r="O720" s="14">
        <f>INDEX('Load Shapes - Day Type'!G:G,MATCH('Load Shapes - 8760'!$A720,'Load Shapes - Day Type'!$K:$K,0))</f>
        <v>0.21</v>
      </c>
      <c r="P720" s="14">
        <f>INDEX('Load Shapes - Day Type'!H:H,MATCH('Load Shapes - 8760'!$A720,'Load Shapes - Day Type'!$K:$K,0))</f>
        <v>6.3E-2</v>
      </c>
      <c r="Q720" s="15">
        <f>INDEX('Load Shapes - Day Type'!I:I,MATCH('Load Shapes - 8760'!$A720,'Load Shapes - Day Type'!$K:$K,0))</f>
        <v>1.6633672687580014</v>
      </c>
      <c r="R720" s="15">
        <f>INDEX('Load Shapes - Day Type'!J:J,MATCH('Load Shapes - 8760'!$A720,'Load Shapes - Day Type'!$K:$K,0))</f>
        <v>0.34930712643918027</v>
      </c>
      <c r="S720" s="47">
        <f t="shared" si="48"/>
        <v>2.1490653100947807E-4</v>
      </c>
    </row>
    <row r="721" spans="1:19" x14ac:dyDescent="0.2">
      <c r="A721" s="45" t="str">
        <f t="shared" si="45"/>
        <v>JanuaryWeekday22</v>
      </c>
      <c r="B721" s="18" t="s">
        <v>2</v>
      </c>
      <c r="C721" s="18" t="s">
        <v>4</v>
      </c>
      <c r="D721" s="19" t="s">
        <v>23</v>
      </c>
      <c r="E721" s="9">
        <v>2017</v>
      </c>
      <c r="F721" s="9">
        <v>1</v>
      </c>
      <c r="G721" s="9" t="s">
        <v>18</v>
      </c>
      <c r="H721" s="9">
        <v>30</v>
      </c>
      <c r="I721" s="24" t="s">
        <v>184</v>
      </c>
      <c r="J721" s="25" t="str">
        <f t="shared" si="46"/>
        <v/>
      </c>
      <c r="K721" s="25" t="str">
        <f t="shared" si="47"/>
        <v>Weekday</v>
      </c>
      <c r="L721" s="25" t="s">
        <v>174</v>
      </c>
      <c r="M721" s="9">
        <v>718</v>
      </c>
      <c r="N721" s="9">
        <v>22</v>
      </c>
      <c r="O721" s="14">
        <f>INDEX('Load Shapes - Day Type'!G:G,MATCH('Load Shapes - 8760'!$A721,'Load Shapes - Day Type'!$K:$K,0))</f>
        <v>0.19</v>
      </c>
      <c r="P721" s="14">
        <f>INDEX('Load Shapes - Day Type'!H:H,MATCH('Load Shapes - 8760'!$A721,'Load Shapes - Day Type'!$K:$K,0))</f>
        <v>6.6000000000000003E-2</v>
      </c>
      <c r="Q721" s="15">
        <f>INDEX('Load Shapes - Day Type'!I:I,MATCH('Load Shapes - 8760'!$A721,'Load Shapes - Day Type'!$K:$K,0))</f>
        <v>1.6633672687580014</v>
      </c>
      <c r="R721" s="15">
        <f>INDEX('Load Shapes - Day Type'!J:J,MATCH('Load Shapes - 8760'!$A721,'Load Shapes - Day Type'!$K:$K,0))</f>
        <v>0.31603978106402025</v>
      </c>
      <c r="S721" s="47">
        <f t="shared" si="48"/>
        <v>1.9443924234190875E-4</v>
      </c>
    </row>
    <row r="722" spans="1:19" x14ac:dyDescent="0.2">
      <c r="A722" s="45" t="str">
        <f t="shared" si="45"/>
        <v>JanuaryWeekday23</v>
      </c>
      <c r="B722" s="18" t="s">
        <v>2</v>
      </c>
      <c r="C722" s="18" t="s">
        <v>4</v>
      </c>
      <c r="D722" s="19" t="s">
        <v>23</v>
      </c>
      <c r="E722" s="9">
        <v>2017</v>
      </c>
      <c r="F722" s="9">
        <v>1</v>
      </c>
      <c r="G722" s="9" t="s">
        <v>18</v>
      </c>
      <c r="H722" s="9">
        <v>30</v>
      </c>
      <c r="I722" s="24" t="s">
        <v>184</v>
      </c>
      <c r="J722" s="25" t="str">
        <f t="shared" si="46"/>
        <v/>
      </c>
      <c r="K722" s="25" t="str">
        <f t="shared" si="47"/>
        <v>Weekday</v>
      </c>
      <c r="L722" s="25" t="s">
        <v>174</v>
      </c>
      <c r="M722" s="9">
        <v>719</v>
      </c>
      <c r="N722" s="9">
        <v>23</v>
      </c>
      <c r="O722" s="14">
        <f>INDEX('Load Shapes - Day Type'!G:G,MATCH('Load Shapes - 8760'!$A722,'Load Shapes - Day Type'!$K:$K,0))</f>
        <v>0.155</v>
      </c>
      <c r="P722" s="14">
        <f>INDEX('Load Shapes - Day Type'!H:H,MATCH('Load Shapes - 8760'!$A722,'Load Shapes - Day Type'!$K:$K,0))</f>
        <v>6.8000000000000005E-2</v>
      </c>
      <c r="Q722" s="15">
        <f>INDEX('Load Shapes - Day Type'!I:I,MATCH('Load Shapes - 8760'!$A722,'Load Shapes - Day Type'!$K:$K,0))</f>
        <v>1.6633672687580014</v>
      </c>
      <c r="R722" s="15">
        <f>INDEX('Load Shapes - Day Type'!J:J,MATCH('Load Shapes - 8760'!$A722,'Load Shapes - Day Type'!$K:$K,0))</f>
        <v>0.25782192665749021</v>
      </c>
      <c r="S722" s="47">
        <f t="shared" si="48"/>
        <v>1.586214871736624E-4</v>
      </c>
    </row>
    <row r="723" spans="1:19" x14ac:dyDescent="0.2">
      <c r="A723" s="45" t="str">
        <f t="shared" si="45"/>
        <v>JanuaryWeekday24</v>
      </c>
      <c r="B723" s="18" t="s">
        <v>2</v>
      </c>
      <c r="C723" s="18" t="s">
        <v>4</v>
      </c>
      <c r="D723" s="19" t="s">
        <v>23</v>
      </c>
      <c r="E723" s="9">
        <v>2017</v>
      </c>
      <c r="F723" s="9">
        <v>1</v>
      </c>
      <c r="G723" s="9" t="s">
        <v>18</v>
      </c>
      <c r="H723" s="9">
        <v>30</v>
      </c>
      <c r="I723" s="24" t="s">
        <v>184</v>
      </c>
      <c r="J723" s="25" t="str">
        <f t="shared" si="46"/>
        <v/>
      </c>
      <c r="K723" s="25" t="str">
        <f t="shared" si="47"/>
        <v>Weekday</v>
      </c>
      <c r="L723" s="25" t="s">
        <v>175</v>
      </c>
      <c r="M723" s="9">
        <v>720</v>
      </c>
      <c r="N723" s="9">
        <v>24</v>
      </c>
      <c r="O723" s="14">
        <f>INDEX('Load Shapes - Day Type'!G:G,MATCH('Load Shapes - 8760'!$A723,'Load Shapes - Day Type'!$K:$K,0))</f>
        <v>0.107</v>
      </c>
      <c r="P723" s="14">
        <f>INDEX('Load Shapes - Day Type'!H:H,MATCH('Load Shapes - 8760'!$A723,'Load Shapes - Day Type'!$K:$K,0))</f>
        <v>7.8E-2</v>
      </c>
      <c r="Q723" s="15">
        <f>INDEX('Load Shapes - Day Type'!I:I,MATCH('Load Shapes - 8760'!$A723,'Load Shapes - Day Type'!$K:$K,0))</f>
        <v>1.6633672687580014</v>
      </c>
      <c r="R723" s="15">
        <f>INDEX('Load Shapes - Day Type'!J:J,MATCH('Load Shapes - 8760'!$A723,'Load Shapes - Day Type'!$K:$K,0))</f>
        <v>0.17798029775710617</v>
      </c>
      <c r="S723" s="47">
        <f t="shared" si="48"/>
        <v>1.0949999437149597E-4</v>
      </c>
    </row>
    <row r="724" spans="1:19" x14ac:dyDescent="0.2">
      <c r="A724" s="45" t="str">
        <f t="shared" si="45"/>
        <v>JanuaryWeekday1</v>
      </c>
      <c r="B724" s="18" t="s">
        <v>2</v>
      </c>
      <c r="C724" s="18" t="s">
        <v>4</v>
      </c>
      <c r="D724" s="19" t="s">
        <v>23</v>
      </c>
      <c r="E724" s="9">
        <v>2017</v>
      </c>
      <c r="F724" s="9">
        <v>1</v>
      </c>
      <c r="G724" s="9" t="s">
        <v>18</v>
      </c>
      <c r="H724" s="9">
        <v>31</v>
      </c>
      <c r="I724" s="24" t="s">
        <v>188</v>
      </c>
      <c r="J724" s="25" t="str">
        <f t="shared" si="46"/>
        <v/>
      </c>
      <c r="K724" s="25" t="str">
        <f t="shared" si="47"/>
        <v>Weekday</v>
      </c>
      <c r="L724" s="25" t="s">
        <v>175</v>
      </c>
      <c r="M724" s="9">
        <v>721</v>
      </c>
      <c r="N724" s="9">
        <v>1</v>
      </c>
      <c r="O724" s="14">
        <f>INDEX('Load Shapes - Day Type'!G:G,MATCH('Load Shapes - 8760'!$A724,'Load Shapes - Day Type'!$K:$K,0))</f>
        <v>5.0999999999999997E-2</v>
      </c>
      <c r="P724" s="14">
        <f>INDEX('Load Shapes - Day Type'!H:H,MATCH('Load Shapes - 8760'!$A724,'Load Shapes - Day Type'!$K:$K,0))</f>
        <v>0.115</v>
      </c>
      <c r="Q724" s="15">
        <f>INDEX('Load Shapes - Day Type'!I:I,MATCH('Load Shapes - 8760'!$A724,'Load Shapes - Day Type'!$K:$K,0))</f>
        <v>1.6633672687580014</v>
      </c>
      <c r="R724" s="15">
        <f>INDEX('Load Shapes - Day Type'!J:J,MATCH('Load Shapes - 8760'!$A724,'Load Shapes - Day Type'!$K:$K,0))</f>
        <v>8.4831730706658073E-2</v>
      </c>
      <c r="S724" s="47">
        <f t="shared" si="48"/>
        <v>5.2191586102301819E-5</v>
      </c>
    </row>
    <row r="725" spans="1:19" x14ac:dyDescent="0.2">
      <c r="A725" s="45" t="str">
        <f t="shared" si="45"/>
        <v>JanuaryWeekday2</v>
      </c>
      <c r="B725" s="18" t="s">
        <v>2</v>
      </c>
      <c r="C725" s="18" t="s">
        <v>4</v>
      </c>
      <c r="D725" s="19" t="s">
        <v>23</v>
      </c>
      <c r="E725" s="9">
        <v>2017</v>
      </c>
      <c r="F725" s="9">
        <v>1</v>
      </c>
      <c r="G725" s="9" t="s">
        <v>18</v>
      </c>
      <c r="H725" s="9">
        <v>31</v>
      </c>
      <c r="I725" s="24" t="s">
        <v>188</v>
      </c>
      <c r="J725" s="25" t="str">
        <f t="shared" si="46"/>
        <v/>
      </c>
      <c r="K725" s="25" t="str">
        <f t="shared" si="47"/>
        <v>Weekday</v>
      </c>
      <c r="L725" s="25" t="s">
        <v>175</v>
      </c>
      <c r="M725" s="9">
        <v>722</v>
      </c>
      <c r="N725" s="9">
        <v>2</v>
      </c>
      <c r="O725" s="14">
        <f>INDEX('Load Shapes - Day Type'!G:G,MATCH('Load Shapes - 8760'!$A725,'Load Shapes - Day Type'!$K:$K,0))</f>
        <v>3.4000000000000002E-2</v>
      </c>
      <c r="P725" s="14">
        <f>INDEX('Load Shapes - Day Type'!H:H,MATCH('Load Shapes - 8760'!$A725,'Load Shapes - Day Type'!$K:$K,0))</f>
        <v>0.14899999999999999</v>
      </c>
      <c r="Q725" s="15">
        <f>INDEX('Load Shapes - Day Type'!I:I,MATCH('Load Shapes - 8760'!$A725,'Load Shapes - Day Type'!$K:$K,0))</f>
        <v>1.6633672687580014</v>
      </c>
      <c r="R725" s="15">
        <f>INDEX('Load Shapes - Day Type'!J:J,MATCH('Load Shapes - 8760'!$A725,'Load Shapes - Day Type'!$K:$K,0))</f>
        <v>5.6554487137772051E-2</v>
      </c>
      <c r="S725" s="47">
        <f t="shared" si="48"/>
        <v>3.4794390734867882E-5</v>
      </c>
    </row>
    <row r="726" spans="1:19" x14ac:dyDescent="0.2">
      <c r="A726" s="45" t="str">
        <f t="shared" si="45"/>
        <v>JanuaryWeekday3</v>
      </c>
      <c r="B726" s="18" t="s">
        <v>2</v>
      </c>
      <c r="C726" s="18" t="s">
        <v>4</v>
      </c>
      <c r="D726" s="19" t="s">
        <v>23</v>
      </c>
      <c r="E726" s="9">
        <v>2017</v>
      </c>
      <c r="F726" s="9">
        <v>1</v>
      </c>
      <c r="G726" s="9" t="s">
        <v>18</v>
      </c>
      <c r="H726" s="9">
        <v>31</v>
      </c>
      <c r="I726" s="24" t="s">
        <v>188</v>
      </c>
      <c r="J726" s="25" t="str">
        <f t="shared" si="46"/>
        <v/>
      </c>
      <c r="K726" s="25" t="str">
        <f t="shared" si="47"/>
        <v>Weekday</v>
      </c>
      <c r="L726" s="25" t="s">
        <v>175</v>
      </c>
      <c r="M726" s="9">
        <v>723</v>
      </c>
      <c r="N726" s="9">
        <v>3</v>
      </c>
      <c r="O726" s="14">
        <f>INDEX('Load Shapes - Day Type'!G:G,MATCH('Load Shapes - 8760'!$A726,'Load Shapes - Day Type'!$K:$K,0))</f>
        <v>2.9000000000000001E-2</v>
      </c>
      <c r="P726" s="14">
        <f>INDEX('Load Shapes - Day Type'!H:H,MATCH('Load Shapes - 8760'!$A726,'Load Shapes - Day Type'!$K:$K,0))</f>
        <v>0.17399999999999999</v>
      </c>
      <c r="Q726" s="15">
        <f>INDEX('Load Shapes - Day Type'!I:I,MATCH('Load Shapes - 8760'!$A726,'Load Shapes - Day Type'!$K:$K,0))</f>
        <v>1.6633672687580014</v>
      </c>
      <c r="R726" s="15">
        <f>INDEX('Load Shapes - Day Type'!J:J,MATCH('Load Shapes - 8760'!$A726,'Load Shapes - Day Type'!$K:$K,0))</f>
        <v>4.8237650793982047E-2</v>
      </c>
      <c r="S726" s="47">
        <f t="shared" si="48"/>
        <v>2.9677568567975545E-5</v>
      </c>
    </row>
    <row r="727" spans="1:19" x14ac:dyDescent="0.2">
      <c r="A727" s="45" t="str">
        <f t="shared" si="45"/>
        <v>JanuaryWeekday4</v>
      </c>
      <c r="B727" s="18" t="s">
        <v>2</v>
      </c>
      <c r="C727" s="18" t="s">
        <v>4</v>
      </c>
      <c r="D727" s="19" t="s">
        <v>23</v>
      </c>
      <c r="E727" s="9">
        <v>2017</v>
      </c>
      <c r="F727" s="9">
        <v>1</v>
      </c>
      <c r="G727" s="9" t="s">
        <v>18</v>
      </c>
      <c r="H727" s="9">
        <v>31</v>
      </c>
      <c r="I727" s="24" t="s">
        <v>188</v>
      </c>
      <c r="J727" s="25" t="str">
        <f t="shared" si="46"/>
        <v/>
      </c>
      <c r="K727" s="25" t="str">
        <f t="shared" si="47"/>
        <v>Weekday</v>
      </c>
      <c r="L727" s="25" t="s">
        <v>175</v>
      </c>
      <c r="M727" s="9">
        <v>724</v>
      </c>
      <c r="N727" s="9">
        <v>4</v>
      </c>
      <c r="O727" s="14">
        <f>INDEX('Load Shapes - Day Type'!G:G,MATCH('Load Shapes - 8760'!$A727,'Load Shapes - Day Type'!$K:$K,0))</f>
        <v>2.7E-2</v>
      </c>
      <c r="P727" s="14">
        <f>INDEX('Load Shapes - Day Type'!H:H,MATCH('Load Shapes - 8760'!$A727,'Load Shapes - Day Type'!$K:$K,0))</f>
        <v>0.18</v>
      </c>
      <c r="Q727" s="15">
        <f>INDEX('Load Shapes - Day Type'!I:I,MATCH('Load Shapes - 8760'!$A727,'Load Shapes - Day Type'!$K:$K,0))</f>
        <v>1.6633672687580014</v>
      </c>
      <c r="R727" s="15">
        <f>INDEX('Load Shapes - Day Type'!J:J,MATCH('Load Shapes - 8760'!$A727,'Load Shapes - Day Type'!$K:$K,0))</f>
        <v>4.4910916256466038E-2</v>
      </c>
      <c r="S727" s="47">
        <f t="shared" si="48"/>
        <v>2.763083970121861E-5</v>
      </c>
    </row>
    <row r="728" spans="1:19" x14ac:dyDescent="0.2">
      <c r="A728" s="45" t="str">
        <f t="shared" si="45"/>
        <v>JanuaryWeekday5</v>
      </c>
      <c r="B728" s="18" t="s">
        <v>2</v>
      </c>
      <c r="C728" s="18" t="s">
        <v>4</v>
      </c>
      <c r="D728" s="19" t="s">
        <v>23</v>
      </c>
      <c r="E728" s="9">
        <v>2017</v>
      </c>
      <c r="F728" s="9">
        <v>1</v>
      </c>
      <c r="G728" s="9" t="s">
        <v>18</v>
      </c>
      <c r="H728" s="9">
        <v>31</v>
      </c>
      <c r="I728" s="24" t="s">
        <v>188</v>
      </c>
      <c r="J728" s="25" t="str">
        <f t="shared" si="46"/>
        <v/>
      </c>
      <c r="K728" s="25" t="str">
        <f t="shared" si="47"/>
        <v>Weekday</v>
      </c>
      <c r="L728" s="25" t="s">
        <v>175</v>
      </c>
      <c r="M728" s="9">
        <v>725</v>
      </c>
      <c r="N728" s="9">
        <v>5</v>
      </c>
      <c r="O728" s="14">
        <f>INDEX('Load Shapes - Day Type'!G:G,MATCH('Load Shapes - 8760'!$A728,'Load Shapes - Day Type'!$K:$K,0))</f>
        <v>2.4E-2</v>
      </c>
      <c r="P728" s="14">
        <f>INDEX('Load Shapes - Day Type'!H:H,MATCH('Load Shapes - 8760'!$A728,'Load Shapes - Day Type'!$K:$K,0))</f>
        <v>0.193</v>
      </c>
      <c r="Q728" s="15">
        <f>INDEX('Load Shapes - Day Type'!I:I,MATCH('Load Shapes - 8760'!$A728,'Load Shapes - Day Type'!$K:$K,0))</f>
        <v>1.6633672687580014</v>
      </c>
      <c r="R728" s="15">
        <f>INDEX('Load Shapes - Day Type'!J:J,MATCH('Load Shapes - 8760'!$A728,'Load Shapes - Day Type'!$K:$K,0))</f>
        <v>3.9920814450192035E-2</v>
      </c>
      <c r="S728" s="47">
        <f t="shared" si="48"/>
        <v>2.4560746401083209E-5</v>
      </c>
    </row>
    <row r="729" spans="1:19" x14ac:dyDescent="0.2">
      <c r="A729" s="45" t="str">
        <f t="shared" si="45"/>
        <v>JanuaryWeekday6</v>
      </c>
      <c r="B729" s="18" t="s">
        <v>2</v>
      </c>
      <c r="C729" s="18" t="s">
        <v>4</v>
      </c>
      <c r="D729" s="19" t="s">
        <v>23</v>
      </c>
      <c r="E729" s="9">
        <v>2017</v>
      </c>
      <c r="F729" s="9">
        <v>1</v>
      </c>
      <c r="G729" s="9" t="s">
        <v>18</v>
      </c>
      <c r="H729" s="9">
        <v>31</v>
      </c>
      <c r="I729" s="24" t="s">
        <v>188</v>
      </c>
      <c r="J729" s="25" t="str">
        <f t="shared" si="46"/>
        <v/>
      </c>
      <c r="K729" s="25" t="str">
        <f t="shared" si="47"/>
        <v>Weekday</v>
      </c>
      <c r="L729" s="25" t="s">
        <v>175</v>
      </c>
      <c r="M729" s="9">
        <v>726</v>
      </c>
      <c r="N729" s="9">
        <v>6</v>
      </c>
      <c r="O729" s="14">
        <f>INDEX('Load Shapes - Day Type'!G:G,MATCH('Load Shapes - 8760'!$A729,'Load Shapes - Day Type'!$K:$K,0))</f>
        <v>3.1E-2</v>
      </c>
      <c r="P729" s="14">
        <f>INDEX('Load Shapes - Day Type'!H:H,MATCH('Load Shapes - 8760'!$A729,'Load Shapes - Day Type'!$K:$K,0))</f>
        <v>0.16500000000000001</v>
      </c>
      <c r="Q729" s="15">
        <f>INDEX('Load Shapes - Day Type'!I:I,MATCH('Load Shapes - 8760'!$A729,'Load Shapes - Day Type'!$K:$K,0))</f>
        <v>1.6633672687580014</v>
      </c>
      <c r="R729" s="15">
        <f>INDEX('Load Shapes - Day Type'!J:J,MATCH('Load Shapes - 8760'!$A729,'Load Shapes - Day Type'!$K:$K,0))</f>
        <v>5.1564385331498042E-2</v>
      </c>
      <c r="S729" s="47">
        <f t="shared" si="48"/>
        <v>3.172429743473248E-5</v>
      </c>
    </row>
    <row r="730" spans="1:19" x14ac:dyDescent="0.2">
      <c r="A730" s="45" t="str">
        <f t="shared" si="45"/>
        <v>JanuaryWeekday7</v>
      </c>
      <c r="B730" s="18" t="s">
        <v>2</v>
      </c>
      <c r="C730" s="18" t="s">
        <v>4</v>
      </c>
      <c r="D730" s="19" t="s">
        <v>23</v>
      </c>
      <c r="E730" s="9">
        <v>2017</v>
      </c>
      <c r="F730" s="9">
        <v>1</v>
      </c>
      <c r="G730" s="9" t="s">
        <v>18</v>
      </c>
      <c r="H730" s="9">
        <v>31</v>
      </c>
      <c r="I730" s="24" t="s">
        <v>188</v>
      </c>
      <c r="J730" s="25" t="str">
        <f t="shared" si="46"/>
        <v/>
      </c>
      <c r="K730" s="25" t="str">
        <f t="shared" si="47"/>
        <v>Weekday</v>
      </c>
      <c r="L730" s="25" t="s">
        <v>175</v>
      </c>
      <c r="M730" s="9">
        <v>727</v>
      </c>
      <c r="N730" s="9">
        <v>7</v>
      </c>
      <c r="O730" s="14">
        <f>INDEX('Load Shapes - Day Type'!G:G,MATCH('Load Shapes - 8760'!$A730,'Load Shapes - Day Type'!$K:$K,0))</f>
        <v>5.2999999999999999E-2</v>
      </c>
      <c r="P730" s="14">
        <f>INDEX('Load Shapes - Day Type'!H:H,MATCH('Load Shapes - 8760'!$A730,'Load Shapes - Day Type'!$K:$K,0))</f>
        <v>0.124</v>
      </c>
      <c r="Q730" s="15">
        <f>INDEX('Load Shapes - Day Type'!I:I,MATCH('Load Shapes - 8760'!$A730,'Load Shapes - Day Type'!$K:$K,0))</f>
        <v>1.6633672687580014</v>
      </c>
      <c r="R730" s="15">
        <f>INDEX('Load Shapes - Day Type'!J:J,MATCH('Load Shapes - 8760'!$A730,'Load Shapes - Day Type'!$K:$K,0))</f>
        <v>8.8158465244174075E-2</v>
      </c>
      <c r="S730" s="47">
        <f t="shared" si="48"/>
        <v>5.4238314969058754E-5</v>
      </c>
    </row>
    <row r="731" spans="1:19" x14ac:dyDescent="0.2">
      <c r="A731" s="45" t="str">
        <f t="shared" si="45"/>
        <v>JanuaryWeekday8</v>
      </c>
      <c r="B731" s="18" t="s">
        <v>2</v>
      </c>
      <c r="C731" s="18" t="s">
        <v>4</v>
      </c>
      <c r="D731" s="19" t="s">
        <v>23</v>
      </c>
      <c r="E731" s="9">
        <v>2017</v>
      </c>
      <c r="F731" s="9">
        <v>1</v>
      </c>
      <c r="G731" s="9" t="s">
        <v>18</v>
      </c>
      <c r="H731" s="9">
        <v>31</v>
      </c>
      <c r="I731" s="24" t="s">
        <v>188</v>
      </c>
      <c r="J731" s="25" t="str">
        <f t="shared" si="46"/>
        <v/>
      </c>
      <c r="K731" s="25" t="str">
        <f t="shared" si="47"/>
        <v>Weekday</v>
      </c>
      <c r="L731" s="25" t="s">
        <v>175</v>
      </c>
      <c r="M731" s="9">
        <v>728</v>
      </c>
      <c r="N731" s="9">
        <v>8</v>
      </c>
      <c r="O731" s="14">
        <f>INDEX('Load Shapes - Day Type'!G:G,MATCH('Load Shapes - 8760'!$A731,'Load Shapes - Day Type'!$K:$K,0))</f>
        <v>8.7999999999999995E-2</v>
      </c>
      <c r="P731" s="14">
        <f>INDEX('Load Shapes - Day Type'!H:H,MATCH('Load Shapes - 8760'!$A731,'Load Shapes - Day Type'!$K:$K,0))</f>
        <v>0.10299999999999999</v>
      </c>
      <c r="Q731" s="15">
        <f>INDEX('Load Shapes - Day Type'!I:I,MATCH('Load Shapes - 8760'!$A731,'Load Shapes - Day Type'!$K:$K,0))</f>
        <v>1.6633672687580014</v>
      </c>
      <c r="R731" s="15">
        <f>INDEX('Load Shapes - Day Type'!J:J,MATCH('Load Shapes - 8760'!$A731,'Load Shapes - Day Type'!$K:$K,0))</f>
        <v>0.14637631965070411</v>
      </c>
      <c r="S731" s="47">
        <f t="shared" si="48"/>
        <v>9.0056070137305096E-5</v>
      </c>
    </row>
    <row r="732" spans="1:19" x14ac:dyDescent="0.2">
      <c r="A732" s="45" t="str">
        <f t="shared" si="45"/>
        <v>JanuaryWeekday9</v>
      </c>
      <c r="B732" s="18" t="s">
        <v>2</v>
      </c>
      <c r="C732" s="18" t="s">
        <v>4</v>
      </c>
      <c r="D732" s="19" t="s">
        <v>23</v>
      </c>
      <c r="E732" s="9">
        <v>2017</v>
      </c>
      <c r="F732" s="9">
        <v>1</v>
      </c>
      <c r="G732" s="9" t="s">
        <v>18</v>
      </c>
      <c r="H732" s="9">
        <v>31</v>
      </c>
      <c r="I732" s="24" t="s">
        <v>188</v>
      </c>
      <c r="J732" s="25" t="str">
        <f t="shared" si="46"/>
        <v/>
      </c>
      <c r="K732" s="25" t="str">
        <f t="shared" si="47"/>
        <v>Weekday</v>
      </c>
      <c r="L732" s="25" t="s">
        <v>174</v>
      </c>
      <c r="M732" s="9">
        <v>729</v>
      </c>
      <c r="N732" s="9">
        <v>9</v>
      </c>
      <c r="O732" s="14">
        <f>INDEX('Load Shapes - Day Type'!G:G,MATCH('Load Shapes - 8760'!$A732,'Load Shapes - Day Type'!$K:$K,0))</f>
        <v>0.11799999999999999</v>
      </c>
      <c r="P732" s="14">
        <f>INDEX('Load Shapes - Day Type'!H:H,MATCH('Load Shapes - 8760'!$A732,'Load Shapes - Day Type'!$K:$K,0))</f>
        <v>8.3000000000000004E-2</v>
      </c>
      <c r="Q732" s="15">
        <f>INDEX('Load Shapes - Day Type'!I:I,MATCH('Load Shapes - 8760'!$A732,'Load Shapes - Day Type'!$K:$K,0))</f>
        <v>1.6633672687580014</v>
      </c>
      <c r="R732" s="15">
        <f>INDEX('Load Shapes - Day Type'!J:J,MATCH('Load Shapes - 8760'!$A732,'Load Shapes - Day Type'!$K:$K,0))</f>
        <v>0.19627733771344416</v>
      </c>
      <c r="S732" s="47">
        <f t="shared" si="48"/>
        <v>1.207570031386591E-4</v>
      </c>
    </row>
    <row r="733" spans="1:19" x14ac:dyDescent="0.2">
      <c r="A733" s="45" t="str">
        <f t="shared" si="45"/>
        <v>JanuaryWeekday10</v>
      </c>
      <c r="B733" s="18" t="s">
        <v>2</v>
      </c>
      <c r="C733" s="18" t="s">
        <v>4</v>
      </c>
      <c r="D733" s="19" t="s">
        <v>23</v>
      </c>
      <c r="E733" s="9">
        <v>2017</v>
      </c>
      <c r="F733" s="9">
        <v>1</v>
      </c>
      <c r="G733" s="9" t="s">
        <v>18</v>
      </c>
      <c r="H733" s="9">
        <v>31</v>
      </c>
      <c r="I733" s="24" t="s">
        <v>188</v>
      </c>
      <c r="J733" s="25" t="str">
        <f t="shared" si="46"/>
        <v/>
      </c>
      <c r="K733" s="25" t="str">
        <f t="shared" si="47"/>
        <v>Weekday</v>
      </c>
      <c r="L733" s="25" t="s">
        <v>174</v>
      </c>
      <c r="M733" s="9">
        <v>730</v>
      </c>
      <c r="N733" s="9">
        <v>10</v>
      </c>
      <c r="O733" s="14">
        <f>INDEX('Load Shapes - Day Type'!G:G,MATCH('Load Shapes - 8760'!$A733,'Load Shapes - Day Type'!$K:$K,0))</f>
        <v>0.13200000000000001</v>
      </c>
      <c r="P733" s="14">
        <f>INDEX('Load Shapes - Day Type'!H:H,MATCH('Load Shapes - 8760'!$A733,'Load Shapes - Day Type'!$K:$K,0))</f>
        <v>7.5999999999999998E-2</v>
      </c>
      <c r="Q733" s="15">
        <f>INDEX('Load Shapes - Day Type'!I:I,MATCH('Load Shapes - 8760'!$A733,'Load Shapes - Day Type'!$K:$K,0))</f>
        <v>1.6633672687580014</v>
      </c>
      <c r="R733" s="15">
        <f>INDEX('Load Shapes - Day Type'!J:J,MATCH('Load Shapes - 8760'!$A733,'Load Shapes - Day Type'!$K:$K,0))</f>
        <v>0.2195644794760562</v>
      </c>
      <c r="S733" s="47">
        <f t="shared" si="48"/>
        <v>1.3508410520595766E-4</v>
      </c>
    </row>
    <row r="734" spans="1:19" x14ac:dyDescent="0.2">
      <c r="A734" s="45" t="str">
        <f t="shared" si="45"/>
        <v>JanuaryWeekday11</v>
      </c>
      <c r="B734" s="18" t="s">
        <v>2</v>
      </c>
      <c r="C734" s="18" t="s">
        <v>4</v>
      </c>
      <c r="D734" s="19" t="s">
        <v>23</v>
      </c>
      <c r="E734" s="9">
        <v>2017</v>
      </c>
      <c r="F734" s="9">
        <v>1</v>
      </c>
      <c r="G734" s="9" t="s">
        <v>18</v>
      </c>
      <c r="H734" s="9">
        <v>31</v>
      </c>
      <c r="I734" s="24" t="s">
        <v>188</v>
      </c>
      <c r="J734" s="25" t="str">
        <f t="shared" si="46"/>
        <v/>
      </c>
      <c r="K734" s="25" t="str">
        <f t="shared" si="47"/>
        <v>Weekday</v>
      </c>
      <c r="L734" s="25" t="s">
        <v>174</v>
      </c>
      <c r="M734" s="9">
        <v>731</v>
      </c>
      <c r="N734" s="9">
        <v>11</v>
      </c>
      <c r="O734" s="14">
        <f>INDEX('Load Shapes - Day Type'!G:G,MATCH('Load Shapes - 8760'!$A734,'Load Shapes - Day Type'!$K:$K,0))</f>
        <v>0.14299999999999999</v>
      </c>
      <c r="P734" s="14">
        <f>INDEX('Load Shapes - Day Type'!H:H,MATCH('Load Shapes - 8760'!$A734,'Load Shapes - Day Type'!$K:$K,0))</f>
        <v>7.6999999999999999E-2</v>
      </c>
      <c r="Q734" s="15">
        <f>INDEX('Load Shapes - Day Type'!I:I,MATCH('Load Shapes - 8760'!$A734,'Load Shapes - Day Type'!$K:$K,0))</f>
        <v>1.6633672687580014</v>
      </c>
      <c r="R734" s="15">
        <f>INDEX('Load Shapes - Day Type'!J:J,MATCH('Load Shapes - 8760'!$A734,'Load Shapes - Day Type'!$K:$K,0))</f>
        <v>0.2378615194323942</v>
      </c>
      <c r="S734" s="47">
        <f t="shared" si="48"/>
        <v>1.4634111397312076E-4</v>
      </c>
    </row>
    <row r="735" spans="1:19" x14ac:dyDescent="0.2">
      <c r="A735" s="45" t="str">
        <f t="shared" si="45"/>
        <v>JanuaryWeekday12</v>
      </c>
      <c r="B735" s="18" t="s">
        <v>2</v>
      </c>
      <c r="C735" s="18" t="s">
        <v>4</v>
      </c>
      <c r="D735" s="19" t="s">
        <v>23</v>
      </c>
      <c r="E735" s="9">
        <v>2017</v>
      </c>
      <c r="F735" s="9">
        <v>1</v>
      </c>
      <c r="G735" s="9" t="s">
        <v>18</v>
      </c>
      <c r="H735" s="9">
        <v>31</v>
      </c>
      <c r="I735" s="24" t="s">
        <v>188</v>
      </c>
      <c r="J735" s="25" t="str">
        <f t="shared" si="46"/>
        <v/>
      </c>
      <c r="K735" s="25" t="str">
        <f t="shared" si="47"/>
        <v>Weekday</v>
      </c>
      <c r="L735" s="25" t="s">
        <v>174</v>
      </c>
      <c r="M735" s="9">
        <v>732</v>
      </c>
      <c r="N735" s="9">
        <v>12</v>
      </c>
      <c r="O735" s="14">
        <f>INDEX('Load Shapes - Day Type'!G:G,MATCH('Load Shapes - 8760'!$A735,'Load Shapes - Day Type'!$K:$K,0))</f>
        <v>0.13600000000000001</v>
      </c>
      <c r="P735" s="14">
        <f>INDEX('Load Shapes - Day Type'!H:H,MATCH('Load Shapes - 8760'!$A735,'Load Shapes - Day Type'!$K:$K,0))</f>
        <v>7.9000000000000001E-2</v>
      </c>
      <c r="Q735" s="15">
        <f>INDEX('Load Shapes - Day Type'!I:I,MATCH('Load Shapes - 8760'!$A735,'Load Shapes - Day Type'!$K:$K,0))</f>
        <v>1.6633672687580014</v>
      </c>
      <c r="R735" s="15">
        <f>INDEX('Load Shapes - Day Type'!J:J,MATCH('Load Shapes - 8760'!$A735,'Load Shapes - Day Type'!$K:$K,0))</f>
        <v>0.2262179485510882</v>
      </c>
      <c r="S735" s="47">
        <f t="shared" si="48"/>
        <v>1.3917756293947153E-4</v>
      </c>
    </row>
    <row r="736" spans="1:19" x14ac:dyDescent="0.2">
      <c r="A736" s="45" t="str">
        <f t="shared" si="45"/>
        <v>JanuaryWeekday13</v>
      </c>
      <c r="B736" s="18" t="s">
        <v>2</v>
      </c>
      <c r="C736" s="18" t="s">
        <v>4</v>
      </c>
      <c r="D736" s="19" t="s">
        <v>23</v>
      </c>
      <c r="E736" s="9">
        <v>2017</v>
      </c>
      <c r="F736" s="9">
        <v>1</v>
      </c>
      <c r="G736" s="9" t="s">
        <v>18</v>
      </c>
      <c r="H736" s="9">
        <v>31</v>
      </c>
      <c r="I736" s="24" t="s">
        <v>188</v>
      </c>
      <c r="J736" s="25" t="str">
        <f t="shared" si="46"/>
        <v/>
      </c>
      <c r="K736" s="25" t="str">
        <f t="shared" si="47"/>
        <v>Weekday</v>
      </c>
      <c r="L736" s="25" t="s">
        <v>174</v>
      </c>
      <c r="M736" s="9">
        <v>733</v>
      </c>
      <c r="N736" s="9">
        <v>13</v>
      </c>
      <c r="O736" s="14">
        <f>INDEX('Load Shapes - Day Type'!G:G,MATCH('Load Shapes - 8760'!$A736,'Load Shapes - Day Type'!$K:$K,0))</f>
        <v>0.121</v>
      </c>
      <c r="P736" s="14">
        <f>INDEX('Load Shapes - Day Type'!H:H,MATCH('Load Shapes - 8760'!$A736,'Load Shapes - Day Type'!$K:$K,0))</f>
        <v>8.4000000000000005E-2</v>
      </c>
      <c r="Q736" s="15">
        <f>INDEX('Load Shapes - Day Type'!I:I,MATCH('Load Shapes - 8760'!$A736,'Load Shapes - Day Type'!$K:$K,0))</f>
        <v>1.6633672687580014</v>
      </c>
      <c r="R736" s="15">
        <f>INDEX('Load Shapes - Day Type'!J:J,MATCH('Load Shapes - 8760'!$A736,'Load Shapes - Day Type'!$K:$K,0))</f>
        <v>0.20126743951971818</v>
      </c>
      <c r="S736" s="47">
        <f t="shared" si="48"/>
        <v>1.2382709643879452E-4</v>
      </c>
    </row>
    <row r="737" spans="1:19" x14ac:dyDescent="0.2">
      <c r="A737" s="45" t="str">
        <f t="shared" si="45"/>
        <v>JanuaryWeekday14</v>
      </c>
      <c r="B737" s="18" t="s">
        <v>2</v>
      </c>
      <c r="C737" s="18" t="s">
        <v>4</v>
      </c>
      <c r="D737" s="19" t="s">
        <v>23</v>
      </c>
      <c r="E737" s="9">
        <v>2017</v>
      </c>
      <c r="F737" s="9">
        <v>1</v>
      </c>
      <c r="G737" s="9" t="s">
        <v>18</v>
      </c>
      <c r="H737" s="9">
        <v>31</v>
      </c>
      <c r="I737" s="24" t="s">
        <v>188</v>
      </c>
      <c r="J737" s="25" t="str">
        <f t="shared" si="46"/>
        <v/>
      </c>
      <c r="K737" s="25" t="str">
        <f t="shared" si="47"/>
        <v>Weekday</v>
      </c>
      <c r="L737" s="25" t="s">
        <v>174</v>
      </c>
      <c r="M737" s="9">
        <v>734</v>
      </c>
      <c r="N737" s="9">
        <v>14</v>
      </c>
      <c r="O737" s="14">
        <f>INDEX('Load Shapes - Day Type'!G:G,MATCH('Load Shapes - 8760'!$A737,'Load Shapes - Day Type'!$K:$K,0))</f>
        <v>0.11899999999999999</v>
      </c>
      <c r="P737" s="14">
        <f>INDEX('Load Shapes - Day Type'!H:H,MATCH('Load Shapes - 8760'!$A737,'Load Shapes - Day Type'!$K:$K,0))</f>
        <v>8.5000000000000006E-2</v>
      </c>
      <c r="Q737" s="15">
        <f>INDEX('Load Shapes - Day Type'!I:I,MATCH('Load Shapes - 8760'!$A737,'Load Shapes - Day Type'!$K:$K,0))</f>
        <v>1.6633672687580014</v>
      </c>
      <c r="R737" s="15">
        <f>INDEX('Load Shapes - Day Type'!J:J,MATCH('Load Shapes - 8760'!$A737,'Load Shapes - Day Type'!$K:$K,0))</f>
        <v>0.19794070498220218</v>
      </c>
      <c r="S737" s="47">
        <f t="shared" si="48"/>
        <v>1.2178036757203758E-4</v>
      </c>
    </row>
    <row r="738" spans="1:19" x14ac:dyDescent="0.2">
      <c r="A738" s="45" t="str">
        <f t="shared" si="45"/>
        <v>JanuaryWeekday15</v>
      </c>
      <c r="B738" s="18" t="s">
        <v>2</v>
      </c>
      <c r="C738" s="18" t="s">
        <v>4</v>
      </c>
      <c r="D738" s="19" t="s">
        <v>23</v>
      </c>
      <c r="E738" s="9">
        <v>2017</v>
      </c>
      <c r="F738" s="9">
        <v>1</v>
      </c>
      <c r="G738" s="9" t="s">
        <v>18</v>
      </c>
      <c r="H738" s="9">
        <v>31</v>
      </c>
      <c r="I738" s="24" t="s">
        <v>188</v>
      </c>
      <c r="J738" s="25" t="str">
        <f t="shared" si="46"/>
        <v/>
      </c>
      <c r="K738" s="25" t="str">
        <f t="shared" si="47"/>
        <v>Weekday</v>
      </c>
      <c r="L738" s="25" t="s">
        <v>174</v>
      </c>
      <c r="M738" s="9">
        <v>735</v>
      </c>
      <c r="N738" s="9">
        <v>15</v>
      </c>
      <c r="O738" s="14">
        <f>INDEX('Load Shapes - Day Type'!G:G,MATCH('Load Shapes - 8760'!$A738,'Load Shapes - Day Type'!$K:$K,0))</f>
        <v>0.11899999999999999</v>
      </c>
      <c r="P738" s="14">
        <f>INDEX('Load Shapes - Day Type'!H:H,MATCH('Load Shapes - 8760'!$A738,'Load Shapes - Day Type'!$K:$K,0))</f>
        <v>8.5000000000000006E-2</v>
      </c>
      <c r="Q738" s="15">
        <f>INDEX('Load Shapes - Day Type'!I:I,MATCH('Load Shapes - 8760'!$A738,'Load Shapes - Day Type'!$K:$K,0))</f>
        <v>1.6633672687580014</v>
      </c>
      <c r="R738" s="15">
        <f>INDEX('Load Shapes - Day Type'!J:J,MATCH('Load Shapes - 8760'!$A738,'Load Shapes - Day Type'!$K:$K,0))</f>
        <v>0.19794070498220218</v>
      </c>
      <c r="S738" s="47">
        <f t="shared" si="48"/>
        <v>1.2178036757203758E-4</v>
      </c>
    </row>
    <row r="739" spans="1:19" x14ac:dyDescent="0.2">
      <c r="A739" s="45" t="str">
        <f t="shared" si="45"/>
        <v>JanuaryWeekday16</v>
      </c>
      <c r="B739" s="18" t="s">
        <v>2</v>
      </c>
      <c r="C739" s="18" t="s">
        <v>4</v>
      </c>
      <c r="D739" s="19" t="s">
        <v>23</v>
      </c>
      <c r="E739" s="9">
        <v>2017</v>
      </c>
      <c r="F739" s="9">
        <v>1</v>
      </c>
      <c r="G739" s="9" t="s">
        <v>18</v>
      </c>
      <c r="H739" s="9">
        <v>31</v>
      </c>
      <c r="I739" s="24" t="s">
        <v>188</v>
      </c>
      <c r="J739" s="25" t="str">
        <f t="shared" si="46"/>
        <v/>
      </c>
      <c r="K739" s="25" t="str">
        <f t="shared" si="47"/>
        <v>Weekday</v>
      </c>
      <c r="L739" s="25" t="s">
        <v>174</v>
      </c>
      <c r="M739" s="9">
        <v>736</v>
      </c>
      <c r="N739" s="9">
        <v>16</v>
      </c>
      <c r="O739" s="14">
        <f>INDEX('Load Shapes - Day Type'!G:G,MATCH('Load Shapes - 8760'!$A739,'Load Shapes - Day Type'!$K:$K,0))</f>
        <v>0.11600000000000001</v>
      </c>
      <c r="P739" s="14">
        <f>INDEX('Load Shapes - Day Type'!H:H,MATCH('Load Shapes - 8760'!$A739,'Load Shapes - Day Type'!$K:$K,0))</f>
        <v>0.08</v>
      </c>
      <c r="Q739" s="15">
        <f>INDEX('Load Shapes - Day Type'!I:I,MATCH('Load Shapes - 8760'!$A739,'Load Shapes - Day Type'!$K:$K,0))</f>
        <v>1.6633672687580014</v>
      </c>
      <c r="R739" s="15">
        <f>INDEX('Load Shapes - Day Type'!J:J,MATCH('Load Shapes - 8760'!$A739,'Load Shapes - Day Type'!$K:$K,0))</f>
        <v>0.19295060317592819</v>
      </c>
      <c r="S739" s="47">
        <f t="shared" si="48"/>
        <v>1.1871027427190218E-4</v>
      </c>
    </row>
    <row r="740" spans="1:19" x14ac:dyDescent="0.2">
      <c r="A740" s="45" t="str">
        <f t="shared" si="45"/>
        <v>JanuaryWeekday17</v>
      </c>
      <c r="B740" s="18" t="s">
        <v>2</v>
      </c>
      <c r="C740" s="18" t="s">
        <v>4</v>
      </c>
      <c r="D740" s="19" t="s">
        <v>23</v>
      </c>
      <c r="E740" s="9">
        <v>2017</v>
      </c>
      <c r="F740" s="9">
        <v>1</v>
      </c>
      <c r="G740" s="9" t="s">
        <v>18</v>
      </c>
      <c r="H740" s="9">
        <v>31</v>
      </c>
      <c r="I740" s="24" t="s">
        <v>188</v>
      </c>
      <c r="J740" s="25" t="str">
        <f t="shared" si="46"/>
        <v/>
      </c>
      <c r="K740" s="25" t="str">
        <f t="shared" si="47"/>
        <v>Weekday</v>
      </c>
      <c r="L740" s="25" t="s">
        <v>174</v>
      </c>
      <c r="M740" s="9">
        <v>737</v>
      </c>
      <c r="N740" s="9">
        <v>17</v>
      </c>
      <c r="O740" s="14">
        <f>INDEX('Load Shapes - Day Type'!G:G,MATCH('Load Shapes - 8760'!$A740,'Load Shapes - Day Type'!$K:$K,0))</f>
        <v>0.13100000000000001</v>
      </c>
      <c r="P740" s="14">
        <f>INDEX('Load Shapes - Day Type'!H:H,MATCH('Load Shapes - 8760'!$A740,'Load Shapes - Day Type'!$K:$K,0))</f>
        <v>7.2999999999999995E-2</v>
      </c>
      <c r="Q740" s="15">
        <f>INDEX('Load Shapes - Day Type'!I:I,MATCH('Load Shapes - 8760'!$A740,'Load Shapes - Day Type'!$K:$K,0))</f>
        <v>1.6633672687580014</v>
      </c>
      <c r="R740" s="15">
        <f>INDEX('Load Shapes - Day Type'!J:J,MATCH('Load Shapes - 8760'!$A740,'Load Shapes - Day Type'!$K:$K,0))</f>
        <v>0.21790111220729819</v>
      </c>
      <c r="S740" s="47">
        <f t="shared" si="48"/>
        <v>1.3406074077257918E-4</v>
      </c>
    </row>
    <row r="741" spans="1:19" x14ac:dyDescent="0.2">
      <c r="A741" s="45" t="str">
        <f t="shared" si="45"/>
        <v>JanuaryWeekday18</v>
      </c>
      <c r="B741" s="18" t="s">
        <v>2</v>
      </c>
      <c r="C741" s="18" t="s">
        <v>4</v>
      </c>
      <c r="D741" s="19" t="s">
        <v>23</v>
      </c>
      <c r="E741" s="9">
        <v>2017</v>
      </c>
      <c r="F741" s="9">
        <v>1</v>
      </c>
      <c r="G741" s="9" t="s">
        <v>18</v>
      </c>
      <c r="H741" s="9">
        <v>31</v>
      </c>
      <c r="I741" s="24" t="s">
        <v>188</v>
      </c>
      <c r="J741" s="25" t="str">
        <f t="shared" si="46"/>
        <v/>
      </c>
      <c r="K741" s="25" t="str">
        <f t="shared" si="47"/>
        <v>Weekday</v>
      </c>
      <c r="L741" s="25" t="s">
        <v>174</v>
      </c>
      <c r="M741" s="9">
        <v>738</v>
      </c>
      <c r="N741" s="9">
        <v>18</v>
      </c>
      <c r="O741" s="14">
        <f>INDEX('Load Shapes - Day Type'!G:G,MATCH('Load Shapes - 8760'!$A741,'Load Shapes - Day Type'!$K:$K,0))</f>
        <v>0.17599999999999999</v>
      </c>
      <c r="P741" s="14">
        <f>INDEX('Load Shapes - Day Type'!H:H,MATCH('Load Shapes - 8760'!$A741,'Load Shapes - Day Type'!$K:$K,0))</f>
        <v>6.5000000000000002E-2</v>
      </c>
      <c r="Q741" s="15">
        <f>INDEX('Load Shapes - Day Type'!I:I,MATCH('Load Shapes - 8760'!$A741,'Load Shapes - Day Type'!$K:$K,0))</f>
        <v>1.6633672687580014</v>
      </c>
      <c r="R741" s="15">
        <f>INDEX('Load Shapes - Day Type'!J:J,MATCH('Load Shapes - 8760'!$A741,'Load Shapes - Day Type'!$K:$K,0))</f>
        <v>0.29275263930140821</v>
      </c>
      <c r="S741" s="47">
        <f t="shared" si="48"/>
        <v>1.8011214027461019E-4</v>
      </c>
    </row>
    <row r="742" spans="1:19" x14ac:dyDescent="0.2">
      <c r="A742" s="45" t="str">
        <f t="shared" si="45"/>
        <v>JanuaryWeekday19</v>
      </c>
      <c r="B742" s="18" t="s">
        <v>2</v>
      </c>
      <c r="C742" s="18" t="s">
        <v>4</v>
      </c>
      <c r="D742" s="19" t="s">
        <v>23</v>
      </c>
      <c r="E742" s="9">
        <v>2017</v>
      </c>
      <c r="F742" s="9">
        <v>1</v>
      </c>
      <c r="G742" s="9" t="s">
        <v>18</v>
      </c>
      <c r="H742" s="9">
        <v>31</v>
      </c>
      <c r="I742" s="24" t="s">
        <v>188</v>
      </c>
      <c r="J742" s="25" t="str">
        <f t="shared" si="46"/>
        <v/>
      </c>
      <c r="K742" s="25" t="str">
        <f t="shared" si="47"/>
        <v>Weekday</v>
      </c>
      <c r="L742" s="25" t="s">
        <v>174</v>
      </c>
      <c r="M742" s="9">
        <v>739</v>
      </c>
      <c r="N742" s="9">
        <v>19</v>
      </c>
      <c r="O742" s="14">
        <f>INDEX('Load Shapes - Day Type'!G:G,MATCH('Load Shapes - 8760'!$A742,'Load Shapes - Day Type'!$K:$K,0))</f>
        <v>0.21099999999999999</v>
      </c>
      <c r="P742" s="14">
        <f>INDEX('Load Shapes - Day Type'!H:H,MATCH('Load Shapes - 8760'!$A742,'Load Shapes - Day Type'!$K:$K,0))</f>
        <v>6.2E-2</v>
      </c>
      <c r="Q742" s="15">
        <f>INDEX('Load Shapes - Day Type'!I:I,MATCH('Load Shapes - 8760'!$A742,'Load Shapes - Day Type'!$K:$K,0))</f>
        <v>1.6633672687580014</v>
      </c>
      <c r="R742" s="15">
        <f>INDEX('Load Shapes - Day Type'!J:J,MATCH('Load Shapes - 8760'!$A742,'Load Shapes - Day Type'!$K:$K,0))</f>
        <v>0.35097049370793831</v>
      </c>
      <c r="S742" s="47">
        <f t="shared" si="48"/>
        <v>2.1592989544285654E-4</v>
      </c>
    </row>
    <row r="743" spans="1:19" x14ac:dyDescent="0.2">
      <c r="A743" s="45" t="str">
        <f t="shared" si="45"/>
        <v>JanuaryWeekday20</v>
      </c>
      <c r="B743" s="18" t="s">
        <v>2</v>
      </c>
      <c r="C743" s="18" t="s">
        <v>4</v>
      </c>
      <c r="D743" s="19" t="s">
        <v>23</v>
      </c>
      <c r="E743" s="9">
        <v>2017</v>
      </c>
      <c r="F743" s="9">
        <v>1</v>
      </c>
      <c r="G743" s="9" t="s">
        <v>18</v>
      </c>
      <c r="H743" s="9">
        <v>31</v>
      </c>
      <c r="I743" s="24" t="s">
        <v>188</v>
      </c>
      <c r="J743" s="25" t="str">
        <f t="shared" si="46"/>
        <v/>
      </c>
      <c r="K743" s="25" t="str">
        <f t="shared" si="47"/>
        <v>Weekday</v>
      </c>
      <c r="L743" s="25" t="s">
        <v>174</v>
      </c>
      <c r="M743" s="9">
        <v>740</v>
      </c>
      <c r="N743" s="9">
        <v>20</v>
      </c>
      <c r="O743" s="14">
        <f>INDEX('Load Shapes - Day Type'!G:G,MATCH('Load Shapes - 8760'!$A743,'Load Shapes - Day Type'!$K:$K,0))</f>
        <v>0.219</v>
      </c>
      <c r="P743" s="14">
        <f>INDEX('Load Shapes - Day Type'!H:H,MATCH('Load Shapes - 8760'!$A743,'Load Shapes - Day Type'!$K:$K,0))</f>
        <v>6.0999999999999999E-2</v>
      </c>
      <c r="Q743" s="15">
        <f>INDEX('Load Shapes - Day Type'!I:I,MATCH('Load Shapes - 8760'!$A743,'Load Shapes - Day Type'!$K:$K,0))</f>
        <v>1.6633672687580014</v>
      </c>
      <c r="R743" s="15">
        <f>INDEX('Load Shapes - Day Type'!J:J,MATCH('Load Shapes - 8760'!$A743,'Load Shapes - Day Type'!$K:$K,0))</f>
        <v>0.36427743185800232</v>
      </c>
      <c r="S743" s="47">
        <f t="shared" si="48"/>
        <v>2.2411681090988428E-4</v>
      </c>
    </row>
    <row r="744" spans="1:19" x14ac:dyDescent="0.2">
      <c r="A744" s="45" t="str">
        <f t="shared" si="45"/>
        <v>JanuaryWeekday21</v>
      </c>
      <c r="B744" s="18" t="s">
        <v>2</v>
      </c>
      <c r="C744" s="18" t="s">
        <v>4</v>
      </c>
      <c r="D744" s="19" t="s">
        <v>23</v>
      </c>
      <c r="E744" s="9">
        <v>2017</v>
      </c>
      <c r="F744" s="9">
        <v>1</v>
      </c>
      <c r="G744" s="9" t="s">
        <v>18</v>
      </c>
      <c r="H744" s="9">
        <v>31</v>
      </c>
      <c r="I744" s="24" t="s">
        <v>188</v>
      </c>
      <c r="J744" s="25" t="str">
        <f t="shared" si="46"/>
        <v/>
      </c>
      <c r="K744" s="25" t="str">
        <f t="shared" si="47"/>
        <v>Weekday</v>
      </c>
      <c r="L744" s="25" t="s">
        <v>174</v>
      </c>
      <c r="M744" s="9">
        <v>741</v>
      </c>
      <c r="N744" s="9">
        <v>21</v>
      </c>
      <c r="O744" s="14">
        <f>INDEX('Load Shapes - Day Type'!G:G,MATCH('Load Shapes - 8760'!$A744,'Load Shapes - Day Type'!$K:$K,0))</f>
        <v>0.21</v>
      </c>
      <c r="P744" s="14">
        <f>INDEX('Load Shapes - Day Type'!H:H,MATCH('Load Shapes - 8760'!$A744,'Load Shapes - Day Type'!$K:$K,0))</f>
        <v>6.3E-2</v>
      </c>
      <c r="Q744" s="15">
        <f>INDEX('Load Shapes - Day Type'!I:I,MATCH('Load Shapes - 8760'!$A744,'Load Shapes - Day Type'!$K:$K,0))</f>
        <v>1.6633672687580014</v>
      </c>
      <c r="R744" s="15">
        <f>INDEX('Load Shapes - Day Type'!J:J,MATCH('Load Shapes - 8760'!$A744,'Load Shapes - Day Type'!$K:$K,0))</f>
        <v>0.34930712643918027</v>
      </c>
      <c r="S744" s="47">
        <f t="shared" si="48"/>
        <v>2.1490653100947807E-4</v>
      </c>
    </row>
    <row r="745" spans="1:19" x14ac:dyDescent="0.2">
      <c r="A745" s="45" t="str">
        <f t="shared" si="45"/>
        <v>JanuaryWeekday22</v>
      </c>
      <c r="B745" s="18" t="s">
        <v>2</v>
      </c>
      <c r="C745" s="18" t="s">
        <v>4</v>
      </c>
      <c r="D745" s="19" t="s">
        <v>23</v>
      </c>
      <c r="E745" s="9">
        <v>2017</v>
      </c>
      <c r="F745" s="9">
        <v>1</v>
      </c>
      <c r="G745" s="9" t="s">
        <v>18</v>
      </c>
      <c r="H745" s="9">
        <v>31</v>
      </c>
      <c r="I745" s="24" t="s">
        <v>188</v>
      </c>
      <c r="J745" s="25" t="str">
        <f t="shared" si="46"/>
        <v/>
      </c>
      <c r="K745" s="25" t="str">
        <f t="shared" si="47"/>
        <v>Weekday</v>
      </c>
      <c r="L745" s="25" t="s">
        <v>174</v>
      </c>
      <c r="M745" s="9">
        <v>742</v>
      </c>
      <c r="N745" s="9">
        <v>22</v>
      </c>
      <c r="O745" s="14">
        <f>INDEX('Load Shapes - Day Type'!G:G,MATCH('Load Shapes - 8760'!$A745,'Load Shapes - Day Type'!$K:$K,0))</f>
        <v>0.19</v>
      </c>
      <c r="P745" s="14">
        <f>INDEX('Load Shapes - Day Type'!H:H,MATCH('Load Shapes - 8760'!$A745,'Load Shapes - Day Type'!$K:$K,0))</f>
        <v>6.6000000000000003E-2</v>
      </c>
      <c r="Q745" s="15">
        <f>INDEX('Load Shapes - Day Type'!I:I,MATCH('Load Shapes - 8760'!$A745,'Load Shapes - Day Type'!$K:$K,0))</f>
        <v>1.6633672687580014</v>
      </c>
      <c r="R745" s="15">
        <f>INDEX('Load Shapes - Day Type'!J:J,MATCH('Load Shapes - 8760'!$A745,'Load Shapes - Day Type'!$K:$K,0))</f>
        <v>0.31603978106402025</v>
      </c>
      <c r="S745" s="47">
        <f t="shared" si="48"/>
        <v>1.9443924234190875E-4</v>
      </c>
    </row>
    <row r="746" spans="1:19" x14ac:dyDescent="0.2">
      <c r="A746" s="45" t="str">
        <f t="shared" si="45"/>
        <v>JanuaryWeekday23</v>
      </c>
      <c r="B746" s="18" t="s">
        <v>2</v>
      </c>
      <c r="C746" s="18" t="s">
        <v>4</v>
      </c>
      <c r="D746" s="19" t="s">
        <v>23</v>
      </c>
      <c r="E746" s="9">
        <v>2017</v>
      </c>
      <c r="F746" s="9">
        <v>1</v>
      </c>
      <c r="G746" s="9" t="s">
        <v>18</v>
      </c>
      <c r="H746" s="9">
        <v>31</v>
      </c>
      <c r="I746" s="24" t="s">
        <v>188</v>
      </c>
      <c r="J746" s="25" t="str">
        <f t="shared" si="46"/>
        <v/>
      </c>
      <c r="K746" s="25" t="str">
        <f t="shared" si="47"/>
        <v>Weekday</v>
      </c>
      <c r="L746" s="25" t="s">
        <v>174</v>
      </c>
      <c r="M746" s="9">
        <v>743</v>
      </c>
      <c r="N746" s="9">
        <v>23</v>
      </c>
      <c r="O746" s="14">
        <f>INDEX('Load Shapes - Day Type'!G:G,MATCH('Load Shapes - 8760'!$A746,'Load Shapes - Day Type'!$K:$K,0))</f>
        <v>0.155</v>
      </c>
      <c r="P746" s="14">
        <f>INDEX('Load Shapes - Day Type'!H:H,MATCH('Load Shapes - 8760'!$A746,'Load Shapes - Day Type'!$K:$K,0))</f>
        <v>6.8000000000000005E-2</v>
      </c>
      <c r="Q746" s="15">
        <f>INDEX('Load Shapes - Day Type'!I:I,MATCH('Load Shapes - 8760'!$A746,'Load Shapes - Day Type'!$K:$K,0))</f>
        <v>1.6633672687580014</v>
      </c>
      <c r="R746" s="15">
        <f>INDEX('Load Shapes - Day Type'!J:J,MATCH('Load Shapes - 8760'!$A746,'Load Shapes - Day Type'!$K:$K,0))</f>
        <v>0.25782192665749021</v>
      </c>
      <c r="S746" s="47">
        <f t="shared" si="48"/>
        <v>1.586214871736624E-4</v>
      </c>
    </row>
    <row r="747" spans="1:19" x14ac:dyDescent="0.2">
      <c r="A747" s="45" t="str">
        <f t="shared" si="45"/>
        <v>JanuaryWeekday24</v>
      </c>
      <c r="B747" s="18" t="s">
        <v>2</v>
      </c>
      <c r="C747" s="18" t="s">
        <v>4</v>
      </c>
      <c r="D747" s="19" t="s">
        <v>23</v>
      </c>
      <c r="E747" s="9">
        <v>2017</v>
      </c>
      <c r="F747" s="9">
        <v>1</v>
      </c>
      <c r="G747" s="9" t="s">
        <v>18</v>
      </c>
      <c r="H747" s="9">
        <v>31</v>
      </c>
      <c r="I747" s="24" t="s">
        <v>188</v>
      </c>
      <c r="J747" s="25" t="str">
        <f t="shared" si="46"/>
        <v/>
      </c>
      <c r="K747" s="25" t="str">
        <f t="shared" si="47"/>
        <v>Weekday</v>
      </c>
      <c r="L747" s="25" t="s">
        <v>175</v>
      </c>
      <c r="M747" s="9">
        <v>744</v>
      </c>
      <c r="N747" s="9">
        <v>24</v>
      </c>
      <c r="O747" s="14">
        <f>INDEX('Load Shapes - Day Type'!G:G,MATCH('Load Shapes - 8760'!$A747,'Load Shapes - Day Type'!$K:$K,0))</f>
        <v>0.107</v>
      </c>
      <c r="P747" s="14">
        <f>INDEX('Load Shapes - Day Type'!H:H,MATCH('Load Shapes - 8760'!$A747,'Load Shapes - Day Type'!$K:$K,0))</f>
        <v>7.8E-2</v>
      </c>
      <c r="Q747" s="15">
        <f>INDEX('Load Shapes - Day Type'!I:I,MATCH('Load Shapes - 8760'!$A747,'Load Shapes - Day Type'!$K:$K,0))</f>
        <v>1.6633672687580014</v>
      </c>
      <c r="R747" s="15">
        <f>INDEX('Load Shapes - Day Type'!J:J,MATCH('Load Shapes - 8760'!$A747,'Load Shapes - Day Type'!$K:$K,0))</f>
        <v>0.17798029775710617</v>
      </c>
      <c r="S747" s="47">
        <f t="shared" si="48"/>
        <v>1.0949999437149597E-4</v>
      </c>
    </row>
    <row r="748" spans="1:19" x14ac:dyDescent="0.2">
      <c r="A748" s="45" t="str">
        <f t="shared" si="45"/>
        <v>FebruaryWeekday1</v>
      </c>
      <c r="B748" s="18" t="s">
        <v>2</v>
      </c>
      <c r="C748" s="18" t="s">
        <v>4</v>
      </c>
      <c r="D748" s="19" t="s">
        <v>23</v>
      </c>
      <c r="E748" s="9">
        <v>2017</v>
      </c>
      <c r="F748" s="9">
        <v>2</v>
      </c>
      <c r="G748" s="9" t="s">
        <v>19</v>
      </c>
      <c r="H748" s="9">
        <v>1</v>
      </c>
      <c r="I748" s="24" t="s">
        <v>185</v>
      </c>
      <c r="J748" s="25" t="str">
        <f t="shared" si="46"/>
        <v/>
      </c>
      <c r="K748" s="25" t="str">
        <f t="shared" si="47"/>
        <v>Weekday</v>
      </c>
      <c r="L748" s="25" t="s">
        <v>175</v>
      </c>
      <c r="M748" s="9">
        <v>745</v>
      </c>
      <c r="N748" s="9">
        <v>1</v>
      </c>
      <c r="O748" s="14">
        <f>INDEX('Load Shapes - Day Type'!G:G,MATCH('Load Shapes - 8760'!$A748,'Load Shapes - Day Type'!$K:$K,0))</f>
        <v>4.3999999999999997E-2</v>
      </c>
      <c r="P748" s="14">
        <f>INDEX('Load Shapes - Day Type'!H:H,MATCH('Load Shapes - 8760'!$A748,'Load Shapes - Day Type'!$K:$K,0))</f>
        <v>0.17799999999999999</v>
      </c>
      <c r="Q748" s="15">
        <f>INDEX('Load Shapes - Day Type'!I:I,MATCH('Load Shapes - 8760'!$A748,'Load Shapes - Day Type'!$K:$K,0))</f>
        <v>1.6633672687580014</v>
      </c>
      <c r="R748" s="15">
        <f>INDEX('Load Shapes - Day Type'!J:J,MATCH('Load Shapes - 8760'!$A748,'Load Shapes - Day Type'!$K:$K,0))</f>
        <v>7.3188159825352053E-2</v>
      </c>
      <c r="S748" s="47">
        <f t="shared" si="48"/>
        <v>4.5028035068652548E-5</v>
      </c>
    </row>
    <row r="749" spans="1:19" x14ac:dyDescent="0.2">
      <c r="A749" s="45" t="str">
        <f t="shared" si="45"/>
        <v>FebruaryWeekday2</v>
      </c>
      <c r="B749" s="18" t="s">
        <v>2</v>
      </c>
      <c r="C749" s="18" t="s">
        <v>4</v>
      </c>
      <c r="D749" s="19" t="s">
        <v>23</v>
      </c>
      <c r="E749" s="9">
        <v>2017</v>
      </c>
      <c r="F749" s="9">
        <v>2</v>
      </c>
      <c r="G749" s="9" t="s">
        <v>19</v>
      </c>
      <c r="H749" s="9">
        <v>1</v>
      </c>
      <c r="I749" s="24" t="s">
        <v>185</v>
      </c>
      <c r="J749" s="25" t="str">
        <f t="shared" si="46"/>
        <v/>
      </c>
      <c r="K749" s="25" t="str">
        <f t="shared" si="47"/>
        <v>Weekday</v>
      </c>
      <c r="L749" s="25" t="s">
        <v>175</v>
      </c>
      <c r="M749" s="9">
        <v>746</v>
      </c>
      <c r="N749" s="9">
        <v>2</v>
      </c>
      <c r="O749" s="14">
        <f>INDEX('Load Shapes - Day Type'!G:G,MATCH('Load Shapes - 8760'!$A749,'Load Shapes - Day Type'!$K:$K,0))</f>
        <v>0.03</v>
      </c>
      <c r="P749" s="14">
        <f>INDEX('Load Shapes - Day Type'!H:H,MATCH('Load Shapes - 8760'!$A749,'Load Shapes - Day Type'!$K:$K,0))</f>
        <v>0.23</v>
      </c>
      <c r="Q749" s="15">
        <f>INDEX('Load Shapes - Day Type'!I:I,MATCH('Load Shapes - 8760'!$A749,'Load Shapes - Day Type'!$K:$K,0))</f>
        <v>1.6633672687580014</v>
      </c>
      <c r="R749" s="15">
        <f>INDEX('Load Shapes - Day Type'!J:J,MATCH('Load Shapes - 8760'!$A749,'Load Shapes - Day Type'!$K:$K,0))</f>
        <v>4.9901018062740041E-2</v>
      </c>
      <c r="S749" s="47">
        <f t="shared" si="48"/>
        <v>3.0700933001354012E-5</v>
      </c>
    </row>
    <row r="750" spans="1:19" x14ac:dyDescent="0.2">
      <c r="A750" s="45" t="str">
        <f t="shared" si="45"/>
        <v>FebruaryWeekday3</v>
      </c>
      <c r="B750" s="18" t="s">
        <v>2</v>
      </c>
      <c r="C750" s="18" t="s">
        <v>4</v>
      </c>
      <c r="D750" s="19" t="s">
        <v>23</v>
      </c>
      <c r="E750" s="9">
        <v>2017</v>
      </c>
      <c r="F750" s="9">
        <v>2</v>
      </c>
      <c r="G750" s="9" t="s">
        <v>19</v>
      </c>
      <c r="H750" s="9">
        <v>1</v>
      </c>
      <c r="I750" s="24" t="s">
        <v>185</v>
      </c>
      <c r="J750" s="25" t="str">
        <f t="shared" si="46"/>
        <v/>
      </c>
      <c r="K750" s="25" t="str">
        <f t="shared" si="47"/>
        <v>Weekday</v>
      </c>
      <c r="L750" s="25" t="s">
        <v>175</v>
      </c>
      <c r="M750" s="9">
        <v>747</v>
      </c>
      <c r="N750" s="9">
        <v>3</v>
      </c>
      <c r="O750" s="14">
        <f>INDEX('Load Shapes - Day Type'!G:G,MATCH('Load Shapes - 8760'!$A750,'Load Shapes - Day Type'!$K:$K,0))</f>
        <v>2.5000000000000001E-2</v>
      </c>
      <c r="P750" s="14">
        <f>INDEX('Load Shapes - Day Type'!H:H,MATCH('Load Shapes - 8760'!$A750,'Load Shapes - Day Type'!$K:$K,0))</f>
        <v>0.26700000000000002</v>
      </c>
      <c r="Q750" s="15">
        <f>INDEX('Load Shapes - Day Type'!I:I,MATCH('Load Shapes - 8760'!$A750,'Load Shapes - Day Type'!$K:$K,0))</f>
        <v>1.6633672687580014</v>
      </c>
      <c r="R750" s="15">
        <f>INDEX('Load Shapes - Day Type'!J:J,MATCH('Load Shapes - 8760'!$A750,'Load Shapes - Day Type'!$K:$K,0))</f>
        <v>4.1584181718950036E-2</v>
      </c>
      <c r="S750" s="47">
        <f t="shared" si="48"/>
        <v>2.5584110834461679E-5</v>
      </c>
    </row>
    <row r="751" spans="1:19" x14ac:dyDescent="0.2">
      <c r="A751" s="45" t="str">
        <f t="shared" si="45"/>
        <v>FebruaryWeekday4</v>
      </c>
      <c r="B751" s="18" t="s">
        <v>2</v>
      </c>
      <c r="C751" s="18" t="s">
        <v>4</v>
      </c>
      <c r="D751" s="19" t="s">
        <v>23</v>
      </c>
      <c r="E751" s="9">
        <v>2017</v>
      </c>
      <c r="F751" s="9">
        <v>2</v>
      </c>
      <c r="G751" s="9" t="s">
        <v>19</v>
      </c>
      <c r="H751" s="9">
        <v>1</v>
      </c>
      <c r="I751" s="24" t="s">
        <v>185</v>
      </c>
      <c r="J751" s="25" t="str">
        <f t="shared" si="46"/>
        <v/>
      </c>
      <c r="K751" s="25" t="str">
        <f t="shared" si="47"/>
        <v>Weekday</v>
      </c>
      <c r="L751" s="25" t="s">
        <v>175</v>
      </c>
      <c r="M751" s="9">
        <v>748</v>
      </c>
      <c r="N751" s="9">
        <v>4</v>
      </c>
      <c r="O751" s="14">
        <f>INDEX('Load Shapes - Day Type'!G:G,MATCH('Load Shapes - 8760'!$A751,'Load Shapes - Day Type'!$K:$K,0))</f>
        <v>2.3E-2</v>
      </c>
      <c r="P751" s="14">
        <f>INDEX('Load Shapes - Day Type'!H:H,MATCH('Load Shapes - 8760'!$A751,'Load Shapes - Day Type'!$K:$K,0))</f>
        <v>0.27800000000000002</v>
      </c>
      <c r="Q751" s="15">
        <f>INDEX('Load Shapes - Day Type'!I:I,MATCH('Load Shapes - 8760'!$A751,'Load Shapes - Day Type'!$K:$K,0))</f>
        <v>1.6633672687580014</v>
      </c>
      <c r="R751" s="15">
        <f>INDEX('Load Shapes - Day Type'!J:J,MATCH('Load Shapes - 8760'!$A751,'Load Shapes - Day Type'!$K:$K,0))</f>
        <v>3.8257447181434034E-2</v>
      </c>
      <c r="S751" s="47">
        <f t="shared" si="48"/>
        <v>2.3537381967704741E-5</v>
      </c>
    </row>
    <row r="752" spans="1:19" x14ac:dyDescent="0.2">
      <c r="A752" s="45" t="str">
        <f t="shared" si="45"/>
        <v>FebruaryWeekday5</v>
      </c>
      <c r="B752" s="18" t="s">
        <v>2</v>
      </c>
      <c r="C752" s="18" t="s">
        <v>4</v>
      </c>
      <c r="D752" s="19" t="s">
        <v>23</v>
      </c>
      <c r="E752" s="9">
        <v>2017</v>
      </c>
      <c r="F752" s="9">
        <v>2</v>
      </c>
      <c r="G752" s="9" t="s">
        <v>19</v>
      </c>
      <c r="H752" s="9">
        <v>1</v>
      </c>
      <c r="I752" s="24" t="s">
        <v>185</v>
      </c>
      <c r="J752" s="25" t="str">
        <f t="shared" si="46"/>
        <v/>
      </c>
      <c r="K752" s="25" t="str">
        <f t="shared" si="47"/>
        <v>Weekday</v>
      </c>
      <c r="L752" s="25" t="s">
        <v>175</v>
      </c>
      <c r="M752" s="9">
        <v>749</v>
      </c>
      <c r="N752" s="9">
        <v>5</v>
      </c>
      <c r="O752" s="14">
        <f>INDEX('Load Shapes - Day Type'!G:G,MATCH('Load Shapes - 8760'!$A752,'Load Shapes - Day Type'!$K:$K,0))</f>
        <v>0.02</v>
      </c>
      <c r="P752" s="14">
        <f>INDEX('Load Shapes - Day Type'!H:H,MATCH('Load Shapes - 8760'!$A752,'Load Shapes - Day Type'!$K:$K,0))</f>
        <v>0.29599999999999999</v>
      </c>
      <c r="Q752" s="15">
        <f>INDEX('Load Shapes - Day Type'!I:I,MATCH('Load Shapes - 8760'!$A752,'Load Shapes - Day Type'!$K:$K,0))</f>
        <v>1.6633672687580014</v>
      </c>
      <c r="R752" s="15">
        <f>INDEX('Load Shapes - Day Type'!J:J,MATCH('Load Shapes - 8760'!$A752,'Load Shapes - Day Type'!$K:$K,0))</f>
        <v>3.3267345375160032E-2</v>
      </c>
      <c r="S752" s="47">
        <f t="shared" si="48"/>
        <v>2.0467288667569343E-5</v>
      </c>
    </row>
    <row r="753" spans="1:19" x14ac:dyDescent="0.2">
      <c r="A753" s="45" t="str">
        <f t="shared" si="45"/>
        <v>FebruaryWeekday6</v>
      </c>
      <c r="B753" s="18" t="s">
        <v>2</v>
      </c>
      <c r="C753" s="18" t="s">
        <v>4</v>
      </c>
      <c r="D753" s="19" t="s">
        <v>23</v>
      </c>
      <c r="E753" s="9">
        <v>2017</v>
      </c>
      <c r="F753" s="9">
        <v>2</v>
      </c>
      <c r="G753" s="9" t="s">
        <v>19</v>
      </c>
      <c r="H753" s="9">
        <v>1</v>
      </c>
      <c r="I753" s="24" t="s">
        <v>185</v>
      </c>
      <c r="J753" s="25" t="str">
        <f t="shared" si="46"/>
        <v/>
      </c>
      <c r="K753" s="25" t="str">
        <f t="shared" si="47"/>
        <v>Weekday</v>
      </c>
      <c r="L753" s="25" t="s">
        <v>175</v>
      </c>
      <c r="M753" s="9">
        <v>750</v>
      </c>
      <c r="N753" s="9">
        <v>6</v>
      </c>
      <c r="O753" s="14">
        <f>INDEX('Load Shapes - Day Type'!G:G,MATCH('Load Shapes - 8760'!$A753,'Load Shapes - Day Type'!$K:$K,0))</f>
        <v>2.4E-2</v>
      </c>
      <c r="P753" s="14">
        <f>INDEX('Load Shapes - Day Type'!H:H,MATCH('Load Shapes - 8760'!$A753,'Load Shapes - Day Type'!$K:$K,0))</f>
        <v>0.248</v>
      </c>
      <c r="Q753" s="15">
        <f>INDEX('Load Shapes - Day Type'!I:I,MATCH('Load Shapes - 8760'!$A753,'Load Shapes - Day Type'!$K:$K,0))</f>
        <v>1.6633672687580014</v>
      </c>
      <c r="R753" s="15">
        <f>INDEX('Load Shapes - Day Type'!J:J,MATCH('Load Shapes - 8760'!$A753,'Load Shapes - Day Type'!$K:$K,0))</f>
        <v>3.9920814450192035E-2</v>
      </c>
      <c r="S753" s="47">
        <f t="shared" si="48"/>
        <v>2.4560746401083209E-5</v>
      </c>
    </row>
    <row r="754" spans="1:19" x14ac:dyDescent="0.2">
      <c r="A754" s="45" t="str">
        <f t="shared" si="45"/>
        <v>FebruaryWeekday7</v>
      </c>
      <c r="B754" s="18" t="s">
        <v>2</v>
      </c>
      <c r="C754" s="18" t="s">
        <v>4</v>
      </c>
      <c r="D754" s="19" t="s">
        <v>23</v>
      </c>
      <c r="E754" s="9">
        <v>2017</v>
      </c>
      <c r="F754" s="9">
        <v>2</v>
      </c>
      <c r="G754" s="9" t="s">
        <v>19</v>
      </c>
      <c r="H754" s="9">
        <v>1</v>
      </c>
      <c r="I754" s="24" t="s">
        <v>185</v>
      </c>
      <c r="J754" s="25" t="str">
        <f t="shared" si="46"/>
        <v/>
      </c>
      <c r="K754" s="25" t="str">
        <f t="shared" si="47"/>
        <v>Weekday</v>
      </c>
      <c r="L754" s="25" t="s">
        <v>175</v>
      </c>
      <c r="M754" s="9">
        <v>751</v>
      </c>
      <c r="N754" s="9">
        <v>7</v>
      </c>
      <c r="O754" s="14">
        <f>INDEX('Load Shapes - Day Type'!G:G,MATCH('Load Shapes - 8760'!$A754,'Load Shapes - Day Type'!$K:$K,0))</f>
        <v>4.9000000000000002E-2</v>
      </c>
      <c r="P754" s="14">
        <f>INDEX('Load Shapes - Day Type'!H:H,MATCH('Load Shapes - 8760'!$A754,'Load Shapes - Day Type'!$K:$K,0))</f>
        <v>0.16</v>
      </c>
      <c r="Q754" s="15">
        <f>INDEX('Load Shapes - Day Type'!I:I,MATCH('Load Shapes - 8760'!$A754,'Load Shapes - Day Type'!$K:$K,0))</f>
        <v>1.6633672687580014</v>
      </c>
      <c r="R754" s="15">
        <f>INDEX('Load Shapes - Day Type'!J:J,MATCH('Load Shapes - 8760'!$A754,'Load Shapes - Day Type'!$K:$K,0))</f>
        <v>8.1504996169142072E-2</v>
      </c>
      <c r="S754" s="47">
        <f t="shared" si="48"/>
        <v>5.0144857235544884E-5</v>
      </c>
    </row>
    <row r="755" spans="1:19" x14ac:dyDescent="0.2">
      <c r="A755" s="45" t="str">
        <f t="shared" si="45"/>
        <v>FebruaryWeekday8</v>
      </c>
      <c r="B755" s="18" t="s">
        <v>2</v>
      </c>
      <c r="C755" s="18" t="s">
        <v>4</v>
      </c>
      <c r="D755" s="19" t="s">
        <v>23</v>
      </c>
      <c r="E755" s="9">
        <v>2017</v>
      </c>
      <c r="F755" s="9">
        <v>2</v>
      </c>
      <c r="G755" s="9" t="s">
        <v>19</v>
      </c>
      <c r="H755" s="9">
        <v>1</v>
      </c>
      <c r="I755" s="24" t="s">
        <v>185</v>
      </c>
      <c r="J755" s="25" t="str">
        <f t="shared" si="46"/>
        <v/>
      </c>
      <c r="K755" s="25" t="str">
        <f t="shared" si="47"/>
        <v>Weekday</v>
      </c>
      <c r="L755" s="25" t="s">
        <v>175</v>
      </c>
      <c r="M755" s="9">
        <v>752</v>
      </c>
      <c r="N755" s="9">
        <v>8</v>
      </c>
      <c r="O755" s="14">
        <f>INDEX('Load Shapes - Day Type'!G:G,MATCH('Load Shapes - 8760'!$A755,'Load Shapes - Day Type'!$K:$K,0))</f>
        <v>9.4E-2</v>
      </c>
      <c r="P755" s="14">
        <f>INDEX('Load Shapes - Day Type'!H:H,MATCH('Load Shapes - 8760'!$A755,'Load Shapes - Day Type'!$K:$K,0))</f>
        <v>0.128</v>
      </c>
      <c r="Q755" s="15">
        <f>INDEX('Load Shapes - Day Type'!I:I,MATCH('Load Shapes - 8760'!$A755,'Load Shapes - Day Type'!$K:$K,0))</f>
        <v>1.6633672687580014</v>
      </c>
      <c r="R755" s="15">
        <f>INDEX('Load Shapes - Day Type'!J:J,MATCH('Load Shapes - 8760'!$A755,'Load Shapes - Day Type'!$K:$K,0))</f>
        <v>0.15635652326325214</v>
      </c>
      <c r="S755" s="47">
        <f t="shared" si="48"/>
        <v>9.61962567375759E-5</v>
      </c>
    </row>
    <row r="756" spans="1:19" x14ac:dyDescent="0.2">
      <c r="A756" s="45" t="str">
        <f t="shared" si="45"/>
        <v>FebruaryWeekday9</v>
      </c>
      <c r="B756" s="18" t="s">
        <v>2</v>
      </c>
      <c r="C756" s="18" t="s">
        <v>4</v>
      </c>
      <c r="D756" s="19" t="s">
        <v>23</v>
      </c>
      <c r="E756" s="9">
        <v>2017</v>
      </c>
      <c r="F756" s="9">
        <v>2</v>
      </c>
      <c r="G756" s="9" t="s">
        <v>19</v>
      </c>
      <c r="H756" s="9">
        <v>1</v>
      </c>
      <c r="I756" s="24" t="s">
        <v>185</v>
      </c>
      <c r="J756" s="25" t="str">
        <f t="shared" si="46"/>
        <v/>
      </c>
      <c r="K756" s="25" t="str">
        <f t="shared" si="47"/>
        <v>Weekday</v>
      </c>
      <c r="L756" s="25" t="s">
        <v>174</v>
      </c>
      <c r="M756" s="9">
        <v>753</v>
      </c>
      <c r="N756" s="9">
        <v>9</v>
      </c>
      <c r="O756" s="14">
        <f>INDEX('Load Shapes - Day Type'!G:G,MATCH('Load Shapes - 8760'!$A756,'Load Shapes - Day Type'!$K:$K,0))</f>
        <v>0.128</v>
      </c>
      <c r="P756" s="14">
        <f>INDEX('Load Shapes - Day Type'!H:H,MATCH('Load Shapes - 8760'!$A756,'Load Shapes - Day Type'!$K:$K,0))</f>
        <v>0.11</v>
      </c>
      <c r="Q756" s="15">
        <f>INDEX('Load Shapes - Day Type'!I:I,MATCH('Load Shapes - 8760'!$A756,'Load Shapes - Day Type'!$K:$K,0))</f>
        <v>1.6633672687580014</v>
      </c>
      <c r="R756" s="15">
        <f>INDEX('Load Shapes - Day Type'!J:J,MATCH('Load Shapes - 8760'!$A756,'Load Shapes - Day Type'!$K:$K,0))</f>
        <v>0.2129110104010242</v>
      </c>
      <c r="S756" s="47">
        <f t="shared" si="48"/>
        <v>1.3099064747244379E-4</v>
      </c>
    </row>
    <row r="757" spans="1:19" x14ac:dyDescent="0.2">
      <c r="A757" s="45" t="str">
        <f t="shared" si="45"/>
        <v>FebruaryWeekday10</v>
      </c>
      <c r="B757" s="18" t="s">
        <v>2</v>
      </c>
      <c r="C757" s="18" t="s">
        <v>4</v>
      </c>
      <c r="D757" s="19" t="s">
        <v>23</v>
      </c>
      <c r="E757" s="9">
        <v>2017</v>
      </c>
      <c r="F757" s="9">
        <v>2</v>
      </c>
      <c r="G757" s="9" t="s">
        <v>19</v>
      </c>
      <c r="H757" s="9">
        <v>1</v>
      </c>
      <c r="I757" s="24" t="s">
        <v>185</v>
      </c>
      <c r="J757" s="25" t="str">
        <f t="shared" si="46"/>
        <v/>
      </c>
      <c r="K757" s="25" t="str">
        <f t="shared" si="47"/>
        <v>Weekday</v>
      </c>
      <c r="L757" s="25" t="s">
        <v>174</v>
      </c>
      <c r="M757" s="9">
        <v>754</v>
      </c>
      <c r="N757" s="9">
        <v>10</v>
      </c>
      <c r="O757" s="14">
        <f>INDEX('Load Shapes - Day Type'!G:G,MATCH('Load Shapes - 8760'!$A757,'Load Shapes - Day Type'!$K:$K,0))</f>
        <v>0.13900000000000001</v>
      </c>
      <c r="P757" s="14">
        <f>INDEX('Load Shapes - Day Type'!H:H,MATCH('Load Shapes - 8760'!$A757,'Load Shapes - Day Type'!$K:$K,0))</f>
        <v>9.6000000000000002E-2</v>
      </c>
      <c r="Q757" s="15">
        <f>INDEX('Load Shapes - Day Type'!I:I,MATCH('Load Shapes - 8760'!$A757,'Load Shapes - Day Type'!$K:$K,0))</f>
        <v>1.6633672687580014</v>
      </c>
      <c r="R757" s="15">
        <f>INDEX('Load Shapes - Day Type'!J:J,MATCH('Load Shapes - 8760'!$A757,'Load Shapes - Day Type'!$K:$K,0))</f>
        <v>0.23120805035736222</v>
      </c>
      <c r="S757" s="47">
        <f t="shared" si="48"/>
        <v>1.4224765623960692E-4</v>
      </c>
    </row>
    <row r="758" spans="1:19" x14ac:dyDescent="0.2">
      <c r="A758" s="45" t="str">
        <f t="shared" si="45"/>
        <v>FebruaryWeekday11</v>
      </c>
      <c r="B758" s="18" t="s">
        <v>2</v>
      </c>
      <c r="C758" s="18" t="s">
        <v>4</v>
      </c>
      <c r="D758" s="19" t="s">
        <v>23</v>
      </c>
      <c r="E758" s="9">
        <v>2017</v>
      </c>
      <c r="F758" s="9">
        <v>2</v>
      </c>
      <c r="G758" s="9" t="s">
        <v>19</v>
      </c>
      <c r="H758" s="9">
        <v>1</v>
      </c>
      <c r="I758" s="24" t="s">
        <v>185</v>
      </c>
      <c r="J758" s="25" t="str">
        <f t="shared" si="46"/>
        <v/>
      </c>
      <c r="K758" s="25" t="str">
        <f t="shared" si="47"/>
        <v>Weekday</v>
      </c>
      <c r="L758" s="25" t="s">
        <v>174</v>
      </c>
      <c r="M758" s="9">
        <v>755</v>
      </c>
      <c r="N758" s="9">
        <v>11</v>
      </c>
      <c r="O758" s="14">
        <f>INDEX('Load Shapes - Day Type'!G:G,MATCH('Load Shapes - 8760'!$A758,'Load Shapes - Day Type'!$K:$K,0))</f>
        <v>0.16</v>
      </c>
      <c r="P758" s="14">
        <f>INDEX('Load Shapes - Day Type'!H:H,MATCH('Load Shapes - 8760'!$A758,'Load Shapes - Day Type'!$K:$K,0))</f>
        <v>9.5000000000000001E-2</v>
      </c>
      <c r="Q758" s="15">
        <f>INDEX('Load Shapes - Day Type'!I:I,MATCH('Load Shapes - 8760'!$A758,'Load Shapes - Day Type'!$K:$K,0))</f>
        <v>1.6633672687580014</v>
      </c>
      <c r="R758" s="15">
        <f>INDEX('Load Shapes - Day Type'!J:J,MATCH('Load Shapes - 8760'!$A758,'Load Shapes - Day Type'!$K:$K,0))</f>
        <v>0.26613876300128025</v>
      </c>
      <c r="S758" s="47">
        <f t="shared" si="48"/>
        <v>1.6373830934055474E-4</v>
      </c>
    </row>
    <row r="759" spans="1:19" x14ac:dyDescent="0.2">
      <c r="A759" s="45" t="str">
        <f t="shared" si="45"/>
        <v>FebruaryWeekday12</v>
      </c>
      <c r="B759" s="18" t="s">
        <v>2</v>
      </c>
      <c r="C759" s="18" t="s">
        <v>4</v>
      </c>
      <c r="D759" s="19" t="s">
        <v>23</v>
      </c>
      <c r="E759" s="9">
        <v>2017</v>
      </c>
      <c r="F759" s="9">
        <v>2</v>
      </c>
      <c r="G759" s="9" t="s">
        <v>19</v>
      </c>
      <c r="H759" s="9">
        <v>1</v>
      </c>
      <c r="I759" s="24" t="s">
        <v>185</v>
      </c>
      <c r="J759" s="25" t="str">
        <f t="shared" si="46"/>
        <v/>
      </c>
      <c r="K759" s="25" t="str">
        <f t="shared" si="47"/>
        <v>Weekday</v>
      </c>
      <c r="L759" s="25" t="s">
        <v>174</v>
      </c>
      <c r="M759" s="9">
        <v>756</v>
      </c>
      <c r="N759" s="9">
        <v>12</v>
      </c>
      <c r="O759" s="14">
        <f>INDEX('Load Shapes - Day Type'!G:G,MATCH('Load Shapes - 8760'!$A759,'Load Shapes - Day Type'!$K:$K,0))</f>
        <v>0.154</v>
      </c>
      <c r="P759" s="14">
        <f>INDEX('Load Shapes - Day Type'!H:H,MATCH('Load Shapes - 8760'!$A759,'Load Shapes - Day Type'!$K:$K,0))</f>
        <v>9.9000000000000005E-2</v>
      </c>
      <c r="Q759" s="15">
        <f>INDEX('Load Shapes - Day Type'!I:I,MATCH('Load Shapes - 8760'!$A759,'Load Shapes - Day Type'!$K:$K,0))</f>
        <v>1.6633672687580014</v>
      </c>
      <c r="R759" s="15">
        <f>INDEX('Load Shapes - Day Type'!J:J,MATCH('Load Shapes - 8760'!$A759,'Load Shapes - Day Type'!$K:$K,0))</f>
        <v>0.25615855938873222</v>
      </c>
      <c r="S759" s="47">
        <f t="shared" si="48"/>
        <v>1.5759812274028392E-4</v>
      </c>
    </row>
    <row r="760" spans="1:19" x14ac:dyDescent="0.2">
      <c r="A760" s="45" t="str">
        <f t="shared" si="45"/>
        <v>FebruaryWeekday13</v>
      </c>
      <c r="B760" s="18" t="s">
        <v>2</v>
      </c>
      <c r="C760" s="18" t="s">
        <v>4</v>
      </c>
      <c r="D760" s="19" t="s">
        <v>23</v>
      </c>
      <c r="E760" s="9">
        <v>2017</v>
      </c>
      <c r="F760" s="9">
        <v>2</v>
      </c>
      <c r="G760" s="9" t="s">
        <v>19</v>
      </c>
      <c r="H760" s="9">
        <v>1</v>
      </c>
      <c r="I760" s="24" t="s">
        <v>185</v>
      </c>
      <c r="J760" s="25" t="str">
        <f t="shared" si="46"/>
        <v/>
      </c>
      <c r="K760" s="25" t="str">
        <f t="shared" si="47"/>
        <v>Weekday</v>
      </c>
      <c r="L760" s="25" t="s">
        <v>174</v>
      </c>
      <c r="M760" s="9">
        <v>757</v>
      </c>
      <c r="N760" s="9">
        <v>13</v>
      </c>
      <c r="O760" s="14">
        <f>INDEX('Load Shapes - Day Type'!G:G,MATCH('Load Shapes - 8760'!$A760,'Load Shapes - Day Type'!$K:$K,0))</f>
        <v>0.14000000000000001</v>
      </c>
      <c r="P760" s="14">
        <f>INDEX('Load Shapes - Day Type'!H:H,MATCH('Load Shapes - 8760'!$A760,'Load Shapes - Day Type'!$K:$K,0))</f>
        <v>0.106</v>
      </c>
      <c r="Q760" s="15">
        <f>INDEX('Load Shapes - Day Type'!I:I,MATCH('Load Shapes - 8760'!$A760,'Load Shapes - Day Type'!$K:$K,0))</f>
        <v>1.6633672687580014</v>
      </c>
      <c r="R760" s="15">
        <f>INDEX('Load Shapes - Day Type'!J:J,MATCH('Load Shapes - 8760'!$A760,'Load Shapes - Day Type'!$K:$K,0))</f>
        <v>0.23287141762612024</v>
      </c>
      <c r="S760" s="47">
        <f t="shared" si="48"/>
        <v>1.432710206729854E-4</v>
      </c>
    </row>
    <row r="761" spans="1:19" x14ac:dyDescent="0.2">
      <c r="A761" s="45" t="str">
        <f t="shared" si="45"/>
        <v>FebruaryWeekday14</v>
      </c>
      <c r="B761" s="18" t="s">
        <v>2</v>
      </c>
      <c r="C761" s="18" t="s">
        <v>4</v>
      </c>
      <c r="D761" s="19" t="s">
        <v>23</v>
      </c>
      <c r="E761" s="9">
        <v>2017</v>
      </c>
      <c r="F761" s="9">
        <v>2</v>
      </c>
      <c r="G761" s="9" t="s">
        <v>19</v>
      </c>
      <c r="H761" s="9">
        <v>1</v>
      </c>
      <c r="I761" s="24" t="s">
        <v>185</v>
      </c>
      <c r="J761" s="25" t="str">
        <f t="shared" si="46"/>
        <v/>
      </c>
      <c r="K761" s="25" t="str">
        <f t="shared" si="47"/>
        <v>Weekday</v>
      </c>
      <c r="L761" s="25" t="s">
        <v>174</v>
      </c>
      <c r="M761" s="9">
        <v>758</v>
      </c>
      <c r="N761" s="9">
        <v>14</v>
      </c>
      <c r="O761" s="14">
        <f>INDEX('Load Shapes - Day Type'!G:G,MATCH('Load Shapes - 8760'!$A761,'Load Shapes - Day Type'!$K:$K,0))</f>
        <v>0.13600000000000001</v>
      </c>
      <c r="P761" s="14">
        <f>INDEX('Load Shapes - Day Type'!H:H,MATCH('Load Shapes - 8760'!$A761,'Load Shapes - Day Type'!$K:$K,0))</f>
        <v>0.108</v>
      </c>
      <c r="Q761" s="15">
        <f>INDEX('Load Shapes - Day Type'!I:I,MATCH('Load Shapes - 8760'!$A761,'Load Shapes - Day Type'!$K:$K,0))</f>
        <v>1.6633672687580014</v>
      </c>
      <c r="R761" s="15">
        <f>INDEX('Load Shapes - Day Type'!J:J,MATCH('Load Shapes - 8760'!$A761,'Load Shapes - Day Type'!$K:$K,0))</f>
        <v>0.2262179485510882</v>
      </c>
      <c r="S761" s="47">
        <f t="shared" si="48"/>
        <v>1.3917756293947153E-4</v>
      </c>
    </row>
    <row r="762" spans="1:19" x14ac:dyDescent="0.2">
      <c r="A762" s="45" t="str">
        <f t="shared" si="45"/>
        <v>FebruaryWeekday15</v>
      </c>
      <c r="B762" s="18" t="s">
        <v>2</v>
      </c>
      <c r="C762" s="18" t="s">
        <v>4</v>
      </c>
      <c r="D762" s="19" t="s">
        <v>23</v>
      </c>
      <c r="E762" s="9">
        <v>2017</v>
      </c>
      <c r="F762" s="9">
        <v>2</v>
      </c>
      <c r="G762" s="9" t="s">
        <v>19</v>
      </c>
      <c r="H762" s="9">
        <v>1</v>
      </c>
      <c r="I762" s="24" t="s">
        <v>185</v>
      </c>
      <c r="J762" s="25" t="str">
        <f t="shared" si="46"/>
        <v/>
      </c>
      <c r="K762" s="25" t="str">
        <f t="shared" si="47"/>
        <v>Weekday</v>
      </c>
      <c r="L762" s="25" t="s">
        <v>174</v>
      </c>
      <c r="M762" s="9">
        <v>759</v>
      </c>
      <c r="N762" s="9">
        <v>15</v>
      </c>
      <c r="O762" s="14">
        <f>INDEX('Load Shapes - Day Type'!G:G,MATCH('Load Shapes - 8760'!$A762,'Load Shapes - Day Type'!$K:$K,0))</f>
        <v>0.13300000000000001</v>
      </c>
      <c r="P762" s="14">
        <f>INDEX('Load Shapes - Day Type'!H:H,MATCH('Load Shapes - 8760'!$A762,'Load Shapes - Day Type'!$K:$K,0))</f>
        <v>0.108</v>
      </c>
      <c r="Q762" s="15">
        <f>INDEX('Load Shapes - Day Type'!I:I,MATCH('Load Shapes - 8760'!$A762,'Load Shapes - Day Type'!$K:$K,0))</f>
        <v>1.6633672687580014</v>
      </c>
      <c r="R762" s="15">
        <f>INDEX('Load Shapes - Day Type'!J:J,MATCH('Load Shapes - 8760'!$A762,'Load Shapes - Day Type'!$K:$K,0))</f>
        <v>0.22122784674481422</v>
      </c>
      <c r="S762" s="47">
        <f t="shared" si="48"/>
        <v>1.3610746963933613E-4</v>
      </c>
    </row>
    <row r="763" spans="1:19" x14ac:dyDescent="0.2">
      <c r="A763" s="45" t="str">
        <f t="shared" si="45"/>
        <v>FebruaryWeekday16</v>
      </c>
      <c r="B763" s="18" t="s">
        <v>2</v>
      </c>
      <c r="C763" s="18" t="s">
        <v>4</v>
      </c>
      <c r="D763" s="19" t="s">
        <v>23</v>
      </c>
      <c r="E763" s="9">
        <v>2017</v>
      </c>
      <c r="F763" s="9">
        <v>2</v>
      </c>
      <c r="G763" s="9" t="s">
        <v>19</v>
      </c>
      <c r="H763" s="9">
        <v>1</v>
      </c>
      <c r="I763" s="24" t="s">
        <v>185</v>
      </c>
      <c r="J763" s="25" t="str">
        <f t="shared" si="46"/>
        <v/>
      </c>
      <c r="K763" s="25" t="str">
        <f t="shared" si="47"/>
        <v>Weekday</v>
      </c>
      <c r="L763" s="25" t="s">
        <v>174</v>
      </c>
      <c r="M763" s="9">
        <v>760</v>
      </c>
      <c r="N763" s="9">
        <v>16</v>
      </c>
      <c r="O763" s="14">
        <f>INDEX('Load Shapes - Day Type'!G:G,MATCH('Load Shapes - 8760'!$A763,'Load Shapes - Day Type'!$K:$K,0))</f>
        <v>0.129</v>
      </c>
      <c r="P763" s="14">
        <f>INDEX('Load Shapes - Day Type'!H:H,MATCH('Load Shapes - 8760'!$A763,'Load Shapes - Day Type'!$K:$K,0))</f>
        <v>0.105</v>
      </c>
      <c r="Q763" s="15">
        <f>INDEX('Load Shapes - Day Type'!I:I,MATCH('Load Shapes - 8760'!$A763,'Load Shapes - Day Type'!$K:$K,0))</f>
        <v>1.6633672687580014</v>
      </c>
      <c r="R763" s="15">
        <f>INDEX('Load Shapes - Day Type'!J:J,MATCH('Load Shapes - 8760'!$A763,'Load Shapes - Day Type'!$K:$K,0))</f>
        <v>0.21457437766978218</v>
      </c>
      <c r="S763" s="47">
        <f t="shared" si="48"/>
        <v>1.3201401190582226E-4</v>
      </c>
    </row>
    <row r="764" spans="1:19" x14ac:dyDescent="0.2">
      <c r="A764" s="45" t="str">
        <f t="shared" si="45"/>
        <v>FebruaryWeekday17</v>
      </c>
      <c r="B764" s="18" t="s">
        <v>2</v>
      </c>
      <c r="C764" s="18" t="s">
        <v>4</v>
      </c>
      <c r="D764" s="19" t="s">
        <v>23</v>
      </c>
      <c r="E764" s="9">
        <v>2017</v>
      </c>
      <c r="F764" s="9">
        <v>2</v>
      </c>
      <c r="G764" s="9" t="s">
        <v>19</v>
      </c>
      <c r="H764" s="9">
        <v>1</v>
      </c>
      <c r="I764" s="24" t="s">
        <v>185</v>
      </c>
      <c r="J764" s="25" t="str">
        <f t="shared" si="46"/>
        <v/>
      </c>
      <c r="K764" s="25" t="str">
        <f t="shared" si="47"/>
        <v>Weekday</v>
      </c>
      <c r="L764" s="25" t="s">
        <v>174</v>
      </c>
      <c r="M764" s="9">
        <v>761</v>
      </c>
      <c r="N764" s="9">
        <v>17</v>
      </c>
      <c r="O764" s="14">
        <f>INDEX('Load Shapes - Day Type'!G:G,MATCH('Load Shapes - 8760'!$A764,'Load Shapes - Day Type'!$K:$K,0))</f>
        <v>0.129</v>
      </c>
      <c r="P764" s="14">
        <f>INDEX('Load Shapes - Day Type'!H:H,MATCH('Load Shapes - 8760'!$A764,'Load Shapes - Day Type'!$K:$K,0))</f>
        <v>9.8000000000000004E-2</v>
      </c>
      <c r="Q764" s="15">
        <f>INDEX('Load Shapes - Day Type'!I:I,MATCH('Load Shapes - 8760'!$A764,'Load Shapes - Day Type'!$K:$K,0))</f>
        <v>1.6633672687580014</v>
      </c>
      <c r="R764" s="15">
        <f>INDEX('Load Shapes - Day Type'!J:J,MATCH('Load Shapes - 8760'!$A764,'Load Shapes - Day Type'!$K:$K,0))</f>
        <v>0.21457437766978218</v>
      </c>
      <c r="S764" s="47">
        <f t="shared" si="48"/>
        <v>1.3201401190582226E-4</v>
      </c>
    </row>
    <row r="765" spans="1:19" x14ac:dyDescent="0.2">
      <c r="A765" s="45" t="str">
        <f t="shared" si="45"/>
        <v>FebruaryWeekday18</v>
      </c>
      <c r="B765" s="18" t="s">
        <v>2</v>
      </c>
      <c r="C765" s="18" t="s">
        <v>4</v>
      </c>
      <c r="D765" s="19" t="s">
        <v>23</v>
      </c>
      <c r="E765" s="9">
        <v>2017</v>
      </c>
      <c r="F765" s="9">
        <v>2</v>
      </c>
      <c r="G765" s="9" t="s">
        <v>19</v>
      </c>
      <c r="H765" s="9">
        <v>1</v>
      </c>
      <c r="I765" s="24" t="s">
        <v>185</v>
      </c>
      <c r="J765" s="25" t="str">
        <f t="shared" si="46"/>
        <v/>
      </c>
      <c r="K765" s="25" t="str">
        <f t="shared" si="47"/>
        <v>Weekday</v>
      </c>
      <c r="L765" s="25" t="s">
        <v>174</v>
      </c>
      <c r="M765" s="9">
        <v>762</v>
      </c>
      <c r="N765" s="9">
        <v>18</v>
      </c>
      <c r="O765" s="14">
        <f>INDEX('Load Shapes - Day Type'!G:G,MATCH('Load Shapes - 8760'!$A765,'Load Shapes - Day Type'!$K:$K,0))</f>
        <v>0.151</v>
      </c>
      <c r="P765" s="14">
        <f>INDEX('Load Shapes - Day Type'!H:H,MATCH('Load Shapes - 8760'!$A765,'Load Shapes - Day Type'!$K:$K,0))</f>
        <v>8.8999999999999996E-2</v>
      </c>
      <c r="Q765" s="15">
        <f>INDEX('Load Shapes - Day Type'!I:I,MATCH('Load Shapes - 8760'!$A765,'Load Shapes - Day Type'!$K:$K,0))</f>
        <v>1.6633672687580014</v>
      </c>
      <c r="R765" s="15">
        <f>INDEX('Load Shapes - Day Type'!J:J,MATCH('Load Shapes - 8760'!$A765,'Load Shapes - Day Type'!$K:$K,0))</f>
        <v>0.2511684575824582</v>
      </c>
      <c r="S765" s="47">
        <f t="shared" si="48"/>
        <v>1.5452802944014853E-4</v>
      </c>
    </row>
    <row r="766" spans="1:19" x14ac:dyDescent="0.2">
      <c r="A766" s="45" t="str">
        <f t="shared" si="45"/>
        <v>FebruaryWeekday19</v>
      </c>
      <c r="B766" s="18" t="s">
        <v>2</v>
      </c>
      <c r="C766" s="18" t="s">
        <v>4</v>
      </c>
      <c r="D766" s="19" t="s">
        <v>23</v>
      </c>
      <c r="E766" s="9">
        <v>2017</v>
      </c>
      <c r="F766" s="9">
        <v>2</v>
      </c>
      <c r="G766" s="9" t="s">
        <v>19</v>
      </c>
      <c r="H766" s="9">
        <v>1</v>
      </c>
      <c r="I766" s="24" t="s">
        <v>185</v>
      </c>
      <c r="J766" s="25" t="str">
        <f t="shared" si="46"/>
        <v/>
      </c>
      <c r="K766" s="25" t="str">
        <f t="shared" si="47"/>
        <v>Weekday</v>
      </c>
      <c r="L766" s="25" t="s">
        <v>174</v>
      </c>
      <c r="M766" s="9">
        <v>763</v>
      </c>
      <c r="N766" s="9">
        <v>19</v>
      </c>
      <c r="O766" s="14">
        <f>INDEX('Load Shapes - Day Type'!G:G,MATCH('Load Shapes - 8760'!$A766,'Load Shapes - Day Type'!$K:$K,0))</f>
        <v>0.193</v>
      </c>
      <c r="P766" s="14">
        <f>INDEX('Load Shapes - Day Type'!H:H,MATCH('Load Shapes - 8760'!$A766,'Load Shapes - Day Type'!$K:$K,0))</f>
        <v>8.4000000000000005E-2</v>
      </c>
      <c r="Q766" s="15">
        <f>INDEX('Load Shapes - Day Type'!I:I,MATCH('Load Shapes - 8760'!$A766,'Load Shapes - Day Type'!$K:$K,0))</f>
        <v>1.6633672687580014</v>
      </c>
      <c r="R766" s="15">
        <f>INDEX('Load Shapes - Day Type'!J:J,MATCH('Load Shapes - 8760'!$A766,'Load Shapes - Day Type'!$K:$K,0))</f>
        <v>0.32102988287029427</v>
      </c>
      <c r="S766" s="47">
        <f t="shared" si="48"/>
        <v>1.9750933564204414E-4</v>
      </c>
    </row>
    <row r="767" spans="1:19" x14ac:dyDescent="0.2">
      <c r="A767" s="45" t="str">
        <f t="shared" si="45"/>
        <v>FebruaryWeekday20</v>
      </c>
      <c r="B767" s="18" t="s">
        <v>2</v>
      </c>
      <c r="C767" s="18" t="s">
        <v>4</v>
      </c>
      <c r="D767" s="19" t="s">
        <v>23</v>
      </c>
      <c r="E767" s="9">
        <v>2017</v>
      </c>
      <c r="F767" s="9">
        <v>2</v>
      </c>
      <c r="G767" s="9" t="s">
        <v>19</v>
      </c>
      <c r="H767" s="9">
        <v>1</v>
      </c>
      <c r="I767" s="24" t="s">
        <v>185</v>
      </c>
      <c r="J767" s="25" t="str">
        <f t="shared" si="46"/>
        <v/>
      </c>
      <c r="K767" s="25" t="str">
        <f t="shared" si="47"/>
        <v>Weekday</v>
      </c>
      <c r="L767" s="25" t="s">
        <v>174</v>
      </c>
      <c r="M767" s="9">
        <v>764</v>
      </c>
      <c r="N767" s="9">
        <v>20</v>
      </c>
      <c r="O767" s="14">
        <f>INDEX('Load Shapes - Day Type'!G:G,MATCH('Load Shapes - 8760'!$A767,'Load Shapes - Day Type'!$K:$K,0))</f>
        <v>0.224</v>
      </c>
      <c r="P767" s="14">
        <f>INDEX('Load Shapes - Day Type'!H:H,MATCH('Load Shapes - 8760'!$A767,'Load Shapes - Day Type'!$K:$K,0))</f>
        <v>0.08</v>
      </c>
      <c r="Q767" s="15">
        <f>INDEX('Load Shapes - Day Type'!I:I,MATCH('Load Shapes - 8760'!$A767,'Load Shapes - Day Type'!$K:$K,0))</f>
        <v>1.6633672687580014</v>
      </c>
      <c r="R767" s="15">
        <f>INDEX('Load Shapes - Day Type'!J:J,MATCH('Load Shapes - 8760'!$A767,'Load Shapes - Day Type'!$K:$K,0))</f>
        <v>0.37259426820179231</v>
      </c>
      <c r="S767" s="47">
        <f t="shared" si="48"/>
        <v>2.2923363307677662E-4</v>
      </c>
    </row>
    <row r="768" spans="1:19" x14ac:dyDescent="0.2">
      <c r="A768" s="45" t="str">
        <f t="shared" si="45"/>
        <v>FebruaryWeekday21</v>
      </c>
      <c r="B768" s="18" t="s">
        <v>2</v>
      </c>
      <c r="C768" s="18" t="s">
        <v>4</v>
      </c>
      <c r="D768" s="19" t="s">
        <v>23</v>
      </c>
      <c r="E768" s="9">
        <v>2017</v>
      </c>
      <c r="F768" s="9">
        <v>2</v>
      </c>
      <c r="G768" s="9" t="s">
        <v>19</v>
      </c>
      <c r="H768" s="9">
        <v>1</v>
      </c>
      <c r="I768" s="24" t="s">
        <v>185</v>
      </c>
      <c r="J768" s="25" t="str">
        <f t="shared" si="46"/>
        <v/>
      </c>
      <c r="K768" s="25" t="str">
        <f t="shared" si="47"/>
        <v>Weekday</v>
      </c>
      <c r="L768" s="25" t="s">
        <v>174</v>
      </c>
      <c r="M768" s="9">
        <v>765</v>
      </c>
      <c r="N768" s="9">
        <v>21</v>
      </c>
      <c r="O768" s="14">
        <f>INDEX('Load Shapes - Day Type'!G:G,MATCH('Load Shapes - 8760'!$A768,'Load Shapes - Day Type'!$K:$K,0))</f>
        <v>0.219</v>
      </c>
      <c r="P768" s="14">
        <f>INDEX('Load Shapes - Day Type'!H:H,MATCH('Load Shapes - 8760'!$A768,'Load Shapes - Day Type'!$K:$K,0))</f>
        <v>8.1000000000000003E-2</v>
      </c>
      <c r="Q768" s="15">
        <f>INDEX('Load Shapes - Day Type'!I:I,MATCH('Load Shapes - 8760'!$A768,'Load Shapes - Day Type'!$K:$K,0))</f>
        <v>1.6633672687580014</v>
      </c>
      <c r="R768" s="15">
        <f>INDEX('Load Shapes - Day Type'!J:J,MATCH('Load Shapes - 8760'!$A768,'Load Shapes - Day Type'!$K:$K,0))</f>
        <v>0.36427743185800232</v>
      </c>
      <c r="S768" s="47">
        <f t="shared" si="48"/>
        <v>2.2411681090988428E-4</v>
      </c>
    </row>
    <row r="769" spans="1:19" x14ac:dyDescent="0.2">
      <c r="A769" s="45" t="str">
        <f t="shared" si="45"/>
        <v>FebruaryWeekday22</v>
      </c>
      <c r="B769" s="18" t="s">
        <v>2</v>
      </c>
      <c r="C769" s="18" t="s">
        <v>4</v>
      </c>
      <c r="D769" s="19" t="s">
        <v>23</v>
      </c>
      <c r="E769" s="9">
        <v>2017</v>
      </c>
      <c r="F769" s="9">
        <v>2</v>
      </c>
      <c r="G769" s="9" t="s">
        <v>19</v>
      </c>
      <c r="H769" s="9">
        <v>1</v>
      </c>
      <c r="I769" s="24" t="s">
        <v>185</v>
      </c>
      <c r="J769" s="25" t="str">
        <f t="shared" si="46"/>
        <v/>
      </c>
      <c r="K769" s="25" t="str">
        <f t="shared" si="47"/>
        <v>Weekday</v>
      </c>
      <c r="L769" s="25" t="s">
        <v>174</v>
      </c>
      <c r="M769" s="9">
        <v>766</v>
      </c>
      <c r="N769" s="9">
        <v>22</v>
      </c>
      <c r="O769" s="14">
        <f>INDEX('Load Shapes - Day Type'!G:G,MATCH('Load Shapes - 8760'!$A769,'Load Shapes - Day Type'!$K:$K,0))</f>
        <v>0.19700000000000001</v>
      </c>
      <c r="P769" s="14">
        <f>INDEX('Load Shapes - Day Type'!H:H,MATCH('Load Shapes - 8760'!$A769,'Load Shapes - Day Type'!$K:$K,0))</f>
        <v>8.4000000000000005E-2</v>
      </c>
      <c r="Q769" s="15">
        <f>INDEX('Load Shapes - Day Type'!I:I,MATCH('Load Shapes - 8760'!$A769,'Load Shapes - Day Type'!$K:$K,0))</f>
        <v>1.6633672687580014</v>
      </c>
      <c r="R769" s="15">
        <f>INDEX('Load Shapes - Day Type'!J:J,MATCH('Load Shapes - 8760'!$A769,'Load Shapes - Day Type'!$K:$K,0))</f>
        <v>0.32768335194532627</v>
      </c>
      <c r="S769" s="47">
        <f t="shared" si="48"/>
        <v>2.0160279337555801E-4</v>
      </c>
    </row>
    <row r="770" spans="1:19" x14ac:dyDescent="0.2">
      <c r="A770" s="45" t="str">
        <f t="shared" si="45"/>
        <v>FebruaryWeekday23</v>
      </c>
      <c r="B770" s="18" t="s">
        <v>2</v>
      </c>
      <c r="C770" s="18" t="s">
        <v>4</v>
      </c>
      <c r="D770" s="19" t="s">
        <v>23</v>
      </c>
      <c r="E770" s="9">
        <v>2017</v>
      </c>
      <c r="F770" s="9">
        <v>2</v>
      </c>
      <c r="G770" s="9" t="s">
        <v>19</v>
      </c>
      <c r="H770" s="9">
        <v>1</v>
      </c>
      <c r="I770" s="24" t="s">
        <v>185</v>
      </c>
      <c r="J770" s="25" t="str">
        <f t="shared" si="46"/>
        <v/>
      </c>
      <c r="K770" s="25" t="str">
        <f t="shared" si="47"/>
        <v>Weekday</v>
      </c>
      <c r="L770" s="25" t="s">
        <v>174</v>
      </c>
      <c r="M770" s="9">
        <v>767</v>
      </c>
      <c r="N770" s="9">
        <v>23</v>
      </c>
      <c r="O770" s="14">
        <f>INDEX('Load Shapes - Day Type'!G:G,MATCH('Load Shapes - 8760'!$A770,'Load Shapes - Day Type'!$K:$K,0))</f>
        <v>0.158</v>
      </c>
      <c r="P770" s="14">
        <f>INDEX('Load Shapes - Day Type'!H:H,MATCH('Load Shapes - 8760'!$A770,'Load Shapes - Day Type'!$K:$K,0))</f>
        <v>9.2999999999999999E-2</v>
      </c>
      <c r="Q770" s="15">
        <f>INDEX('Load Shapes - Day Type'!I:I,MATCH('Load Shapes - 8760'!$A770,'Load Shapes - Day Type'!$K:$K,0))</f>
        <v>1.6633672687580014</v>
      </c>
      <c r="R770" s="15">
        <f>INDEX('Load Shapes - Day Type'!J:J,MATCH('Load Shapes - 8760'!$A770,'Load Shapes - Day Type'!$K:$K,0))</f>
        <v>0.26281202846376422</v>
      </c>
      <c r="S770" s="47">
        <f t="shared" si="48"/>
        <v>1.6169158047379779E-4</v>
      </c>
    </row>
    <row r="771" spans="1:19" x14ac:dyDescent="0.2">
      <c r="A771" s="45" t="str">
        <f t="shared" si="45"/>
        <v>FebruaryWeekday24</v>
      </c>
      <c r="B771" s="18" t="s">
        <v>2</v>
      </c>
      <c r="C771" s="18" t="s">
        <v>4</v>
      </c>
      <c r="D771" s="19" t="s">
        <v>23</v>
      </c>
      <c r="E771" s="9">
        <v>2017</v>
      </c>
      <c r="F771" s="9">
        <v>2</v>
      </c>
      <c r="G771" s="9" t="s">
        <v>19</v>
      </c>
      <c r="H771" s="9">
        <v>1</v>
      </c>
      <c r="I771" s="24" t="s">
        <v>185</v>
      </c>
      <c r="J771" s="25" t="str">
        <f t="shared" si="46"/>
        <v/>
      </c>
      <c r="K771" s="25" t="str">
        <f t="shared" si="47"/>
        <v>Weekday</v>
      </c>
      <c r="L771" s="25" t="s">
        <v>175</v>
      </c>
      <c r="M771" s="9">
        <v>768</v>
      </c>
      <c r="N771" s="9">
        <v>24</v>
      </c>
      <c r="O771" s="14">
        <f>INDEX('Load Shapes - Day Type'!G:G,MATCH('Load Shapes - 8760'!$A771,'Load Shapes - Day Type'!$K:$K,0))</f>
        <v>0.1</v>
      </c>
      <c r="P771" s="14">
        <f>INDEX('Load Shapes - Day Type'!H:H,MATCH('Load Shapes - 8760'!$A771,'Load Shapes - Day Type'!$K:$K,0))</f>
        <v>0.115</v>
      </c>
      <c r="Q771" s="15">
        <f>INDEX('Load Shapes - Day Type'!I:I,MATCH('Load Shapes - 8760'!$A771,'Load Shapes - Day Type'!$K:$K,0))</f>
        <v>1.6633672687580014</v>
      </c>
      <c r="R771" s="15">
        <f>INDEX('Load Shapes - Day Type'!J:J,MATCH('Load Shapes - 8760'!$A771,'Load Shapes - Day Type'!$K:$K,0))</f>
        <v>0.16633672687580014</v>
      </c>
      <c r="S771" s="47">
        <f t="shared" si="48"/>
        <v>1.0233644333784672E-4</v>
      </c>
    </row>
    <row r="772" spans="1:19" x14ac:dyDescent="0.2">
      <c r="A772" s="45" t="str">
        <f t="shared" ref="A772:A835" si="49">_xlfn.CONCAT(G772,K772,N772)</f>
        <v>FebruaryWeekday1</v>
      </c>
      <c r="B772" s="18" t="s">
        <v>2</v>
      </c>
      <c r="C772" s="18" t="s">
        <v>4</v>
      </c>
      <c r="D772" s="19" t="s">
        <v>23</v>
      </c>
      <c r="E772" s="9">
        <v>2017</v>
      </c>
      <c r="F772" s="9">
        <v>2</v>
      </c>
      <c r="G772" s="9" t="s">
        <v>19</v>
      </c>
      <c r="H772" s="9">
        <v>2</v>
      </c>
      <c r="I772" s="24" t="s">
        <v>189</v>
      </c>
      <c r="J772" s="25" t="str">
        <f t="shared" ref="J772:J835" si="50">IF(_xlfn.CONCAT(AW$4,AX$4)=_xlfn.CONCAT(F772,H772),"Holiday",IF(_xlfn.CONCAT(AW$5,AX$5)=_xlfn.CONCAT(F772,H772),"Holiday",IF(_xlfn.CONCAT(AW$6,AX$6)=_xlfn.CONCAT(F772,H772),"Holiday",IF(_xlfn.CONCAT(AW$7,AX$7)=_xlfn.CONCAT(F772,H772),"Holiday",IF(_xlfn.CONCAT(AW$8,AX$8)=_xlfn.CONCAT(F772,H772),"Holiday",IF(_xlfn.CONCAT(AW$9,AX$9)=_xlfn.CONCAT(F772,H772),"Holiday",IF(_xlfn.CONCAT(AW$10,AX$10)=_xlfn.CONCAT(F772,H772),"Holiday",IF(_xlfn.CONCAT(AW$11,AX$11)=_xlfn.CONCAT(F772,H772),"Holiday",IF(_xlfn.CONCAT(AW$12,AX$12)=_xlfn.CONCAT(F772,H772),"Holiday",IF(_xlfn.CONCAT(AW$13,AX$13)=_xlfn.CONCAT(F772,H772),"Holiday",""))))))))))</f>
        <v/>
      </c>
      <c r="K772" s="25" t="str">
        <f t="shared" si="47"/>
        <v>Weekday</v>
      </c>
      <c r="L772" s="25" t="s">
        <v>175</v>
      </c>
      <c r="M772" s="9">
        <v>769</v>
      </c>
      <c r="N772" s="9">
        <v>1</v>
      </c>
      <c r="O772" s="14">
        <f>INDEX('Load Shapes - Day Type'!G:G,MATCH('Load Shapes - 8760'!$A772,'Load Shapes - Day Type'!$K:$K,0))</f>
        <v>4.3999999999999997E-2</v>
      </c>
      <c r="P772" s="14">
        <f>INDEX('Load Shapes - Day Type'!H:H,MATCH('Load Shapes - 8760'!$A772,'Load Shapes - Day Type'!$K:$K,0))</f>
        <v>0.17799999999999999</v>
      </c>
      <c r="Q772" s="15">
        <f>INDEX('Load Shapes - Day Type'!I:I,MATCH('Load Shapes - 8760'!$A772,'Load Shapes - Day Type'!$K:$K,0))</f>
        <v>1.6633672687580014</v>
      </c>
      <c r="R772" s="15">
        <f>INDEX('Load Shapes - Day Type'!J:J,MATCH('Load Shapes - 8760'!$A772,'Load Shapes - Day Type'!$K:$K,0))</f>
        <v>7.3188159825352053E-2</v>
      </c>
      <c r="S772" s="47">
        <f t="shared" si="48"/>
        <v>4.5028035068652548E-5</v>
      </c>
    </row>
    <row r="773" spans="1:19" x14ac:dyDescent="0.2">
      <c r="A773" s="45" t="str">
        <f t="shared" si="49"/>
        <v>FebruaryWeekday2</v>
      </c>
      <c r="B773" s="18" t="s">
        <v>2</v>
      </c>
      <c r="C773" s="18" t="s">
        <v>4</v>
      </c>
      <c r="D773" s="19" t="s">
        <v>23</v>
      </c>
      <c r="E773" s="9">
        <v>2017</v>
      </c>
      <c r="F773" s="9">
        <v>2</v>
      </c>
      <c r="G773" s="9" t="s">
        <v>19</v>
      </c>
      <c r="H773" s="9">
        <v>2</v>
      </c>
      <c r="I773" s="24" t="s">
        <v>189</v>
      </c>
      <c r="J773" s="25" t="str">
        <f t="shared" si="50"/>
        <v/>
      </c>
      <c r="K773" s="25" t="str">
        <f t="shared" ref="K773:K836" si="51">IF(J773="Holiday","Weekend/Holiday",IF(I773="Sun","Weekend/Holiday",IF(I773="Sat","Weekend/Holiday","Weekday")))</f>
        <v>Weekday</v>
      </c>
      <c r="L773" s="25" t="s">
        <v>175</v>
      </c>
      <c r="M773" s="9">
        <v>770</v>
      </c>
      <c r="N773" s="9">
        <v>2</v>
      </c>
      <c r="O773" s="14">
        <f>INDEX('Load Shapes - Day Type'!G:G,MATCH('Load Shapes - 8760'!$A773,'Load Shapes - Day Type'!$K:$K,0))</f>
        <v>0.03</v>
      </c>
      <c r="P773" s="14">
        <f>INDEX('Load Shapes - Day Type'!H:H,MATCH('Load Shapes - 8760'!$A773,'Load Shapes - Day Type'!$K:$K,0))</f>
        <v>0.23</v>
      </c>
      <c r="Q773" s="15">
        <f>INDEX('Load Shapes - Day Type'!I:I,MATCH('Load Shapes - 8760'!$A773,'Load Shapes - Day Type'!$K:$K,0))</f>
        <v>1.6633672687580014</v>
      </c>
      <c r="R773" s="15">
        <f>INDEX('Load Shapes - Day Type'!J:J,MATCH('Load Shapes - 8760'!$A773,'Load Shapes - Day Type'!$K:$K,0))</f>
        <v>4.9901018062740041E-2</v>
      </c>
      <c r="S773" s="47">
        <f t="shared" ref="S773:S836" si="52">O773/$O$1</f>
        <v>3.0700933001354012E-5</v>
      </c>
    </row>
    <row r="774" spans="1:19" x14ac:dyDescent="0.2">
      <c r="A774" s="45" t="str">
        <f t="shared" si="49"/>
        <v>FebruaryWeekday3</v>
      </c>
      <c r="B774" s="18" t="s">
        <v>2</v>
      </c>
      <c r="C774" s="18" t="s">
        <v>4</v>
      </c>
      <c r="D774" s="19" t="s">
        <v>23</v>
      </c>
      <c r="E774" s="9">
        <v>2017</v>
      </c>
      <c r="F774" s="9">
        <v>2</v>
      </c>
      <c r="G774" s="9" t="s">
        <v>19</v>
      </c>
      <c r="H774" s="9">
        <v>2</v>
      </c>
      <c r="I774" s="24" t="s">
        <v>189</v>
      </c>
      <c r="J774" s="25" t="str">
        <f t="shared" si="50"/>
        <v/>
      </c>
      <c r="K774" s="25" t="str">
        <f t="shared" si="51"/>
        <v>Weekday</v>
      </c>
      <c r="L774" s="25" t="s">
        <v>175</v>
      </c>
      <c r="M774" s="9">
        <v>771</v>
      </c>
      <c r="N774" s="9">
        <v>3</v>
      </c>
      <c r="O774" s="14">
        <f>INDEX('Load Shapes - Day Type'!G:G,MATCH('Load Shapes - 8760'!$A774,'Load Shapes - Day Type'!$K:$K,0))</f>
        <v>2.5000000000000001E-2</v>
      </c>
      <c r="P774" s="14">
        <f>INDEX('Load Shapes - Day Type'!H:H,MATCH('Load Shapes - 8760'!$A774,'Load Shapes - Day Type'!$K:$K,0))</f>
        <v>0.26700000000000002</v>
      </c>
      <c r="Q774" s="15">
        <f>INDEX('Load Shapes - Day Type'!I:I,MATCH('Load Shapes - 8760'!$A774,'Load Shapes - Day Type'!$K:$K,0))</f>
        <v>1.6633672687580014</v>
      </c>
      <c r="R774" s="15">
        <f>INDEX('Load Shapes - Day Type'!J:J,MATCH('Load Shapes - 8760'!$A774,'Load Shapes - Day Type'!$K:$K,0))</f>
        <v>4.1584181718950036E-2</v>
      </c>
      <c r="S774" s="47">
        <f t="shared" si="52"/>
        <v>2.5584110834461679E-5</v>
      </c>
    </row>
    <row r="775" spans="1:19" x14ac:dyDescent="0.2">
      <c r="A775" s="45" t="str">
        <f t="shared" si="49"/>
        <v>FebruaryWeekday4</v>
      </c>
      <c r="B775" s="18" t="s">
        <v>2</v>
      </c>
      <c r="C775" s="18" t="s">
        <v>4</v>
      </c>
      <c r="D775" s="19" t="s">
        <v>23</v>
      </c>
      <c r="E775" s="9">
        <v>2017</v>
      </c>
      <c r="F775" s="9">
        <v>2</v>
      </c>
      <c r="G775" s="9" t="s">
        <v>19</v>
      </c>
      <c r="H775" s="9">
        <v>2</v>
      </c>
      <c r="I775" s="24" t="s">
        <v>189</v>
      </c>
      <c r="J775" s="25" t="str">
        <f t="shared" si="50"/>
        <v/>
      </c>
      <c r="K775" s="25" t="str">
        <f t="shared" si="51"/>
        <v>Weekday</v>
      </c>
      <c r="L775" s="25" t="s">
        <v>175</v>
      </c>
      <c r="M775" s="9">
        <v>772</v>
      </c>
      <c r="N775" s="9">
        <v>4</v>
      </c>
      <c r="O775" s="14">
        <f>INDEX('Load Shapes - Day Type'!G:G,MATCH('Load Shapes - 8760'!$A775,'Load Shapes - Day Type'!$K:$K,0))</f>
        <v>2.3E-2</v>
      </c>
      <c r="P775" s="14">
        <f>INDEX('Load Shapes - Day Type'!H:H,MATCH('Load Shapes - 8760'!$A775,'Load Shapes - Day Type'!$K:$K,0))</f>
        <v>0.27800000000000002</v>
      </c>
      <c r="Q775" s="15">
        <f>INDEX('Load Shapes - Day Type'!I:I,MATCH('Load Shapes - 8760'!$A775,'Load Shapes - Day Type'!$K:$K,0))</f>
        <v>1.6633672687580014</v>
      </c>
      <c r="R775" s="15">
        <f>INDEX('Load Shapes - Day Type'!J:J,MATCH('Load Shapes - 8760'!$A775,'Load Shapes - Day Type'!$K:$K,0))</f>
        <v>3.8257447181434034E-2</v>
      </c>
      <c r="S775" s="47">
        <f t="shared" si="52"/>
        <v>2.3537381967704741E-5</v>
      </c>
    </row>
    <row r="776" spans="1:19" x14ac:dyDescent="0.2">
      <c r="A776" s="45" t="str">
        <f t="shared" si="49"/>
        <v>FebruaryWeekday5</v>
      </c>
      <c r="B776" s="18" t="s">
        <v>2</v>
      </c>
      <c r="C776" s="18" t="s">
        <v>4</v>
      </c>
      <c r="D776" s="19" t="s">
        <v>23</v>
      </c>
      <c r="E776" s="9">
        <v>2017</v>
      </c>
      <c r="F776" s="9">
        <v>2</v>
      </c>
      <c r="G776" s="9" t="s">
        <v>19</v>
      </c>
      <c r="H776" s="9">
        <v>2</v>
      </c>
      <c r="I776" s="24" t="s">
        <v>189</v>
      </c>
      <c r="J776" s="25" t="str">
        <f t="shared" si="50"/>
        <v/>
      </c>
      <c r="K776" s="25" t="str">
        <f t="shared" si="51"/>
        <v>Weekday</v>
      </c>
      <c r="L776" s="25" t="s">
        <v>175</v>
      </c>
      <c r="M776" s="9">
        <v>773</v>
      </c>
      <c r="N776" s="9">
        <v>5</v>
      </c>
      <c r="O776" s="14">
        <f>INDEX('Load Shapes - Day Type'!G:G,MATCH('Load Shapes - 8760'!$A776,'Load Shapes - Day Type'!$K:$K,0))</f>
        <v>0.02</v>
      </c>
      <c r="P776" s="14">
        <f>INDEX('Load Shapes - Day Type'!H:H,MATCH('Load Shapes - 8760'!$A776,'Load Shapes - Day Type'!$K:$K,0))</f>
        <v>0.29599999999999999</v>
      </c>
      <c r="Q776" s="15">
        <f>INDEX('Load Shapes - Day Type'!I:I,MATCH('Load Shapes - 8760'!$A776,'Load Shapes - Day Type'!$K:$K,0))</f>
        <v>1.6633672687580014</v>
      </c>
      <c r="R776" s="15">
        <f>INDEX('Load Shapes - Day Type'!J:J,MATCH('Load Shapes - 8760'!$A776,'Load Shapes - Day Type'!$K:$K,0))</f>
        <v>3.3267345375160032E-2</v>
      </c>
      <c r="S776" s="47">
        <f t="shared" si="52"/>
        <v>2.0467288667569343E-5</v>
      </c>
    </row>
    <row r="777" spans="1:19" x14ac:dyDescent="0.2">
      <c r="A777" s="45" t="str">
        <f t="shared" si="49"/>
        <v>FebruaryWeekday6</v>
      </c>
      <c r="B777" s="18" t="s">
        <v>2</v>
      </c>
      <c r="C777" s="18" t="s">
        <v>4</v>
      </c>
      <c r="D777" s="19" t="s">
        <v>23</v>
      </c>
      <c r="E777" s="9">
        <v>2017</v>
      </c>
      <c r="F777" s="9">
        <v>2</v>
      </c>
      <c r="G777" s="9" t="s">
        <v>19</v>
      </c>
      <c r="H777" s="9">
        <v>2</v>
      </c>
      <c r="I777" s="24" t="s">
        <v>189</v>
      </c>
      <c r="J777" s="25" t="str">
        <f t="shared" si="50"/>
        <v/>
      </c>
      <c r="K777" s="25" t="str">
        <f t="shared" si="51"/>
        <v>Weekday</v>
      </c>
      <c r="L777" s="25" t="s">
        <v>175</v>
      </c>
      <c r="M777" s="9">
        <v>774</v>
      </c>
      <c r="N777" s="9">
        <v>6</v>
      </c>
      <c r="O777" s="14">
        <f>INDEX('Load Shapes - Day Type'!G:G,MATCH('Load Shapes - 8760'!$A777,'Load Shapes - Day Type'!$K:$K,0))</f>
        <v>2.4E-2</v>
      </c>
      <c r="P777" s="14">
        <f>INDEX('Load Shapes - Day Type'!H:H,MATCH('Load Shapes - 8760'!$A777,'Load Shapes - Day Type'!$K:$K,0))</f>
        <v>0.248</v>
      </c>
      <c r="Q777" s="15">
        <f>INDEX('Load Shapes - Day Type'!I:I,MATCH('Load Shapes - 8760'!$A777,'Load Shapes - Day Type'!$K:$K,0))</f>
        <v>1.6633672687580014</v>
      </c>
      <c r="R777" s="15">
        <f>INDEX('Load Shapes - Day Type'!J:J,MATCH('Load Shapes - 8760'!$A777,'Load Shapes - Day Type'!$K:$K,0))</f>
        <v>3.9920814450192035E-2</v>
      </c>
      <c r="S777" s="47">
        <f t="shared" si="52"/>
        <v>2.4560746401083209E-5</v>
      </c>
    </row>
    <row r="778" spans="1:19" x14ac:dyDescent="0.2">
      <c r="A778" s="45" t="str">
        <f t="shared" si="49"/>
        <v>FebruaryWeekday7</v>
      </c>
      <c r="B778" s="18" t="s">
        <v>2</v>
      </c>
      <c r="C778" s="18" t="s">
        <v>4</v>
      </c>
      <c r="D778" s="19" t="s">
        <v>23</v>
      </c>
      <c r="E778" s="9">
        <v>2017</v>
      </c>
      <c r="F778" s="9">
        <v>2</v>
      </c>
      <c r="G778" s="9" t="s">
        <v>19</v>
      </c>
      <c r="H778" s="9">
        <v>2</v>
      </c>
      <c r="I778" s="24" t="s">
        <v>189</v>
      </c>
      <c r="J778" s="25" t="str">
        <f t="shared" si="50"/>
        <v/>
      </c>
      <c r="K778" s="25" t="str">
        <f t="shared" si="51"/>
        <v>Weekday</v>
      </c>
      <c r="L778" s="25" t="s">
        <v>175</v>
      </c>
      <c r="M778" s="9">
        <v>775</v>
      </c>
      <c r="N778" s="9">
        <v>7</v>
      </c>
      <c r="O778" s="14">
        <f>INDEX('Load Shapes - Day Type'!G:G,MATCH('Load Shapes - 8760'!$A778,'Load Shapes - Day Type'!$K:$K,0))</f>
        <v>4.9000000000000002E-2</v>
      </c>
      <c r="P778" s="14">
        <f>INDEX('Load Shapes - Day Type'!H:H,MATCH('Load Shapes - 8760'!$A778,'Load Shapes - Day Type'!$K:$K,0))</f>
        <v>0.16</v>
      </c>
      <c r="Q778" s="15">
        <f>INDEX('Load Shapes - Day Type'!I:I,MATCH('Load Shapes - 8760'!$A778,'Load Shapes - Day Type'!$K:$K,0))</f>
        <v>1.6633672687580014</v>
      </c>
      <c r="R778" s="15">
        <f>INDEX('Load Shapes - Day Type'!J:J,MATCH('Load Shapes - 8760'!$A778,'Load Shapes - Day Type'!$K:$K,0))</f>
        <v>8.1504996169142072E-2</v>
      </c>
      <c r="S778" s="47">
        <f t="shared" si="52"/>
        <v>5.0144857235544884E-5</v>
      </c>
    </row>
    <row r="779" spans="1:19" x14ac:dyDescent="0.2">
      <c r="A779" s="45" t="str">
        <f t="shared" si="49"/>
        <v>FebruaryWeekday8</v>
      </c>
      <c r="B779" s="18" t="s">
        <v>2</v>
      </c>
      <c r="C779" s="18" t="s">
        <v>4</v>
      </c>
      <c r="D779" s="19" t="s">
        <v>23</v>
      </c>
      <c r="E779" s="9">
        <v>2017</v>
      </c>
      <c r="F779" s="9">
        <v>2</v>
      </c>
      <c r="G779" s="9" t="s">
        <v>19</v>
      </c>
      <c r="H779" s="9">
        <v>2</v>
      </c>
      <c r="I779" s="24" t="s">
        <v>189</v>
      </c>
      <c r="J779" s="25" t="str">
        <f t="shared" si="50"/>
        <v/>
      </c>
      <c r="K779" s="25" t="str">
        <f t="shared" si="51"/>
        <v>Weekday</v>
      </c>
      <c r="L779" s="25" t="s">
        <v>175</v>
      </c>
      <c r="M779" s="9">
        <v>776</v>
      </c>
      <c r="N779" s="9">
        <v>8</v>
      </c>
      <c r="O779" s="14">
        <f>INDEX('Load Shapes - Day Type'!G:G,MATCH('Load Shapes - 8760'!$A779,'Load Shapes - Day Type'!$K:$K,0))</f>
        <v>9.4E-2</v>
      </c>
      <c r="P779" s="14">
        <f>INDEX('Load Shapes - Day Type'!H:H,MATCH('Load Shapes - 8760'!$A779,'Load Shapes - Day Type'!$K:$K,0))</f>
        <v>0.128</v>
      </c>
      <c r="Q779" s="15">
        <f>INDEX('Load Shapes - Day Type'!I:I,MATCH('Load Shapes - 8760'!$A779,'Load Shapes - Day Type'!$K:$K,0))</f>
        <v>1.6633672687580014</v>
      </c>
      <c r="R779" s="15">
        <f>INDEX('Load Shapes - Day Type'!J:J,MATCH('Load Shapes - 8760'!$A779,'Load Shapes - Day Type'!$K:$K,0))</f>
        <v>0.15635652326325214</v>
      </c>
      <c r="S779" s="47">
        <f t="shared" si="52"/>
        <v>9.61962567375759E-5</v>
      </c>
    </row>
    <row r="780" spans="1:19" x14ac:dyDescent="0.2">
      <c r="A780" s="45" t="str">
        <f t="shared" si="49"/>
        <v>FebruaryWeekday9</v>
      </c>
      <c r="B780" s="18" t="s">
        <v>2</v>
      </c>
      <c r="C780" s="18" t="s">
        <v>4</v>
      </c>
      <c r="D780" s="19" t="s">
        <v>23</v>
      </c>
      <c r="E780" s="9">
        <v>2017</v>
      </c>
      <c r="F780" s="9">
        <v>2</v>
      </c>
      <c r="G780" s="9" t="s">
        <v>19</v>
      </c>
      <c r="H780" s="9">
        <v>2</v>
      </c>
      <c r="I780" s="24" t="s">
        <v>189</v>
      </c>
      <c r="J780" s="25" t="str">
        <f t="shared" si="50"/>
        <v/>
      </c>
      <c r="K780" s="25" t="str">
        <f t="shared" si="51"/>
        <v>Weekday</v>
      </c>
      <c r="L780" s="25" t="s">
        <v>174</v>
      </c>
      <c r="M780" s="9">
        <v>777</v>
      </c>
      <c r="N780" s="9">
        <v>9</v>
      </c>
      <c r="O780" s="14">
        <f>INDEX('Load Shapes - Day Type'!G:G,MATCH('Load Shapes - 8760'!$A780,'Load Shapes - Day Type'!$K:$K,0))</f>
        <v>0.128</v>
      </c>
      <c r="P780" s="14">
        <f>INDEX('Load Shapes - Day Type'!H:H,MATCH('Load Shapes - 8760'!$A780,'Load Shapes - Day Type'!$K:$K,0))</f>
        <v>0.11</v>
      </c>
      <c r="Q780" s="15">
        <f>INDEX('Load Shapes - Day Type'!I:I,MATCH('Load Shapes - 8760'!$A780,'Load Shapes - Day Type'!$K:$K,0))</f>
        <v>1.6633672687580014</v>
      </c>
      <c r="R780" s="15">
        <f>INDEX('Load Shapes - Day Type'!J:J,MATCH('Load Shapes - 8760'!$A780,'Load Shapes - Day Type'!$K:$K,0))</f>
        <v>0.2129110104010242</v>
      </c>
      <c r="S780" s="47">
        <f t="shared" si="52"/>
        <v>1.3099064747244379E-4</v>
      </c>
    </row>
    <row r="781" spans="1:19" x14ac:dyDescent="0.2">
      <c r="A781" s="45" t="str">
        <f t="shared" si="49"/>
        <v>FebruaryWeekday10</v>
      </c>
      <c r="B781" s="18" t="s">
        <v>2</v>
      </c>
      <c r="C781" s="18" t="s">
        <v>4</v>
      </c>
      <c r="D781" s="19" t="s">
        <v>23</v>
      </c>
      <c r="E781" s="9">
        <v>2017</v>
      </c>
      <c r="F781" s="9">
        <v>2</v>
      </c>
      <c r="G781" s="9" t="s">
        <v>19</v>
      </c>
      <c r="H781" s="9">
        <v>2</v>
      </c>
      <c r="I781" s="24" t="s">
        <v>189</v>
      </c>
      <c r="J781" s="25" t="str">
        <f t="shared" si="50"/>
        <v/>
      </c>
      <c r="K781" s="25" t="str">
        <f t="shared" si="51"/>
        <v>Weekday</v>
      </c>
      <c r="L781" s="25" t="s">
        <v>174</v>
      </c>
      <c r="M781" s="9">
        <v>778</v>
      </c>
      <c r="N781" s="9">
        <v>10</v>
      </c>
      <c r="O781" s="14">
        <f>INDEX('Load Shapes - Day Type'!G:G,MATCH('Load Shapes - 8760'!$A781,'Load Shapes - Day Type'!$K:$K,0))</f>
        <v>0.13900000000000001</v>
      </c>
      <c r="P781" s="14">
        <f>INDEX('Load Shapes - Day Type'!H:H,MATCH('Load Shapes - 8760'!$A781,'Load Shapes - Day Type'!$K:$K,0))</f>
        <v>9.6000000000000002E-2</v>
      </c>
      <c r="Q781" s="15">
        <f>INDEX('Load Shapes - Day Type'!I:I,MATCH('Load Shapes - 8760'!$A781,'Load Shapes - Day Type'!$K:$K,0))</f>
        <v>1.6633672687580014</v>
      </c>
      <c r="R781" s="15">
        <f>INDEX('Load Shapes - Day Type'!J:J,MATCH('Load Shapes - 8760'!$A781,'Load Shapes - Day Type'!$K:$K,0))</f>
        <v>0.23120805035736222</v>
      </c>
      <c r="S781" s="47">
        <f t="shared" si="52"/>
        <v>1.4224765623960692E-4</v>
      </c>
    </row>
    <row r="782" spans="1:19" x14ac:dyDescent="0.2">
      <c r="A782" s="45" t="str">
        <f t="shared" si="49"/>
        <v>FebruaryWeekday11</v>
      </c>
      <c r="B782" s="18" t="s">
        <v>2</v>
      </c>
      <c r="C782" s="18" t="s">
        <v>4</v>
      </c>
      <c r="D782" s="19" t="s">
        <v>23</v>
      </c>
      <c r="E782" s="9">
        <v>2017</v>
      </c>
      <c r="F782" s="9">
        <v>2</v>
      </c>
      <c r="G782" s="9" t="s">
        <v>19</v>
      </c>
      <c r="H782" s="9">
        <v>2</v>
      </c>
      <c r="I782" s="24" t="s">
        <v>189</v>
      </c>
      <c r="J782" s="25" t="str">
        <f t="shared" si="50"/>
        <v/>
      </c>
      <c r="K782" s="25" t="str">
        <f t="shared" si="51"/>
        <v>Weekday</v>
      </c>
      <c r="L782" s="25" t="s">
        <v>174</v>
      </c>
      <c r="M782" s="9">
        <v>779</v>
      </c>
      <c r="N782" s="9">
        <v>11</v>
      </c>
      <c r="O782" s="14">
        <f>INDEX('Load Shapes - Day Type'!G:G,MATCH('Load Shapes - 8760'!$A782,'Load Shapes - Day Type'!$K:$K,0))</f>
        <v>0.16</v>
      </c>
      <c r="P782" s="14">
        <f>INDEX('Load Shapes - Day Type'!H:H,MATCH('Load Shapes - 8760'!$A782,'Load Shapes - Day Type'!$K:$K,0))</f>
        <v>9.5000000000000001E-2</v>
      </c>
      <c r="Q782" s="15">
        <f>INDEX('Load Shapes - Day Type'!I:I,MATCH('Load Shapes - 8760'!$A782,'Load Shapes - Day Type'!$K:$K,0))</f>
        <v>1.6633672687580014</v>
      </c>
      <c r="R782" s="15">
        <f>INDEX('Load Shapes - Day Type'!J:J,MATCH('Load Shapes - 8760'!$A782,'Load Shapes - Day Type'!$K:$K,0))</f>
        <v>0.26613876300128025</v>
      </c>
      <c r="S782" s="47">
        <f t="shared" si="52"/>
        <v>1.6373830934055474E-4</v>
      </c>
    </row>
    <row r="783" spans="1:19" x14ac:dyDescent="0.2">
      <c r="A783" s="45" t="str">
        <f t="shared" si="49"/>
        <v>FebruaryWeekday12</v>
      </c>
      <c r="B783" s="18" t="s">
        <v>2</v>
      </c>
      <c r="C783" s="18" t="s">
        <v>4</v>
      </c>
      <c r="D783" s="19" t="s">
        <v>23</v>
      </c>
      <c r="E783" s="9">
        <v>2017</v>
      </c>
      <c r="F783" s="9">
        <v>2</v>
      </c>
      <c r="G783" s="9" t="s">
        <v>19</v>
      </c>
      <c r="H783" s="9">
        <v>2</v>
      </c>
      <c r="I783" s="24" t="s">
        <v>189</v>
      </c>
      <c r="J783" s="25" t="str">
        <f t="shared" si="50"/>
        <v/>
      </c>
      <c r="K783" s="25" t="str">
        <f t="shared" si="51"/>
        <v>Weekday</v>
      </c>
      <c r="L783" s="25" t="s">
        <v>174</v>
      </c>
      <c r="M783" s="9">
        <v>780</v>
      </c>
      <c r="N783" s="9">
        <v>12</v>
      </c>
      <c r="O783" s="14">
        <f>INDEX('Load Shapes - Day Type'!G:G,MATCH('Load Shapes - 8760'!$A783,'Load Shapes - Day Type'!$K:$K,0))</f>
        <v>0.154</v>
      </c>
      <c r="P783" s="14">
        <f>INDEX('Load Shapes - Day Type'!H:H,MATCH('Load Shapes - 8760'!$A783,'Load Shapes - Day Type'!$K:$K,0))</f>
        <v>9.9000000000000005E-2</v>
      </c>
      <c r="Q783" s="15">
        <f>INDEX('Load Shapes - Day Type'!I:I,MATCH('Load Shapes - 8760'!$A783,'Load Shapes - Day Type'!$K:$K,0))</f>
        <v>1.6633672687580014</v>
      </c>
      <c r="R783" s="15">
        <f>INDEX('Load Shapes - Day Type'!J:J,MATCH('Load Shapes - 8760'!$A783,'Load Shapes - Day Type'!$K:$K,0))</f>
        <v>0.25615855938873222</v>
      </c>
      <c r="S783" s="47">
        <f t="shared" si="52"/>
        <v>1.5759812274028392E-4</v>
      </c>
    </row>
    <row r="784" spans="1:19" x14ac:dyDescent="0.2">
      <c r="A784" s="45" t="str">
        <f t="shared" si="49"/>
        <v>FebruaryWeekday13</v>
      </c>
      <c r="B784" s="18" t="s">
        <v>2</v>
      </c>
      <c r="C784" s="18" t="s">
        <v>4</v>
      </c>
      <c r="D784" s="19" t="s">
        <v>23</v>
      </c>
      <c r="E784" s="9">
        <v>2017</v>
      </c>
      <c r="F784" s="9">
        <v>2</v>
      </c>
      <c r="G784" s="9" t="s">
        <v>19</v>
      </c>
      <c r="H784" s="9">
        <v>2</v>
      </c>
      <c r="I784" s="24" t="s">
        <v>189</v>
      </c>
      <c r="J784" s="25" t="str">
        <f t="shared" si="50"/>
        <v/>
      </c>
      <c r="K784" s="25" t="str">
        <f t="shared" si="51"/>
        <v>Weekday</v>
      </c>
      <c r="L784" s="25" t="s">
        <v>174</v>
      </c>
      <c r="M784" s="9">
        <v>781</v>
      </c>
      <c r="N784" s="9">
        <v>13</v>
      </c>
      <c r="O784" s="14">
        <f>INDEX('Load Shapes - Day Type'!G:G,MATCH('Load Shapes - 8760'!$A784,'Load Shapes - Day Type'!$K:$K,0))</f>
        <v>0.14000000000000001</v>
      </c>
      <c r="P784" s="14">
        <f>INDEX('Load Shapes - Day Type'!H:H,MATCH('Load Shapes - 8760'!$A784,'Load Shapes - Day Type'!$K:$K,0))</f>
        <v>0.106</v>
      </c>
      <c r="Q784" s="15">
        <f>INDEX('Load Shapes - Day Type'!I:I,MATCH('Load Shapes - 8760'!$A784,'Load Shapes - Day Type'!$K:$K,0))</f>
        <v>1.6633672687580014</v>
      </c>
      <c r="R784" s="15">
        <f>INDEX('Load Shapes - Day Type'!J:J,MATCH('Load Shapes - 8760'!$A784,'Load Shapes - Day Type'!$K:$K,0))</f>
        <v>0.23287141762612024</v>
      </c>
      <c r="S784" s="47">
        <f t="shared" si="52"/>
        <v>1.432710206729854E-4</v>
      </c>
    </row>
    <row r="785" spans="1:19" x14ac:dyDescent="0.2">
      <c r="A785" s="45" t="str">
        <f t="shared" si="49"/>
        <v>FebruaryWeekday14</v>
      </c>
      <c r="B785" s="18" t="s">
        <v>2</v>
      </c>
      <c r="C785" s="18" t="s">
        <v>4</v>
      </c>
      <c r="D785" s="19" t="s">
        <v>23</v>
      </c>
      <c r="E785" s="9">
        <v>2017</v>
      </c>
      <c r="F785" s="9">
        <v>2</v>
      </c>
      <c r="G785" s="9" t="s">
        <v>19</v>
      </c>
      <c r="H785" s="9">
        <v>2</v>
      </c>
      <c r="I785" s="24" t="s">
        <v>189</v>
      </c>
      <c r="J785" s="25" t="str">
        <f t="shared" si="50"/>
        <v/>
      </c>
      <c r="K785" s="25" t="str">
        <f t="shared" si="51"/>
        <v>Weekday</v>
      </c>
      <c r="L785" s="25" t="s">
        <v>174</v>
      </c>
      <c r="M785" s="9">
        <v>782</v>
      </c>
      <c r="N785" s="9">
        <v>14</v>
      </c>
      <c r="O785" s="14">
        <f>INDEX('Load Shapes - Day Type'!G:G,MATCH('Load Shapes - 8760'!$A785,'Load Shapes - Day Type'!$K:$K,0))</f>
        <v>0.13600000000000001</v>
      </c>
      <c r="P785" s="14">
        <f>INDEX('Load Shapes - Day Type'!H:H,MATCH('Load Shapes - 8760'!$A785,'Load Shapes - Day Type'!$K:$K,0))</f>
        <v>0.108</v>
      </c>
      <c r="Q785" s="15">
        <f>INDEX('Load Shapes - Day Type'!I:I,MATCH('Load Shapes - 8760'!$A785,'Load Shapes - Day Type'!$K:$K,0))</f>
        <v>1.6633672687580014</v>
      </c>
      <c r="R785" s="15">
        <f>INDEX('Load Shapes - Day Type'!J:J,MATCH('Load Shapes - 8760'!$A785,'Load Shapes - Day Type'!$K:$K,0))</f>
        <v>0.2262179485510882</v>
      </c>
      <c r="S785" s="47">
        <f t="shared" si="52"/>
        <v>1.3917756293947153E-4</v>
      </c>
    </row>
    <row r="786" spans="1:19" x14ac:dyDescent="0.2">
      <c r="A786" s="45" t="str">
        <f t="shared" si="49"/>
        <v>FebruaryWeekday15</v>
      </c>
      <c r="B786" s="18" t="s">
        <v>2</v>
      </c>
      <c r="C786" s="18" t="s">
        <v>4</v>
      </c>
      <c r="D786" s="19" t="s">
        <v>23</v>
      </c>
      <c r="E786" s="9">
        <v>2017</v>
      </c>
      <c r="F786" s="9">
        <v>2</v>
      </c>
      <c r="G786" s="9" t="s">
        <v>19</v>
      </c>
      <c r="H786" s="9">
        <v>2</v>
      </c>
      <c r="I786" s="24" t="s">
        <v>189</v>
      </c>
      <c r="J786" s="25" t="str">
        <f t="shared" si="50"/>
        <v/>
      </c>
      <c r="K786" s="25" t="str">
        <f t="shared" si="51"/>
        <v>Weekday</v>
      </c>
      <c r="L786" s="25" t="s">
        <v>174</v>
      </c>
      <c r="M786" s="9">
        <v>783</v>
      </c>
      <c r="N786" s="9">
        <v>15</v>
      </c>
      <c r="O786" s="14">
        <f>INDEX('Load Shapes - Day Type'!G:G,MATCH('Load Shapes - 8760'!$A786,'Load Shapes - Day Type'!$K:$K,0))</f>
        <v>0.13300000000000001</v>
      </c>
      <c r="P786" s="14">
        <f>INDEX('Load Shapes - Day Type'!H:H,MATCH('Load Shapes - 8760'!$A786,'Load Shapes - Day Type'!$K:$K,0))</f>
        <v>0.108</v>
      </c>
      <c r="Q786" s="15">
        <f>INDEX('Load Shapes - Day Type'!I:I,MATCH('Load Shapes - 8760'!$A786,'Load Shapes - Day Type'!$K:$K,0))</f>
        <v>1.6633672687580014</v>
      </c>
      <c r="R786" s="15">
        <f>INDEX('Load Shapes - Day Type'!J:J,MATCH('Load Shapes - 8760'!$A786,'Load Shapes - Day Type'!$K:$K,0))</f>
        <v>0.22122784674481422</v>
      </c>
      <c r="S786" s="47">
        <f t="shared" si="52"/>
        <v>1.3610746963933613E-4</v>
      </c>
    </row>
    <row r="787" spans="1:19" x14ac:dyDescent="0.2">
      <c r="A787" s="45" t="str">
        <f t="shared" si="49"/>
        <v>FebruaryWeekday16</v>
      </c>
      <c r="B787" s="18" t="s">
        <v>2</v>
      </c>
      <c r="C787" s="18" t="s">
        <v>4</v>
      </c>
      <c r="D787" s="19" t="s">
        <v>23</v>
      </c>
      <c r="E787" s="9">
        <v>2017</v>
      </c>
      <c r="F787" s="9">
        <v>2</v>
      </c>
      <c r="G787" s="9" t="s">
        <v>19</v>
      </c>
      <c r="H787" s="9">
        <v>2</v>
      </c>
      <c r="I787" s="24" t="s">
        <v>189</v>
      </c>
      <c r="J787" s="25" t="str">
        <f t="shared" si="50"/>
        <v/>
      </c>
      <c r="K787" s="25" t="str">
        <f t="shared" si="51"/>
        <v>Weekday</v>
      </c>
      <c r="L787" s="25" t="s">
        <v>174</v>
      </c>
      <c r="M787" s="9">
        <v>784</v>
      </c>
      <c r="N787" s="9">
        <v>16</v>
      </c>
      <c r="O787" s="14">
        <f>INDEX('Load Shapes - Day Type'!G:G,MATCH('Load Shapes - 8760'!$A787,'Load Shapes - Day Type'!$K:$K,0))</f>
        <v>0.129</v>
      </c>
      <c r="P787" s="14">
        <f>INDEX('Load Shapes - Day Type'!H:H,MATCH('Load Shapes - 8760'!$A787,'Load Shapes - Day Type'!$K:$K,0))</f>
        <v>0.105</v>
      </c>
      <c r="Q787" s="15">
        <f>INDEX('Load Shapes - Day Type'!I:I,MATCH('Load Shapes - 8760'!$A787,'Load Shapes - Day Type'!$K:$K,0))</f>
        <v>1.6633672687580014</v>
      </c>
      <c r="R787" s="15">
        <f>INDEX('Load Shapes - Day Type'!J:J,MATCH('Load Shapes - 8760'!$A787,'Load Shapes - Day Type'!$K:$K,0))</f>
        <v>0.21457437766978218</v>
      </c>
      <c r="S787" s="47">
        <f t="shared" si="52"/>
        <v>1.3201401190582226E-4</v>
      </c>
    </row>
    <row r="788" spans="1:19" x14ac:dyDescent="0.2">
      <c r="A788" s="45" t="str">
        <f t="shared" si="49"/>
        <v>FebruaryWeekday17</v>
      </c>
      <c r="B788" s="18" t="s">
        <v>2</v>
      </c>
      <c r="C788" s="18" t="s">
        <v>4</v>
      </c>
      <c r="D788" s="19" t="s">
        <v>23</v>
      </c>
      <c r="E788" s="9">
        <v>2017</v>
      </c>
      <c r="F788" s="9">
        <v>2</v>
      </c>
      <c r="G788" s="9" t="s">
        <v>19</v>
      </c>
      <c r="H788" s="9">
        <v>2</v>
      </c>
      <c r="I788" s="24" t="s">
        <v>189</v>
      </c>
      <c r="J788" s="25" t="str">
        <f t="shared" si="50"/>
        <v/>
      </c>
      <c r="K788" s="25" t="str">
        <f t="shared" si="51"/>
        <v>Weekday</v>
      </c>
      <c r="L788" s="25" t="s">
        <v>174</v>
      </c>
      <c r="M788" s="9">
        <v>785</v>
      </c>
      <c r="N788" s="9">
        <v>17</v>
      </c>
      <c r="O788" s="14">
        <f>INDEX('Load Shapes - Day Type'!G:G,MATCH('Load Shapes - 8760'!$A788,'Load Shapes - Day Type'!$K:$K,0))</f>
        <v>0.129</v>
      </c>
      <c r="P788" s="14">
        <f>INDEX('Load Shapes - Day Type'!H:H,MATCH('Load Shapes - 8760'!$A788,'Load Shapes - Day Type'!$K:$K,0))</f>
        <v>9.8000000000000004E-2</v>
      </c>
      <c r="Q788" s="15">
        <f>INDEX('Load Shapes - Day Type'!I:I,MATCH('Load Shapes - 8760'!$A788,'Load Shapes - Day Type'!$K:$K,0))</f>
        <v>1.6633672687580014</v>
      </c>
      <c r="R788" s="15">
        <f>INDEX('Load Shapes - Day Type'!J:J,MATCH('Load Shapes - 8760'!$A788,'Load Shapes - Day Type'!$K:$K,0))</f>
        <v>0.21457437766978218</v>
      </c>
      <c r="S788" s="47">
        <f t="shared" si="52"/>
        <v>1.3201401190582226E-4</v>
      </c>
    </row>
    <row r="789" spans="1:19" x14ac:dyDescent="0.2">
      <c r="A789" s="45" t="str">
        <f t="shared" si="49"/>
        <v>FebruaryWeekday18</v>
      </c>
      <c r="B789" s="18" t="s">
        <v>2</v>
      </c>
      <c r="C789" s="18" t="s">
        <v>4</v>
      </c>
      <c r="D789" s="19" t="s">
        <v>23</v>
      </c>
      <c r="E789" s="9">
        <v>2017</v>
      </c>
      <c r="F789" s="9">
        <v>2</v>
      </c>
      <c r="G789" s="9" t="s">
        <v>19</v>
      </c>
      <c r="H789" s="9">
        <v>2</v>
      </c>
      <c r="I789" s="24" t="s">
        <v>189</v>
      </c>
      <c r="J789" s="25" t="str">
        <f t="shared" si="50"/>
        <v/>
      </c>
      <c r="K789" s="25" t="str">
        <f t="shared" si="51"/>
        <v>Weekday</v>
      </c>
      <c r="L789" s="25" t="s">
        <v>174</v>
      </c>
      <c r="M789" s="9">
        <v>786</v>
      </c>
      <c r="N789" s="9">
        <v>18</v>
      </c>
      <c r="O789" s="14">
        <f>INDEX('Load Shapes - Day Type'!G:G,MATCH('Load Shapes - 8760'!$A789,'Load Shapes - Day Type'!$K:$K,0))</f>
        <v>0.151</v>
      </c>
      <c r="P789" s="14">
        <f>INDEX('Load Shapes - Day Type'!H:H,MATCH('Load Shapes - 8760'!$A789,'Load Shapes - Day Type'!$K:$K,0))</f>
        <v>8.8999999999999996E-2</v>
      </c>
      <c r="Q789" s="15">
        <f>INDEX('Load Shapes - Day Type'!I:I,MATCH('Load Shapes - 8760'!$A789,'Load Shapes - Day Type'!$K:$K,0))</f>
        <v>1.6633672687580014</v>
      </c>
      <c r="R789" s="15">
        <f>INDEX('Load Shapes - Day Type'!J:J,MATCH('Load Shapes - 8760'!$A789,'Load Shapes - Day Type'!$K:$K,0))</f>
        <v>0.2511684575824582</v>
      </c>
      <c r="S789" s="47">
        <f t="shared" si="52"/>
        <v>1.5452802944014853E-4</v>
      </c>
    </row>
    <row r="790" spans="1:19" x14ac:dyDescent="0.2">
      <c r="A790" s="45" t="str">
        <f t="shared" si="49"/>
        <v>FebruaryWeekday19</v>
      </c>
      <c r="B790" s="18" t="s">
        <v>2</v>
      </c>
      <c r="C790" s="18" t="s">
        <v>4</v>
      </c>
      <c r="D790" s="19" t="s">
        <v>23</v>
      </c>
      <c r="E790" s="9">
        <v>2017</v>
      </c>
      <c r="F790" s="9">
        <v>2</v>
      </c>
      <c r="G790" s="9" t="s">
        <v>19</v>
      </c>
      <c r="H790" s="9">
        <v>2</v>
      </c>
      <c r="I790" s="24" t="s">
        <v>189</v>
      </c>
      <c r="J790" s="25" t="str">
        <f t="shared" si="50"/>
        <v/>
      </c>
      <c r="K790" s="25" t="str">
        <f t="shared" si="51"/>
        <v>Weekday</v>
      </c>
      <c r="L790" s="25" t="s">
        <v>174</v>
      </c>
      <c r="M790" s="9">
        <v>787</v>
      </c>
      <c r="N790" s="9">
        <v>19</v>
      </c>
      <c r="O790" s="14">
        <f>INDEX('Load Shapes - Day Type'!G:G,MATCH('Load Shapes - 8760'!$A790,'Load Shapes - Day Type'!$K:$K,0))</f>
        <v>0.193</v>
      </c>
      <c r="P790" s="14">
        <f>INDEX('Load Shapes - Day Type'!H:H,MATCH('Load Shapes - 8760'!$A790,'Load Shapes - Day Type'!$K:$K,0))</f>
        <v>8.4000000000000005E-2</v>
      </c>
      <c r="Q790" s="15">
        <f>INDEX('Load Shapes - Day Type'!I:I,MATCH('Load Shapes - 8760'!$A790,'Load Shapes - Day Type'!$K:$K,0))</f>
        <v>1.6633672687580014</v>
      </c>
      <c r="R790" s="15">
        <f>INDEX('Load Shapes - Day Type'!J:J,MATCH('Load Shapes - 8760'!$A790,'Load Shapes - Day Type'!$K:$K,0))</f>
        <v>0.32102988287029427</v>
      </c>
      <c r="S790" s="47">
        <f t="shared" si="52"/>
        <v>1.9750933564204414E-4</v>
      </c>
    </row>
    <row r="791" spans="1:19" x14ac:dyDescent="0.2">
      <c r="A791" s="45" t="str">
        <f t="shared" si="49"/>
        <v>FebruaryWeekday20</v>
      </c>
      <c r="B791" s="18" t="s">
        <v>2</v>
      </c>
      <c r="C791" s="18" t="s">
        <v>4</v>
      </c>
      <c r="D791" s="19" t="s">
        <v>23</v>
      </c>
      <c r="E791" s="9">
        <v>2017</v>
      </c>
      <c r="F791" s="9">
        <v>2</v>
      </c>
      <c r="G791" s="9" t="s">
        <v>19</v>
      </c>
      <c r="H791" s="9">
        <v>2</v>
      </c>
      <c r="I791" s="24" t="s">
        <v>189</v>
      </c>
      <c r="J791" s="25" t="str">
        <f t="shared" si="50"/>
        <v/>
      </c>
      <c r="K791" s="25" t="str">
        <f t="shared" si="51"/>
        <v>Weekday</v>
      </c>
      <c r="L791" s="25" t="s">
        <v>174</v>
      </c>
      <c r="M791" s="9">
        <v>788</v>
      </c>
      <c r="N791" s="9">
        <v>20</v>
      </c>
      <c r="O791" s="14">
        <f>INDEX('Load Shapes - Day Type'!G:G,MATCH('Load Shapes - 8760'!$A791,'Load Shapes - Day Type'!$K:$K,0))</f>
        <v>0.224</v>
      </c>
      <c r="P791" s="14">
        <f>INDEX('Load Shapes - Day Type'!H:H,MATCH('Load Shapes - 8760'!$A791,'Load Shapes - Day Type'!$K:$K,0))</f>
        <v>0.08</v>
      </c>
      <c r="Q791" s="15">
        <f>INDEX('Load Shapes - Day Type'!I:I,MATCH('Load Shapes - 8760'!$A791,'Load Shapes - Day Type'!$K:$K,0))</f>
        <v>1.6633672687580014</v>
      </c>
      <c r="R791" s="15">
        <f>INDEX('Load Shapes - Day Type'!J:J,MATCH('Load Shapes - 8760'!$A791,'Load Shapes - Day Type'!$K:$K,0))</f>
        <v>0.37259426820179231</v>
      </c>
      <c r="S791" s="47">
        <f t="shared" si="52"/>
        <v>2.2923363307677662E-4</v>
      </c>
    </row>
    <row r="792" spans="1:19" x14ac:dyDescent="0.2">
      <c r="A792" s="45" t="str">
        <f t="shared" si="49"/>
        <v>FebruaryWeekday21</v>
      </c>
      <c r="B792" s="18" t="s">
        <v>2</v>
      </c>
      <c r="C792" s="18" t="s">
        <v>4</v>
      </c>
      <c r="D792" s="19" t="s">
        <v>23</v>
      </c>
      <c r="E792" s="9">
        <v>2017</v>
      </c>
      <c r="F792" s="9">
        <v>2</v>
      </c>
      <c r="G792" s="9" t="s">
        <v>19</v>
      </c>
      <c r="H792" s="9">
        <v>2</v>
      </c>
      <c r="I792" s="24" t="s">
        <v>189</v>
      </c>
      <c r="J792" s="25" t="str">
        <f t="shared" si="50"/>
        <v/>
      </c>
      <c r="K792" s="25" t="str">
        <f t="shared" si="51"/>
        <v>Weekday</v>
      </c>
      <c r="L792" s="25" t="s">
        <v>174</v>
      </c>
      <c r="M792" s="9">
        <v>789</v>
      </c>
      <c r="N792" s="9">
        <v>21</v>
      </c>
      <c r="O792" s="14">
        <f>INDEX('Load Shapes - Day Type'!G:G,MATCH('Load Shapes - 8760'!$A792,'Load Shapes - Day Type'!$K:$K,0))</f>
        <v>0.219</v>
      </c>
      <c r="P792" s="14">
        <f>INDEX('Load Shapes - Day Type'!H:H,MATCH('Load Shapes - 8760'!$A792,'Load Shapes - Day Type'!$K:$K,0))</f>
        <v>8.1000000000000003E-2</v>
      </c>
      <c r="Q792" s="15">
        <f>INDEX('Load Shapes - Day Type'!I:I,MATCH('Load Shapes - 8760'!$A792,'Load Shapes - Day Type'!$K:$K,0))</f>
        <v>1.6633672687580014</v>
      </c>
      <c r="R792" s="15">
        <f>INDEX('Load Shapes - Day Type'!J:J,MATCH('Load Shapes - 8760'!$A792,'Load Shapes - Day Type'!$K:$K,0))</f>
        <v>0.36427743185800232</v>
      </c>
      <c r="S792" s="47">
        <f t="shared" si="52"/>
        <v>2.2411681090988428E-4</v>
      </c>
    </row>
    <row r="793" spans="1:19" x14ac:dyDescent="0.2">
      <c r="A793" s="45" t="str">
        <f t="shared" si="49"/>
        <v>FebruaryWeekday22</v>
      </c>
      <c r="B793" s="18" t="s">
        <v>2</v>
      </c>
      <c r="C793" s="18" t="s">
        <v>4</v>
      </c>
      <c r="D793" s="19" t="s">
        <v>23</v>
      </c>
      <c r="E793" s="9">
        <v>2017</v>
      </c>
      <c r="F793" s="9">
        <v>2</v>
      </c>
      <c r="G793" s="9" t="s">
        <v>19</v>
      </c>
      <c r="H793" s="9">
        <v>2</v>
      </c>
      <c r="I793" s="24" t="s">
        <v>189</v>
      </c>
      <c r="J793" s="25" t="str">
        <f t="shared" si="50"/>
        <v/>
      </c>
      <c r="K793" s="25" t="str">
        <f t="shared" si="51"/>
        <v>Weekday</v>
      </c>
      <c r="L793" s="25" t="s">
        <v>174</v>
      </c>
      <c r="M793" s="9">
        <v>790</v>
      </c>
      <c r="N793" s="9">
        <v>22</v>
      </c>
      <c r="O793" s="14">
        <f>INDEX('Load Shapes - Day Type'!G:G,MATCH('Load Shapes - 8760'!$A793,'Load Shapes - Day Type'!$K:$K,0))</f>
        <v>0.19700000000000001</v>
      </c>
      <c r="P793" s="14">
        <f>INDEX('Load Shapes - Day Type'!H:H,MATCH('Load Shapes - 8760'!$A793,'Load Shapes - Day Type'!$K:$K,0))</f>
        <v>8.4000000000000005E-2</v>
      </c>
      <c r="Q793" s="15">
        <f>INDEX('Load Shapes - Day Type'!I:I,MATCH('Load Shapes - 8760'!$A793,'Load Shapes - Day Type'!$K:$K,0))</f>
        <v>1.6633672687580014</v>
      </c>
      <c r="R793" s="15">
        <f>INDEX('Load Shapes - Day Type'!J:J,MATCH('Load Shapes - 8760'!$A793,'Load Shapes - Day Type'!$K:$K,0))</f>
        <v>0.32768335194532627</v>
      </c>
      <c r="S793" s="47">
        <f t="shared" si="52"/>
        <v>2.0160279337555801E-4</v>
      </c>
    </row>
    <row r="794" spans="1:19" x14ac:dyDescent="0.2">
      <c r="A794" s="45" t="str">
        <f t="shared" si="49"/>
        <v>FebruaryWeekday23</v>
      </c>
      <c r="B794" s="18" t="s">
        <v>2</v>
      </c>
      <c r="C794" s="18" t="s">
        <v>4</v>
      </c>
      <c r="D794" s="19" t="s">
        <v>23</v>
      </c>
      <c r="E794" s="9">
        <v>2017</v>
      </c>
      <c r="F794" s="9">
        <v>2</v>
      </c>
      <c r="G794" s="9" t="s">
        <v>19</v>
      </c>
      <c r="H794" s="9">
        <v>2</v>
      </c>
      <c r="I794" s="24" t="s">
        <v>189</v>
      </c>
      <c r="J794" s="25" t="str">
        <f t="shared" si="50"/>
        <v/>
      </c>
      <c r="K794" s="25" t="str">
        <f t="shared" si="51"/>
        <v>Weekday</v>
      </c>
      <c r="L794" s="25" t="s">
        <v>174</v>
      </c>
      <c r="M794" s="9">
        <v>791</v>
      </c>
      <c r="N794" s="9">
        <v>23</v>
      </c>
      <c r="O794" s="14">
        <f>INDEX('Load Shapes - Day Type'!G:G,MATCH('Load Shapes - 8760'!$A794,'Load Shapes - Day Type'!$K:$K,0))</f>
        <v>0.158</v>
      </c>
      <c r="P794" s="14">
        <f>INDEX('Load Shapes - Day Type'!H:H,MATCH('Load Shapes - 8760'!$A794,'Load Shapes - Day Type'!$K:$K,0))</f>
        <v>9.2999999999999999E-2</v>
      </c>
      <c r="Q794" s="15">
        <f>INDEX('Load Shapes - Day Type'!I:I,MATCH('Load Shapes - 8760'!$A794,'Load Shapes - Day Type'!$K:$K,0))</f>
        <v>1.6633672687580014</v>
      </c>
      <c r="R794" s="15">
        <f>INDEX('Load Shapes - Day Type'!J:J,MATCH('Load Shapes - 8760'!$A794,'Load Shapes - Day Type'!$K:$K,0))</f>
        <v>0.26281202846376422</v>
      </c>
      <c r="S794" s="47">
        <f t="shared" si="52"/>
        <v>1.6169158047379779E-4</v>
      </c>
    </row>
    <row r="795" spans="1:19" x14ac:dyDescent="0.2">
      <c r="A795" s="45" t="str">
        <f t="shared" si="49"/>
        <v>FebruaryWeekday24</v>
      </c>
      <c r="B795" s="18" t="s">
        <v>2</v>
      </c>
      <c r="C795" s="18" t="s">
        <v>4</v>
      </c>
      <c r="D795" s="19" t="s">
        <v>23</v>
      </c>
      <c r="E795" s="9">
        <v>2017</v>
      </c>
      <c r="F795" s="9">
        <v>2</v>
      </c>
      <c r="G795" s="9" t="s">
        <v>19</v>
      </c>
      <c r="H795" s="9">
        <v>2</v>
      </c>
      <c r="I795" s="24" t="s">
        <v>189</v>
      </c>
      <c r="J795" s="25" t="str">
        <f t="shared" si="50"/>
        <v/>
      </c>
      <c r="K795" s="25" t="str">
        <f t="shared" si="51"/>
        <v>Weekday</v>
      </c>
      <c r="L795" s="25" t="s">
        <v>175</v>
      </c>
      <c r="M795" s="9">
        <v>792</v>
      </c>
      <c r="N795" s="9">
        <v>24</v>
      </c>
      <c r="O795" s="14">
        <f>INDEX('Load Shapes - Day Type'!G:G,MATCH('Load Shapes - 8760'!$A795,'Load Shapes - Day Type'!$K:$K,0))</f>
        <v>0.1</v>
      </c>
      <c r="P795" s="14">
        <f>INDEX('Load Shapes - Day Type'!H:H,MATCH('Load Shapes - 8760'!$A795,'Load Shapes - Day Type'!$K:$K,0))</f>
        <v>0.115</v>
      </c>
      <c r="Q795" s="15">
        <f>INDEX('Load Shapes - Day Type'!I:I,MATCH('Load Shapes - 8760'!$A795,'Load Shapes - Day Type'!$K:$K,0))</f>
        <v>1.6633672687580014</v>
      </c>
      <c r="R795" s="15">
        <f>INDEX('Load Shapes - Day Type'!J:J,MATCH('Load Shapes - 8760'!$A795,'Load Shapes - Day Type'!$K:$K,0))</f>
        <v>0.16633672687580014</v>
      </c>
      <c r="S795" s="47">
        <f t="shared" si="52"/>
        <v>1.0233644333784672E-4</v>
      </c>
    </row>
    <row r="796" spans="1:19" x14ac:dyDescent="0.2">
      <c r="A796" s="45" t="str">
        <f t="shared" si="49"/>
        <v>FebruaryWeekday1</v>
      </c>
      <c r="B796" s="18" t="s">
        <v>2</v>
      </c>
      <c r="C796" s="18" t="s">
        <v>4</v>
      </c>
      <c r="D796" s="19" t="s">
        <v>23</v>
      </c>
      <c r="E796" s="9">
        <v>2017</v>
      </c>
      <c r="F796" s="9">
        <v>2</v>
      </c>
      <c r="G796" s="9" t="s">
        <v>19</v>
      </c>
      <c r="H796" s="9">
        <v>3</v>
      </c>
      <c r="I796" s="24" t="s">
        <v>186</v>
      </c>
      <c r="J796" s="25" t="str">
        <f t="shared" si="50"/>
        <v/>
      </c>
      <c r="K796" s="25" t="str">
        <f t="shared" si="51"/>
        <v>Weekday</v>
      </c>
      <c r="L796" s="25" t="s">
        <v>175</v>
      </c>
      <c r="M796" s="9">
        <v>793</v>
      </c>
      <c r="N796" s="9">
        <v>1</v>
      </c>
      <c r="O796" s="14">
        <f>INDEX('Load Shapes - Day Type'!G:G,MATCH('Load Shapes - 8760'!$A796,'Load Shapes - Day Type'!$K:$K,0))</f>
        <v>4.3999999999999997E-2</v>
      </c>
      <c r="P796" s="14">
        <f>INDEX('Load Shapes - Day Type'!H:H,MATCH('Load Shapes - 8760'!$A796,'Load Shapes - Day Type'!$K:$K,0))</f>
        <v>0.17799999999999999</v>
      </c>
      <c r="Q796" s="15">
        <f>INDEX('Load Shapes - Day Type'!I:I,MATCH('Load Shapes - 8760'!$A796,'Load Shapes - Day Type'!$K:$K,0))</f>
        <v>1.6633672687580014</v>
      </c>
      <c r="R796" s="15">
        <f>INDEX('Load Shapes - Day Type'!J:J,MATCH('Load Shapes - 8760'!$A796,'Load Shapes - Day Type'!$K:$K,0))</f>
        <v>7.3188159825352053E-2</v>
      </c>
      <c r="S796" s="47">
        <f t="shared" si="52"/>
        <v>4.5028035068652548E-5</v>
      </c>
    </row>
    <row r="797" spans="1:19" x14ac:dyDescent="0.2">
      <c r="A797" s="45" t="str">
        <f t="shared" si="49"/>
        <v>FebruaryWeekday2</v>
      </c>
      <c r="B797" s="18" t="s">
        <v>2</v>
      </c>
      <c r="C797" s="18" t="s">
        <v>4</v>
      </c>
      <c r="D797" s="19" t="s">
        <v>23</v>
      </c>
      <c r="E797" s="9">
        <v>2017</v>
      </c>
      <c r="F797" s="9">
        <v>2</v>
      </c>
      <c r="G797" s="9" t="s">
        <v>19</v>
      </c>
      <c r="H797" s="9">
        <v>3</v>
      </c>
      <c r="I797" s="24" t="s">
        <v>186</v>
      </c>
      <c r="J797" s="25" t="str">
        <f t="shared" si="50"/>
        <v/>
      </c>
      <c r="K797" s="25" t="str">
        <f t="shared" si="51"/>
        <v>Weekday</v>
      </c>
      <c r="L797" s="25" t="s">
        <v>175</v>
      </c>
      <c r="M797" s="9">
        <v>794</v>
      </c>
      <c r="N797" s="9">
        <v>2</v>
      </c>
      <c r="O797" s="14">
        <f>INDEX('Load Shapes - Day Type'!G:G,MATCH('Load Shapes - 8760'!$A797,'Load Shapes - Day Type'!$K:$K,0))</f>
        <v>0.03</v>
      </c>
      <c r="P797" s="14">
        <f>INDEX('Load Shapes - Day Type'!H:H,MATCH('Load Shapes - 8760'!$A797,'Load Shapes - Day Type'!$K:$K,0))</f>
        <v>0.23</v>
      </c>
      <c r="Q797" s="15">
        <f>INDEX('Load Shapes - Day Type'!I:I,MATCH('Load Shapes - 8760'!$A797,'Load Shapes - Day Type'!$K:$K,0))</f>
        <v>1.6633672687580014</v>
      </c>
      <c r="R797" s="15">
        <f>INDEX('Load Shapes - Day Type'!J:J,MATCH('Load Shapes - 8760'!$A797,'Load Shapes - Day Type'!$K:$K,0))</f>
        <v>4.9901018062740041E-2</v>
      </c>
      <c r="S797" s="47">
        <f t="shared" si="52"/>
        <v>3.0700933001354012E-5</v>
      </c>
    </row>
    <row r="798" spans="1:19" x14ac:dyDescent="0.2">
      <c r="A798" s="45" t="str">
        <f t="shared" si="49"/>
        <v>FebruaryWeekday3</v>
      </c>
      <c r="B798" s="18" t="s">
        <v>2</v>
      </c>
      <c r="C798" s="18" t="s">
        <v>4</v>
      </c>
      <c r="D798" s="19" t="s">
        <v>23</v>
      </c>
      <c r="E798" s="9">
        <v>2017</v>
      </c>
      <c r="F798" s="9">
        <v>2</v>
      </c>
      <c r="G798" s="9" t="s">
        <v>19</v>
      </c>
      <c r="H798" s="9">
        <v>3</v>
      </c>
      <c r="I798" s="24" t="s">
        <v>186</v>
      </c>
      <c r="J798" s="25" t="str">
        <f t="shared" si="50"/>
        <v/>
      </c>
      <c r="K798" s="25" t="str">
        <f t="shared" si="51"/>
        <v>Weekday</v>
      </c>
      <c r="L798" s="25" t="s">
        <v>175</v>
      </c>
      <c r="M798" s="9">
        <v>795</v>
      </c>
      <c r="N798" s="9">
        <v>3</v>
      </c>
      <c r="O798" s="14">
        <f>INDEX('Load Shapes - Day Type'!G:G,MATCH('Load Shapes - 8760'!$A798,'Load Shapes - Day Type'!$K:$K,0))</f>
        <v>2.5000000000000001E-2</v>
      </c>
      <c r="P798" s="14">
        <f>INDEX('Load Shapes - Day Type'!H:H,MATCH('Load Shapes - 8760'!$A798,'Load Shapes - Day Type'!$K:$K,0))</f>
        <v>0.26700000000000002</v>
      </c>
      <c r="Q798" s="15">
        <f>INDEX('Load Shapes - Day Type'!I:I,MATCH('Load Shapes - 8760'!$A798,'Load Shapes - Day Type'!$K:$K,0))</f>
        <v>1.6633672687580014</v>
      </c>
      <c r="R798" s="15">
        <f>INDEX('Load Shapes - Day Type'!J:J,MATCH('Load Shapes - 8760'!$A798,'Load Shapes - Day Type'!$K:$K,0))</f>
        <v>4.1584181718950036E-2</v>
      </c>
      <c r="S798" s="47">
        <f t="shared" si="52"/>
        <v>2.5584110834461679E-5</v>
      </c>
    </row>
    <row r="799" spans="1:19" x14ac:dyDescent="0.2">
      <c r="A799" s="45" t="str">
        <f t="shared" si="49"/>
        <v>FebruaryWeekday4</v>
      </c>
      <c r="B799" s="18" t="s">
        <v>2</v>
      </c>
      <c r="C799" s="18" t="s">
        <v>4</v>
      </c>
      <c r="D799" s="19" t="s">
        <v>23</v>
      </c>
      <c r="E799" s="9">
        <v>2017</v>
      </c>
      <c r="F799" s="9">
        <v>2</v>
      </c>
      <c r="G799" s="9" t="s">
        <v>19</v>
      </c>
      <c r="H799" s="9">
        <v>3</v>
      </c>
      <c r="I799" s="24" t="s">
        <v>186</v>
      </c>
      <c r="J799" s="25" t="str">
        <f t="shared" si="50"/>
        <v/>
      </c>
      <c r="K799" s="25" t="str">
        <f t="shared" si="51"/>
        <v>Weekday</v>
      </c>
      <c r="L799" s="25" t="s">
        <v>175</v>
      </c>
      <c r="M799" s="9">
        <v>796</v>
      </c>
      <c r="N799" s="9">
        <v>4</v>
      </c>
      <c r="O799" s="14">
        <f>INDEX('Load Shapes - Day Type'!G:G,MATCH('Load Shapes - 8760'!$A799,'Load Shapes - Day Type'!$K:$K,0))</f>
        <v>2.3E-2</v>
      </c>
      <c r="P799" s="14">
        <f>INDEX('Load Shapes - Day Type'!H:H,MATCH('Load Shapes - 8760'!$A799,'Load Shapes - Day Type'!$K:$K,0))</f>
        <v>0.27800000000000002</v>
      </c>
      <c r="Q799" s="15">
        <f>INDEX('Load Shapes - Day Type'!I:I,MATCH('Load Shapes - 8760'!$A799,'Load Shapes - Day Type'!$K:$K,0))</f>
        <v>1.6633672687580014</v>
      </c>
      <c r="R799" s="15">
        <f>INDEX('Load Shapes - Day Type'!J:J,MATCH('Load Shapes - 8760'!$A799,'Load Shapes - Day Type'!$K:$K,0))</f>
        <v>3.8257447181434034E-2</v>
      </c>
      <c r="S799" s="47">
        <f t="shared" si="52"/>
        <v>2.3537381967704741E-5</v>
      </c>
    </row>
    <row r="800" spans="1:19" x14ac:dyDescent="0.2">
      <c r="A800" s="45" t="str">
        <f t="shared" si="49"/>
        <v>FebruaryWeekday5</v>
      </c>
      <c r="B800" s="18" t="s">
        <v>2</v>
      </c>
      <c r="C800" s="18" t="s">
        <v>4</v>
      </c>
      <c r="D800" s="19" t="s">
        <v>23</v>
      </c>
      <c r="E800" s="9">
        <v>2017</v>
      </c>
      <c r="F800" s="9">
        <v>2</v>
      </c>
      <c r="G800" s="9" t="s">
        <v>19</v>
      </c>
      <c r="H800" s="9">
        <v>3</v>
      </c>
      <c r="I800" s="24" t="s">
        <v>186</v>
      </c>
      <c r="J800" s="25" t="str">
        <f t="shared" si="50"/>
        <v/>
      </c>
      <c r="K800" s="25" t="str">
        <f t="shared" si="51"/>
        <v>Weekday</v>
      </c>
      <c r="L800" s="25" t="s">
        <v>175</v>
      </c>
      <c r="M800" s="9">
        <v>797</v>
      </c>
      <c r="N800" s="9">
        <v>5</v>
      </c>
      <c r="O800" s="14">
        <f>INDEX('Load Shapes - Day Type'!G:G,MATCH('Load Shapes - 8760'!$A800,'Load Shapes - Day Type'!$K:$K,0))</f>
        <v>0.02</v>
      </c>
      <c r="P800" s="14">
        <f>INDEX('Load Shapes - Day Type'!H:H,MATCH('Load Shapes - 8760'!$A800,'Load Shapes - Day Type'!$K:$K,0))</f>
        <v>0.29599999999999999</v>
      </c>
      <c r="Q800" s="15">
        <f>INDEX('Load Shapes - Day Type'!I:I,MATCH('Load Shapes - 8760'!$A800,'Load Shapes - Day Type'!$K:$K,0))</f>
        <v>1.6633672687580014</v>
      </c>
      <c r="R800" s="15">
        <f>INDEX('Load Shapes - Day Type'!J:J,MATCH('Load Shapes - 8760'!$A800,'Load Shapes - Day Type'!$K:$K,0))</f>
        <v>3.3267345375160032E-2</v>
      </c>
      <c r="S800" s="47">
        <f t="shared" si="52"/>
        <v>2.0467288667569343E-5</v>
      </c>
    </row>
    <row r="801" spans="1:19" x14ac:dyDescent="0.2">
      <c r="A801" s="45" t="str">
        <f t="shared" si="49"/>
        <v>FebruaryWeekday6</v>
      </c>
      <c r="B801" s="18" t="s">
        <v>2</v>
      </c>
      <c r="C801" s="18" t="s">
        <v>4</v>
      </c>
      <c r="D801" s="19" t="s">
        <v>23</v>
      </c>
      <c r="E801" s="9">
        <v>2017</v>
      </c>
      <c r="F801" s="9">
        <v>2</v>
      </c>
      <c r="G801" s="9" t="s">
        <v>19</v>
      </c>
      <c r="H801" s="9">
        <v>3</v>
      </c>
      <c r="I801" s="24" t="s">
        <v>186</v>
      </c>
      <c r="J801" s="25" t="str">
        <f t="shared" si="50"/>
        <v/>
      </c>
      <c r="K801" s="25" t="str">
        <f t="shared" si="51"/>
        <v>Weekday</v>
      </c>
      <c r="L801" s="25" t="s">
        <v>175</v>
      </c>
      <c r="M801" s="9">
        <v>798</v>
      </c>
      <c r="N801" s="9">
        <v>6</v>
      </c>
      <c r="O801" s="14">
        <f>INDEX('Load Shapes - Day Type'!G:G,MATCH('Load Shapes - 8760'!$A801,'Load Shapes - Day Type'!$K:$K,0))</f>
        <v>2.4E-2</v>
      </c>
      <c r="P801" s="14">
        <f>INDEX('Load Shapes - Day Type'!H:H,MATCH('Load Shapes - 8760'!$A801,'Load Shapes - Day Type'!$K:$K,0))</f>
        <v>0.248</v>
      </c>
      <c r="Q801" s="15">
        <f>INDEX('Load Shapes - Day Type'!I:I,MATCH('Load Shapes - 8760'!$A801,'Load Shapes - Day Type'!$K:$K,0))</f>
        <v>1.6633672687580014</v>
      </c>
      <c r="R801" s="15">
        <f>INDEX('Load Shapes - Day Type'!J:J,MATCH('Load Shapes - 8760'!$A801,'Load Shapes - Day Type'!$K:$K,0))</f>
        <v>3.9920814450192035E-2</v>
      </c>
      <c r="S801" s="47">
        <f t="shared" si="52"/>
        <v>2.4560746401083209E-5</v>
      </c>
    </row>
    <row r="802" spans="1:19" x14ac:dyDescent="0.2">
      <c r="A802" s="45" t="str">
        <f t="shared" si="49"/>
        <v>FebruaryWeekday7</v>
      </c>
      <c r="B802" s="18" t="s">
        <v>2</v>
      </c>
      <c r="C802" s="18" t="s">
        <v>4</v>
      </c>
      <c r="D802" s="19" t="s">
        <v>23</v>
      </c>
      <c r="E802" s="9">
        <v>2017</v>
      </c>
      <c r="F802" s="9">
        <v>2</v>
      </c>
      <c r="G802" s="9" t="s">
        <v>19</v>
      </c>
      <c r="H802" s="9">
        <v>3</v>
      </c>
      <c r="I802" s="24" t="s">
        <v>186</v>
      </c>
      <c r="J802" s="25" t="str">
        <f t="shared" si="50"/>
        <v/>
      </c>
      <c r="K802" s="25" t="str">
        <f t="shared" si="51"/>
        <v>Weekday</v>
      </c>
      <c r="L802" s="25" t="s">
        <v>175</v>
      </c>
      <c r="M802" s="9">
        <v>799</v>
      </c>
      <c r="N802" s="9">
        <v>7</v>
      </c>
      <c r="O802" s="14">
        <f>INDEX('Load Shapes - Day Type'!G:G,MATCH('Load Shapes - 8760'!$A802,'Load Shapes - Day Type'!$K:$K,0))</f>
        <v>4.9000000000000002E-2</v>
      </c>
      <c r="P802" s="14">
        <f>INDEX('Load Shapes - Day Type'!H:H,MATCH('Load Shapes - 8760'!$A802,'Load Shapes - Day Type'!$K:$K,0))</f>
        <v>0.16</v>
      </c>
      <c r="Q802" s="15">
        <f>INDEX('Load Shapes - Day Type'!I:I,MATCH('Load Shapes - 8760'!$A802,'Load Shapes - Day Type'!$K:$K,0))</f>
        <v>1.6633672687580014</v>
      </c>
      <c r="R802" s="15">
        <f>INDEX('Load Shapes - Day Type'!J:J,MATCH('Load Shapes - 8760'!$A802,'Load Shapes - Day Type'!$K:$K,0))</f>
        <v>8.1504996169142072E-2</v>
      </c>
      <c r="S802" s="47">
        <f t="shared" si="52"/>
        <v>5.0144857235544884E-5</v>
      </c>
    </row>
    <row r="803" spans="1:19" x14ac:dyDescent="0.2">
      <c r="A803" s="45" t="str">
        <f t="shared" si="49"/>
        <v>FebruaryWeekday8</v>
      </c>
      <c r="B803" s="18" t="s">
        <v>2</v>
      </c>
      <c r="C803" s="18" t="s">
        <v>4</v>
      </c>
      <c r="D803" s="19" t="s">
        <v>23</v>
      </c>
      <c r="E803" s="9">
        <v>2017</v>
      </c>
      <c r="F803" s="9">
        <v>2</v>
      </c>
      <c r="G803" s="9" t="s">
        <v>19</v>
      </c>
      <c r="H803" s="9">
        <v>3</v>
      </c>
      <c r="I803" s="24" t="s">
        <v>186</v>
      </c>
      <c r="J803" s="25" t="str">
        <f t="shared" si="50"/>
        <v/>
      </c>
      <c r="K803" s="25" t="str">
        <f t="shared" si="51"/>
        <v>Weekday</v>
      </c>
      <c r="L803" s="25" t="s">
        <v>175</v>
      </c>
      <c r="M803" s="9">
        <v>800</v>
      </c>
      <c r="N803" s="9">
        <v>8</v>
      </c>
      <c r="O803" s="14">
        <f>INDEX('Load Shapes - Day Type'!G:G,MATCH('Load Shapes - 8760'!$A803,'Load Shapes - Day Type'!$K:$K,0))</f>
        <v>9.4E-2</v>
      </c>
      <c r="P803" s="14">
        <f>INDEX('Load Shapes - Day Type'!H:H,MATCH('Load Shapes - 8760'!$A803,'Load Shapes - Day Type'!$K:$K,0))</f>
        <v>0.128</v>
      </c>
      <c r="Q803" s="15">
        <f>INDEX('Load Shapes - Day Type'!I:I,MATCH('Load Shapes - 8760'!$A803,'Load Shapes - Day Type'!$K:$K,0))</f>
        <v>1.6633672687580014</v>
      </c>
      <c r="R803" s="15">
        <f>INDEX('Load Shapes - Day Type'!J:J,MATCH('Load Shapes - 8760'!$A803,'Load Shapes - Day Type'!$K:$K,0))</f>
        <v>0.15635652326325214</v>
      </c>
      <c r="S803" s="47">
        <f t="shared" si="52"/>
        <v>9.61962567375759E-5</v>
      </c>
    </row>
    <row r="804" spans="1:19" x14ac:dyDescent="0.2">
      <c r="A804" s="45" t="str">
        <f t="shared" si="49"/>
        <v>FebruaryWeekday9</v>
      </c>
      <c r="B804" s="18" t="s">
        <v>2</v>
      </c>
      <c r="C804" s="18" t="s">
        <v>4</v>
      </c>
      <c r="D804" s="19" t="s">
        <v>23</v>
      </c>
      <c r="E804" s="9">
        <v>2017</v>
      </c>
      <c r="F804" s="9">
        <v>2</v>
      </c>
      <c r="G804" s="9" t="s">
        <v>19</v>
      </c>
      <c r="H804" s="9">
        <v>3</v>
      </c>
      <c r="I804" s="24" t="s">
        <v>186</v>
      </c>
      <c r="J804" s="25" t="str">
        <f t="shared" si="50"/>
        <v/>
      </c>
      <c r="K804" s="25" t="str">
        <f t="shared" si="51"/>
        <v>Weekday</v>
      </c>
      <c r="L804" s="25" t="s">
        <v>174</v>
      </c>
      <c r="M804" s="9">
        <v>801</v>
      </c>
      <c r="N804" s="9">
        <v>9</v>
      </c>
      <c r="O804" s="14">
        <f>INDEX('Load Shapes - Day Type'!G:G,MATCH('Load Shapes - 8760'!$A804,'Load Shapes - Day Type'!$K:$K,0))</f>
        <v>0.128</v>
      </c>
      <c r="P804" s="14">
        <f>INDEX('Load Shapes - Day Type'!H:H,MATCH('Load Shapes - 8760'!$A804,'Load Shapes - Day Type'!$K:$K,0))</f>
        <v>0.11</v>
      </c>
      <c r="Q804" s="15">
        <f>INDEX('Load Shapes - Day Type'!I:I,MATCH('Load Shapes - 8760'!$A804,'Load Shapes - Day Type'!$K:$K,0))</f>
        <v>1.6633672687580014</v>
      </c>
      <c r="R804" s="15">
        <f>INDEX('Load Shapes - Day Type'!J:J,MATCH('Load Shapes - 8760'!$A804,'Load Shapes - Day Type'!$K:$K,0))</f>
        <v>0.2129110104010242</v>
      </c>
      <c r="S804" s="47">
        <f t="shared" si="52"/>
        <v>1.3099064747244379E-4</v>
      </c>
    </row>
    <row r="805" spans="1:19" x14ac:dyDescent="0.2">
      <c r="A805" s="45" t="str">
        <f t="shared" si="49"/>
        <v>FebruaryWeekday10</v>
      </c>
      <c r="B805" s="18" t="s">
        <v>2</v>
      </c>
      <c r="C805" s="18" t="s">
        <v>4</v>
      </c>
      <c r="D805" s="19" t="s">
        <v>23</v>
      </c>
      <c r="E805" s="9">
        <v>2017</v>
      </c>
      <c r="F805" s="9">
        <v>2</v>
      </c>
      <c r="G805" s="9" t="s">
        <v>19</v>
      </c>
      <c r="H805" s="9">
        <v>3</v>
      </c>
      <c r="I805" s="24" t="s">
        <v>186</v>
      </c>
      <c r="J805" s="25" t="str">
        <f t="shared" si="50"/>
        <v/>
      </c>
      <c r="K805" s="25" t="str">
        <f t="shared" si="51"/>
        <v>Weekday</v>
      </c>
      <c r="L805" s="25" t="s">
        <v>174</v>
      </c>
      <c r="M805" s="9">
        <v>802</v>
      </c>
      <c r="N805" s="9">
        <v>10</v>
      </c>
      <c r="O805" s="14">
        <f>INDEX('Load Shapes - Day Type'!G:G,MATCH('Load Shapes - 8760'!$A805,'Load Shapes - Day Type'!$K:$K,0))</f>
        <v>0.13900000000000001</v>
      </c>
      <c r="P805" s="14">
        <f>INDEX('Load Shapes - Day Type'!H:H,MATCH('Load Shapes - 8760'!$A805,'Load Shapes - Day Type'!$K:$K,0))</f>
        <v>9.6000000000000002E-2</v>
      </c>
      <c r="Q805" s="15">
        <f>INDEX('Load Shapes - Day Type'!I:I,MATCH('Load Shapes - 8760'!$A805,'Load Shapes - Day Type'!$K:$K,0))</f>
        <v>1.6633672687580014</v>
      </c>
      <c r="R805" s="15">
        <f>INDEX('Load Shapes - Day Type'!J:J,MATCH('Load Shapes - 8760'!$A805,'Load Shapes - Day Type'!$K:$K,0))</f>
        <v>0.23120805035736222</v>
      </c>
      <c r="S805" s="47">
        <f t="shared" si="52"/>
        <v>1.4224765623960692E-4</v>
      </c>
    </row>
    <row r="806" spans="1:19" x14ac:dyDescent="0.2">
      <c r="A806" s="45" t="str">
        <f t="shared" si="49"/>
        <v>FebruaryWeekday11</v>
      </c>
      <c r="B806" s="18" t="s">
        <v>2</v>
      </c>
      <c r="C806" s="18" t="s">
        <v>4</v>
      </c>
      <c r="D806" s="19" t="s">
        <v>23</v>
      </c>
      <c r="E806" s="9">
        <v>2017</v>
      </c>
      <c r="F806" s="9">
        <v>2</v>
      </c>
      <c r="G806" s="9" t="s">
        <v>19</v>
      </c>
      <c r="H806" s="9">
        <v>3</v>
      </c>
      <c r="I806" s="24" t="s">
        <v>186</v>
      </c>
      <c r="J806" s="25" t="str">
        <f t="shared" si="50"/>
        <v/>
      </c>
      <c r="K806" s="25" t="str">
        <f t="shared" si="51"/>
        <v>Weekday</v>
      </c>
      <c r="L806" s="25" t="s">
        <v>174</v>
      </c>
      <c r="M806" s="9">
        <v>803</v>
      </c>
      <c r="N806" s="9">
        <v>11</v>
      </c>
      <c r="O806" s="14">
        <f>INDEX('Load Shapes - Day Type'!G:G,MATCH('Load Shapes - 8760'!$A806,'Load Shapes - Day Type'!$K:$K,0))</f>
        <v>0.16</v>
      </c>
      <c r="P806" s="14">
        <f>INDEX('Load Shapes - Day Type'!H:H,MATCH('Load Shapes - 8760'!$A806,'Load Shapes - Day Type'!$K:$K,0))</f>
        <v>9.5000000000000001E-2</v>
      </c>
      <c r="Q806" s="15">
        <f>INDEX('Load Shapes - Day Type'!I:I,MATCH('Load Shapes - 8760'!$A806,'Load Shapes - Day Type'!$K:$K,0))</f>
        <v>1.6633672687580014</v>
      </c>
      <c r="R806" s="15">
        <f>INDEX('Load Shapes - Day Type'!J:J,MATCH('Load Shapes - 8760'!$A806,'Load Shapes - Day Type'!$K:$K,0))</f>
        <v>0.26613876300128025</v>
      </c>
      <c r="S806" s="47">
        <f t="shared" si="52"/>
        <v>1.6373830934055474E-4</v>
      </c>
    </row>
    <row r="807" spans="1:19" x14ac:dyDescent="0.2">
      <c r="A807" s="45" t="str">
        <f t="shared" si="49"/>
        <v>FebruaryWeekday12</v>
      </c>
      <c r="B807" s="18" t="s">
        <v>2</v>
      </c>
      <c r="C807" s="18" t="s">
        <v>4</v>
      </c>
      <c r="D807" s="19" t="s">
        <v>23</v>
      </c>
      <c r="E807" s="9">
        <v>2017</v>
      </c>
      <c r="F807" s="9">
        <v>2</v>
      </c>
      <c r="G807" s="9" t="s">
        <v>19</v>
      </c>
      <c r="H807" s="9">
        <v>3</v>
      </c>
      <c r="I807" s="24" t="s">
        <v>186</v>
      </c>
      <c r="J807" s="25" t="str">
        <f t="shared" si="50"/>
        <v/>
      </c>
      <c r="K807" s="25" t="str">
        <f t="shared" si="51"/>
        <v>Weekday</v>
      </c>
      <c r="L807" s="25" t="s">
        <v>174</v>
      </c>
      <c r="M807" s="9">
        <v>804</v>
      </c>
      <c r="N807" s="9">
        <v>12</v>
      </c>
      <c r="O807" s="14">
        <f>INDEX('Load Shapes - Day Type'!G:G,MATCH('Load Shapes - 8760'!$A807,'Load Shapes - Day Type'!$K:$K,0))</f>
        <v>0.154</v>
      </c>
      <c r="P807" s="14">
        <f>INDEX('Load Shapes - Day Type'!H:H,MATCH('Load Shapes - 8760'!$A807,'Load Shapes - Day Type'!$K:$K,0))</f>
        <v>9.9000000000000005E-2</v>
      </c>
      <c r="Q807" s="15">
        <f>INDEX('Load Shapes - Day Type'!I:I,MATCH('Load Shapes - 8760'!$A807,'Load Shapes - Day Type'!$K:$K,0))</f>
        <v>1.6633672687580014</v>
      </c>
      <c r="R807" s="15">
        <f>INDEX('Load Shapes - Day Type'!J:J,MATCH('Load Shapes - 8760'!$A807,'Load Shapes - Day Type'!$K:$K,0))</f>
        <v>0.25615855938873222</v>
      </c>
      <c r="S807" s="47">
        <f t="shared" si="52"/>
        <v>1.5759812274028392E-4</v>
      </c>
    </row>
    <row r="808" spans="1:19" x14ac:dyDescent="0.2">
      <c r="A808" s="45" t="str">
        <f t="shared" si="49"/>
        <v>FebruaryWeekday13</v>
      </c>
      <c r="B808" s="18" t="s">
        <v>2</v>
      </c>
      <c r="C808" s="18" t="s">
        <v>4</v>
      </c>
      <c r="D808" s="19" t="s">
        <v>23</v>
      </c>
      <c r="E808" s="9">
        <v>2017</v>
      </c>
      <c r="F808" s="9">
        <v>2</v>
      </c>
      <c r="G808" s="9" t="s">
        <v>19</v>
      </c>
      <c r="H808" s="9">
        <v>3</v>
      </c>
      <c r="I808" s="24" t="s">
        <v>186</v>
      </c>
      <c r="J808" s="25" t="str">
        <f t="shared" si="50"/>
        <v/>
      </c>
      <c r="K808" s="25" t="str">
        <f t="shared" si="51"/>
        <v>Weekday</v>
      </c>
      <c r="L808" s="25" t="s">
        <v>174</v>
      </c>
      <c r="M808" s="9">
        <v>805</v>
      </c>
      <c r="N808" s="9">
        <v>13</v>
      </c>
      <c r="O808" s="14">
        <f>INDEX('Load Shapes - Day Type'!G:G,MATCH('Load Shapes - 8760'!$A808,'Load Shapes - Day Type'!$K:$K,0))</f>
        <v>0.14000000000000001</v>
      </c>
      <c r="P808" s="14">
        <f>INDEX('Load Shapes - Day Type'!H:H,MATCH('Load Shapes - 8760'!$A808,'Load Shapes - Day Type'!$K:$K,0))</f>
        <v>0.106</v>
      </c>
      <c r="Q808" s="15">
        <f>INDEX('Load Shapes - Day Type'!I:I,MATCH('Load Shapes - 8760'!$A808,'Load Shapes - Day Type'!$K:$K,0))</f>
        <v>1.6633672687580014</v>
      </c>
      <c r="R808" s="15">
        <f>INDEX('Load Shapes - Day Type'!J:J,MATCH('Load Shapes - 8760'!$A808,'Load Shapes - Day Type'!$K:$K,0))</f>
        <v>0.23287141762612024</v>
      </c>
      <c r="S808" s="47">
        <f t="shared" si="52"/>
        <v>1.432710206729854E-4</v>
      </c>
    </row>
    <row r="809" spans="1:19" x14ac:dyDescent="0.2">
      <c r="A809" s="45" t="str">
        <f t="shared" si="49"/>
        <v>FebruaryWeekday14</v>
      </c>
      <c r="B809" s="18" t="s">
        <v>2</v>
      </c>
      <c r="C809" s="18" t="s">
        <v>4</v>
      </c>
      <c r="D809" s="19" t="s">
        <v>23</v>
      </c>
      <c r="E809" s="9">
        <v>2017</v>
      </c>
      <c r="F809" s="9">
        <v>2</v>
      </c>
      <c r="G809" s="9" t="s">
        <v>19</v>
      </c>
      <c r="H809" s="9">
        <v>3</v>
      </c>
      <c r="I809" s="24" t="s">
        <v>186</v>
      </c>
      <c r="J809" s="25" t="str">
        <f t="shared" si="50"/>
        <v/>
      </c>
      <c r="K809" s="25" t="str">
        <f t="shared" si="51"/>
        <v>Weekday</v>
      </c>
      <c r="L809" s="25" t="s">
        <v>174</v>
      </c>
      <c r="M809" s="9">
        <v>806</v>
      </c>
      <c r="N809" s="9">
        <v>14</v>
      </c>
      <c r="O809" s="14">
        <f>INDEX('Load Shapes - Day Type'!G:G,MATCH('Load Shapes - 8760'!$A809,'Load Shapes - Day Type'!$K:$K,0))</f>
        <v>0.13600000000000001</v>
      </c>
      <c r="P809" s="14">
        <f>INDEX('Load Shapes - Day Type'!H:H,MATCH('Load Shapes - 8760'!$A809,'Load Shapes - Day Type'!$K:$K,0))</f>
        <v>0.108</v>
      </c>
      <c r="Q809" s="15">
        <f>INDEX('Load Shapes - Day Type'!I:I,MATCH('Load Shapes - 8760'!$A809,'Load Shapes - Day Type'!$K:$K,0))</f>
        <v>1.6633672687580014</v>
      </c>
      <c r="R809" s="15">
        <f>INDEX('Load Shapes - Day Type'!J:J,MATCH('Load Shapes - 8760'!$A809,'Load Shapes - Day Type'!$K:$K,0))</f>
        <v>0.2262179485510882</v>
      </c>
      <c r="S809" s="47">
        <f t="shared" si="52"/>
        <v>1.3917756293947153E-4</v>
      </c>
    </row>
    <row r="810" spans="1:19" x14ac:dyDescent="0.2">
      <c r="A810" s="45" t="str">
        <f t="shared" si="49"/>
        <v>FebruaryWeekday15</v>
      </c>
      <c r="B810" s="18" t="s">
        <v>2</v>
      </c>
      <c r="C810" s="18" t="s">
        <v>4</v>
      </c>
      <c r="D810" s="19" t="s">
        <v>23</v>
      </c>
      <c r="E810" s="9">
        <v>2017</v>
      </c>
      <c r="F810" s="9">
        <v>2</v>
      </c>
      <c r="G810" s="9" t="s">
        <v>19</v>
      </c>
      <c r="H810" s="9">
        <v>3</v>
      </c>
      <c r="I810" s="24" t="s">
        <v>186</v>
      </c>
      <c r="J810" s="25" t="str">
        <f t="shared" si="50"/>
        <v/>
      </c>
      <c r="K810" s="25" t="str">
        <f t="shared" si="51"/>
        <v>Weekday</v>
      </c>
      <c r="L810" s="25" t="s">
        <v>174</v>
      </c>
      <c r="M810" s="9">
        <v>807</v>
      </c>
      <c r="N810" s="9">
        <v>15</v>
      </c>
      <c r="O810" s="14">
        <f>INDEX('Load Shapes - Day Type'!G:G,MATCH('Load Shapes - 8760'!$A810,'Load Shapes - Day Type'!$K:$K,0))</f>
        <v>0.13300000000000001</v>
      </c>
      <c r="P810" s="14">
        <f>INDEX('Load Shapes - Day Type'!H:H,MATCH('Load Shapes - 8760'!$A810,'Load Shapes - Day Type'!$K:$K,0))</f>
        <v>0.108</v>
      </c>
      <c r="Q810" s="15">
        <f>INDEX('Load Shapes - Day Type'!I:I,MATCH('Load Shapes - 8760'!$A810,'Load Shapes - Day Type'!$K:$K,0))</f>
        <v>1.6633672687580014</v>
      </c>
      <c r="R810" s="15">
        <f>INDEX('Load Shapes - Day Type'!J:J,MATCH('Load Shapes - 8760'!$A810,'Load Shapes - Day Type'!$K:$K,0))</f>
        <v>0.22122784674481422</v>
      </c>
      <c r="S810" s="47">
        <f t="shared" si="52"/>
        <v>1.3610746963933613E-4</v>
      </c>
    </row>
    <row r="811" spans="1:19" x14ac:dyDescent="0.2">
      <c r="A811" s="45" t="str">
        <f t="shared" si="49"/>
        <v>FebruaryWeekday16</v>
      </c>
      <c r="B811" s="18" t="s">
        <v>2</v>
      </c>
      <c r="C811" s="18" t="s">
        <v>4</v>
      </c>
      <c r="D811" s="19" t="s">
        <v>23</v>
      </c>
      <c r="E811" s="9">
        <v>2017</v>
      </c>
      <c r="F811" s="9">
        <v>2</v>
      </c>
      <c r="G811" s="9" t="s">
        <v>19</v>
      </c>
      <c r="H811" s="9">
        <v>3</v>
      </c>
      <c r="I811" s="24" t="s">
        <v>186</v>
      </c>
      <c r="J811" s="25" t="str">
        <f t="shared" si="50"/>
        <v/>
      </c>
      <c r="K811" s="25" t="str">
        <f t="shared" si="51"/>
        <v>Weekday</v>
      </c>
      <c r="L811" s="25" t="s">
        <v>174</v>
      </c>
      <c r="M811" s="9">
        <v>808</v>
      </c>
      <c r="N811" s="9">
        <v>16</v>
      </c>
      <c r="O811" s="14">
        <f>INDEX('Load Shapes - Day Type'!G:G,MATCH('Load Shapes - 8760'!$A811,'Load Shapes - Day Type'!$K:$K,0))</f>
        <v>0.129</v>
      </c>
      <c r="P811" s="14">
        <f>INDEX('Load Shapes - Day Type'!H:H,MATCH('Load Shapes - 8760'!$A811,'Load Shapes - Day Type'!$K:$K,0))</f>
        <v>0.105</v>
      </c>
      <c r="Q811" s="15">
        <f>INDEX('Load Shapes - Day Type'!I:I,MATCH('Load Shapes - 8760'!$A811,'Load Shapes - Day Type'!$K:$K,0))</f>
        <v>1.6633672687580014</v>
      </c>
      <c r="R811" s="15">
        <f>INDEX('Load Shapes - Day Type'!J:J,MATCH('Load Shapes - 8760'!$A811,'Load Shapes - Day Type'!$K:$K,0))</f>
        <v>0.21457437766978218</v>
      </c>
      <c r="S811" s="47">
        <f t="shared" si="52"/>
        <v>1.3201401190582226E-4</v>
      </c>
    </row>
    <row r="812" spans="1:19" x14ac:dyDescent="0.2">
      <c r="A812" s="45" t="str">
        <f t="shared" si="49"/>
        <v>FebruaryWeekday17</v>
      </c>
      <c r="B812" s="18" t="s">
        <v>2</v>
      </c>
      <c r="C812" s="18" t="s">
        <v>4</v>
      </c>
      <c r="D812" s="19" t="s">
        <v>23</v>
      </c>
      <c r="E812" s="9">
        <v>2017</v>
      </c>
      <c r="F812" s="9">
        <v>2</v>
      </c>
      <c r="G812" s="9" t="s">
        <v>19</v>
      </c>
      <c r="H812" s="9">
        <v>3</v>
      </c>
      <c r="I812" s="24" t="s">
        <v>186</v>
      </c>
      <c r="J812" s="25" t="str">
        <f t="shared" si="50"/>
        <v/>
      </c>
      <c r="K812" s="25" t="str">
        <f t="shared" si="51"/>
        <v>Weekday</v>
      </c>
      <c r="L812" s="25" t="s">
        <v>174</v>
      </c>
      <c r="M812" s="9">
        <v>809</v>
      </c>
      <c r="N812" s="9">
        <v>17</v>
      </c>
      <c r="O812" s="14">
        <f>INDEX('Load Shapes - Day Type'!G:G,MATCH('Load Shapes - 8760'!$A812,'Load Shapes - Day Type'!$K:$K,0))</f>
        <v>0.129</v>
      </c>
      <c r="P812" s="14">
        <f>INDEX('Load Shapes - Day Type'!H:H,MATCH('Load Shapes - 8760'!$A812,'Load Shapes - Day Type'!$K:$K,0))</f>
        <v>9.8000000000000004E-2</v>
      </c>
      <c r="Q812" s="15">
        <f>INDEX('Load Shapes - Day Type'!I:I,MATCH('Load Shapes - 8760'!$A812,'Load Shapes - Day Type'!$K:$K,0))</f>
        <v>1.6633672687580014</v>
      </c>
      <c r="R812" s="15">
        <f>INDEX('Load Shapes - Day Type'!J:J,MATCH('Load Shapes - 8760'!$A812,'Load Shapes - Day Type'!$K:$K,0))</f>
        <v>0.21457437766978218</v>
      </c>
      <c r="S812" s="47">
        <f t="shared" si="52"/>
        <v>1.3201401190582226E-4</v>
      </c>
    </row>
    <row r="813" spans="1:19" x14ac:dyDescent="0.2">
      <c r="A813" s="45" t="str">
        <f t="shared" si="49"/>
        <v>FebruaryWeekday18</v>
      </c>
      <c r="B813" s="18" t="s">
        <v>2</v>
      </c>
      <c r="C813" s="18" t="s">
        <v>4</v>
      </c>
      <c r="D813" s="19" t="s">
        <v>23</v>
      </c>
      <c r="E813" s="9">
        <v>2017</v>
      </c>
      <c r="F813" s="9">
        <v>2</v>
      </c>
      <c r="G813" s="9" t="s">
        <v>19</v>
      </c>
      <c r="H813" s="9">
        <v>3</v>
      </c>
      <c r="I813" s="24" t="s">
        <v>186</v>
      </c>
      <c r="J813" s="25" t="str">
        <f t="shared" si="50"/>
        <v/>
      </c>
      <c r="K813" s="25" t="str">
        <f t="shared" si="51"/>
        <v>Weekday</v>
      </c>
      <c r="L813" s="25" t="s">
        <v>174</v>
      </c>
      <c r="M813" s="9">
        <v>810</v>
      </c>
      <c r="N813" s="9">
        <v>18</v>
      </c>
      <c r="O813" s="14">
        <f>INDEX('Load Shapes - Day Type'!G:G,MATCH('Load Shapes - 8760'!$A813,'Load Shapes - Day Type'!$K:$K,0))</f>
        <v>0.151</v>
      </c>
      <c r="P813" s="14">
        <f>INDEX('Load Shapes - Day Type'!H:H,MATCH('Load Shapes - 8760'!$A813,'Load Shapes - Day Type'!$K:$K,0))</f>
        <v>8.8999999999999996E-2</v>
      </c>
      <c r="Q813" s="15">
        <f>INDEX('Load Shapes - Day Type'!I:I,MATCH('Load Shapes - 8760'!$A813,'Load Shapes - Day Type'!$K:$K,0))</f>
        <v>1.6633672687580014</v>
      </c>
      <c r="R813" s="15">
        <f>INDEX('Load Shapes - Day Type'!J:J,MATCH('Load Shapes - 8760'!$A813,'Load Shapes - Day Type'!$K:$K,0))</f>
        <v>0.2511684575824582</v>
      </c>
      <c r="S813" s="47">
        <f t="shared" si="52"/>
        <v>1.5452802944014853E-4</v>
      </c>
    </row>
    <row r="814" spans="1:19" x14ac:dyDescent="0.2">
      <c r="A814" s="45" t="str">
        <f t="shared" si="49"/>
        <v>FebruaryWeekday19</v>
      </c>
      <c r="B814" s="18" t="s">
        <v>2</v>
      </c>
      <c r="C814" s="18" t="s">
        <v>4</v>
      </c>
      <c r="D814" s="19" t="s">
        <v>23</v>
      </c>
      <c r="E814" s="9">
        <v>2017</v>
      </c>
      <c r="F814" s="9">
        <v>2</v>
      </c>
      <c r="G814" s="9" t="s">
        <v>19</v>
      </c>
      <c r="H814" s="9">
        <v>3</v>
      </c>
      <c r="I814" s="24" t="s">
        <v>186</v>
      </c>
      <c r="J814" s="25" t="str">
        <f t="shared" si="50"/>
        <v/>
      </c>
      <c r="K814" s="25" t="str">
        <f t="shared" si="51"/>
        <v>Weekday</v>
      </c>
      <c r="L814" s="25" t="s">
        <v>174</v>
      </c>
      <c r="M814" s="9">
        <v>811</v>
      </c>
      <c r="N814" s="9">
        <v>19</v>
      </c>
      <c r="O814" s="14">
        <f>INDEX('Load Shapes - Day Type'!G:G,MATCH('Load Shapes - 8760'!$A814,'Load Shapes - Day Type'!$K:$K,0))</f>
        <v>0.193</v>
      </c>
      <c r="P814" s="14">
        <f>INDEX('Load Shapes - Day Type'!H:H,MATCH('Load Shapes - 8760'!$A814,'Load Shapes - Day Type'!$K:$K,0))</f>
        <v>8.4000000000000005E-2</v>
      </c>
      <c r="Q814" s="15">
        <f>INDEX('Load Shapes - Day Type'!I:I,MATCH('Load Shapes - 8760'!$A814,'Load Shapes - Day Type'!$K:$K,0))</f>
        <v>1.6633672687580014</v>
      </c>
      <c r="R814" s="15">
        <f>INDEX('Load Shapes - Day Type'!J:J,MATCH('Load Shapes - 8760'!$A814,'Load Shapes - Day Type'!$K:$K,0))</f>
        <v>0.32102988287029427</v>
      </c>
      <c r="S814" s="47">
        <f t="shared" si="52"/>
        <v>1.9750933564204414E-4</v>
      </c>
    </row>
    <row r="815" spans="1:19" x14ac:dyDescent="0.2">
      <c r="A815" s="45" t="str">
        <f t="shared" si="49"/>
        <v>FebruaryWeekday20</v>
      </c>
      <c r="B815" s="18" t="s">
        <v>2</v>
      </c>
      <c r="C815" s="18" t="s">
        <v>4</v>
      </c>
      <c r="D815" s="19" t="s">
        <v>23</v>
      </c>
      <c r="E815" s="9">
        <v>2017</v>
      </c>
      <c r="F815" s="9">
        <v>2</v>
      </c>
      <c r="G815" s="9" t="s">
        <v>19</v>
      </c>
      <c r="H815" s="9">
        <v>3</v>
      </c>
      <c r="I815" s="24" t="s">
        <v>186</v>
      </c>
      <c r="J815" s="25" t="str">
        <f t="shared" si="50"/>
        <v/>
      </c>
      <c r="K815" s="25" t="str">
        <f t="shared" si="51"/>
        <v>Weekday</v>
      </c>
      <c r="L815" s="25" t="s">
        <v>174</v>
      </c>
      <c r="M815" s="9">
        <v>812</v>
      </c>
      <c r="N815" s="9">
        <v>20</v>
      </c>
      <c r="O815" s="14">
        <f>INDEX('Load Shapes - Day Type'!G:G,MATCH('Load Shapes - 8760'!$A815,'Load Shapes - Day Type'!$K:$K,0))</f>
        <v>0.224</v>
      </c>
      <c r="P815" s="14">
        <f>INDEX('Load Shapes - Day Type'!H:H,MATCH('Load Shapes - 8760'!$A815,'Load Shapes - Day Type'!$K:$K,0))</f>
        <v>0.08</v>
      </c>
      <c r="Q815" s="15">
        <f>INDEX('Load Shapes - Day Type'!I:I,MATCH('Load Shapes - 8760'!$A815,'Load Shapes - Day Type'!$K:$K,0))</f>
        <v>1.6633672687580014</v>
      </c>
      <c r="R815" s="15">
        <f>INDEX('Load Shapes - Day Type'!J:J,MATCH('Load Shapes - 8760'!$A815,'Load Shapes - Day Type'!$K:$K,0))</f>
        <v>0.37259426820179231</v>
      </c>
      <c r="S815" s="47">
        <f t="shared" si="52"/>
        <v>2.2923363307677662E-4</v>
      </c>
    </row>
    <row r="816" spans="1:19" x14ac:dyDescent="0.2">
      <c r="A816" s="45" t="str">
        <f t="shared" si="49"/>
        <v>FebruaryWeekday21</v>
      </c>
      <c r="B816" s="18" t="s">
        <v>2</v>
      </c>
      <c r="C816" s="18" t="s">
        <v>4</v>
      </c>
      <c r="D816" s="19" t="s">
        <v>23</v>
      </c>
      <c r="E816" s="9">
        <v>2017</v>
      </c>
      <c r="F816" s="9">
        <v>2</v>
      </c>
      <c r="G816" s="9" t="s">
        <v>19</v>
      </c>
      <c r="H816" s="9">
        <v>3</v>
      </c>
      <c r="I816" s="24" t="s">
        <v>186</v>
      </c>
      <c r="J816" s="25" t="str">
        <f t="shared" si="50"/>
        <v/>
      </c>
      <c r="K816" s="25" t="str">
        <f t="shared" si="51"/>
        <v>Weekday</v>
      </c>
      <c r="L816" s="25" t="s">
        <v>174</v>
      </c>
      <c r="M816" s="9">
        <v>813</v>
      </c>
      <c r="N816" s="9">
        <v>21</v>
      </c>
      <c r="O816" s="14">
        <f>INDEX('Load Shapes - Day Type'!G:G,MATCH('Load Shapes - 8760'!$A816,'Load Shapes - Day Type'!$K:$K,0))</f>
        <v>0.219</v>
      </c>
      <c r="P816" s="14">
        <f>INDEX('Load Shapes - Day Type'!H:H,MATCH('Load Shapes - 8760'!$A816,'Load Shapes - Day Type'!$K:$K,0))</f>
        <v>8.1000000000000003E-2</v>
      </c>
      <c r="Q816" s="15">
        <f>INDEX('Load Shapes - Day Type'!I:I,MATCH('Load Shapes - 8760'!$A816,'Load Shapes - Day Type'!$K:$K,0))</f>
        <v>1.6633672687580014</v>
      </c>
      <c r="R816" s="15">
        <f>INDEX('Load Shapes - Day Type'!J:J,MATCH('Load Shapes - 8760'!$A816,'Load Shapes - Day Type'!$K:$K,0))</f>
        <v>0.36427743185800232</v>
      </c>
      <c r="S816" s="47">
        <f t="shared" si="52"/>
        <v>2.2411681090988428E-4</v>
      </c>
    </row>
    <row r="817" spans="1:19" x14ac:dyDescent="0.2">
      <c r="A817" s="45" t="str">
        <f t="shared" si="49"/>
        <v>FebruaryWeekday22</v>
      </c>
      <c r="B817" s="18" t="s">
        <v>2</v>
      </c>
      <c r="C817" s="18" t="s">
        <v>4</v>
      </c>
      <c r="D817" s="19" t="s">
        <v>23</v>
      </c>
      <c r="E817" s="9">
        <v>2017</v>
      </c>
      <c r="F817" s="9">
        <v>2</v>
      </c>
      <c r="G817" s="9" t="s">
        <v>19</v>
      </c>
      <c r="H817" s="9">
        <v>3</v>
      </c>
      <c r="I817" s="24" t="s">
        <v>186</v>
      </c>
      <c r="J817" s="25" t="str">
        <f t="shared" si="50"/>
        <v/>
      </c>
      <c r="K817" s="25" t="str">
        <f t="shared" si="51"/>
        <v>Weekday</v>
      </c>
      <c r="L817" s="25" t="s">
        <v>174</v>
      </c>
      <c r="M817" s="9">
        <v>814</v>
      </c>
      <c r="N817" s="9">
        <v>22</v>
      </c>
      <c r="O817" s="14">
        <f>INDEX('Load Shapes - Day Type'!G:G,MATCH('Load Shapes - 8760'!$A817,'Load Shapes - Day Type'!$K:$K,0))</f>
        <v>0.19700000000000001</v>
      </c>
      <c r="P817" s="14">
        <f>INDEX('Load Shapes - Day Type'!H:H,MATCH('Load Shapes - 8760'!$A817,'Load Shapes - Day Type'!$K:$K,0))</f>
        <v>8.4000000000000005E-2</v>
      </c>
      <c r="Q817" s="15">
        <f>INDEX('Load Shapes - Day Type'!I:I,MATCH('Load Shapes - 8760'!$A817,'Load Shapes - Day Type'!$K:$K,0))</f>
        <v>1.6633672687580014</v>
      </c>
      <c r="R817" s="15">
        <f>INDEX('Load Shapes - Day Type'!J:J,MATCH('Load Shapes - 8760'!$A817,'Load Shapes - Day Type'!$K:$K,0))</f>
        <v>0.32768335194532627</v>
      </c>
      <c r="S817" s="47">
        <f t="shared" si="52"/>
        <v>2.0160279337555801E-4</v>
      </c>
    </row>
    <row r="818" spans="1:19" x14ac:dyDescent="0.2">
      <c r="A818" s="45" t="str">
        <f t="shared" si="49"/>
        <v>FebruaryWeekday23</v>
      </c>
      <c r="B818" s="18" t="s">
        <v>2</v>
      </c>
      <c r="C818" s="18" t="s">
        <v>4</v>
      </c>
      <c r="D818" s="19" t="s">
        <v>23</v>
      </c>
      <c r="E818" s="9">
        <v>2017</v>
      </c>
      <c r="F818" s="9">
        <v>2</v>
      </c>
      <c r="G818" s="9" t="s">
        <v>19</v>
      </c>
      <c r="H818" s="9">
        <v>3</v>
      </c>
      <c r="I818" s="24" t="s">
        <v>186</v>
      </c>
      <c r="J818" s="25" t="str">
        <f t="shared" si="50"/>
        <v/>
      </c>
      <c r="K818" s="25" t="str">
        <f t="shared" si="51"/>
        <v>Weekday</v>
      </c>
      <c r="L818" s="25" t="s">
        <v>174</v>
      </c>
      <c r="M818" s="9">
        <v>815</v>
      </c>
      <c r="N818" s="9">
        <v>23</v>
      </c>
      <c r="O818" s="14">
        <f>INDEX('Load Shapes - Day Type'!G:G,MATCH('Load Shapes - 8760'!$A818,'Load Shapes - Day Type'!$K:$K,0))</f>
        <v>0.158</v>
      </c>
      <c r="P818" s="14">
        <f>INDEX('Load Shapes - Day Type'!H:H,MATCH('Load Shapes - 8760'!$A818,'Load Shapes - Day Type'!$K:$K,0))</f>
        <v>9.2999999999999999E-2</v>
      </c>
      <c r="Q818" s="15">
        <f>INDEX('Load Shapes - Day Type'!I:I,MATCH('Load Shapes - 8760'!$A818,'Load Shapes - Day Type'!$K:$K,0))</f>
        <v>1.6633672687580014</v>
      </c>
      <c r="R818" s="15">
        <f>INDEX('Load Shapes - Day Type'!J:J,MATCH('Load Shapes - 8760'!$A818,'Load Shapes - Day Type'!$K:$K,0))</f>
        <v>0.26281202846376422</v>
      </c>
      <c r="S818" s="47">
        <f t="shared" si="52"/>
        <v>1.6169158047379779E-4</v>
      </c>
    </row>
    <row r="819" spans="1:19" x14ac:dyDescent="0.2">
      <c r="A819" s="45" t="str">
        <f t="shared" si="49"/>
        <v>FebruaryWeekday24</v>
      </c>
      <c r="B819" s="18" t="s">
        <v>2</v>
      </c>
      <c r="C819" s="18" t="s">
        <v>4</v>
      </c>
      <c r="D819" s="19" t="s">
        <v>23</v>
      </c>
      <c r="E819" s="9">
        <v>2017</v>
      </c>
      <c r="F819" s="9">
        <v>2</v>
      </c>
      <c r="G819" s="9" t="s">
        <v>19</v>
      </c>
      <c r="H819" s="9">
        <v>3</v>
      </c>
      <c r="I819" s="24" t="s">
        <v>186</v>
      </c>
      <c r="J819" s="25" t="str">
        <f t="shared" si="50"/>
        <v/>
      </c>
      <c r="K819" s="25" t="str">
        <f t="shared" si="51"/>
        <v>Weekday</v>
      </c>
      <c r="L819" s="25" t="s">
        <v>175</v>
      </c>
      <c r="M819" s="9">
        <v>816</v>
      </c>
      <c r="N819" s="9">
        <v>24</v>
      </c>
      <c r="O819" s="14">
        <f>INDEX('Load Shapes - Day Type'!G:G,MATCH('Load Shapes - 8760'!$A819,'Load Shapes - Day Type'!$K:$K,0))</f>
        <v>0.1</v>
      </c>
      <c r="P819" s="14">
        <f>INDEX('Load Shapes - Day Type'!H:H,MATCH('Load Shapes - 8760'!$A819,'Load Shapes - Day Type'!$K:$K,0))</f>
        <v>0.115</v>
      </c>
      <c r="Q819" s="15">
        <f>INDEX('Load Shapes - Day Type'!I:I,MATCH('Load Shapes - 8760'!$A819,'Load Shapes - Day Type'!$K:$K,0))</f>
        <v>1.6633672687580014</v>
      </c>
      <c r="R819" s="15">
        <f>INDEX('Load Shapes - Day Type'!J:J,MATCH('Load Shapes - 8760'!$A819,'Load Shapes - Day Type'!$K:$K,0))</f>
        <v>0.16633672687580014</v>
      </c>
      <c r="S819" s="47">
        <f t="shared" si="52"/>
        <v>1.0233644333784672E-4</v>
      </c>
    </row>
    <row r="820" spans="1:19" x14ac:dyDescent="0.2">
      <c r="A820" s="45" t="str">
        <f t="shared" si="49"/>
        <v>FebruaryWeekend/Holiday1</v>
      </c>
      <c r="B820" s="18" t="s">
        <v>2</v>
      </c>
      <c r="C820" s="18" t="s">
        <v>4</v>
      </c>
      <c r="D820" s="19" t="s">
        <v>23</v>
      </c>
      <c r="E820" s="9">
        <v>2017</v>
      </c>
      <c r="F820" s="9">
        <v>2</v>
      </c>
      <c r="G820" s="9" t="s">
        <v>19</v>
      </c>
      <c r="H820" s="9">
        <v>4</v>
      </c>
      <c r="I820" s="24" t="s">
        <v>187</v>
      </c>
      <c r="J820" s="25" t="str">
        <f t="shared" si="50"/>
        <v/>
      </c>
      <c r="K820" s="25" t="str">
        <f t="shared" si="51"/>
        <v>Weekend/Holiday</v>
      </c>
      <c r="L820" s="25" t="s">
        <v>175</v>
      </c>
      <c r="M820" s="9">
        <v>817</v>
      </c>
      <c r="N820" s="9">
        <v>1</v>
      </c>
      <c r="O820" s="14">
        <f>INDEX('Load Shapes - Day Type'!G:G,MATCH('Load Shapes - 8760'!$A820,'Load Shapes - Day Type'!$K:$K,0))</f>
        <v>6.3E-2</v>
      </c>
      <c r="P820" s="14">
        <f>INDEX('Load Shapes - Day Type'!H:H,MATCH('Load Shapes - 8760'!$A820,'Load Shapes - Day Type'!$K:$K,0))</f>
        <v>0.14099999999999999</v>
      </c>
      <c r="Q820" s="15">
        <f>INDEX('Load Shapes - Day Type'!I:I,MATCH('Load Shapes - 8760'!$A820,'Load Shapes - Day Type'!$K:$K,0))</f>
        <v>1.6633672687580014</v>
      </c>
      <c r="R820" s="15">
        <f>INDEX('Load Shapes - Day Type'!J:J,MATCH('Load Shapes - 8760'!$A820,'Load Shapes - Day Type'!$K:$K,0))</f>
        <v>0.1047921379317541</v>
      </c>
      <c r="S820" s="47">
        <f t="shared" si="52"/>
        <v>6.447195930284342E-5</v>
      </c>
    </row>
    <row r="821" spans="1:19" x14ac:dyDescent="0.2">
      <c r="A821" s="45" t="str">
        <f t="shared" si="49"/>
        <v>FebruaryWeekend/Holiday2</v>
      </c>
      <c r="B821" s="18" t="s">
        <v>2</v>
      </c>
      <c r="C821" s="18" t="s">
        <v>4</v>
      </c>
      <c r="D821" s="19" t="s">
        <v>23</v>
      </c>
      <c r="E821" s="9">
        <v>2017</v>
      </c>
      <c r="F821" s="9">
        <v>2</v>
      </c>
      <c r="G821" s="9" t="s">
        <v>19</v>
      </c>
      <c r="H821" s="9">
        <v>4</v>
      </c>
      <c r="I821" s="24" t="s">
        <v>187</v>
      </c>
      <c r="J821" s="25" t="str">
        <f t="shared" si="50"/>
        <v/>
      </c>
      <c r="K821" s="25" t="str">
        <f t="shared" si="51"/>
        <v>Weekend/Holiday</v>
      </c>
      <c r="L821" s="25" t="s">
        <v>175</v>
      </c>
      <c r="M821" s="9">
        <v>818</v>
      </c>
      <c r="N821" s="9">
        <v>2</v>
      </c>
      <c r="O821" s="14">
        <f>INDEX('Load Shapes - Day Type'!G:G,MATCH('Load Shapes - 8760'!$A821,'Load Shapes - Day Type'!$K:$K,0))</f>
        <v>0.04</v>
      </c>
      <c r="P821" s="14">
        <f>INDEX('Load Shapes - Day Type'!H:H,MATCH('Load Shapes - 8760'!$A821,'Load Shapes - Day Type'!$K:$K,0))</f>
        <v>0.18099999999999999</v>
      </c>
      <c r="Q821" s="15">
        <f>INDEX('Load Shapes - Day Type'!I:I,MATCH('Load Shapes - 8760'!$A821,'Load Shapes - Day Type'!$K:$K,0))</f>
        <v>1.6633672687580014</v>
      </c>
      <c r="R821" s="15">
        <f>INDEX('Load Shapes - Day Type'!J:J,MATCH('Load Shapes - 8760'!$A821,'Load Shapes - Day Type'!$K:$K,0))</f>
        <v>6.6534690750320064E-2</v>
      </c>
      <c r="S821" s="47">
        <f t="shared" si="52"/>
        <v>4.0934577335138685E-5</v>
      </c>
    </row>
    <row r="822" spans="1:19" x14ac:dyDescent="0.2">
      <c r="A822" s="45" t="str">
        <f t="shared" si="49"/>
        <v>FebruaryWeekend/Holiday3</v>
      </c>
      <c r="B822" s="18" t="s">
        <v>2</v>
      </c>
      <c r="C822" s="18" t="s">
        <v>4</v>
      </c>
      <c r="D822" s="19" t="s">
        <v>23</v>
      </c>
      <c r="E822" s="9">
        <v>2017</v>
      </c>
      <c r="F822" s="9">
        <v>2</v>
      </c>
      <c r="G822" s="9" t="s">
        <v>19</v>
      </c>
      <c r="H822" s="9">
        <v>4</v>
      </c>
      <c r="I822" s="24" t="s">
        <v>187</v>
      </c>
      <c r="J822" s="25" t="str">
        <f t="shared" si="50"/>
        <v/>
      </c>
      <c r="K822" s="25" t="str">
        <f t="shared" si="51"/>
        <v>Weekend/Holiday</v>
      </c>
      <c r="L822" s="25" t="s">
        <v>175</v>
      </c>
      <c r="M822" s="9">
        <v>819</v>
      </c>
      <c r="N822" s="9">
        <v>3</v>
      </c>
      <c r="O822" s="14">
        <f>INDEX('Load Shapes - Day Type'!G:G,MATCH('Load Shapes - 8760'!$A822,'Load Shapes - Day Type'!$K:$K,0))</f>
        <v>2.9000000000000001E-2</v>
      </c>
      <c r="P822" s="14">
        <f>INDEX('Load Shapes - Day Type'!H:H,MATCH('Load Shapes - 8760'!$A822,'Load Shapes - Day Type'!$K:$K,0))</f>
        <v>0.22800000000000001</v>
      </c>
      <c r="Q822" s="15">
        <f>INDEX('Load Shapes - Day Type'!I:I,MATCH('Load Shapes - 8760'!$A822,'Load Shapes - Day Type'!$K:$K,0))</f>
        <v>1.6633672687580014</v>
      </c>
      <c r="R822" s="15">
        <f>INDEX('Load Shapes - Day Type'!J:J,MATCH('Load Shapes - 8760'!$A822,'Load Shapes - Day Type'!$K:$K,0))</f>
        <v>4.8237650793982047E-2</v>
      </c>
      <c r="S822" s="47">
        <f t="shared" si="52"/>
        <v>2.9677568567975545E-5</v>
      </c>
    </row>
    <row r="823" spans="1:19" x14ac:dyDescent="0.2">
      <c r="A823" s="45" t="str">
        <f t="shared" si="49"/>
        <v>FebruaryWeekend/Holiday4</v>
      </c>
      <c r="B823" s="18" t="s">
        <v>2</v>
      </c>
      <c r="C823" s="18" t="s">
        <v>4</v>
      </c>
      <c r="D823" s="19" t="s">
        <v>23</v>
      </c>
      <c r="E823" s="9">
        <v>2017</v>
      </c>
      <c r="F823" s="9">
        <v>2</v>
      </c>
      <c r="G823" s="9" t="s">
        <v>19</v>
      </c>
      <c r="H823" s="9">
        <v>4</v>
      </c>
      <c r="I823" s="24" t="s">
        <v>187</v>
      </c>
      <c r="J823" s="25" t="str">
        <f t="shared" si="50"/>
        <v/>
      </c>
      <c r="K823" s="25" t="str">
        <f t="shared" si="51"/>
        <v>Weekend/Holiday</v>
      </c>
      <c r="L823" s="25" t="s">
        <v>175</v>
      </c>
      <c r="M823" s="9">
        <v>820</v>
      </c>
      <c r="N823" s="9">
        <v>4</v>
      </c>
      <c r="O823" s="14">
        <f>INDEX('Load Shapes - Day Type'!G:G,MATCH('Load Shapes - 8760'!$A823,'Load Shapes - Day Type'!$K:$K,0))</f>
        <v>2.1000000000000001E-2</v>
      </c>
      <c r="P823" s="14">
        <f>INDEX('Load Shapes - Day Type'!H:H,MATCH('Load Shapes - 8760'!$A823,'Load Shapes - Day Type'!$K:$K,0))</f>
        <v>0.28699999999999998</v>
      </c>
      <c r="Q823" s="15">
        <f>INDEX('Load Shapes - Day Type'!I:I,MATCH('Load Shapes - 8760'!$A823,'Load Shapes - Day Type'!$K:$K,0))</f>
        <v>1.6633672687580014</v>
      </c>
      <c r="R823" s="15">
        <f>INDEX('Load Shapes - Day Type'!J:J,MATCH('Load Shapes - 8760'!$A823,'Load Shapes - Day Type'!$K:$K,0))</f>
        <v>3.4930712643918033E-2</v>
      </c>
      <c r="S823" s="47">
        <f t="shared" si="52"/>
        <v>2.149065310094781E-5</v>
      </c>
    </row>
    <row r="824" spans="1:19" x14ac:dyDescent="0.2">
      <c r="A824" s="45" t="str">
        <f t="shared" si="49"/>
        <v>FebruaryWeekend/Holiday5</v>
      </c>
      <c r="B824" s="18" t="s">
        <v>2</v>
      </c>
      <c r="C824" s="18" t="s">
        <v>4</v>
      </c>
      <c r="D824" s="19" t="s">
        <v>23</v>
      </c>
      <c r="E824" s="9">
        <v>2017</v>
      </c>
      <c r="F824" s="9">
        <v>2</v>
      </c>
      <c r="G824" s="9" t="s">
        <v>19</v>
      </c>
      <c r="H824" s="9">
        <v>4</v>
      </c>
      <c r="I824" s="24" t="s">
        <v>187</v>
      </c>
      <c r="J824" s="25" t="str">
        <f t="shared" si="50"/>
        <v/>
      </c>
      <c r="K824" s="25" t="str">
        <f t="shared" si="51"/>
        <v>Weekend/Holiday</v>
      </c>
      <c r="L824" s="25" t="s">
        <v>175</v>
      </c>
      <c r="M824" s="9">
        <v>821</v>
      </c>
      <c r="N824" s="9">
        <v>5</v>
      </c>
      <c r="O824" s="14">
        <f>INDEX('Load Shapes - Day Type'!G:G,MATCH('Load Shapes - 8760'!$A824,'Load Shapes - Day Type'!$K:$K,0))</f>
        <v>1.7000000000000001E-2</v>
      </c>
      <c r="P824" s="14">
        <f>INDEX('Load Shapes - Day Type'!H:H,MATCH('Load Shapes - 8760'!$A824,'Load Shapes - Day Type'!$K:$K,0))</f>
        <v>0.308</v>
      </c>
      <c r="Q824" s="15">
        <f>INDEX('Load Shapes - Day Type'!I:I,MATCH('Load Shapes - 8760'!$A824,'Load Shapes - Day Type'!$K:$K,0))</f>
        <v>1.6633672687580014</v>
      </c>
      <c r="R824" s="15">
        <f>INDEX('Load Shapes - Day Type'!J:J,MATCH('Load Shapes - 8760'!$A824,'Load Shapes - Day Type'!$K:$K,0))</f>
        <v>2.8277243568886026E-2</v>
      </c>
      <c r="S824" s="47">
        <f t="shared" si="52"/>
        <v>1.7397195367433941E-5</v>
      </c>
    </row>
    <row r="825" spans="1:19" x14ac:dyDescent="0.2">
      <c r="A825" s="45" t="str">
        <f t="shared" si="49"/>
        <v>FebruaryWeekend/Holiday6</v>
      </c>
      <c r="B825" s="18" t="s">
        <v>2</v>
      </c>
      <c r="C825" s="18" t="s">
        <v>4</v>
      </c>
      <c r="D825" s="19" t="s">
        <v>23</v>
      </c>
      <c r="E825" s="9">
        <v>2017</v>
      </c>
      <c r="F825" s="9">
        <v>2</v>
      </c>
      <c r="G825" s="9" t="s">
        <v>19</v>
      </c>
      <c r="H825" s="9">
        <v>4</v>
      </c>
      <c r="I825" s="24" t="s">
        <v>187</v>
      </c>
      <c r="J825" s="25" t="str">
        <f t="shared" si="50"/>
        <v/>
      </c>
      <c r="K825" s="25" t="str">
        <f t="shared" si="51"/>
        <v>Weekend/Holiday</v>
      </c>
      <c r="L825" s="25" t="s">
        <v>175</v>
      </c>
      <c r="M825" s="9">
        <v>822</v>
      </c>
      <c r="N825" s="9">
        <v>6</v>
      </c>
      <c r="O825" s="14">
        <f>INDEX('Load Shapes - Day Type'!G:G,MATCH('Load Shapes - 8760'!$A825,'Load Shapes - Day Type'!$K:$K,0))</f>
        <v>1.7999999999999999E-2</v>
      </c>
      <c r="P825" s="14">
        <f>INDEX('Load Shapes - Day Type'!H:H,MATCH('Load Shapes - 8760'!$A825,'Load Shapes - Day Type'!$K:$K,0))</f>
        <v>0.28299999999999997</v>
      </c>
      <c r="Q825" s="15">
        <f>INDEX('Load Shapes - Day Type'!I:I,MATCH('Load Shapes - 8760'!$A825,'Load Shapes - Day Type'!$K:$K,0))</f>
        <v>1.6633672687580014</v>
      </c>
      <c r="R825" s="15">
        <f>INDEX('Load Shapes - Day Type'!J:J,MATCH('Load Shapes - 8760'!$A825,'Load Shapes - Day Type'!$K:$K,0))</f>
        <v>2.9940610837644023E-2</v>
      </c>
      <c r="S825" s="47">
        <f t="shared" si="52"/>
        <v>1.8420559800812405E-5</v>
      </c>
    </row>
    <row r="826" spans="1:19" x14ac:dyDescent="0.2">
      <c r="A826" s="45" t="str">
        <f t="shared" si="49"/>
        <v>FebruaryWeekend/Holiday7</v>
      </c>
      <c r="B826" s="18" t="s">
        <v>2</v>
      </c>
      <c r="C826" s="18" t="s">
        <v>4</v>
      </c>
      <c r="D826" s="19" t="s">
        <v>23</v>
      </c>
      <c r="E826" s="9">
        <v>2017</v>
      </c>
      <c r="F826" s="9">
        <v>2</v>
      </c>
      <c r="G826" s="9" t="s">
        <v>19</v>
      </c>
      <c r="H826" s="9">
        <v>4</v>
      </c>
      <c r="I826" s="24" t="s">
        <v>187</v>
      </c>
      <c r="J826" s="25" t="str">
        <f t="shared" si="50"/>
        <v/>
      </c>
      <c r="K826" s="25" t="str">
        <f t="shared" si="51"/>
        <v>Weekend/Holiday</v>
      </c>
      <c r="L826" s="25" t="s">
        <v>175</v>
      </c>
      <c r="M826" s="9">
        <v>823</v>
      </c>
      <c r="N826" s="9">
        <v>7</v>
      </c>
      <c r="O826" s="14">
        <f>INDEX('Load Shapes - Day Type'!G:G,MATCH('Load Shapes - 8760'!$A826,'Load Shapes - Day Type'!$K:$K,0))</f>
        <v>2.5000000000000001E-2</v>
      </c>
      <c r="P826" s="14">
        <f>INDEX('Load Shapes - Day Type'!H:H,MATCH('Load Shapes - 8760'!$A826,'Load Shapes - Day Type'!$K:$K,0))</f>
        <v>0.214</v>
      </c>
      <c r="Q826" s="15">
        <f>INDEX('Load Shapes - Day Type'!I:I,MATCH('Load Shapes - 8760'!$A826,'Load Shapes - Day Type'!$K:$K,0))</f>
        <v>1.6633672687580014</v>
      </c>
      <c r="R826" s="15">
        <f>INDEX('Load Shapes - Day Type'!J:J,MATCH('Load Shapes - 8760'!$A826,'Load Shapes - Day Type'!$K:$K,0))</f>
        <v>4.1584181718950036E-2</v>
      </c>
      <c r="S826" s="47">
        <f t="shared" si="52"/>
        <v>2.5584110834461679E-5</v>
      </c>
    </row>
    <row r="827" spans="1:19" x14ac:dyDescent="0.2">
      <c r="A827" s="45" t="str">
        <f t="shared" si="49"/>
        <v>FebruaryWeekend/Holiday8</v>
      </c>
      <c r="B827" s="18" t="s">
        <v>2</v>
      </c>
      <c r="C827" s="18" t="s">
        <v>4</v>
      </c>
      <c r="D827" s="19" t="s">
        <v>23</v>
      </c>
      <c r="E827" s="9">
        <v>2017</v>
      </c>
      <c r="F827" s="9">
        <v>2</v>
      </c>
      <c r="G827" s="9" t="s">
        <v>19</v>
      </c>
      <c r="H827" s="9">
        <v>4</v>
      </c>
      <c r="I827" s="24" t="s">
        <v>187</v>
      </c>
      <c r="J827" s="25" t="str">
        <f t="shared" si="50"/>
        <v/>
      </c>
      <c r="K827" s="25" t="str">
        <f t="shared" si="51"/>
        <v>Weekend/Holiday</v>
      </c>
      <c r="L827" s="25" t="s">
        <v>175</v>
      </c>
      <c r="M827" s="9">
        <v>824</v>
      </c>
      <c r="N827" s="9">
        <v>8</v>
      </c>
      <c r="O827" s="14">
        <f>INDEX('Load Shapes - Day Type'!G:G,MATCH('Load Shapes - 8760'!$A827,'Load Shapes - Day Type'!$K:$K,0))</f>
        <v>4.9000000000000002E-2</v>
      </c>
      <c r="P827" s="14">
        <f>INDEX('Load Shapes - Day Type'!H:H,MATCH('Load Shapes - 8760'!$A827,'Load Shapes - Day Type'!$K:$K,0))</f>
        <v>0.158</v>
      </c>
      <c r="Q827" s="15">
        <f>INDEX('Load Shapes - Day Type'!I:I,MATCH('Load Shapes - 8760'!$A827,'Load Shapes - Day Type'!$K:$K,0))</f>
        <v>1.6633672687580014</v>
      </c>
      <c r="R827" s="15">
        <f>INDEX('Load Shapes - Day Type'!J:J,MATCH('Load Shapes - 8760'!$A827,'Load Shapes - Day Type'!$K:$K,0))</f>
        <v>8.1504996169142072E-2</v>
      </c>
      <c r="S827" s="47">
        <f t="shared" si="52"/>
        <v>5.0144857235544884E-5</v>
      </c>
    </row>
    <row r="828" spans="1:19" x14ac:dyDescent="0.2">
      <c r="A828" s="45" t="str">
        <f t="shared" si="49"/>
        <v>FebruaryWeekend/Holiday9</v>
      </c>
      <c r="B828" s="18" t="s">
        <v>2</v>
      </c>
      <c r="C828" s="18" t="s">
        <v>4</v>
      </c>
      <c r="D828" s="19" t="s">
        <v>23</v>
      </c>
      <c r="E828" s="9">
        <v>2017</v>
      </c>
      <c r="F828" s="9">
        <v>2</v>
      </c>
      <c r="G828" s="9" t="s">
        <v>19</v>
      </c>
      <c r="H828" s="9">
        <v>4</v>
      </c>
      <c r="I828" s="24" t="s">
        <v>187</v>
      </c>
      <c r="J828" s="25" t="str">
        <f t="shared" si="50"/>
        <v/>
      </c>
      <c r="K828" s="25" t="str">
        <f t="shared" si="51"/>
        <v>Weekend/Holiday</v>
      </c>
      <c r="L828" s="25" t="s">
        <v>175</v>
      </c>
      <c r="M828" s="9">
        <v>825</v>
      </c>
      <c r="N828" s="9">
        <v>9</v>
      </c>
      <c r="O828" s="14">
        <f>INDEX('Load Shapes - Day Type'!G:G,MATCH('Load Shapes - 8760'!$A828,'Load Shapes - Day Type'!$K:$K,0))</f>
        <v>9.8000000000000004E-2</v>
      </c>
      <c r="P828" s="14">
        <f>INDEX('Load Shapes - Day Type'!H:H,MATCH('Load Shapes - 8760'!$A828,'Load Shapes - Day Type'!$K:$K,0))</f>
        <v>0.127</v>
      </c>
      <c r="Q828" s="15">
        <f>INDEX('Load Shapes - Day Type'!I:I,MATCH('Load Shapes - 8760'!$A828,'Load Shapes - Day Type'!$K:$K,0))</f>
        <v>1.6633672687580014</v>
      </c>
      <c r="R828" s="15">
        <f>INDEX('Load Shapes - Day Type'!J:J,MATCH('Load Shapes - 8760'!$A828,'Load Shapes - Day Type'!$K:$K,0))</f>
        <v>0.16300999233828414</v>
      </c>
      <c r="S828" s="47">
        <f t="shared" si="52"/>
        <v>1.0028971447108977E-4</v>
      </c>
    </row>
    <row r="829" spans="1:19" x14ac:dyDescent="0.2">
      <c r="A829" s="45" t="str">
        <f t="shared" si="49"/>
        <v>FebruaryWeekend/Holiday10</v>
      </c>
      <c r="B829" s="18" t="s">
        <v>2</v>
      </c>
      <c r="C829" s="18" t="s">
        <v>4</v>
      </c>
      <c r="D829" s="19" t="s">
        <v>23</v>
      </c>
      <c r="E829" s="9">
        <v>2017</v>
      </c>
      <c r="F829" s="9">
        <v>2</v>
      </c>
      <c r="G829" s="9" t="s">
        <v>19</v>
      </c>
      <c r="H829" s="9">
        <v>4</v>
      </c>
      <c r="I829" s="24" t="s">
        <v>187</v>
      </c>
      <c r="J829" s="25" t="str">
        <f t="shared" si="50"/>
        <v/>
      </c>
      <c r="K829" s="25" t="str">
        <f t="shared" si="51"/>
        <v>Weekend/Holiday</v>
      </c>
      <c r="L829" s="25" t="s">
        <v>175</v>
      </c>
      <c r="M829" s="9">
        <v>826</v>
      </c>
      <c r="N829" s="9">
        <v>10</v>
      </c>
      <c r="O829" s="14">
        <f>INDEX('Load Shapes - Day Type'!G:G,MATCH('Load Shapes - 8760'!$A829,'Load Shapes - Day Type'!$K:$K,0))</f>
        <v>0.13500000000000001</v>
      </c>
      <c r="P829" s="14">
        <f>INDEX('Load Shapes - Day Type'!H:H,MATCH('Load Shapes - 8760'!$A829,'Load Shapes - Day Type'!$K:$K,0))</f>
        <v>9.7000000000000003E-2</v>
      </c>
      <c r="Q829" s="15">
        <f>INDEX('Load Shapes - Day Type'!I:I,MATCH('Load Shapes - 8760'!$A829,'Load Shapes - Day Type'!$K:$K,0))</f>
        <v>1.6633672687580014</v>
      </c>
      <c r="R829" s="15">
        <f>INDEX('Load Shapes - Day Type'!J:J,MATCH('Load Shapes - 8760'!$A829,'Load Shapes - Day Type'!$K:$K,0))</f>
        <v>0.22455458128233022</v>
      </c>
      <c r="S829" s="47">
        <f t="shared" si="52"/>
        <v>1.3815419850609305E-4</v>
      </c>
    </row>
    <row r="830" spans="1:19" x14ac:dyDescent="0.2">
      <c r="A830" s="45" t="str">
        <f t="shared" si="49"/>
        <v>FebruaryWeekend/Holiday11</v>
      </c>
      <c r="B830" s="18" t="s">
        <v>2</v>
      </c>
      <c r="C830" s="18" t="s">
        <v>4</v>
      </c>
      <c r="D830" s="19" t="s">
        <v>23</v>
      </c>
      <c r="E830" s="9">
        <v>2017</v>
      </c>
      <c r="F830" s="9">
        <v>2</v>
      </c>
      <c r="G830" s="9" t="s">
        <v>19</v>
      </c>
      <c r="H830" s="9">
        <v>4</v>
      </c>
      <c r="I830" s="24" t="s">
        <v>187</v>
      </c>
      <c r="J830" s="25" t="str">
        <f t="shared" si="50"/>
        <v/>
      </c>
      <c r="K830" s="25" t="str">
        <f t="shared" si="51"/>
        <v>Weekend/Holiday</v>
      </c>
      <c r="L830" s="25" t="s">
        <v>175</v>
      </c>
      <c r="M830" s="9">
        <v>827</v>
      </c>
      <c r="N830" s="9">
        <v>11</v>
      </c>
      <c r="O830" s="14">
        <f>INDEX('Load Shapes - Day Type'!G:G,MATCH('Load Shapes - 8760'!$A830,'Load Shapes - Day Type'!$K:$K,0))</f>
        <v>0.16</v>
      </c>
      <c r="P830" s="14">
        <f>INDEX('Load Shapes - Day Type'!H:H,MATCH('Load Shapes - 8760'!$A830,'Load Shapes - Day Type'!$K:$K,0))</f>
        <v>9.0999999999999998E-2</v>
      </c>
      <c r="Q830" s="15">
        <f>INDEX('Load Shapes - Day Type'!I:I,MATCH('Load Shapes - 8760'!$A830,'Load Shapes - Day Type'!$K:$K,0))</f>
        <v>1.6633672687580014</v>
      </c>
      <c r="R830" s="15">
        <f>INDEX('Load Shapes - Day Type'!J:J,MATCH('Load Shapes - 8760'!$A830,'Load Shapes - Day Type'!$K:$K,0))</f>
        <v>0.26613876300128025</v>
      </c>
      <c r="S830" s="47">
        <f t="shared" si="52"/>
        <v>1.6373830934055474E-4</v>
      </c>
    </row>
    <row r="831" spans="1:19" x14ac:dyDescent="0.2">
      <c r="A831" s="45" t="str">
        <f t="shared" si="49"/>
        <v>FebruaryWeekend/Holiday12</v>
      </c>
      <c r="B831" s="18" t="s">
        <v>2</v>
      </c>
      <c r="C831" s="18" t="s">
        <v>4</v>
      </c>
      <c r="D831" s="19" t="s">
        <v>23</v>
      </c>
      <c r="E831" s="9">
        <v>2017</v>
      </c>
      <c r="F831" s="9">
        <v>2</v>
      </c>
      <c r="G831" s="9" t="s">
        <v>19</v>
      </c>
      <c r="H831" s="9">
        <v>4</v>
      </c>
      <c r="I831" s="24" t="s">
        <v>187</v>
      </c>
      <c r="J831" s="25" t="str">
        <f t="shared" si="50"/>
        <v/>
      </c>
      <c r="K831" s="25" t="str">
        <f t="shared" si="51"/>
        <v>Weekend/Holiday</v>
      </c>
      <c r="L831" s="25" t="s">
        <v>175</v>
      </c>
      <c r="M831" s="9">
        <v>828</v>
      </c>
      <c r="N831" s="9">
        <v>12</v>
      </c>
      <c r="O831" s="14">
        <f>INDEX('Load Shapes - Day Type'!G:G,MATCH('Load Shapes - 8760'!$A831,'Load Shapes - Day Type'!$K:$K,0))</f>
        <v>0.16</v>
      </c>
      <c r="P831" s="14">
        <f>INDEX('Load Shapes - Day Type'!H:H,MATCH('Load Shapes - 8760'!$A831,'Load Shapes - Day Type'!$K:$K,0))</f>
        <v>9.5000000000000001E-2</v>
      </c>
      <c r="Q831" s="15">
        <f>INDEX('Load Shapes - Day Type'!I:I,MATCH('Load Shapes - 8760'!$A831,'Load Shapes - Day Type'!$K:$K,0))</f>
        <v>1.6633672687580014</v>
      </c>
      <c r="R831" s="15">
        <f>INDEX('Load Shapes - Day Type'!J:J,MATCH('Load Shapes - 8760'!$A831,'Load Shapes - Day Type'!$K:$K,0))</f>
        <v>0.26613876300128025</v>
      </c>
      <c r="S831" s="47">
        <f t="shared" si="52"/>
        <v>1.6373830934055474E-4</v>
      </c>
    </row>
    <row r="832" spans="1:19" x14ac:dyDescent="0.2">
      <c r="A832" s="45" t="str">
        <f t="shared" si="49"/>
        <v>FebruaryWeekend/Holiday13</v>
      </c>
      <c r="B832" s="18" t="s">
        <v>2</v>
      </c>
      <c r="C832" s="18" t="s">
        <v>4</v>
      </c>
      <c r="D832" s="19" t="s">
        <v>23</v>
      </c>
      <c r="E832" s="9">
        <v>2017</v>
      </c>
      <c r="F832" s="9">
        <v>2</v>
      </c>
      <c r="G832" s="9" t="s">
        <v>19</v>
      </c>
      <c r="H832" s="9">
        <v>4</v>
      </c>
      <c r="I832" s="24" t="s">
        <v>187</v>
      </c>
      <c r="J832" s="25" t="str">
        <f t="shared" si="50"/>
        <v/>
      </c>
      <c r="K832" s="25" t="str">
        <f t="shared" si="51"/>
        <v>Weekend/Holiday</v>
      </c>
      <c r="L832" s="25" t="s">
        <v>175</v>
      </c>
      <c r="M832" s="9">
        <v>829</v>
      </c>
      <c r="N832" s="9">
        <v>13</v>
      </c>
      <c r="O832" s="14">
        <f>INDEX('Load Shapes - Day Type'!G:G,MATCH('Load Shapes - 8760'!$A832,'Load Shapes - Day Type'!$K:$K,0))</f>
        <v>0.153</v>
      </c>
      <c r="P832" s="14">
        <f>INDEX('Load Shapes - Day Type'!H:H,MATCH('Load Shapes - 8760'!$A832,'Load Shapes - Day Type'!$K:$K,0))</f>
        <v>0.1</v>
      </c>
      <c r="Q832" s="15">
        <f>INDEX('Load Shapes - Day Type'!I:I,MATCH('Load Shapes - 8760'!$A832,'Load Shapes - Day Type'!$K:$K,0))</f>
        <v>1.6633672687580014</v>
      </c>
      <c r="R832" s="15">
        <f>INDEX('Load Shapes - Day Type'!J:J,MATCH('Load Shapes - 8760'!$A832,'Load Shapes - Day Type'!$K:$K,0))</f>
        <v>0.25449519211997423</v>
      </c>
      <c r="S832" s="47">
        <f t="shared" si="52"/>
        <v>1.5657475830690545E-4</v>
      </c>
    </row>
    <row r="833" spans="1:19" x14ac:dyDescent="0.2">
      <c r="A833" s="45" t="str">
        <f t="shared" si="49"/>
        <v>FebruaryWeekend/Holiday14</v>
      </c>
      <c r="B833" s="18" t="s">
        <v>2</v>
      </c>
      <c r="C833" s="18" t="s">
        <v>4</v>
      </c>
      <c r="D833" s="19" t="s">
        <v>23</v>
      </c>
      <c r="E833" s="9">
        <v>2017</v>
      </c>
      <c r="F833" s="9">
        <v>2</v>
      </c>
      <c r="G833" s="9" t="s">
        <v>19</v>
      </c>
      <c r="H833" s="9">
        <v>4</v>
      </c>
      <c r="I833" s="24" t="s">
        <v>187</v>
      </c>
      <c r="J833" s="25" t="str">
        <f t="shared" si="50"/>
        <v/>
      </c>
      <c r="K833" s="25" t="str">
        <f t="shared" si="51"/>
        <v>Weekend/Holiday</v>
      </c>
      <c r="L833" s="25" t="s">
        <v>175</v>
      </c>
      <c r="M833" s="9">
        <v>830</v>
      </c>
      <c r="N833" s="9">
        <v>14</v>
      </c>
      <c r="O833" s="14">
        <f>INDEX('Load Shapes - Day Type'!G:G,MATCH('Load Shapes - 8760'!$A833,'Load Shapes - Day Type'!$K:$K,0))</f>
        <v>0.14899999999999999</v>
      </c>
      <c r="P833" s="14">
        <f>INDEX('Load Shapes - Day Type'!H:H,MATCH('Load Shapes - 8760'!$A833,'Load Shapes - Day Type'!$K:$K,0))</f>
        <v>0.10100000000000001</v>
      </c>
      <c r="Q833" s="15">
        <f>INDEX('Load Shapes - Day Type'!I:I,MATCH('Load Shapes - 8760'!$A833,'Load Shapes - Day Type'!$K:$K,0))</f>
        <v>1.6633672687580014</v>
      </c>
      <c r="R833" s="15">
        <f>INDEX('Load Shapes - Day Type'!J:J,MATCH('Load Shapes - 8760'!$A833,'Load Shapes - Day Type'!$K:$K,0))</f>
        <v>0.2478417230449422</v>
      </c>
      <c r="S833" s="47">
        <f t="shared" si="52"/>
        <v>1.5248130057339158E-4</v>
      </c>
    </row>
    <row r="834" spans="1:19" x14ac:dyDescent="0.2">
      <c r="A834" s="45" t="str">
        <f t="shared" si="49"/>
        <v>FebruaryWeekend/Holiday15</v>
      </c>
      <c r="B834" s="18" t="s">
        <v>2</v>
      </c>
      <c r="C834" s="18" t="s">
        <v>4</v>
      </c>
      <c r="D834" s="19" t="s">
        <v>23</v>
      </c>
      <c r="E834" s="9">
        <v>2017</v>
      </c>
      <c r="F834" s="9">
        <v>2</v>
      </c>
      <c r="G834" s="9" t="s">
        <v>19</v>
      </c>
      <c r="H834" s="9">
        <v>4</v>
      </c>
      <c r="I834" s="24" t="s">
        <v>187</v>
      </c>
      <c r="J834" s="25" t="str">
        <f t="shared" si="50"/>
        <v/>
      </c>
      <c r="K834" s="25" t="str">
        <f t="shared" si="51"/>
        <v>Weekend/Holiday</v>
      </c>
      <c r="L834" s="25" t="s">
        <v>175</v>
      </c>
      <c r="M834" s="9">
        <v>831</v>
      </c>
      <c r="N834" s="9">
        <v>15</v>
      </c>
      <c r="O834" s="14">
        <f>INDEX('Load Shapes - Day Type'!G:G,MATCH('Load Shapes - 8760'!$A834,'Load Shapes - Day Type'!$K:$K,0))</f>
        <v>0.14399999999999999</v>
      </c>
      <c r="P834" s="14">
        <f>INDEX('Load Shapes - Day Type'!H:H,MATCH('Load Shapes - 8760'!$A834,'Load Shapes - Day Type'!$K:$K,0))</f>
        <v>9.9000000000000005E-2</v>
      </c>
      <c r="Q834" s="15">
        <f>INDEX('Load Shapes - Day Type'!I:I,MATCH('Load Shapes - 8760'!$A834,'Load Shapes - Day Type'!$K:$K,0))</f>
        <v>1.6633672687580014</v>
      </c>
      <c r="R834" s="15">
        <f>INDEX('Load Shapes - Day Type'!J:J,MATCH('Load Shapes - 8760'!$A834,'Load Shapes - Day Type'!$K:$K,0))</f>
        <v>0.23952488670115218</v>
      </c>
      <c r="S834" s="47">
        <f t="shared" si="52"/>
        <v>1.4736447840649924E-4</v>
      </c>
    </row>
    <row r="835" spans="1:19" x14ac:dyDescent="0.2">
      <c r="A835" s="45" t="str">
        <f t="shared" si="49"/>
        <v>FebruaryWeekend/Holiday16</v>
      </c>
      <c r="B835" s="18" t="s">
        <v>2</v>
      </c>
      <c r="C835" s="18" t="s">
        <v>4</v>
      </c>
      <c r="D835" s="19" t="s">
        <v>23</v>
      </c>
      <c r="E835" s="9">
        <v>2017</v>
      </c>
      <c r="F835" s="9">
        <v>2</v>
      </c>
      <c r="G835" s="9" t="s">
        <v>19</v>
      </c>
      <c r="H835" s="9">
        <v>4</v>
      </c>
      <c r="I835" s="24" t="s">
        <v>187</v>
      </c>
      <c r="J835" s="25" t="str">
        <f t="shared" si="50"/>
        <v/>
      </c>
      <c r="K835" s="25" t="str">
        <f t="shared" si="51"/>
        <v>Weekend/Holiday</v>
      </c>
      <c r="L835" s="25" t="s">
        <v>175</v>
      </c>
      <c r="M835" s="9">
        <v>832</v>
      </c>
      <c r="N835" s="9">
        <v>16</v>
      </c>
      <c r="O835" s="14">
        <f>INDEX('Load Shapes - Day Type'!G:G,MATCH('Load Shapes - 8760'!$A835,'Load Shapes - Day Type'!$K:$K,0))</f>
        <v>0.13500000000000001</v>
      </c>
      <c r="P835" s="14">
        <f>INDEX('Load Shapes - Day Type'!H:H,MATCH('Load Shapes - 8760'!$A835,'Load Shapes - Day Type'!$K:$K,0))</f>
        <v>0.1</v>
      </c>
      <c r="Q835" s="15">
        <f>INDEX('Load Shapes - Day Type'!I:I,MATCH('Load Shapes - 8760'!$A835,'Load Shapes - Day Type'!$K:$K,0))</f>
        <v>1.6633672687580014</v>
      </c>
      <c r="R835" s="15">
        <f>INDEX('Load Shapes - Day Type'!J:J,MATCH('Load Shapes - 8760'!$A835,'Load Shapes - Day Type'!$K:$K,0))</f>
        <v>0.22455458128233022</v>
      </c>
      <c r="S835" s="47">
        <f t="shared" si="52"/>
        <v>1.3815419850609305E-4</v>
      </c>
    </row>
    <row r="836" spans="1:19" x14ac:dyDescent="0.2">
      <c r="A836" s="45" t="str">
        <f t="shared" ref="A836:A899" si="53">_xlfn.CONCAT(G836,K836,N836)</f>
        <v>FebruaryWeekend/Holiday17</v>
      </c>
      <c r="B836" s="18" t="s">
        <v>2</v>
      </c>
      <c r="C836" s="18" t="s">
        <v>4</v>
      </c>
      <c r="D836" s="19" t="s">
        <v>23</v>
      </c>
      <c r="E836" s="9">
        <v>2017</v>
      </c>
      <c r="F836" s="9">
        <v>2</v>
      </c>
      <c r="G836" s="9" t="s">
        <v>19</v>
      </c>
      <c r="H836" s="9">
        <v>4</v>
      </c>
      <c r="I836" s="24" t="s">
        <v>187</v>
      </c>
      <c r="J836" s="25" t="str">
        <f t="shared" ref="J836:J899" si="54">IF(_xlfn.CONCAT(AW$4,AX$4)=_xlfn.CONCAT(F836,H836),"Holiday",IF(_xlfn.CONCAT(AW$5,AX$5)=_xlfn.CONCAT(F836,H836),"Holiday",IF(_xlfn.CONCAT(AW$6,AX$6)=_xlfn.CONCAT(F836,H836),"Holiday",IF(_xlfn.CONCAT(AW$7,AX$7)=_xlfn.CONCAT(F836,H836),"Holiday",IF(_xlfn.CONCAT(AW$8,AX$8)=_xlfn.CONCAT(F836,H836),"Holiday",IF(_xlfn.CONCAT(AW$9,AX$9)=_xlfn.CONCAT(F836,H836),"Holiday",IF(_xlfn.CONCAT(AW$10,AX$10)=_xlfn.CONCAT(F836,H836),"Holiday",IF(_xlfn.CONCAT(AW$11,AX$11)=_xlfn.CONCAT(F836,H836),"Holiday",IF(_xlfn.CONCAT(AW$12,AX$12)=_xlfn.CONCAT(F836,H836),"Holiday",IF(_xlfn.CONCAT(AW$13,AX$13)=_xlfn.CONCAT(F836,H836),"Holiday",""))))))))))</f>
        <v/>
      </c>
      <c r="K836" s="25" t="str">
        <f t="shared" si="51"/>
        <v>Weekend/Holiday</v>
      </c>
      <c r="L836" s="25" t="s">
        <v>175</v>
      </c>
      <c r="M836" s="9">
        <v>833</v>
      </c>
      <c r="N836" s="9">
        <v>17</v>
      </c>
      <c r="O836" s="14">
        <f>INDEX('Load Shapes - Day Type'!G:G,MATCH('Load Shapes - 8760'!$A836,'Load Shapes - Day Type'!$K:$K,0))</f>
        <v>0.13400000000000001</v>
      </c>
      <c r="P836" s="14">
        <f>INDEX('Load Shapes - Day Type'!H:H,MATCH('Load Shapes - 8760'!$A836,'Load Shapes - Day Type'!$K:$K,0))</f>
        <v>9.1999999999999998E-2</v>
      </c>
      <c r="Q836" s="15">
        <f>INDEX('Load Shapes - Day Type'!I:I,MATCH('Load Shapes - 8760'!$A836,'Load Shapes - Day Type'!$K:$K,0))</f>
        <v>1.6633672687580014</v>
      </c>
      <c r="R836" s="15">
        <f>INDEX('Load Shapes - Day Type'!J:J,MATCH('Load Shapes - 8760'!$A836,'Load Shapes - Day Type'!$K:$K,0))</f>
        <v>0.2228912140135722</v>
      </c>
      <c r="S836" s="47">
        <f t="shared" si="52"/>
        <v>1.3713083407271461E-4</v>
      </c>
    </row>
    <row r="837" spans="1:19" x14ac:dyDescent="0.2">
      <c r="A837" s="45" t="str">
        <f t="shared" si="53"/>
        <v>FebruaryWeekend/Holiday18</v>
      </c>
      <c r="B837" s="18" t="s">
        <v>2</v>
      </c>
      <c r="C837" s="18" t="s">
        <v>4</v>
      </c>
      <c r="D837" s="19" t="s">
        <v>23</v>
      </c>
      <c r="E837" s="9">
        <v>2017</v>
      </c>
      <c r="F837" s="9">
        <v>2</v>
      </c>
      <c r="G837" s="9" t="s">
        <v>19</v>
      </c>
      <c r="H837" s="9">
        <v>4</v>
      </c>
      <c r="I837" s="24" t="s">
        <v>187</v>
      </c>
      <c r="J837" s="25" t="str">
        <f t="shared" si="54"/>
        <v/>
      </c>
      <c r="K837" s="25" t="str">
        <f t="shared" ref="K837:K900" si="55">IF(J837="Holiday","Weekend/Holiday",IF(I837="Sun","Weekend/Holiday",IF(I837="Sat","Weekend/Holiday","Weekday")))</f>
        <v>Weekend/Holiday</v>
      </c>
      <c r="L837" s="25" t="s">
        <v>175</v>
      </c>
      <c r="M837" s="9">
        <v>834</v>
      </c>
      <c r="N837" s="9">
        <v>18</v>
      </c>
      <c r="O837" s="14">
        <f>INDEX('Load Shapes - Day Type'!G:G,MATCH('Load Shapes - 8760'!$A837,'Load Shapes - Day Type'!$K:$K,0))</f>
        <v>0.129</v>
      </c>
      <c r="P837" s="14">
        <f>INDEX('Load Shapes - Day Type'!H:H,MATCH('Load Shapes - 8760'!$A837,'Load Shapes - Day Type'!$K:$K,0))</f>
        <v>8.7999999999999995E-2</v>
      </c>
      <c r="Q837" s="15">
        <f>INDEX('Load Shapes - Day Type'!I:I,MATCH('Load Shapes - 8760'!$A837,'Load Shapes - Day Type'!$K:$K,0))</f>
        <v>1.6633672687580014</v>
      </c>
      <c r="R837" s="15">
        <f>INDEX('Load Shapes - Day Type'!J:J,MATCH('Load Shapes - 8760'!$A837,'Load Shapes - Day Type'!$K:$K,0))</f>
        <v>0.21457437766978218</v>
      </c>
      <c r="S837" s="47">
        <f t="shared" ref="S837:S900" si="56">O837/$O$1</f>
        <v>1.3201401190582226E-4</v>
      </c>
    </row>
    <row r="838" spans="1:19" x14ac:dyDescent="0.2">
      <c r="A838" s="45" t="str">
        <f t="shared" si="53"/>
        <v>FebruaryWeekend/Holiday19</v>
      </c>
      <c r="B838" s="18" t="s">
        <v>2</v>
      </c>
      <c r="C838" s="18" t="s">
        <v>4</v>
      </c>
      <c r="D838" s="19" t="s">
        <v>23</v>
      </c>
      <c r="E838" s="9">
        <v>2017</v>
      </c>
      <c r="F838" s="9">
        <v>2</v>
      </c>
      <c r="G838" s="9" t="s">
        <v>19</v>
      </c>
      <c r="H838" s="9">
        <v>4</v>
      </c>
      <c r="I838" s="24" t="s">
        <v>187</v>
      </c>
      <c r="J838" s="25" t="str">
        <f t="shared" si="54"/>
        <v/>
      </c>
      <c r="K838" s="25" t="str">
        <f t="shared" si="55"/>
        <v>Weekend/Holiday</v>
      </c>
      <c r="L838" s="25" t="s">
        <v>175</v>
      </c>
      <c r="M838" s="9">
        <v>835</v>
      </c>
      <c r="N838" s="9">
        <v>19</v>
      </c>
      <c r="O838" s="14">
        <f>INDEX('Load Shapes - Day Type'!G:G,MATCH('Load Shapes - 8760'!$A838,'Load Shapes - Day Type'!$K:$K,0))</f>
        <v>0.16</v>
      </c>
      <c r="P838" s="14">
        <f>INDEX('Load Shapes - Day Type'!H:H,MATCH('Load Shapes - 8760'!$A838,'Load Shapes - Day Type'!$K:$K,0))</f>
        <v>8.4000000000000005E-2</v>
      </c>
      <c r="Q838" s="15">
        <f>INDEX('Load Shapes - Day Type'!I:I,MATCH('Load Shapes - 8760'!$A838,'Load Shapes - Day Type'!$K:$K,0))</f>
        <v>1.6633672687580014</v>
      </c>
      <c r="R838" s="15">
        <f>INDEX('Load Shapes - Day Type'!J:J,MATCH('Load Shapes - 8760'!$A838,'Load Shapes - Day Type'!$K:$K,0))</f>
        <v>0.26613876300128025</v>
      </c>
      <c r="S838" s="47">
        <f t="shared" si="56"/>
        <v>1.6373830934055474E-4</v>
      </c>
    </row>
    <row r="839" spans="1:19" x14ac:dyDescent="0.2">
      <c r="A839" s="45" t="str">
        <f t="shared" si="53"/>
        <v>FebruaryWeekend/Holiday20</v>
      </c>
      <c r="B839" s="18" t="s">
        <v>2</v>
      </c>
      <c r="C839" s="18" t="s">
        <v>4</v>
      </c>
      <c r="D839" s="19" t="s">
        <v>23</v>
      </c>
      <c r="E839" s="9">
        <v>2017</v>
      </c>
      <c r="F839" s="9">
        <v>2</v>
      </c>
      <c r="G839" s="9" t="s">
        <v>19</v>
      </c>
      <c r="H839" s="9">
        <v>4</v>
      </c>
      <c r="I839" s="24" t="s">
        <v>187</v>
      </c>
      <c r="J839" s="25" t="str">
        <f t="shared" si="54"/>
        <v/>
      </c>
      <c r="K839" s="25" t="str">
        <f t="shared" si="55"/>
        <v>Weekend/Holiday</v>
      </c>
      <c r="L839" s="25" t="s">
        <v>175</v>
      </c>
      <c r="M839" s="9">
        <v>836</v>
      </c>
      <c r="N839" s="9">
        <v>20</v>
      </c>
      <c r="O839" s="14">
        <f>INDEX('Load Shapes - Day Type'!G:G,MATCH('Load Shapes - 8760'!$A839,'Load Shapes - Day Type'!$K:$K,0))</f>
        <v>0.19400000000000001</v>
      </c>
      <c r="P839" s="14">
        <f>INDEX('Load Shapes - Day Type'!H:H,MATCH('Load Shapes - 8760'!$A839,'Load Shapes - Day Type'!$K:$K,0))</f>
        <v>8.2000000000000003E-2</v>
      </c>
      <c r="Q839" s="15">
        <f>INDEX('Load Shapes - Day Type'!I:I,MATCH('Load Shapes - 8760'!$A839,'Load Shapes - Day Type'!$K:$K,0))</f>
        <v>1.6633672687580014</v>
      </c>
      <c r="R839" s="15">
        <f>INDEX('Load Shapes - Day Type'!J:J,MATCH('Load Shapes - 8760'!$A839,'Load Shapes - Day Type'!$K:$K,0))</f>
        <v>0.32269325013905231</v>
      </c>
      <c r="S839" s="47">
        <f t="shared" si="56"/>
        <v>1.9853270007542262E-4</v>
      </c>
    </row>
    <row r="840" spans="1:19" x14ac:dyDescent="0.2">
      <c r="A840" s="45" t="str">
        <f t="shared" si="53"/>
        <v>FebruaryWeekend/Holiday21</v>
      </c>
      <c r="B840" s="18" t="s">
        <v>2</v>
      </c>
      <c r="C840" s="18" t="s">
        <v>4</v>
      </c>
      <c r="D840" s="19" t="s">
        <v>23</v>
      </c>
      <c r="E840" s="9">
        <v>2017</v>
      </c>
      <c r="F840" s="9">
        <v>2</v>
      </c>
      <c r="G840" s="9" t="s">
        <v>19</v>
      </c>
      <c r="H840" s="9">
        <v>4</v>
      </c>
      <c r="I840" s="24" t="s">
        <v>187</v>
      </c>
      <c r="J840" s="25" t="str">
        <f t="shared" si="54"/>
        <v/>
      </c>
      <c r="K840" s="25" t="str">
        <f t="shared" si="55"/>
        <v>Weekend/Holiday</v>
      </c>
      <c r="L840" s="25" t="s">
        <v>175</v>
      </c>
      <c r="M840" s="9">
        <v>837</v>
      </c>
      <c r="N840" s="9">
        <v>21</v>
      </c>
      <c r="O840" s="14">
        <f>INDEX('Load Shapes - Day Type'!G:G,MATCH('Load Shapes - 8760'!$A840,'Load Shapes - Day Type'!$K:$K,0))</f>
        <v>0.20100000000000001</v>
      </c>
      <c r="P840" s="14">
        <f>INDEX('Load Shapes - Day Type'!H:H,MATCH('Load Shapes - 8760'!$A840,'Load Shapes - Day Type'!$K:$K,0))</f>
        <v>8.3000000000000004E-2</v>
      </c>
      <c r="Q840" s="15">
        <f>INDEX('Load Shapes - Day Type'!I:I,MATCH('Load Shapes - 8760'!$A840,'Load Shapes - Day Type'!$K:$K,0))</f>
        <v>1.6633672687580014</v>
      </c>
      <c r="R840" s="15">
        <f>INDEX('Load Shapes - Day Type'!J:J,MATCH('Load Shapes - 8760'!$A840,'Load Shapes - Day Type'!$K:$K,0))</f>
        <v>0.33433682102035833</v>
      </c>
      <c r="S840" s="47">
        <f t="shared" si="56"/>
        <v>2.0569625110907188E-4</v>
      </c>
    </row>
    <row r="841" spans="1:19" x14ac:dyDescent="0.2">
      <c r="A841" s="45" t="str">
        <f t="shared" si="53"/>
        <v>FebruaryWeekend/Holiday22</v>
      </c>
      <c r="B841" s="18" t="s">
        <v>2</v>
      </c>
      <c r="C841" s="18" t="s">
        <v>4</v>
      </c>
      <c r="D841" s="19" t="s">
        <v>23</v>
      </c>
      <c r="E841" s="9">
        <v>2017</v>
      </c>
      <c r="F841" s="9">
        <v>2</v>
      </c>
      <c r="G841" s="9" t="s">
        <v>19</v>
      </c>
      <c r="H841" s="9">
        <v>4</v>
      </c>
      <c r="I841" s="24" t="s">
        <v>187</v>
      </c>
      <c r="J841" s="25" t="str">
        <f t="shared" si="54"/>
        <v/>
      </c>
      <c r="K841" s="25" t="str">
        <f t="shared" si="55"/>
        <v>Weekend/Holiday</v>
      </c>
      <c r="L841" s="25" t="s">
        <v>175</v>
      </c>
      <c r="M841" s="9">
        <v>838</v>
      </c>
      <c r="N841" s="9">
        <v>22</v>
      </c>
      <c r="O841" s="14">
        <f>INDEX('Load Shapes - Day Type'!G:G,MATCH('Load Shapes - 8760'!$A841,'Load Shapes - Day Type'!$K:$K,0))</f>
        <v>0.17499999999999999</v>
      </c>
      <c r="P841" s="14">
        <f>INDEX('Load Shapes - Day Type'!H:H,MATCH('Load Shapes - 8760'!$A841,'Load Shapes - Day Type'!$K:$K,0))</f>
        <v>9.0999999999999998E-2</v>
      </c>
      <c r="Q841" s="15">
        <f>INDEX('Load Shapes - Day Type'!I:I,MATCH('Load Shapes - 8760'!$A841,'Load Shapes - Day Type'!$K:$K,0))</f>
        <v>1.6633672687580014</v>
      </c>
      <c r="R841" s="15">
        <f>INDEX('Load Shapes - Day Type'!J:J,MATCH('Load Shapes - 8760'!$A841,'Load Shapes - Day Type'!$K:$K,0))</f>
        <v>0.29108927203265023</v>
      </c>
      <c r="S841" s="47">
        <f t="shared" si="56"/>
        <v>1.7908877584123172E-4</v>
      </c>
    </row>
    <row r="842" spans="1:19" x14ac:dyDescent="0.2">
      <c r="A842" s="45" t="str">
        <f t="shared" si="53"/>
        <v>FebruaryWeekend/Holiday23</v>
      </c>
      <c r="B842" s="18" t="s">
        <v>2</v>
      </c>
      <c r="C842" s="18" t="s">
        <v>4</v>
      </c>
      <c r="D842" s="19" t="s">
        <v>23</v>
      </c>
      <c r="E842" s="9">
        <v>2017</v>
      </c>
      <c r="F842" s="9">
        <v>2</v>
      </c>
      <c r="G842" s="9" t="s">
        <v>19</v>
      </c>
      <c r="H842" s="9">
        <v>4</v>
      </c>
      <c r="I842" s="24" t="s">
        <v>187</v>
      </c>
      <c r="J842" s="25" t="str">
        <f t="shared" si="54"/>
        <v/>
      </c>
      <c r="K842" s="25" t="str">
        <f t="shared" si="55"/>
        <v>Weekend/Holiday</v>
      </c>
      <c r="L842" s="25" t="s">
        <v>175</v>
      </c>
      <c r="M842" s="9">
        <v>839</v>
      </c>
      <c r="N842" s="9">
        <v>23</v>
      </c>
      <c r="O842" s="14">
        <f>INDEX('Load Shapes - Day Type'!G:G,MATCH('Load Shapes - 8760'!$A842,'Load Shapes - Day Type'!$K:$K,0))</f>
        <v>0.14399999999999999</v>
      </c>
      <c r="P842" s="14">
        <f>INDEX('Load Shapes - Day Type'!H:H,MATCH('Load Shapes - 8760'!$A842,'Load Shapes - Day Type'!$K:$K,0))</f>
        <v>9.7000000000000003E-2</v>
      </c>
      <c r="Q842" s="15">
        <f>INDEX('Load Shapes - Day Type'!I:I,MATCH('Load Shapes - 8760'!$A842,'Load Shapes - Day Type'!$K:$K,0))</f>
        <v>1.6633672687580014</v>
      </c>
      <c r="R842" s="15">
        <f>INDEX('Load Shapes - Day Type'!J:J,MATCH('Load Shapes - 8760'!$A842,'Load Shapes - Day Type'!$K:$K,0))</f>
        <v>0.23952488670115218</v>
      </c>
      <c r="S842" s="47">
        <f t="shared" si="56"/>
        <v>1.4736447840649924E-4</v>
      </c>
    </row>
    <row r="843" spans="1:19" x14ac:dyDescent="0.2">
      <c r="A843" s="45" t="str">
        <f t="shared" si="53"/>
        <v>FebruaryWeekend/Holiday24</v>
      </c>
      <c r="B843" s="18" t="s">
        <v>2</v>
      </c>
      <c r="C843" s="18" t="s">
        <v>4</v>
      </c>
      <c r="D843" s="19" t="s">
        <v>23</v>
      </c>
      <c r="E843" s="9">
        <v>2017</v>
      </c>
      <c r="F843" s="9">
        <v>2</v>
      </c>
      <c r="G843" s="9" t="s">
        <v>19</v>
      </c>
      <c r="H843" s="9">
        <v>4</v>
      </c>
      <c r="I843" s="24" t="s">
        <v>187</v>
      </c>
      <c r="J843" s="25" t="str">
        <f t="shared" si="54"/>
        <v/>
      </c>
      <c r="K843" s="25" t="str">
        <f t="shared" si="55"/>
        <v>Weekend/Holiday</v>
      </c>
      <c r="L843" s="25" t="s">
        <v>175</v>
      </c>
      <c r="M843" s="9">
        <v>840</v>
      </c>
      <c r="N843" s="9">
        <v>24</v>
      </c>
      <c r="O843" s="14">
        <f>INDEX('Load Shapes - Day Type'!G:G,MATCH('Load Shapes - 8760'!$A843,'Load Shapes - Day Type'!$K:$K,0))</f>
        <v>9.6000000000000002E-2</v>
      </c>
      <c r="P843" s="14">
        <f>INDEX('Load Shapes - Day Type'!H:H,MATCH('Load Shapes - 8760'!$A843,'Load Shapes - Day Type'!$K:$K,0))</f>
        <v>0.113</v>
      </c>
      <c r="Q843" s="15">
        <f>INDEX('Load Shapes - Day Type'!I:I,MATCH('Load Shapes - 8760'!$A843,'Load Shapes - Day Type'!$K:$K,0))</f>
        <v>1.6633672687580014</v>
      </c>
      <c r="R843" s="15">
        <f>INDEX('Load Shapes - Day Type'!J:J,MATCH('Load Shapes - 8760'!$A843,'Load Shapes - Day Type'!$K:$K,0))</f>
        <v>0.15968325780076814</v>
      </c>
      <c r="S843" s="47">
        <f t="shared" si="56"/>
        <v>9.8242985604332834E-5</v>
      </c>
    </row>
    <row r="844" spans="1:19" x14ac:dyDescent="0.2">
      <c r="A844" s="45" t="str">
        <f t="shared" si="53"/>
        <v>FebruaryWeekend/Holiday1</v>
      </c>
      <c r="B844" s="18" t="s">
        <v>2</v>
      </c>
      <c r="C844" s="18" t="s">
        <v>4</v>
      </c>
      <c r="D844" s="19" t="s">
        <v>23</v>
      </c>
      <c r="E844" s="9">
        <v>2017</v>
      </c>
      <c r="F844" s="9">
        <v>2</v>
      </c>
      <c r="G844" s="9" t="s">
        <v>19</v>
      </c>
      <c r="H844" s="9">
        <v>5</v>
      </c>
      <c r="I844" s="24" t="s">
        <v>183</v>
      </c>
      <c r="J844" s="25" t="str">
        <f t="shared" si="54"/>
        <v/>
      </c>
      <c r="K844" s="25" t="str">
        <f t="shared" si="55"/>
        <v>Weekend/Holiday</v>
      </c>
      <c r="L844" s="25" t="s">
        <v>175</v>
      </c>
      <c r="M844" s="9">
        <v>841</v>
      </c>
      <c r="N844" s="9">
        <v>1</v>
      </c>
      <c r="O844" s="14">
        <f>INDEX('Load Shapes - Day Type'!G:G,MATCH('Load Shapes - 8760'!$A844,'Load Shapes - Day Type'!$K:$K,0))</f>
        <v>6.3E-2</v>
      </c>
      <c r="P844" s="14">
        <f>INDEX('Load Shapes - Day Type'!H:H,MATCH('Load Shapes - 8760'!$A844,'Load Shapes - Day Type'!$K:$K,0))</f>
        <v>0.14099999999999999</v>
      </c>
      <c r="Q844" s="15">
        <f>INDEX('Load Shapes - Day Type'!I:I,MATCH('Load Shapes - 8760'!$A844,'Load Shapes - Day Type'!$K:$K,0))</f>
        <v>1.6633672687580014</v>
      </c>
      <c r="R844" s="15">
        <f>INDEX('Load Shapes - Day Type'!J:J,MATCH('Load Shapes - 8760'!$A844,'Load Shapes - Day Type'!$K:$K,0))</f>
        <v>0.1047921379317541</v>
      </c>
      <c r="S844" s="47">
        <f t="shared" si="56"/>
        <v>6.447195930284342E-5</v>
      </c>
    </row>
    <row r="845" spans="1:19" x14ac:dyDescent="0.2">
      <c r="A845" s="45" t="str">
        <f t="shared" si="53"/>
        <v>FebruaryWeekend/Holiday2</v>
      </c>
      <c r="B845" s="18" t="s">
        <v>2</v>
      </c>
      <c r="C845" s="18" t="s">
        <v>4</v>
      </c>
      <c r="D845" s="19" t="s">
        <v>23</v>
      </c>
      <c r="E845" s="9">
        <v>2017</v>
      </c>
      <c r="F845" s="9">
        <v>2</v>
      </c>
      <c r="G845" s="9" t="s">
        <v>19</v>
      </c>
      <c r="H845" s="9">
        <v>5</v>
      </c>
      <c r="I845" s="24" t="s">
        <v>183</v>
      </c>
      <c r="J845" s="25" t="str">
        <f t="shared" si="54"/>
        <v/>
      </c>
      <c r="K845" s="25" t="str">
        <f t="shared" si="55"/>
        <v>Weekend/Holiday</v>
      </c>
      <c r="L845" s="25" t="s">
        <v>175</v>
      </c>
      <c r="M845" s="9">
        <v>842</v>
      </c>
      <c r="N845" s="9">
        <v>2</v>
      </c>
      <c r="O845" s="14">
        <f>INDEX('Load Shapes - Day Type'!G:G,MATCH('Load Shapes - 8760'!$A845,'Load Shapes - Day Type'!$K:$K,0))</f>
        <v>0.04</v>
      </c>
      <c r="P845" s="14">
        <f>INDEX('Load Shapes - Day Type'!H:H,MATCH('Load Shapes - 8760'!$A845,'Load Shapes - Day Type'!$K:$K,0))</f>
        <v>0.18099999999999999</v>
      </c>
      <c r="Q845" s="15">
        <f>INDEX('Load Shapes - Day Type'!I:I,MATCH('Load Shapes - 8760'!$A845,'Load Shapes - Day Type'!$K:$K,0))</f>
        <v>1.6633672687580014</v>
      </c>
      <c r="R845" s="15">
        <f>INDEX('Load Shapes - Day Type'!J:J,MATCH('Load Shapes - 8760'!$A845,'Load Shapes - Day Type'!$K:$K,0))</f>
        <v>6.6534690750320064E-2</v>
      </c>
      <c r="S845" s="47">
        <f t="shared" si="56"/>
        <v>4.0934577335138685E-5</v>
      </c>
    </row>
    <row r="846" spans="1:19" x14ac:dyDescent="0.2">
      <c r="A846" s="45" t="str">
        <f t="shared" si="53"/>
        <v>FebruaryWeekend/Holiday3</v>
      </c>
      <c r="B846" s="18" t="s">
        <v>2</v>
      </c>
      <c r="C846" s="18" t="s">
        <v>4</v>
      </c>
      <c r="D846" s="19" t="s">
        <v>23</v>
      </c>
      <c r="E846" s="9">
        <v>2017</v>
      </c>
      <c r="F846" s="9">
        <v>2</v>
      </c>
      <c r="G846" s="9" t="s">
        <v>19</v>
      </c>
      <c r="H846" s="9">
        <v>5</v>
      </c>
      <c r="I846" s="24" t="s">
        <v>183</v>
      </c>
      <c r="J846" s="25" t="str">
        <f t="shared" si="54"/>
        <v/>
      </c>
      <c r="K846" s="25" t="str">
        <f t="shared" si="55"/>
        <v>Weekend/Holiday</v>
      </c>
      <c r="L846" s="25" t="s">
        <v>175</v>
      </c>
      <c r="M846" s="9">
        <v>843</v>
      </c>
      <c r="N846" s="9">
        <v>3</v>
      </c>
      <c r="O846" s="14">
        <f>INDEX('Load Shapes - Day Type'!G:G,MATCH('Load Shapes - 8760'!$A846,'Load Shapes - Day Type'!$K:$K,0))</f>
        <v>2.9000000000000001E-2</v>
      </c>
      <c r="P846" s="14">
        <f>INDEX('Load Shapes - Day Type'!H:H,MATCH('Load Shapes - 8760'!$A846,'Load Shapes - Day Type'!$K:$K,0))</f>
        <v>0.22800000000000001</v>
      </c>
      <c r="Q846" s="15">
        <f>INDEX('Load Shapes - Day Type'!I:I,MATCH('Load Shapes - 8760'!$A846,'Load Shapes - Day Type'!$K:$K,0))</f>
        <v>1.6633672687580014</v>
      </c>
      <c r="R846" s="15">
        <f>INDEX('Load Shapes - Day Type'!J:J,MATCH('Load Shapes - 8760'!$A846,'Load Shapes - Day Type'!$K:$K,0))</f>
        <v>4.8237650793982047E-2</v>
      </c>
      <c r="S846" s="47">
        <f t="shared" si="56"/>
        <v>2.9677568567975545E-5</v>
      </c>
    </row>
    <row r="847" spans="1:19" x14ac:dyDescent="0.2">
      <c r="A847" s="45" t="str">
        <f t="shared" si="53"/>
        <v>FebruaryWeekend/Holiday4</v>
      </c>
      <c r="B847" s="18" t="s">
        <v>2</v>
      </c>
      <c r="C847" s="18" t="s">
        <v>4</v>
      </c>
      <c r="D847" s="19" t="s">
        <v>23</v>
      </c>
      <c r="E847" s="9">
        <v>2017</v>
      </c>
      <c r="F847" s="9">
        <v>2</v>
      </c>
      <c r="G847" s="9" t="s">
        <v>19</v>
      </c>
      <c r="H847" s="9">
        <v>5</v>
      </c>
      <c r="I847" s="24" t="s">
        <v>183</v>
      </c>
      <c r="J847" s="25" t="str">
        <f t="shared" si="54"/>
        <v/>
      </c>
      <c r="K847" s="25" t="str">
        <f t="shared" si="55"/>
        <v>Weekend/Holiday</v>
      </c>
      <c r="L847" s="25" t="s">
        <v>175</v>
      </c>
      <c r="M847" s="9">
        <v>844</v>
      </c>
      <c r="N847" s="9">
        <v>4</v>
      </c>
      <c r="O847" s="14">
        <f>INDEX('Load Shapes - Day Type'!G:G,MATCH('Load Shapes - 8760'!$A847,'Load Shapes - Day Type'!$K:$K,0))</f>
        <v>2.1000000000000001E-2</v>
      </c>
      <c r="P847" s="14">
        <f>INDEX('Load Shapes - Day Type'!H:H,MATCH('Load Shapes - 8760'!$A847,'Load Shapes - Day Type'!$K:$K,0))</f>
        <v>0.28699999999999998</v>
      </c>
      <c r="Q847" s="15">
        <f>INDEX('Load Shapes - Day Type'!I:I,MATCH('Load Shapes - 8760'!$A847,'Load Shapes - Day Type'!$K:$K,0))</f>
        <v>1.6633672687580014</v>
      </c>
      <c r="R847" s="15">
        <f>INDEX('Load Shapes - Day Type'!J:J,MATCH('Load Shapes - 8760'!$A847,'Load Shapes - Day Type'!$K:$K,0))</f>
        <v>3.4930712643918033E-2</v>
      </c>
      <c r="S847" s="47">
        <f t="shared" si="56"/>
        <v>2.149065310094781E-5</v>
      </c>
    </row>
    <row r="848" spans="1:19" x14ac:dyDescent="0.2">
      <c r="A848" s="45" t="str">
        <f t="shared" si="53"/>
        <v>FebruaryWeekend/Holiday5</v>
      </c>
      <c r="B848" s="18" t="s">
        <v>2</v>
      </c>
      <c r="C848" s="18" t="s">
        <v>4</v>
      </c>
      <c r="D848" s="19" t="s">
        <v>23</v>
      </c>
      <c r="E848" s="9">
        <v>2017</v>
      </c>
      <c r="F848" s="9">
        <v>2</v>
      </c>
      <c r="G848" s="9" t="s">
        <v>19</v>
      </c>
      <c r="H848" s="9">
        <v>5</v>
      </c>
      <c r="I848" s="24" t="s">
        <v>183</v>
      </c>
      <c r="J848" s="25" t="str">
        <f t="shared" si="54"/>
        <v/>
      </c>
      <c r="K848" s="25" t="str">
        <f t="shared" si="55"/>
        <v>Weekend/Holiday</v>
      </c>
      <c r="L848" s="25" t="s">
        <v>175</v>
      </c>
      <c r="M848" s="9">
        <v>845</v>
      </c>
      <c r="N848" s="9">
        <v>5</v>
      </c>
      <c r="O848" s="14">
        <f>INDEX('Load Shapes - Day Type'!G:G,MATCH('Load Shapes - 8760'!$A848,'Load Shapes - Day Type'!$K:$K,0))</f>
        <v>1.7000000000000001E-2</v>
      </c>
      <c r="P848" s="14">
        <f>INDEX('Load Shapes - Day Type'!H:H,MATCH('Load Shapes - 8760'!$A848,'Load Shapes - Day Type'!$K:$K,0))</f>
        <v>0.308</v>
      </c>
      <c r="Q848" s="15">
        <f>INDEX('Load Shapes - Day Type'!I:I,MATCH('Load Shapes - 8760'!$A848,'Load Shapes - Day Type'!$K:$K,0))</f>
        <v>1.6633672687580014</v>
      </c>
      <c r="R848" s="15">
        <f>INDEX('Load Shapes - Day Type'!J:J,MATCH('Load Shapes - 8760'!$A848,'Load Shapes - Day Type'!$K:$K,0))</f>
        <v>2.8277243568886026E-2</v>
      </c>
      <c r="S848" s="47">
        <f t="shared" si="56"/>
        <v>1.7397195367433941E-5</v>
      </c>
    </row>
    <row r="849" spans="1:19" x14ac:dyDescent="0.2">
      <c r="A849" s="45" t="str">
        <f t="shared" si="53"/>
        <v>FebruaryWeekend/Holiday6</v>
      </c>
      <c r="B849" s="18" t="s">
        <v>2</v>
      </c>
      <c r="C849" s="18" t="s">
        <v>4</v>
      </c>
      <c r="D849" s="19" t="s">
        <v>23</v>
      </c>
      <c r="E849" s="9">
        <v>2017</v>
      </c>
      <c r="F849" s="9">
        <v>2</v>
      </c>
      <c r="G849" s="9" t="s">
        <v>19</v>
      </c>
      <c r="H849" s="9">
        <v>5</v>
      </c>
      <c r="I849" s="24" t="s">
        <v>183</v>
      </c>
      <c r="J849" s="25" t="str">
        <f t="shared" si="54"/>
        <v/>
      </c>
      <c r="K849" s="25" t="str">
        <f t="shared" si="55"/>
        <v>Weekend/Holiday</v>
      </c>
      <c r="L849" s="25" t="s">
        <v>175</v>
      </c>
      <c r="M849" s="9">
        <v>846</v>
      </c>
      <c r="N849" s="9">
        <v>6</v>
      </c>
      <c r="O849" s="14">
        <f>INDEX('Load Shapes - Day Type'!G:G,MATCH('Load Shapes - 8760'!$A849,'Load Shapes - Day Type'!$K:$K,0))</f>
        <v>1.7999999999999999E-2</v>
      </c>
      <c r="P849" s="14">
        <f>INDEX('Load Shapes - Day Type'!H:H,MATCH('Load Shapes - 8760'!$A849,'Load Shapes - Day Type'!$K:$K,0))</f>
        <v>0.28299999999999997</v>
      </c>
      <c r="Q849" s="15">
        <f>INDEX('Load Shapes - Day Type'!I:I,MATCH('Load Shapes - 8760'!$A849,'Load Shapes - Day Type'!$K:$K,0))</f>
        <v>1.6633672687580014</v>
      </c>
      <c r="R849" s="15">
        <f>INDEX('Load Shapes - Day Type'!J:J,MATCH('Load Shapes - 8760'!$A849,'Load Shapes - Day Type'!$K:$K,0))</f>
        <v>2.9940610837644023E-2</v>
      </c>
      <c r="S849" s="47">
        <f t="shared" si="56"/>
        <v>1.8420559800812405E-5</v>
      </c>
    </row>
    <row r="850" spans="1:19" x14ac:dyDescent="0.2">
      <c r="A850" s="45" t="str">
        <f t="shared" si="53"/>
        <v>FebruaryWeekend/Holiday7</v>
      </c>
      <c r="B850" s="18" t="s">
        <v>2</v>
      </c>
      <c r="C850" s="18" t="s">
        <v>4</v>
      </c>
      <c r="D850" s="19" t="s">
        <v>23</v>
      </c>
      <c r="E850" s="9">
        <v>2017</v>
      </c>
      <c r="F850" s="9">
        <v>2</v>
      </c>
      <c r="G850" s="9" t="s">
        <v>19</v>
      </c>
      <c r="H850" s="9">
        <v>5</v>
      </c>
      <c r="I850" s="24" t="s">
        <v>183</v>
      </c>
      <c r="J850" s="25" t="str">
        <f t="shared" si="54"/>
        <v/>
      </c>
      <c r="K850" s="25" t="str">
        <f t="shared" si="55"/>
        <v>Weekend/Holiday</v>
      </c>
      <c r="L850" s="25" t="s">
        <v>175</v>
      </c>
      <c r="M850" s="9">
        <v>847</v>
      </c>
      <c r="N850" s="9">
        <v>7</v>
      </c>
      <c r="O850" s="14">
        <f>INDEX('Load Shapes - Day Type'!G:G,MATCH('Load Shapes - 8760'!$A850,'Load Shapes - Day Type'!$K:$K,0))</f>
        <v>2.5000000000000001E-2</v>
      </c>
      <c r="P850" s="14">
        <f>INDEX('Load Shapes - Day Type'!H:H,MATCH('Load Shapes - 8760'!$A850,'Load Shapes - Day Type'!$K:$K,0))</f>
        <v>0.214</v>
      </c>
      <c r="Q850" s="15">
        <f>INDEX('Load Shapes - Day Type'!I:I,MATCH('Load Shapes - 8760'!$A850,'Load Shapes - Day Type'!$K:$K,0))</f>
        <v>1.6633672687580014</v>
      </c>
      <c r="R850" s="15">
        <f>INDEX('Load Shapes - Day Type'!J:J,MATCH('Load Shapes - 8760'!$A850,'Load Shapes - Day Type'!$K:$K,0))</f>
        <v>4.1584181718950036E-2</v>
      </c>
      <c r="S850" s="47">
        <f t="shared" si="56"/>
        <v>2.5584110834461679E-5</v>
      </c>
    </row>
    <row r="851" spans="1:19" x14ac:dyDescent="0.2">
      <c r="A851" s="45" t="str">
        <f t="shared" si="53"/>
        <v>FebruaryWeekend/Holiday8</v>
      </c>
      <c r="B851" s="18" t="s">
        <v>2</v>
      </c>
      <c r="C851" s="18" t="s">
        <v>4</v>
      </c>
      <c r="D851" s="19" t="s">
        <v>23</v>
      </c>
      <c r="E851" s="9">
        <v>2017</v>
      </c>
      <c r="F851" s="9">
        <v>2</v>
      </c>
      <c r="G851" s="9" t="s">
        <v>19</v>
      </c>
      <c r="H851" s="9">
        <v>5</v>
      </c>
      <c r="I851" s="24" t="s">
        <v>183</v>
      </c>
      <c r="J851" s="25" t="str">
        <f t="shared" si="54"/>
        <v/>
      </c>
      <c r="K851" s="25" t="str">
        <f t="shared" si="55"/>
        <v>Weekend/Holiday</v>
      </c>
      <c r="L851" s="25" t="s">
        <v>175</v>
      </c>
      <c r="M851" s="9">
        <v>848</v>
      </c>
      <c r="N851" s="9">
        <v>8</v>
      </c>
      <c r="O851" s="14">
        <f>INDEX('Load Shapes - Day Type'!G:G,MATCH('Load Shapes - 8760'!$A851,'Load Shapes - Day Type'!$K:$K,0))</f>
        <v>4.9000000000000002E-2</v>
      </c>
      <c r="P851" s="14">
        <f>INDEX('Load Shapes - Day Type'!H:H,MATCH('Load Shapes - 8760'!$A851,'Load Shapes - Day Type'!$K:$K,0))</f>
        <v>0.158</v>
      </c>
      <c r="Q851" s="15">
        <f>INDEX('Load Shapes - Day Type'!I:I,MATCH('Load Shapes - 8760'!$A851,'Load Shapes - Day Type'!$K:$K,0))</f>
        <v>1.6633672687580014</v>
      </c>
      <c r="R851" s="15">
        <f>INDEX('Load Shapes - Day Type'!J:J,MATCH('Load Shapes - 8760'!$A851,'Load Shapes - Day Type'!$K:$K,0))</f>
        <v>8.1504996169142072E-2</v>
      </c>
      <c r="S851" s="47">
        <f t="shared" si="56"/>
        <v>5.0144857235544884E-5</v>
      </c>
    </row>
    <row r="852" spans="1:19" x14ac:dyDescent="0.2">
      <c r="A852" s="45" t="str">
        <f t="shared" si="53"/>
        <v>FebruaryWeekend/Holiday9</v>
      </c>
      <c r="B852" s="18" t="s">
        <v>2</v>
      </c>
      <c r="C852" s="18" t="s">
        <v>4</v>
      </c>
      <c r="D852" s="19" t="s">
        <v>23</v>
      </c>
      <c r="E852" s="9">
        <v>2017</v>
      </c>
      <c r="F852" s="9">
        <v>2</v>
      </c>
      <c r="G852" s="9" t="s">
        <v>19</v>
      </c>
      <c r="H852" s="9">
        <v>5</v>
      </c>
      <c r="I852" s="24" t="s">
        <v>183</v>
      </c>
      <c r="J852" s="25" t="str">
        <f t="shared" si="54"/>
        <v/>
      </c>
      <c r="K852" s="25" t="str">
        <f t="shared" si="55"/>
        <v>Weekend/Holiday</v>
      </c>
      <c r="L852" s="25" t="s">
        <v>175</v>
      </c>
      <c r="M852" s="9">
        <v>849</v>
      </c>
      <c r="N852" s="9">
        <v>9</v>
      </c>
      <c r="O852" s="14">
        <f>INDEX('Load Shapes - Day Type'!G:G,MATCH('Load Shapes - 8760'!$A852,'Load Shapes - Day Type'!$K:$K,0))</f>
        <v>9.8000000000000004E-2</v>
      </c>
      <c r="P852" s="14">
        <f>INDEX('Load Shapes - Day Type'!H:H,MATCH('Load Shapes - 8760'!$A852,'Load Shapes - Day Type'!$K:$K,0))</f>
        <v>0.127</v>
      </c>
      <c r="Q852" s="15">
        <f>INDEX('Load Shapes - Day Type'!I:I,MATCH('Load Shapes - 8760'!$A852,'Load Shapes - Day Type'!$K:$K,0))</f>
        <v>1.6633672687580014</v>
      </c>
      <c r="R852" s="15">
        <f>INDEX('Load Shapes - Day Type'!J:J,MATCH('Load Shapes - 8760'!$A852,'Load Shapes - Day Type'!$K:$K,0))</f>
        <v>0.16300999233828414</v>
      </c>
      <c r="S852" s="47">
        <f t="shared" si="56"/>
        <v>1.0028971447108977E-4</v>
      </c>
    </row>
    <row r="853" spans="1:19" x14ac:dyDescent="0.2">
      <c r="A853" s="45" t="str">
        <f t="shared" si="53"/>
        <v>FebruaryWeekend/Holiday10</v>
      </c>
      <c r="B853" s="18" t="s">
        <v>2</v>
      </c>
      <c r="C853" s="18" t="s">
        <v>4</v>
      </c>
      <c r="D853" s="19" t="s">
        <v>23</v>
      </c>
      <c r="E853" s="9">
        <v>2017</v>
      </c>
      <c r="F853" s="9">
        <v>2</v>
      </c>
      <c r="G853" s="9" t="s">
        <v>19</v>
      </c>
      <c r="H853" s="9">
        <v>5</v>
      </c>
      <c r="I853" s="24" t="s">
        <v>183</v>
      </c>
      <c r="J853" s="25" t="str">
        <f t="shared" si="54"/>
        <v/>
      </c>
      <c r="K853" s="25" t="str">
        <f t="shared" si="55"/>
        <v>Weekend/Holiday</v>
      </c>
      <c r="L853" s="25" t="s">
        <v>175</v>
      </c>
      <c r="M853" s="9">
        <v>850</v>
      </c>
      <c r="N853" s="9">
        <v>10</v>
      </c>
      <c r="O853" s="14">
        <f>INDEX('Load Shapes - Day Type'!G:G,MATCH('Load Shapes - 8760'!$A853,'Load Shapes - Day Type'!$K:$K,0))</f>
        <v>0.13500000000000001</v>
      </c>
      <c r="P853" s="14">
        <f>INDEX('Load Shapes - Day Type'!H:H,MATCH('Load Shapes - 8760'!$A853,'Load Shapes - Day Type'!$K:$K,0))</f>
        <v>9.7000000000000003E-2</v>
      </c>
      <c r="Q853" s="15">
        <f>INDEX('Load Shapes - Day Type'!I:I,MATCH('Load Shapes - 8760'!$A853,'Load Shapes - Day Type'!$K:$K,0))</f>
        <v>1.6633672687580014</v>
      </c>
      <c r="R853" s="15">
        <f>INDEX('Load Shapes - Day Type'!J:J,MATCH('Load Shapes - 8760'!$A853,'Load Shapes - Day Type'!$K:$K,0))</f>
        <v>0.22455458128233022</v>
      </c>
      <c r="S853" s="47">
        <f t="shared" si="56"/>
        <v>1.3815419850609305E-4</v>
      </c>
    </row>
    <row r="854" spans="1:19" x14ac:dyDescent="0.2">
      <c r="A854" s="45" t="str">
        <f t="shared" si="53"/>
        <v>FebruaryWeekend/Holiday11</v>
      </c>
      <c r="B854" s="18" t="s">
        <v>2</v>
      </c>
      <c r="C854" s="18" t="s">
        <v>4</v>
      </c>
      <c r="D854" s="19" t="s">
        <v>23</v>
      </c>
      <c r="E854" s="9">
        <v>2017</v>
      </c>
      <c r="F854" s="9">
        <v>2</v>
      </c>
      <c r="G854" s="9" t="s">
        <v>19</v>
      </c>
      <c r="H854" s="9">
        <v>5</v>
      </c>
      <c r="I854" s="24" t="s">
        <v>183</v>
      </c>
      <c r="J854" s="25" t="str">
        <f t="shared" si="54"/>
        <v/>
      </c>
      <c r="K854" s="25" t="str">
        <f t="shared" si="55"/>
        <v>Weekend/Holiday</v>
      </c>
      <c r="L854" s="25" t="s">
        <v>175</v>
      </c>
      <c r="M854" s="9">
        <v>851</v>
      </c>
      <c r="N854" s="9">
        <v>11</v>
      </c>
      <c r="O854" s="14">
        <f>INDEX('Load Shapes - Day Type'!G:G,MATCH('Load Shapes - 8760'!$A854,'Load Shapes - Day Type'!$K:$K,0))</f>
        <v>0.16</v>
      </c>
      <c r="P854" s="14">
        <f>INDEX('Load Shapes - Day Type'!H:H,MATCH('Load Shapes - 8760'!$A854,'Load Shapes - Day Type'!$K:$K,0))</f>
        <v>9.0999999999999998E-2</v>
      </c>
      <c r="Q854" s="15">
        <f>INDEX('Load Shapes - Day Type'!I:I,MATCH('Load Shapes - 8760'!$A854,'Load Shapes - Day Type'!$K:$K,0))</f>
        <v>1.6633672687580014</v>
      </c>
      <c r="R854" s="15">
        <f>INDEX('Load Shapes - Day Type'!J:J,MATCH('Load Shapes - 8760'!$A854,'Load Shapes - Day Type'!$K:$K,0))</f>
        <v>0.26613876300128025</v>
      </c>
      <c r="S854" s="47">
        <f t="shared" si="56"/>
        <v>1.6373830934055474E-4</v>
      </c>
    </row>
    <row r="855" spans="1:19" x14ac:dyDescent="0.2">
      <c r="A855" s="45" t="str">
        <f t="shared" si="53"/>
        <v>FebruaryWeekend/Holiday12</v>
      </c>
      <c r="B855" s="18" t="s">
        <v>2</v>
      </c>
      <c r="C855" s="18" t="s">
        <v>4</v>
      </c>
      <c r="D855" s="19" t="s">
        <v>23</v>
      </c>
      <c r="E855" s="9">
        <v>2017</v>
      </c>
      <c r="F855" s="9">
        <v>2</v>
      </c>
      <c r="G855" s="9" t="s">
        <v>19</v>
      </c>
      <c r="H855" s="9">
        <v>5</v>
      </c>
      <c r="I855" s="24" t="s">
        <v>183</v>
      </c>
      <c r="J855" s="25" t="str">
        <f t="shared" si="54"/>
        <v/>
      </c>
      <c r="K855" s="25" t="str">
        <f t="shared" si="55"/>
        <v>Weekend/Holiday</v>
      </c>
      <c r="L855" s="25" t="s">
        <v>175</v>
      </c>
      <c r="M855" s="9">
        <v>852</v>
      </c>
      <c r="N855" s="9">
        <v>12</v>
      </c>
      <c r="O855" s="14">
        <f>INDEX('Load Shapes - Day Type'!G:G,MATCH('Load Shapes - 8760'!$A855,'Load Shapes - Day Type'!$K:$K,0))</f>
        <v>0.16</v>
      </c>
      <c r="P855" s="14">
        <f>INDEX('Load Shapes - Day Type'!H:H,MATCH('Load Shapes - 8760'!$A855,'Load Shapes - Day Type'!$K:$K,0))</f>
        <v>9.5000000000000001E-2</v>
      </c>
      <c r="Q855" s="15">
        <f>INDEX('Load Shapes - Day Type'!I:I,MATCH('Load Shapes - 8760'!$A855,'Load Shapes - Day Type'!$K:$K,0))</f>
        <v>1.6633672687580014</v>
      </c>
      <c r="R855" s="15">
        <f>INDEX('Load Shapes - Day Type'!J:J,MATCH('Load Shapes - 8760'!$A855,'Load Shapes - Day Type'!$K:$K,0))</f>
        <v>0.26613876300128025</v>
      </c>
      <c r="S855" s="47">
        <f t="shared" si="56"/>
        <v>1.6373830934055474E-4</v>
      </c>
    </row>
    <row r="856" spans="1:19" x14ac:dyDescent="0.2">
      <c r="A856" s="45" t="str">
        <f t="shared" si="53"/>
        <v>FebruaryWeekend/Holiday13</v>
      </c>
      <c r="B856" s="18" t="s">
        <v>2</v>
      </c>
      <c r="C856" s="18" t="s">
        <v>4</v>
      </c>
      <c r="D856" s="19" t="s">
        <v>23</v>
      </c>
      <c r="E856" s="9">
        <v>2017</v>
      </c>
      <c r="F856" s="9">
        <v>2</v>
      </c>
      <c r="G856" s="9" t="s">
        <v>19</v>
      </c>
      <c r="H856" s="9">
        <v>5</v>
      </c>
      <c r="I856" s="24" t="s">
        <v>183</v>
      </c>
      <c r="J856" s="25" t="str">
        <f t="shared" si="54"/>
        <v/>
      </c>
      <c r="K856" s="25" t="str">
        <f t="shared" si="55"/>
        <v>Weekend/Holiday</v>
      </c>
      <c r="L856" s="25" t="s">
        <v>175</v>
      </c>
      <c r="M856" s="9">
        <v>853</v>
      </c>
      <c r="N856" s="9">
        <v>13</v>
      </c>
      <c r="O856" s="14">
        <f>INDEX('Load Shapes - Day Type'!G:G,MATCH('Load Shapes - 8760'!$A856,'Load Shapes - Day Type'!$K:$K,0))</f>
        <v>0.153</v>
      </c>
      <c r="P856" s="14">
        <f>INDEX('Load Shapes - Day Type'!H:H,MATCH('Load Shapes - 8760'!$A856,'Load Shapes - Day Type'!$K:$K,0))</f>
        <v>0.1</v>
      </c>
      <c r="Q856" s="15">
        <f>INDEX('Load Shapes - Day Type'!I:I,MATCH('Load Shapes - 8760'!$A856,'Load Shapes - Day Type'!$K:$K,0))</f>
        <v>1.6633672687580014</v>
      </c>
      <c r="R856" s="15">
        <f>INDEX('Load Shapes - Day Type'!J:J,MATCH('Load Shapes - 8760'!$A856,'Load Shapes - Day Type'!$K:$K,0))</f>
        <v>0.25449519211997423</v>
      </c>
      <c r="S856" s="47">
        <f t="shared" si="56"/>
        <v>1.5657475830690545E-4</v>
      </c>
    </row>
    <row r="857" spans="1:19" x14ac:dyDescent="0.2">
      <c r="A857" s="45" t="str">
        <f t="shared" si="53"/>
        <v>FebruaryWeekend/Holiday14</v>
      </c>
      <c r="B857" s="18" t="s">
        <v>2</v>
      </c>
      <c r="C857" s="18" t="s">
        <v>4</v>
      </c>
      <c r="D857" s="19" t="s">
        <v>23</v>
      </c>
      <c r="E857" s="9">
        <v>2017</v>
      </c>
      <c r="F857" s="9">
        <v>2</v>
      </c>
      <c r="G857" s="9" t="s">
        <v>19</v>
      </c>
      <c r="H857" s="9">
        <v>5</v>
      </c>
      <c r="I857" s="24" t="s">
        <v>183</v>
      </c>
      <c r="J857" s="25" t="str">
        <f t="shared" si="54"/>
        <v/>
      </c>
      <c r="K857" s="25" t="str">
        <f t="shared" si="55"/>
        <v>Weekend/Holiday</v>
      </c>
      <c r="L857" s="25" t="s">
        <v>175</v>
      </c>
      <c r="M857" s="9">
        <v>854</v>
      </c>
      <c r="N857" s="9">
        <v>14</v>
      </c>
      <c r="O857" s="14">
        <f>INDEX('Load Shapes - Day Type'!G:G,MATCH('Load Shapes - 8760'!$A857,'Load Shapes - Day Type'!$K:$K,0))</f>
        <v>0.14899999999999999</v>
      </c>
      <c r="P857" s="14">
        <f>INDEX('Load Shapes - Day Type'!H:H,MATCH('Load Shapes - 8760'!$A857,'Load Shapes - Day Type'!$K:$K,0))</f>
        <v>0.10100000000000001</v>
      </c>
      <c r="Q857" s="15">
        <f>INDEX('Load Shapes - Day Type'!I:I,MATCH('Load Shapes - 8760'!$A857,'Load Shapes - Day Type'!$K:$K,0))</f>
        <v>1.6633672687580014</v>
      </c>
      <c r="R857" s="15">
        <f>INDEX('Load Shapes - Day Type'!J:J,MATCH('Load Shapes - 8760'!$A857,'Load Shapes - Day Type'!$K:$K,0))</f>
        <v>0.2478417230449422</v>
      </c>
      <c r="S857" s="47">
        <f t="shared" si="56"/>
        <v>1.5248130057339158E-4</v>
      </c>
    </row>
    <row r="858" spans="1:19" x14ac:dyDescent="0.2">
      <c r="A858" s="45" t="str">
        <f t="shared" si="53"/>
        <v>FebruaryWeekend/Holiday15</v>
      </c>
      <c r="B858" s="18" t="s">
        <v>2</v>
      </c>
      <c r="C858" s="18" t="s">
        <v>4</v>
      </c>
      <c r="D858" s="19" t="s">
        <v>23</v>
      </c>
      <c r="E858" s="9">
        <v>2017</v>
      </c>
      <c r="F858" s="9">
        <v>2</v>
      </c>
      <c r="G858" s="9" t="s">
        <v>19</v>
      </c>
      <c r="H858" s="9">
        <v>5</v>
      </c>
      <c r="I858" s="24" t="s">
        <v>183</v>
      </c>
      <c r="J858" s="25" t="str">
        <f t="shared" si="54"/>
        <v/>
      </c>
      <c r="K858" s="25" t="str">
        <f t="shared" si="55"/>
        <v>Weekend/Holiday</v>
      </c>
      <c r="L858" s="25" t="s">
        <v>175</v>
      </c>
      <c r="M858" s="9">
        <v>855</v>
      </c>
      <c r="N858" s="9">
        <v>15</v>
      </c>
      <c r="O858" s="14">
        <f>INDEX('Load Shapes - Day Type'!G:G,MATCH('Load Shapes - 8760'!$A858,'Load Shapes - Day Type'!$K:$K,0))</f>
        <v>0.14399999999999999</v>
      </c>
      <c r="P858" s="14">
        <f>INDEX('Load Shapes - Day Type'!H:H,MATCH('Load Shapes - 8760'!$A858,'Load Shapes - Day Type'!$K:$K,0))</f>
        <v>9.9000000000000005E-2</v>
      </c>
      <c r="Q858" s="15">
        <f>INDEX('Load Shapes - Day Type'!I:I,MATCH('Load Shapes - 8760'!$A858,'Load Shapes - Day Type'!$K:$K,0))</f>
        <v>1.6633672687580014</v>
      </c>
      <c r="R858" s="15">
        <f>INDEX('Load Shapes - Day Type'!J:J,MATCH('Load Shapes - 8760'!$A858,'Load Shapes - Day Type'!$K:$K,0))</f>
        <v>0.23952488670115218</v>
      </c>
      <c r="S858" s="47">
        <f t="shared" si="56"/>
        <v>1.4736447840649924E-4</v>
      </c>
    </row>
    <row r="859" spans="1:19" x14ac:dyDescent="0.2">
      <c r="A859" s="45" t="str">
        <f t="shared" si="53"/>
        <v>FebruaryWeekend/Holiday16</v>
      </c>
      <c r="B859" s="18" t="s">
        <v>2</v>
      </c>
      <c r="C859" s="18" t="s">
        <v>4</v>
      </c>
      <c r="D859" s="19" t="s">
        <v>23</v>
      </c>
      <c r="E859" s="9">
        <v>2017</v>
      </c>
      <c r="F859" s="9">
        <v>2</v>
      </c>
      <c r="G859" s="9" t="s">
        <v>19</v>
      </c>
      <c r="H859" s="9">
        <v>5</v>
      </c>
      <c r="I859" s="24" t="s">
        <v>183</v>
      </c>
      <c r="J859" s="25" t="str">
        <f t="shared" si="54"/>
        <v/>
      </c>
      <c r="K859" s="25" t="str">
        <f t="shared" si="55"/>
        <v>Weekend/Holiday</v>
      </c>
      <c r="L859" s="25" t="s">
        <v>175</v>
      </c>
      <c r="M859" s="9">
        <v>856</v>
      </c>
      <c r="N859" s="9">
        <v>16</v>
      </c>
      <c r="O859" s="14">
        <f>INDEX('Load Shapes - Day Type'!G:G,MATCH('Load Shapes - 8760'!$A859,'Load Shapes - Day Type'!$K:$K,0))</f>
        <v>0.13500000000000001</v>
      </c>
      <c r="P859" s="14">
        <f>INDEX('Load Shapes - Day Type'!H:H,MATCH('Load Shapes - 8760'!$A859,'Load Shapes - Day Type'!$K:$K,0))</f>
        <v>0.1</v>
      </c>
      <c r="Q859" s="15">
        <f>INDEX('Load Shapes - Day Type'!I:I,MATCH('Load Shapes - 8760'!$A859,'Load Shapes - Day Type'!$K:$K,0))</f>
        <v>1.6633672687580014</v>
      </c>
      <c r="R859" s="15">
        <f>INDEX('Load Shapes - Day Type'!J:J,MATCH('Load Shapes - 8760'!$A859,'Load Shapes - Day Type'!$K:$K,0))</f>
        <v>0.22455458128233022</v>
      </c>
      <c r="S859" s="47">
        <f t="shared" si="56"/>
        <v>1.3815419850609305E-4</v>
      </c>
    </row>
    <row r="860" spans="1:19" x14ac:dyDescent="0.2">
      <c r="A860" s="45" t="str">
        <f t="shared" si="53"/>
        <v>FebruaryWeekend/Holiday17</v>
      </c>
      <c r="B860" s="18" t="s">
        <v>2</v>
      </c>
      <c r="C860" s="18" t="s">
        <v>4</v>
      </c>
      <c r="D860" s="19" t="s">
        <v>23</v>
      </c>
      <c r="E860" s="9">
        <v>2017</v>
      </c>
      <c r="F860" s="9">
        <v>2</v>
      </c>
      <c r="G860" s="9" t="s">
        <v>19</v>
      </c>
      <c r="H860" s="9">
        <v>5</v>
      </c>
      <c r="I860" s="24" t="s">
        <v>183</v>
      </c>
      <c r="J860" s="25" t="str">
        <f t="shared" si="54"/>
        <v/>
      </c>
      <c r="K860" s="25" t="str">
        <f t="shared" si="55"/>
        <v>Weekend/Holiday</v>
      </c>
      <c r="L860" s="25" t="s">
        <v>175</v>
      </c>
      <c r="M860" s="9">
        <v>857</v>
      </c>
      <c r="N860" s="9">
        <v>17</v>
      </c>
      <c r="O860" s="14">
        <f>INDEX('Load Shapes - Day Type'!G:G,MATCH('Load Shapes - 8760'!$A860,'Load Shapes - Day Type'!$K:$K,0))</f>
        <v>0.13400000000000001</v>
      </c>
      <c r="P860" s="14">
        <f>INDEX('Load Shapes - Day Type'!H:H,MATCH('Load Shapes - 8760'!$A860,'Load Shapes - Day Type'!$K:$K,0))</f>
        <v>9.1999999999999998E-2</v>
      </c>
      <c r="Q860" s="15">
        <f>INDEX('Load Shapes - Day Type'!I:I,MATCH('Load Shapes - 8760'!$A860,'Load Shapes - Day Type'!$K:$K,0))</f>
        <v>1.6633672687580014</v>
      </c>
      <c r="R860" s="15">
        <f>INDEX('Load Shapes - Day Type'!J:J,MATCH('Load Shapes - 8760'!$A860,'Load Shapes - Day Type'!$K:$K,0))</f>
        <v>0.2228912140135722</v>
      </c>
      <c r="S860" s="47">
        <f t="shared" si="56"/>
        <v>1.3713083407271461E-4</v>
      </c>
    </row>
    <row r="861" spans="1:19" x14ac:dyDescent="0.2">
      <c r="A861" s="45" t="str">
        <f t="shared" si="53"/>
        <v>FebruaryWeekend/Holiday18</v>
      </c>
      <c r="B861" s="18" t="s">
        <v>2</v>
      </c>
      <c r="C861" s="18" t="s">
        <v>4</v>
      </c>
      <c r="D861" s="19" t="s">
        <v>23</v>
      </c>
      <c r="E861" s="9">
        <v>2017</v>
      </c>
      <c r="F861" s="9">
        <v>2</v>
      </c>
      <c r="G861" s="9" t="s">
        <v>19</v>
      </c>
      <c r="H861" s="9">
        <v>5</v>
      </c>
      <c r="I861" s="24" t="s">
        <v>183</v>
      </c>
      <c r="J861" s="25" t="str">
        <f t="shared" si="54"/>
        <v/>
      </c>
      <c r="K861" s="25" t="str">
        <f t="shared" si="55"/>
        <v>Weekend/Holiday</v>
      </c>
      <c r="L861" s="25" t="s">
        <v>175</v>
      </c>
      <c r="M861" s="9">
        <v>858</v>
      </c>
      <c r="N861" s="9">
        <v>18</v>
      </c>
      <c r="O861" s="14">
        <f>INDEX('Load Shapes - Day Type'!G:G,MATCH('Load Shapes - 8760'!$A861,'Load Shapes - Day Type'!$K:$K,0))</f>
        <v>0.129</v>
      </c>
      <c r="P861" s="14">
        <f>INDEX('Load Shapes - Day Type'!H:H,MATCH('Load Shapes - 8760'!$A861,'Load Shapes - Day Type'!$K:$K,0))</f>
        <v>8.7999999999999995E-2</v>
      </c>
      <c r="Q861" s="15">
        <f>INDEX('Load Shapes - Day Type'!I:I,MATCH('Load Shapes - 8760'!$A861,'Load Shapes - Day Type'!$K:$K,0))</f>
        <v>1.6633672687580014</v>
      </c>
      <c r="R861" s="15">
        <f>INDEX('Load Shapes - Day Type'!J:J,MATCH('Load Shapes - 8760'!$A861,'Load Shapes - Day Type'!$K:$K,0))</f>
        <v>0.21457437766978218</v>
      </c>
      <c r="S861" s="47">
        <f t="shared" si="56"/>
        <v>1.3201401190582226E-4</v>
      </c>
    </row>
    <row r="862" spans="1:19" x14ac:dyDescent="0.2">
      <c r="A862" s="45" t="str">
        <f t="shared" si="53"/>
        <v>FebruaryWeekend/Holiday19</v>
      </c>
      <c r="B862" s="18" t="s">
        <v>2</v>
      </c>
      <c r="C862" s="18" t="s">
        <v>4</v>
      </c>
      <c r="D862" s="19" t="s">
        <v>23</v>
      </c>
      <c r="E862" s="9">
        <v>2017</v>
      </c>
      <c r="F862" s="9">
        <v>2</v>
      </c>
      <c r="G862" s="9" t="s">
        <v>19</v>
      </c>
      <c r="H862" s="9">
        <v>5</v>
      </c>
      <c r="I862" s="24" t="s">
        <v>183</v>
      </c>
      <c r="J862" s="25" t="str">
        <f t="shared" si="54"/>
        <v/>
      </c>
      <c r="K862" s="25" t="str">
        <f t="shared" si="55"/>
        <v>Weekend/Holiday</v>
      </c>
      <c r="L862" s="25" t="s">
        <v>175</v>
      </c>
      <c r="M862" s="9">
        <v>859</v>
      </c>
      <c r="N862" s="9">
        <v>19</v>
      </c>
      <c r="O862" s="14">
        <f>INDEX('Load Shapes - Day Type'!G:G,MATCH('Load Shapes - 8760'!$A862,'Load Shapes - Day Type'!$K:$K,0))</f>
        <v>0.16</v>
      </c>
      <c r="P862" s="14">
        <f>INDEX('Load Shapes - Day Type'!H:H,MATCH('Load Shapes - 8760'!$A862,'Load Shapes - Day Type'!$K:$K,0))</f>
        <v>8.4000000000000005E-2</v>
      </c>
      <c r="Q862" s="15">
        <f>INDEX('Load Shapes - Day Type'!I:I,MATCH('Load Shapes - 8760'!$A862,'Load Shapes - Day Type'!$K:$K,0))</f>
        <v>1.6633672687580014</v>
      </c>
      <c r="R862" s="15">
        <f>INDEX('Load Shapes - Day Type'!J:J,MATCH('Load Shapes - 8760'!$A862,'Load Shapes - Day Type'!$K:$K,0))</f>
        <v>0.26613876300128025</v>
      </c>
      <c r="S862" s="47">
        <f t="shared" si="56"/>
        <v>1.6373830934055474E-4</v>
      </c>
    </row>
    <row r="863" spans="1:19" x14ac:dyDescent="0.2">
      <c r="A863" s="45" t="str">
        <f t="shared" si="53"/>
        <v>FebruaryWeekend/Holiday20</v>
      </c>
      <c r="B863" s="18" t="s">
        <v>2</v>
      </c>
      <c r="C863" s="18" t="s">
        <v>4</v>
      </c>
      <c r="D863" s="19" t="s">
        <v>23</v>
      </c>
      <c r="E863" s="9">
        <v>2017</v>
      </c>
      <c r="F863" s="9">
        <v>2</v>
      </c>
      <c r="G863" s="9" t="s">
        <v>19</v>
      </c>
      <c r="H863" s="9">
        <v>5</v>
      </c>
      <c r="I863" s="24" t="s">
        <v>183</v>
      </c>
      <c r="J863" s="25" t="str">
        <f t="shared" si="54"/>
        <v/>
      </c>
      <c r="K863" s="25" t="str">
        <f t="shared" si="55"/>
        <v>Weekend/Holiday</v>
      </c>
      <c r="L863" s="25" t="s">
        <v>175</v>
      </c>
      <c r="M863" s="9">
        <v>860</v>
      </c>
      <c r="N863" s="9">
        <v>20</v>
      </c>
      <c r="O863" s="14">
        <f>INDEX('Load Shapes - Day Type'!G:G,MATCH('Load Shapes - 8760'!$A863,'Load Shapes - Day Type'!$K:$K,0))</f>
        <v>0.19400000000000001</v>
      </c>
      <c r="P863" s="14">
        <f>INDEX('Load Shapes - Day Type'!H:H,MATCH('Load Shapes - 8760'!$A863,'Load Shapes - Day Type'!$K:$K,0))</f>
        <v>8.2000000000000003E-2</v>
      </c>
      <c r="Q863" s="15">
        <f>INDEX('Load Shapes - Day Type'!I:I,MATCH('Load Shapes - 8760'!$A863,'Load Shapes - Day Type'!$K:$K,0))</f>
        <v>1.6633672687580014</v>
      </c>
      <c r="R863" s="15">
        <f>INDEX('Load Shapes - Day Type'!J:J,MATCH('Load Shapes - 8760'!$A863,'Load Shapes - Day Type'!$K:$K,0))</f>
        <v>0.32269325013905231</v>
      </c>
      <c r="S863" s="47">
        <f t="shared" si="56"/>
        <v>1.9853270007542262E-4</v>
      </c>
    </row>
    <row r="864" spans="1:19" x14ac:dyDescent="0.2">
      <c r="A864" s="45" t="str">
        <f t="shared" si="53"/>
        <v>FebruaryWeekend/Holiday21</v>
      </c>
      <c r="B864" s="18" t="s">
        <v>2</v>
      </c>
      <c r="C864" s="18" t="s">
        <v>4</v>
      </c>
      <c r="D864" s="19" t="s">
        <v>23</v>
      </c>
      <c r="E864" s="9">
        <v>2017</v>
      </c>
      <c r="F864" s="9">
        <v>2</v>
      </c>
      <c r="G864" s="9" t="s">
        <v>19</v>
      </c>
      <c r="H864" s="9">
        <v>5</v>
      </c>
      <c r="I864" s="24" t="s">
        <v>183</v>
      </c>
      <c r="J864" s="25" t="str">
        <f t="shared" si="54"/>
        <v/>
      </c>
      <c r="K864" s="25" t="str">
        <f t="shared" si="55"/>
        <v>Weekend/Holiday</v>
      </c>
      <c r="L864" s="25" t="s">
        <v>175</v>
      </c>
      <c r="M864" s="9">
        <v>861</v>
      </c>
      <c r="N864" s="9">
        <v>21</v>
      </c>
      <c r="O864" s="14">
        <f>INDEX('Load Shapes - Day Type'!G:G,MATCH('Load Shapes - 8760'!$A864,'Load Shapes - Day Type'!$K:$K,0))</f>
        <v>0.20100000000000001</v>
      </c>
      <c r="P864" s="14">
        <f>INDEX('Load Shapes - Day Type'!H:H,MATCH('Load Shapes - 8760'!$A864,'Load Shapes - Day Type'!$K:$K,0))</f>
        <v>8.3000000000000004E-2</v>
      </c>
      <c r="Q864" s="15">
        <f>INDEX('Load Shapes - Day Type'!I:I,MATCH('Load Shapes - 8760'!$A864,'Load Shapes - Day Type'!$K:$K,0))</f>
        <v>1.6633672687580014</v>
      </c>
      <c r="R864" s="15">
        <f>INDEX('Load Shapes - Day Type'!J:J,MATCH('Load Shapes - 8760'!$A864,'Load Shapes - Day Type'!$K:$K,0))</f>
        <v>0.33433682102035833</v>
      </c>
      <c r="S864" s="47">
        <f t="shared" si="56"/>
        <v>2.0569625110907188E-4</v>
      </c>
    </row>
    <row r="865" spans="1:19" x14ac:dyDescent="0.2">
      <c r="A865" s="45" t="str">
        <f t="shared" si="53"/>
        <v>FebruaryWeekend/Holiday22</v>
      </c>
      <c r="B865" s="18" t="s">
        <v>2</v>
      </c>
      <c r="C865" s="18" t="s">
        <v>4</v>
      </c>
      <c r="D865" s="19" t="s">
        <v>23</v>
      </c>
      <c r="E865" s="9">
        <v>2017</v>
      </c>
      <c r="F865" s="9">
        <v>2</v>
      </c>
      <c r="G865" s="9" t="s">
        <v>19</v>
      </c>
      <c r="H865" s="9">
        <v>5</v>
      </c>
      <c r="I865" s="24" t="s">
        <v>183</v>
      </c>
      <c r="J865" s="25" t="str">
        <f t="shared" si="54"/>
        <v/>
      </c>
      <c r="K865" s="25" t="str">
        <f t="shared" si="55"/>
        <v>Weekend/Holiday</v>
      </c>
      <c r="L865" s="25" t="s">
        <v>175</v>
      </c>
      <c r="M865" s="9">
        <v>862</v>
      </c>
      <c r="N865" s="9">
        <v>22</v>
      </c>
      <c r="O865" s="14">
        <f>INDEX('Load Shapes - Day Type'!G:G,MATCH('Load Shapes - 8760'!$A865,'Load Shapes - Day Type'!$K:$K,0))</f>
        <v>0.17499999999999999</v>
      </c>
      <c r="P865" s="14">
        <f>INDEX('Load Shapes - Day Type'!H:H,MATCH('Load Shapes - 8760'!$A865,'Load Shapes - Day Type'!$K:$K,0))</f>
        <v>9.0999999999999998E-2</v>
      </c>
      <c r="Q865" s="15">
        <f>INDEX('Load Shapes - Day Type'!I:I,MATCH('Load Shapes - 8760'!$A865,'Load Shapes - Day Type'!$K:$K,0))</f>
        <v>1.6633672687580014</v>
      </c>
      <c r="R865" s="15">
        <f>INDEX('Load Shapes - Day Type'!J:J,MATCH('Load Shapes - 8760'!$A865,'Load Shapes - Day Type'!$K:$K,0))</f>
        <v>0.29108927203265023</v>
      </c>
      <c r="S865" s="47">
        <f t="shared" si="56"/>
        <v>1.7908877584123172E-4</v>
      </c>
    </row>
    <row r="866" spans="1:19" x14ac:dyDescent="0.2">
      <c r="A866" s="45" t="str">
        <f t="shared" si="53"/>
        <v>FebruaryWeekend/Holiday23</v>
      </c>
      <c r="B866" s="18" t="s">
        <v>2</v>
      </c>
      <c r="C866" s="18" t="s">
        <v>4</v>
      </c>
      <c r="D866" s="19" t="s">
        <v>23</v>
      </c>
      <c r="E866" s="9">
        <v>2017</v>
      </c>
      <c r="F866" s="9">
        <v>2</v>
      </c>
      <c r="G866" s="9" t="s">
        <v>19</v>
      </c>
      <c r="H866" s="9">
        <v>5</v>
      </c>
      <c r="I866" s="24" t="s">
        <v>183</v>
      </c>
      <c r="J866" s="25" t="str">
        <f t="shared" si="54"/>
        <v/>
      </c>
      <c r="K866" s="25" t="str">
        <f t="shared" si="55"/>
        <v>Weekend/Holiday</v>
      </c>
      <c r="L866" s="25" t="s">
        <v>175</v>
      </c>
      <c r="M866" s="9">
        <v>863</v>
      </c>
      <c r="N866" s="9">
        <v>23</v>
      </c>
      <c r="O866" s="14">
        <f>INDEX('Load Shapes - Day Type'!G:G,MATCH('Load Shapes - 8760'!$A866,'Load Shapes - Day Type'!$K:$K,0))</f>
        <v>0.14399999999999999</v>
      </c>
      <c r="P866" s="14">
        <f>INDEX('Load Shapes - Day Type'!H:H,MATCH('Load Shapes - 8760'!$A866,'Load Shapes - Day Type'!$K:$K,0))</f>
        <v>9.7000000000000003E-2</v>
      </c>
      <c r="Q866" s="15">
        <f>INDEX('Load Shapes - Day Type'!I:I,MATCH('Load Shapes - 8760'!$A866,'Load Shapes - Day Type'!$K:$K,0))</f>
        <v>1.6633672687580014</v>
      </c>
      <c r="R866" s="15">
        <f>INDEX('Load Shapes - Day Type'!J:J,MATCH('Load Shapes - 8760'!$A866,'Load Shapes - Day Type'!$K:$K,0))</f>
        <v>0.23952488670115218</v>
      </c>
      <c r="S866" s="47">
        <f t="shared" si="56"/>
        <v>1.4736447840649924E-4</v>
      </c>
    </row>
    <row r="867" spans="1:19" x14ac:dyDescent="0.2">
      <c r="A867" s="45" t="str">
        <f t="shared" si="53"/>
        <v>FebruaryWeekend/Holiday24</v>
      </c>
      <c r="B867" s="18" t="s">
        <v>2</v>
      </c>
      <c r="C867" s="18" t="s">
        <v>4</v>
      </c>
      <c r="D867" s="19" t="s">
        <v>23</v>
      </c>
      <c r="E867" s="9">
        <v>2017</v>
      </c>
      <c r="F867" s="9">
        <v>2</v>
      </c>
      <c r="G867" s="9" t="s">
        <v>19</v>
      </c>
      <c r="H867" s="9">
        <v>5</v>
      </c>
      <c r="I867" s="24" t="s">
        <v>183</v>
      </c>
      <c r="J867" s="25" t="str">
        <f t="shared" si="54"/>
        <v/>
      </c>
      <c r="K867" s="25" t="str">
        <f t="shared" si="55"/>
        <v>Weekend/Holiday</v>
      </c>
      <c r="L867" s="25" t="s">
        <v>175</v>
      </c>
      <c r="M867" s="9">
        <v>864</v>
      </c>
      <c r="N867" s="9">
        <v>24</v>
      </c>
      <c r="O867" s="14">
        <f>INDEX('Load Shapes - Day Type'!G:G,MATCH('Load Shapes - 8760'!$A867,'Load Shapes - Day Type'!$K:$K,0))</f>
        <v>9.6000000000000002E-2</v>
      </c>
      <c r="P867" s="14">
        <f>INDEX('Load Shapes - Day Type'!H:H,MATCH('Load Shapes - 8760'!$A867,'Load Shapes - Day Type'!$K:$K,0))</f>
        <v>0.113</v>
      </c>
      <c r="Q867" s="15">
        <f>INDEX('Load Shapes - Day Type'!I:I,MATCH('Load Shapes - 8760'!$A867,'Load Shapes - Day Type'!$K:$K,0))</f>
        <v>1.6633672687580014</v>
      </c>
      <c r="R867" s="15">
        <f>INDEX('Load Shapes - Day Type'!J:J,MATCH('Load Shapes - 8760'!$A867,'Load Shapes - Day Type'!$K:$K,0))</f>
        <v>0.15968325780076814</v>
      </c>
      <c r="S867" s="47">
        <f t="shared" si="56"/>
        <v>9.8242985604332834E-5</v>
      </c>
    </row>
    <row r="868" spans="1:19" x14ac:dyDescent="0.2">
      <c r="A868" s="45" t="str">
        <f t="shared" si="53"/>
        <v>FebruaryWeekday1</v>
      </c>
      <c r="B868" s="18" t="s">
        <v>2</v>
      </c>
      <c r="C868" s="18" t="s">
        <v>4</v>
      </c>
      <c r="D868" s="19" t="s">
        <v>23</v>
      </c>
      <c r="E868" s="9">
        <v>2017</v>
      </c>
      <c r="F868" s="9">
        <v>2</v>
      </c>
      <c r="G868" s="9" t="s">
        <v>19</v>
      </c>
      <c r="H868" s="9">
        <v>6</v>
      </c>
      <c r="I868" s="24" t="s">
        <v>184</v>
      </c>
      <c r="J868" s="25" t="str">
        <f t="shared" si="54"/>
        <v/>
      </c>
      <c r="K868" s="25" t="str">
        <f t="shared" si="55"/>
        <v>Weekday</v>
      </c>
      <c r="L868" s="25" t="s">
        <v>175</v>
      </c>
      <c r="M868" s="9">
        <v>865</v>
      </c>
      <c r="N868" s="9">
        <v>1</v>
      </c>
      <c r="O868" s="14">
        <f>INDEX('Load Shapes - Day Type'!G:G,MATCH('Load Shapes - 8760'!$A868,'Load Shapes - Day Type'!$K:$K,0))</f>
        <v>4.3999999999999997E-2</v>
      </c>
      <c r="P868" s="14">
        <f>INDEX('Load Shapes - Day Type'!H:H,MATCH('Load Shapes - 8760'!$A868,'Load Shapes - Day Type'!$K:$K,0))</f>
        <v>0.17799999999999999</v>
      </c>
      <c r="Q868" s="15">
        <f>INDEX('Load Shapes - Day Type'!I:I,MATCH('Load Shapes - 8760'!$A868,'Load Shapes - Day Type'!$K:$K,0))</f>
        <v>1.6633672687580014</v>
      </c>
      <c r="R868" s="15">
        <f>INDEX('Load Shapes - Day Type'!J:J,MATCH('Load Shapes - 8760'!$A868,'Load Shapes - Day Type'!$K:$K,0))</f>
        <v>7.3188159825352053E-2</v>
      </c>
      <c r="S868" s="47">
        <f t="shared" si="56"/>
        <v>4.5028035068652548E-5</v>
      </c>
    </row>
    <row r="869" spans="1:19" x14ac:dyDescent="0.2">
      <c r="A869" s="45" t="str">
        <f t="shared" si="53"/>
        <v>FebruaryWeekday2</v>
      </c>
      <c r="B869" s="18" t="s">
        <v>2</v>
      </c>
      <c r="C869" s="18" t="s">
        <v>4</v>
      </c>
      <c r="D869" s="19" t="s">
        <v>23</v>
      </c>
      <c r="E869" s="9">
        <v>2017</v>
      </c>
      <c r="F869" s="9">
        <v>2</v>
      </c>
      <c r="G869" s="9" t="s">
        <v>19</v>
      </c>
      <c r="H869" s="9">
        <v>6</v>
      </c>
      <c r="I869" s="24" t="s">
        <v>184</v>
      </c>
      <c r="J869" s="25" t="str">
        <f t="shared" si="54"/>
        <v/>
      </c>
      <c r="K869" s="25" t="str">
        <f t="shared" si="55"/>
        <v>Weekday</v>
      </c>
      <c r="L869" s="25" t="s">
        <v>175</v>
      </c>
      <c r="M869" s="9">
        <v>866</v>
      </c>
      <c r="N869" s="9">
        <v>2</v>
      </c>
      <c r="O869" s="14">
        <f>INDEX('Load Shapes - Day Type'!G:G,MATCH('Load Shapes - 8760'!$A869,'Load Shapes - Day Type'!$K:$K,0))</f>
        <v>0.03</v>
      </c>
      <c r="P869" s="14">
        <f>INDEX('Load Shapes - Day Type'!H:H,MATCH('Load Shapes - 8760'!$A869,'Load Shapes - Day Type'!$K:$K,0))</f>
        <v>0.23</v>
      </c>
      <c r="Q869" s="15">
        <f>INDEX('Load Shapes - Day Type'!I:I,MATCH('Load Shapes - 8760'!$A869,'Load Shapes - Day Type'!$K:$K,0))</f>
        <v>1.6633672687580014</v>
      </c>
      <c r="R869" s="15">
        <f>INDEX('Load Shapes - Day Type'!J:J,MATCH('Load Shapes - 8760'!$A869,'Load Shapes - Day Type'!$K:$K,0))</f>
        <v>4.9901018062740041E-2</v>
      </c>
      <c r="S869" s="47">
        <f t="shared" si="56"/>
        <v>3.0700933001354012E-5</v>
      </c>
    </row>
    <row r="870" spans="1:19" x14ac:dyDescent="0.2">
      <c r="A870" s="45" t="str">
        <f t="shared" si="53"/>
        <v>FebruaryWeekday3</v>
      </c>
      <c r="B870" s="18" t="s">
        <v>2</v>
      </c>
      <c r="C870" s="18" t="s">
        <v>4</v>
      </c>
      <c r="D870" s="19" t="s">
        <v>23</v>
      </c>
      <c r="E870" s="9">
        <v>2017</v>
      </c>
      <c r="F870" s="9">
        <v>2</v>
      </c>
      <c r="G870" s="9" t="s">
        <v>19</v>
      </c>
      <c r="H870" s="9">
        <v>6</v>
      </c>
      <c r="I870" s="24" t="s">
        <v>184</v>
      </c>
      <c r="J870" s="25" t="str">
        <f t="shared" si="54"/>
        <v/>
      </c>
      <c r="K870" s="25" t="str">
        <f t="shared" si="55"/>
        <v>Weekday</v>
      </c>
      <c r="L870" s="25" t="s">
        <v>175</v>
      </c>
      <c r="M870" s="9">
        <v>867</v>
      </c>
      <c r="N870" s="9">
        <v>3</v>
      </c>
      <c r="O870" s="14">
        <f>INDEX('Load Shapes - Day Type'!G:G,MATCH('Load Shapes - 8760'!$A870,'Load Shapes - Day Type'!$K:$K,0))</f>
        <v>2.5000000000000001E-2</v>
      </c>
      <c r="P870" s="14">
        <f>INDEX('Load Shapes - Day Type'!H:H,MATCH('Load Shapes - 8760'!$A870,'Load Shapes - Day Type'!$K:$K,0))</f>
        <v>0.26700000000000002</v>
      </c>
      <c r="Q870" s="15">
        <f>INDEX('Load Shapes - Day Type'!I:I,MATCH('Load Shapes - 8760'!$A870,'Load Shapes - Day Type'!$K:$K,0))</f>
        <v>1.6633672687580014</v>
      </c>
      <c r="R870" s="15">
        <f>INDEX('Load Shapes - Day Type'!J:J,MATCH('Load Shapes - 8760'!$A870,'Load Shapes - Day Type'!$K:$K,0))</f>
        <v>4.1584181718950036E-2</v>
      </c>
      <c r="S870" s="47">
        <f t="shared" si="56"/>
        <v>2.5584110834461679E-5</v>
      </c>
    </row>
    <row r="871" spans="1:19" x14ac:dyDescent="0.2">
      <c r="A871" s="45" t="str">
        <f t="shared" si="53"/>
        <v>FebruaryWeekday4</v>
      </c>
      <c r="B871" s="18" t="s">
        <v>2</v>
      </c>
      <c r="C871" s="18" t="s">
        <v>4</v>
      </c>
      <c r="D871" s="19" t="s">
        <v>23</v>
      </c>
      <c r="E871" s="9">
        <v>2017</v>
      </c>
      <c r="F871" s="9">
        <v>2</v>
      </c>
      <c r="G871" s="9" t="s">
        <v>19</v>
      </c>
      <c r="H871" s="9">
        <v>6</v>
      </c>
      <c r="I871" s="24" t="s">
        <v>184</v>
      </c>
      <c r="J871" s="25" t="str">
        <f t="shared" si="54"/>
        <v/>
      </c>
      <c r="K871" s="25" t="str">
        <f t="shared" si="55"/>
        <v>Weekday</v>
      </c>
      <c r="L871" s="25" t="s">
        <v>175</v>
      </c>
      <c r="M871" s="9">
        <v>868</v>
      </c>
      <c r="N871" s="9">
        <v>4</v>
      </c>
      <c r="O871" s="14">
        <f>INDEX('Load Shapes - Day Type'!G:G,MATCH('Load Shapes - 8760'!$A871,'Load Shapes - Day Type'!$K:$K,0))</f>
        <v>2.3E-2</v>
      </c>
      <c r="P871" s="14">
        <f>INDEX('Load Shapes - Day Type'!H:H,MATCH('Load Shapes - 8760'!$A871,'Load Shapes - Day Type'!$K:$K,0))</f>
        <v>0.27800000000000002</v>
      </c>
      <c r="Q871" s="15">
        <f>INDEX('Load Shapes - Day Type'!I:I,MATCH('Load Shapes - 8760'!$A871,'Load Shapes - Day Type'!$K:$K,0))</f>
        <v>1.6633672687580014</v>
      </c>
      <c r="R871" s="15">
        <f>INDEX('Load Shapes - Day Type'!J:J,MATCH('Load Shapes - 8760'!$A871,'Load Shapes - Day Type'!$K:$K,0))</f>
        <v>3.8257447181434034E-2</v>
      </c>
      <c r="S871" s="47">
        <f t="shared" si="56"/>
        <v>2.3537381967704741E-5</v>
      </c>
    </row>
    <row r="872" spans="1:19" x14ac:dyDescent="0.2">
      <c r="A872" s="45" t="str">
        <f t="shared" si="53"/>
        <v>FebruaryWeekday5</v>
      </c>
      <c r="B872" s="18" t="s">
        <v>2</v>
      </c>
      <c r="C872" s="18" t="s">
        <v>4</v>
      </c>
      <c r="D872" s="19" t="s">
        <v>23</v>
      </c>
      <c r="E872" s="9">
        <v>2017</v>
      </c>
      <c r="F872" s="9">
        <v>2</v>
      </c>
      <c r="G872" s="9" t="s">
        <v>19</v>
      </c>
      <c r="H872" s="9">
        <v>6</v>
      </c>
      <c r="I872" s="24" t="s">
        <v>184</v>
      </c>
      <c r="J872" s="25" t="str">
        <f t="shared" si="54"/>
        <v/>
      </c>
      <c r="K872" s="25" t="str">
        <f t="shared" si="55"/>
        <v>Weekday</v>
      </c>
      <c r="L872" s="25" t="s">
        <v>175</v>
      </c>
      <c r="M872" s="9">
        <v>869</v>
      </c>
      <c r="N872" s="9">
        <v>5</v>
      </c>
      <c r="O872" s="14">
        <f>INDEX('Load Shapes - Day Type'!G:G,MATCH('Load Shapes - 8760'!$A872,'Load Shapes - Day Type'!$K:$K,0))</f>
        <v>0.02</v>
      </c>
      <c r="P872" s="14">
        <f>INDEX('Load Shapes - Day Type'!H:H,MATCH('Load Shapes - 8760'!$A872,'Load Shapes - Day Type'!$K:$K,0))</f>
        <v>0.29599999999999999</v>
      </c>
      <c r="Q872" s="15">
        <f>INDEX('Load Shapes - Day Type'!I:I,MATCH('Load Shapes - 8760'!$A872,'Load Shapes - Day Type'!$K:$K,0))</f>
        <v>1.6633672687580014</v>
      </c>
      <c r="R872" s="15">
        <f>INDEX('Load Shapes - Day Type'!J:J,MATCH('Load Shapes - 8760'!$A872,'Load Shapes - Day Type'!$K:$K,0))</f>
        <v>3.3267345375160032E-2</v>
      </c>
      <c r="S872" s="47">
        <f t="shared" si="56"/>
        <v>2.0467288667569343E-5</v>
      </c>
    </row>
    <row r="873" spans="1:19" x14ac:dyDescent="0.2">
      <c r="A873" s="45" t="str">
        <f t="shared" si="53"/>
        <v>FebruaryWeekday6</v>
      </c>
      <c r="B873" s="18" t="s">
        <v>2</v>
      </c>
      <c r="C873" s="18" t="s">
        <v>4</v>
      </c>
      <c r="D873" s="19" t="s">
        <v>23</v>
      </c>
      <c r="E873" s="9">
        <v>2017</v>
      </c>
      <c r="F873" s="9">
        <v>2</v>
      </c>
      <c r="G873" s="9" t="s">
        <v>19</v>
      </c>
      <c r="H873" s="9">
        <v>6</v>
      </c>
      <c r="I873" s="24" t="s">
        <v>184</v>
      </c>
      <c r="J873" s="25" t="str">
        <f t="shared" si="54"/>
        <v/>
      </c>
      <c r="K873" s="25" t="str">
        <f t="shared" si="55"/>
        <v>Weekday</v>
      </c>
      <c r="L873" s="25" t="s">
        <v>175</v>
      </c>
      <c r="M873" s="9">
        <v>870</v>
      </c>
      <c r="N873" s="9">
        <v>6</v>
      </c>
      <c r="O873" s="14">
        <f>INDEX('Load Shapes - Day Type'!G:G,MATCH('Load Shapes - 8760'!$A873,'Load Shapes - Day Type'!$K:$K,0))</f>
        <v>2.4E-2</v>
      </c>
      <c r="P873" s="14">
        <f>INDEX('Load Shapes - Day Type'!H:H,MATCH('Load Shapes - 8760'!$A873,'Load Shapes - Day Type'!$K:$K,0))</f>
        <v>0.248</v>
      </c>
      <c r="Q873" s="15">
        <f>INDEX('Load Shapes - Day Type'!I:I,MATCH('Load Shapes - 8760'!$A873,'Load Shapes - Day Type'!$K:$K,0))</f>
        <v>1.6633672687580014</v>
      </c>
      <c r="R873" s="15">
        <f>INDEX('Load Shapes - Day Type'!J:J,MATCH('Load Shapes - 8760'!$A873,'Load Shapes - Day Type'!$K:$K,0))</f>
        <v>3.9920814450192035E-2</v>
      </c>
      <c r="S873" s="47">
        <f t="shared" si="56"/>
        <v>2.4560746401083209E-5</v>
      </c>
    </row>
    <row r="874" spans="1:19" x14ac:dyDescent="0.2">
      <c r="A874" s="45" t="str">
        <f t="shared" si="53"/>
        <v>FebruaryWeekday7</v>
      </c>
      <c r="B874" s="18" t="s">
        <v>2</v>
      </c>
      <c r="C874" s="18" t="s">
        <v>4</v>
      </c>
      <c r="D874" s="19" t="s">
        <v>23</v>
      </c>
      <c r="E874" s="9">
        <v>2017</v>
      </c>
      <c r="F874" s="9">
        <v>2</v>
      </c>
      <c r="G874" s="9" t="s">
        <v>19</v>
      </c>
      <c r="H874" s="9">
        <v>6</v>
      </c>
      <c r="I874" s="24" t="s">
        <v>184</v>
      </c>
      <c r="J874" s="25" t="str">
        <f t="shared" si="54"/>
        <v/>
      </c>
      <c r="K874" s="25" t="str">
        <f t="shared" si="55"/>
        <v>Weekday</v>
      </c>
      <c r="L874" s="25" t="s">
        <v>175</v>
      </c>
      <c r="M874" s="9">
        <v>871</v>
      </c>
      <c r="N874" s="9">
        <v>7</v>
      </c>
      <c r="O874" s="14">
        <f>INDEX('Load Shapes - Day Type'!G:G,MATCH('Load Shapes - 8760'!$A874,'Load Shapes - Day Type'!$K:$K,0))</f>
        <v>4.9000000000000002E-2</v>
      </c>
      <c r="P874" s="14">
        <f>INDEX('Load Shapes - Day Type'!H:H,MATCH('Load Shapes - 8760'!$A874,'Load Shapes - Day Type'!$K:$K,0))</f>
        <v>0.16</v>
      </c>
      <c r="Q874" s="15">
        <f>INDEX('Load Shapes - Day Type'!I:I,MATCH('Load Shapes - 8760'!$A874,'Load Shapes - Day Type'!$K:$K,0))</f>
        <v>1.6633672687580014</v>
      </c>
      <c r="R874" s="15">
        <f>INDEX('Load Shapes - Day Type'!J:J,MATCH('Load Shapes - 8760'!$A874,'Load Shapes - Day Type'!$K:$K,0))</f>
        <v>8.1504996169142072E-2</v>
      </c>
      <c r="S874" s="47">
        <f t="shared" si="56"/>
        <v>5.0144857235544884E-5</v>
      </c>
    </row>
    <row r="875" spans="1:19" x14ac:dyDescent="0.2">
      <c r="A875" s="45" t="str">
        <f t="shared" si="53"/>
        <v>FebruaryWeekday8</v>
      </c>
      <c r="B875" s="18" t="s">
        <v>2</v>
      </c>
      <c r="C875" s="18" t="s">
        <v>4</v>
      </c>
      <c r="D875" s="19" t="s">
        <v>23</v>
      </c>
      <c r="E875" s="9">
        <v>2017</v>
      </c>
      <c r="F875" s="9">
        <v>2</v>
      </c>
      <c r="G875" s="9" t="s">
        <v>19</v>
      </c>
      <c r="H875" s="9">
        <v>6</v>
      </c>
      <c r="I875" s="24" t="s">
        <v>184</v>
      </c>
      <c r="J875" s="25" t="str">
        <f t="shared" si="54"/>
        <v/>
      </c>
      <c r="K875" s="25" t="str">
        <f t="shared" si="55"/>
        <v>Weekday</v>
      </c>
      <c r="L875" s="25" t="s">
        <v>175</v>
      </c>
      <c r="M875" s="9">
        <v>872</v>
      </c>
      <c r="N875" s="9">
        <v>8</v>
      </c>
      <c r="O875" s="14">
        <f>INDEX('Load Shapes - Day Type'!G:G,MATCH('Load Shapes - 8760'!$A875,'Load Shapes - Day Type'!$K:$K,0))</f>
        <v>9.4E-2</v>
      </c>
      <c r="P875" s="14">
        <f>INDEX('Load Shapes - Day Type'!H:H,MATCH('Load Shapes - 8760'!$A875,'Load Shapes - Day Type'!$K:$K,0))</f>
        <v>0.128</v>
      </c>
      <c r="Q875" s="15">
        <f>INDEX('Load Shapes - Day Type'!I:I,MATCH('Load Shapes - 8760'!$A875,'Load Shapes - Day Type'!$K:$K,0))</f>
        <v>1.6633672687580014</v>
      </c>
      <c r="R875" s="15">
        <f>INDEX('Load Shapes - Day Type'!J:J,MATCH('Load Shapes - 8760'!$A875,'Load Shapes - Day Type'!$K:$K,0))</f>
        <v>0.15635652326325214</v>
      </c>
      <c r="S875" s="47">
        <f t="shared" si="56"/>
        <v>9.61962567375759E-5</v>
      </c>
    </row>
    <row r="876" spans="1:19" x14ac:dyDescent="0.2">
      <c r="A876" s="45" t="str">
        <f t="shared" si="53"/>
        <v>FebruaryWeekday9</v>
      </c>
      <c r="B876" s="18" t="s">
        <v>2</v>
      </c>
      <c r="C876" s="18" t="s">
        <v>4</v>
      </c>
      <c r="D876" s="19" t="s">
        <v>23</v>
      </c>
      <c r="E876" s="9">
        <v>2017</v>
      </c>
      <c r="F876" s="9">
        <v>2</v>
      </c>
      <c r="G876" s="9" t="s">
        <v>19</v>
      </c>
      <c r="H876" s="9">
        <v>6</v>
      </c>
      <c r="I876" s="24" t="s">
        <v>184</v>
      </c>
      <c r="J876" s="25" t="str">
        <f t="shared" si="54"/>
        <v/>
      </c>
      <c r="K876" s="25" t="str">
        <f t="shared" si="55"/>
        <v>Weekday</v>
      </c>
      <c r="L876" s="25" t="s">
        <v>174</v>
      </c>
      <c r="M876" s="9">
        <v>873</v>
      </c>
      <c r="N876" s="9">
        <v>9</v>
      </c>
      <c r="O876" s="14">
        <f>INDEX('Load Shapes - Day Type'!G:G,MATCH('Load Shapes - 8760'!$A876,'Load Shapes - Day Type'!$K:$K,0))</f>
        <v>0.128</v>
      </c>
      <c r="P876" s="14">
        <f>INDEX('Load Shapes - Day Type'!H:H,MATCH('Load Shapes - 8760'!$A876,'Load Shapes - Day Type'!$K:$K,0))</f>
        <v>0.11</v>
      </c>
      <c r="Q876" s="15">
        <f>INDEX('Load Shapes - Day Type'!I:I,MATCH('Load Shapes - 8760'!$A876,'Load Shapes - Day Type'!$K:$K,0))</f>
        <v>1.6633672687580014</v>
      </c>
      <c r="R876" s="15">
        <f>INDEX('Load Shapes - Day Type'!J:J,MATCH('Load Shapes - 8760'!$A876,'Load Shapes - Day Type'!$K:$K,0))</f>
        <v>0.2129110104010242</v>
      </c>
      <c r="S876" s="47">
        <f t="shared" si="56"/>
        <v>1.3099064747244379E-4</v>
      </c>
    </row>
    <row r="877" spans="1:19" x14ac:dyDescent="0.2">
      <c r="A877" s="45" t="str">
        <f t="shared" si="53"/>
        <v>FebruaryWeekday10</v>
      </c>
      <c r="B877" s="18" t="s">
        <v>2</v>
      </c>
      <c r="C877" s="18" t="s">
        <v>4</v>
      </c>
      <c r="D877" s="19" t="s">
        <v>23</v>
      </c>
      <c r="E877" s="9">
        <v>2017</v>
      </c>
      <c r="F877" s="9">
        <v>2</v>
      </c>
      <c r="G877" s="9" t="s">
        <v>19</v>
      </c>
      <c r="H877" s="9">
        <v>6</v>
      </c>
      <c r="I877" s="24" t="s">
        <v>184</v>
      </c>
      <c r="J877" s="25" t="str">
        <f t="shared" si="54"/>
        <v/>
      </c>
      <c r="K877" s="25" t="str">
        <f t="shared" si="55"/>
        <v>Weekday</v>
      </c>
      <c r="L877" s="25" t="s">
        <v>174</v>
      </c>
      <c r="M877" s="9">
        <v>874</v>
      </c>
      <c r="N877" s="9">
        <v>10</v>
      </c>
      <c r="O877" s="14">
        <f>INDEX('Load Shapes - Day Type'!G:G,MATCH('Load Shapes - 8760'!$A877,'Load Shapes - Day Type'!$K:$K,0))</f>
        <v>0.13900000000000001</v>
      </c>
      <c r="P877" s="14">
        <f>INDEX('Load Shapes - Day Type'!H:H,MATCH('Load Shapes - 8760'!$A877,'Load Shapes - Day Type'!$K:$K,0))</f>
        <v>9.6000000000000002E-2</v>
      </c>
      <c r="Q877" s="15">
        <f>INDEX('Load Shapes - Day Type'!I:I,MATCH('Load Shapes - 8760'!$A877,'Load Shapes - Day Type'!$K:$K,0))</f>
        <v>1.6633672687580014</v>
      </c>
      <c r="R877" s="15">
        <f>INDEX('Load Shapes - Day Type'!J:J,MATCH('Load Shapes - 8760'!$A877,'Load Shapes - Day Type'!$K:$K,0))</f>
        <v>0.23120805035736222</v>
      </c>
      <c r="S877" s="47">
        <f t="shared" si="56"/>
        <v>1.4224765623960692E-4</v>
      </c>
    </row>
    <row r="878" spans="1:19" x14ac:dyDescent="0.2">
      <c r="A878" s="45" t="str">
        <f t="shared" si="53"/>
        <v>FebruaryWeekday11</v>
      </c>
      <c r="B878" s="18" t="s">
        <v>2</v>
      </c>
      <c r="C878" s="18" t="s">
        <v>4</v>
      </c>
      <c r="D878" s="19" t="s">
        <v>23</v>
      </c>
      <c r="E878" s="9">
        <v>2017</v>
      </c>
      <c r="F878" s="9">
        <v>2</v>
      </c>
      <c r="G878" s="9" t="s">
        <v>19</v>
      </c>
      <c r="H878" s="9">
        <v>6</v>
      </c>
      <c r="I878" s="24" t="s">
        <v>184</v>
      </c>
      <c r="J878" s="25" t="str">
        <f t="shared" si="54"/>
        <v/>
      </c>
      <c r="K878" s="25" t="str">
        <f t="shared" si="55"/>
        <v>Weekday</v>
      </c>
      <c r="L878" s="25" t="s">
        <v>174</v>
      </c>
      <c r="M878" s="9">
        <v>875</v>
      </c>
      <c r="N878" s="9">
        <v>11</v>
      </c>
      <c r="O878" s="14">
        <f>INDEX('Load Shapes - Day Type'!G:G,MATCH('Load Shapes - 8760'!$A878,'Load Shapes - Day Type'!$K:$K,0))</f>
        <v>0.16</v>
      </c>
      <c r="P878" s="14">
        <f>INDEX('Load Shapes - Day Type'!H:H,MATCH('Load Shapes - 8760'!$A878,'Load Shapes - Day Type'!$K:$K,0))</f>
        <v>9.5000000000000001E-2</v>
      </c>
      <c r="Q878" s="15">
        <f>INDEX('Load Shapes - Day Type'!I:I,MATCH('Load Shapes - 8760'!$A878,'Load Shapes - Day Type'!$K:$K,0))</f>
        <v>1.6633672687580014</v>
      </c>
      <c r="R878" s="15">
        <f>INDEX('Load Shapes - Day Type'!J:J,MATCH('Load Shapes - 8760'!$A878,'Load Shapes - Day Type'!$K:$K,0))</f>
        <v>0.26613876300128025</v>
      </c>
      <c r="S878" s="47">
        <f t="shared" si="56"/>
        <v>1.6373830934055474E-4</v>
      </c>
    </row>
    <row r="879" spans="1:19" x14ac:dyDescent="0.2">
      <c r="A879" s="45" t="str">
        <f t="shared" si="53"/>
        <v>FebruaryWeekday12</v>
      </c>
      <c r="B879" s="18" t="s">
        <v>2</v>
      </c>
      <c r="C879" s="18" t="s">
        <v>4</v>
      </c>
      <c r="D879" s="19" t="s">
        <v>23</v>
      </c>
      <c r="E879" s="9">
        <v>2017</v>
      </c>
      <c r="F879" s="9">
        <v>2</v>
      </c>
      <c r="G879" s="9" t="s">
        <v>19</v>
      </c>
      <c r="H879" s="9">
        <v>6</v>
      </c>
      <c r="I879" s="24" t="s">
        <v>184</v>
      </c>
      <c r="J879" s="25" t="str">
        <f t="shared" si="54"/>
        <v/>
      </c>
      <c r="K879" s="25" t="str">
        <f t="shared" si="55"/>
        <v>Weekday</v>
      </c>
      <c r="L879" s="25" t="s">
        <v>174</v>
      </c>
      <c r="M879" s="9">
        <v>876</v>
      </c>
      <c r="N879" s="9">
        <v>12</v>
      </c>
      <c r="O879" s="14">
        <f>INDEX('Load Shapes - Day Type'!G:G,MATCH('Load Shapes - 8760'!$A879,'Load Shapes - Day Type'!$K:$K,0))</f>
        <v>0.154</v>
      </c>
      <c r="P879" s="14">
        <f>INDEX('Load Shapes - Day Type'!H:H,MATCH('Load Shapes - 8760'!$A879,'Load Shapes - Day Type'!$K:$K,0))</f>
        <v>9.9000000000000005E-2</v>
      </c>
      <c r="Q879" s="15">
        <f>INDEX('Load Shapes - Day Type'!I:I,MATCH('Load Shapes - 8760'!$A879,'Load Shapes - Day Type'!$K:$K,0))</f>
        <v>1.6633672687580014</v>
      </c>
      <c r="R879" s="15">
        <f>INDEX('Load Shapes - Day Type'!J:J,MATCH('Load Shapes - 8760'!$A879,'Load Shapes - Day Type'!$K:$K,0))</f>
        <v>0.25615855938873222</v>
      </c>
      <c r="S879" s="47">
        <f t="shared" si="56"/>
        <v>1.5759812274028392E-4</v>
      </c>
    </row>
    <row r="880" spans="1:19" x14ac:dyDescent="0.2">
      <c r="A880" s="45" t="str">
        <f t="shared" si="53"/>
        <v>FebruaryWeekday13</v>
      </c>
      <c r="B880" s="18" t="s">
        <v>2</v>
      </c>
      <c r="C880" s="18" t="s">
        <v>4</v>
      </c>
      <c r="D880" s="19" t="s">
        <v>23</v>
      </c>
      <c r="E880" s="9">
        <v>2017</v>
      </c>
      <c r="F880" s="9">
        <v>2</v>
      </c>
      <c r="G880" s="9" t="s">
        <v>19</v>
      </c>
      <c r="H880" s="9">
        <v>6</v>
      </c>
      <c r="I880" s="24" t="s">
        <v>184</v>
      </c>
      <c r="J880" s="25" t="str">
        <f t="shared" si="54"/>
        <v/>
      </c>
      <c r="K880" s="25" t="str">
        <f t="shared" si="55"/>
        <v>Weekday</v>
      </c>
      <c r="L880" s="25" t="s">
        <v>174</v>
      </c>
      <c r="M880" s="9">
        <v>877</v>
      </c>
      <c r="N880" s="9">
        <v>13</v>
      </c>
      <c r="O880" s="14">
        <f>INDEX('Load Shapes - Day Type'!G:G,MATCH('Load Shapes - 8760'!$A880,'Load Shapes - Day Type'!$K:$K,0))</f>
        <v>0.14000000000000001</v>
      </c>
      <c r="P880" s="14">
        <f>INDEX('Load Shapes - Day Type'!H:H,MATCH('Load Shapes - 8760'!$A880,'Load Shapes - Day Type'!$K:$K,0))</f>
        <v>0.106</v>
      </c>
      <c r="Q880" s="15">
        <f>INDEX('Load Shapes - Day Type'!I:I,MATCH('Load Shapes - 8760'!$A880,'Load Shapes - Day Type'!$K:$K,0))</f>
        <v>1.6633672687580014</v>
      </c>
      <c r="R880" s="15">
        <f>INDEX('Load Shapes - Day Type'!J:J,MATCH('Load Shapes - 8760'!$A880,'Load Shapes - Day Type'!$K:$K,0))</f>
        <v>0.23287141762612024</v>
      </c>
      <c r="S880" s="47">
        <f t="shared" si="56"/>
        <v>1.432710206729854E-4</v>
      </c>
    </row>
    <row r="881" spans="1:19" x14ac:dyDescent="0.2">
      <c r="A881" s="45" t="str">
        <f t="shared" si="53"/>
        <v>FebruaryWeekday14</v>
      </c>
      <c r="B881" s="18" t="s">
        <v>2</v>
      </c>
      <c r="C881" s="18" t="s">
        <v>4</v>
      </c>
      <c r="D881" s="19" t="s">
        <v>23</v>
      </c>
      <c r="E881" s="9">
        <v>2017</v>
      </c>
      <c r="F881" s="9">
        <v>2</v>
      </c>
      <c r="G881" s="9" t="s">
        <v>19</v>
      </c>
      <c r="H881" s="9">
        <v>6</v>
      </c>
      <c r="I881" s="24" t="s">
        <v>184</v>
      </c>
      <c r="J881" s="25" t="str">
        <f t="shared" si="54"/>
        <v/>
      </c>
      <c r="K881" s="25" t="str">
        <f t="shared" si="55"/>
        <v>Weekday</v>
      </c>
      <c r="L881" s="25" t="s">
        <v>174</v>
      </c>
      <c r="M881" s="9">
        <v>878</v>
      </c>
      <c r="N881" s="9">
        <v>14</v>
      </c>
      <c r="O881" s="14">
        <f>INDEX('Load Shapes - Day Type'!G:G,MATCH('Load Shapes - 8760'!$A881,'Load Shapes - Day Type'!$K:$K,0))</f>
        <v>0.13600000000000001</v>
      </c>
      <c r="P881" s="14">
        <f>INDEX('Load Shapes - Day Type'!H:H,MATCH('Load Shapes - 8760'!$A881,'Load Shapes - Day Type'!$K:$K,0))</f>
        <v>0.108</v>
      </c>
      <c r="Q881" s="15">
        <f>INDEX('Load Shapes - Day Type'!I:I,MATCH('Load Shapes - 8760'!$A881,'Load Shapes - Day Type'!$K:$K,0))</f>
        <v>1.6633672687580014</v>
      </c>
      <c r="R881" s="15">
        <f>INDEX('Load Shapes - Day Type'!J:J,MATCH('Load Shapes - 8760'!$A881,'Load Shapes - Day Type'!$K:$K,0))</f>
        <v>0.2262179485510882</v>
      </c>
      <c r="S881" s="47">
        <f t="shared" si="56"/>
        <v>1.3917756293947153E-4</v>
      </c>
    </row>
    <row r="882" spans="1:19" x14ac:dyDescent="0.2">
      <c r="A882" s="45" t="str">
        <f t="shared" si="53"/>
        <v>FebruaryWeekday15</v>
      </c>
      <c r="B882" s="18" t="s">
        <v>2</v>
      </c>
      <c r="C882" s="18" t="s">
        <v>4</v>
      </c>
      <c r="D882" s="19" t="s">
        <v>23</v>
      </c>
      <c r="E882" s="9">
        <v>2017</v>
      </c>
      <c r="F882" s="9">
        <v>2</v>
      </c>
      <c r="G882" s="9" t="s">
        <v>19</v>
      </c>
      <c r="H882" s="9">
        <v>6</v>
      </c>
      <c r="I882" s="24" t="s">
        <v>184</v>
      </c>
      <c r="J882" s="25" t="str">
        <f t="shared" si="54"/>
        <v/>
      </c>
      <c r="K882" s="25" t="str">
        <f t="shared" si="55"/>
        <v>Weekday</v>
      </c>
      <c r="L882" s="25" t="s">
        <v>174</v>
      </c>
      <c r="M882" s="9">
        <v>879</v>
      </c>
      <c r="N882" s="9">
        <v>15</v>
      </c>
      <c r="O882" s="14">
        <f>INDEX('Load Shapes - Day Type'!G:G,MATCH('Load Shapes - 8760'!$A882,'Load Shapes - Day Type'!$K:$K,0))</f>
        <v>0.13300000000000001</v>
      </c>
      <c r="P882" s="14">
        <f>INDEX('Load Shapes - Day Type'!H:H,MATCH('Load Shapes - 8760'!$A882,'Load Shapes - Day Type'!$K:$K,0))</f>
        <v>0.108</v>
      </c>
      <c r="Q882" s="15">
        <f>INDEX('Load Shapes - Day Type'!I:I,MATCH('Load Shapes - 8760'!$A882,'Load Shapes - Day Type'!$K:$K,0))</f>
        <v>1.6633672687580014</v>
      </c>
      <c r="R882" s="15">
        <f>INDEX('Load Shapes - Day Type'!J:J,MATCH('Load Shapes - 8760'!$A882,'Load Shapes - Day Type'!$K:$K,0))</f>
        <v>0.22122784674481422</v>
      </c>
      <c r="S882" s="47">
        <f t="shared" si="56"/>
        <v>1.3610746963933613E-4</v>
      </c>
    </row>
    <row r="883" spans="1:19" x14ac:dyDescent="0.2">
      <c r="A883" s="45" t="str">
        <f t="shared" si="53"/>
        <v>FebruaryWeekday16</v>
      </c>
      <c r="B883" s="18" t="s">
        <v>2</v>
      </c>
      <c r="C883" s="18" t="s">
        <v>4</v>
      </c>
      <c r="D883" s="19" t="s">
        <v>23</v>
      </c>
      <c r="E883" s="9">
        <v>2017</v>
      </c>
      <c r="F883" s="9">
        <v>2</v>
      </c>
      <c r="G883" s="9" t="s">
        <v>19</v>
      </c>
      <c r="H883" s="9">
        <v>6</v>
      </c>
      <c r="I883" s="24" t="s">
        <v>184</v>
      </c>
      <c r="J883" s="25" t="str">
        <f t="shared" si="54"/>
        <v/>
      </c>
      <c r="K883" s="25" t="str">
        <f t="shared" si="55"/>
        <v>Weekday</v>
      </c>
      <c r="L883" s="25" t="s">
        <v>174</v>
      </c>
      <c r="M883" s="9">
        <v>880</v>
      </c>
      <c r="N883" s="9">
        <v>16</v>
      </c>
      <c r="O883" s="14">
        <f>INDEX('Load Shapes - Day Type'!G:G,MATCH('Load Shapes - 8760'!$A883,'Load Shapes - Day Type'!$K:$K,0))</f>
        <v>0.129</v>
      </c>
      <c r="P883" s="14">
        <f>INDEX('Load Shapes - Day Type'!H:H,MATCH('Load Shapes - 8760'!$A883,'Load Shapes - Day Type'!$K:$K,0))</f>
        <v>0.105</v>
      </c>
      <c r="Q883" s="15">
        <f>INDEX('Load Shapes - Day Type'!I:I,MATCH('Load Shapes - 8760'!$A883,'Load Shapes - Day Type'!$K:$K,0))</f>
        <v>1.6633672687580014</v>
      </c>
      <c r="R883" s="15">
        <f>INDEX('Load Shapes - Day Type'!J:J,MATCH('Load Shapes - 8760'!$A883,'Load Shapes - Day Type'!$K:$K,0))</f>
        <v>0.21457437766978218</v>
      </c>
      <c r="S883" s="47">
        <f t="shared" si="56"/>
        <v>1.3201401190582226E-4</v>
      </c>
    </row>
    <row r="884" spans="1:19" x14ac:dyDescent="0.2">
      <c r="A884" s="45" t="str">
        <f t="shared" si="53"/>
        <v>FebruaryWeekday17</v>
      </c>
      <c r="B884" s="18" t="s">
        <v>2</v>
      </c>
      <c r="C884" s="18" t="s">
        <v>4</v>
      </c>
      <c r="D884" s="19" t="s">
        <v>23</v>
      </c>
      <c r="E884" s="9">
        <v>2017</v>
      </c>
      <c r="F884" s="9">
        <v>2</v>
      </c>
      <c r="G884" s="9" t="s">
        <v>19</v>
      </c>
      <c r="H884" s="9">
        <v>6</v>
      </c>
      <c r="I884" s="24" t="s">
        <v>184</v>
      </c>
      <c r="J884" s="25" t="str">
        <f t="shared" si="54"/>
        <v/>
      </c>
      <c r="K884" s="25" t="str">
        <f t="shared" si="55"/>
        <v>Weekday</v>
      </c>
      <c r="L884" s="25" t="s">
        <v>174</v>
      </c>
      <c r="M884" s="9">
        <v>881</v>
      </c>
      <c r="N884" s="9">
        <v>17</v>
      </c>
      <c r="O884" s="14">
        <f>INDEX('Load Shapes - Day Type'!G:G,MATCH('Load Shapes - 8760'!$A884,'Load Shapes - Day Type'!$K:$K,0))</f>
        <v>0.129</v>
      </c>
      <c r="P884" s="14">
        <f>INDEX('Load Shapes - Day Type'!H:H,MATCH('Load Shapes - 8760'!$A884,'Load Shapes - Day Type'!$K:$K,0))</f>
        <v>9.8000000000000004E-2</v>
      </c>
      <c r="Q884" s="15">
        <f>INDEX('Load Shapes - Day Type'!I:I,MATCH('Load Shapes - 8760'!$A884,'Load Shapes - Day Type'!$K:$K,0))</f>
        <v>1.6633672687580014</v>
      </c>
      <c r="R884" s="15">
        <f>INDEX('Load Shapes - Day Type'!J:J,MATCH('Load Shapes - 8760'!$A884,'Load Shapes - Day Type'!$K:$K,0))</f>
        <v>0.21457437766978218</v>
      </c>
      <c r="S884" s="47">
        <f t="shared" si="56"/>
        <v>1.3201401190582226E-4</v>
      </c>
    </row>
    <row r="885" spans="1:19" x14ac:dyDescent="0.2">
      <c r="A885" s="45" t="str">
        <f t="shared" si="53"/>
        <v>FebruaryWeekday18</v>
      </c>
      <c r="B885" s="18" t="s">
        <v>2</v>
      </c>
      <c r="C885" s="18" t="s">
        <v>4</v>
      </c>
      <c r="D885" s="19" t="s">
        <v>23</v>
      </c>
      <c r="E885" s="9">
        <v>2017</v>
      </c>
      <c r="F885" s="9">
        <v>2</v>
      </c>
      <c r="G885" s="9" t="s">
        <v>19</v>
      </c>
      <c r="H885" s="9">
        <v>6</v>
      </c>
      <c r="I885" s="24" t="s">
        <v>184</v>
      </c>
      <c r="J885" s="25" t="str">
        <f t="shared" si="54"/>
        <v/>
      </c>
      <c r="K885" s="25" t="str">
        <f t="shared" si="55"/>
        <v>Weekday</v>
      </c>
      <c r="L885" s="25" t="s">
        <v>174</v>
      </c>
      <c r="M885" s="9">
        <v>882</v>
      </c>
      <c r="N885" s="9">
        <v>18</v>
      </c>
      <c r="O885" s="14">
        <f>INDEX('Load Shapes - Day Type'!G:G,MATCH('Load Shapes - 8760'!$A885,'Load Shapes - Day Type'!$K:$K,0))</f>
        <v>0.151</v>
      </c>
      <c r="P885" s="14">
        <f>INDEX('Load Shapes - Day Type'!H:H,MATCH('Load Shapes - 8760'!$A885,'Load Shapes - Day Type'!$K:$K,0))</f>
        <v>8.8999999999999996E-2</v>
      </c>
      <c r="Q885" s="15">
        <f>INDEX('Load Shapes - Day Type'!I:I,MATCH('Load Shapes - 8760'!$A885,'Load Shapes - Day Type'!$K:$K,0))</f>
        <v>1.6633672687580014</v>
      </c>
      <c r="R885" s="15">
        <f>INDEX('Load Shapes - Day Type'!J:J,MATCH('Load Shapes - 8760'!$A885,'Load Shapes - Day Type'!$K:$K,0))</f>
        <v>0.2511684575824582</v>
      </c>
      <c r="S885" s="47">
        <f t="shared" si="56"/>
        <v>1.5452802944014853E-4</v>
      </c>
    </row>
    <row r="886" spans="1:19" x14ac:dyDescent="0.2">
      <c r="A886" s="45" t="str">
        <f t="shared" si="53"/>
        <v>FebruaryWeekday19</v>
      </c>
      <c r="B886" s="18" t="s">
        <v>2</v>
      </c>
      <c r="C886" s="18" t="s">
        <v>4</v>
      </c>
      <c r="D886" s="19" t="s">
        <v>23</v>
      </c>
      <c r="E886" s="9">
        <v>2017</v>
      </c>
      <c r="F886" s="9">
        <v>2</v>
      </c>
      <c r="G886" s="9" t="s">
        <v>19</v>
      </c>
      <c r="H886" s="9">
        <v>6</v>
      </c>
      <c r="I886" s="24" t="s">
        <v>184</v>
      </c>
      <c r="J886" s="25" t="str">
        <f t="shared" si="54"/>
        <v/>
      </c>
      <c r="K886" s="25" t="str">
        <f t="shared" si="55"/>
        <v>Weekday</v>
      </c>
      <c r="L886" s="25" t="s">
        <v>174</v>
      </c>
      <c r="M886" s="9">
        <v>883</v>
      </c>
      <c r="N886" s="9">
        <v>19</v>
      </c>
      <c r="O886" s="14">
        <f>INDEX('Load Shapes - Day Type'!G:G,MATCH('Load Shapes - 8760'!$A886,'Load Shapes - Day Type'!$K:$K,0))</f>
        <v>0.193</v>
      </c>
      <c r="P886" s="14">
        <f>INDEX('Load Shapes - Day Type'!H:H,MATCH('Load Shapes - 8760'!$A886,'Load Shapes - Day Type'!$K:$K,0))</f>
        <v>8.4000000000000005E-2</v>
      </c>
      <c r="Q886" s="15">
        <f>INDEX('Load Shapes - Day Type'!I:I,MATCH('Load Shapes - 8760'!$A886,'Load Shapes - Day Type'!$K:$K,0))</f>
        <v>1.6633672687580014</v>
      </c>
      <c r="R886" s="15">
        <f>INDEX('Load Shapes - Day Type'!J:J,MATCH('Load Shapes - 8760'!$A886,'Load Shapes - Day Type'!$K:$K,0))</f>
        <v>0.32102988287029427</v>
      </c>
      <c r="S886" s="47">
        <f t="shared" si="56"/>
        <v>1.9750933564204414E-4</v>
      </c>
    </row>
    <row r="887" spans="1:19" x14ac:dyDescent="0.2">
      <c r="A887" s="45" t="str">
        <f t="shared" si="53"/>
        <v>FebruaryWeekday20</v>
      </c>
      <c r="B887" s="18" t="s">
        <v>2</v>
      </c>
      <c r="C887" s="18" t="s">
        <v>4</v>
      </c>
      <c r="D887" s="19" t="s">
        <v>23</v>
      </c>
      <c r="E887" s="9">
        <v>2017</v>
      </c>
      <c r="F887" s="9">
        <v>2</v>
      </c>
      <c r="G887" s="9" t="s">
        <v>19</v>
      </c>
      <c r="H887" s="9">
        <v>6</v>
      </c>
      <c r="I887" s="24" t="s">
        <v>184</v>
      </c>
      <c r="J887" s="25" t="str">
        <f t="shared" si="54"/>
        <v/>
      </c>
      <c r="K887" s="25" t="str">
        <f t="shared" si="55"/>
        <v>Weekday</v>
      </c>
      <c r="L887" s="25" t="s">
        <v>174</v>
      </c>
      <c r="M887" s="9">
        <v>884</v>
      </c>
      <c r="N887" s="9">
        <v>20</v>
      </c>
      <c r="O887" s="14">
        <f>INDEX('Load Shapes - Day Type'!G:G,MATCH('Load Shapes - 8760'!$A887,'Load Shapes - Day Type'!$K:$K,0))</f>
        <v>0.224</v>
      </c>
      <c r="P887" s="14">
        <f>INDEX('Load Shapes - Day Type'!H:H,MATCH('Load Shapes - 8760'!$A887,'Load Shapes - Day Type'!$K:$K,0))</f>
        <v>0.08</v>
      </c>
      <c r="Q887" s="15">
        <f>INDEX('Load Shapes - Day Type'!I:I,MATCH('Load Shapes - 8760'!$A887,'Load Shapes - Day Type'!$K:$K,0))</f>
        <v>1.6633672687580014</v>
      </c>
      <c r="R887" s="15">
        <f>INDEX('Load Shapes - Day Type'!J:J,MATCH('Load Shapes - 8760'!$A887,'Load Shapes - Day Type'!$K:$K,0))</f>
        <v>0.37259426820179231</v>
      </c>
      <c r="S887" s="47">
        <f t="shared" si="56"/>
        <v>2.2923363307677662E-4</v>
      </c>
    </row>
    <row r="888" spans="1:19" x14ac:dyDescent="0.2">
      <c r="A888" s="45" t="str">
        <f t="shared" si="53"/>
        <v>FebruaryWeekday21</v>
      </c>
      <c r="B888" s="18" t="s">
        <v>2</v>
      </c>
      <c r="C888" s="18" t="s">
        <v>4</v>
      </c>
      <c r="D888" s="19" t="s">
        <v>23</v>
      </c>
      <c r="E888" s="9">
        <v>2017</v>
      </c>
      <c r="F888" s="9">
        <v>2</v>
      </c>
      <c r="G888" s="9" t="s">
        <v>19</v>
      </c>
      <c r="H888" s="9">
        <v>6</v>
      </c>
      <c r="I888" s="24" t="s">
        <v>184</v>
      </c>
      <c r="J888" s="25" t="str">
        <f t="shared" si="54"/>
        <v/>
      </c>
      <c r="K888" s="25" t="str">
        <f t="shared" si="55"/>
        <v>Weekday</v>
      </c>
      <c r="L888" s="25" t="s">
        <v>174</v>
      </c>
      <c r="M888" s="9">
        <v>885</v>
      </c>
      <c r="N888" s="9">
        <v>21</v>
      </c>
      <c r="O888" s="14">
        <f>INDEX('Load Shapes - Day Type'!G:G,MATCH('Load Shapes - 8760'!$A888,'Load Shapes - Day Type'!$K:$K,0))</f>
        <v>0.219</v>
      </c>
      <c r="P888" s="14">
        <f>INDEX('Load Shapes - Day Type'!H:H,MATCH('Load Shapes - 8760'!$A888,'Load Shapes - Day Type'!$K:$K,0))</f>
        <v>8.1000000000000003E-2</v>
      </c>
      <c r="Q888" s="15">
        <f>INDEX('Load Shapes - Day Type'!I:I,MATCH('Load Shapes - 8760'!$A888,'Load Shapes - Day Type'!$K:$K,0))</f>
        <v>1.6633672687580014</v>
      </c>
      <c r="R888" s="15">
        <f>INDEX('Load Shapes - Day Type'!J:J,MATCH('Load Shapes - 8760'!$A888,'Load Shapes - Day Type'!$K:$K,0))</f>
        <v>0.36427743185800232</v>
      </c>
      <c r="S888" s="47">
        <f t="shared" si="56"/>
        <v>2.2411681090988428E-4</v>
      </c>
    </row>
    <row r="889" spans="1:19" x14ac:dyDescent="0.2">
      <c r="A889" s="45" t="str">
        <f t="shared" si="53"/>
        <v>FebruaryWeekday22</v>
      </c>
      <c r="B889" s="18" t="s">
        <v>2</v>
      </c>
      <c r="C889" s="18" t="s">
        <v>4</v>
      </c>
      <c r="D889" s="19" t="s">
        <v>23</v>
      </c>
      <c r="E889" s="9">
        <v>2017</v>
      </c>
      <c r="F889" s="9">
        <v>2</v>
      </c>
      <c r="G889" s="9" t="s">
        <v>19</v>
      </c>
      <c r="H889" s="9">
        <v>6</v>
      </c>
      <c r="I889" s="24" t="s">
        <v>184</v>
      </c>
      <c r="J889" s="25" t="str">
        <f t="shared" si="54"/>
        <v/>
      </c>
      <c r="K889" s="25" t="str">
        <f t="shared" si="55"/>
        <v>Weekday</v>
      </c>
      <c r="L889" s="25" t="s">
        <v>174</v>
      </c>
      <c r="M889" s="9">
        <v>886</v>
      </c>
      <c r="N889" s="9">
        <v>22</v>
      </c>
      <c r="O889" s="14">
        <f>INDEX('Load Shapes - Day Type'!G:G,MATCH('Load Shapes - 8760'!$A889,'Load Shapes - Day Type'!$K:$K,0))</f>
        <v>0.19700000000000001</v>
      </c>
      <c r="P889" s="14">
        <f>INDEX('Load Shapes - Day Type'!H:H,MATCH('Load Shapes - 8760'!$A889,'Load Shapes - Day Type'!$K:$K,0))</f>
        <v>8.4000000000000005E-2</v>
      </c>
      <c r="Q889" s="15">
        <f>INDEX('Load Shapes - Day Type'!I:I,MATCH('Load Shapes - 8760'!$A889,'Load Shapes - Day Type'!$K:$K,0))</f>
        <v>1.6633672687580014</v>
      </c>
      <c r="R889" s="15">
        <f>INDEX('Load Shapes - Day Type'!J:J,MATCH('Load Shapes - 8760'!$A889,'Load Shapes - Day Type'!$K:$K,0))</f>
        <v>0.32768335194532627</v>
      </c>
      <c r="S889" s="47">
        <f t="shared" si="56"/>
        <v>2.0160279337555801E-4</v>
      </c>
    </row>
    <row r="890" spans="1:19" x14ac:dyDescent="0.2">
      <c r="A890" s="45" t="str">
        <f t="shared" si="53"/>
        <v>FebruaryWeekday23</v>
      </c>
      <c r="B890" s="18" t="s">
        <v>2</v>
      </c>
      <c r="C890" s="18" t="s">
        <v>4</v>
      </c>
      <c r="D890" s="19" t="s">
        <v>23</v>
      </c>
      <c r="E890" s="9">
        <v>2017</v>
      </c>
      <c r="F890" s="9">
        <v>2</v>
      </c>
      <c r="G890" s="9" t="s">
        <v>19</v>
      </c>
      <c r="H890" s="9">
        <v>6</v>
      </c>
      <c r="I890" s="24" t="s">
        <v>184</v>
      </c>
      <c r="J890" s="25" t="str">
        <f t="shared" si="54"/>
        <v/>
      </c>
      <c r="K890" s="25" t="str">
        <f t="shared" si="55"/>
        <v>Weekday</v>
      </c>
      <c r="L890" s="25" t="s">
        <v>174</v>
      </c>
      <c r="M890" s="9">
        <v>887</v>
      </c>
      <c r="N890" s="9">
        <v>23</v>
      </c>
      <c r="O890" s="14">
        <f>INDEX('Load Shapes - Day Type'!G:G,MATCH('Load Shapes - 8760'!$A890,'Load Shapes - Day Type'!$K:$K,0))</f>
        <v>0.158</v>
      </c>
      <c r="P890" s="14">
        <f>INDEX('Load Shapes - Day Type'!H:H,MATCH('Load Shapes - 8760'!$A890,'Load Shapes - Day Type'!$K:$K,0))</f>
        <v>9.2999999999999999E-2</v>
      </c>
      <c r="Q890" s="15">
        <f>INDEX('Load Shapes - Day Type'!I:I,MATCH('Load Shapes - 8760'!$A890,'Load Shapes - Day Type'!$K:$K,0))</f>
        <v>1.6633672687580014</v>
      </c>
      <c r="R890" s="15">
        <f>INDEX('Load Shapes - Day Type'!J:J,MATCH('Load Shapes - 8760'!$A890,'Load Shapes - Day Type'!$K:$K,0))</f>
        <v>0.26281202846376422</v>
      </c>
      <c r="S890" s="47">
        <f t="shared" si="56"/>
        <v>1.6169158047379779E-4</v>
      </c>
    </row>
    <row r="891" spans="1:19" x14ac:dyDescent="0.2">
      <c r="A891" s="45" t="str">
        <f t="shared" si="53"/>
        <v>FebruaryWeekday24</v>
      </c>
      <c r="B891" s="18" t="s">
        <v>2</v>
      </c>
      <c r="C891" s="18" t="s">
        <v>4</v>
      </c>
      <c r="D891" s="19" t="s">
        <v>23</v>
      </c>
      <c r="E891" s="9">
        <v>2017</v>
      </c>
      <c r="F891" s="9">
        <v>2</v>
      </c>
      <c r="G891" s="9" t="s">
        <v>19</v>
      </c>
      <c r="H891" s="9">
        <v>6</v>
      </c>
      <c r="I891" s="24" t="s">
        <v>184</v>
      </c>
      <c r="J891" s="25" t="str">
        <f t="shared" si="54"/>
        <v/>
      </c>
      <c r="K891" s="25" t="str">
        <f t="shared" si="55"/>
        <v>Weekday</v>
      </c>
      <c r="L891" s="25" t="s">
        <v>175</v>
      </c>
      <c r="M891" s="9">
        <v>888</v>
      </c>
      <c r="N891" s="9">
        <v>24</v>
      </c>
      <c r="O891" s="14">
        <f>INDEX('Load Shapes - Day Type'!G:G,MATCH('Load Shapes - 8760'!$A891,'Load Shapes - Day Type'!$K:$K,0))</f>
        <v>0.1</v>
      </c>
      <c r="P891" s="14">
        <f>INDEX('Load Shapes - Day Type'!H:H,MATCH('Load Shapes - 8760'!$A891,'Load Shapes - Day Type'!$K:$K,0))</f>
        <v>0.115</v>
      </c>
      <c r="Q891" s="15">
        <f>INDEX('Load Shapes - Day Type'!I:I,MATCH('Load Shapes - 8760'!$A891,'Load Shapes - Day Type'!$K:$K,0))</f>
        <v>1.6633672687580014</v>
      </c>
      <c r="R891" s="15">
        <f>INDEX('Load Shapes - Day Type'!J:J,MATCH('Load Shapes - 8760'!$A891,'Load Shapes - Day Type'!$K:$K,0))</f>
        <v>0.16633672687580014</v>
      </c>
      <c r="S891" s="47">
        <f t="shared" si="56"/>
        <v>1.0233644333784672E-4</v>
      </c>
    </row>
    <row r="892" spans="1:19" x14ac:dyDescent="0.2">
      <c r="A892" s="45" t="str">
        <f t="shared" si="53"/>
        <v>FebruaryWeekday1</v>
      </c>
      <c r="B892" s="18" t="s">
        <v>2</v>
      </c>
      <c r="C892" s="18" t="s">
        <v>4</v>
      </c>
      <c r="D892" s="19" t="s">
        <v>23</v>
      </c>
      <c r="E892" s="9">
        <v>2017</v>
      </c>
      <c r="F892" s="9">
        <v>2</v>
      </c>
      <c r="G892" s="9" t="s">
        <v>19</v>
      </c>
      <c r="H892" s="9">
        <v>7</v>
      </c>
      <c r="I892" s="24" t="s">
        <v>188</v>
      </c>
      <c r="J892" s="25" t="str">
        <f t="shared" si="54"/>
        <v/>
      </c>
      <c r="K892" s="25" t="str">
        <f t="shared" si="55"/>
        <v>Weekday</v>
      </c>
      <c r="L892" s="25" t="s">
        <v>175</v>
      </c>
      <c r="M892" s="9">
        <v>889</v>
      </c>
      <c r="N892" s="9">
        <v>1</v>
      </c>
      <c r="O892" s="14">
        <f>INDEX('Load Shapes - Day Type'!G:G,MATCH('Load Shapes - 8760'!$A892,'Load Shapes - Day Type'!$K:$K,0))</f>
        <v>4.3999999999999997E-2</v>
      </c>
      <c r="P892" s="14">
        <f>INDEX('Load Shapes - Day Type'!H:H,MATCH('Load Shapes - 8760'!$A892,'Load Shapes - Day Type'!$K:$K,0))</f>
        <v>0.17799999999999999</v>
      </c>
      <c r="Q892" s="15">
        <f>INDEX('Load Shapes - Day Type'!I:I,MATCH('Load Shapes - 8760'!$A892,'Load Shapes - Day Type'!$K:$K,0))</f>
        <v>1.6633672687580014</v>
      </c>
      <c r="R892" s="15">
        <f>INDEX('Load Shapes - Day Type'!J:J,MATCH('Load Shapes - 8760'!$A892,'Load Shapes - Day Type'!$K:$K,0))</f>
        <v>7.3188159825352053E-2</v>
      </c>
      <c r="S892" s="47">
        <f t="shared" si="56"/>
        <v>4.5028035068652548E-5</v>
      </c>
    </row>
    <row r="893" spans="1:19" x14ac:dyDescent="0.2">
      <c r="A893" s="45" t="str">
        <f t="shared" si="53"/>
        <v>FebruaryWeekday2</v>
      </c>
      <c r="B893" s="18" t="s">
        <v>2</v>
      </c>
      <c r="C893" s="18" t="s">
        <v>4</v>
      </c>
      <c r="D893" s="19" t="s">
        <v>23</v>
      </c>
      <c r="E893" s="9">
        <v>2017</v>
      </c>
      <c r="F893" s="9">
        <v>2</v>
      </c>
      <c r="G893" s="9" t="s">
        <v>19</v>
      </c>
      <c r="H893" s="9">
        <v>7</v>
      </c>
      <c r="I893" s="24" t="s">
        <v>188</v>
      </c>
      <c r="J893" s="25" t="str">
        <f t="shared" si="54"/>
        <v/>
      </c>
      <c r="K893" s="25" t="str">
        <f t="shared" si="55"/>
        <v>Weekday</v>
      </c>
      <c r="L893" s="25" t="s">
        <v>175</v>
      </c>
      <c r="M893" s="9">
        <v>890</v>
      </c>
      <c r="N893" s="9">
        <v>2</v>
      </c>
      <c r="O893" s="14">
        <f>INDEX('Load Shapes - Day Type'!G:G,MATCH('Load Shapes - 8760'!$A893,'Load Shapes - Day Type'!$K:$K,0))</f>
        <v>0.03</v>
      </c>
      <c r="P893" s="14">
        <f>INDEX('Load Shapes - Day Type'!H:H,MATCH('Load Shapes - 8760'!$A893,'Load Shapes - Day Type'!$K:$K,0))</f>
        <v>0.23</v>
      </c>
      <c r="Q893" s="15">
        <f>INDEX('Load Shapes - Day Type'!I:I,MATCH('Load Shapes - 8760'!$A893,'Load Shapes - Day Type'!$K:$K,0))</f>
        <v>1.6633672687580014</v>
      </c>
      <c r="R893" s="15">
        <f>INDEX('Load Shapes - Day Type'!J:J,MATCH('Load Shapes - 8760'!$A893,'Load Shapes - Day Type'!$K:$K,0))</f>
        <v>4.9901018062740041E-2</v>
      </c>
      <c r="S893" s="47">
        <f t="shared" si="56"/>
        <v>3.0700933001354012E-5</v>
      </c>
    </row>
    <row r="894" spans="1:19" x14ac:dyDescent="0.2">
      <c r="A894" s="45" t="str">
        <f t="shared" si="53"/>
        <v>FebruaryWeekday3</v>
      </c>
      <c r="B894" s="18" t="s">
        <v>2</v>
      </c>
      <c r="C894" s="18" t="s">
        <v>4</v>
      </c>
      <c r="D894" s="19" t="s">
        <v>23</v>
      </c>
      <c r="E894" s="9">
        <v>2017</v>
      </c>
      <c r="F894" s="9">
        <v>2</v>
      </c>
      <c r="G894" s="9" t="s">
        <v>19</v>
      </c>
      <c r="H894" s="9">
        <v>7</v>
      </c>
      <c r="I894" s="24" t="s">
        <v>188</v>
      </c>
      <c r="J894" s="25" t="str">
        <f t="shared" si="54"/>
        <v/>
      </c>
      <c r="K894" s="25" t="str">
        <f t="shared" si="55"/>
        <v>Weekday</v>
      </c>
      <c r="L894" s="25" t="s">
        <v>175</v>
      </c>
      <c r="M894" s="9">
        <v>891</v>
      </c>
      <c r="N894" s="9">
        <v>3</v>
      </c>
      <c r="O894" s="14">
        <f>INDEX('Load Shapes - Day Type'!G:G,MATCH('Load Shapes - 8760'!$A894,'Load Shapes - Day Type'!$K:$K,0))</f>
        <v>2.5000000000000001E-2</v>
      </c>
      <c r="P894" s="14">
        <f>INDEX('Load Shapes - Day Type'!H:H,MATCH('Load Shapes - 8760'!$A894,'Load Shapes - Day Type'!$K:$K,0))</f>
        <v>0.26700000000000002</v>
      </c>
      <c r="Q894" s="15">
        <f>INDEX('Load Shapes - Day Type'!I:I,MATCH('Load Shapes - 8760'!$A894,'Load Shapes - Day Type'!$K:$K,0))</f>
        <v>1.6633672687580014</v>
      </c>
      <c r="R894" s="15">
        <f>INDEX('Load Shapes - Day Type'!J:J,MATCH('Load Shapes - 8760'!$A894,'Load Shapes - Day Type'!$K:$K,0))</f>
        <v>4.1584181718950036E-2</v>
      </c>
      <c r="S894" s="47">
        <f t="shared" si="56"/>
        <v>2.5584110834461679E-5</v>
      </c>
    </row>
    <row r="895" spans="1:19" x14ac:dyDescent="0.2">
      <c r="A895" s="45" t="str">
        <f t="shared" si="53"/>
        <v>FebruaryWeekday4</v>
      </c>
      <c r="B895" s="18" t="s">
        <v>2</v>
      </c>
      <c r="C895" s="18" t="s">
        <v>4</v>
      </c>
      <c r="D895" s="19" t="s">
        <v>23</v>
      </c>
      <c r="E895" s="9">
        <v>2017</v>
      </c>
      <c r="F895" s="9">
        <v>2</v>
      </c>
      <c r="G895" s="9" t="s">
        <v>19</v>
      </c>
      <c r="H895" s="9">
        <v>7</v>
      </c>
      <c r="I895" s="24" t="s">
        <v>188</v>
      </c>
      <c r="J895" s="25" t="str">
        <f t="shared" si="54"/>
        <v/>
      </c>
      <c r="K895" s="25" t="str">
        <f t="shared" si="55"/>
        <v>Weekday</v>
      </c>
      <c r="L895" s="25" t="s">
        <v>175</v>
      </c>
      <c r="M895" s="9">
        <v>892</v>
      </c>
      <c r="N895" s="9">
        <v>4</v>
      </c>
      <c r="O895" s="14">
        <f>INDEX('Load Shapes - Day Type'!G:G,MATCH('Load Shapes - 8760'!$A895,'Load Shapes - Day Type'!$K:$K,0))</f>
        <v>2.3E-2</v>
      </c>
      <c r="P895" s="14">
        <f>INDEX('Load Shapes - Day Type'!H:H,MATCH('Load Shapes - 8760'!$A895,'Load Shapes - Day Type'!$K:$K,0))</f>
        <v>0.27800000000000002</v>
      </c>
      <c r="Q895" s="15">
        <f>INDEX('Load Shapes - Day Type'!I:I,MATCH('Load Shapes - 8760'!$A895,'Load Shapes - Day Type'!$K:$K,0))</f>
        <v>1.6633672687580014</v>
      </c>
      <c r="R895" s="15">
        <f>INDEX('Load Shapes - Day Type'!J:J,MATCH('Load Shapes - 8760'!$A895,'Load Shapes - Day Type'!$K:$K,0))</f>
        <v>3.8257447181434034E-2</v>
      </c>
      <c r="S895" s="47">
        <f t="shared" si="56"/>
        <v>2.3537381967704741E-5</v>
      </c>
    </row>
    <row r="896" spans="1:19" x14ac:dyDescent="0.2">
      <c r="A896" s="45" t="str">
        <f t="shared" si="53"/>
        <v>FebruaryWeekday5</v>
      </c>
      <c r="B896" s="18" t="s">
        <v>2</v>
      </c>
      <c r="C896" s="18" t="s">
        <v>4</v>
      </c>
      <c r="D896" s="19" t="s">
        <v>23</v>
      </c>
      <c r="E896" s="9">
        <v>2017</v>
      </c>
      <c r="F896" s="9">
        <v>2</v>
      </c>
      <c r="G896" s="9" t="s">
        <v>19</v>
      </c>
      <c r="H896" s="9">
        <v>7</v>
      </c>
      <c r="I896" s="24" t="s">
        <v>188</v>
      </c>
      <c r="J896" s="25" t="str">
        <f t="shared" si="54"/>
        <v/>
      </c>
      <c r="K896" s="25" t="str">
        <f t="shared" si="55"/>
        <v>Weekday</v>
      </c>
      <c r="L896" s="25" t="s">
        <v>175</v>
      </c>
      <c r="M896" s="9">
        <v>893</v>
      </c>
      <c r="N896" s="9">
        <v>5</v>
      </c>
      <c r="O896" s="14">
        <f>INDEX('Load Shapes - Day Type'!G:G,MATCH('Load Shapes - 8760'!$A896,'Load Shapes - Day Type'!$K:$K,0))</f>
        <v>0.02</v>
      </c>
      <c r="P896" s="14">
        <f>INDEX('Load Shapes - Day Type'!H:H,MATCH('Load Shapes - 8760'!$A896,'Load Shapes - Day Type'!$K:$K,0))</f>
        <v>0.29599999999999999</v>
      </c>
      <c r="Q896" s="15">
        <f>INDEX('Load Shapes - Day Type'!I:I,MATCH('Load Shapes - 8760'!$A896,'Load Shapes - Day Type'!$K:$K,0))</f>
        <v>1.6633672687580014</v>
      </c>
      <c r="R896" s="15">
        <f>INDEX('Load Shapes - Day Type'!J:J,MATCH('Load Shapes - 8760'!$A896,'Load Shapes - Day Type'!$K:$K,0))</f>
        <v>3.3267345375160032E-2</v>
      </c>
      <c r="S896" s="47">
        <f t="shared" si="56"/>
        <v>2.0467288667569343E-5</v>
      </c>
    </row>
    <row r="897" spans="1:19" x14ac:dyDescent="0.2">
      <c r="A897" s="45" t="str">
        <f t="shared" si="53"/>
        <v>FebruaryWeekday6</v>
      </c>
      <c r="B897" s="18" t="s">
        <v>2</v>
      </c>
      <c r="C897" s="18" t="s">
        <v>4</v>
      </c>
      <c r="D897" s="19" t="s">
        <v>23</v>
      </c>
      <c r="E897" s="9">
        <v>2017</v>
      </c>
      <c r="F897" s="9">
        <v>2</v>
      </c>
      <c r="G897" s="9" t="s">
        <v>19</v>
      </c>
      <c r="H897" s="9">
        <v>7</v>
      </c>
      <c r="I897" s="24" t="s">
        <v>188</v>
      </c>
      <c r="J897" s="25" t="str">
        <f t="shared" si="54"/>
        <v/>
      </c>
      <c r="K897" s="25" t="str">
        <f t="shared" si="55"/>
        <v>Weekday</v>
      </c>
      <c r="L897" s="25" t="s">
        <v>175</v>
      </c>
      <c r="M897" s="9">
        <v>894</v>
      </c>
      <c r="N897" s="9">
        <v>6</v>
      </c>
      <c r="O897" s="14">
        <f>INDEX('Load Shapes - Day Type'!G:G,MATCH('Load Shapes - 8760'!$A897,'Load Shapes - Day Type'!$K:$K,0))</f>
        <v>2.4E-2</v>
      </c>
      <c r="P897" s="14">
        <f>INDEX('Load Shapes - Day Type'!H:H,MATCH('Load Shapes - 8760'!$A897,'Load Shapes - Day Type'!$K:$K,0))</f>
        <v>0.248</v>
      </c>
      <c r="Q897" s="15">
        <f>INDEX('Load Shapes - Day Type'!I:I,MATCH('Load Shapes - 8760'!$A897,'Load Shapes - Day Type'!$K:$K,0))</f>
        <v>1.6633672687580014</v>
      </c>
      <c r="R897" s="15">
        <f>INDEX('Load Shapes - Day Type'!J:J,MATCH('Load Shapes - 8760'!$A897,'Load Shapes - Day Type'!$K:$K,0))</f>
        <v>3.9920814450192035E-2</v>
      </c>
      <c r="S897" s="47">
        <f t="shared" si="56"/>
        <v>2.4560746401083209E-5</v>
      </c>
    </row>
    <row r="898" spans="1:19" x14ac:dyDescent="0.2">
      <c r="A898" s="45" t="str">
        <f t="shared" si="53"/>
        <v>FebruaryWeekday7</v>
      </c>
      <c r="B898" s="18" t="s">
        <v>2</v>
      </c>
      <c r="C898" s="18" t="s">
        <v>4</v>
      </c>
      <c r="D898" s="19" t="s">
        <v>23</v>
      </c>
      <c r="E898" s="9">
        <v>2017</v>
      </c>
      <c r="F898" s="9">
        <v>2</v>
      </c>
      <c r="G898" s="9" t="s">
        <v>19</v>
      </c>
      <c r="H898" s="9">
        <v>7</v>
      </c>
      <c r="I898" s="24" t="s">
        <v>188</v>
      </c>
      <c r="J898" s="25" t="str">
        <f t="shared" si="54"/>
        <v/>
      </c>
      <c r="K898" s="25" t="str">
        <f t="shared" si="55"/>
        <v>Weekday</v>
      </c>
      <c r="L898" s="25" t="s">
        <v>175</v>
      </c>
      <c r="M898" s="9">
        <v>895</v>
      </c>
      <c r="N898" s="9">
        <v>7</v>
      </c>
      <c r="O898" s="14">
        <f>INDEX('Load Shapes - Day Type'!G:G,MATCH('Load Shapes - 8760'!$A898,'Load Shapes - Day Type'!$K:$K,0))</f>
        <v>4.9000000000000002E-2</v>
      </c>
      <c r="P898" s="14">
        <f>INDEX('Load Shapes - Day Type'!H:H,MATCH('Load Shapes - 8760'!$A898,'Load Shapes - Day Type'!$K:$K,0))</f>
        <v>0.16</v>
      </c>
      <c r="Q898" s="15">
        <f>INDEX('Load Shapes - Day Type'!I:I,MATCH('Load Shapes - 8760'!$A898,'Load Shapes - Day Type'!$K:$K,0))</f>
        <v>1.6633672687580014</v>
      </c>
      <c r="R898" s="15">
        <f>INDEX('Load Shapes - Day Type'!J:J,MATCH('Load Shapes - 8760'!$A898,'Load Shapes - Day Type'!$K:$K,0))</f>
        <v>8.1504996169142072E-2</v>
      </c>
      <c r="S898" s="47">
        <f t="shared" si="56"/>
        <v>5.0144857235544884E-5</v>
      </c>
    </row>
    <row r="899" spans="1:19" x14ac:dyDescent="0.2">
      <c r="A899" s="45" t="str">
        <f t="shared" si="53"/>
        <v>FebruaryWeekday8</v>
      </c>
      <c r="B899" s="18" t="s">
        <v>2</v>
      </c>
      <c r="C899" s="18" t="s">
        <v>4</v>
      </c>
      <c r="D899" s="19" t="s">
        <v>23</v>
      </c>
      <c r="E899" s="9">
        <v>2017</v>
      </c>
      <c r="F899" s="9">
        <v>2</v>
      </c>
      <c r="G899" s="9" t="s">
        <v>19</v>
      </c>
      <c r="H899" s="9">
        <v>7</v>
      </c>
      <c r="I899" s="24" t="s">
        <v>188</v>
      </c>
      <c r="J899" s="25" t="str">
        <f t="shared" si="54"/>
        <v/>
      </c>
      <c r="K899" s="25" t="str">
        <f t="shared" si="55"/>
        <v>Weekday</v>
      </c>
      <c r="L899" s="25" t="s">
        <v>175</v>
      </c>
      <c r="M899" s="9">
        <v>896</v>
      </c>
      <c r="N899" s="9">
        <v>8</v>
      </c>
      <c r="O899" s="14">
        <f>INDEX('Load Shapes - Day Type'!G:G,MATCH('Load Shapes - 8760'!$A899,'Load Shapes - Day Type'!$K:$K,0))</f>
        <v>9.4E-2</v>
      </c>
      <c r="P899" s="14">
        <f>INDEX('Load Shapes - Day Type'!H:H,MATCH('Load Shapes - 8760'!$A899,'Load Shapes - Day Type'!$K:$K,0))</f>
        <v>0.128</v>
      </c>
      <c r="Q899" s="15">
        <f>INDEX('Load Shapes - Day Type'!I:I,MATCH('Load Shapes - 8760'!$A899,'Load Shapes - Day Type'!$K:$K,0))</f>
        <v>1.6633672687580014</v>
      </c>
      <c r="R899" s="15">
        <f>INDEX('Load Shapes - Day Type'!J:J,MATCH('Load Shapes - 8760'!$A899,'Load Shapes - Day Type'!$K:$K,0))</f>
        <v>0.15635652326325214</v>
      </c>
      <c r="S899" s="47">
        <f t="shared" si="56"/>
        <v>9.61962567375759E-5</v>
      </c>
    </row>
    <row r="900" spans="1:19" x14ac:dyDescent="0.2">
      <c r="A900" s="45" t="str">
        <f t="shared" ref="A900:A963" si="57">_xlfn.CONCAT(G900,K900,N900)</f>
        <v>FebruaryWeekday9</v>
      </c>
      <c r="B900" s="18" t="s">
        <v>2</v>
      </c>
      <c r="C900" s="18" t="s">
        <v>4</v>
      </c>
      <c r="D900" s="19" t="s">
        <v>23</v>
      </c>
      <c r="E900" s="9">
        <v>2017</v>
      </c>
      <c r="F900" s="9">
        <v>2</v>
      </c>
      <c r="G900" s="9" t="s">
        <v>19</v>
      </c>
      <c r="H900" s="9">
        <v>7</v>
      </c>
      <c r="I900" s="24" t="s">
        <v>188</v>
      </c>
      <c r="J900" s="25" t="str">
        <f t="shared" ref="J900:J963" si="58">IF(_xlfn.CONCAT(AW$4,AX$4)=_xlfn.CONCAT(F900,H900),"Holiday",IF(_xlfn.CONCAT(AW$5,AX$5)=_xlfn.CONCAT(F900,H900),"Holiday",IF(_xlfn.CONCAT(AW$6,AX$6)=_xlfn.CONCAT(F900,H900),"Holiday",IF(_xlfn.CONCAT(AW$7,AX$7)=_xlfn.CONCAT(F900,H900),"Holiday",IF(_xlfn.CONCAT(AW$8,AX$8)=_xlfn.CONCAT(F900,H900),"Holiday",IF(_xlfn.CONCAT(AW$9,AX$9)=_xlfn.CONCAT(F900,H900),"Holiday",IF(_xlfn.CONCAT(AW$10,AX$10)=_xlfn.CONCAT(F900,H900),"Holiday",IF(_xlfn.CONCAT(AW$11,AX$11)=_xlfn.CONCAT(F900,H900),"Holiday",IF(_xlfn.CONCAT(AW$12,AX$12)=_xlfn.CONCAT(F900,H900),"Holiday",IF(_xlfn.CONCAT(AW$13,AX$13)=_xlfn.CONCAT(F900,H900),"Holiday",""))))))))))</f>
        <v/>
      </c>
      <c r="K900" s="25" t="str">
        <f t="shared" si="55"/>
        <v>Weekday</v>
      </c>
      <c r="L900" s="25" t="s">
        <v>174</v>
      </c>
      <c r="M900" s="9">
        <v>897</v>
      </c>
      <c r="N900" s="9">
        <v>9</v>
      </c>
      <c r="O900" s="14">
        <f>INDEX('Load Shapes - Day Type'!G:G,MATCH('Load Shapes - 8760'!$A900,'Load Shapes - Day Type'!$K:$K,0))</f>
        <v>0.128</v>
      </c>
      <c r="P900" s="14">
        <f>INDEX('Load Shapes - Day Type'!H:H,MATCH('Load Shapes - 8760'!$A900,'Load Shapes - Day Type'!$K:$K,0))</f>
        <v>0.11</v>
      </c>
      <c r="Q900" s="15">
        <f>INDEX('Load Shapes - Day Type'!I:I,MATCH('Load Shapes - 8760'!$A900,'Load Shapes - Day Type'!$K:$K,0))</f>
        <v>1.6633672687580014</v>
      </c>
      <c r="R900" s="15">
        <f>INDEX('Load Shapes - Day Type'!J:J,MATCH('Load Shapes - 8760'!$A900,'Load Shapes - Day Type'!$K:$K,0))</f>
        <v>0.2129110104010242</v>
      </c>
      <c r="S900" s="47">
        <f t="shared" si="56"/>
        <v>1.3099064747244379E-4</v>
      </c>
    </row>
    <row r="901" spans="1:19" x14ac:dyDescent="0.2">
      <c r="A901" s="45" t="str">
        <f t="shared" si="57"/>
        <v>FebruaryWeekday10</v>
      </c>
      <c r="B901" s="18" t="s">
        <v>2</v>
      </c>
      <c r="C901" s="18" t="s">
        <v>4</v>
      </c>
      <c r="D901" s="19" t="s">
        <v>23</v>
      </c>
      <c r="E901" s="9">
        <v>2017</v>
      </c>
      <c r="F901" s="9">
        <v>2</v>
      </c>
      <c r="G901" s="9" t="s">
        <v>19</v>
      </c>
      <c r="H901" s="9">
        <v>7</v>
      </c>
      <c r="I901" s="24" t="s">
        <v>188</v>
      </c>
      <c r="J901" s="25" t="str">
        <f t="shared" si="58"/>
        <v/>
      </c>
      <c r="K901" s="25" t="str">
        <f t="shared" ref="K901:K964" si="59">IF(J901="Holiday","Weekend/Holiday",IF(I901="Sun","Weekend/Holiday",IF(I901="Sat","Weekend/Holiday","Weekday")))</f>
        <v>Weekday</v>
      </c>
      <c r="L901" s="25" t="s">
        <v>174</v>
      </c>
      <c r="M901" s="9">
        <v>898</v>
      </c>
      <c r="N901" s="9">
        <v>10</v>
      </c>
      <c r="O901" s="14">
        <f>INDEX('Load Shapes - Day Type'!G:G,MATCH('Load Shapes - 8760'!$A901,'Load Shapes - Day Type'!$K:$K,0))</f>
        <v>0.13900000000000001</v>
      </c>
      <c r="P901" s="14">
        <f>INDEX('Load Shapes - Day Type'!H:H,MATCH('Load Shapes - 8760'!$A901,'Load Shapes - Day Type'!$K:$K,0))</f>
        <v>9.6000000000000002E-2</v>
      </c>
      <c r="Q901" s="15">
        <f>INDEX('Load Shapes - Day Type'!I:I,MATCH('Load Shapes - 8760'!$A901,'Load Shapes - Day Type'!$K:$K,0))</f>
        <v>1.6633672687580014</v>
      </c>
      <c r="R901" s="15">
        <f>INDEX('Load Shapes - Day Type'!J:J,MATCH('Load Shapes - 8760'!$A901,'Load Shapes - Day Type'!$K:$K,0))</f>
        <v>0.23120805035736222</v>
      </c>
      <c r="S901" s="47">
        <f t="shared" ref="S901:S964" si="60">O901/$O$1</f>
        <v>1.4224765623960692E-4</v>
      </c>
    </row>
    <row r="902" spans="1:19" x14ac:dyDescent="0.2">
      <c r="A902" s="45" t="str">
        <f t="shared" si="57"/>
        <v>FebruaryWeekday11</v>
      </c>
      <c r="B902" s="18" t="s">
        <v>2</v>
      </c>
      <c r="C902" s="18" t="s">
        <v>4</v>
      </c>
      <c r="D902" s="19" t="s">
        <v>23</v>
      </c>
      <c r="E902" s="9">
        <v>2017</v>
      </c>
      <c r="F902" s="9">
        <v>2</v>
      </c>
      <c r="G902" s="9" t="s">
        <v>19</v>
      </c>
      <c r="H902" s="9">
        <v>7</v>
      </c>
      <c r="I902" s="24" t="s">
        <v>188</v>
      </c>
      <c r="J902" s="25" t="str">
        <f t="shared" si="58"/>
        <v/>
      </c>
      <c r="K902" s="25" t="str">
        <f t="shared" si="59"/>
        <v>Weekday</v>
      </c>
      <c r="L902" s="25" t="s">
        <v>174</v>
      </c>
      <c r="M902" s="9">
        <v>899</v>
      </c>
      <c r="N902" s="9">
        <v>11</v>
      </c>
      <c r="O902" s="14">
        <f>INDEX('Load Shapes - Day Type'!G:G,MATCH('Load Shapes - 8760'!$A902,'Load Shapes - Day Type'!$K:$K,0))</f>
        <v>0.16</v>
      </c>
      <c r="P902" s="14">
        <f>INDEX('Load Shapes - Day Type'!H:H,MATCH('Load Shapes - 8760'!$A902,'Load Shapes - Day Type'!$K:$K,0))</f>
        <v>9.5000000000000001E-2</v>
      </c>
      <c r="Q902" s="15">
        <f>INDEX('Load Shapes - Day Type'!I:I,MATCH('Load Shapes - 8760'!$A902,'Load Shapes - Day Type'!$K:$K,0))</f>
        <v>1.6633672687580014</v>
      </c>
      <c r="R902" s="15">
        <f>INDEX('Load Shapes - Day Type'!J:J,MATCH('Load Shapes - 8760'!$A902,'Load Shapes - Day Type'!$K:$K,0))</f>
        <v>0.26613876300128025</v>
      </c>
      <c r="S902" s="47">
        <f t="shared" si="60"/>
        <v>1.6373830934055474E-4</v>
      </c>
    </row>
    <row r="903" spans="1:19" x14ac:dyDescent="0.2">
      <c r="A903" s="45" t="str">
        <f t="shared" si="57"/>
        <v>FebruaryWeekday12</v>
      </c>
      <c r="B903" s="18" t="s">
        <v>2</v>
      </c>
      <c r="C903" s="18" t="s">
        <v>4</v>
      </c>
      <c r="D903" s="19" t="s">
        <v>23</v>
      </c>
      <c r="E903" s="9">
        <v>2017</v>
      </c>
      <c r="F903" s="9">
        <v>2</v>
      </c>
      <c r="G903" s="9" t="s">
        <v>19</v>
      </c>
      <c r="H903" s="9">
        <v>7</v>
      </c>
      <c r="I903" s="24" t="s">
        <v>188</v>
      </c>
      <c r="J903" s="25" t="str">
        <f t="shared" si="58"/>
        <v/>
      </c>
      <c r="K903" s="25" t="str">
        <f t="shared" si="59"/>
        <v>Weekday</v>
      </c>
      <c r="L903" s="25" t="s">
        <v>174</v>
      </c>
      <c r="M903" s="9">
        <v>900</v>
      </c>
      <c r="N903" s="9">
        <v>12</v>
      </c>
      <c r="O903" s="14">
        <f>INDEX('Load Shapes - Day Type'!G:G,MATCH('Load Shapes - 8760'!$A903,'Load Shapes - Day Type'!$K:$K,0))</f>
        <v>0.154</v>
      </c>
      <c r="P903" s="14">
        <f>INDEX('Load Shapes - Day Type'!H:H,MATCH('Load Shapes - 8760'!$A903,'Load Shapes - Day Type'!$K:$K,0))</f>
        <v>9.9000000000000005E-2</v>
      </c>
      <c r="Q903" s="15">
        <f>INDEX('Load Shapes - Day Type'!I:I,MATCH('Load Shapes - 8760'!$A903,'Load Shapes - Day Type'!$K:$K,0))</f>
        <v>1.6633672687580014</v>
      </c>
      <c r="R903" s="15">
        <f>INDEX('Load Shapes - Day Type'!J:J,MATCH('Load Shapes - 8760'!$A903,'Load Shapes - Day Type'!$K:$K,0))</f>
        <v>0.25615855938873222</v>
      </c>
      <c r="S903" s="47">
        <f t="shared" si="60"/>
        <v>1.5759812274028392E-4</v>
      </c>
    </row>
    <row r="904" spans="1:19" x14ac:dyDescent="0.2">
      <c r="A904" s="45" t="str">
        <f t="shared" si="57"/>
        <v>FebruaryWeekday13</v>
      </c>
      <c r="B904" s="18" t="s">
        <v>2</v>
      </c>
      <c r="C904" s="18" t="s">
        <v>4</v>
      </c>
      <c r="D904" s="19" t="s">
        <v>23</v>
      </c>
      <c r="E904" s="9">
        <v>2017</v>
      </c>
      <c r="F904" s="9">
        <v>2</v>
      </c>
      <c r="G904" s="9" t="s">
        <v>19</v>
      </c>
      <c r="H904" s="9">
        <v>7</v>
      </c>
      <c r="I904" s="24" t="s">
        <v>188</v>
      </c>
      <c r="J904" s="25" t="str">
        <f t="shared" si="58"/>
        <v/>
      </c>
      <c r="K904" s="25" t="str">
        <f t="shared" si="59"/>
        <v>Weekday</v>
      </c>
      <c r="L904" s="25" t="s">
        <v>174</v>
      </c>
      <c r="M904" s="9">
        <v>901</v>
      </c>
      <c r="N904" s="9">
        <v>13</v>
      </c>
      <c r="O904" s="14">
        <f>INDEX('Load Shapes - Day Type'!G:G,MATCH('Load Shapes - 8760'!$A904,'Load Shapes - Day Type'!$K:$K,0))</f>
        <v>0.14000000000000001</v>
      </c>
      <c r="P904" s="14">
        <f>INDEX('Load Shapes - Day Type'!H:H,MATCH('Load Shapes - 8760'!$A904,'Load Shapes - Day Type'!$K:$K,0))</f>
        <v>0.106</v>
      </c>
      <c r="Q904" s="15">
        <f>INDEX('Load Shapes - Day Type'!I:I,MATCH('Load Shapes - 8760'!$A904,'Load Shapes - Day Type'!$K:$K,0))</f>
        <v>1.6633672687580014</v>
      </c>
      <c r="R904" s="15">
        <f>INDEX('Load Shapes - Day Type'!J:J,MATCH('Load Shapes - 8760'!$A904,'Load Shapes - Day Type'!$K:$K,0))</f>
        <v>0.23287141762612024</v>
      </c>
      <c r="S904" s="47">
        <f t="shared" si="60"/>
        <v>1.432710206729854E-4</v>
      </c>
    </row>
    <row r="905" spans="1:19" x14ac:dyDescent="0.2">
      <c r="A905" s="45" t="str">
        <f t="shared" si="57"/>
        <v>FebruaryWeekday14</v>
      </c>
      <c r="B905" s="18" t="s">
        <v>2</v>
      </c>
      <c r="C905" s="18" t="s">
        <v>4</v>
      </c>
      <c r="D905" s="19" t="s">
        <v>23</v>
      </c>
      <c r="E905" s="9">
        <v>2017</v>
      </c>
      <c r="F905" s="9">
        <v>2</v>
      </c>
      <c r="G905" s="9" t="s">
        <v>19</v>
      </c>
      <c r="H905" s="9">
        <v>7</v>
      </c>
      <c r="I905" s="24" t="s">
        <v>188</v>
      </c>
      <c r="J905" s="25" t="str">
        <f t="shared" si="58"/>
        <v/>
      </c>
      <c r="K905" s="25" t="str">
        <f t="shared" si="59"/>
        <v>Weekday</v>
      </c>
      <c r="L905" s="25" t="s">
        <v>174</v>
      </c>
      <c r="M905" s="9">
        <v>902</v>
      </c>
      <c r="N905" s="9">
        <v>14</v>
      </c>
      <c r="O905" s="14">
        <f>INDEX('Load Shapes - Day Type'!G:G,MATCH('Load Shapes - 8760'!$A905,'Load Shapes - Day Type'!$K:$K,0))</f>
        <v>0.13600000000000001</v>
      </c>
      <c r="P905" s="14">
        <f>INDEX('Load Shapes - Day Type'!H:H,MATCH('Load Shapes - 8760'!$A905,'Load Shapes - Day Type'!$K:$K,0))</f>
        <v>0.108</v>
      </c>
      <c r="Q905" s="15">
        <f>INDEX('Load Shapes - Day Type'!I:I,MATCH('Load Shapes - 8760'!$A905,'Load Shapes - Day Type'!$K:$K,0))</f>
        <v>1.6633672687580014</v>
      </c>
      <c r="R905" s="15">
        <f>INDEX('Load Shapes - Day Type'!J:J,MATCH('Load Shapes - 8760'!$A905,'Load Shapes - Day Type'!$K:$K,0))</f>
        <v>0.2262179485510882</v>
      </c>
      <c r="S905" s="47">
        <f t="shared" si="60"/>
        <v>1.3917756293947153E-4</v>
      </c>
    </row>
    <row r="906" spans="1:19" x14ac:dyDescent="0.2">
      <c r="A906" s="45" t="str">
        <f t="shared" si="57"/>
        <v>FebruaryWeekday15</v>
      </c>
      <c r="B906" s="18" t="s">
        <v>2</v>
      </c>
      <c r="C906" s="18" t="s">
        <v>4</v>
      </c>
      <c r="D906" s="19" t="s">
        <v>23</v>
      </c>
      <c r="E906" s="9">
        <v>2017</v>
      </c>
      <c r="F906" s="9">
        <v>2</v>
      </c>
      <c r="G906" s="9" t="s">
        <v>19</v>
      </c>
      <c r="H906" s="9">
        <v>7</v>
      </c>
      <c r="I906" s="24" t="s">
        <v>188</v>
      </c>
      <c r="J906" s="25" t="str">
        <f t="shared" si="58"/>
        <v/>
      </c>
      <c r="K906" s="25" t="str">
        <f t="shared" si="59"/>
        <v>Weekday</v>
      </c>
      <c r="L906" s="25" t="s">
        <v>174</v>
      </c>
      <c r="M906" s="9">
        <v>903</v>
      </c>
      <c r="N906" s="9">
        <v>15</v>
      </c>
      <c r="O906" s="14">
        <f>INDEX('Load Shapes - Day Type'!G:G,MATCH('Load Shapes - 8760'!$A906,'Load Shapes - Day Type'!$K:$K,0))</f>
        <v>0.13300000000000001</v>
      </c>
      <c r="P906" s="14">
        <f>INDEX('Load Shapes - Day Type'!H:H,MATCH('Load Shapes - 8760'!$A906,'Load Shapes - Day Type'!$K:$K,0))</f>
        <v>0.108</v>
      </c>
      <c r="Q906" s="15">
        <f>INDEX('Load Shapes - Day Type'!I:I,MATCH('Load Shapes - 8760'!$A906,'Load Shapes - Day Type'!$K:$K,0))</f>
        <v>1.6633672687580014</v>
      </c>
      <c r="R906" s="15">
        <f>INDEX('Load Shapes - Day Type'!J:J,MATCH('Load Shapes - 8760'!$A906,'Load Shapes - Day Type'!$K:$K,0))</f>
        <v>0.22122784674481422</v>
      </c>
      <c r="S906" s="47">
        <f t="shared" si="60"/>
        <v>1.3610746963933613E-4</v>
      </c>
    </row>
    <row r="907" spans="1:19" x14ac:dyDescent="0.2">
      <c r="A907" s="45" t="str">
        <f t="shared" si="57"/>
        <v>FebruaryWeekday16</v>
      </c>
      <c r="B907" s="18" t="s">
        <v>2</v>
      </c>
      <c r="C907" s="18" t="s">
        <v>4</v>
      </c>
      <c r="D907" s="19" t="s">
        <v>23</v>
      </c>
      <c r="E907" s="9">
        <v>2017</v>
      </c>
      <c r="F907" s="9">
        <v>2</v>
      </c>
      <c r="G907" s="9" t="s">
        <v>19</v>
      </c>
      <c r="H907" s="9">
        <v>7</v>
      </c>
      <c r="I907" s="24" t="s">
        <v>188</v>
      </c>
      <c r="J907" s="25" t="str">
        <f t="shared" si="58"/>
        <v/>
      </c>
      <c r="K907" s="25" t="str">
        <f t="shared" si="59"/>
        <v>Weekday</v>
      </c>
      <c r="L907" s="25" t="s">
        <v>174</v>
      </c>
      <c r="M907" s="9">
        <v>904</v>
      </c>
      <c r="N907" s="9">
        <v>16</v>
      </c>
      <c r="O907" s="14">
        <f>INDEX('Load Shapes - Day Type'!G:G,MATCH('Load Shapes - 8760'!$A907,'Load Shapes - Day Type'!$K:$K,0))</f>
        <v>0.129</v>
      </c>
      <c r="P907" s="14">
        <f>INDEX('Load Shapes - Day Type'!H:H,MATCH('Load Shapes - 8760'!$A907,'Load Shapes - Day Type'!$K:$K,0))</f>
        <v>0.105</v>
      </c>
      <c r="Q907" s="15">
        <f>INDEX('Load Shapes - Day Type'!I:I,MATCH('Load Shapes - 8760'!$A907,'Load Shapes - Day Type'!$K:$K,0))</f>
        <v>1.6633672687580014</v>
      </c>
      <c r="R907" s="15">
        <f>INDEX('Load Shapes - Day Type'!J:J,MATCH('Load Shapes - 8760'!$A907,'Load Shapes - Day Type'!$K:$K,0))</f>
        <v>0.21457437766978218</v>
      </c>
      <c r="S907" s="47">
        <f t="shared" si="60"/>
        <v>1.3201401190582226E-4</v>
      </c>
    </row>
    <row r="908" spans="1:19" x14ac:dyDescent="0.2">
      <c r="A908" s="45" t="str">
        <f t="shared" si="57"/>
        <v>FebruaryWeekday17</v>
      </c>
      <c r="B908" s="18" t="s">
        <v>2</v>
      </c>
      <c r="C908" s="18" t="s">
        <v>4</v>
      </c>
      <c r="D908" s="19" t="s">
        <v>23</v>
      </c>
      <c r="E908" s="9">
        <v>2017</v>
      </c>
      <c r="F908" s="9">
        <v>2</v>
      </c>
      <c r="G908" s="9" t="s">
        <v>19</v>
      </c>
      <c r="H908" s="9">
        <v>7</v>
      </c>
      <c r="I908" s="24" t="s">
        <v>188</v>
      </c>
      <c r="J908" s="25" t="str">
        <f t="shared" si="58"/>
        <v/>
      </c>
      <c r="K908" s="25" t="str">
        <f t="shared" si="59"/>
        <v>Weekday</v>
      </c>
      <c r="L908" s="25" t="s">
        <v>174</v>
      </c>
      <c r="M908" s="9">
        <v>905</v>
      </c>
      <c r="N908" s="9">
        <v>17</v>
      </c>
      <c r="O908" s="14">
        <f>INDEX('Load Shapes - Day Type'!G:G,MATCH('Load Shapes - 8760'!$A908,'Load Shapes - Day Type'!$K:$K,0))</f>
        <v>0.129</v>
      </c>
      <c r="P908" s="14">
        <f>INDEX('Load Shapes - Day Type'!H:H,MATCH('Load Shapes - 8760'!$A908,'Load Shapes - Day Type'!$K:$K,0))</f>
        <v>9.8000000000000004E-2</v>
      </c>
      <c r="Q908" s="15">
        <f>INDEX('Load Shapes - Day Type'!I:I,MATCH('Load Shapes - 8760'!$A908,'Load Shapes - Day Type'!$K:$K,0))</f>
        <v>1.6633672687580014</v>
      </c>
      <c r="R908" s="15">
        <f>INDEX('Load Shapes - Day Type'!J:J,MATCH('Load Shapes - 8760'!$A908,'Load Shapes - Day Type'!$K:$K,0))</f>
        <v>0.21457437766978218</v>
      </c>
      <c r="S908" s="47">
        <f t="shared" si="60"/>
        <v>1.3201401190582226E-4</v>
      </c>
    </row>
    <row r="909" spans="1:19" x14ac:dyDescent="0.2">
      <c r="A909" s="45" t="str">
        <f t="shared" si="57"/>
        <v>FebruaryWeekday18</v>
      </c>
      <c r="B909" s="18" t="s">
        <v>2</v>
      </c>
      <c r="C909" s="18" t="s">
        <v>4</v>
      </c>
      <c r="D909" s="19" t="s">
        <v>23</v>
      </c>
      <c r="E909" s="9">
        <v>2017</v>
      </c>
      <c r="F909" s="9">
        <v>2</v>
      </c>
      <c r="G909" s="9" t="s">
        <v>19</v>
      </c>
      <c r="H909" s="9">
        <v>7</v>
      </c>
      <c r="I909" s="24" t="s">
        <v>188</v>
      </c>
      <c r="J909" s="25" t="str">
        <f t="shared" si="58"/>
        <v/>
      </c>
      <c r="K909" s="25" t="str">
        <f t="shared" si="59"/>
        <v>Weekday</v>
      </c>
      <c r="L909" s="25" t="s">
        <v>174</v>
      </c>
      <c r="M909" s="9">
        <v>906</v>
      </c>
      <c r="N909" s="9">
        <v>18</v>
      </c>
      <c r="O909" s="14">
        <f>INDEX('Load Shapes - Day Type'!G:G,MATCH('Load Shapes - 8760'!$A909,'Load Shapes - Day Type'!$K:$K,0))</f>
        <v>0.151</v>
      </c>
      <c r="P909" s="14">
        <f>INDEX('Load Shapes - Day Type'!H:H,MATCH('Load Shapes - 8760'!$A909,'Load Shapes - Day Type'!$K:$K,0))</f>
        <v>8.8999999999999996E-2</v>
      </c>
      <c r="Q909" s="15">
        <f>INDEX('Load Shapes - Day Type'!I:I,MATCH('Load Shapes - 8760'!$A909,'Load Shapes - Day Type'!$K:$K,0))</f>
        <v>1.6633672687580014</v>
      </c>
      <c r="R909" s="15">
        <f>INDEX('Load Shapes - Day Type'!J:J,MATCH('Load Shapes - 8760'!$A909,'Load Shapes - Day Type'!$K:$K,0))</f>
        <v>0.2511684575824582</v>
      </c>
      <c r="S909" s="47">
        <f t="shared" si="60"/>
        <v>1.5452802944014853E-4</v>
      </c>
    </row>
    <row r="910" spans="1:19" x14ac:dyDescent="0.2">
      <c r="A910" s="45" t="str">
        <f t="shared" si="57"/>
        <v>FebruaryWeekday19</v>
      </c>
      <c r="B910" s="18" t="s">
        <v>2</v>
      </c>
      <c r="C910" s="18" t="s">
        <v>4</v>
      </c>
      <c r="D910" s="19" t="s">
        <v>23</v>
      </c>
      <c r="E910" s="9">
        <v>2017</v>
      </c>
      <c r="F910" s="9">
        <v>2</v>
      </c>
      <c r="G910" s="9" t="s">
        <v>19</v>
      </c>
      <c r="H910" s="9">
        <v>7</v>
      </c>
      <c r="I910" s="24" t="s">
        <v>188</v>
      </c>
      <c r="J910" s="25" t="str">
        <f t="shared" si="58"/>
        <v/>
      </c>
      <c r="K910" s="25" t="str">
        <f t="shared" si="59"/>
        <v>Weekday</v>
      </c>
      <c r="L910" s="25" t="s">
        <v>174</v>
      </c>
      <c r="M910" s="9">
        <v>907</v>
      </c>
      <c r="N910" s="9">
        <v>19</v>
      </c>
      <c r="O910" s="14">
        <f>INDEX('Load Shapes - Day Type'!G:G,MATCH('Load Shapes - 8760'!$A910,'Load Shapes - Day Type'!$K:$K,0))</f>
        <v>0.193</v>
      </c>
      <c r="P910" s="14">
        <f>INDEX('Load Shapes - Day Type'!H:H,MATCH('Load Shapes - 8760'!$A910,'Load Shapes - Day Type'!$K:$K,0))</f>
        <v>8.4000000000000005E-2</v>
      </c>
      <c r="Q910" s="15">
        <f>INDEX('Load Shapes - Day Type'!I:I,MATCH('Load Shapes - 8760'!$A910,'Load Shapes - Day Type'!$K:$K,0))</f>
        <v>1.6633672687580014</v>
      </c>
      <c r="R910" s="15">
        <f>INDEX('Load Shapes - Day Type'!J:J,MATCH('Load Shapes - 8760'!$A910,'Load Shapes - Day Type'!$K:$K,0))</f>
        <v>0.32102988287029427</v>
      </c>
      <c r="S910" s="47">
        <f t="shared" si="60"/>
        <v>1.9750933564204414E-4</v>
      </c>
    </row>
    <row r="911" spans="1:19" x14ac:dyDescent="0.2">
      <c r="A911" s="45" t="str">
        <f t="shared" si="57"/>
        <v>FebruaryWeekday20</v>
      </c>
      <c r="B911" s="18" t="s">
        <v>2</v>
      </c>
      <c r="C911" s="18" t="s">
        <v>4</v>
      </c>
      <c r="D911" s="19" t="s">
        <v>23</v>
      </c>
      <c r="E911" s="9">
        <v>2017</v>
      </c>
      <c r="F911" s="9">
        <v>2</v>
      </c>
      <c r="G911" s="9" t="s">
        <v>19</v>
      </c>
      <c r="H911" s="9">
        <v>7</v>
      </c>
      <c r="I911" s="24" t="s">
        <v>188</v>
      </c>
      <c r="J911" s="25" t="str">
        <f t="shared" si="58"/>
        <v/>
      </c>
      <c r="K911" s="25" t="str">
        <f t="shared" si="59"/>
        <v>Weekday</v>
      </c>
      <c r="L911" s="25" t="s">
        <v>174</v>
      </c>
      <c r="M911" s="9">
        <v>908</v>
      </c>
      <c r="N911" s="9">
        <v>20</v>
      </c>
      <c r="O911" s="14">
        <f>INDEX('Load Shapes - Day Type'!G:G,MATCH('Load Shapes - 8760'!$A911,'Load Shapes - Day Type'!$K:$K,0))</f>
        <v>0.224</v>
      </c>
      <c r="P911" s="14">
        <f>INDEX('Load Shapes - Day Type'!H:H,MATCH('Load Shapes - 8760'!$A911,'Load Shapes - Day Type'!$K:$K,0))</f>
        <v>0.08</v>
      </c>
      <c r="Q911" s="15">
        <f>INDEX('Load Shapes - Day Type'!I:I,MATCH('Load Shapes - 8760'!$A911,'Load Shapes - Day Type'!$K:$K,0))</f>
        <v>1.6633672687580014</v>
      </c>
      <c r="R911" s="15">
        <f>INDEX('Load Shapes - Day Type'!J:J,MATCH('Load Shapes - 8760'!$A911,'Load Shapes - Day Type'!$K:$K,0))</f>
        <v>0.37259426820179231</v>
      </c>
      <c r="S911" s="47">
        <f t="shared" si="60"/>
        <v>2.2923363307677662E-4</v>
      </c>
    </row>
    <row r="912" spans="1:19" x14ac:dyDescent="0.2">
      <c r="A912" s="45" t="str">
        <f t="shared" si="57"/>
        <v>FebruaryWeekday21</v>
      </c>
      <c r="B912" s="18" t="s">
        <v>2</v>
      </c>
      <c r="C912" s="18" t="s">
        <v>4</v>
      </c>
      <c r="D912" s="19" t="s">
        <v>23</v>
      </c>
      <c r="E912" s="9">
        <v>2017</v>
      </c>
      <c r="F912" s="9">
        <v>2</v>
      </c>
      <c r="G912" s="9" t="s">
        <v>19</v>
      </c>
      <c r="H912" s="9">
        <v>7</v>
      </c>
      <c r="I912" s="24" t="s">
        <v>188</v>
      </c>
      <c r="J912" s="25" t="str">
        <f t="shared" si="58"/>
        <v/>
      </c>
      <c r="K912" s="25" t="str">
        <f t="shared" si="59"/>
        <v>Weekday</v>
      </c>
      <c r="L912" s="25" t="s">
        <v>174</v>
      </c>
      <c r="M912" s="9">
        <v>909</v>
      </c>
      <c r="N912" s="9">
        <v>21</v>
      </c>
      <c r="O912" s="14">
        <f>INDEX('Load Shapes - Day Type'!G:G,MATCH('Load Shapes - 8760'!$A912,'Load Shapes - Day Type'!$K:$K,0))</f>
        <v>0.219</v>
      </c>
      <c r="P912" s="14">
        <f>INDEX('Load Shapes - Day Type'!H:H,MATCH('Load Shapes - 8760'!$A912,'Load Shapes - Day Type'!$K:$K,0))</f>
        <v>8.1000000000000003E-2</v>
      </c>
      <c r="Q912" s="15">
        <f>INDEX('Load Shapes - Day Type'!I:I,MATCH('Load Shapes - 8760'!$A912,'Load Shapes - Day Type'!$K:$K,0))</f>
        <v>1.6633672687580014</v>
      </c>
      <c r="R912" s="15">
        <f>INDEX('Load Shapes - Day Type'!J:J,MATCH('Load Shapes - 8760'!$A912,'Load Shapes - Day Type'!$K:$K,0))</f>
        <v>0.36427743185800232</v>
      </c>
      <c r="S912" s="47">
        <f t="shared" si="60"/>
        <v>2.2411681090988428E-4</v>
      </c>
    </row>
    <row r="913" spans="1:19" x14ac:dyDescent="0.2">
      <c r="A913" s="45" t="str">
        <f t="shared" si="57"/>
        <v>FebruaryWeekday22</v>
      </c>
      <c r="B913" s="18" t="s">
        <v>2</v>
      </c>
      <c r="C913" s="18" t="s">
        <v>4</v>
      </c>
      <c r="D913" s="19" t="s">
        <v>23</v>
      </c>
      <c r="E913" s="9">
        <v>2017</v>
      </c>
      <c r="F913" s="9">
        <v>2</v>
      </c>
      <c r="G913" s="9" t="s">
        <v>19</v>
      </c>
      <c r="H913" s="9">
        <v>7</v>
      </c>
      <c r="I913" s="24" t="s">
        <v>188</v>
      </c>
      <c r="J913" s="25" t="str">
        <f t="shared" si="58"/>
        <v/>
      </c>
      <c r="K913" s="25" t="str">
        <f t="shared" si="59"/>
        <v>Weekday</v>
      </c>
      <c r="L913" s="25" t="s">
        <v>174</v>
      </c>
      <c r="M913" s="9">
        <v>910</v>
      </c>
      <c r="N913" s="9">
        <v>22</v>
      </c>
      <c r="O913" s="14">
        <f>INDEX('Load Shapes - Day Type'!G:G,MATCH('Load Shapes - 8760'!$A913,'Load Shapes - Day Type'!$K:$K,0))</f>
        <v>0.19700000000000001</v>
      </c>
      <c r="P913" s="14">
        <f>INDEX('Load Shapes - Day Type'!H:H,MATCH('Load Shapes - 8760'!$A913,'Load Shapes - Day Type'!$K:$K,0))</f>
        <v>8.4000000000000005E-2</v>
      </c>
      <c r="Q913" s="15">
        <f>INDEX('Load Shapes - Day Type'!I:I,MATCH('Load Shapes - 8760'!$A913,'Load Shapes - Day Type'!$K:$K,0))</f>
        <v>1.6633672687580014</v>
      </c>
      <c r="R913" s="15">
        <f>INDEX('Load Shapes - Day Type'!J:J,MATCH('Load Shapes - 8760'!$A913,'Load Shapes - Day Type'!$K:$K,0))</f>
        <v>0.32768335194532627</v>
      </c>
      <c r="S913" s="47">
        <f t="shared" si="60"/>
        <v>2.0160279337555801E-4</v>
      </c>
    </row>
    <row r="914" spans="1:19" x14ac:dyDescent="0.2">
      <c r="A914" s="45" t="str">
        <f t="shared" si="57"/>
        <v>FebruaryWeekday23</v>
      </c>
      <c r="B914" s="18" t="s">
        <v>2</v>
      </c>
      <c r="C914" s="18" t="s">
        <v>4</v>
      </c>
      <c r="D914" s="19" t="s">
        <v>23</v>
      </c>
      <c r="E914" s="9">
        <v>2017</v>
      </c>
      <c r="F914" s="9">
        <v>2</v>
      </c>
      <c r="G914" s="9" t="s">
        <v>19</v>
      </c>
      <c r="H914" s="9">
        <v>7</v>
      </c>
      <c r="I914" s="24" t="s">
        <v>188</v>
      </c>
      <c r="J914" s="25" t="str">
        <f t="shared" si="58"/>
        <v/>
      </c>
      <c r="K914" s="25" t="str">
        <f t="shared" si="59"/>
        <v>Weekday</v>
      </c>
      <c r="L914" s="25" t="s">
        <v>174</v>
      </c>
      <c r="M914" s="9">
        <v>911</v>
      </c>
      <c r="N914" s="9">
        <v>23</v>
      </c>
      <c r="O914" s="14">
        <f>INDEX('Load Shapes - Day Type'!G:G,MATCH('Load Shapes - 8760'!$A914,'Load Shapes - Day Type'!$K:$K,0))</f>
        <v>0.158</v>
      </c>
      <c r="P914" s="14">
        <f>INDEX('Load Shapes - Day Type'!H:H,MATCH('Load Shapes - 8760'!$A914,'Load Shapes - Day Type'!$K:$K,0))</f>
        <v>9.2999999999999999E-2</v>
      </c>
      <c r="Q914" s="15">
        <f>INDEX('Load Shapes - Day Type'!I:I,MATCH('Load Shapes - 8760'!$A914,'Load Shapes - Day Type'!$K:$K,0))</f>
        <v>1.6633672687580014</v>
      </c>
      <c r="R914" s="15">
        <f>INDEX('Load Shapes - Day Type'!J:J,MATCH('Load Shapes - 8760'!$A914,'Load Shapes - Day Type'!$K:$K,0))</f>
        <v>0.26281202846376422</v>
      </c>
      <c r="S914" s="47">
        <f t="shared" si="60"/>
        <v>1.6169158047379779E-4</v>
      </c>
    </row>
    <row r="915" spans="1:19" x14ac:dyDescent="0.2">
      <c r="A915" s="45" t="str">
        <f t="shared" si="57"/>
        <v>FebruaryWeekday24</v>
      </c>
      <c r="B915" s="18" t="s">
        <v>2</v>
      </c>
      <c r="C915" s="18" t="s">
        <v>4</v>
      </c>
      <c r="D915" s="19" t="s">
        <v>23</v>
      </c>
      <c r="E915" s="9">
        <v>2017</v>
      </c>
      <c r="F915" s="9">
        <v>2</v>
      </c>
      <c r="G915" s="9" t="s">
        <v>19</v>
      </c>
      <c r="H915" s="9">
        <v>7</v>
      </c>
      <c r="I915" s="24" t="s">
        <v>188</v>
      </c>
      <c r="J915" s="25" t="str">
        <f t="shared" si="58"/>
        <v/>
      </c>
      <c r="K915" s="25" t="str">
        <f t="shared" si="59"/>
        <v>Weekday</v>
      </c>
      <c r="L915" s="25" t="s">
        <v>175</v>
      </c>
      <c r="M915" s="9">
        <v>912</v>
      </c>
      <c r="N915" s="9">
        <v>24</v>
      </c>
      <c r="O915" s="14">
        <f>INDEX('Load Shapes - Day Type'!G:G,MATCH('Load Shapes - 8760'!$A915,'Load Shapes - Day Type'!$K:$K,0))</f>
        <v>0.1</v>
      </c>
      <c r="P915" s="14">
        <f>INDEX('Load Shapes - Day Type'!H:H,MATCH('Load Shapes - 8760'!$A915,'Load Shapes - Day Type'!$K:$K,0))</f>
        <v>0.115</v>
      </c>
      <c r="Q915" s="15">
        <f>INDEX('Load Shapes - Day Type'!I:I,MATCH('Load Shapes - 8760'!$A915,'Load Shapes - Day Type'!$K:$K,0))</f>
        <v>1.6633672687580014</v>
      </c>
      <c r="R915" s="15">
        <f>INDEX('Load Shapes - Day Type'!J:J,MATCH('Load Shapes - 8760'!$A915,'Load Shapes - Day Type'!$K:$K,0))</f>
        <v>0.16633672687580014</v>
      </c>
      <c r="S915" s="47">
        <f t="shared" si="60"/>
        <v>1.0233644333784672E-4</v>
      </c>
    </row>
    <row r="916" spans="1:19" x14ac:dyDescent="0.2">
      <c r="A916" s="45" t="str">
        <f t="shared" si="57"/>
        <v>FebruaryWeekday1</v>
      </c>
      <c r="B916" s="18" t="s">
        <v>2</v>
      </c>
      <c r="C916" s="18" t="s">
        <v>4</v>
      </c>
      <c r="D916" s="19" t="s">
        <v>23</v>
      </c>
      <c r="E916" s="9">
        <v>2017</v>
      </c>
      <c r="F916" s="9">
        <v>2</v>
      </c>
      <c r="G916" s="9" t="s">
        <v>19</v>
      </c>
      <c r="H916" s="9">
        <v>8</v>
      </c>
      <c r="I916" s="24" t="s">
        <v>185</v>
      </c>
      <c r="J916" s="25" t="str">
        <f t="shared" si="58"/>
        <v/>
      </c>
      <c r="K916" s="25" t="str">
        <f t="shared" si="59"/>
        <v>Weekday</v>
      </c>
      <c r="L916" s="25" t="s">
        <v>175</v>
      </c>
      <c r="M916" s="9">
        <v>913</v>
      </c>
      <c r="N916" s="9">
        <v>1</v>
      </c>
      <c r="O916" s="14">
        <f>INDEX('Load Shapes - Day Type'!G:G,MATCH('Load Shapes - 8760'!$A916,'Load Shapes - Day Type'!$K:$K,0))</f>
        <v>4.3999999999999997E-2</v>
      </c>
      <c r="P916" s="14">
        <f>INDEX('Load Shapes - Day Type'!H:H,MATCH('Load Shapes - 8760'!$A916,'Load Shapes - Day Type'!$K:$K,0))</f>
        <v>0.17799999999999999</v>
      </c>
      <c r="Q916" s="15">
        <f>INDEX('Load Shapes - Day Type'!I:I,MATCH('Load Shapes - 8760'!$A916,'Load Shapes - Day Type'!$K:$K,0))</f>
        <v>1.6633672687580014</v>
      </c>
      <c r="R916" s="15">
        <f>INDEX('Load Shapes - Day Type'!J:J,MATCH('Load Shapes - 8760'!$A916,'Load Shapes - Day Type'!$K:$K,0))</f>
        <v>7.3188159825352053E-2</v>
      </c>
      <c r="S916" s="47">
        <f t="shared" si="60"/>
        <v>4.5028035068652548E-5</v>
      </c>
    </row>
    <row r="917" spans="1:19" x14ac:dyDescent="0.2">
      <c r="A917" s="45" t="str">
        <f t="shared" si="57"/>
        <v>FebruaryWeekday2</v>
      </c>
      <c r="B917" s="18" t="s">
        <v>2</v>
      </c>
      <c r="C917" s="18" t="s">
        <v>4</v>
      </c>
      <c r="D917" s="19" t="s">
        <v>23</v>
      </c>
      <c r="E917" s="9">
        <v>2017</v>
      </c>
      <c r="F917" s="9">
        <v>2</v>
      </c>
      <c r="G917" s="9" t="s">
        <v>19</v>
      </c>
      <c r="H917" s="9">
        <v>8</v>
      </c>
      <c r="I917" s="24" t="s">
        <v>185</v>
      </c>
      <c r="J917" s="25" t="str">
        <f t="shared" si="58"/>
        <v/>
      </c>
      <c r="K917" s="25" t="str">
        <f t="shared" si="59"/>
        <v>Weekday</v>
      </c>
      <c r="L917" s="25" t="s">
        <v>175</v>
      </c>
      <c r="M917" s="9">
        <v>914</v>
      </c>
      <c r="N917" s="9">
        <v>2</v>
      </c>
      <c r="O917" s="14">
        <f>INDEX('Load Shapes - Day Type'!G:G,MATCH('Load Shapes - 8760'!$A917,'Load Shapes - Day Type'!$K:$K,0))</f>
        <v>0.03</v>
      </c>
      <c r="P917" s="14">
        <f>INDEX('Load Shapes - Day Type'!H:H,MATCH('Load Shapes - 8760'!$A917,'Load Shapes - Day Type'!$K:$K,0))</f>
        <v>0.23</v>
      </c>
      <c r="Q917" s="15">
        <f>INDEX('Load Shapes - Day Type'!I:I,MATCH('Load Shapes - 8760'!$A917,'Load Shapes - Day Type'!$K:$K,0))</f>
        <v>1.6633672687580014</v>
      </c>
      <c r="R917" s="15">
        <f>INDEX('Load Shapes - Day Type'!J:J,MATCH('Load Shapes - 8760'!$A917,'Load Shapes - Day Type'!$K:$K,0))</f>
        <v>4.9901018062740041E-2</v>
      </c>
      <c r="S917" s="47">
        <f t="shared" si="60"/>
        <v>3.0700933001354012E-5</v>
      </c>
    </row>
    <row r="918" spans="1:19" x14ac:dyDescent="0.2">
      <c r="A918" s="45" t="str">
        <f t="shared" si="57"/>
        <v>FebruaryWeekday3</v>
      </c>
      <c r="B918" s="18" t="s">
        <v>2</v>
      </c>
      <c r="C918" s="18" t="s">
        <v>4</v>
      </c>
      <c r="D918" s="19" t="s">
        <v>23</v>
      </c>
      <c r="E918" s="9">
        <v>2017</v>
      </c>
      <c r="F918" s="9">
        <v>2</v>
      </c>
      <c r="G918" s="9" t="s">
        <v>19</v>
      </c>
      <c r="H918" s="9">
        <v>8</v>
      </c>
      <c r="I918" s="24" t="s">
        <v>185</v>
      </c>
      <c r="J918" s="25" t="str">
        <f t="shared" si="58"/>
        <v/>
      </c>
      <c r="K918" s="25" t="str">
        <f t="shared" si="59"/>
        <v>Weekday</v>
      </c>
      <c r="L918" s="25" t="s">
        <v>175</v>
      </c>
      <c r="M918" s="9">
        <v>915</v>
      </c>
      <c r="N918" s="9">
        <v>3</v>
      </c>
      <c r="O918" s="14">
        <f>INDEX('Load Shapes - Day Type'!G:G,MATCH('Load Shapes - 8760'!$A918,'Load Shapes - Day Type'!$K:$K,0))</f>
        <v>2.5000000000000001E-2</v>
      </c>
      <c r="P918" s="14">
        <f>INDEX('Load Shapes - Day Type'!H:H,MATCH('Load Shapes - 8760'!$A918,'Load Shapes - Day Type'!$K:$K,0))</f>
        <v>0.26700000000000002</v>
      </c>
      <c r="Q918" s="15">
        <f>INDEX('Load Shapes - Day Type'!I:I,MATCH('Load Shapes - 8760'!$A918,'Load Shapes - Day Type'!$K:$K,0))</f>
        <v>1.6633672687580014</v>
      </c>
      <c r="R918" s="15">
        <f>INDEX('Load Shapes - Day Type'!J:J,MATCH('Load Shapes - 8760'!$A918,'Load Shapes - Day Type'!$K:$K,0))</f>
        <v>4.1584181718950036E-2</v>
      </c>
      <c r="S918" s="47">
        <f t="shared" si="60"/>
        <v>2.5584110834461679E-5</v>
      </c>
    </row>
    <row r="919" spans="1:19" x14ac:dyDescent="0.2">
      <c r="A919" s="45" t="str">
        <f t="shared" si="57"/>
        <v>FebruaryWeekday4</v>
      </c>
      <c r="B919" s="18" t="s">
        <v>2</v>
      </c>
      <c r="C919" s="18" t="s">
        <v>4</v>
      </c>
      <c r="D919" s="19" t="s">
        <v>23</v>
      </c>
      <c r="E919" s="9">
        <v>2017</v>
      </c>
      <c r="F919" s="9">
        <v>2</v>
      </c>
      <c r="G919" s="9" t="s">
        <v>19</v>
      </c>
      <c r="H919" s="9">
        <v>8</v>
      </c>
      <c r="I919" s="24" t="s">
        <v>185</v>
      </c>
      <c r="J919" s="25" t="str">
        <f t="shared" si="58"/>
        <v/>
      </c>
      <c r="K919" s="25" t="str">
        <f t="shared" si="59"/>
        <v>Weekday</v>
      </c>
      <c r="L919" s="25" t="s">
        <v>175</v>
      </c>
      <c r="M919" s="9">
        <v>916</v>
      </c>
      <c r="N919" s="9">
        <v>4</v>
      </c>
      <c r="O919" s="14">
        <f>INDEX('Load Shapes - Day Type'!G:G,MATCH('Load Shapes - 8760'!$A919,'Load Shapes - Day Type'!$K:$K,0))</f>
        <v>2.3E-2</v>
      </c>
      <c r="P919" s="14">
        <f>INDEX('Load Shapes - Day Type'!H:H,MATCH('Load Shapes - 8760'!$A919,'Load Shapes - Day Type'!$K:$K,0))</f>
        <v>0.27800000000000002</v>
      </c>
      <c r="Q919" s="15">
        <f>INDEX('Load Shapes - Day Type'!I:I,MATCH('Load Shapes - 8760'!$A919,'Load Shapes - Day Type'!$K:$K,0))</f>
        <v>1.6633672687580014</v>
      </c>
      <c r="R919" s="15">
        <f>INDEX('Load Shapes - Day Type'!J:J,MATCH('Load Shapes - 8760'!$A919,'Load Shapes - Day Type'!$K:$K,0))</f>
        <v>3.8257447181434034E-2</v>
      </c>
      <c r="S919" s="47">
        <f t="shared" si="60"/>
        <v>2.3537381967704741E-5</v>
      </c>
    </row>
    <row r="920" spans="1:19" x14ac:dyDescent="0.2">
      <c r="A920" s="45" t="str">
        <f t="shared" si="57"/>
        <v>FebruaryWeekday5</v>
      </c>
      <c r="B920" s="18" t="s">
        <v>2</v>
      </c>
      <c r="C920" s="18" t="s">
        <v>4</v>
      </c>
      <c r="D920" s="19" t="s">
        <v>23</v>
      </c>
      <c r="E920" s="9">
        <v>2017</v>
      </c>
      <c r="F920" s="9">
        <v>2</v>
      </c>
      <c r="G920" s="9" t="s">
        <v>19</v>
      </c>
      <c r="H920" s="9">
        <v>8</v>
      </c>
      <c r="I920" s="24" t="s">
        <v>185</v>
      </c>
      <c r="J920" s="25" t="str">
        <f t="shared" si="58"/>
        <v/>
      </c>
      <c r="K920" s="25" t="str">
        <f t="shared" si="59"/>
        <v>Weekday</v>
      </c>
      <c r="L920" s="25" t="s">
        <v>175</v>
      </c>
      <c r="M920" s="9">
        <v>917</v>
      </c>
      <c r="N920" s="9">
        <v>5</v>
      </c>
      <c r="O920" s="14">
        <f>INDEX('Load Shapes - Day Type'!G:G,MATCH('Load Shapes - 8760'!$A920,'Load Shapes - Day Type'!$K:$K,0))</f>
        <v>0.02</v>
      </c>
      <c r="P920" s="14">
        <f>INDEX('Load Shapes - Day Type'!H:H,MATCH('Load Shapes - 8760'!$A920,'Load Shapes - Day Type'!$K:$K,0))</f>
        <v>0.29599999999999999</v>
      </c>
      <c r="Q920" s="15">
        <f>INDEX('Load Shapes - Day Type'!I:I,MATCH('Load Shapes - 8760'!$A920,'Load Shapes - Day Type'!$K:$K,0))</f>
        <v>1.6633672687580014</v>
      </c>
      <c r="R920" s="15">
        <f>INDEX('Load Shapes - Day Type'!J:J,MATCH('Load Shapes - 8760'!$A920,'Load Shapes - Day Type'!$K:$K,0))</f>
        <v>3.3267345375160032E-2</v>
      </c>
      <c r="S920" s="47">
        <f t="shared" si="60"/>
        <v>2.0467288667569343E-5</v>
      </c>
    </row>
    <row r="921" spans="1:19" x14ac:dyDescent="0.2">
      <c r="A921" s="45" t="str">
        <f t="shared" si="57"/>
        <v>FebruaryWeekday6</v>
      </c>
      <c r="B921" s="18" t="s">
        <v>2</v>
      </c>
      <c r="C921" s="18" t="s">
        <v>4</v>
      </c>
      <c r="D921" s="19" t="s">
        <v>23</v>
      </c>
      <c r="E921" s="9">
        <v>2017</v>
      </c>
      <c r="F921" s="9">
        <v>2</v>
      </c>
      <c r="G921" s="9" t="s">
        <v>19</v>
      </c>
      <c r="H921" s="9">
        <v>8</v>
      </c>
      <c r="I921" s="24" t="s">
        <v>185</v>
      </c>
      <c r="J921" s="25" t="str">
        <f t="shared" si="58"/>
        <v/>
      </c>
      <c r="K921" s="25" t="str">
        <f t="shared" si="59"/>
        <v>Weekday</v>
      </c>
      <c r="L921" s="25" t="s">
        <v>175</v>
      </c>
      <c r="M921" s="9">
        <v>918</v>
      </c>
      <c r="N921" s="9">
        <v>6</v>
      </c>
      <c r="O921" s="14">
        <f>INDEX('Load Shapes - Day Type'!G:G,MATCH('Load Shapes - 8760'!$A921,'Load Shapes - Day Type'!$K:$K,0))</f>
        <v>2.4E-2</v>
      </c>
      <c r="P921" s="14">
        <f>INDEX('Load Shapes - Day Type'!H:H,MATCH('Load Shapes - 8760'!$A921,'Load Shapes - Day Type'!$K:$K,0))</f>
        <v>0.248</v>
      </c>
      <c r="Q921" s="15">
        <f>INDEX('Load Shapes - Day Type'!I:I,MATCH('Load Shapes - 8760'!$A921,'Load Shapes - Day Type'!$K:$K,0))</f>
        <v>1.6633672687580014</v>
      </c>
      <c r="R921" s="15">
        <f>INDEX('Load Shapes - Day Type'!J:J,MATCH('Load Shapes - 8760'!$A921,'Load Shapes - Day Type'!$K:$K,0))</f>
        <v>3.9920814450192035E-2</v>
      </c>
      <c r="S921" s="47">
        <f t="shared" si="60"/>
        <v>2.4560746401083209E-5</v>
      </c>
    </row>
    <row r="922" spans="1:19" x14ac:dyDescent="0.2">
      <c r="A922" s="45" t="str">
        <f t="shared" si="57"/>
        <v>FebruaryWeekday7</v>
      </c>
      <c r="B922" s="18" t="s">
        <v>2</v>
      </c>
      <c r="C922" s="18" t="s">
        <v>4</v>
      </c>
      <c r="D922" s="19" t="s">
        <v>23</v>
      </c>
      <c r="E922" s="9">
        <v>2017</v>
      </c>
      <c r="F922" s="9">
        <v>2</v>
      </c>
      <c r="G922" s="9" t="s">
        <v>19</v>
      </c>
      <c r="H922" s="9">
        <v>8</v>
      </c>
      <c r="I922" s="24" t="s">
        <v>185</v>
      </c>
      <c r="J922" s="25" t="str">
        <f t="shared" si="58"/>
        <v/>
      </c>
      <c r="K922" s="25" t="str">
        <f t="shared" si="59"/>
        <v>Weekday</v>
      </c>
      <c r="L922" s="25" t="s">
        <v>175</v>
      </c>
      <c r="M922" s="9">
        <v>919</v>
      </c>
      <c r="N922" s="9">
        <v>7</v>
      </c>
      <c r="O922" s="14">
        <f>INDEX('Load Shapes - Day Type'!G:G,MATCH('Load Shapes - 8760'!$A922,'Load Shapes - Day Type'!$K:$K,0))</f>
        <v>4.9000000000000002E-2</v>
      </c>
      <c r="P922" s="14">
        <f>INDEX('Load Shapes - Day Type'!H:H,MATCH('Load Shapes - 8760'!$A922,'Load Shapes - Day Type'!$K:$K,0))</f>
        <v>0.16</v>
      </c>
      <c r="Q922" s="15">
        <f>INDEX('Load Shapes - Day Type'!I:I,MATCH('Load Shapes - 8760'!$A922,'Load Shapes - Day Type'!$K:$K,0))</f>
        <v>1.6633672687580014</v>
      </c>
      <c r="R922" s="15">
        <f>INDEX('Load Shapes - Day Type'!J:J,MATCH('Load Shapes - 8760'!$A922,'Load Shapes - Day Type'!$K:$K,0))</f>
        <v>8.1504996169142072E-2</v>
      </c>
      <c r="S922" s="47">
        <f t="shared" si="60"/>
        <v>5.0144857235544884E-5</v>
      </c>
    </row>
    <row r="923" spans="1:19" x14ac:dyDescent="0.2">
      <c r="A923" s="45" t="str">
        <f t="shared" si="57"/>
        <v>FebruaryWeekday8</v>
      </c>
      <c r="B923" s="18" t="s">
        <v>2</v>
      </c>
      <c r="C923" s="18" t="s">
        <v>4</v>
      </c>
      <c r="D923" s="19" t="s">
        <v>23</v>
      </c>
      <c r="E923" s="9">
        <v>2017</v>
      </c>
      <c r="F923" s="9">
        <v>2</v>
      </c>
      <c r="G923" s="9" t="s">
        <v>19</v>
      </c>
      <c r="H923" s="9">
        <v>8</v>
      </c>
      <c r="I923" s="24" t="s">
        <v>185</v>
      </c>
      <c r="J923" s="25" t="str">
        <f t="shared" si="58"/>
        <v/>
      </c>
      <c r="K923" s="25" t="str">
        <f t="shared" si="59"/>
        <v>Weekday</v>
      </c>
      <c r="L923" s="25" t="s">
        <v>175</v>
      </c>
      <c r="M923" s="9">
        <v>920</v>
      </c>
      <c r="N923" s="9">
        <v>8</v>
      </c>
      <c r="O923" s="14">
        <f>INDEX('Load Shapes - Day Type'!G:G,MATCH('Load Shapes - 8760'!$A923,'Load Shapes - Day Type'!$K:$K,0))</f>
        <v>9.4E-2</v>
      </c>
      <c r="P923" s="14">
        <f>INDEX('Load Shapes - Day Type'!H:H,MATCH('Load Shapes - 8760'!$A923,'Load Shapes - Day Type'!$K:$K,0))</f>
        <v>0.128</v>
      </c>
      <c r="Q923" s="15">
        <f>INDEX('Load Shapes - Day Type'!I:I,MATCH('Load Shapes - 8760'!$A923,'Load Shapes - Day Type'!$K:$K,0))</f>
        <v>1.6633672687580014</v>
      </c>
      <c r="R923" s="15">
        <f>INDEX('Load Shapes - Day Type'!J:J,MATCH('Load Shapes - 8760'!$A923,'Load Shapes - Day Type'!$K:$K,0))</f>
        <v>0.15635652326325214</v>
      </c>
      <c r="S923" s="47">
        <f t="shared" si="60"/>
        <v>9.61962567375759E-5</v>
      </c>
    </row>
    <row r="924" spans="1:19" x14ac:dyDescent="0.2">
      <c r="A924" s="45" t="str">
        <f t="shared" si="57"/>
        <v>FebruaryWeekday9</v>
      </c>
      <c r="B924" s="18" t="s">
        <v>2</v>
      </c>
      <c r="C924" s="18" t="s">
        <v>4</v>
      </c>
      <c r="D924" s="19" t="s">
        <v>23</v>
      </c>
      <c r="E924" s="9">
        <v>2017</v>
      </c>
      <c r="F924" s="9">
        <v>2</v>
      </c>
      <c r="G924" s="9" t="s">
        <v>19</v>
      </c>
      <c r="H924" s="9">
        <v>8</v>
      </c>
      <c r="I924" s="24" t="s">
        <v>185</v>
      </c>
      <c r="J924" s="25" t="str">
        <f t="shared" si="58"/>
        <v/>
      </c>
      <c r="K924" s="25" t="str">
        <f t="shared" si="59"/>
        <v>Weekday</v>
      </c>
      <c r="L924" s="25" t="s">
        <v>174</v>
      </c>
      <c r="M924" s="9">
        <v>921</v>
      </c>
      <c r="N924" s="9">
        <v>9</v>
      </c>
      <c r="O924" s="14">
        <f>INDEX('Load Shapes - Day Type'!G:G,MATCH('Load Shapes - 8760'!$A924,'Load Shapes - Day Type'!$K:$K,0))</f>
        <v>0.128</v>
      </c>
      <c r="P924" s="14">
        <f>INDEX('Load Shapes - Day Type'!H:H,MATCH('Load Shapes - 8760'!$A924,'Load Shapes - Day Type'!$K:$K,0))</f>
        <v>0.11</v>
      </c>
      <c r="Q924" s="15">
        <f>INDEX('Load Shapes - Day Type'!I:I,MATCH('Load Shapes - 8760'!$A924,'Load Shapes - Day Type'!$K:$K,0))</f>
        <v>1.6633672687580014</v>
      </c>
      <c r="R924" s="15">
        <f>INDEX('Load Shapes - Day Type'!J:J,MATCH('Load Shapes - 8760'!$A924,'Load Shapes - Day Type'!$K:$K,0))</f>
        <v>0.2129110104010242</v>
      </c>
      <c r="S924" s="47">
        <f t="shared" si="60"/>
        <v>1.3099064747244379E-4</v>
      </c>
    </row>
    <row r="925" spans="1:19" x14ac:dyDescent="0.2">
      <c r="A925" s="45" t="str">
        <f t="shared" si="57"/>
        <v>FebruaryWeekday10</v>
      </c>
      <c r="B925" s="18" t="s">
        <v>2</v>
      </c>
      <c r="C925" s="18" t="s">
        <v>4</v>
      </c>
      <c r="D925" s="19" t="s">
        <v>23</v>
      </c>
      <c r="E925" s="9">
        <v>2017</v>
      </c>
      <c r="F925" s="9">
        <v>2</v>
      </c>
      <c r="G925" s="9" t="s">
        <v>19</v>
      </c>
      <c r="H925" s="9">
        <v>8</v>
      </c>
      <c r="I925" s="24" t="s">
        <v>185</v>
      </c>
      <c r="J925" s="25" t="str">
        <f t="shared" si="58"/>
        <v/>
      </c>
      <c r="K925" s="25" t="str">
        <f t="shared" si="59"/>
        <v>Weekday</v>
      </c>
      <c r="L925" s="25" t="s">
        <v>174</v>
      </c>
      <c r="M925" s="9">
        <v>922</v>
      </c>
      <c r="N925" s="9">
        <v>10</v>
      </c>
      <c r="O925" s="14">
        <f>INDEX('Load Shapes - Day Type'!G:G,MATCH('Load Shapes - 8760'!$A925,'Load Shapes - Day Type'!$K:$K,0))</f>
        <v>0.13900000000000001</v>
      </c>
      <c r="P925" s="14">
        <f>INDEX('Load Shapes - Day Type'!H:H,MATCH('Load Shapes - 8760'!$A925,'Load Shapes - Day Type'!$K:$K,0))</f>
        <v>9.6000000000000002E-2</v>
      </c>
      <c r="Q925" s="15">
        <f>INDEX('Load Shapes - Day Type'!I:I,MATCH('Load Shapes - 8760'!$A925,'Load Shapes - Day Type'!$K:$K,0))</f>
        <v>1.6633672687580014</v>
      </c>
      <c r="R925" s="15">
        <f>INDEX('Load Shapes - Day Type'!J:J,MATCH('Load Shapes - 8760'!$A925,'Load Shapes - Day Type'!$K:$K,0))</f>
        <v>0.23120805035736222</v>
      </c>
      <c r="S925" s="47">
        <f t="shared" si="60"/>
        <v>1.4224765623960692E-4</v>
      </c>
    </row>
    <row r="926" spans="1:19" x14ac:dyDescent="0.2">
      <c r="A926" s="45" t="str">
        <f t="shared" si="57"/>
        <v>FebruaryWeekday11</v>
      </c>
      <c r="B926" s="18" t="s">
        <v>2</v>
      </c>
      <c r="C926" s="18" t="s">
        <v>4</v>
      </c>
      <c r="D926" s="19" t="s">
        <v>23</v>
      </c>
      <c r="E926" s="9">
        <v>2017</v>
      </c>
      <c r="F926" s="9">
        <v>2</v>
      </c>
      <c r="G926" s="9" t="s">
        <v>19</v>
      </c>
      <c r="H926" s="9">
        <v>8</v>
      </c>
      <c r="I926" s="24" t="s">
        <v>185</v>
      </c>
      <c r="J926" s="25" t="str">
        <f t="shared" si="58"/>
        <v/>
      </c>
      <c r="K926" s="25" t="str">
        <f t="shared" si="59"/>
        <v>Weekday</v>
      </c>
      <c r="L926" s="25" t="s">
        <v>174</v>
      </c>
      <c r="M926" s="9">
        <v>923</v>
      </c>
      <c r="N926" s="9">
        <v>11</v>
      </c>
      <c r="O926" s="14">
        <f>INDEX('Load Shapes - Day Type'!G:G,MATCH('Load Shapes - 8760'!$A926,'Load Shapes - Day Type'!$K:$K,0))</f>
        <v>0.16</v>
      </c>
      <c r="P926" s="14">
        <f>INDEX('Load Shapes - Day Type'!H:H,MATCH('Load Shapes - 8760'!$A926,'Load Shapes - Day Type'!$K:$K,0))</f>
        <v>9.5000000000000001E-2</v>
      </c>
      <c r="Q926" s="15">
        <f>INDEX('Load Shapes - Day Type'!I:I,MATCH('Load Shapes - 8760'!$A926,'Load Shapes - Day Type'!$K:$K,0))</f>
        <v>1.6633672687580014</v>
      </c>
      <c r="R926" s="15">
        <f>INDEX('Load Shapes - Day Type'!J:J,MATCH('Load Shapes - 8760'!$A926,'Load Shapes - Day Type'!$K:$K,0))</f>
        <v>0.26613876300128025</v>
      </c>
      <c r="S926" s="47">
        <f t="shared" si="60"/>
        <v>1.6373830934055474E-4</v>
      </c>
    </row>
    <row r="927" spans="1:19" x14ac:dyDescent="0.2">
      <c r="A927" s="45" t="str">
        <f t="shared" si="57"/>
        <v>FebruaryWeekday12</v>
      </c>
      <c r="B927" s="18" t="s">
        <v>2</v>
      </c>
      <c r="C927" s="18" t="s">
        <v>4</v>
      </c>
      <c r="D927" s="19" t="s">
        <v>23</v>
      </c>
      <c r="E927" s="9">
        <v>2017</v>
      </c>
      <c r="F927" s="9">
        <v>2</v>
      </c>
      <c r="G927" s="9" t="s">
        <v>19</v>
      </c>
      <c r="H927" s="9">
        <v>8</v>
      </c>
      <c r="I927" s="24" t="s">
        <v>185</v>
      </c>
      <c r="J927" s="25" t="str">
        <f t="shared" si="58"/>
        <v/>
      </c>
      <c r="K927" s="25" t="str">
        <f t="shared" si="59"/>
        <v>Weekday</v>
      </c>
      <c r="L927" s="25" t="s">
        <v>174</v>
      </c>
      <c r="M927" s="9">
        <v>924</v>
      </c>
      <c r="N927" s="9">
        <v>12</v>
      </c>
      <c r="O927" s="14">
        <f>INDEX('Load Shapes - Day Type'!G:G,MATCH('Load Shapes - 8760'!$A927,'Load Shapes - Day Type'!$K:$K,0))</f>
        <v>0.154</v>
      </c>
      <c r="P927" s="14">
        <f>INDEX('Load Shapes - Day Type'!H:H,MATCH('Load Shapes - 8760'!$A927,'Load Shapes - Day Type'!$K:$K,0))</f>
        <v>9.9000000000000005E-2</v>
      </c>
      <c r="Q927" s="15">
        <f>INDEX('Load Shapes - Day Type'!I:I,MATCH('Load Shapes - 8760'!$A927,'Load Shapes - Day Type'!$K:$K,0))</f>
        <v>1.6633672687580014</v>
      </c>
      <c r="R927" s="15">
        <f>INDEX('Load Shapes - Day Type'!J:J,MATCH('Load Shapes - 8760'!$A927,'Load Shapes - Day Type'!$K:$K,0))</f>
        <v>0.25615855938873222</v>
      </c>
      <c r="S927" s="47">
        <f t="shared" si="60"/>
        <v>1.5759812274028392E-4</v>
      </c>
    </row>
    <row r="928" spans="1:19" x14ac:dyDescent="0.2">
      <c r="A928" s="45" t="str">
        <f t="shared" si="57"/>
        <v>FebruaryWeekday13</v>
      </c>
      <c r="B928" s="18" t="s">
        <v>2</v>
      </c>
      <c r="C928" s="18" t="s">
        <v>4</v>
      </c>
      <c r="D928" s="19" t="s">
        <v>23</v>
      </c>
      <c r="E928" s="9">
        <v>2017</v>
      </c>
      <c r="F928" s="9">
        <v>2</v>
      </c>
      <c r="G928" s="9" t="s">
        <v>19</v>
      </c>
      <c r="H928" s="9">
        <v>8</v>
      </c>
      <c r="I928" s="24" t="s">
        <v>185</v>
      </c>
      <c r="J928" s="25" t="str">
        <f t="shared" si="58"/>
        <v/>
      </c>
      <c r="K928" s="25" t="str">
        <f t="shared" si="59"/>
        <v>Weekday</v>
      </c>
      <c r="L928" s="25" t="s">
        <v>174</v>
      </c>
      <c r="M928" s="9">
        <v>925</v>
      </c>
      <c r="N928" s="9">
        <v>13</v>
      </c>
      <c r="O928" s="14">
        <f>INDEX('Load Shapes - Day Type'!G:G,MATCH('Load Shapes - 8760'!$A928,'Load Shapes - Day Type'!$K:$K,0))</f>
        <v>0.14000000000000001</v>
      </c>
      <c r="P928" s="14">
        <f>INDEX('Load Shapes - Day Type'!H:H,MATCH('Load Shapes - 8760'!$A928,'Load Shapes - Day Type'!$K:$K,0))</f>
        <v>0.106</v>
      </c>
      <c r="Q928" s="15">
        <f>INDEX('Load Shapes - Day Type'!I:I,MATCH('Load Shapes - 8760'!$A928,'Load Shapes - Day Type'!$K:$K,0))</f>
        <v>1.6633672687580014</v>
      </c>
      <c r="R928" s="15">
        <f>INDEX('Load Shapes - Day Type'!J:J,MATCH('Load Shapes - 8760'!$A928,'Load Shapes - Day Type'!$K:$K,0))</f>
        <v>0.23287141762612024</v>
      </c>
      <c r="S928" s="47">
        <f t="shared" si="60"/>
        <v>1.432710206729854E-4</v>
      </c>
    </row>
    <row r="929" spans="1:19" x14ac:dyDescent="0.2">
      <c r="A929" s="45" t="str">
        <f t="shared" si="57"/>
        <v>FebruaryWeekday14</v>
      </c>
      <c r="B929" s="18" t="s">
        <v>2</v>
      </c>
      <c r="C929" s="18" t="s">
        <v>4</v>
      </c>
      <c r="D929" s="19" t="s">
        <v>23</v>
      </c>
      <c r="E929" s="9">
        <v>2017</v>
      </c>
      <c r="F929" s="9">
        <v>2</v>
      </c>
      <c r="G929" s="9" t="s">
        <v>19</v>
      </c>
      <c r="H929" s="9">
        <v>8</v>
      </c>
      <c r="I929" s="24" t="s">
        <v>185</v>
      </c>
      <c r="J929" s="25" t="str">
        <f t="shared" si="58"/>
        <v/>
      </c>
      <c r="K929" s="25" t="str">
        <f t="shared" si="59"/>
        <v>Weekday</v>
      </c>
      <c r="L929" s="25" t="s">
        <v>174</v>
      </c>
      <c r="M929" s="9">
        <v>926</v>
      </c>
      <c r="N929" s="9">
        <v>14</v>
      </c>
      <c r="O929" s="14">
        <f>INDEX('Load Shapes - Day Type'!G:G,MATCH('Load Shapes - 8760'!$A929,'Load Shapes - Day Type'!$K:$K,0))</f>
        <v>0.13600000000000001</v>
      </c>
      <c r="P929" s="14">
        <f>INDEX('Load Shapes - Day Type'!H:H,MATCH('Load Shapes - 8760'!$A929,'Load Shapes - Day Type'!$K:$K,0))</f>
        <v>0.108</v>
      </c>
      <c r="Q929" s="15">
        <f>INDEX('Load Shapes - Day Type'!I:I,MATCH('Load Shapes - 8760'!$A929,'Load Shapes - Day Type'!$K:$K,0))</f>
        <v>1.6633672687580014</v>
      </c>
      <c r="R929" s="15">
        <f>INDEX('Load Shapes - Day Type'!J:J,MATCH('Load Shapes - 8760'!$A929,'Load Shapes - Day Type'!$K:$K,0))</f>
        <v>0.2262179485510882</v>
      </c>
      <c r="S929" s="47">
        <f t="shared" si="60"/>
        <v>1.3917756293947153E-4</v>
      </c>
    </row>
    <row r="930" spans="1:19" x14ac:dyDescent="0.2">
      <c r="A930" s="45" t="str">
        <f t="shared" si="57"/>
        <v>FebruaryWeekday15</v>
      </c>
      <c r="B930" s="18" t="s">
        <v>2</v>
      </c>
      <c r="C930" s="18" t="s">
        <v>4</v>
      </c>
      <c r="D930" s="19" t="s">
        <v>23</v>
      </c>
      <c r="E930" s="9">
        <v>2017</v>
      </c>
      <c r="F930" s="9">
        <v>2</v>
      </c>
      <c r="G930" s="9" t="s">
        <v>19</v>
      </c>
      <c r="H930" s="9">
        <v>8</v>
      </c>
      <c r="I930" s="24" t="s">
        <v>185</v>
      </c>
      <c r="J930" s="25" t="str">
        <f t="shared" si="58"/>
        <v/>
      </c>
      <c r="K930" s="25" t="str">
        <f t="shared" si="59"/>
        <v>Weekday</v>
      </c>
      <c r="L930" s="25" t="s">
        <v>174</v>
      </c>
      <c r="M930" s="9">
        <v>927</v>
      </c>
      <c r="N930" s="9">
        <v>15</v>
      </c>
      <c r="O930" s="14">
        <f>INDEX('Load Shapes - Day Type'!G:G,MATCH('Load Shapes - 8760'!$A930,'Load Shapes - Day Type'!$K:$K,0))</f>
        <v>0.13300000000000001</v>
      </c>
      <c r="P930" s="14">
        <f>INDEX('Load Shapes - Day Type'!H:H,MATCH('Load Shapes - 8760'!$A930,'Load Shapes - Day Type'!$K:$K,0))</f>
        <v>0.108</v>
      </c>
      <c r="Q930" s="15">
        <f>INDEX('Load Shapes - Day Type'!I:I,MATCH('Load Shapes - 8760'!$A930,'Load Shapes - Day Type'!$K:$K,0))</f>
        <v>1.6633672687580014</v>
      </c>
      <c r="R930" s="15">
        <f>INDEX('Load Shapes - Day Type'!J:J,MATCH('Load Shapes - 8760'!$A930,'Load Shapes - Day Type'!$K:$K,0))</f>
        <v>0.22122784674481422</v>
      </c>
      <c r="S930" s="47">
        <f t="shared" si="60"/>
        <v>1.3610746963933613E-4</v>
      </c>
    </row>
    <row r="931" spans="1:19" x14ac:dyDescent="0.2">
      <c r="A931" s="45" t="str">
        <f t="shared" si="57"/>
        <v>FebruaryWeekday16</v>
      </c>
      <c r="B931" s="18" t="s">
        <v>2</v>
      </c>
      <c r="C931" s="18" t="s">
        <v>4</v>
      </c>
      <c r="D931" s="19" t="s">
        <v>23</v>
      </c>
      <c r="E931" s="9">
        <v>2017</v>
      </c>
      <c r="F931" s="9">
        <v>2</v>
      </c>
      <c r="G931" s="9" t="s">
        <v>19</v>
      </c>
      <c r="H931" s="9">
        <v>8</v>
      </c>
      <c r="I931" s="24" t="s">
        <v>185</v>
      </c>
      <c r="J931" s="25" t="str">
        <f t="shared" si="58"/>
        <v/>
      </c>
      <c r="K931" s="25" t="str">
        <f t="shared" si="59"/>
        <v>Weekday</v>
      </c>
      <c r="L931" s="25" t="s">
        <v>174</v>
      </c>
      <c r="M931" s="9">
        <v>928</v>
      </c>
      <c r="N931" s="9">
        <v>16</v>
      </c>
      <c r="O931" s="14">
        <f>INDEX('Load Shapes - Day Type'!G:G,MATCH('Load Shapes - 8760'!$A931,'Load Shapes - Day Type'!$K:$K,0))</f>
        <v>0.129</v>
      </c>
      <c r="P931" s="14">
        <f>INDEX('Load Shapes - Day Type'!H:H,MATCH('Load Shapes - 8760'!$A931,'Load Shapes - Day Type'!$K:$K,0))</f>
        <v>0.105</v>
      </c>
      <c r="Q931" s="15">
        <f>INDEX('Load Shapes - Day Type'!I:I,MATCH('Load Shapes - 8760'!$A931,'Load Shapes - Day Type'!$K:$K,0))</f>
        <v>1.6633672687580014</v>
      </c>
      <c r="R931" s="15">
        <f>INDEX('Load Shapes - Day Type'!J:J,MATCH('Load Shapes - 8760'!$A931,'Load Shapes - Day Type'!$K:$K,0))</f>
        <v>0.21457437766978218</v>
      </c>
      <c r="S931" s="47">
        <f t="shared" si="60"/>
        <v>1.3201401190582226E-4</v>
      </c>
    </row>
    <row r="932" spans="1:19" x14ac:dyDescent="0.2">
      <c r="A932" s="45" t="str">
        <f t="shared" si="57"/>
        <v>FebruaryWeekday17</v>
      </c>
      <c r="B932" s="18" t="s">
        <v>2</v>
      </c>
      <c r="C932" s="18" t="s">
        <v>4</v>
      </c>
      <c r="D932" s="19" t="s">
        <v>23</v>
      </c>
      <c r="E932" s="9">
        <v>2017</v>
      </c>
      <c r="F932" s="9">
        <v>2</v>
      </c>
      <c r="G932" s="9" t="s">
        <v>19</v>
      </c>
      <c r="H932" s="9">
        <v>8</v>
      </c>
      <c r="I932" s="24" t="s">
        <v>185</v>
      </c>
      <c r="J932" s="25" t="str">
        <f t="shared" si="58"/>
        <v/>
      </c>
      <c r="K932" s="25" t="str">
        <f t="shared" si="59"/>
        <v>Weekday</v>
      </c>
      <c r="L932" s="25" t="s">
        <v>174</v>
      </c>
      <c r="M932" s="9">
        <v>929</v>
      </c>
      <c r="N932" s="9">
        <v>17</v>
      </c>
      <c r="O932" s="14">
        <f>INDEX('Load Shapes - Day Type'!G:G,MATCH('Load Shapes - 8760'!$A932,'Load Shapes - Day Type'!$K:$K,0))</f>
        <v>0.129</v>
      </c>
      <c r="P932" s="14">
        <f>INDEX('Load Shapes - Day Type'!H:H,MATCH('Load Shapes - 8760'!$A932,'Load Shapes - Day Type'!$K:$K,0))</f>
        <v>9.8000000000000004E-2</v>
      </c>
      <c r="Q932" s="15">
        <f>INDEX('Load Shapes - Day Type'!I:I,MATCH('Load Shapes - 8760'!$A932,'Load Shapes - Day Type'!$K:$K,0))</f>
        <v>1.6633672687580014</v>
      </c>
      <c r="R932" s="15">
        <f>INDEX('Load Shapes - Day Type'!J:J,MATCH('Load Shapes - 8760'!$A932,'Load Shapes - Day Type'!$K:$K,0))</f>
        <v>0.21457437766978218</v>
      </c>
      <c r="S932" s="47">
        <f t="shared" si="60"/>
        <v>1.3201401190582226E-4</v>
      </c>
    </row>
    <row r="933" spans="1:19" x14ac:dyDescent="0.2">
      <c r="A933" s="45" t="str">
        <f t="shared" si="57"/>
        <v>FebruaryWeekday18</v>
      </c>
      <c r="B933" s="18" t="s">
        <v>2</v>
      </c>
      <c r="C933" s="18" t="s">
        <v>4</v>
      </c>
      <c r="D933" s="19" t="s">
        <v>23</v>
      </c>
      <c r="E933" s="9">
        <v>2017</v>
      </c>
      <c r="F933" s="9">
        <v>2</v>
      </c>
      <c r="G933" s="9" t="s">
        <v>19</v>
      </c>
      <c r="H933" s="9">
        <v>8</v>
      </c>
      <c r="I933" s="24" t="s">
        <v>185</v>
      </c>
      <c r="J933" s="25" t="str">
        <f t="shared" si="58"/>
        <v/>
      </c>
      <c r="K933" s="25" t="str">
        <f t="shared" si="59"/>
        <v>Weekday</v>
      </c>
      <c r="L933" s="25" t="s">
        <v>174</v>
      </c>
      <c r="M933" s="9">
        <v>930</v>
      </c>
      <c r="N933" s="9">
        <v>18</v>
      </c>
      <c r="O933" s="14">
        <f>INDEX('Load Shapes - Day Type'!G:G,MATCH('Load Shapes - 8760'!$A933,'Load Shapes - Day Type'!$K:$K,0))</f>
        <v>0.151</v>
      </c>
      <c r="P933" s="14">
        <f>INDEX('Load Shapes - Day Type'!H:H,MATCH('Load Shapes - 8760'!$A933,'Load Shapes - Day Type'!$K:$K,0))</f>
        <v>8.8999999999999996E-2</v>
      </c>
      <c r="Q933" s="15">
        <f>INDEX('Load Shapes - Day Type'!I:I,MATCH('Load Shapes - 8760'!$A933,'Load Shapes - Day Type'!$K:$K,0))</f>
        <v>1.6633672687580014</v>
      </c>
      <c r="R933" s="15">
        <f>INDEX('Load Shapes - Day Type'!J:J,MATCH('Load Shapes - 8760'!$A933,'Load Shapes - Day Type'!$K:$K,0))</f>
        <v>0.2511684575824582</v>
      </c>
      <c r="S933" s="47">
        <f t="shared" si="60"/>
        <v>1.5452802944014853E-4</v>
      </c>
    </row>
    <row r="934" spans="1:19" x14ac:dyDescent="0.2">
      <c r="A934" s="45" t="str">
        <f t="shared" si="57"/>
        <v>FebruaryWeekday19</v>
      </c>
      <c r="B934" s="18" t="s">
        <v>2</v>
      </c>
      <c r="C934" s="18" t="s">
        <v>4</v>
      </c>
      <c r="D934" s="19" t="s">
        <v>23</v>
      </c>
      <c r="E934" s="9">
        <v>2017</v>
      </c>
      <c r="F934" s="9">
        <v>2</v>
      </c>
      <c r="G934" s="9" t="s">
        <v>19</v>
      </c>
      <c r="H934" s="9">
        <v>8</v>
      </c>
      <c r="I934" s="24" t="s">
        <v>185</v>
      </c>
      <c r="J934" s="25" t="str">
        <f t="shared" si="58"/>
        <v/>
      </c>
      <c r="K934" s="25" t="str">
        <f t="shared" si="59"/>
        <v>Weekday</v>
      </c>
      <c r="L934" s="25" t="s">
        <v>174</v>
      </c>
      <c r="M934" s="9">
        <v>931</v>
      </c>
      <c r="N934" s="9">
        <v>19</v>
      </c>
      <c r="O934" s="14">
        <f>INDEX('Load Shapes - Day Type'!G:G,MATCH('Load Shapes - 8760'!$A934,'Load Shapes - Day Type'!$K:$K,0))</f>
        <v>0.193</v>
      </c>
      <c r="P934" s="14">
        <f>INDEX('Load Shapes - Day Type'!H:H,MATCH('Load Shapes - 8760'!$A934,'Load Shapes - Day Type'!$K:$K,0))</f>
        <v>8.4000000000000005E-2</v>
      </c>
      <c r="Q934" s="15">
        <f>INDEX('Load Shapes - Day Type'!I:I,MATCH('Load Shapes - 8760'!$A934,'Load Shapes - Day Type'!$K:$K,0))</f>
        <v>1.6633672687580014</v>
      </c>
      <c r="R934" s="15">
        <f>INDEX('Load Shapes - Day Type'!J:J,MATCH('Load Shapes - 8760'!$A934,'Load Shapes - Day Type'!$K:$K,0))</f>
        <v>0.32102988287029427</v>
      </c>
      <c r="S934" s="47">
        <f t="shared" si="60"/>
        <v>1.9750933564204414E-4</v>
      </c>
    </row>
    <row r="935" spans="1:19" x14ac:dyDescent="0.2">
      <c r="A935" s="45" t="str">
        <f t="shared" si="57"/>
        <v>FebruaryWeekday20</v>
      </c>
      <c r="B935" s="18" t="s">
        <v>2</v>
      </c>
      <c r="C935" s="18" t="s">
        <v>4</v>
      </c>
      <c r="D935" s="19" t="s">
        <v>23</v>
      </c>
      <c r="E935" s="9">
        <v>2017</v>
      </c>
      <c r="F935" s="9">
        <v>2</v>
      </c>
      <c r="G935" s="9" t="s">
        <v>19</v>
      </c>
      <c r="H935" s="9">
        <v>8</v>
      </c>
      <c r="I935" s="24" t="s">
        <v>185</v>
      </c>
      <c r="J935" s="25" t="str">
        <f t="shared" si="58"/>
        <v/>
      </c>
      <c r="K935" s="25" t="str">
        <f t="shared" si="59"/>
        <v>Weekday</v>
      </c>
      <c r="L935" s="25" t="s">
        <v>174</v>
      </c>
      <c r="M935" s="9">
        <v>932</v>
      </c>
      <c r="N935" s="9">
        <v>20</v>
      </c>
      <c r="O935" s="14">
        <f>INDEX('Load Shapes - Day Type'!G:G,MATCH('Load Shapes - 8760'!$A935,'Load Shapes - Day Type'!$K:$K,0))</f>
        <v>0.224</v>
      </c>
      <c r="P935" s="14">
        <f>INDEX('Load Shapes - Day Type'!H:H,MATCH('Load Shapes - 8760'!$A935,'Load Shapes - Day Type'!$K:$K,0))</f>
        <v>0.08</v>
      </c>
      <c r="Q935" s="15">
        <f>INDEX('Load Shapes - Day Type'!I:I,MATCH('Load Shapes - 8760'!$A935,'Load Shapes - Day Type'!$K:$K,0))</f>
        <v>1.6633672687580014</v>
      </c>
      <c r="R935" s="15">
        <f>INDEX('Load Shapes - Day Type'!J:J,MATCH('Load Shapes - 8760'!$A935,'Load Shapes - Day Type'!$K:$K,0))</f>
        <v>0.37259426820179231</v>
      </c>
      <c r="S935" s="47">
        <f t="shared" si="60"/>
        <v>2.2923363307677662E-4</v>
      </c>
    </row>
    <row r="936" spans="1:19" x14ac:dyDescent="0.2">
      <c r="A936" s="45" t="str">
        <f t="shared" si="57"/>
        <v>FebruaryWeekday21</v>
      </c>
      <c r="B936" s="18" t="s">
        <v>2</v>
      </c>
      <c r="C936" s="18" t="s">
        <v>4</v>
      </c>
      <c r="D936" s="19" t="s">
        <v>23</v>
      </c>
      <c r="E936" s="9">
        <v>2017</v>
      </c>
      <c r="F936" s="9">
        <v>2</v>
      </c>
      <c r="G936" s="9" t="s">
        <v>19</v>
      </c>
      <c r="H936" s="9">
        <v>8</v>
      </c>
      <c r="I936" s="24" t="s">
        <v>185</v>
      </c>
      <c r="J936" s="25" t="str">
        <f t="shared" si="58"/>
        <v/>
      </c>
      <c r="K936" s="25" t="str">
        <f t="shared" si="59"/>
        <v>Weekday</v>
      </c>
      <c r="L936" s="25" t="s">
        <v>174</v>
      </c>
      <c r="M936" s="9">
        <v>933</v>
      </c>
      <c r="N936" s="9">
        <v>21</v>
      </c>
      <c r="O936" s="14">
        <f>INDEX('Load Shapes - Day Type'!G:G,MATCH('Load Shapes - 8760'!$A936,'Load Shapes - Day Type'!$K:$K,0))</f>
        <v>0.219</v>
      </c>
      <c r="P936" s="14">
        <f>INDEX('Load Shapes - Day Type'!H:H,MATCH('Load Shapes - 8760'!$A936,'Load Shapes - Day Type'!$K:$K,0))</f>
        <v>8.1000000000000003E-2</v>
      </c>
      <c r="Q936" s="15">
        <f>INDEX('Load Shapes - Day Type'!I:I,MATCH('Load Shapes - 8760'!$A936,'Load Shapes - Day Type'!$K:$K,0))</f>
        <v>1.6633672687580014</v>
      </c>
      <c r="R936" s="15">
        <f>INDEX('Load Shapes - Day Type'!J:J,MATCH('Load Shapes - 8760'!$A936,'Load Shapes - Day Type'!$K:$K,0))</f>
        <v>0.36427743185800232</v>
      </c>
      <c r="S936" s="47">
        <f t="shared" si="60"/>
        <v>2.2411681090988428E-4</v>
      </c>
    </row>
    <row r="937" spans="1:19" x14ac:dyDescent="0.2">
      <c r="A937" s="45" t="str">
        <f t="shared" si="57"/>
        <v>FebruaryWeekday22</v>
      </c>
      <c r="B937" s="18" t="s">
        <v>2</v>
      </c>
      <c r="C937" s="18" t="s">
        <v>4</v>
      </c>
      <c r="D937" s="19" t="s">
        <v>23</v>
      </c>
      <c r="E937" s="9">
        <v>2017</v>
      </c>
      <c r="F937" s="9">
        <v>2</v>
      </c>
      <c r="G937" s="9" t="s">
        <v>19</v>
      </c>
      <c r="H937" s="9">
        <v>8</v>
      </c>
      <c r="I937" s="24" t="s">
        <v>185</v>
      </c>
      <c r="J937" s="25" t="str">
        <f t="shared" si="58"/>
        <v/>
      </c>
      <c r="K937" s="25" t="str">
        <f t="shared" si="59"/>
        <v>Weekday</v>
      </c>
      <c r="L937" s="25" t="s">
        <v>174</v>
      </c>
      <c r="M937" s="9">
        <v>934</v>
      </c>
      <c r="N937" s="9">
        <v>22</v>
      </c>
      <c r="O937" s="14">
        <f>INDEX('Load Shapes - Day Type'!G:G,MATCH('Load Shapes - 8760'!$A937,'Load Shapes - Day Type'!$K:$K,0))</f>
        <v>0.19700000000000001</v>
      </c>
      <c r="P937" s="14">
        <f>INDEX('Load Shapes - Day Type'!H:H,MATCH('Load Shapes - 8760'!$A937,'Load Shapes - Day Type'!$K:$K,0))</f>
        <v>8.4000000000000005E-2</v>
      </c>
      <c r="Q937" s="15">
        <f>INDEX('Load Shapes - Day Type'!I:I,MATCH('Load Shapes - 8760'!$A937,'Load Shapes - Day Type'!$K:$K,0))</f>
        <v>1.6633672687580014</v>
      </c>
      <c r="R937" s="15">
        <f>INDEX('Load Shapes - Day Type'!J:J,MATCH('Load Shapes - 8760'!$A937,'Load Shapes - Day Type'!$K:$K,0))</f>
        <v>0.32768335194532627</v>
      </c>
      <c r="S937" s="47">
        <f t="shared" si="60"/>
        <v>2.0160279337555801E-4</v>
      </c>
    </row>
    <row r="938" spans="1:19" x14ac:dyDescent="0.2">
      <c r="A938" s="45" t="str">
        <f t="shared" si="57"/>
        <v>FebruaryWeekday23</v>
      </c>
      <c r="B938" s="18" t="s">
        <v>2</v>
      </c>
      <c r="C938" s="18" t="s">
        <v>4</v>
      </c>
      <c r="D938" s="19" t="s">
        <v>23</v>
      </c>
      <c r="E938" s="9">
        <v>2017</v>
      </c>
      <c r="F938" s="9">
        <v>2</v>
      </c>
      <c r="G938" s="9" t="s">
        <v>19</v>
      </c>
      <c r="H938" s="9">
        <v>8</v>
      </c>
      <c r="I938" s="24" t="s">
        <v>185</v>
      </c>
      <c r="J938" s="25" t="str">
        <f t="shared" si="58"/>
        <v/>
      </c>
      <c r="K938" s="25" t="str">
        <f t="shared" si="59"/>
        <v>Weekday</v>
      </c>
      <c r="L938" s="25" t="s">
        <v>174</v>
      </c>
      <c r="M938" s="9">
        <v>935</v>
      </c>
      <c r="N938" s="9">
        <v>23</v>
      </c>
      <c r="O938" s="14">
        <f>INDEX('Load Shapes - Day Type'!G:G,MATCH('Load Shapes - 8760'!$A938,'Load Shapes - Day Type'!$K:$K,0))</f>
        <v>0.158</v>
      </c>
      <c r="P938" s="14">
        <f>INDEX('Load Shapes - Day Type'!H:H,MATCH('Load Shapes - 8760'!$A938,'Load Shapes - Day Type'!$K:$K,0))</f>
        <v>9.2999999999999999E-2</v>
      </c>
      <c r="Q938" s="15">
        <f>INDEX('Load Shapes - Day Type'!I:I,MATCH('Load Shapes - 8760'!$A938,'Load Shapes - Day Type'!$K:$K,0))</f>
        <v>1.6633672687580014</v>
      </c>
      <c r="R938" s="15">
        <f>INDEX('Load Shapes - Day Type'!J:J,MATCH('Load Shapes - 8760'!$A938,'Load Shapes - Day Type'!$K:$K,0))</f>
        <v>0.26281202846376422</v>
      </c>
      <c r="S938" s="47">
        <f t="shared" si="60"/>
        <v>1.6169158047379779E-4</v>
      </c>
    </row>
    <row r="939" spans="1:19" x14ac:dyDescent="0.2">
      <c r="A939" s="45" t="str">
        <f t="shared" si="57"/>
        <v>FebruaryWeekday24</v>
      </c>
      <c r="B939" s="18" t="s">
        <v>2</v>
      </c>
      <c r="C939" s="18" t="s">
        <v>4</v>
      </c>
      <c r="D939" s="19" t="s">
        <v>23</v>
      </c>
      <c r="E939" s="9">
        <v>2017</v>
      </c>
      <c r="F939" s="9">
        <v>2</v>
      </c>
      <c r="G939" s="9" t="s">
        <v>19</v>
      </c>
      <c r="H939" s="9">
        <v>8</v>
      </c>
      <c r="I939" s="24" t="s">
        <v>185</v>
      </c>
      <c r="J939" s="25" t="str">
        <f t="shared" si="58"/>
        <v/>
      </c>
      <c r="K939" s="25" t="str">
        <f t="shared" si="59"/>
        <v>Weekday</v>
      </c>
      <c r="L939" s="25" t="s">
        <v>175</v>
      </c>
      <c r="M939" s="9">
        <v>936</v>
      </c>
      <c r="N939" s="9">
        <v>24</v>
      </c>
      <c r="O939" s="14">
        <f>INDEX('Load Shapes - Day Type'!G:G,MATCH('Load Shapes - 8760'!$A939,'Load Shapes - Day Type'!$K:$K,0))</f>
        <v>0.1</v>
      </c>
      <c r="P939" s="14">
        <f>INDEX('Load Shapes - Day Type'!H:H,MATCH('Load Shapes - 8760'!$A939,'Load Shapes - Day Type'!$K:$K,0))</f>
        <v>0.115</v>
      </c>
      <c r="Q939" s="15">
        <f>INDEX('Load Shapes - Day Type'!I:I,MATCH('Load Shapes - 8760'!$A939,'Load Shapes - Day Type'!$K:$K,0))</f>
        <v>1.6633672687580014</v>
      </c>
      <c r="R939" s="15">
        <f>INDEX('Load Shapes - Day Type'!J:J,MATCH('Load Shapes - 8760'!$A939,'Load Shapes - Day Type'!$K:$K,0))</f>
        <v>0.16633672687580014</v>
      </c>
      <c r="S939" s="47">
        <f t="shared" si="60"/>
        <v>1.0233644333784672E-4</v>
      </c>
    </row>
    <row r="940" spans="1:19" x14ac:dyDescent="0.2">
      <c r="A940" s="45" t="str">
        <f t="shared" si="57"/>
        <v>FebruaryWeekday1</v>
      </c>
      <c r="E940" s="9">
        <v>2017</v>
      </c>
      <c r="F940" s="9">
        <v>2</v>
      </c>
      <c r="G940" s="9" t="s">
        <v>19</v>
      </c>
      <c r="H940" s="9">
        <v>9</v>
      </c>
      <c r="I940" s="24" t="s">
        <v>189</v>
      </c>
      <c r="J940" s="25" t="str">
        <f t="shared" si="58"/>
        <v/>
      </c>
      <c r="K940" s="25" t="str">
        <f t="shared" si="59"/>
        <v>Weekday</v>
      </c>
      <c r="L940" s="25" t="s">
        <v>175</v>
      </c>
      <c r="M940" s="9">
        <v>937</v>
      </c>
      <c r="N940" s="9">
        <v>1</v>
      </c>
      <c r="O940" s="14">
        <f>INDEX('Load Shapes - Day Type'!G:G,MATCH('Load Shapes - 8760'!$A940,'Load Shapes - Day Type'!$K:$K,0))</f>
        <v>4.3999999999999997E-2</v>
      </c>
      <c r="P940" s="14">
        <f>INDEX('Load Shapes - Day Type'!H:H,MATCH('Load Shapes - 8760'!$A940,'Load Shapes - Day Type'!$K:$K,0))</f>
        <v>0.17799999999999999</v>
      </c>
      <c r="Q940" s="15">
        <f>INDEX('Load Shapes - Day Type'!I:I,MATCH('Load Shapes - 8760'!$A940,'Load Shapes - Day Type'!$K:$K,0))</f>
        <v>1.6633672687580014</v>
      </c>
      <c r="R940" s="15">
        <f>INDEX('Load Shapes - Day Type'!J:J,MATCH('Load Shapes - 8760'!$A940,'Load Shapes - Day Type'!$K:$K,0))</f>
        <v>7.3188159825352053E-2</v>
      </c>
      <c r="S940" s="47">
        <f t="shared" si="60"/>
        <v>4.5028035068652548E-5</v>
      </c>
    </row>
    <row r="941" spans="1:19" x14ac:dyDescent="0.2">
      <c r="A941" s="45" t="str">
        <f t="shared" si="57"/>
        <v>FebruaryWeekday2</v>
      </c>
      <c r="E941" s="9">
        <v>2017</v>
      </c>
      <c r="F941" s="9">
        <v>2</v>
      </c>
      <c r="G941" s="9" t="s">
        <v>19</v>
      </c>
      <c r="H941" s="9">
        <v>9</v>
      </c>
      <c r="I941" s="24" t="s">
        <v>189</v>
      </c>
      <c r="J941" s="25" t="str">
        <f t="shared" si="58"/>
        <v/>
      </c>
      <c r="K941" s="25" t="str">
        <f t="shared" si="59"/>
        <v>Weekday</v>
      </c>
      <c r="L941" s="25" t="s">
        <v>175</v>
      </c>
      <c r="M941" s="9">
        <v>938</v>
      </c>
      <c r="N941" s="9">
        <v>2</v>
      </c>
      <c r="O941" s="14">
        <f>INDEX('Load Shapes - Day Type'!G:G,MATCH('Load Shapes - 8760'!$A941,'Load Shapes - Day Type'!$K:$K,0))</f>
        <v>0.03</v>
      </c>
      <c r="P941" s="14">
        <f>INDEX('Load Shapes - Day Type'!H:H,MATCH('Load Shapes - 8760'!$A941,'Load Shapes - Day Type'!$K:$K,0))</f>
        <v>0.23</v>
      </c>
      <c r="Q941" s="15">
        <f>INDEX('Load Shapes - Day Type'!I:I,MATCH('Load Shapes - 8760'!$A941,'Load Shapes - Day Type'!$K:$K,0))</f>
        <v>1.6633672687580014</v>
      </c>
      <c r="R941" s="15">
        <f>INDEX('Load Shapes - Day Type'!J:J,MATCH('Load Shapes - 8760'!$A941,'Load Shapes - Day Type'!$K:$K,0))</f>
        <v>4.9901018062740041E-2</v>
      </c>
      <c r="S941" s="47">
        <f t="shared" si="60"/>
        <v>3.0700933001354012E-5</v>
      </c>
    </row>
    <row r="942" spans="1:19" x14ac:dyDescent="0.2">
      <c r="A942" s="45" t="str">
        <f t="shared" si="57"/>
        <v>FebruaryWeekday3</v>
      </c>
      <c r="E942" s="9">
        <v>2017</v>
      </c>
      <c r="F942" s="9">
        <v>2</v>
      </c>
      <c r="G942" s="9" t="s">
        <v>19</v>
      </c>
      <c r="H942" s="9">
        <v>9</v>
      </c>
      <c r="I942" s="24" t="s">
        <v>189</v>
      </c>
      <c r="J942" s="25" t="str">
        <f t="shared" si="58"/>
        <v/>
      </c>
      <c r="K942" s="25" t="str">
        <f t="shared" si="59"/>
        <v>Weekday</v>
      </c>
      <c r="L942" s="25" t="s">
        <v>175</v>
      </c>
      <c r="M942" s="9">
        <v>939</v>
      </c>
      <c r="N942" s="9">
        <v>3</v>
      </c>
      <c r="O942" s="14">
        <f>INDEX('Load Shapes - Day Type'!G:G,MATCH('Load Shapes - 8760'!$A942,'Load Shapes - Day Type'!$K:$K,0))</f>
        <v>2.5000000000000001E-2</v>
      </c>
      <c r="P942" s="14">
        <f>INDEX('Load Shapes - Day Type'!H:H,MATCH('Load Shapes - 8760'!$A942,'Load Shapes - Day Type'!$K:$K,0))</f>
        <v>0.26700000000000002</v>
      </c>
      <c r="Q942" s="15">
        <f>INDEX('Load Shapes - Day Type'!I:I,MATCH('Load Shapes - 8760'!$A942,'Load Shapes - Day Type'!$K:$K,0))</f>
        <v>1.6633672687580014</v>
      </c>
      <c r="R942" s="15">
        <f>INDEX('Load Shapes - Day Type'!J:J,MATCH('Load Shapes - 8760'!$A942,'Load Shapes - Day Type'!$K:$K,0))</f>
        <v>4.1584181718950036E-2</v>
      </c>
      <c r="S942" s="47">
        <f t="shared" si="60"/>
        <v>2.5584110834461679E-5</v>
      </c>
    </row>
    <row r="943" spans="1:19" x14ac:dyDescent="0.2">
      <c r="A943" s="45" t="str">
        <f t="shared" si="57"/>
        <v>FebruaryWeekday4</v>
      </c>
      <c r="E943" s="9">
        <v>2017</v>
      </c>
      <c r="F943" s="9">
        <v>2</v>
      </c>
      <c r="G943" s="9" t="s">
        <v>19</v>
      </c>
      <c r="H943" s="9">
        <v>9</v>
      </c>
      <c r="I943" s="24" t="s">
        <v>189</v>
      </c>
      <c r="J943" s="25" t="str">
        <f t="shared" si="58"/>
        <v/>
      </c>
      <c r="K943" s="25" t="str">
        <f t="shared" si="59"/>
        <v>Weekday</v>
      </c>
      <c r="L943" s="25" t="s">
        <v>175</v>
      </c>
      <c r="M943" s="9">
        <v>940</v>
      </c>
      <c r="N943" s="9">
        <v>4</v>
      </c>
      <c r="O943" s="14">
        <f>INDEX('Load Shapes - Day Type'!G:G,MATCH('Load Shapes - 8760'!$A943,'Load Shapes - Day Type'!$K:$K,0))</f>
        <v>2.3E-2</v>
      </c>
      <c r="P943" s="14">
        <f>INDEX('Load Shapes - Day Type'!H:H,MATCH('Load Shapes - 8760'!$A943,'Load Shapes - Day Type'!$K:$K,0))</f>
        <v>0.27800000000000002</v>
      </c>
      <c r="Q943" s="15">
        <f>INDEX('Load Shapes - Day Type'!I:I,MATCH('Load Shapes - 8760'!$A943,'Load Shapes - Day Type'!$K:$K,0))</f>
        <v>1.6633672687580014</v>
      </c>
      <c r="R943" s="15">
        <f>INDEX('Load Shapes - Day Type'!J:J,MATCH('Load Shapes - 8760'!$A943,'Load Shapes - Day Type'!$K:$K,0))</f>
        <v>3.8257447181434034E-2</v>
      </c>
      <c r="S943" s="47">
        <f t="shared" si="60"/>
        <v>2.3537381967704741E-5</v>
      </c>
    </row>
    <row r="944" spans="1:19" x14ac:dyDescent="0.2">
      <c r="A944" s="45" t="str">
        <f t="shared" si="57"/>
        <v>FebruaryWeekday5</v>
      </c>
      <c r="E944" s="9">
        <v>2017</v>
      </c>
      <c r="F944" s="9">
        <v>2</v>
      </c>
      <c r="G944" s="9" t="s">
        <v>19</v>
      </c>
      <c r="H944" s="9">
        <v>9</v>
      </c>
      <c r="I944" s="24" t="s">
        <v>189</v>
      </c>
      <c r="J944" s="25" t="str">
        <f t="shared" si="58"/>
        <v/>
      </c>
      <c r="K944" s="25" t="str">
        <f t="shared" si="59"/>
        <v>Weekday</v>
      </c>
      <c r="L944" s="25" t="s">
        <v>175</v>
      </c>
      <c r="M944" s="9">
        <v>941</v>
      </c>
      <c r="N944" s="9">
        <v>5</v>
      </c>
      <c r="O944" s="14">
        <f>INDEX('Load Shapes - Day Type'!G:G,MATCH('Load Shapes - 8760'!$A944,'Load Shapes - Day Type'!$K:$K,0))</f>
        <v>0.02</v>
      </c>
      <c r="P944" s="14">
        <f>INDEX('Load Shapes - Day Type'!H:H,MATCH('Load Shapes - 8760'!$A944,'Load Shapes - Day Type'!$K:$K,0))</f>
        <v>0.29599999999999999</v>
      </c>
      <c r="Q944" s="15">
        <f>INDEX('Load Shapes - Day Type'!I:I,MATCH('Load Shapes - 8760'!$A944,'Load Shapes - Day Type'!$K:$K,0))</f>
        <v>1.6633672687580014</v>
      </c>
      <c r="R944" s="15">
        <f>INDEX('Load Shapes - Day Type'!J:J,MATCH('Load Shapes - 8760'!$A944,'Load Shapes - Day Type'!$K:$K,0))</f>
        <v>3.3267345375160032E-2</v>
      </c>
      <c r="S944" s="47">
        <f t="shared" si="60"/>
        <v>2.0467288667569343E-5</v>
      </c>
    </row>
    <row r="945" spans="1:19" x14ac:dyDescent="0.2">
      <c r="A945" s="45" t="str">
        <f t="shared" si="57"/>
        <v>FebruaryWeekday6</v>
      </c>
      <c r="E945" s="9">
        <v>2017</v>
      </c>
      <c r="F945" s="9">
        <v>2</v>
      </c>
      <c r="G945" s="9" t="s">
        <v>19</v>
      </c>
      <c r="H945" s="9">
        <v>9</v>
      </c>
      <c r="I945" s="24" t="s">
        <v>189</v>
      </c>
      <c r="J945" s="25" t="str">
        <f t="shared" si="58"/>
        <v/>
      </c>
      <c r="K945" s="25" t="str">
        <f t="shared" si="59"/>
        <v>Weekday</v>
      </c>
      <c r="L945" s="25" t="s">
        <v>175</v>
      </c>
      <c r="M945" s="9">
        <v>942</v>
      </c>
      <c r="N945" s="9">
        <v>6</v>
      </c>
      <c r="O945" s="14">
        <f>INDEX('Load Shapes - Day Type'!G:G,MATCH('Load Shapes - 8760'!$A945,'Load Shapes - Day Type'!$K:$K,0))</f>
        <v>2.4E-2</v>
      </c>
      <c r="P945" s="14">
        <f>INDEX('Load Shapes - Day Type'!H:H,MATCH('Load Shapes - 8760'!$A945,'Load Shapes - Day Type'!$K:$K,0))</f>
        <v>0.248</v>
      </c>
      <c r="Q945" s="15">
        <f>INDEX('Load Shapes - Day Type'!I:I,MATCH('Load Shapes - 8760'!$A945,'Load Shapes - Day Type'!$K:$K,0))</f>
        <v>1.6633672687580014</v>
      </c>
      <c r="R945" s="15">
        <f>INDEX('Load Shapes - Day Type'!J:J,MATCH('Load Shapes - 8760'!$A945,'Load Shapes - Day Type'!$K:$K,0))</f>
        <v>3.9920814450192035E-2</v>
      </c>
      <c r="S945" s="47">
        <f t="shared" si="60"/>
        <v>2.4560746401083209E-5</v>
      </c>
    </row>
    <row r="946" spans="1:19" x14ac:dyDescent="0.2">
      <c r="A946" s="45" t="str">
        <f t="shared" si="57"/>
        <v>FebruaryWeekday7</v>
      </c>
      <c r="E946" s="9">
        <v>2017</v>
      </c>
      <c r="F946" s="9">
        <v>2</v>
      </c>
      <c r="G946" s="9" t="s">
        <v>19</v>
      </c>
      <c r="H946" s="9">
        <v>9</v>
      </c>
      <c r="I946" s="24" t="s">
        <v>189</v>
      </c>
      <c r="J946" s="25" t="str">
        <f t="shared" si="58"/>
        <v/>
      </c>
      <c r="K946" s="25" t="str">
        <f t="shared" si="59"/>
        <v>Weekday</v>
      </c>
      <c r="L946" s="25" t="s">
        <v>175</v>
      </c>
      <c r="M946" s="9">
        <v>943</v>
      </c>
      <c r="N946" s="9">
        <v>7</v>
      </c>
      <c r="O946" s="14">
        <f>INDEX('Load Shapes - Day Type'!G:G,MATCH('Load Shapes - 8760'!$A946,'Load Shapes - Day Type'!$K:$K,0))</f>
        <v>4.9000000000000002E-2</v>
      </c>
      <c r="P946" s="14">
        <f>INDEX('Load Shapes - Day Type'!H:H,MATCH('Load Shapes - 8760'!$A946,'Load Shapes - Day Type'!$K:$K,0))</f>
        <v>0.16</v>
      </c>
      <c r="Q946" s="15">
        <f>INDEX('Load Shapes - Day Type'!I:I,MATCH('Load Shapes - 8760'!$A946,'Load Shapes - Day Type'!$K:$K,0))</f>
        <v>1.6633672687580014</v>
      </c>
      <c r="R946" s="15">
        <f>INDEX('Load Shapes - Day Type'!J:J,MATCH('Load Shapes - 8760'!$A946,'Load Shapes - Day Type'!$K:$K,0))</f>
        <v>8.1504996169142072E-2</v>
      </c>
      <c r="S946" s="47">
        <f t="shared" si="60"/>
        <v>5.0144857235544884E-5</v>
      </c>
    </row>
    <row r="947" spans="1:19" x14ac:dyDescent="0.2">
      <c r="A947" s="45" t="str">
        <f t="shared" si="57"/>
        <v>FebruaryWeekday8</v>
      </c>
      <c r="E947" s="9">
        <v>2017</v>
      </c>
      <c r="F947" s="9">
        <v>2</v>
      </c>
      <c r="G947" s="9" t="s">
        <v>19</v>
      </c>
      <c r="H947" s="9">
        <v>9</v>
      </c>
      <c r="I947" s="24" t="s">
        <v>189</v>
      </c>
      <c r="J947" s="25" t="str">
        <f t="shared" si="58"/>
        <v/>
      </c>
      <c r="K947" s="25" t="str">
        <f t="shared" si="59"/>
        <v>Weekday</v>
      </c>
      <c r="L947" s="25" t="s">
        <v>175</v>
      </c>
      <c r="M947" s="9">
        <v>944</v>
      </c>
      <c r="N947" s="9">
        <v>8</v>
      </c>
      <c r="O947" s="14">
        <f>INDEX('Load Shapes - Day Type'!G:G,MATCH('Load Shapes - 8760'!$A947,'Load Shapes - Day Type'!$K:$K,0))</f>
        <v>9.4E-2</v>
      </c>
      <c r="P947" s="14">
        <f>INDEX('Load Shapes - Day Type'!H:H,MATCH('Load Shapes - 8760'!$A947,'Load Shapes - Day Type'!$K:$K,0))</f>
        <v>0.128</v>
      </c>
      <c r="Q947" s="15">
        <f>INDEX('Load Shapes - Day Type'!I:I,MATCH('Load Shapes - 8760'!$A947,'Load Shapes - Day Type'!$K:$K,0))</f>
        <v>1.6633672687580014</v>
      </c>
      <c r="R947" s="15">
        <f>INDEX('Load Shapes - Day Type'!J:J,MATCH('Load Shapes - 8760'!$A947,'Load Shapes - Day Type'!$K:$K,0))</f>
        <v>0.15635652326325214</v>
      </c>
      <c r="S947" s="47">
        <f t="shared" si="60"/>
        <v>9.61962567375759E-5</v>
      </c>
    </row>
    <row r="948" spans="1:19" x14ac:dyDescent="0.2">
      <c r="A948" s="45" t="str">
        <f t="shared" si="57"/>
        <v>FebruaryWeekday9</v>
      </c>
      <c r="E948" s="9">
        <v>2017</v>
      </c>
      <c r="F948" s="9">
        <v>2</v>
      </c>
      <c r="G948" s="9" t="s">
        <v>19</v>
      </c>
      <c r="H948" s="9">
        <v>9</v>
      </c>
      <c r="I948" s="24" t="s">
        <v>189</v>
      </c>
      <c r="J948" s="25" t="str">
        <f t="shared" si="58"/>
        <v/>
      </c>
      <c r="K948" s="25" t="str">
        <f t="shared" si="59"/>
        <v>Weekday</v>
      </c>
      <c r="L948" s="25" t="s">
        <v>174</v>
      </c>
      <c r="M948" s="9">
        <v>945</v>
      </c>
      <c r="N948" s="9">
        <v>9</v>
      </c>
      <c r="O948" s="14">
        <f>INDEX('Load Shapes - Day Type'!G:G,MATCH('Load Shapes - 8760'!$A948,'Load Shapes - Day Type'!$K:$K,0))</f>
        <v>0.128</v>
      </c>
      <c r="P948" s="14">
        <f>INDEX('Load Shapes - Day Type'!H:H,MATCH('Load Shapes - 8760'!$A948,'Load Shapes - Day Type'!$K:$K,0))</f>
        <v>0.11</v>
      </c>
      <c r="Q948" s="15">
        <f>INDEX('Load Shapes - Day Type'!I:I,MATCH('Load Shapes - 8760'!$A948,'Load Shapes - Day Type'!$K:$K,0))</f>
        <v>1.6633672687580014</v>
      </c>
      <c r="R948" s="15">
        <f>INDEX('Load Shapes - Day Type'!J:J,MATCH('Load Shapes - 8760'!$A948,'Load Shapes - Day Type'!$K:$K,0))</f>
        <v>0.2129110104010242</v>
      </c>
      <c r="S948" s="47">
        <f t="shared" si="60"/>
        <v>1.3099064747244379E-4</v>
      </c>
    </row>
    <row r="949" spans="1:19" x14ac:dyDescent="0.2">
      <c r="A949" s="45" t="str">
        <f t="shared" si="57"/>
        <v>FebruaryWeekday10</v>
      </c>
      <c r="E949" s="9">
        <v>2017</v>
      </c>
      <c r="F949" s="9">
        <v>2</v>
      </c>
      <c r="G949" s="9" t="s">
        <v>19</v>
      </c>
      <c r="H949" s="9">
        <v>9</v>
      </c>
      <c r="I949" s="24" t="s">
        <v>189</v>
      </c>
      <c r="J949" s="25" t="str">
        <f t="shared" si="58"/>
        <v/>
      </c>
      <c r="K949" s="25" t="str">
        <f t="shared" si="59"/>
        <v>Weekday</v>
      </c>
      <c r="L949" s="25" t="s">
        <v>174</v>
      </c>
      <c r="M949" s="9">
        <v>946</v>
      </c>
      <c r="N949" s="9">
        <v>10</v>
      </c>
      <c r="O949" s="14">
        <f>INDEX('Load Shapes - Day Type'!G:G,MATCH('Load Shapes - 8760'!$A949,'Load Shapes - Day Type'!$K:$K,0))</f>
        <v>0.13900000000000001</v>
      </c>
      <c r="P949" s="14">
        <f>INDEX('Load Shapes - Day Type'!H:H,MATCH('Load Shapes - 8760'!$A949,'Load Shapes - Day Type'!$K:$K,0))</f>
        <v>9.6000000000000002E-2</v>
      </c>
      <c r="Q949" s="15">
        <f>INDEX('Load Shapes - Day Type'!I:I,MATCH('Load Shapes - 8760'!$A949,'Load Shapes - Day Type'!$K:$K,0))</f>
        <v>1.6633672687580014</v>
      </c>
      <c r="R949" s="15">
        <f>INDEX('Load Shapes - Day Type'!J:J,MATCH('Load Shapes - 8760'!$A949,'Load Shapes - Day Type'!$K:$K,0))</f>
        <v>0.23120805035736222</v>
      </c>
      <c r="S949" s="47">
        <f t="shared" si="60"/>
        <v>1.4224765623960692E-4</v>
      </c>
    </row>
    <row r="950" spans="1:19" x14ac:dyDescent="0.2">
      <c r="A950" s="45" t="str">
        <f t="shared" si="57"/>
        <v>FebruaryWeekday11</v>
      </c>
      <c r="E950" s="9">
        <v>2017</v>
      </c>
      <c r="F950" s="9">
        <v>2</v>
      </c>
      <c r="G950" s="9" t="s">
        <v>19</v>
      </c>
      <c r="H950" s="9">
        <v>9</v>
      </c>
      <c r="I950" s="24" t="s">
        <v>189</v>
      </c>
      <c r="J950" s="25" t="str">
        <f t="shared" si="58"/>
        <v/>
      </c>
      <c r="K950" s="25" t="str">
        <f t="shared" si="59"/>
        <v>Weekday</v>
      </c>
      <c r="L950" s="25" t="s">
        <v>174</v>
      </c>
      <c r="M950" s="9">
        <v>947</v>
      </c>
      <c r="N950" s="9">
        <v>11</v>
      </c>
      <c r="O950" s="14">
        <f>INDEX('Load Shapes - Day Type'!G:G,MATCH('Load Shapes - 8760'!$A950,'Load Shapes - Day Type'!$K:$K,0))</f>
        <v>0.16</v>
      </c>
      <c r="P950" s="14">
        <f>INDEX('Load Shapes - Day Type'!H:H,MATCH('Load Shapes - 8760'!$A950,'Load Shapes - Day Type'!$K:$K,0))</f>
        <v>9.5000000000000001E-2</v>
      </c>
      <c r="Q950" s="15">
        <f>INDEX('Load Shapes - Day Type'!I:I,MATCH('Load Shapes - 8760'!$A950,'Load Shapes - Day Type'!$K:$K,0))</f>
        <v>1.6633672687580014</v>
      </c>
      <c r="R950" s="15">
        <f>INDEX('Load Shapes - Day Type'!J:J,MATCH('Load Shapes - 8760'!$A950,'Load Shapes - Day Type'!$K:$K,0))</f>
        <v>0.26613876300128025</v>
      </c>
      <c r="S950" s="47">
        <f t="shared" si="60"/>
        <v>1.6373830934055474E-4</v>
      </c>
    </row>
    <row r="951" spans="1:19" x14ac:dyDescent="0.2">
      <c r="A951" s="45" t="str">
        <f t="shared" si="57"/>
        <v>FebruaryWeekday12</v>
      </c>
      <c r="E951" s="9">
        <v>2017</v>
      </c>
      <c r="F951" s="9">
        <v>2</v>
      </c>
      <c r="G951" s="9" t="s">
        <v>19</v>
      </c>
      <c r="H951" s="9">
        <v>9</v>
      </c>
      <c r="I951" s="24" t="s">
        <v>189</v>
      </c>
      <c r="J951" s="25" t="str">
        <f t="shared" si="58"/>
        <v/>
      </c>
      <c r="K951" s="25" t="str">
        <f t="shared" si="59"/>
        <v>Weekday</v>
      </c>
      <c r="L951" s="25" t="s">
        <v>174</v>
      </c>
      <c r="M951" s="9">
        <v>948</v>
      </c>
      <c r="N951" s="9">
        <v>12</v>
      </c>
      <c r="O951" s="14">
        <f>INDEX('Load Shapes - Day Type'!G:G,MATCH('Load Shapes - 8760'!$A951,'Load Shapes - Day Type'!$K:$K,0))</f>
        <v>0.154</v>
      </c>
      <c r="P951" s="14">
        <f>INDEX('Load Shapes - Day Type'!H:H,MATCH('Load Shapes - 8760'!$A951,'Load Shapes - Day Type'!$K:$K,0))</f>
        <v>9.9000000000000005E-2</v>
      </c>
      <c r="Q951" s="15">
        <f>INDEX('Load Shapes - Day Type'!I:I,MATCH('Load Shapes - 8760'!$A951,'Load Shapes - Day Type'!$K:$K,0))</f>
        <v>1.6633672687580014</v>
      </c>
      <c r="R951" s="15">
        <f>INDEX('Load Shapes - Day Type'!J:J,MATCH('Load Shapes - 8760'!$A951,'Load Shapes - Day Type'!$K:$K,0))</f>
        <v>0.25615855938873222</v>
      </c>
      <c r="S951" s="47">
        <f t="shared" si="60"/>
        <v>1.5759812274028392E-4</v>
      </c>
    </row>
    <row r="952" spans="1:19" x14ac:dyDescent="0.2">
      <c r="A952" s="45" t="str">
        <f t="shared" si="57"/>
        <v>FebruaryWeekday13</v>
      </c>
      <c r="E952" s="9">
        <v>2017</v>
      </c>
      <c r="F952" s="9">
        <v>2</v>
      </c>
      <c r="G952" s="9" t="s">
        <v>19</v>
      </c>
      <c r="H952" s="9">
        <v>9</v>
      </c>
      <c r="I952" s="24" t="s">
        <v>189</v>
      </c>
      <c r="J952" s="25" t="str">
        <f t="shared" si="58"/>
        <v/>
      </c>
      <c r="K952" s="25" t="str">
        <f t="shared" si="59"/>
        <v>Weekday</v>
      </c>
      <c r="L952" s="25" t="s">
        <v>174</v>
      </c>
      <c r="M952" s="9">
        <v>949</v>
      </c>
      <c r="N952" s="9">
        <v>13</v>
      </c>
      <c r="O952" s="14">
        <f>INDEX('Load Shapes - Day Type'!G:G,MATCH('Load Shapes - 8760'!$A952,'Load Shapes - Day Type'!$K:$K,0))</f>
        <v>0.14000000000000001</v>
      </c>
      <c r="P952" s="14">
        <f>INDEX('Load Shapes - Day Type'!H:H,MATCH('Load Shapes - 8760'!$A952,'Load Shapes - Day Type'!$K:$K,0))</f>
        <v>0.106</v>
      </c>
      <c r="Q952" s="15">
        <f>INDEX('Load Shapes - Day Type'!I:I,MATCH('Load Shapes - 8760'!$A952,'Load Shapes - Day Type'!$K:$K,0))</f>
        <v>1.6633672687580014</v>
      </c>
      <c r="R952" s="15">
        <f>INDEX('Load Shapes - Day Type'!J:J,MATCH('Load Shapes - 8760'!$A952,'Load Shapes - Day Type'!$K:$K,0))</f>
        <v>0.23287141762612024</v>
      </c>
      <c r="S952" s="47">
        <f t="shared" si="60"/>
        <v>1.432710206729854E-4</v>
      </c>
    </row>
    <row r="953" spans="1:19" x14ac:dyDescent="0.2">
      <c r="A953" s="45" t="str">
        <f t="shared" si="57"/>
        <v>FebruaryWeekday14</v>
      </c>
      <c r="E953" s="9">
        <v>2017</v>
      </c>
      <c r="F953" s="9">
        <v>2</v>
      </c>
      <c r="G953" s="9" t="s">
        <v>19</v>
      </c>
      <c r="H953" s="9">
        <v>9</v>
      </c>
      <c r="I953" s="24" t="s">
        <v>189</v>
      </c>
      <c r="J953" s="25" t="str">
        <f t="shared" si="58"/>
        <v/>
      </c>
      <c r="K953" s="25" t="str">
        <f t="shared" si="59"/>
        <v>Weekday</v>
      </c>
      <c r="L953" s="25" t="s">
        <v>174</v>
      </c>
      <c r="M953" s="9">
        <v>950</v>
      </c>
      <c r="N953" s="9">
        <v>14</v>
      </c>
      <c r="O953" s="14">
        <f>INDEX('Load Shapes - Day Type'!G:G,MATCH('Load Shapes - 8760'!$A953,'Load Shapes - Day Type'!$K:$K,0))</f>
        <v>0.13600000000000001</v>
      </c>
      <c r="P953" s="14">
        <f>INDEX('Load Shapes - Day Type'!H:H,MATCH('Load Shapes - 8760'!$A953,'Load Shapes - Day Type'!$K:$K,0))</f>
        <v>0.108</v>
      </c>
      <c r="Q953" s="15">
        <f>INDEX('Load Shapes - Day Type'!I:I,MATCH('Load Shapes - 8760'!$A953,'Load Shapes - Day Type'!$K:$K,0))</f>
        <v>1.6633672687580014</v>
      </c>
      <c r="R953" s="15">
        <f>INDEX('Load Shapes - Day Type'!J:J,MATCH('Load Shapes - 8760'!$A953,'Load Shapes - Day Type'!$K:$K,0))</f>
        <v>0.2262179485510882</v>
      </c>
      <c r="S953" s="47">
        <f t="shared" si="60"/>
        <v>1.3917756293947153E-4</v>
      </c>
    </row>
    <row r="954" spans="1:19" x14ac:dyDescent="0.2">
      <c r="A954" s="45" t="str">
        <f t="shared" si="57"/>
        <v>FebruaryWeekday15</v>
      </c>
      <c r="E954" s="9">
        <v>2017</v>
      </c>
      <c r="F954" s="9">
        <v>2</v>
      </c>
      <c r="G954" s="9" t="s">
        <v>19</v>
      </c>
      <c r="H954" s="9">
        <v>9</v>
      </c>
      <c r="I954" s="24" t="s">
        <v>189</v>
      </c>
      <c r="J954" s="25" t="str">
        <f t="shared" si="58"/>
        <v/>
      </c>
      <c r="K954" s="25" t="str">
        <f t="shared" si="59"/>
        <v>Weekday</v>
      </c>
      <c r="L954" s="25" t="s">
        <v>174</v>
      </c>
      <c r="M954" s="9">
        <v>951</v>
      </c>
      <c r="N954" s="9">
        <v>15</v>
      </c>
      <c r="O954" s="14">
        <f>INDEX('Load Shapes - Day Type'!G:G,MATCH('Load Shapes - 8760'!$A954,'Load Shapes - Day Type'!$K:$K,0))</f>
        <v>0.13300000000000001</v>
      </c>
      <c r="P954" s="14">
        <f>INDEX('Load Shapes - Day Type'!H:H,MATCH('Load Shapes - 8760'!$A954,'Load Shapes - Day Type'!$K:$K,0))</f>
        <v>0.108</v>
      </c>
      <c r="Q954" s="15">
        <f>INDEX('Load Shapes - Day Type'!I:I,MATCH('Load Shapes - 8760'!$A954,'Load Shapes - Day Type'!$K:$K,0))</f>
        <v>1.6633672687580014</v>
      </c>
      <c r="R954" s="15">
        <f>INDEX('Load Shapes - Day Type'!J:J,MATCH('Load Shapes - 8760'!$A954,'Load Shapes - Day Type'!$K:$K,0))</f>
        <v>0.22122784674481422</v>
      </c>
      <c r="S954" s="47">
        <f t="shared" si="60"/>
        <v>1.3610746963933613E-4</v>
      </c>
    </row>
    <row r="955" spans="1:19" x14ac:dyDescent="0.2">
      <c r="A955" s="45" t="str">
        <f t="shared" si="57"/>
        <v>FebruaryWeekday16</v>
      </c>
      <c r="E955" s="9">
        <v>2017</v>
      </c>
      <c r="F955" s="9">
        <v>2</v>
      </c>
      <c r="G955" s="9" t="s">
        <v>19</v>
      </c>
      <c r="H955" s="9">
        <v>9</v>
      </c>
      <c r="I955" s="24" t="s">
        <v>189</v>
      </c>
      <c r="J955" s="25" t="str">
        <f t="shared" si="58"/>
        <v/>
      </c>
      <c r="K955" s="25" t="str">
        <f t="shared" si="59"/>
        <v>Weekday</v>
      </c>
      <c r="L955" s="25" t="s">
        <v>174</v>
      </c>
      <c r="M955" s="9">
        <v>952</v>
      </c>
      <c r="N955" s="9">
        <v>16</v>
      </c>
      <c r="O955" s="14">
        <f>INDEX('Load Shapes - Day Type'!G:G,MATCH('Load Shapes - 8760'!$A955,'Load Shapes - Day Type'!$K:$K,0))</f>
        <v>0.129</v>
      </c>
      <c r="P955" s="14">
        <f>INDEX('Load Shapes - Day Type'!H:H,MATCH('Load Shapes - 8760'!$A955,'Load Shapes - Day Type'!$K:$K,0))</f>
        <v>0.105</v>
      </c>
      <c r="Q955" s="15">
        <f>INDEX('Load Shapes - Day Type'!I:I,MATCH('Load Shapes - 8760'!$A955,'Load Shapes - Day Type'!$K:$K,0))</f>
        <v>1.6633672687580014</v>
      </c>
      <c r="R955" s="15">
        <f>INDEX('Load Shapes - Day Type'!J:J,MATCH('Load Shapes - 8760'!$A955,'Load Shapes - Day Type'!$K:$K,0))</f>
        <v>0.21457437766978218</v>
      </c>
      <c r="S955" s="47">
        <f t="shared" si="60"/>
        <v>1.3201401190582226E-4</v>
      </c>
    </row>
    <row r="956" spans="1:19" x14ac:dyDescent="0.2">
      <c r="A956" s="45" t="str">
        <f t="shared" si="57"/>
        <v>FebruaryWeekday17</v>
      </c>
      <c r="E956" s="9">
        <v>2017</v>
      </c>
      <c r="F956" s="9">
        <v>2</v>
      </c>
      <c r="G956" s="9" t="s">
        <v>19</v>
      </c>
      <c r="H956" s="9">
        <v>9</v>
      </c>
      <c r="I956" s="24" t="s">
        <v>189</v>
      </c>
      <c r="J956" s="25" t="str">
        <f t="shared" si="58"/>
        <v/>
      </c>
      <c r="K956" s="25" t="str">
        <f t="shared" si="59"/>
        <v>Weekday</v>
      </c>
      <c r="L956" s="25" t="s">
        <v>174</v>
      </c>
      <c r="M956" s="9">
        <v>953</v>
      </c>
      <c r="N956" s="9">
        <v>17</v>
      </c>
      <c r="O956" s="14">
        <f>INDEX('Load Shapes - Day Type'!G:G,MATCH('Load Shapes - 8760'!$A956,'Load Shapes - Day Type'!$K:$K,0))</f>
        <v>0.129</v>
      </c>
      <c r="P956" s="14">
        <f>INDEX('Load Shapes - Day Type'!H:H,MATCH('Load Shapes - 8760'!$A956,'Load Shapes - Day Type'!$K:$K,0))</f>
        <v>9.8000000000000004E-2</v>
      </c>
      <c r="Q956" s="15">
        <f>INDEX('Load Shapes - Day Type'!I:I,MATCH('Load Shapes - 8760'!$A956,'Load Shapes - Day Type'!$K:$K,0))</f>
        <v>1.6633672687580014</v>
      </c>
      <c r="R956" s="15">
        <f>INDEX('Load Shapes - Day Type'!J:J,MATCH('Load Shapes - 8760'!$A956,'Load Shapes - Day Type'!$K:$K,0))</f>
        <v>0.21457437766978218</v>
      </c>
      <c r="S956" s="47">
        <f t="shared" si="60"/>
        <v>1.3201401190582226E-4</v>
      </c>
    </row>
    <row r="957" spans="1:19" x14ac:dyDescent="0.2">
      <c r="A957" s="45" t="str">
        <f t="shared" si="57"/>
        <v>FebruaryWeekday18</v>
      </c>
      <c r="E957" s="9">
        <v>2017</v>
      </c>
      <c r="F957" s="9">
        <v>2</v>
      </c>
      <c r="G957" s="9" t="s">
        <v>19</v>
      </c>
      <c r="H957" s="9">
        <v>9</v>
      </c>
      <c r="I957" s="24" t="s">
        <v>189</v>
      </c>
      <c r="J957" s="25" t="str">
        <f t="shared" si="58"/>
        <v/>
      </c>
      <c r="K957" s="25" t="str">
        <f t="shared" si="59"/>
        <v>Weekday</v>
      </c>
      <c r="L957" s="25" t="s">
        <v>174</v>
      </c>
      <c r="M957" s="9">
        <v>954</v>
      </c>
      <c r="N957" s="9">
        <v>18</v>
      </c>
      <c r="O957" s="14">
        <f>INDEX('Load Shapes - Day Type'!G:G,MATCH('Load Shapes - 8760'!$A957,'Load Shapes - Day Type'!$K:$K,0))</f>
        <v>0.151</v>
      </c>
      <c r="P957" s="14">
        <f>INDEX('Load Shapes - Day Type'!H:H,MATCH('Load Shapes - 8760'!$A957,'Load Shapes - Day Type'!$K:$K,0))</f>
        <v>8.8999999999999996E-2</v>
      </c>
      <c r="Q957" s="15">
        <f>INDEX('Load Shapes - Day Type'!I:I,MATCH('Load Shapes - 8760'!$A957,'Load Shapes - Day Type'!$K:$K,0))</f>
        <v>1.6633672687580014</v>
      </c>
      <c r="R957" s="15">
        <f>INDEX('Load Shapes - Day Type'!J:J,MATCH('Load Shapes - 8760'!$A957,'Load Shapes - Day Type'!$K:$K,0))</f>
        <v>0.2511684575824582</v>
      </c>
      <c r="S957" s="47">
        <f t="shared" si="60"/>
        <v>1.5452802944014853E-4</v>
      </c>
    </row>
    <row r="958" spans="1:19" x14ac:dyDescent="0.2">
      <c r="A958" s="45" t="str">
        <f t="shared" si="57"/>
        <v>FebruaryWeekday19</v>
      </c>
      <c r="E958" s="9">
        <v>2017</v>
      </c>
      <c r="F958" s="9">
        <v>2</v>
      </c>
      <c r="G958" s="9" t="s">
        <v>19</v>
      </c>
      <c r="H958" s="9">
        <v>9</v>
      </c>
      <c r="I958" s="24" t="s">
        <v>189</v>
      </c>
      <c r="J958" s="25" t="str">
        <f t="shared" si="58"/>
        <v/>
      </c>
      <c r="K958" s="25" t="str">
        <f t="shared" si="59"/>
        <v>Weekday</v>
      </c>
      <c r="L958" s="25" t="s">
        <v>174</v>
      </c>
      <c r="M958" s="9">
        <v>955</v>
      </c>
      <c r="N958" s="9">
        <v>19</v>
      </c>
      <c r="O958" s="14">
        <f>INDEX('Load Shapes - Day Type'!G:G,MATCH('Load Shapes - 8760'!$A958,'Load Shapes - Day Type'!$K:$K,0))</f>
        <v>0.193</v>
      </c>
      <c r="P958" s="14">
        <f>INDEX('Load Shapes - Day Type'!H:H,MATCH('Load Shapes - 8760'!$A958,'Load Shapes - Day Type'!$K:$K,0))</f>
        <v>8.4000000000000005E-2</v>
      </c>
      <c r="Q958" s="15">
        <f>INDEX('Load Shapes - Day Type'!I:I,MATCH('Load Shapes - 8760'!$A958,'Load Shapes - Day Type'!$K:$K,0))</f>
        <v>1.6633672687580014</v>
      </c>
      <c r="R958" s="15">
        <f>INDEX('Load Shapes - Day Type'!J:J,MATCH('Load Shapes - 8760'!$A958,'Load Shapes - Day Type'!$K:$K,0))</f>
        <v>0.32102988287029427</v>
      </c>
      <c r="S958" s="47">
        <f t="shared" si="60"/>
        <v>1.9750933564204414E-4</v>
      </c>
    </row>
    <row r="959" spans="1:19" x14ac:dyDescent="0.2">
      <c r="A959" s="45" t="str">
        <f t="shared" si="57"/>
        <v>FebruaryWeekday20</v>
      </c>
      <c r="E959" s="9">
        <v>2017</v>
      </c>
      <c r="F959" s="9">
        <v>2</v>
      </c>
      <c r="G959" s="9" t="s">
        <v>19</v>
      </c>
      <c r="H959" s="9">
        <v>9</v>
      </c>
      <c r="I959" s="24" t="s">
        <v>189</v>
      </c>
      <c r="J959" s="25" t="str">
        <f t="shared" si="58"/>
        <v/>
      </c>
      <c r="K959" s="25" t="str">
        <f t="shared" si="59"/>
        <v>Weekday</v>
      </c>
      <c r="L959" s="25" t="s">
        <v>174</v>
      </c>
      <c r="M959" s="9">
        <v>956</v>
      </c>
      <c r="N959" s="9">
        <v>20</v>
      </c>
      <c r="O959" s="14">
        <f>INDEX('Load Shapes - Day Type'!G:G,MATCH('Load Shapes - 8760'!$A959,'Load Shapes - Day Type'!$K:$K,0))</f>
        <v>0.224</v>
      </c>
      <c r="P959" s="14">
        <f>INDEX('Load Shapes - Day Type'!H:H,MATCH('Load Shapes - 8760'!$A959,'Load Shapes - Day Type'!$K:$K,0))</f>
        <v>0.08</v>
      </c>
      <c r="Q959" s="15">
        <f>INDEX('Load Shapes - Day Type'!I:I,MATCH('Load Shapes - 8760'!$A959,'Load Shapes - Day Type'!$K:$K,0))</f>
        <v>1.6633672687580014</v>
      </c>
      <c r="R959" s="15">
        <f>INDEX('Load Shapes - Day Type'!J:J,MATCH('Load Shapes - 8760'!$A959,'Load Shapes - Day Type'!$K:$K,0))</f>
        <v>0.37259426820179231</v>
      </c>
      <c r="S959" s="47">
        <f t="shared" si="60"/>
        <v>2.2923363307677662E-4</v>
      </c>
    </row>
    <row r="960" spans="1:19" x14ac:dyDescent="0.2">
      <c r="A960" s="45" t="str">
        <f t="shared" si="57"/>
        <v>FebruaryWeekday21</v>
      </c>
      <c r="E960" s="9">
        <v>2017</v>
      </c>
      <c r="F960" s="9">
        <v>2</v>
      </c>
      <c r="G960" s="9" t="s">
        <v>19</v>
      </c>
      <c r="H960" s="9">
        <v>9</v>
      </c>
      <c r="I960" s="24" t="s">
        <v>189</v>
      </c>
      <c r="J960" s="25" t="str">
        <f t="shared" si="58"/>
        <v/>
      </c>
      <c r="K960" s="25" t="str">
        <f t="shared" si="59"/>
        <v>Weekday</v>
      </c>
      <c r="L960" s="25" t="s">
        <v>174</v>
      </c>
      <c r="M960" s="9">
        <v>957</v>
      </c>
      <c r="N960" s="9">
        <v>21</v>
      </c>
      <c r="O960" s="14">
        <f>INDEX('Load Shapes - Day Type'!G:G,MATCH('Load Shapes - 8760'!$A960,'Load Shapes - Day Type'!$K:$K,0))</f>
        <v>0.219</v>
      </c>
      <c r="P960" s="14">
        <f>INDEX('Load Shapes - Day Type'!H:H,MATCH('Load Shapes - 8760'!$A960,'Load Shapes - Day Type'!$K:$K,0))</f>
        <v>8.1000000000000003E-2</v>
      </c>
      <c r="Q960" s="15">
        <f>INDEX('Load Shapes - Day Type'!I:I,MATCH('Load Shapes - 8760'!$A960,'Load Shapes - Day Type'!$K:$K,0))</f>
        <v>1.6633672687580014</v>
      </c>
      <c r="R960" s="15">
        <f>INDEX('Load Shapes - Day Type'!J:J,MATCH('Load Shapes - 8760'!$A960,'Load Shapes - Day Type'!$K:$K,0))</f>
        <v>0.36427743185800232</v>
      </c>
      <c r="S960" s="47">
        <f t="shared" si="60"/>
        <v>2.2411681090988428E-4</v>
      </c>
    </row>
    <row r="961" spans="1:19" x14ac:dyDescent="0.2">
      <c r="A961" s="45" t="str">
        <f t="shared" si="57"/>
        <v>FebruaryWeekday22</v>
      </c>
      <c r="E961" s="9">
        <v>2017</v>
      </c>
      <c r="F961" s="9">
        <v>2</v>
      </c>
      <c r="G961" s="9" t="s">
        <v>19</v>
      </c>
      <c r="H961" s="9">
        <v>9</v>
      </c>
      <c r="I961" s="24" t="s">
        <v>189</v>
      </c>
      <c r="J961" s="25" t="str">
        <f t="shared" si="58"/>
        <v/>
      </c>
      <c r="K961" s="25" t="str">
        <f t="shared" si="59"/>
        <v>Weekday</v>
      </c>
      <c r="L961" s="25" t="s">
        <v>174</v>
      </c>
      <c r="M961" s="9">
        <v>958</v>
      </c>
      <c r="N961" s="9">
        <v>22</v>
      </c>
      <c r="O961" s="14">
        <f>INDEX('Load Shapes - Day Type'!G:G,MATCH('Load Shapes - 8760'!$A961,'Load Shapes - Day Type'!$K:$K,0))</f>
        <v>0.19700000000000001</v>
      </c>
      <c r="P961" s="14">
        <f>INDEX('Load Shapes - Day Type'!H:H,MATCH('Load Shapes - 8760'!$A961,'Load Shapes - Day Type'!$K:$K,0))</f>
        <v>8.4000000000000005E-2</v>
      </c>
      <c r="Q961" s="15">
        <f>INDEX('Load Shapes - Day Type'!I:I,MATCH('Load Shapes - 8760'!$A961,'Load Shapes - Day Type'!$K:$K,0))</f>
        <v>1.6633672687580014</v>
      </c>
      <c r="R961" s="15">
        <f>INDEX('Load Shapes - Day Type'!J:J,MATCH('Load Shapes - 8760'!$A961,'Load Shapes - Day Type'!$K:$K,0))</f>
        <v>0.32768335194532627</v>
      </c>
      <c r="S961" s="47">
        <f t="shared" si="60"/>
        <v>2.0160279337555801E-4</v>
      </c>
    </row>
    <row r="962" spans="1:19" x14ac:dyDescent="0.2">
      <c r="A962" s="45" t="str">
        <f t="shared" si="57"/>
        <v>FebruaryWeekday23</v>
      </c>
      <c r="E962" s="9">
        <v>2017</v>
      </c>
      <c r="F962" s="9">
        <v>2</v>
      </c>
      <c r="G962" s="9" t="s">
        <v>19</v>
      </c>
      <c r="H962" s="9">
        <v>9</v>
      </c>
      <c r="I962" s="24" t="s">
        <v>189</v>
      </c>
      <c r="J962" s="25" t="str">
        <f t="shared" si="58"/>
        <v/>
      </c>
      <c r="K962" s="25" t="str">
        <f t="shared" si="59"/>
        <v>Weekday</v>
      </c>
      <c r="L962" s="25" t="s">
        <v>174</v>
      </c>
      <c r="M962" s="9">
        <v>959</v>
      </c>
      <c r="N962" s="9">
        <v>23</v>
      </c>
      <c r="O962" s="14">
        <f>INDEX('Load Shapes - Day Type'!G:G,MATCH('Load Shapes - 8760'!$A962,'Load Shapes - Day Type'!$K:$K,0))</f>
        <v>0.158</v>
      </c>
      <c r="P962" s="14">
        <f>INDEX('Load Shapes - Day Type'!H:H,MATCH('Load Shapes - 8760'!$A962,'Load Shapes - Day Type'!$K:$K,0))</f>
        <v>9.2999999999999999E-2</v>
      </c>
      <c r="Q962" s="15">
        <f>INDEX('Load Shapes - Day Type'!I:I,MATCH('Load Shapes - 8760'!$A962,'Load Shapes - Day Type'!$K:$K,0))</f>
        <v>1.6633672687580014</v>
      </c>
      <c r="R962" s="15">
        <f>INDEX('Load Shapes - Day Type'!J:J,MATCH('Load Shapes - 8760'!$A962,'Load Shapes - Day Type'!$K:$K,0))</f>
        <v>0.26281202846376422</v>
      </c>
      <c r="S962" s="47">
        <f t="shared" si="60"/>
        <v>1.6169158047379779E-4</v>
      </c>
    </row>
    <row r="963" spans="1:19" x14ac:dyDescent="0.2">
      <c r="A963" s="45" t="str">
        <f t="shared" si="57"/>
        <v>FebruaryWeekday24</v>
      </c>
      <c r="E963" s="9">
        <v>2017</v>
      </c>
      <c r="F963" s="9">
        <v>2</v>
      </c>
      <c r="G963" s="9" t="s">
        <v>19</v>
      </c>
      <c r="H963" s="9">
        <v>9</v>
      </c>
      <c r="I963" s="24" t="s">
        <v>189</v>
      </c>
      <c r="J963" s="25" t="str">
        <f t="shared" si="58"/>
        <v/>
      </c>
      <c r="K963" s="25" t="str">
        <f t="shared" si="59"/>
        <v>Weekday</v>
      </c>
      <c r="L963" s="25" t="s">
        <v>175</v>
      </c>
      <c r="M963" s="9">
        <v>960</v>
      </c>
      <c r="N963" s="9">
        <v>24</v>
      </c>
      <c r="O963" s="14">
        <f>INDEX('Load Shapes - Day Type'!G:G,MATCH('Load Shapes - 8760'!$A963,'Load Shapes - Day Type'!$K:$K,0))</f>
        <v>0.1</v>
      </c>
      <c r="P963" s="14">
        <f>INDEX('Load Shapes - Day Type'!H:H,MATCH('Load Shapes - 8760'!$A963,'Load Shapes - Day Type'!$K:$K,0))</f>
        <v>0.115</v>
      </c>
      <c r="Q963" s="15">
        <f>INDEX('Load Shapes - Day Type'!I:I,MATCH('Load Shapes - 8760'!$A963,'Load Shapes - Day Type'!$K:$K,0))</f>
        <v>1.6633672687580014</v>
      </c>
      <c r="R963" s="15">
        <f>INDEX('Load Shapes - Day Type'!J:J,MATCH('Load Shapes - 8760'!$A963,'Load Shapes - Day Type'!$K:$K,0))</f>
        <v>0.16633672687580014</v>
      </c>
      <c r="S963" s="47">
        <f t="shared" si="60"/>
        <v>1.0233644333784672E-4</v>
      </c>
    </row>
    <row r="964" spans="1:19" x14ac:dyDescent="0.2">
      <c r="A964" s="45" t="str">
        <f t="shared" ref="A964:A1027" si="61">_xlfn.CONCAT(G964,K964,N964)</f>
        <v>FebruaryWeekday1</v>
      </c>
      <c r="E964" s="9">
        <v>2017</v>
      </c>
      <c r="F964" s="9">
        <v>2</v>
      </c>
      <c r="G964" s="9" t="s">
        <v>19</v>
      </c>
      <c r="H964" s="9">
        <v>10</v>
      </c>
      <c r="I964" s="24" t="s">
        <v>186</v>
      </c>
      <c r="J964" s="25" t="str">
        <f t="shared" ref="J964:J1027" si="62">IF(_xlfn.CONCAT(AW$4,AX$4)=_xlfn.CONCAT(F964,H964),"Holiday",IF(_xlfn.CONCAT(AW$5,AX$5)=_xlfn.CONCAT(F964,H964),"Holiday",IF(_xlfn.CONCAT(AW$6,AX$6)=_xlfn.CONCAT(F964,H964),"Holiday",IF(_xlfn.CONCAT(AW$7,AX$7)=_xlfn.CONCAT(F964,H964),"Holiday",IF(_xlfn.CONCAT(AW$8,AX$8)=_xlfn.CONCAT(F964,H964),"Holiday",IF(_xlfn.CONCAT(AW$9,AX$9)=_xlfn.CONCAT(F964,H964),"Holiday",IF(_xlfn.CONCAT(AW$10,AX$10)=_xlfn.CONCAT(F964,H964),"Holiday",IF(_xlfn.CONCAT(AW$11,AX$11)=_xlfn.CONCAT(F964,H964),"Holiday",IF(_xlfn.CONCAT(AW$12,AX$12)=_xlfn.CONCAT(F964,H964),"Holiday",IF(_xlfn.CONCAT(AW$13,AX$13)=_xlfn.CONCAT(F964,H964),"Holiday",""))))))))))</f>
        <v/>
      </c>
      <c r="K964" s="25" t="str">
        <f t="shared" si="59"/>
        <v>Weekday</v>
      </c>
      <c r="L964" s="25" t="s">
        <v>175</v>
      </c>
      <c r="M964" s="9">
        <v>961</v>
      </c>
      <c r="N964" s="9">
        <v>1</v>
      </c>
      <c r="O964" s="14">
        <f>INDEX('Load Shapes - Day Type'!G:G,MATCH('Load Shapes - 8760'!$A964,'Load Shapes - Day Type'!$K:$K,0))</f>
        <v>4.3999999999999997E-2</v>
      </c>
      <c r="P964" s="14">
        <f>INDEX('Load Shapes - Day Type'!H:H,MATCH('Load Shapes - 8760'!$A964,'Load Shapes - Day Type'!$K:$K,0))</f>
        <v>0.17799999999999999</v>
      </c>
      <c r="Q964" s="15">
        <f>INDEX('Load Shapes - Day Type'!I:I,MATCH('Load Shapes - 8760'!$A964,'Load Shapes - Day Type'!$K:$K,0))</f>
        <v>1.6633672687580014</v>
      </c>
      <c r="R964" s="15">
        <f>INDEX('Load Shapes - Day Type'!J:J,MATCH('Load Shapes - 8760'!$A964,'Load Shapes - Day Type'!$K:$K,0))</f>
        <v>7.3188159825352053E-2</v>
      </c>
      <c r="S964" s="47">
        <f t="shared" si="60"/>
        <v>4.5028035068652548E-5</v>
      </c>
    </row>
    <row r="965" spans="1:19" x14ac:dyDescent="0.2">
      <c r="A965" s="45" t="str">
        <f t="shared" si="61"/>
        <v>FebruaryWeekday2</v>
      </c>
      <c r="E965" s="9">
        <v>2017</v>
      </c>
      <c r="F965" s="9">
        <v>2</v>
      </c>
      <c r="G965" s="9" t="s">
        <v>19</v>
      </c>
      <c r="H965" s="9">
        <v>10</v>
      </c>
      <c r="I965" s="24" t="s">
        <v>186</v>
      </c>
      <c r="J965" s="25" t="str">
        <f t="shared" si="62"/>
        <v/>
      </c>
      <c r="K965" s="25" t="str">
        <f t="shared" ref="K965:K1028" si="63">IF(J965="Holiday","Weekend/Holiday",IF(I965="Sun","Weekend/Holiday",IF(I965="Sat","Weekend/Holiday","Weekday")))</f>
        <v>Weekday</v>
      </c>
      <c r="L965" s="25" t="s">
        <v>175</v>
      </c>
      <c r="M965" s="9">
        <v>962</v>
      </c>
      <c r="N965" s="9">
        <v>2</v>
      </c>
      <c r="O965" s="14">
        <f>INDEX('Load Shapes - Day Type'!G:G,MATCH('Load Shapes - 8760'!$A965,'Load Shapes - Day Type'!$K:$K,0))</f>
        <v>0.03</v>
      </c>
      <c r="P965" s="14">
        <f>INDEX('Load Shapes - Day Type'!H:H,MATCH('Load Shapes - 8760'!$A965,'Load Shapes - Day Type'!$K:$K,0))</f>
        <v>0.23</v>
      </c>
      <c r="Q965" s="15">
        <f>INDEX('Load Shapes - Day Type'!I:I,MATCH('Load Shapes - 8760'!$A965,'Load Shapes - Day Type'!$K:$K,0))</f>
        <v>1.6633672687580014</v>
      </c>
      <c r="R965" s="15">
        <f>INDEX('Load Shapes - Day Type'!J:J,MATCH('Load Shapes - 8760'!$A965,'Load Shapes - Day Type'!$K:$K,0))</f>
        <v>4.9901018062740041E-2</v>
      </c>
      <c r="S965" s="47">
        <f t="shared" ref="S965:S1028" si="64">O965/$O$1</f>
        <v>3.0700933001354012E-5</v>
      </c>
    </row>
    <row r="966" spans="1:19" x14ac:dyDescent="0.2">
      <c r="A966" s="45" t="str">
        <f t="shared" si="61"/>
        <v>FebruaryWeekday3</v>
      </c>
      <c r="E966" s="9">
        <v>2017</v>
      </c>
      <c r="F966" s="9">
        <v>2</v>
      </c>
      <c r="G966" s="9" t="s">
        <v>19</v>
      </c>
      <c r="H966" s="9">
        <v>10</v>
      </c>
      <c r="I966" s="24" t="s">
        <v>186</v>
      </c>
      <c r="J966" s="25" t="str">
        <f t="shared" si="62"/>
        <v/>
      </c>
      <c r="K966" s="25" t="str">
        <f t="shared" si="63"/>
        <v>Weekday</v>
      </c>
      <c r="L966" s="25" t="s">
        <v>175</v>
      </c>
      <c r="M966" s="9">
        <v>963</v>
      </c>
      <c r="N966" s="9">
        <v>3</v>
      </c>
      <c r="O966" s="14">
        <f>INDEX('Load Shapes - Day Type'!G:G,MATCH('Load Shapes - 8760'!$A966,'Load Shapes - Day Type'!$K:$K,0))</f>
        <v>2.5000000000000001E-2</v>
      </c>
      <c r="P966" s="14">
        <f>INDEX('Load Shapes - Day Type'!H:H,MATCH('Load Shapes - 8760'!$A966,'Load Shapes - Day Type'!$K:$K,0))</f>
        <v>0.26700000000000002</v>
      </c>
      <c r="Q966" s="15">
        <f>INDEX('Load Shapes - Day Type'!I:I,MATCH('Load Shapes - 8760'!$A966,'Load Shapes - Day Type'!$K:$K,0))</f>
        <v>1.6633672687580014</v>
      </c>
      <c r="R966" s="15">
        <f>INDEX('Load Shapes - Day Type'!J:J,MATCH('Load Shapes - 8760'!$A966,'Load Shapes - Day Type'!$K:$K,0))</f>
        <v>4.1584181718950036E-2</v>
      </c>
      <c r="S966" s="47">
        <f t="shared" si="64"/>
        <v>2.5584110834461679E-5</v>
      </c>
    </row>
    <row r="967" spans="1:19" x14ac:dyDescent="0.2">
      <c r="A967" s="45" t="str">
        <f t="shared" si="61"/>
        <v>FebruaryWeekday4</v>
      </c>
      <c r="E967" s="9">
        <v>2017</v>
      </c>
      <c r="F967" s="9">
        <v>2</v>
      </c>
      <c r="G967" s="9" t="s">
        <v>19</v>
      </c>
      <c r="H967" s="9">
        <v>10</v>
      </c>
      <c r="I967" s="24" t="s">
        <v>186</v>
      </c>
      <c r="J967" s="25" t="str">
        <f t="shared" si="62"/>
        <v/>
      </c>
      <c r="K967" s="25" t="str">
        <f t="shared" si="63"/>
        <v>Weekday</v>
      </c>
      <c r="L967" s="25" t="s">
        <v>175</v>
      </c>
      <c r="M967" s="9">
        <v>964</v>
      </c>
      <c r="N967" s="9">
        <v>4</v>
      </c>
      <c r="O967" s="14">
        <f>INDEX('Load Shapes - Day Type'!G:G,MATCH('Load Shapes - 8760'!$A967,'Load Shapes - Day Type'!$K:$K,0))</f>
        <v>2.3E-2</v>
      </c>
      <c r="P967" s="14">
        <f>INDEX('Load Shapes - Day Type'!H:H,MATCH('Load Shapes - 8760'!$A967,'Load Shapes - Day Type'!$K:$K,0))</f>
        <v>0.27800000000000002</v>
      </c>
      <c r="Q967" s="15">
        <f>INDEX('Load Shapes - Day Type'!I:I,MATCH('Load Shapes - 8760'!$A967,'Load Shapes - Day Type'!$K:$K,0))</f>
        <v>1.6633672687580014</v>
      </c>
      <c r="R967" s="15">
        <f>INDEX('Load Shapes - Day Type'!J:J,MATCH('Load Shapes - 8760'!$A967,'Load Shapes - Day Type'!$K:$K,0))</f>
        <v>3.8257447181434034E-2</v>
      </c>
      <c r="S967" s="47">
        <f t="shared" si="64"/>
        <v>2.3537381967704741E-5</v>
      </c>
    </row>
    <row r="968" spans="1:19" x14ac:dyDescent="0.2">
      <c r="A968" s="45" t="str">
        <f t="shared" si="61"/>
        <v>FebruaryWeekday5</v>
      </c>
      <c r="E968" s="9">
        <v>2017</v>
      </c>
      <c r="F968" s="9">
        <v>2</v>
      </c>
      <c r="G968" s="9" t="s">
        <v>19</v>
      </c>
      <c r="H968" s="9">
        <v>10</v>
      </c>
      <c r="I968" s="24" t="s">
        <v>186</v>
      </c>
      <c r="J968" s="25" t="str">
        <f t="shared" si="62"/>
        <v/>
      </c>
      <c r="K968" s="25" t="str">
        <f t="shared" si="63"/>
        <v>Weekday</v>
      </c>
      <c r="L968" s="25" t="s">
        <v>175</v>
      </c>
      <c r="M968" s="9">
        <v>965</v>
      </c>
      <c r="N968" s="9">
        <v>5</v>
      </c>
      <c r="O968" s="14">
        <f>INDEX('Load Shapes - Day Type'!G:G,MATCH('Load Shapes - 8760'!$A968,'Load Shapes - Day Type'!$K:$K,0))</f>
        <v>0.02</v>
      </c>
      <c r="P968" s="14">
        <f>INDEX('Load Shapes - Day Type'!H:H,MATCH('Load Shapes - 8760'!$A968,'Load Shapes - Day Type'!$K:$K,0))</f>
        <v>0.29599999999999999</v>
      </c>
      <c r="Q968" s="15">
        <f>INDEX('Load Shapes - Day Type'!I:I,MATCH('Load Shapes - 8760'!$A968,'Load Shapes - Day Type'!$K:$K,0))</f>
        <v>1.6633672687580014</v>
      </c>
      <c r="R968" s="15">
        <f>INDEX('Load Shapes - Day Type'!J:J,MATCH('Load Shapes - 8760'!$A968,'Load Shapes - Day Type'!$K:$K,0))</f>
        <v>3.3267345375160032E-2</v>
      </c>
      <c r="S968" s="47">
        <f t="shared" si="64"/>
        <v>2.0467288667569343E-5</v>
      </c>
    </row>
    <row r="969" spans="1:19" x14ac:dyDescent="0.2">
      <c r="A969" s="45" t="str">
        <f t="shared" si="61"/>
        <v>FebruaryWeekday6</v>
      </c>
      <c r="E969" s="9">
        <v>2017</v>
      </c>
      <c r="F969" s="9">
        <v>2</v>
      </c>
      <c r="G969" s="9" t="s">
        <v>19</v>
      </c>
      <c r="H969" s="9">
        <v>10</v>
      </c>
      <c r="I969" s="24" t="s">
        <v>186</v>
      </c>
      <c r="J969" s="25" t="str">
        <f t="shared" si="62"/>
        <v/>
      </c>
      <c r="K969" s="25" t="str">
        <f t="shared" si="63"/>
        <v>Weekday</v>
      </c>
      <c r="L969" s="25" t="s">
        <v>175</v>
      </c>
      <c r="M969" s="9">
        <v>966</v>
      </c>
      <c r="N969" s="9">
        <v>6</v>
      </c>
      <c r="O969" s="14">
        <f>INDEX('Load Shapes - Day Type'!G:G,MATCH('Load Shapes - 8760'!$A969,'Load Shapes - Day Type'!$K:$K,0))</f>
        <v>2.4E-2</v>
      </c>
      <c r="P969" s="14">
        <f>INDEX('Load Shapes - Day Type'!H:H,MATCH('Load Shapes - 8760'!$A969,'Load Shapes - Day Type'!$K:$K,0))</f>
        <v>0.248</v>
      </c>
      <c r="Q969" s="15">
        <f>INDEX('Load Shapes - Day Type'!I:I,MATCH('Load Shapes - 8760'!$A969,'Load Shapes - Day Type'!$K:$K,0))</f>
        <v>1.6633672687580014</v>
      </c>
      <c r="R969" s="15">
        <f>INDEX('Load Shapes - Day Type'!J:J,MATCH('Load Shapes - 8760'!$A969,'Load Shapes - Day Type'!$K:$K,0))</f>
        <v>3.9920814450192035E-2</v>
      </c>
      <c r="S969" s="47">
        <f t="shared" si="64"/>
        <v>2.4560746401083209E-5</v>
      </c>
    </row>
    <row r="970" spans="1:19" x14ac:dyDescent="0.2">
      <c r="A970" s="45" t="str">
        <f t="shared" si="61"/>
        <v>FebruaryWeekday7</v>
      </c>
      <c r="E970" s="9">
        <v>2017</v>
      </c>
      <c r="F970" s="9">
        <v>2</v>
      </c>
      <c r="G970" s="9" t="s">
        <v>19</v>
      </c>
      <c r="H970" s="9">
        <v>10</v>
      </c>
      <c r="I970" s="24" t="s">
        <v>186</v>
      </c>
      <c r="J970" s="25" t="str">
        <f t="shared" si="62"/>
        <v/>
      </c>
      <c r="K970" s="25" t="str">
        <f t="shared" si="63"/>
        <v>Weekday</v>
      </c>
      <c r="L970" s="25" t="s">
        <v>175</v>
      </c>
      <c r="M970" s="9">
        <v>967</v>
      </c>
      <c r="N970" s="9">
        <v>7</v>
      </c>
      <c r="O970" s="14">
        <f>INDEX('Load Shapes - Day Type'!G:G,MATCH('Load Shapes - 8760'!$A970,'Load Shapes - Day Type'!$K:$K,0))</f>
        <v>4.9000000000000002E-2</v>
      </c>
      <c r="P970" s="14">
        <f>INDEX('Load Shapes - Day Type'!H:H,MATCH('Load Shapes - 8760'!$A970,'Load Shapes - Day Type'!$K:$K,0))</f>
        <v>0.16</v>
      </c>
      <c r="Q970" s="15">
        <f>INDEX('Load Shapes - Day Type'!I:I,MATCH('Load Shapes - 8760'!$A970,'Load Shapes - Day Type'!$K:$K,0))</f>
        <v>1.6633672687580014</v>
      </c>
      <c r="R970" s="15">
        <f>INDEX('Load Shapes - Day Type'!J:J,MATCH('Load Shapes - 8760'!$A970,'Load Shapes - Day Type'!$K:$K,0))</f>
        <v>8.1504996169142072E-2</v>
      </c>
      <c r="S970" s="47">
        <f t="shared" si="64"/>
        <v>5.0144857235544884E-5</v>
      </c>
    </row>
    <row r="971" spans="1:19" x14ac:dyDescent="0.2">
      <c r="A971" s="45" t="str">
        <f t="shared" si="61"/>
        <v>FebruaryWeekday8</v>
      </c>
      <c r="E971" s="9">
        <v>2017</v>
      </c>
      <c r="F971" s="9">
        <v>2</v>
      </c>
      <c r="G971" s="9" t="s">
        <v>19</v>
      </c>
      <c r="H971" s="9">
        <v>10</v>
      </c>
      <c r="I971" s="24" t="s">
        <v>186</v>
      </c>
      <c r="J971" s="25" t="str">
        <f t="shared" si="62"/>
        <v/>
      </c>
      <c r="K971" s="25" t="str">
        <f t="shared" si="63"/>
        <v>Weekday</v>
      </c>
      <c r="L971" s="25" t="s">
        <v>175</v>
      </c>
      <c r="M971" s="9">
        <v>968</v>
      </c>
      <c r="N971" s="9">
        <v>8</v>
      </c>
      <c r="O971" s="14">
        <f>INDEX('Load Shapes - Day Type'!G:G,MATCH('Load Shapes - 8760'!$A971,'Load Shapes - Day Type'!$K:$K,0))</f>
        <v>9.4E-2</v>
      </c>
      <c r="P971" s="14">
        <f>INDEX('Load Shapes - Day Type'!H:H,MATCH('Load Shapes - 8760'!$A971,'Load Shapes - Day Type'!$K:$K,0))</f>
        <v>0.128</v>
      </c>
      <c r="Q971" s="15">
        <f>INDEX('Load Shapes - Day Type'!I:I,MATCH('Load Shapes - 8760'!$A971,'Load Shapes - Day Type'!$K:$K,0))</f>
        <v>1.6633672687580014</v>
      </c>
      <c r="R971" s="15">
        <f>INDEX('Load Shapes - Day Type'!J:J,MATCH('Load Shapes - 8760'!$A971,'Load Shapes - Day Type'!$K:$K,0))</f>
        <v>0.15635652326325214</v>
      </c>
      <c r="S971" s="47">
        <f t="shared" si="64"/>
        <v>9.61962567375759E-5</v>
      </c>
    </row>
    <row r="972" spans="1:19" x14ac:dyDescent="0.2">
      <c r="A972" s="45" t="str">
        <f t="shared" si="61"/>
        <v>FebruaryWeekday9</v>
      </c>
      <c r="E972" s="9">
        <v>2017</v>
      </c>
      <c r="F972" s="9">
        <v>2</v>
      </c>
      <c r="G972" s="9" t="s">
        <v>19</v>
      </c>
      <c r="H972" s="9">
        <v>10</v>
      </c>
      <c r="I972" s="24" t="s">
        <v>186</v>
      </c>
      <c r="J972" s="25" t="str">
        <f t="shared" si="62"/>
        <v/>
      </c>
      <c r="K972" s="25" t="str">
        <f t="shared" si="63"/>
        <v>Weekday</v>
      </c>
      <c r="L972" s="25" t="s">
        <v>174</v>
      </c>
      <c r="M972" s="9">
        <v>969</v>
      </c>
      <c r="N972" s="9">
        <v>9</v>
      </c>
      <c r="O972" s="14">
        <f>INDEX('Load Shapes - Day Type'!G:G,MATCH('Load Shapes - 8760'!$A972,'Load Shapes - Day Type'!$K:$K,0))</f>
        <v>0.128</v>
      </c>
      <c r="P972" s="14">
        <f>INDEX('Load Shapes - Day Type'!H:H,MATCH('Load Shapes - 8760'!$A972,'Load Shapes - Day Type'!$K:$K,0))</f>
        <v>0.11</v>
      </c>
      <c r="Q972" s="15">
        <f>INDEX('Load Shapes - Day Type'!I:I,MATCH('Load Shapes - 8760'!$A972,'Load Shapes - Day Type'!$K:$K,0))</f>
        <v>1.6633672687580014</v>
      </c>
      <c r="R972" s="15">
        <f>INDEX('Load Shapes - Day Type'!J:J,MATCH('Load Shapes - 8760'!$A972,'Load Shapes - Day Type'!$K:$K,0))</f>
        <v>0.2129110104010242</v>
      </c>
      <c r="S972" s="47">
        <f t="shared" si="64"/>
        <v>1.3099064747244379E-4</v>
      </c>
    </row>
    <row r="973" spans="1:19" x14ac:dyDescent="0.2">
      <c r="A973" s="45" t="str">
        <f t="shared" si="61"/>
        <v>FebruaryWeekday10</v>
      </c>
      <c r="E973" s="9">
        <v>2017</v>
      </c>
      <c r="F973" s="9">
        <v>2</v>
      </c>
      <c r="G973" s="9" t="s">
        <v>19</v>
      </c>
      <c r="H973" s="9">
        <v>10</v>
      </c>
      <c r="I973" s="24" t="s">
        <v>186</v>
      </c>
      <c r="J973" s="25" t="str">
        <f t="shared" si="62"/>
        <v/>
      </c>
      <c r="K973" s="25" t="str">
        <f t="shared" si="63"/>
        <v>Weekday</v>
      </c>
      <c r="L973" s="25" t="s">
        <v>174</v>
      </c>
      <c r="M973" s="9">
        <v>970</v>
      </c>
      <c r="N973" s="9">
        <v>10</v>
      </c>
      <c r="O973" s="14">
        <f>INDEX('Load Shapes - Day Type'!G:G,MATCH('Load Shapes - 8760'!$A973,'Load Shapes - Day Type'!$K:$K,0))</f>
        <v>0.13900000000000001</v>
      </c>
      <c r="P973" s="14">
        <f>INDEX('Load Shapes - Day Type'!H:H,MATCH('Load Shapes - 8760'!$A973,'Load Shapes - Day Type'!$K:$K,0))</f>
        <v>9.6000000000000002E-2</v>
      </c>
      <c r="Q973" s="15">
        <f>INDEX('Load Shapes - Day Type'!I:I,MATCH('Load Shapes - 8760'!$A973,'Load Shapes - Day Type'!$K:$K,0))</f>
        <v>1.6633672687580014</v>
      </c>
      <c r="R973" s="15">
        <f>INDEX('Load Shapes - Day Type'!J:J,MATCH('Load Shapes - 8760'!$A973,'Load Shapes - Day Type'!$K:$K,0))</f>
        <v>0.23120805035736222</v>
      </c>
      <c r="S973" s="47">
        <f t="shared" si="64"/>
        <v>1.4224765623960692E-4</v>
      </c>
    </row>
    <row r="974" spans="1:19" x14ac:dyDescent="0.2">
      <c r="A974" s="45" t="str">
        <f t="shared" si="61"/>
        <v>FebruaryWeekday11</v>
      </c>
      <c r="E974" s="9">
        <v>2017</v>
      </c>
      <c r="F974" s="9">
        <v>2</v>
      </c>
      <c r="G974" s="9" t="s">
        <v>19</v>
      </c>
      <c r="H974" s="9">
        <v>10</v>
      </c>
      <c r="I974" s="24" t="s">
        <v>186</v>
      </c>
      <c r="J974" s="25" t="str">
        <f t="shared" si="62"/>
        <v/>
      </c>
      <c r="K974" s="25" t="str">
        <f t="shared" si="63"/>
        <v>Weekday</v>
      </c>
      <c r="L974" s="25" t="s">
        <v>174</v>
      </c>
      <c r="M974" s="9">
        <v>971</v>
      </c>
      <c r="N974" s="9">
        <v>11</v>
      </c>
      <c r="O974" s="14">
        <f>INDEX('Load Shapes - Day Type'!G:G,MATCH('Load Shapes - 8760'!$A974,'Load Shapes - Day Type'!$K:$K,0))</f>
        <v>0.16</v>
      </c>
      <c r="P974" s="14">
        <f>INDEX('Load Shapes - Day Type'!H:H,MATCH('Load Shapes - 8760'!$A974,'Load Shapes - Day Type'!$K:$K,0))</f>
        <v>9.5000000000000001E-2</v>
      </c>
      <c r="Q974" s="15">
        <f>INDEX('Load Shapes - Day Type'!I:I,MATCH('Load Shapes - 8760'!$A974,'Load Shapes - Day Type'!$K:$K,0))</f>
        <v>1.6633672687580014</v>
      </c>
      <c r="R974" s="15">
        <f>INDEX('Load Shapes - Day Type'!J:J,MATCH('Load Shapes - 8760'!$A974,'Load Shapes - Day Type'!$K:$K,0))</f>
        <v>0.26613876300128025</v>
      </c>
      <c r="S974" s="47">
        <f t="shared" si="64"/>
        <v>1.6373830934055474E-4</v>
      </c>
    </row>
    <row r="975" spans="1:19" x14ac:dyDescent="0.2">
      <c r="A975" s="45" t="str">
        <f t="shared" si="61"/>
        <v>FebruaryWeekday12</v>
      </c>
      <c r="E975" s="9">
        <v>2017</v>
      </c>
      <c r="F975" s="9">
        <v>2</v>
      </c>
      <c r="G975" s="9" t="s">
        <v>19</v>
      </c>
      <c r="H975" s="9">
        <v>10</v>
      </c>
      <c r="I975" s="24" t="s">
        <v>186</v>
      </c>
      <c r="J975" s="25" t="str">
        <f t="shared" si="62"/>
        <v/>
      </c>
      <c r="K975" s="25" t="str">
        <f t="shared" si="63"/>
        <v>Weekday</v>
      </c>
      <c r="L975" s="25" t="s">
        <v>174</v>
      </c>
      <c r="M975" s="9">
        <v>972</v>
      </c>
      <c r="N975" s="9">
        <v>12</v>
      </c>
      <c r="O975" s="14">
        <f>INDEX('Load Shapes - Day Type'!G:G,MATCH('Load Shapes - 8760'!$A975,'Load Shapes - Day Type'!$K:$K,0))</f>
        <v>0.154</v>
      </c>
      <c r="P975" s="14">
        <f>INDEX('Load Shapes - Day Type'!H:H,MATCH('Load Shapes - 8760'!$A975,'Load Shapes - Day Type'!$K:$K,0))</f>
        <v>9.9000000000000005E-2</v>
      </c>
      <c r="Q975" s="15">
        <f>INDEX('Load Shapes - Day Type'!I:I,MATCH('Load Shapes - 8760'!$A975,'Load Shapes - Day Type'!$K:$K,0))</f>
        <v>1.6633672687580014</v>
      </c>
      <c r="R975" s="15">
        <f>INDEX('Load Shapes - Day Type'!J:J,MATCH('Load Shapes - 8760'!$A975,'Load Shapes - Day Type'!$K:$K,0))</f>
        <v>0.25615855938873222</v>
      </c>
      <c r="S975" s="47">
        <f t="shared" si="64"/>
        <v>1.5759812274028392E-4</v>
      </c>
    </row>
    <row r="976" spans="1:19" x14ac:dyDescent="0.2">
      <c r="A976" s="45" t="str">
        <f t="shared" si="61"/>
        <v>FebruaryWeekday13</v>
      </c>
      <c r="E976" s="9">
        <v>2017</v>
      </c>
      <c r="F976" s="9">
        <v>2</v>
      </c>
      <c r="G976" s="9" t="s">
        <v>19</v>
      </c>
      <c r="H976" s="9">
        <v>10</v>
      </c>
      <c r="I976" s="24" t="s">
        <v>186</v>
      </c>
      <c r="J976" s="25" t="str">
        <f t="shared" si="62"/>
        <v/>
      </c>
      <c r="K976" s="25" t="str">
        <f t="shared" si="63"/>
        <v>Weekday</v>
      </c>
      <c r="L976" s="25" t="s">
        <v>174</v>
      </c>
      <c r="M976" s="9">
        <v>973</v>
      </c>
      <c r="N976" s="9">
        <v>13</v>
      </c>
      <c r="O976" s="14">
        <f>INDEX('Load Shapes - Day Type'!G:G,MATCH('Load Shapes - 8760'!$A976,'Load Shapes - Day Type'!$K:$K,0))</f>
        <v>0.14000000000000001</v>
      </c>
      <c r="P976" s="14">
        <f>INDEX('Load Shapes - Day Type'!H:H,MATCH('Load Shapes - 8760'!$A976,'Load Shapes - Day Type'!$K:$K,0))</f>
        <v>0.106</v>
      </c>
      <c r="Q976" s="15">
        <f>INDEX('Load Shapes - Day Type'!I:I,MATCH('Load Shapes - 8760'!$A976,'Load Shapes - Day Type'!$K:$K,0))</f>
        <v>1.6633672687580014</v>
      </c>
      <c r="R976" s="15">
        <f>INDEX('Load Shapes - Day Type'!J:J,MATCH('Load Shapes - 8760'!$A976,'Load Shapes - Day Type'!$K:$K,0))</f>
        <v>0.23287141762612024</v>
      </c>
      <c r="S976" s="47">
        <f t="shared" si="64"/>
        <v>1.432710206729854E-4</v>
      </c>
    </row>
    <row r="977" spans="1:19" x14ac:dyDescent="0.2">
      <c r="A977" s="45" t="str">
        <f t="shared" si="61"/>
        <v>FebruaryWeekday14</v>
      </c>
      <c r="E977" s="9">
        <v>2017</v>
      </c>
      <c r="F977" s="9">
        <v>2</v>
      </c>
      <c r="G977" s="9" t="s">
        <v>19</v>
      </c>
      <c r="H977" s="9">
        <v>10</v>
      </c>
      <c r="I977" s="24" t="s">
        <v>186</v>
      </c>
      <c r="J977" s="25" t="str">
        <f t="shared" si="62"/>
        <v/>
      </c>
      <c r="K977" s="25" t="str">
        <f t="shared" si="63"/>
        <v>Weekday</v>
      </c>
      <c r="L977" s="25" t="s">
        <v>174</v>
      </c>
      <c r="M977" s="9">
        <v>974</v>
      </c>
      <c r="N977" s="9">
        <v>14</v>
      </c>
      <c r="O977" s="14">
        <f>INDEX('Load Shapes - Day Type'!G:G,MATCH('Load Shapes - 8760'!$A977,'Load Shapes - Day Type'!$K:$K,0))</f>
        <v>0.13600000000000001</v>
      </c>
      <c r="P977" s="14">
        <f>INDEX('Load Shapes - Day Type'!H:H,MATCH('Load Shapes - 8760'!$A977,'Load Shapes - Day Type'!$K:$K,0))</f>
        <v>0.108</v>
      </c>
      <c r="Q977" s="15">
        <f>INDEX('Load Shapes - Day Type'!I:I,MATCH('Load Shapes - 8760'!$A977,'Load Shapes - Day Type'!$K:$K,0))</f>
        <v>1.6633672687580014</v>
      </c>
      <c r="R977" s="15">
        <f>INDEX('Load Shapes - Day Type'!J:J,MATCH('Load Shapes - 8760'!$A977,'Load Shapes - Day Type'!$K:$K,0))</f>
        <v>0.2262179485510882</v>
      </c>
      <c r="S977" s="47">
        <f t="shared" si="64"/>
        <v>1.3917756293947153E-4</v>
      </c>
    </row>
    <row r="978" spans="1:19" x14ac:dyDescent="0.2">
      <c r="A978" s="45" t="str">
        <f t="shared" si="61"/>
        <v>FebruaryWeekday15</v>
      </c>
      <c r="E978" s="9">
        <v>2017</v>
      </c>
      <c r="F978" s="9">
        <v>2</v>
      </c>
      <c r="G978" s="9" t="s">
        <v>19</v>
      </c>
      <c r="H978" s="9">
        <v>10</v>
      </c>
      <c r="I978" s="24" t="s">
        <v>186</v>
      </c>
      <c r="J978" s="25" t="str">
        <f t="shared" si="62"/>
        <v/>
      </c>
      <c r="K978" s="25" t="str">
        <f t="shared" si="63"/>
        <v>Weekday</v>
      </c>
      <c r="L978" s="25" t="s">
        <v>174</v>
      </c>
      <c r="M978" s="9">
        <v>975</v>
      </c>
      <c r="N978" s="9">
        <v>15</v>
      </c>
      <c r="O978" s="14">
        <f>INDEX('Load Shapes - Day Type'!G:G,MATCH('Load Shapes - 8760'!$A978,'Load Shapes - Day Type'!$K:$K,0))</f>
        <v>0.13300000000000001</v>
      </c>
      <c r="P978" s="14">
        <f>INDEX('Load Shapes - Day Type'!H:H,MATCH('Load Shapes - 8760'!$A978,'Load Shapes - Day Type'!$K:$K,0))</f>
        <v>0.108</v>
      </c>
      <c r="Q978" s="15">
        <f>INDEX('Load Shapes - Day Type'!I:I,MATCH('Load Shapes - 8760'!$A978,'Load Shapes - Day Type'!$K:$K,0))</f>
        <v>1.6633672687580014</v>
      </c>
      <c r="R978" s="15">
        <f>INDEX('Load Shapes - Day Type'!J:J,MATCH('Load Shapes - 8760'!$A978,'Load Shapes - Day Type'!$K:$K,0))</f>
        <v>0.22122784674481422</v>
      </c>
      <c r="S978" s="47">
        <f t="shared" si="64"/>
        <v>1.3610746963933613E-4</v>
      </c>
    </row>
    <row r="979" spans="1:19" x14ac:dyDescent="0.2">
      <c r="A979" s="45" t="str">
        <f t="shared" si="61"/>
        <v>FebruaryWeekday16</v>
      </c>
      <c r="E979" s="9">
        <v>2017</v>
      </c>
      <c r="F979" s="9">
        <v>2</v>
      </c>
      <c r="G979" s="9" t="s">
        <v>19</v>
      </c>
      <c r="H979" s="9">
        <v>10</v>
      </c>
      <c r="I979" s="24" t="s">
        <v>186</v>
      </c>
      <c r="J979" s="25" t="str">
        <f t="shared" si="62"/>
        <v/>
      </c>
      <c r="K979" s="25" t="str">
        <f t="shared" si="63"/>
        <v>Weekday</v>
      </c>
      <c r="L979" s="25" t="s">
        <v>174</v>
      </c>
      <c r="M979" s="9">
        <v>976</v>
      </c>
      <c r="N979" s="9">
        <v>16</v>
      </c>
      <c r="O979" s="14">
        <f>INDEX('Load Shapes - Day Type'!G:G,MATCH('Load Shapes - 8760'!$A979,'Load Shapes - Day Type'!$K:$K,0))</f>
        <v>0.129</v>
      </c>
      <c r="P979" s="14">
        <f>INDEX('Load Shapes - Day Type'!H:H,MATCH('Load Shapes - 8760'!$A979,'Load Shapes - Day Type'!$K:$K,0))</f>
        <v>0.105</v>
      </c>
      <c r="Q979" s="15">
        <f>INDEX('Load Shapes - Day Type'!I:I,MATCH('Load Shapes - 8760'!$A979,'Load Shapes - Day Type'!$K:$K,0))</f>
        <v>1.6633672687580014</v>
      </c>
      <c r="R979" s="15">
        <f>INDEX('Load Shapes - Day Type'!J:J,MATCH('Load Shapes - 8760'!$A979,'Load Shapes - Day Type'!$K:$K,0))</f>
        <v>0.21457437766978218</v>
      </c>
      <c r="S979" s="47">
        <f t="shared" si="64"/>
        <v>1.3201401190582226E-4</v>
      </c>
    </row>
    <row r="980" spans="1:19" x14ac:dyDescent="0.2">
      <c r="A980" s="45" t="str">
        <f t="shared" si="61"/>
        <v>FebruaryWeekday17</v>
      </c>
      <c r="E980" s="9">
        <v>2017</v>
      </c>
      <c r="F980" s="9">
        <v>2</v>
      </c>
      <c r="G980" s="9" t="s">
        <v>19</v>
      </c>
      <c r="H980" s="9">
        <v>10</v>
      </c>
      <c r="I980" s="24" t="s">
        <v>186</v>
      </c>
      <c r="J980" s="25" t="str">
        <f t="shared" si="62"/>
        <v/>
      </c>
      <c r="K980" s="25" t="str">
        <f t="shared" si="63"/>
        <v>Weekday</v>
      </c>
      <c r="L980" s="25" t="s">
        <v>174</v>
      </c>
      <c r="M980" s="9">
        <v>977</v>
      </c>
      <c r="N980" s="9">
        <v>17</v>
      </c>
      <c r="O980" s="14">
        <f>INDEX('Load Shapes - Day Type'!G:G,MATCH('Load Shapes - 8760'!$A980,'Load Shapes - Day Type'!$K:$K,0))</f>
        <v>0.129</v>
      </c>
      <c r="P980" s="14">
        <f>INDEX('Load Shapes - Day Type'!H:H,MATCH('Load Shapes - 8760'!$A980,'Load Shapes - Day Type'!$K:$K,0))</f>
        <v>9.8000000000000004E-2</v>
      </c>
      <c r="Q980" s="15">
        <f>INDEX('Load Shapes - Day Type'!I:I,MATCH('Load Shapes - 8760'!$A980,'Load Shapes - Day Type'!$K:$K,0))</f>
        <v>1.6633672687580014</v>
      </c>
      <c r="R980" s="15">
        <f>INDEX('Load Shapes - Day Type'!J:J,MATCH('Load Shapes - 8760'!$A980,'Load Shapes - Day Type'!$K:$K,0))</f>
        <v>0.21457437766978218</v>
      </c>
      <c r="S980" s="47">
        <f t="shared" si="64"/>
        <v>1.3201401190582226E-4</v>
      </c>
    </row>
    <row r="981" spans="1:19" x14ac:dyDescent="0.2">
      <c r="A981" s="45" t="str">
        <f t="shared" si="61"/>
        <v>FebruaryWeekday18</v>
      </c>
      <c r="E981" s="9">
        <v>2017</v>
      </c>
      <c r="F981" s="9">
        <v>2</v>
      </c>
      <c r="G981" s="9" t="s">
        <v>19</v>
      </c>
      <c r="H981" s="9">
        <v>10</v>
      </c>
      <c r="I981" s="24" t="s">
        <v>186</v>
      </c>
      <c r="J981" s="25" t="str">
        <f t="shared" si="62"/>
        <v/>
      </c>
      <c r="K981" s="25" t="str">
        <f t="shared" si="63"/>
        <v>Weekday</v>
      </c>
      <c r="L981" s="25" t="s">
        <v>174</v>
      </c>
      <c r="M981" s="9">
        <v>978</v>
      </c>
      <c r="N981" s="9">
        <v>18</v>
      </c>
      <c r="O981" s="14">
        <f>INDEX('Load Shapes - Day Type'!G:G,MATCH('Load Shapes - 8760'!$A981,'Load Shapes - Day Type'!$K:$K,0))</f>
        <v>0.151</v>
      </c>
      <c r="P981" s="14">
        <f>INDEX('Load Shapes - Day Type'!H:H,MATCH('Load Shapes - 8760'!$A981,'Load Shapes - Day Type'!$K:$K,0))</f>
        <v>8.8999999999999996E-2</v>
      </c>
      <c r="Q981" s="15">
        <f>INDEX('Load Shapes - Day Type'!I:I,MATCH('Load Shapes - 8760'!$A981,'Load Shapes - Day Type'!$K:$K,0))</f>
        <v>1.6633672687580014</v>
      </c>
      <c r="R981" s="15">
        <f>INDEX('Load Shapes - Day Type'!J:J,MATCH('Load Shapes - 8760'!$A981,'Load Shapes - Day Type'!$K:$K,0))</f>
        <v>0.2511684575824582</v>
      </c>
      <c r="S981" s="47">
        <f t="shared" si="64"/>
        <v>1.5452802944014853E-4</v>
      </c>
    </row>
    <row r="982" spans="1:19" x14ac:dyDescent="0.2">
      <c r="A982" s="45" t="str">
        <f t="shared" si="61"/>
        <v>FebruaryWeekday19</v>
      </c>
      <c r="E982" s="9">
        <v>2017</v>
      </c>
      <c r="F982" s="9">
        <v>2</v>
      </c>
      <c r="G982" s="9" t="s">
        <v>19</v>
      </c>
      <c r="H982" s="9">
        <v>10</v>
      </c>
      <c r="I982" s="24" t="s">
        <v>186</v>
      </c>
      <c r="J982" s="25" t="str">
        <f t="shared" si="62"/>
        <v/>
      </c>
      <c r="K982" s="25" t="str">
        <f t="shared" si="63"/>
        <v>Weekday</v>
      </c>
      <c r="L982" s="25" t="s">
        <v>174</v>
      </c>
      <c r="M982" s="9">
        <v>979</v>
      </c>
      <c r="N982" s="9">
        <v>19</v>
      </c>
      <c r="O982" s="14">
        <f>INDEX('Load Shapes - Day Type'!G:G,MATCH('Load Shapes - 8760'!$A982,'Load Shapes - Day Type'!$K:$K,0))</f>
        <v>0.193</v>
      </c>
      <c r="P982" s="14">
        <f>INDEX('Load Shapes - Day Type'!H:H,MATCH('Load Shapes - 8760'!$A982,'Load Shapes - Day Type'!$K:$K,0))</f>
        <v>8.4000000000000005E-2</v>
      </c>
      <c r="Q982" s="15">
        <f>INDEX('Load Shapes - Day Type'!I:I,MATCH('Load Shapes - 8760'!$A982,'Load Shapes - Day Type'!$K:$K,0))</f>
        <v>1.6633672687580014</v>
      </c>
      <c r="R982" s="15">
        <f>INDEX('Load Shapes - Day Type'!J:J,MATCH('Load Shapes - 8760'!$A982,'Load Shapes - Day Type'!$K:$K,0))</f>
        <v>0.32102988287029427</v>
      </c>
      <c r="S982" s="47">
        <f t="shared" si="64"/>
        <v>1.9750933564204414E-4</v>
      </c>
    </row>
    <row r="983" spans="1:19" x14ac:dyDescent="0.2">
      <c r="A983" s="45" t="str">
        <f t="shared" si="61"/>
        <v>FebruaryWeekday20</v>
      </c>
      <c r="E983" s="9">
        <v>2017</v>
      </c>
      <c r="F983" s="9">
        <v>2</v>
      </c>
      <c r="G983" s="9" t="s">
        <v>19</v>
      </c>
      <c r="H983" s="9">
        <v>10</v>
      </c>
      <c r="I983" s="24" t="s">
        <v>186</v>
      </c>
      <c r="J983" s="25" t="str">
        <f t="shared" si="62"/>
        <v/>
      </c>
      <c r="K983" s="25" t="str">
        <f t="shared" si="63"/>
        <v>Weekday</v>
      </c>
      <c r="L983" s="25" t="s">
        <v>174</v>
      </c>
      <c r="M983" s="9">
        <v>980</v>
      </c>
      <c r="N983" s="9">
        <v>20</v>
      </c>
      <c r="O983" s="14">
        <f>INDEX('Load Shapes - Day Type'!G:G,MATCH('Load Shapes - 8760'!$A983,'Load Shapes - Day Type'!$K:$K,0))</f>
        <v>0.224</v>
      </c>
      <c r="P983" s="14">
        <f>INDEX('Load Shapes - Day Type'!H:H,MATCH('Load Shapes - 8760'!$A983,'Load Shapes - Day Type'!$K:$K,0))</f>
        <v>0.08</v>
      </c>
      <c r="Q983" s="15">
        <f>INDEX('Load Shapes - Day Type'!I:I,MATCH('Load Shapes - 8760'!$A983,'Load Shapes - Day Type'!$K:$K,0))</f>
        <v>1.6633672687580014</v>
      </c>
      <c r="R983" s="15">
        <f>INDEX('Load Shapes - Day Type'!J:J,MATCH('Load Shapes - 8760'!$A983,'Load Shapes - Day Type'!$K:$K,0))</f>
        <v>0.37259426820179231</v>
      </c>
      <c r="S983" s="47">
        <f t="shared" si="64"/>
        <v>2.2923363307677662E-4</v>
      </c>
    </row>
    <row r="984" spans="1:19" x14ac:dyDescent="0.2">
      <c r="A984" s="45" t="str">
        <f t="shared" si="61"/>
        <v>FebruaryWeekday21</v>
      </c>
      <c r="E984" s="9">
        <v>2017</v>
      </c>
      <c r="F984" s="9">
        <v>2</v>
      </c>
      <c r="G984" s="9" t="s">
        <v>19</v>
      </c>
      <c r="H984" s="9">
        <v>10</v>
      </c>
      <c r="I984" s="24" t="s">
        <v>186</v>
      </c>
      <c r="J984" s="25" t="str">
        <f t="shared" si="62"/>
        <v/>
      </c>
      <c r="K984" s="25" t="str">
        <f t="shared" si="63"/>
        <v>Weekday</v>
      </c>
      <c r="L984" s="25" t="s">
        <v>174</v>
      </c>
      <c r="M984" s="9">
        <v>981</v>
      </c>
      <c r="N984" s="9">
        <v>21</v>
      </c>
      <c r="O984" s="14">
        <f>INDEX('Load Shapes - Day Type'!G:G,MATCH('Load Shapes - 8760'!$A984,'Load Shapes - Day Type'!$K:$K,0))</f>
        <v>0.219</v>
      </c>
      <c r="P984" s="14">
        <f>INDEX('Load Shapes - Day Type'!H:H,MATCH('Load Shapes - 8760'!$A984,'Load Shapes - Day Type'!$K:$K,0))</f>
        <v>8.1000000000000003E-2</v>
      </c>
      <c r="Q984" s="15">
        <f>INDEX('Load Shapes - Day Type'!I:I,MATCH('Load Shapes - 8760'!$A984,'Load Shapes - Day Type'!$K:$K,0))</f>
        <v>1.6633672687580014</v>
      </c>
      <c r="R984" s="15">
        <f>INDEX('Load Shapes - Day Type'!J:J,MATCH('Load Shapes - 8760'!$A984,'Load Shapes - Day Type'!$K:$K,0))</f>
        <v>0.36427743185800232</v>
      </c>
      <c r="S984" s="47">
        <f t="shared" si="64"/>
        <v>2.2411681090988428E-4</v>
      </c>
    </row>
    <row r="985" spans="1:19" x14ac:dyDescent="0.2">
      <c r="A985" s="45" t="str">
        <f t="shared" si="61"/>
        <v>FebruaryWeekday22</v>
      </c>
      <c r="E985" s="9">
        <v>2017</v>
      </c>
      <c r="F985" s="9">
        <v>2</v>
      </c>
      <c r="G985" s="9" t="s">
        <v>19</v>
      </c>
      <c r="H985" s="9">
        <v>10</v>
      </c>
      <c r="I985" s="24" t="s">
        <v>186</v>
      </c>
      <c r="J985" s="25" t="str">
        <f t="shared" si="62"/>
        <v/>
      </c>
      <c r="K985" s="25" t="str">
        <f t="shared" si="63"/>
        <v>Weekday</v>
      </c>
      <c r="L985" s="25" t="s">
        <v>174</v>
      </c>
      <c r="M985" s="9">
        <v>982</v>
      </c>
      <c r="N985" s="9">
        <v>22</v>
      </c>
      <c r="O985" s="14">
        <f>INDEX('Load Shapes - Day Type'!G:G,MATCH('Load Shapes - 8760'!$A985,'Load Shapes - Day Type'!$K:$K,0))</f>
        <v>0.19700000000000001</v>
      </c>
      <c r="P985" s="14">
        <f>INDEX('Load Shapes - Day Type'!H:H,MATCH('Load Shapes - 8760'!$A985,'Load Shapes - Day Type'!$K:$K,0))</f>
        <v>8.4000000000000005E-2</v>
      </c>
      <c r="Q985" s="15">
        <f>INDEX('Load Shapes - Day Type'!I:I,MATCH('Load Shapes - 8760'!$A985,'Load Shapes - Day Type'!$K:$K,0))</f>
        <v>1.6633672687580014</v>
      </c>
      <c r="R985" s="15">
        <f>INDEX('Load Shapes - Day Type'!J:J,MATCH('Load Shapes - 8760'!$A985,'Load Shapes - Day Type'!$K:$K,0))</f>
        <v>0.32768335194532627</v>
      </c>
      <c r="S985" s="47">
        <f t="shared" si="64"/>
        <v>2.0160279337555801E-4</v>
      </c>
    </row>
    <row r="986" spans="1:19" x14ac:dyDescent="0.2">
      <c r="A986" s="45" t="str">
        <f t="shared" si="61"/>
        <v>FebruaryWeekday23</v>
      </c>
      <c r="E986" s="9">
        <v>2017</v>
      </c>
      <c r="F986" s="9">
        <v>2</v>
      </c>
      <c r="G986" s="9" t="s">
        <v>19</v>
      </c>
      <c r="H986" s="9">
        <v>10</v>
      </c>
      <c r="I986" s="24" t="s">
        <v>186</v>
      </c>
      <c r="J986" s="25" t="str">
        <f t="shared" si="62"/>
        <v/>
      </c>
      <c r="K986" s="25" t="str">
        <f t="shared" si="63"/>
        <v>Weekday</v>
      </c>
      <c r="L986" s="25" t="s">
        <v>174</v>
      </c>
      <c r="M986" s="9">
        <v>983</v>
      </c>
      <c r="N986" s="9">
        <v>23</v>
      </c>
      <c r="O986" s="14">
        <f>INDEX('Load Shapes - Day Type'!G:G,MATCH('Load Shapes - 8760'!$A986,'Load Shapes - Day Type'!$K:$K,0))</f>
        <v>0.158</v>
      </c>
      <c r="P986" s="14">
        <f>INDEX('Load Shapes - Day Type'!H:H,MATCH('Load Shapes - 8760'!$A986,'Load Shapes - Day Type'!$K:$K,0))</f>
        <v>9.2999999999999999E-2</v>
      </c>
      <c r="Q986" s="15">
        <f>INDEX('Load Shapes - Day Type'!I:I,MATCH('Load Shapes - 8760'!$A986,'Load Shapes - Day Type'!$K:$K,0))</f>
        <v>1.6633672687580014</v>
      </c>
      <c r="R986" s="15">
        <f>INDEX('Load Shapes - Day Type'!J:J,MATCH('Load Shapes - 8760'!$A986,'Load Shapes - Day Type'!$K:$K,0))</f>
        <v>0.26281202846376422</v>
      </c>
      <c r="S986" s="47">
        <f t="shared" si="64"/>
        <v>1.6169158047379779E-4</v>
      </c>
    </row>
    <row r="987" spans="1:19" x14ac:dyDescent="0.2">
      <c r="A987" s="45" t="str">
        <f t="shared" si="61"/>
        <v>FebruaryWeekday24</v>
      </c>
      <c r="E987" s="9">
        <v>2017</v>
      </c>
      <c r="F987" s="9">
        <v>2</v>
      </c>
      <c r="G987" s="9" t="s">
        <v>19</v>
      </c>
      <c r="H987" s="9">
        <v>10</v>
      </c>
      <c r="I987" s="24" t="s">
        <v>186</v>
      </c>
      <c r="J987" s="25" t="str">
        <f t="shared" si="62"/>
        <v/>
      </c>
      <c r="K987" s="25" t="str">
        <f t="shared" si="63"/>
        <v>Weekday</v>
      </c>
      <c r="L987" s="25" t="s">
        <v>175</v>
      </c>
      <c r="M987" s="9">
        <v>984</v>
      </c>
      <c r="N987" s="9">
        <v>24</v>
      </c>
      <c r="O987" s="14">
        <f>INDEX('Load Shapes - Day Type'!G:G,MATCH('Load Shapes - 8760'!$A987,'Load Shapes - Day Type'!$K:$K,0))</f>
        <v>0.1</v>
      </c>
      <c r="P987" s="14">
        <f>INDEX('Load Shapes - Day Type'!H:H,MATCH('Load Shapes - 8760'!$A987,'Load Shapes - Day Type'!$K:$K,0))</f>
        <v>0.115</v>
      </c>
      <c r="Q987" s="15">
        <f>INDEX('Load Shapes - Day Type'!I:I,MATCH('Load Shapes - 8760'!$A987,'Load Shapes - Day Type'!$K:$K,0))</f>
        <v>1.6633672687580014</v>
      </c>
      <c r="R987" s="15">
        <f>INDEX('Load Shapes - Day Type'!J:J,MATCH('Load Shapes - 8760'!$A987,'Load Shapes - Day Type'!$K:$K,0))</f>
        <v>0.16633672687580014</v>
      </c>
      <c r="S987" s="47">
        <f t="shared" si="64"/>
        <v>1.0233644333784672E-4</v>
      </c>
    </row>
    <row r="988" spans="1:19" x14ac:dyDescent="0.2">
      <c r="A988" s="45" t="str">
        <f t="shared" si="61"/>
        <v>FebruaryWeekend/Holiday1</v>
      </c>
      <c r="E988" s="9">
        <v>2017</v>
      </c>
      <c r="F988" s="9">
        <v>2</v>
      </c>
      <c r="G988" s="9" t="s">
        <v>19</v>
      </c>
      <c r="H988" s="9">
        <v>11</v>
      </c>
      <c r="I988" s="24" t="s">
        <v>187</v>
      </c>
      <c r="J988" s="25" t="str">
        <f t="shared" si="62"/>
        <v/>
      </c>
      <c r="K988" s="25" t="str">
        <f t="shared" si="63"/>
        <v>Weekend/Holiday</v>
      </c>
      <c r="L988" s="25" t="s">
        <v>175</v>
      </c>
      <c r="M988" s="9">
        <v>985</v>
      </c>
      <c r="N988" s="9">
        <v>1</v>
      </c>
      <c r="O988" s="14">
        <f>INDEX('Load Shapes - Day Type'!G:G,MATCH('Load Shapes - 8760'!$A988,'Load Shapes - Day Type'!$K:$K,0))</f>
        <v>6.3E-2</v>
      </c>
      <c r="P988" s="14">
        <f>INDEX('Load Shapes - Day Type'!H:H,MATCH('Load Shapes - 8760'!$A988,'Load Shapes - Day Type'!$K:$K,0))</f>
        <v>0.14099999999999999</v>
      </c>
      <c r="Q988" s="15">
        <f>INDEX('Load Shapes - Day Type'!I:I,MATCH('Load Shapes - 8760'!$A988,'Load Shapes - Day Type'!$K:$K,0))</f>
        <v>1.6633672687580014</v>
      </c>
      <c r="R988" s="15">
        <f>INDEX('Load Shapes - Day Type'!J:J,MATCH('Load Shapes - 8760'!$A988,'Load Shapes - Day Type'!$K:$K,0))</f>
        <v>0.1047921379317541</v>
      </c>
      <c r="S988" s="47">
        <f t="shared" si="64"/>
        <v>6.447195930284342E-5</v>
      </c>
    </row>
    <row r="989" spans="1:19" x14ac:dyDescent="0.2">
      <c r="A989" s="45" t="str">
        <f t="shared" si="61"/>
        <v>FebruaryWeekend/Holiday2</v>
      </c>
      <c r="E989" s="9">
        <v>2017</v>
      </c>
      <c r="F989" s="9">
        <v>2</v>
      </c>
      <c r="G989" s="9" t="s">
        <v>19</v>
      </c>
      <c r="H989" s="9">
        <v>11</v>
      </c>
      <c r="I989" s="24" t="s">
        <v>187</v>
      </c>
      <c r="J989" s="25" t="str">
        <f t="shared" si="62"/>
        <v/>
      </c>
      <c r="K989" s="25" t="str">
        <f t="shared" si="63"/>
        <v>Weekend/Holiday</v>
      </c>
      <c r="L989" s="25" t="s">
        <v>175</v>
      </c>
      <c r="M989" s="9">
        <v>986</v>
      </c>
      <c r="N989" s="9">
        <v>2</v>
      </c>
      <c r="O989" s="14">
        <f>INDEX('Load Shapes - Day Type'!G:G,MATCH('Load Shapes - 8760'!$A989,'Load Shapes - Day Type'!$K:$K,0))</f>
        <v>0.04</v>
      </c>
      <c r="P989" s="14">
        <f>INDEX('Load Shapes - Day Type'!H:H,MATCH('Load Shapes - 8760'!$A989,'Load Shapes - Day Type'!$K:$K,0))</f>
        <v>0.18099999999999999</v>
      </c>
      <c r="Q989" s="15">
        <f>INDEX('Load Shapes - Day Type'!I:I,MATCH('Load Shapes - 8760'!$A989,'Load Shapes - Day Type'!$K:$K,0))</f>
        <v>1.6633672687580014</v>
      </c>
      <c r="R989" s="15">
        <f>INDEX('Load Shapes - Day Type'!J:J,MATCH('Load Shapes - 8760'!$A989,'Load Shapes - Day Type'!$K:$K,0))</f>
        <v>6.6534690750320064E-2</v>
      </c>
      <c r="S989" s="47">
        <f t="shared" si="64"/>
        <v>4.0934577335138685E-5</v>
      </c>
    </row>
    <row r="990" spans="1:19" x14ac:dyDescent="0.2">
      <c r="A990" s="45" t="str">
        <f t="shared" si="61"/>
        <v>FebruaryWeekend/Holiday3</v>
      </c>
      <c r="E990" s="9">
        <v>2017</v>
      </c>
      <c r="F990" s="9">
        <v>2</v>
      </c>
      <c r="G990" s="9" t="s">
        <v>19</v>
      </c>
      <c r="H990" s="9">
        <v>11</v>
      </c>
      <c r="I990" s="24" t="s">
        <v>187</v>
      </c>
      <c r="J990" s="25" t="str">
        <f t="shared" si="62"/>
        <v/>
      </c>
      <c r="K990" s="25" t="str">
        <f t="shared" si="63"/>
        <v>Weekend/Holiday</v>
      </c>
      <c r="L990" s="25" t="s">
        <v>175</v>
      </c>
      <c r="M990" s="9">
        <v>987</v>
      </c>
      <c r="N990" s="9">
        <v>3</v>
      </c>
      <c r="O990" s="14">
        <f>INDEX('Load Shapes - Day Type'!G:G,MATCH('Load Shapes - 8760'!$A990,'Load Shapes - Day Type'!$K:$K,0))</f>
        <v>2.9000000000000001E-2</v>
      </c>
      <c r="P990" s="14">
        <f>INDEX('Load Shapes - Day Type'!H:H,MATCH('Load Shapes - 8760'!$A990,'Load Shapes - Day Type'!$K:$K,0))</f>
        <v>0.22800000000000001</v>
      </c>
      <c r="Q990" s="15">
        <f>INDEX('Load Shapes - Day Type'!I:I,MATCH('Load Shapes - 8760'!$A990,'Load Shapes - Day Type'!$K:$K,0))</f>
        <v>1.6633672687580014</v>
      </c>
      <c r="R990" s="15">
        <f>INDEX('Load Shapes - Day Type'!J:J,MATCH('Load Shapes - 8760'!$A990,'Load Shapes - Day Type'!$K:$K,0))</f>
        <v>4.8237650793982047E-2</v>
      </c>
      <c r="S990" s="47">
        <f t="shared" si="64"/>
        <v>2.9677568567975545E-5</v>
      </c>
    </row>
    <row r="991" spans="1:19" x14ac:dyDescent="0.2">
      <c r="A991" s="45" t="str">
        <f t="shared" si="61"/>
        <v>FebruaryWeekend/Holiday4</v>
      </c>
      <c r="E991" s="9">
        <v>2017</v>
      </c>
      <c r="F991" s="9">
        <v>2</v>
      </c>
      <c r="G991" s="9" t="s">
        <v>19</v>
      </c>
      <c r="H991" s="9">
        <v>11</v>
      </c>
      <c r="I991" s="24" t="s">
        <v>187</v>
      </c>
      <c r="J991" s="25" t="str">
        <f t="shared" si="62"/>
        <v/>
      </c>
      <c r="K991" s="25" t="str">
        <f t="shared" si="63"/>
        <v>Weekend/Holiday</v>
      </c>
      <c r="L991" s="25" t="s">
        <v>175</v>
      </c>
      <c r="M991" s="9">
        <v>988</v>
      </c>
      <c r="N991" s="9">
        <v>4</v>
      </c>
      <c r="O991" s="14">
        <f>INDEX('Load Shapes - Day Type'!G:G,MATCH('Load Shapes - 8760'!$A991,'Load Shapes - Day Type'!$K:$K,0))</f>
        <v>2.1000000000000001E-2</v>
      </c>
      <c r="P991" s="14">
        <f>INDEX('Load Shapes - Day Type'!H:H,MATCH('Load Shapes - 8760'!$A991,'Load Shapes - Day Type'!$K:$K,0))</f>
        <v>0.28699999999999998</v>
      </c>
      <c r="Q991" s="15">
        <f>INDEX('Load Shapes - Day Type'!I:I,MATCH('Load Shapes - 8760'!$A991,'Load Shapes - Day Type'!$K:$K,0))</f>
        <v>1.6633672687580014</v>
      </c>
      <c r="R991" s="15">
        <f>INDEX('Load Shapes - Day Type'!J:J,MATCH('Load Shapes - 8760'!$A991,'Load Shapes - Day Type'!$K:$K,0))</f>
        <v>3.4930712643918033E-2</v>
      </c>
      <c r="S991" s="47">
        <f t="shared" si="64"/>
        <v>2.149065310094781E-5</v>
      </c>
    </row>
    <row r="992" spans="1:19" x14ac:dyDescent="0.2">
      <c r="A992" s="45" t="str">
        <f t="shared" si="61"/>
        <v>FebruaryWeekend/Holiday5</v>
      </c>
      <c r="E992" s="9">
        <v>2017</v>
      </c>
      <c r="F992" s="9">
        <v>2</v>
      </c>
      <c r="G992" s="9" t="s">
        <v>19</v>
      </c>
      <c r="H992" s="9">
        <v>11</v>
      </c>
      <c r="I992" s="24" t="s">
        <v>187</v>
      </c>
      <c r="J992" s="25" t="str">
        <f t="shared" si="62"/>
        <v/>
      </c>
      <c r="K992" s="25" t="str">
        <f t="shared" si="63"/>
        <v>Weekend/Holiday</v>
      </c>
      <c r="L992" s="25" t="s">
        <v>175</v>
      </c>
      <c r="M992" s="9">
        <v>989</v>
      </c>
      <c r="N992" s="9">
        <v>5</v>
      </c>
      <c r="O992" s="14">
        <f>INDEX('Load Shapes - Day Type'!G:G,MATCH('Load Shapes - 8760'!$A992,'Load Shapes - Day Type'!$K:$K,0))</f>
        <v>1.7000000000000001E-2</v>
      </c>
      <c r="P992" s="14">
        <f>INDEX('Load Shapes - Day Type'!H:H,MATCH('Load Shapes - 8760'!$A992,'Load Shapes - Day Type'!$K:$K,0))</f>
        <v>0.308</v>
      </c>
      <c r="Q992" s="15">
        <f>INDEX('Load Shapes - Day Type'!I:I,MATCH('Load Shapes - 8760'!$A992,'Load Shapes - Day Type'!$K:$K,0))</f>
        <v>1.6633672687580014</v>
      </c>
      <c r="R992" s="15">
        <f>INDEX('Load Shapes - Day Type'!J:J,MATCH('Load Shapes - 8760'!$A992,'Load Shapes - Day Type'!$K:$K,0))</f>
        <v>2.8277243568886026E-2</v>
      </c>
      <c r="S992" s="47">
        <f t="shared" si="64"/>
        <v>1.7397195367433941E-5</v>
      </c>
    </row>
    <row r="993" spans="1:19" x14ac:dyDescent="0.2">
      <c r="A993" s="45" t="str">
        <f t="shared" si="61"/>
        <v>FebruaryWeekend/Holiday6</v>
      </c>
      <c r="E993" s="9">
        <v>2017</v>
      </c>
      <c r="F993" s="9">
        <v>2</v>
      </c>
      <c r="G993" s="9" t="s">
        <v>19</v>
      </c>
      <c r="H993" s="9">
        <v>11</v>
      </c>
      <c r="I993" s="24" t="s">
        <v>187</v>
      </c>
      <c r="J993" s="25" t="str">
        <f t="shared" si="62"/>
        <v/>
      </c>
      <c r="K993" s="25" t="str">
        <f t="shared" si="63"/>
        <v>Weekend/Holiday</v>
      </c>
      <c r="L993" s="25" t="s">
        <v>175</v>
      </c>
      <c r="M993" s="9">
        <v>990</v>
      </c>
      <c r="N993" s="9">
        <v>6</v>
      </c>
      <c r="O993" s="14">
        <f>INDEX('Load Shapes - Day Type'!G:G,MATCH('Load Shapes - 8760'!$A993,'Load Shapes - Day Type'!$K:$K,0))</f>
        <v>1.7999999999999999E-2</v>
      </c>
      <c r="P993" s="14">
        <f>INDEX('Load Shapes - Day Type'!H:H,MATCH('Load Shapes - 8760'!$A993,'Load Shapes - Day Type'!$K:$K,0))</f>
        <v>0.28299999999999997</v>
      </c>
      <c r="Q993" s="15">
        <f>INDEX('Load Shapes - Day Type'!I:I,MATCH('Load Shapes - 8760'!$A993,'Load Shapes - Day Type'!$K:$K,0))</f>
        <v>1.6633672687580014</v>
      </c>
      <c r="R993" s="15">
        <f>INDEX('Load Shapes - Day Type'!J:J,MATCH('Load Shapes - 8760'!$A993,'Load Shapes - Day Type'!$K:$K,0))</f>
        <v>2.9940610837644023E-2</v>
      </c>
      <c r="S993" s="47">
        <f t="shared" si="64"/>
        <v>1.8420559800812405E-5</v>
      </c>
    </row>
    <row r="994" spans="1:19" x14ac:dyDescent="0.2">
      <c r="A994" s="45" t="str">
        <f t="shared" si="61"/>
        <v>FebruaryWeekend/Holiday7</v>
      </c>
      <c r="E994" s="9">
        <v>2017</v>
      </c>
      <c r="F994" s="9">
        <v>2</v>
      </c>
      <c r="G994" s="9" t="s">
        <v>19</v>
      </c>
      <c r="H994" s="9">
        <v>11</v>
      </c>
      <c r="I994" s="24" t="s">
        <v>187</v>
      </c>
      <c r="J994" s="25" t="str">
        <f t="shared" si="62"/>
        <v/>
      </c>
      <c r="K994" s="25" t="str">
        <f t="shared" si="63"/>
        <v>Weekend/Holiday</v>
      </c>
      <c r="L994" s="25" t="s">
        <v>175</v>
      </c>
      <c r="M994" s="9">
        <v>991</v>
      </c>
      <c r="N994" s="9">
        <v>7</v>
      </c>
      <c r="O994" s="14">
        <f>INDEX('Load Shapes - Day Type'!G:G,MATCH('Load Shapes - 8760'!$A994,'Load Shapes - Day Type'!$K:$K,0))</f>
        <v>2.5000000000000001E-2</v>
      </c>
      <c r="P994" s="14">
        <f>INDEX('Load Shapes - Day Type'!H:H,MATCH('Load Shapes - 8760'!$A994,'Load Shapes - Day Type'!$K:$K,0))</f>
        <v>0.214</v>
      </c>
      <c r="Q994" s="15">
        <f>INDEX('Load Shapes - Day Type'!I:I,MATCH('Load Shapes - 8760'!$A994,'Load Shapes - Day Type'!$K:$K,0))</f>
        <v>1.6633672687580014</v>
      </c>
      <c r="R994" s="15">
        <f>INDEX('Load Shapes - Day Type'!J:J,MATCH('Load Shapes - 8760'!$A994,'Load Shapes - Day Type'!$K:$K,0))</f>
        <v>4.1584181718950036E-2</v>
      </c>
      <c r="S994" s="47">
        <f t="shared" si="64"/>
        <v>2.5584110834461679E-5</v>
      </c>
    </row>
    <row r="995" spans="1:19" x14ac:dyDescent="0.2">
      <c r="A995" s="45" t="str">
        <f t="shared" si="61"/>
        <v>FebruaryWeekend/Holiday8</v>
      </c>
      <c r="E995" s="9">
        <v>2017</v>
      </c>
      <c r="F995" s="9">
        <v>2</v>
      </c>
      <c r="G995" s="9" t="s">
        <v>19</v>
      </c>
      <c r="H995" s="9">
        <v>11</v>
      </c>
      <c r="I995" s="24" t="s">
        <v>187</v>
      </c>
      <c r="J995" s="25" t="str">
        <f t="shared" si="62"/>
        <v/>
      </c>
      <c r="K995" s="25" t="str">
        <f t="shared" si="63"/>
        <v>Weekend/Holiday</v>
      </c>
      <c r="L995" s="25" t="s">
        <v>175</v>
      </c>
      <c r="M995" s="9">
        <v>992</v>
      </c>
      <c r="N995" s="9">
        <v>8</v>
      </c>
      <c r="O995" s="14">
        <f>INDEX('Load Shapes - Day Type'!G:G,MATCH('Load Shapes - 8760'!$A995,'Load Shapes - Day Type'!$K:$K,0))</f>
        <v>4.9000000000000002E-2</v>
      </c>
      <c r="P995" s="14">
        <f>INDEX('Load Shapes - Day Type'!H:H,MATCH('Load Shapes - 8760'!$A995,'Load Shapes - Day Type'!$K:$K,0))</f>
        <v>0.158</v>
      </c>
      <c r="Q995" s="15">
        <f>INDEX('Load Shapes - Day Type'!I:I,MATCH('Load Shapes - 8760'!$A995,'Load Shapes - Day Type'!$K:$K,0))</f>
        <v>1.6633672687580014</v>
      </c>
      <c r="R995" s="15">
        <f>INDEX('Load Shapes - Day Type'!J:J,MATCH('Load Shapes - 8760'!$A995,'Load Shapes - Day Type'!$K:$K,0))</f>
        <v>8.1504996169142072E-2</v>
      </c>
      <c r="S995" s="47">
        <f t="shared" si="64"/>
        <v>5.0144857235544884E-5</v>
      </c>
    </row>
    <row r="996" spans="1:19" x14ac:dyDescent="0.2">
      <c r="A996" s="45" t="str">
        <f t="shared" si="61"/>
        <v>FebruaryWeekend/Holiday9</v>
      </c>
      <c r="E996" s="9">
        <v>2017</v>
      </c>
      <c r="F996" s="9">
        <v>2</v>
      </c>
      <c r="G996" s="9" t="s">
        <v>19</v>
      </c>
      <c r="H996" s="9">
        <v>11</v>
      </c>
      <c r="I996" s="24" t="s">
        <v>187</v>
      </c>
      <c r="J996" s="25" t="str">
        <f t="shared" si="62"/>
        <v/>
      </c>
      <c r="K996" s="25" t="str">
        <f t="shared" si="63"/>
        <v>Weekend/Holiday</v>
      </c>
      <c r="L996" s="25" t="s">
        <v>175</v>
      </c>
      <c r="M996" s="9">
        <v>993</v>
      </c>
      <c r="N996" s="9">
        <v>9</v>
      </c>
      <c r="O996" s="14">
        <f>INDEX('Load Shapes - Day Type'!G:G,MATCH('Load Shapes - 8760'!$A996,'Load Shapes - Day Type'!$K:$K,0))</f>
        <v>9.8000000000000004E-2</v>
      </c>
      <c r="P996" s="14">
        <f>INDEX('Load Shapes - Day Type'!H:H,MATCH('Load Shapes - 8760'!$A996,'Load Shapes - Day Type'!$K:$K,0))</f>
        <v>0.127</v>
      </c>
      <c r="Q996" s="15">
        <f>INDEX('Load Shapes - Day Type'!I:I,MATCH('Load Shapes - 8760'!$A996,'Load Shapes - Day Type'!$K:$K,0))</f>
        <v>1.6633672687580014</v>
      </c>
      <c r="R996" s="15">
        <f>INDEX('Load Shapes - Day Type'!J:J,MATCH('Load Shapes - 8760'!$A996,'Load Shapes - Day Type'!$K:$K,0))</f>
        <v>0.16300999233828414</v>
      </c>
      <c r="S996" s="47">
        <f t="shared" si="64"/>
        <v>1.0028971447108977E-4</v>
      </c>
    </row>
    <row r="997" spans="1:19" x14ac:dyDescent="0.2">
      <c r="A997" s="45" t="str">
        <f t="shared" si="61"/>
        <v>FebruaryWeekend/Holiday10</v>
      </c>
      <c r="E997" s="9">
        <v>2017</v>
      </c>
      <c r="F997" s="9">
        <v>2</v>
      </c>
      <c r="G997" s="9" t="s">
        <v>19</v>
      </c>
      <c r="H997" s="9">
        <v>11</v>
      </c>
      <c r="I997" s="24" t="s">
        <v>187</v>
      </c>
      <c r="J997" s="25" t="str">
        <f t="shared" si="62"/>
        <v/>
      </c>
      <c r="K997" s="25" t="str">
        <f t="shared" si="63"/>
        <v>Weekend/Holiday</v>
      </c>
      <c r="L997" s="25" t="s">
        <v>175</v>
      </c>
      <c r="M997" s="9">
        <v>994</v>
      </c>
      <c r="N997" s="9">
        <v>10</v>
      </c>
      <c r="O997" s="14">
        <f>INDEX('Load Shapes - Day Type'!G:G,MATCH('Load Shapes - 8760'!$A997,'Load Shapes - Day Type'!$K:$K,0))</f>
        <v>0.13500000000000001</v>
      </c>
      <c r="P997" s="14">
        <f>INDEX('Load Shapes - Day Type'!H:H,MATCH('Load Shapes - 8760'!$A997,'Load Shapes - Day Type'!$K:$K,0))</f>
        <v>9.7000000000000003E-2</v>
      </c>
      <c r="Q997" s="15">
        <f>INDEX('Load Shapes - Day Type'!I:I,MATCH('Load Shapes - 8760'!$A997,'Load Shapes - Day Type'!$K:$K,0))</f>
        <v>1.6633672687580014</v>
      </c>
      <c r="R997" s="15">
        <f>INDEX('Load Shapes - Day Type'!J:J,MATCH('Load Shapes - 8760'!$A997,'Load Shapes - Day Type'!$K:$K,0))</f>
        <v>0.22455458128233022</v>
      </c>
      <c r="S997" s="47">
        <f t="shared" si="64"/>
        <v>1.3815419850609305E-4</v>
      </c>
    </row>
    <row r="998" spans="1:19" x14ac:dyDescent="0.2">
      <c r="A998" s="45" t="str">
        <f t="shared" si="61"/>
        <v>FebruaryWeekend/Holiday11</v>
      </c>
      <c r="E998" s="9">
        <v>2017</v>
      </c>
      <c r="F998" s="9">
        <v>2</v>
      </c>
      <c r="G998" s="9" t="s">
        <v>19</v>
      </c>
      <c r="H998" s="9">
        <v>11</v>
      </c>
      <c r="I998" s="24" t="s">
        <v>187</v>
      </c>
      <c r="J998" s="25" t="str">
        <f t="shared" si="62"/>
        <v/>
      </c>
      <c r="K998" s="25" t="str">
        <f t="shared" si="63"/>
        <v>Weekend/Holiday</v>
      </c>
      <c r="L998" s="25" t="s">
        <v>175</v>
      </c>
      <c r="M998" s="9">
        <v>995</v>
      </c>
      <c r="N998" s="9">
        <v>11</v>
      </c>
      <c r="O998" s="14">
        <f>INDEX('Load Shapes - Day Type'!G:G,MATCH('Load Shapes - 8760'!$A998,'Load Shapes - Day Type'!$K:$K,0))</f>
        <v>0.16</v>
      </c>
      <c r="P998" s="14">
        <f>INDEX('Load Shapes - Day Type'!H:H,MATCH('Load Shapes - 8760'!$A998,'Load Shapes - Day Type'!$K:$K,0))</f>
        <v>9.0999999999999998E-2</v>
      </c>
      <c r="Q998" s="15">
        <f>INDEX('Load Shapes - Day Type'!I:I,MATCH('Load Shapes - 8760'!$A998,'Load Shapes - Day Type'!$K:$K,0))</f>
        <v>1.6633672687580014</v>
      </c>
      <c r="R998" s="15">
        <f>INDEX('Load Shapes - Day Type'!J:J,MATCH('Load Shapes - 8760'!$A998,'Load Shapes - Day Type'!$K:$K,0))</f>
        <v>0.26613876300128025</v>
      </c>
      <c r="S998" s="47">
        <f t="shared" si="64"/>
        <v>1.6373830934055474E-4</v>
      </c>
    </row>
    <row r="999" spans="1:19" x14ac:dyDescent="0.2">
      <c r="A999" s="45" t="str">
        <f t="shared" si="61"/>
        <v>FebruaryWeekend/Holiday12</v>
      </c>
      <c r="E999" s="9">
        <v>2017</v>
      </c>
      <c r="F999" s="9">
        <v>2</v>
      </c>
      <c r="G999" s="9" t="s">
        <v>19</v>
      </c>
      <c r="H999" s="9">
        <v>11</v>
      </c>
      <c r="I999" s="24" t="s">
        <v>187</v>
      </c>
      <c r="J999" s="25" t="str">
        <f t="shared" si="62"/>
        <v/>
      </c>
      <c r="K999" s="25" t="str">
        <f t="shared" si="63"/>
        <v>Weekend/Holiday</v>
      </c>
      <c r="L999" s="25" t="s">
        <v>175</v>
      </c>
      <c r="M999" s="9">
        <v>996</v>
      </c>
      <c r="N999" s="9">
        <v>12</v>
      </c>
      <c r="O999" s="14">
        <f>INDEX('Load Shapes - Day Type'!G:G,MATCH('Load Shapes - 8760'!$A999,'Load Shapes - Day Type'!$K:$K,0))</f>
        <v>0.16</v>
      </c>
      <c r="P999" s="14">
        <f>INDEX('Load Shapes - Day Type'!H:H,MATCH('Load Shapes - 8760'!$A999,'Load Shapes - Day Type'!$K:$K,0))</f>
        <v>9.5000000000000001E-2</v>
      </c>
      <c r="Q999" s="15">
        <f>INDEX('Load Shapes - Day Type'!I:I,MATCH('Load Shapes - 8760'!$A999,'Load Shapes - Day Type'!$K:$K,0))</f>
        <v>1.6633672687580014</v>
      </c>
      <c r="R999" s="15">
        <f>INDEX('Load Shapes - Day Type'!J:J,MATCH('Load Shapes - 8760'!$A999,'Load Shapes - Day Type'!$K:$K,0))</f>
        <v>0.26613876300128025</v>
      </c>
      <c r="S999" s="47">
        <f t="shared" si="64"/>
        <v>1.6373830934055474E-4</v>
      </c>
    </row>
    <row r="1000" spans="1:19" x14ac:dyDescent="0.2">
      <c r="A1000" s="45" t="str">
        <f t="shared" si="61"/>
        <v>FebruaryWeekend/Holiday13</v>
      </c>
      <c r="E1000" s="9">
        <v>2017</v>
      </c>
      <c r="F1000" s="9">
        <v>2</v>
      </c>
      <c r="G1000" s="9" t="s">
        <v>19</v>
      </c>
      <c r="H1000" s="9">
        <v>11</v>
      </c>
      <c r="I1000" s="24" t="s">
        <v>187</v>
      </c>
      <c r="J1000" s="25" t="str">
        <f t="shared" si="62"/>
        <v/>
      </c>
      <c r="K1000" s="25" t="str">
        <f t="shared" si="63"/>
        <v>Weekend/Holiday</v>
      </c>
      <c r="L1000" s="25" t="s">
        <v>175</v>
      </c>
      <c r="M1000" s="9">
        <v>997</v>
      </c>
      <c r="N1000" s="9">
        <v>13</v>
      </c>
      <c r="O1000" s="14">
        <f>INDEX('Load Shapes - Day Type'!G:G,MATCH('Load Shapes - 8760'!$A1000,'Load Shapes - Day Type'!$K:$K,0))</f>
        <v>0.153</v>
      </c>
      <c r="P1000" s="14">
        <f>INDEX('Load Shapes - Day Type'!H:H,MATCH('Load Shapes - 8760'!$A1000,'Load Shapes - Day Type'!$K:$K,0))</f>
        <v>0.1</v>
      </c>
      <c r="Q1000" s="15">
        <f>INDEX('Load Shapes - Day Type'!I:I,MATCH('Load Shapes - 8760'!$A1000,'Load Shapes - Day Type'!$K:$K,0))</f>
        <v>1.6633672687580014</v>
      </c>
      <c r="R1000" s="15">
        <f>INDEX('Load Shapes - Day Type'!J:J,MATCH('Load Shapes - 8760'!$A1000,'Load Shapes - Day Type'!$K:$K,0))</f>
        <v>0.25449519211997423</v>
      </c>
      <c r="S1000" s="47">
        <f t="shared" si="64"/>
        <v>1.5657475830690545E-4</v>
      </c>
    </row>
    <row r="1001" spans="1:19" x14ac:dyDescent="0.2">
      <c r="A1001" s="45" t="str">
        <f t="shared" si="61"/>
        <v>FebruaryWeekend/Holiday14</v>
      </c>
      <c r="E1001" s="9">
        <v>2017</v>
      </c>
      <c r="F1001" s="9">
        <v>2</v>
      </c>
      <c r="G1001" s="9" t="s">
        <v>19</v>
      </c>
      <c r="H1001" s="9">
        <v>11</v>
      </c>
      <c r="I1001" s="24" t="s">
        <v>187</v>
      </c>
      <c r="J1001" s="25" t="str">
        <f t="shared" si="62"/>
        <v/>
      </c>
      <c r="K1001" s="25" t="str">
        <f t="shared" si="63"/>
        <v>Weekend/Holiday</v>
      </c>
      <c r="L1001" s="25" t="s">
        <v>175</v>
      </c>
      <c r="M1001" s="9">
        <v>998</v>
      </c>
      <c r="N1001" s="9">
        <v>14</v>
      </c>
      <c r="O1001" s="14">
        <f>INDEX('Load Shapes - Day Type'!G:G,MATCH('Load Shapes - 8760'!$A1001,'Load Shapes - Day Type'!$K:$K,0))</f>
        <v>0.14899999999999999</v>
      </c>
      <c r="P1001" s="14">
        <f>INDEX('Load Shapes - Day Type'!H:H,MATCH('Load Shapes - 8760'!$A1001,'Load Shapes - Day Type'!$K:$K,0))</f>
        <v>0.10100000000000001</v>
      </c>
      <c r="Q1001" s="15">
        <f>INDEX('Load Shapes - Day Type'!I:I,MATCH('Load Shapes - 8760'!$A1001,'Load Shapes - Day Type'!$K:$K,0))</f>
        <v>1.6633672687580014</v>
      </c>
      <c r="R1001" s="15">
        <f>INDEX('Load Shapes - Day Type'!J:J,MATCH('Load Shapes - 8760'!$A1001,'Load Shapes - Day Type'!$K:$K,0))</f>
        <v>0.2478417230449422</v>
      </c>
      <c r="S1001" s="47">
        <f t="shared" si="64"/>
        <v>1.5248130057339158E-4</v>
      </c>
    </row>
    <row r="1002" spans="1:19" x14ac:dyDescent="0.2">
      <c r="A1002" s="45" t="str">
        <f t="shared" si="61"/>
        <v>FebruaryWeekend/Holiday15</v>
      </c>
      <c r="E1002" s="9">
        <v>2017</v>
      </c>
      <c r="F1002" s="9">
        <v>2</v>
      </c>
      <c r="G1002" s="9" t="s">
        <v>19</v>
      </c>
      <c r="H1002" s="9">
        <v>11</v>
      </c>
      <c r="I1002" s="24" t="s">
        <v>187</v>
      </c>
      <c r="J1002" s="25" t="str">
        <f t="shared" si="62"/>
        <v/>
      </c>
      <c r="K1002" s="25" t="str">
        <f t="shared" si="63"/>
        <v>Weekend/Holiday</v>
      </c>
      <c r="L1002" s="25" t="s">
        <v>175</v>
      </c>
      <c r="M1002" s="9">
        <v>999</v>
      </c>
      <c r="N1002" s="9">
        <v>15</v>
      </c>
      <c r="O1002" s="14">
        <f>INDEX('Load Shapes - Day Type'!G:G,MATCH('Load Shapes - 8760'!$A1002,'Load Shapes - Day Type'!$K:$K,0))</f>
        <v>0.14399999999999999</v>
      </c>
      <c r="P1002" s="14">
        <f>INDEX('Load Shapes - Day Type'!H:H,MATCH('Load Shapes - 8760'!$A1002,'Load Shapes - Day Type'!$K:$K,0))</f>
        <v>9.9000000000000005E-2</v>
      </c>
      <c r="Q1002" s="15">
        <f>INDEX('Load Shapes - Day Type'!I:I,MATCH('Load Shapes - 8760'!$A1002,'Load Shapes - Day Type'!$K:$K,0))</f>
        <v>1.6633672687580014</v>
      </c>
      <c r="R1002" s="15">
        <f>INDEX('Load Shapes - Day Type'!J:J,MATCH('Load Shapes - 8760'!$A1002,'Load Shapes - Day Type'!$K:$K,0))</f>
        <v>0.23952488670115218</v>
      </c>
      <c r="S1002" s="47">
        <f t="shared" si="64"/>
        <v>1.4736447840649924E-4</v>
      </c>
    </row>
    <row r="1003" spans="1:19" x14ac:dyDescent="0.2">
      <c r="A1003" s="45" t="str">
        <f t="shared" si="61"/>
        <v>FebruaryWeekend/Holiday16</v>
      </c>
      <c r="E1003" s="9">
        <v>2017</v>
      </c>
      <c r="F1003" s="9">
        <v>2</v>
      </c>
      <c r="G1003" s="9" t="s">
        <v>19</v>
      </c>
      <c r="H1003" s="9">
        <v>11</v>
      </c>
      <c r="I1003" s="24" t="s">
        <v>187</v>
      </c>
      <c r="J1003" s="25" t="str">
        <f t="shared" si="62"/>
        <v/>
      </c>
      <c r="K1003" s="25" t="str">
        <f t="shared" si="63"/>
        <v>Weekend/Holiday</v>
      </c>
      <c r="L1003" s="25" t="s">
        <v>175</v>
      </c>
      <c r="M1003" s="9">
        <v>1000</v>
      </c>
      <c r="N1003" s="9">
        <v>16</v>
      </c>
      <c r="O1003" s="14">
        <f>INDEX('Load Shapes - Day Type'!G:G,MATCH('Load Shapes - 8760'!$A1003,'Load Shapes - Day Type'!$K:$K,0))</f>
        <v>0.13500000000000001</v>
      </c>
      <c r="P1003" s="14">
        <f>INDEX('Load Shapes - Day Type'!H:H,MATCH('Load Shapes - 8760'!$A1003,'Load Shapes - Day Type'!$K:$K,0))</f>
        <v>0.1</v>
      </c>
      <c r="Q1003" s="15">
        <f>INDEX('Load Shapes - Day Type'!I:I,MATCH('Load Shapes - 8760'!$A1003,'Load Shapes - Day Type'!$K:$K,0))</f>
        <v>1.6633672687580014</v>
      </c>
      <c r="R1003" s="15">
        <f>INDEX('Load Shapes - Day Type'!J:J,MATCH('Load Shapes - 8760'!$A1003,'Load Shapes - Day Type'!$K:$K,0))</f>
        <v>0.22455458128233022</v>
      </c>
      <c r="S1003" s="47">
        <f t="shared" si="64"/>
        <v>1.3815419850609305E-4</v>
      </c>
    </row>
    <row r="1004" spans="1:19" x14ac:dyDescent="0.2">
      <c r="A1004" s="45" t="str">
        <f t="shared" si="61"/>
        <v>FebruaryWeekend/Holiday17</v>
      </c>
      <c r="E1004" s="9">
        <v>2017</v>
      </c>
      <c r="F1004" s="9">
        <v>2</v>
      </c>
      <c r="G1004" s="9" t="s">
        <v>19</v>
      </c>
      <c r="H1004" s="9">
        <v>11</v>
      </c>
      <c r="I1004" s="24" t="s">
        <v>187</v>
      </c>
      <c r="J1004" s="25" t="str">
        <f t="shared" si="62"/>
        <v/>
      </c>
      <c r="K1004" s="25" t="str">
        <f t="shared" si="63"/>
        <v>Weekend/Holiday</v>
      </c>
      <c r="L1004" s="25" t="s">
        <v>175</v>
      </c>
      <c r="M1004" s="9">
        <v>1001</v>
      </c>
      <c r="N1004" s="9">
        <v>17</v>
      </c>
      <c r="O1004" s="14">
        <f>INDEX('Load Shapes - Day Type'!G:G,MATCH('Load Shapes - 8760'!$A1004,'Load Shapes - Day Type'!$K:$K,0))</f>
        <v>0.13400000000000001</v>
      </c>
      <c r="P1004" s="14">
        <f>INDEX('Load Shapes - Day Type'!H:H,MATCH('Load Shapes - 8760'!$A1004,'Load Shapes - Day Type'!$K:$K,0))</f>
        <v>9.1999999999999998E-2</v>
      </c>
      <c r="Q1004" s="15">
        <f>INDEX('Load Shapes - Day Type'!I:I,MATCH('Load Shapes - 8760'!$A1004,'Load Shapes - Day Type'!$K:$K,0))</f>
        <v>1.6633672687580014</v>
      </c>
      <c r="R1004" s="15">
        <f>INDEX('Load Shapes - Day Type'!J:J,MATCH('Load Shapes - 8760'!$A1004,'Load Shapes - Day Type'!$K:$K,0))</f>
        <v>0.2228912140135722</v>
      </c>
      <c r="S1004" s="47">
        <f t="shared" si="64"/>
        <v>1.3713083407271461E-4</v>
      </c>
    </row>
    <row r="1005" spans="1:19" x14ac:dyDescent="0.2">
      <c r="A1005" s="45" t="str">
        <f t="shared" si="61"/>
        <v>FebruaryWeekend/Holiday18</v>
      </c>
      <c r="E1005" s="9">
        <v>2017</v>
      </c>
      <c r="F1005" s="9">
        <v>2</v>
      </c>
      <c r="G1005" s="9" t="s">
        <v>19</v>
      </c>
      <c r="H1005" s="9">
        <v>11</v>
      </c>
      <c r="I1005" s="24" t="s">
        <v>187</v>
      </c>
      <c r="J1005" s="25" t="str">
        <f t="shared" si="62"/>
        <v/>
      </c>
      <c r="K1005" s="25" t="str">
        <f t="shared" si="63"/>
        <v>Weekend/Holiday</v>
      </c>
      <c r="L1005" s="25" t="s">
        <v>175</v>
      </c>
      <c r="M1005" s="9">
        <v>1002</v>
      </c>
      <c r="N1005" s="9">
        <v>18</v>
      </c>
      <c r="O1005" s="14">
        <f>INDEX('Load Shapes - Day Type'!G:G,MATCH('Load Shapes - 8760'!$A1005,'Load Shapes - Day Type'!$K:$K,0))</f>
        <v>0.129</v>
      </c>
      <c r="P1005" s="14">
        <f>INDEX('Load Shapes - Day Type'!H:H,MATCH('Load Shapes - 8760'!$A1005,'Load Shapes - Day Type'!$K:$K,0))</f>
        <v>8.7999999999999995E-2</v>
      </c>
      <c r="Q1005" s="15">
        <f>INDEX('Load Shapes - Day Type'!I:I,MATCH('Load Shapes - 8760'!$A1005,'Load Shapes - Day Type'!$K:$K,0))</f>
        <v>1.6633672687580014</v>
      </c>
      <c r="R1005" s="15">
        <f>INDEX('Load Shapes - Day Type'!J:J,MATCH('Load Shapes - 8760'!$A1005,'Load Shapes - Day Type'!$K:$K,0))</f>
        <v>0.21457437766978218</v>
      </c>
      <c r="S1005" s="47">
        <f t="shared" si="64"/>
        <v>1.3201401190582226E-4</v>
      </c>
    </row>
    <row r="1006" spans="1:19" x14ac:dyDescent="0.2">
      <c r="A1006" s="45" t="str">
        <f t="shared" si="61"/>
        <v>FebruaryWeekend/Holiday19</v>
      </c>
      <c r="E1006" s="9">
        <v>2017</v>
      </c>
      <c r="F1006" s="9">
        <v>2</v>
      </c>
      <c r="G1006" s="9" t="s">
        <v>19</v>
      </c>
      <c r="H1006" s="9">
        <v>11</v>
      </c>
      <c r="I1006" s="24" t="s">
        <v>187</v>
      </c>
      <c r="J1006" s="25" t="str">
        <f t="shared" si="62"/>
        <v/>
      </c>
      <c r="K1006" s="25" t="str">
        <f t="shared" si="63"/>
        <v>Weekend/Holiday</v>
      </c>
      <c r="L1006" s="25" t="s">
        <v>175</v>
      </c>
      <c r="M1006" s="9">
        <v>1003</v>
      </c>
      <c r="N1006" s="9">
        <v>19</v>
      </c>
      <c r="O1006" s="14">
        <f>INDEX('Load Shapes - Day Type'!G:G,MATCH('Load Shapes - 8760'!$A1006,'Load Shapes - Day Type'!$K:$K,0))</f>
        <v>0.16</v>
      </c>
      <c r="P1006" s="14">
        <f>INDEX('Load Shapes - Day Type'!H:H,MATCH('Load Shapes - 8760'!$A1006,'Load Shapes - Day Type'!$K:$K,0))</f>
        <v>8.4000000000000005E-2</v>
      </c>
      <c r="Q1006" s="15">
        <f>INDEX('Load Shapes - Day Type'!I:I,MATCH('Load Shapes - 8760'!$A1006,'Load Shapes - Day Type'!$K:$K,0))</f>
        <v>1.6633672687580014</v>
      </c>
      <c r="R1006" s="15">
        <f>INDEX('Load Shapes - Day Type'!J:J,MATCH('Load Shapes - 8760'!$A1006,'Load Shapes - Day Type'!$K:$K,0))</f>
        <v>0.26613876300128025</v>
      </c>
      <c r="S1006" s="47">
        <f t="shared" si="64"/>
        <v>1.6373830934055474E-4</v>
      </c>
    </row>
    <row r="1007" spans="1:19" x14ac:dyDescent="0.2">
      <c r="A1007" s="45" t="str">
        <f t="shared" si="61"/>
        <v>FebruaryWeekend/Holiday20</v>
      </c>
      <c r="E1007" s="9">
        <v>2017</v>
      </c>
      <c r="F1007" s="9">
        <v>2</v>
      </c>
      <c r="G1007" s="9" t="s">
        <v>19</v>
      </c>
      <c r="H1007" s="9">
        <v>11</v>
      </c>
      <c r="I1007" s="24" t="s">
        <v>187</v>
      </c>
      <c r="J1007" s="25" t="str">
        <f t="shared" si="62"/>
        <v/>
      </c>
      <c r="K1007" s="25" t="str">
        <f t="shared" si="63"/>
        <v>Weekend/Holiday</v>
      </c>
      <c r="L1007" s="25" t="s">
        <v>175</v>
      </c>
      <c r="M1007" s="9">
        <v>1004</v>
      </c>
      <c r="N1007" s="9">
        <v>20</v>
      </c>
      <c r="O1007" s="14">
        <f>INDEX('Load Shapes - Day Type'!G:G,MATCH('Load Shapes - 8760'!$A1007,'Load Shapes - Day Type'!$K:$K,0))</f>
        <v>0.19400000000000001</v>
      </c>
      <c r="P1007" s="14">
        <f>INDEX('Load Shapes - Day Type'!H:H,MATCH('Load Shapes - 8760'!$A1007,'Load Shapes - Day Type'!$K:$K,0))</f>
        <v>8.2000000000000003E-2</v>
      </c>
      <c r="Q1007" s="15">
        <f>INDEX('Load Shapes - Day Type'!I:I,MATCH('Load Shapes - 8760'!$A1007,'Load Shapes - Day Type'!$K:$K,0))</f>
        <v>1.6633672687580014</v>
      </c>
      <c r="R1007" s="15">
        <f>INDEX('Load Shapes - Day Type'!J:J,MATCH('Load Shapes - 8760'!$A1007,'Load Shapes - Day Type'!$K:$K,0))</f>
        <v>0.32269325013905231</v>
      </c>
      <c r="S1007" s="47">
        <f t="shared" si="64"/>
        <v>1.9853270007542262E-4</v>
      </c>
    </row>
    <row r="1008" spans="1:19" x14ac:dyDescent="0.2">
      <c r="A1008" s="45" t="str">
        <f t="shared" si="61"/>
        <v>FebruaryWeekend/Holiday21</v>
      </c>
      <c r="E1008" s="9">
        <v>2017</v>
      </c>
      <c r="F1008" s="9">
        <v>2</v>
      </c>
      <c r="G1008" s="9" t="s">
        <v>19</v>
      </c>
      <c r="H1008" s="9">
        <v>11</v>
      </c>
      <c r="I1008" s="24" t="s">
        <v>187</v>
      </c>
      <c r="J1008" s="25" t="str">
        <f t="shared" si="62"/>
        <v/>
      </c>
      <c r="K1008" s="25" t="str">
        <f t="shared" si="63"/>
        <v>Weekend/Holiday</v>
      </c>
      <c r="L1008" s="25" t="s">
        <v>175</v>
      </c>
      <c r="M1008" s="9">
        <v>1005</v>
      </c>
      <c r="N1008" s="9">
        <v>21</v>
      </c>
      <c r="O1008" s="14">
        <f>INDEX('Load Shapes - Day Type'!G:G,MATCH('Load Shapes - 8760'!$A1008,'Load Shapes - Day Type'!$K:$K,0))</f>
        <v>0.20100000000000001</v>
      </c>
      <c r="P1008" s="14">
        <f>INDEX('Load Shapes - Day Type'!H:H,MATCH('Load Shapes - 8760'!$A1008,'Load Shapes - Day Type'!$K:$K,0))</f>
        <v>8.3000000000000004E-2</v>
      </c>
      <c r="Q1008" s="15">
        <f>INDEX('Load Shapes - Day Type'!I:I,MATCH('Load Shapes - 8760'!$A1008,'Load Shapes - Day Type'!$K:$K,0))</f>
        <v>1.6633672687580014</v>
      </c>
      <c r="R1008" s="15">
        <f>INDEX('Load Shapes - Day Type'!J:J,MATCH('Load Shapes - 8760'!$A1008,'Load Shapes - Day Type'!$K:$K,0))</f>
        <v>0.33433682102035833</v>
      </c>
      <c r="S1008" s="47">
        <f t="shared" si="64"/>
        <v>2.0569625110907188E-4</v>
      </c>
    </row>
    <row r="1009" spans="1:19" x14ac:dyDescent="0.2">
      <c r="A1009" s="45" t="str">
        <f t="shared" si="61"/>
        <v>FebruaryWeekend/Holiday22</v>
      </c>
      <c r="E1009" s="9">
        <v>2017</v>
      </c>
      <c r="F1009" s="9">
        <v>2</v>
      </c>
      <c r="G1009" s="9" t="s">
        <v>19</v>
      </c>
      <c r="H1009" s="9">
        <v>11</v>
      </c>
      <c r="I1009" s="24" t="s">
        <v>187</v>
      </c>
      <c r="J1009" s="25" t="str">
        <f t="shared" si="62"/>
        <v/>
      </c>
      <c r="K1009" s="25" t="str">
        <f t="shared" si="63"/>
        <v>Weekend/Holiday</v>
      </c>
      <c r="L1009" s="25" t="s">
        <v>175</v>
      </c>
      <c r="M1009" s="9">
        <v>1006</v>
      </c>
      <c r="N1009" s="9">
        <v>22</v>
      </c>
      <c r="O1009" s="14">
        <f>INDEX('Load Shapes - Day Type'!G:G,MATCH('Load Shapes - 8760'!$A1009,'Load Shapes - Day Type'!$K:$K,0))</f>
        <v>0.17499999999999999</v>
      </c>
      <c r="P1009" s="14">
        <f>INDEX('Load Shapes - Day Type'!H:H,MATCH('Load Shapes - 8760'!$A1009,'Load Shapes - Day Type'!$K:$K,0))</f>
        <v>9.0999999999999998E-2</v>
      </c>
      <c r="Q1009" s="15">
        <f>INDEX('Load Shapes - Day Type'!I:I,MATCH('Load Shapes - 8760'!$A1009,'Load Shapes - Day Type'!$K:$K,0))</f>
        <v>1.6633672687580014</v>
      </c>
      <c r="R1009" s="15">
        <f>INDEX('Load Shapes - Day Type'!J:J,MATCH('Load Shapes - 8760'!$A1009,'Load Shapes - Day Type'!$K:$K,0))</f>
        <v>0.29108927203265023</v>
      </c>
      <c r="S1009" s="47">
        <f t="shared" si="64"/>
        <v>1.7908877584123172E-4</v>
      </c>
    </row>
    <row r="1010" spans="1:19" x14ac:dyDescent="0.2">
      <c r="A1010" s="45" t="str">
        <f t="shared" si="61"/>
        <v>FebruaryWeekend/Holiday23</v>
      </c>
      <c r="E1010" s="9">
        <v>2017</v>
      </c>
      <c r="F1010" s="9">
        <v>2</v>
      </c>
      <c r="G1010" s="9" t="s">
        <v>19</v>
      </c>
      <c r="H1010" s="9">
        <v>11</v>
      </c>
      <c r="I1010" s="24" t="s">
        <v>187</v>
      </c>
      <c r="J1010" s="25" t="str">
        <f t="shared" si="62"/>
        <v/>
      </c>
      <c r="K1010" s="25" t="str">
        <f t="shared" si="63"/>
        <v>Weekend/Holiday</v>
      </c>
      <c r="L1010" s="25" t="s">
        <v>175</v>
      </c>
      <c r="M1010" s="9">
        <v>1007</v>
      </c>
      <c r="N1010" s="9">
        <v>23</v>
      </c>
      <c r="O1010" s="14">
        <f>INDEX('Load Shapes - Day Type'!G:G,MATCH('Load Shapes - 8760'!$A1010,'Load Shapes - Day Type'!$K:$K,0))</f>
        <v>0.14399999999999999</v>
      </c>
      <c r="P1010" s="14">
        <f>INDEX('Load Shapes - Day Type'!H:H,MATCH('Load Shapes - 8760'!$A1010,'Load Shapes - Day Type'!$K:$K,0))</f>
        <v>9.7000000000000003E-2</v>
      </c>
      <c r="Q1010" s="15">
        <f>INDEX('Load Shapes - Day Type'!I:I,MATCH('Load Shapes - 8760'!$A1010,'Load Shapes - Day Type'!$K:$K,0))</f>
        <v>1.6633672687580014</v>
      </c>
      <c r="R1010" s="15">
        <f>INDEX('Load Shapes - Day Type'!J:J,MATCH('Load Shapes - 8760'!$A1010,'Load Shapes - Day Type'!$K:$K,0))</f>
        <v>0.23952488670115218</v>
      </c>
      <c r="S1010" s="47">
        <f t="shared" si="64"/>
        <v>1.4736447840649924E-4</v>
      </c>
    </row>
    <row r="1011" spans="1:19" x14ac:dyDescent="0.2">
      <c r="A1011" s="45" t="str">
        <f t="shared" si="61"/>
        <v>FebruaryWeekend/Holiday24</v>
      </c>
      <c r="E1011" s="9">
        <v>2017</v>
      </c>
      <c r="F1011" s="9">
        <v>2</v>
      </c>
      <c r="G1011" s="9" t="s">
        <v>19</v>
      </c>
      <c r="H1011" s="9">
        <v>11</v>
      </c>
      <c r="I1011" s="24" t="s">
        <v>187</v>
      </c>
      <c r="J1011" s="25" t="str">
        <f t="shared" si="62"/>
        <v/>
      </c>
      <c r="K1011" s="25" t="str">
        <f t="shared" si="63"/>
        <v>Weekend/Holiday</v>
      </c>
      <c r="L1011" s="25" t="s">
        <v>175</v>
      </c>
      <c r="M1011" s="9">
        <v>1008</v>
      </c>
      <c r="N1011" s="9">
        <v>24</v>
      </c>
      <c r="O1011" s="14">
        <f>INDEX('Load Shapes - Day Type'!G:G,MATCH('Load Shapes - 8760'!$A1011,'Load Shapes - Day Type'!$K:$K,0))</f>
        <v>9.6000000000000002E-2</v>
      </c>
      <c r="P1011" s="14">
        <f>INDEX('Load Shapes - Day Type'!H:H,MATCH('Load Shapes - 8760'!$A1011,'Load Shapes - Day Type'!$K:$K,0))</f>
        <v>0.113</v>
      </c>
      <c r="Q1011" s="15">
        <f>INDEX('Load Shapes - Day Type'!I:I,MATCH('Load Shapes - 8760'!$A1011,'Load Shapes - Day Type'!$K:$K,0))</f>
        <v>1.6633672687580014</v>
      </c>
      <c r="R1011" s="15">
        <f>INDEX('Load Shapes - Day Type'!J:J,MATCH('Load Shapes - 8760'!$A1011,'Load Shapes - Day Type'!$K:$K,0))</f>
        <v>0.15968325780076814</v>
      </c>
      <c r="S1011" s="47">
        <f t="shared" si="64"/>
        <v>9.8242985604332834E-5</v>
      </c>
    </row>
    <row r="1012" spans="1:19" x14ac:dyDescent="0.2">
      <c r="A1012" s="45" t="str">
        <f t="shared" si="61"/>
        <v>FebruaryWeekend/Holiday1</v>
      </c>
      <c r="E1012" s="9">
        <v>2017</v>
      </c>
      <c r="F1012" s="9">
        <v>2</v>
      </c>
      <c r="G1012" s="9" t="s">
        <v>19</v>
      </c>
      <c r="H1012" s="9">
        <v>12</v>
      </c>
      <c r="I1012" s="24" t="s">
        <v>183</v>
      </c>
      <c r="J1012" s="25" t="str">
        <f t="shared" si="62"/>
        <v/>
      </c>
      <c r="K1012" s="25" t="str">
        <f t="shared" si="63"/>
        <v>Weekend/Holiday</v>
      </c>
      <c r="L1012" s="25" t="s">
        <v>175</v>
      </c>
      <c r="M1012" s="9">
        <v>1009</v>
      </c>
      <c r="N1012" s="9">
        <v>1</v>
      </c>
      <c r="O1012" s="14">
        <f>INDEX('Load Shapes - Day Type'!G:G,MATCH('Load Shapes - 8760'!$A1012,'Load Shapes - Day Type'!$K:$K,0))</f>
        <v>6.3E-2</v>
      </c>
      <c r="P1012" s="14">
        <f>INDEX('Load Shapes - Day Type'!H:H,MATCH('Load Shapes - 8760'!$A1012,'Load Shapes - Day Type'!$K:$K,0))</f>
        <v>0.14099999999999999</v>
      </c>
      <c r="Q1012" s="15">
        <f>INDEX('Load Shapes - Day Type'!I:I,MATCH('Load Shapes - 8760'!$A1012,'Load Shapes - Day Type'!$K:$K,0))</f>
        <v>1.6633672687580014</v>
      </c>
      <c r="R1012" s="15">
        <f>INDEX('Load Shapes - Day Type'!J:J,MATCH('Load Shapes - 8760'!$A1012,'Load Shapes - Day Type'!$K:$K,0))</f>
        <v>0.1047921379317541</v>
      </c>
      <c r="S1012" s="47">
        <f t="shared" si="64"/>
        <v>6.447195930284342E-5</v>
      </c>
    </row>
    <row r="1013" spans="1:19" x14ac:dyDescent="0.2">
      <c r="A1013" s="45" t="str">
        <f t="shared" si="61"/>
        <v>FebruaryWeekend/Holiday2</v>
      </c>
      <c r="E1013" s="9">
        <v>2017</v>
      </c>
      <c r="F1013" s="9">
        <v>2</v>
      </c>
      <c r="G1013" s="9" t="s">
        <v>19</v>
      </c>
      <c r="H1013" s="9">
        <v>12</v>
      </c>
      <c r="I1013" s="24" t="s">
        <v>183</v>
      </c>
      <c r="J1013" s="25" t="str">
        <f t="shared" si="62"/>
        <v/>
      </c>
      <c r="K1013" s="25" t="str">
        <f t="shared" si="63"/>
        <v>Weekend/Holiday</v>
      </c>
      <c r="L1013" s="25" t="s">
        <v>175</v>
      </c>
      <c r="M1013" s="9">
        <v>1010</v>
      </c>
      <c r="N1013" s="9">
        <v>2</v>
      </c>
      <c r="O1013" s="14">
        <f>INDEX('Load Shapes - Day Type'!G:G,MATCH('Load Shapes - 8760'!$A1013,'Load Shapes - Day Type'!$K:$K,0))</f>
        <v>0.04</v>
      </c>
      <c r="P1013" s="14">
        <f>INDEX('Load Shapes - Day Type'!H:H,MATCH('Load Shapes - 8760'!$A1013,'Load Shapes - Day Type'!$K:$K,0))</f>
        <v>0.18099999999999999</v>
      </c>
      <c r="Q1013" s="15">
        <f>INDEX('Load Shapes - Day Type'!I:I,MATCH('Load Shapes - 8760'!$A1013,'Load Shapes - Day Type'!$K:$K,0))</f>
        <v>1.6633672687580014</v>
      </c>
      <c r="R1013" s="15">
        <f>INDEX('Load Shapes - Day Type'!J:J,MATCH('Load Shapes - 8760'!$A1013,'Load Shapes - Day Type'!$K:$K,0))</f>
        <v>6.6534690750320064E-2</v>
      </c>
      <c r="S1013" s="47">
        <f t="shared" si="64"/>
        <v>4.0934577335138685E-5</v>
      </c>
    </row>
    <row r="1014" spans="1:19" x14ac:dyDescent="0.2">
      <c r="A1014" s="45" t="str">
        <f t="shared" si="61"/>
        <v>FebruaryWeekend/Holiday3</v>
      </c>
      <c r="E1014" s="9">
        <v>2017</v>
      </c>
      <c r="F1014" s="9">
        <v>2</v>
      </c>
      <c r="G1014" s="9" t="s">
        <v>19</v>
      </c>
      <c r="H1014" s="9">
        <v>12</v>
      </c>
      <c r="I1014" s="24" t="s">
        <v>183</v>
      </c>
      <c r="J1014" s="25" t="str">
        <f t="shared" si="62"/>
        <v/>
      </c>
      <c r="K1014" s="25" t="str">
        <f t="shared" si="63"/>
        <v>Weekend/Holiday</v>
      </c>
      <c r="L1014" s="25" t="s">
        <v>175</v>
      </c>
      <c r="M1014" s="9">
        <v>1011</v>
      </c>
      <c r="N1014" s="9">
        <v>3</v>
      </c>
      <c r="O1014" s="14">
        <f>INDEX('Load Shapes - Day Type'!G:G,MATCH('Load Shapes - 8760'!$A1014,'Load Shapes - Day Type'!$K:$K,0))</f>
        <v>2.9000000000000001E-2</v>
      </c>
      <c r="P1014" s="14">
        <f>INDEX('Load Shapes - Day Type'!H:H,MATCH('Load Shapes - 8760'!$A1014,'Load Shapes - Day Type'!$K:$K,0))</f>
        <v>0.22800000000000001</v>
      </c>
      <c r="Q1014" s="15">
        <f>INDEX('Load Shapes - Day Type'!I:I,MATCH('Load Shapes - 8760'!$A1014,'Load Shapes - Day Type'!$K:$K,0))</f>
        <v>1.6633672687580014</v>
      </c>
      <c r="R1014" s="15">
        <f>INDEX('Load Shapes - Day Type'!J:J,MATCH('Load Shapes - 8760'!$A1014,'Load Shapes - Day Type'!$K:$K,0))</f>
        <v>4.8237650793982047E-2</v>
      </c>
      <c r="S1014" s="47">
        <f t="shared" si="64"/>
        <v>2.9677568567975545E-5</v>
      </c>
    </row>
    <row r="1015" spans="1:19" x14ac:dyDescent="0.2">
      <c r="A1015" s="45" t="str">
        <f t="shared" si="61"/>
        <v>FebruaryWeekend/Holiday4</v>
      </c>
      <c r="E1015" s="9">
        <v>2017</v>
      </c>
      <c r="F1015" s="9">
        <v>2</v>
      </c>
      <c r="G1015" s="9" t="s">
        <v>19</v>
      </c>
      <c r="H1015" s="9">
        <v>12</v>
      </c>
      <c r="I1015" s="24" t="s">
        <v>183</v>
      </c>
      <c r="J1015" s="25" t="str">
        <f t="shared" si="62"/>
        <v/>
      </c>
      <c r="K1015" s="25" t="str">
        <f t="shared" si="63"/>
        <v>Weekend/Holiday</v>
      </c>
      <c r="L1015" s="25" t="s">
        <v>175</v>
      </c>
      <c r="M1015" s="9">
        <v>1012</v>
      </c>
      <c r="N1015" s="9">
        <v>4</v>
      </c>
      <c r="O1015" s="14">
        <f>INDEX('Load Shapes - Day Type'!G:G,MATCH('Load Shapes - 8760'!$A1015,'Load Shapes - Day Type'!$K:$K,0))</f>
        <v>2.1000000000000001E-2</v>
      </c>
      <c r="P1015" s="14">
        <f>INDEX('Load Shapes - Day Type'!H:H,MATCH('Load Shapes - 8760'!$A1015,'Load Shapes - Day Type'!$K:$K,0))</f>
        <v>0.28699999999999998</v>
      </c>
      <c r="Q1015" s="15">
        <f>INDEX('Load Shapes - Day Type'!I:I,MATCH('Load Shapes - 8760'!$A1015,'Load Shapes - Day Type'!$K:$K,0))</f>
        <v>1.6633672687580014</v>
      </c>
      <c r="R1015" s="15">
        <f>INDEX('Load Shapes - Day Type'!J:J,MATCH('Load Shapes - 8760'!$A1015,'Load Shapes - Day Type'!$K:$K,0))</f>
        <v>3.4930712643918033E-2</v>
      </c>
      <c r="S1015" s="47">
        <f t="shared" si="64"/>
        <v>2.149065310094781E-5</v>
      </c>
    </row>
    <row r="1016" spans="1:19" x14ac:dyDescent="0.2">
      <c r="A1016" s="45" t="str">
        <f t="shared" si="61"/>
        <v>FebruaryWeekend/Holiday5</v>
      </c>
      <c r="E1016" s="9">
        <v>2017</v>
      </c>
      <c r="F1016" s="9">
        <v>2</v>
      </c>
      <c r="G1016" s="9" t="s">
        <v>19</v>
      </c>
      <c r="H1016" s="9">
        <v>12</v>
      </c>
      <c r="I1016" s="24" t="s">
        <v>183</v>
      </c>
      <c r="J1016" s="25" t="str">
        <f t="shared" si="62"/>
        <v/>
      </c>
      <c r="K1016" s="25" t="str">
        <f t="shared" si="63"/>
        <v>Weekend/Holiday</v>
      </c>
      <c r="L1016" s="25" t="s">
        <v>175</v>
      </c>
      <c r="M1016" s="9">
        <v>1013</v>
      </c>
      <c r="N1016" s="9">
        <v>5</v>
      </c>
      <c r="O1016" s="14">
        <f>INDEX('Load Shapes - Day Type'!G:G,MATCH('Load Shapes - 8760'!$A1016,'Load Shapes - Day Type'!$K:$K,0))</f>
        <v>1.7000000000000001E-2</v>
      </c>
      <c r="P1016" s="14">
        <f>INDEX('Load Shapes - Day Type'!H:H,MATCH('Load Shapes - 8760'!$A1016,'Load Shapes - Day Type'!$K:$K,0))</f>
        <v>0.308</v>
      </c>
      <c r="Q1016" s="15">
        <f>INDEX('Load Shapes - Day Type'!I:I,MATCH('Load Shapes - 8760'!$A1016,'Load Shapes - Day Type'!$K:$K,0))</f>
        <v>1.6633672687580014</v>
      </c>
      <c r="R1016" s="15">
        <f>INDEX('Load Shapes - Day Type'!J:J,MATCH('Load Shapes - 8760'!$A1016,'Load Shapes - Day Type'!$K:$K,0))</f>
        <v>2.8277243568886026E-2</v>
      </c>
      <c r="S1016" s="47">
        <f t="shared" si="64"/>
        <v>1.7397195367433941E-5</v>
      </c>
    </row>
    <row r="1017" spans="1:19" x14ac:dyDescent="0.2">
      <c r="A1017" s="45" t="str">
        <f t="shared" si="61"/>
        <v>FebruaryWeekend/Holiday6</v>
      </c>
      <c r="E1017" s="9">
        <v>2017</v>
      </c>
      <c r="F1017" s="9">
        <v>2</v>
      </c>
      <c r="G1017" s="9" t="s">
        <v>19</v>
      </c>
      <c r="H1017" s="9">
        <v>12</v>
      </c>
      <c r="I1017" s="24" t="s">
        <v>183</v>
      </c>
      <c r="J1017" s="25" t="str">
        <f t="shared" si="62"/>
        <v/>
      </c>
      <c r="K1017" s="25" t="str">
        <f t="shared" si="63"/>
        <v>Weekend/Holiday</v>
      </c>
      <c r="L1017" s="25" t="s">
        <v>175</v>
      </c>
      <c r="M1017" s="9">
        <v>1014</v>
      </c>
      <c r="N1017" s="9">
        <v>6</v>
      </c>
      <c r="O1017" s="14">
        <f>INDEX('Load Shapes - Day Type'!G:G,MATCH('Load Shapes - 8760'!$A1017,'Load Shapes - Day Type'!$K:$K,0))</f>
        <v>1.7999999999999999E-2</v>
      </c>
      <c r="P1017" s="14">
        <f>INDEX('Load Shapes - Day Type'!H:H,MATCH('Load Shapes - 8760'!$A1017,'Load Shapes - Day Type'!$K:$K,0))</f>
        <v>0.28299999999999997</v>
      </c>
      <c r="Q1017" s="15">
        <f>INDEX('Load Shapes - Day Type'!I:I,MATCH('Load Shapes - 8760'!$A1017,'Load Shapes - Day Type'!$K:$K,0))</f>
        <v>1.6633672687580014</v>
      </c>
      <c r="R1017" s="15">
        <f>INDEX('Load Shapes - Day Type'!J:J,MATCH('Load Shapes - 8760'!$A1017,'Load Shapes - Day Type'!$K:$K,0))</f>
        <v>2.9940610837644023E-2</v>
      </c>
      <c r="S1017" s="47">
        <f t="shared" si="64"/>
        <v>1.8420559800812405E-5</v>
      </c>
    </row>
    <row r="1018" spans="1:19" x14ac:dyDescent="0.2">
      <c r="A1018" s="45" t="str">
        <f t="shared" si="61"/>
        <v>FebruaryWeekend/Holiday7</v>
      </c>
      <c r="E1018" s="9">
        <v>2017</v>
      </c>
      <c r="F1018" s="9">
        <v>2</v>
      </c>
      <c r="G1018" s="9" t="s">
        <v>19</v>
      </c>
      <c r="H1018" s="9">
        <v>12</v>
      </c>
      <c r="I1018" s="24" t="s">
        <v>183</v>
      </c>
      <c r="J1018" s="25" t="str">
        <f t="shared" si="62"/>
        <v/>
      </c>
      <c r="K1018" s="25" t="str">
        <f t="shared" si="63"/>
        <v>Weekend/Holiday</v>
      </c>
      <c r="L1018" s="25" t="s">
        <v>175</v>
      </c>
      <c r="M1018" s="9">
        <v>1015</v>
      </c>
      <c r="N1018" s="9">
        <v>7</v>
      </c>
      <c r="O1018" s="14">
        <f>INDEX('Load Shapes - Day Type'!G:G,MATCH('Load Shapes - 8760'!$A1018,'Load Shapes - Day Type'!$K:$K,0))</f>
        <v>2.5000000000000001E-2</v>
      </c>
      <c r="P1018" s="14">
        <f>INDEX('Load Shapes - Day Type'!H:H,MATCH('Load Shapes - 8760'!$A1018,'Load Shapes - Day Type'!$K:$K,0))</f>
        <v>0.214</v>
      </c>
      <c r="Q1018" s="15">
        <f>INDEX('Load Shapes - Day Type'!I:I,MATCH('Load Shapes - 8760'!$A1018,'Load Shapes - Day Type'!$K:$K,0))</f>
        <v>1.6633672687580014</v>
      </c>
      <c r="R1018" s="15">
        <f>INDEX('Load Shapes - Day Type'!J:J,MATCH('Load Shapes - 8760'!$A1018,'Load Shapes - Day Type'!$K:$K,0))</f>
        <v>4.1584181718950036E-2</v>
      </c>
      <c r="S1018" s="47">
        <f t="shared" si="64"/>
        <v>2.5584110834461679E-5</v>
      </c>
    </row>
    <row r="1019" spans="1:19" x14ac:dyDescent="0.2">
      <c r="A1019" s="45" t="str">
        <f t="shared" si="61"/>
        <v>FebruaryWeekend/Holiday8</v>
      </c>
      <c r="E1019" s="9">
        <v>2017</v>
      </c>
      <c r="F1019" s="9">
        <v>2</v>
      </c>
      <c r="G1019" s="9" t="s">
        <v>19</v>
      </c>
      <c r="H1019" s="9">
        <v>12</v>
      </c>
      <c r="I1019" s="24" t="s">
        <v>183</v>
      </c>
      <c r="J1019" s="25" t="str">
        <f t="shared" si="62"/>
        <v/>
      </c>
      <c r="K1019" s="25" t="str">
        <f t="shared" si="63"/>
        <v>Weekend/Holiday</v>
      </c>
      <c r="L1019" s="25" t="s">
        <v>175</v>
      </c>
      <c r="M1019" s="9">
        <v>1016</v>
      </c>
      <c r="N1019" s="9">
        <v>8</v>
      </c>
      <c r="O1019" s="14">
        <f>INDEX('Load Shapes - Day Type'!G:G,MATCH('Load Shapes - 8760'!$A1019,'Load Shapes - Day Type'!$K:$K,0))</f>
        <v>4.9000000000000002E-2</v>
      </c>
      <c r="P1019" s="14">
        <f>INDEX('Load Shapes - Day Type'!H:H,MATCH('Load Shapes - 8760'!$A1019,'Load Shapes - Day Type'!$K:$K,0))</f>
        <v>0.158</v>
      </c>
      <c r="Q1019" s="15">
        <f>INDEX('Load Shapes - Day Type'!I:I,MATCH('Load Shapes - 8760'!$A1019,'Load Shapes - Day Type'!$K:$K,0))</f>
        <v>1.6633672687580014</v>
      </c>
      <c r="R1019" s="15">
        <f>INDEX('Load Shapes - Day Type'!J:J,MATCH('Load Shapes - 8760'!$A1019,'Load Shapes - Day Type'!$K:$K,0))</f>
        <v>8.1504996169142072E-2</v>
      </c>
      <c r="S1019" s="47">
        <f t="shared" si="64"/>
        <v>5.0144857235544884E-5</v>
      </c>
    </row>
    <row r="1020" spans="1:19" x14ac:dyDescent="0.2">
      <c r="A1020" s="45" t="str">
        <f t="shared" si="61"/>
        <v>FebruaryWeekend/Holiday9</v>
      </c>
      <c r="E1020" s="9">
        <v>2017</v>
      </c>
      <c r="F1020" s="9">
        <v>2</v>
      </c>
      <c r="G1020" s="9" t="s">
        <v>19</v>
      </c>
      <c r="H1020" s="9">
        <v>12</v>
      </c>
      <c r="I1020" s="24" t="s">
        <v>183</v>
      </c>
      <c r="J1020" s="25" t="str">
        <f t="shared" si="62"/>
        <v/>
      </c>
      <c r="K1020" s="25" t="str">
        <f t="shared" si="63"/>
        <v>Weekend/Holiday</v>
      </c>
      <c r="L1020" s="25" t="s">
        <v>175</v>
      </c>
      <c r="M1020" s="9">
        <v>1017</v>
      </c>
      <c r="N1020" s="9">
        <v>9</v>
      </c>
      <c r="O1020" s="14">
        <f>INDEX('Load Shapes - Day Type'!G:G,MATCH('Load Shapes - 8760'!$A1020,'Load Shapes - Day Type'!$K:$K,0))</f>
        <v>9.8000000000000004E-2</v>
      </c>
      <c r="P1020" s="14">
        <f>INDEX('Load Shapes - Day Type'!H:H,MATCH('Load Shapes - 8760'!$A1020,'Load Shapes - Day Type'!$K:$K,0))</f>
        <v>0.127</v>
      </c>
      <c r="Q1020" s="15">
        <f>INDEX('Load Shapes - Day Type'!I:I,MATCH('Load Shapes - 8760'!$A1020,'Load Shapes - Day Type'!$K:$K,0))</f>
        <v>1.6633672687580014</v>
      </c>
      <c r="R1020" s="15">
        <f>INDEX('Load Shapes - Day Type'!J:J,MATCH('Load Shapes - 8760'!$A1020,'Load Shapes - Day Type'!$K:$K,0))</f>
        <v>0.16300999233828414</v>
      </c>
      <c r="S1020" s="47">
        <f t="shared" si="64"/>
        <v>1.0028971447108977E-4</v>
      </c>
    </row>
    <row r="1021" spans="1:19" x14ac:dyDescent="0.2">
      <c r="A1021" s="45" t="str">
        <f t="shared" si="61"/>
        <v>FebruaryWeekend/Holiday10</v>
      </c>
      <c r="E1021" s="9">
        <v>2017</v>
      </c>
      <c r="F1021" s="9">
        <v>2</v>
      </c>
      <c r="G1021" s="9" t="s">
        <v>19</v>
      </c>
      <c r="H1021" s="9">
        <v>12</v>
      </c>
      <c r="I1021" s="24" t="s">
        <v>183</v>
      </c>
      <c r="J1021" s="25" t="str">
        <f t="shared" si="62"/>
        <v/>
      </c>
      <c r="K1021" s="25" t="str">
        <f t="shared" si="63"/>
        <v>Weekend/Holiday</v>
      </c>
      <c r="L1021" s="25" t="s">
        <v>175</v>
      </c>
      <c r="M1021" s="9">
        <v>1018</v>
      </c>
      <c r="N1021" s="9">
        <v>10</v>
      </c>
      <c r="O1021" s="14">
        <f>INDEX('Load Shapes - Day Type'!G:G,MATCH('Load Shapes - 8760'!$A1021,'Load Shapes - Day Type'!$K:$K,0))</f>
        <v>0.13500000000000001</v>
      </c>
      <c r="P1021" s="14">
        <f>INDEX('Load Shapes - Day Type'!H:H,MATCH('Load Shapes - 8760'!$A1021,'Load Shapes - Day Type'!$K:$K,0))</f>
        <v>9.7000000000000003E-2</v>
      </c>
      <c r="Q1021" s="15">
        <f>INDEX('Load Shapes - Day Type'!I:I,MATCH('Load Shapes - 8760'!$A1021,'Load Shapes - Day Type'!$K:$K,0))</f>
        <v>1.6633672687580014</v>
      </c>
      <c r="R1021" s="15">
        <f>INDEX('Load Shapes - Day Type'!J:J,MATCH('Load Shapes - 8760'!$A1021,'Load Shapes - Day Type'!$K:$K,0))</f>
        <v>0.22455458128233022</v>
      </c>
      <c r="S1021" s="47">
        <f t="shared" si="64"/>
        <v>1.3815419850609305E-4</v>
      </c>
    </row>
    <row r="1022" spans="1:19" x14ac:dyDescent="0.2">
      <c r="A1022" s="45" t="str">
        <f t="shared" si="61"/>
        <v>FebruaryWeekend/Holiday11</v>
      </c>
      <c r="E1022" s="9">
        <v>2017</v>
      </c>
      <c r="F1022" s="9">
        <v>2</v>
      </c>
      <c r="G1022" s="9" t="s">
        <v>19</v>
      </c>
      <c r="H1022" s="9">
        <v>12</v>
      </c>
      <c r="I1022" s="24" t="s">
        <v>183</v>
      </c>
      <c r="J1022" s="25" t="str">
        <f t="shared" si="62"/>
        <v/>
      </c>
      <c r="K1022" s="25" t="str">
        <f t="shared" si="63"/>
        <v>Weekend/Holiday</v>
      </c>
      <c r="L1022" s="25" t="s">
        <v>175</v>
      </c>
      <c r="M1022" s="9">
        <v>1019</v>
      </c>
      <c r="N1022" s="9">
        <v>11</v>
      </c>
      <c r="O1022" s="14">
        <f>INDEX('Load Shapes - Day Type'!G:G,MATCH('Load Shapes - 8760'!$A1022,'Load Shapes - Day Type'!$K:$K,0))</f>
        <v>0.16</v>
      </c>
      <c r="P1022" s="14">
        <f>INDEX('Load Shapes - Day Type'!H:H,MATCH('Load Shapes - 8760'!$A1022,'Load Shapes - Day Type'!$K:$K,0))</f>
        <v>9.0999999999999998E-2</v>
      </c>
      <c r="Q1022" s="15">
        <f>INDEX('Load Shapes - Day Type'!I:I,MATCH('Load Shapes - 8760'!$A1022,'Load Shapes - Day Type'!$K:$K,0))</f>
        <v>1.6633672687580014</v>
      </c>
      <c r="R1022" s="15">
        <f>INDEX('Load Shapes - Day Type'!J:J,MATCH('Load Shapes - 8760'!$A1022,'Load Shapes - Day Type'!$K:$K,0))</f>
        <v>0.26613876300128025</v>
      </c>
      <c r="S1022" s="47">
        <f t="shared" si="64"/>
        <v>1.6373830934055474E-4</v>
      </c>
    </row>
    <row r="1023" spans="1:19" x14ac:dyDescent="0.2">
      <c r="A1023" s="45" t="str">
        <f t="shared" si="61"/>
        <v>FebruaryWeekend/Holiday12</v>
      </c>
      <c r="E1023" s="9">
        <v>2017</v>
      </c>
      <c r="F1023" s="9">
        <v>2</v>
      </c>
      <c r="G1023" s="9" t="s">
        <v>19</v>
      </c>
      <c r="H1023" s="9">
        <v>12</v>
      </c>
      <c r="I1023" s="24" t="s">
        <v>183</v>
      </c>
      <c r="J1023" s="25" t="str">
        <f t="shared" si="62"/>
        <v/>
      </c>
      <c r="K1023" s="25" t="str">
        <f t="shared" si="63"/>
        <v>Weekend/Holiday</v>
      </c>
      <c r="L1023" s="25" t="s">
        <v>175</v>
      </c>
      <c r="M1023" s="9">
        <v>1020</v>
      </c>
      <c r="N1023" s="9">
        <v>12</v>
      </c>
      <c r="O1023" s="14">
        <f>INDEX('Load Shapes - Day Type'!G:G,MATCH('Load Shapes - 8760'!$A1023,'Load Shapes - Day Type'!$K:$K,0))</f>
        <v>0.16</v>
      </c>
      <c r="P1023" s="14">
        <f>INDEX('Load Shapes - Day Type'!H:H,MATCH('Load Shapes - 8760'!$A1023,'Load Shapes - Day Type'!$K:$K,0))</f>
        <v>9.5000000000000001E-2</v>
      </c>
      <c r="Q1023" s="15">
        <f>INDEX('Load Shapes - Day Type'!I:I,MATCH('Load Shapes - 8760'!$A1023,'Load Shapes - Day Type'!$K:$K,0))</f>
        <v>1.6633672687580014</v>
      </c>
      <c r="R1023" s="15">
        <f>INDEX('Load Shapes - Day Type'!J:J,MATCH('Load Shapes - 8760'!$A1023,'Load Shapes - Day Type'!$K:$K,0))</f>
        <v>0.26613876300128025</v>
      </c>
      <c r="S1023" s="47">
        <f t="shared" si="64"/>
        <v>1.6373830934055474E-4</v>
      </c>
    </row>
    <row r="1024" spans="1:19" x14ac:dyDescent="0.2">
      <c r="A1024" s="45" t="str">
        <f t="shared" si="61"/>
        <v>FebruaryWeekend/Holiday13</v>
      </c>
      <c r="E1024" s="9">
        <v>2017</v>
      </c>
      <c r="F1024" s="9">
        <v>2</v>
      </c>
      <c r="G1024" s="9" t="s">
        <v>19</v>
      </c>
      <c r="H1024" s="9">
        <v>12</v>
      </c>
      <c r="I1024" s="24" t="s">
        <v>183</v>
      </c>
      <c r="J1024" s="25" t="str">
        <f t="shared" si="62"/>
        <v/>
      </c>
      <c r="K1024" s="25" t="str">
        <f t="shared" si="63"/>
        <v>Weekend/Holiday</v>
      </c>
      <c r="L1024" s="25" t="s">
        <v>175</v>
      </c>
      <c r="M1024" s="9">
        <v>1021</v>
      </c>
      <c r="N1024" s="9">
        <v>13</v>
      </c>
      <c r="O1024" s="14">
        <f>INDEX('Load Shapes - Day Type'!G:G,MATCH('Load Shapes - 8760'!$A1024,'Load Shapes - Day Type'!$K:$K,0))</f>
        <v>0.153</v>
      </c>
      <c r="P1024" s="14">
        <f>INDEX('Load Shapes - Day Type'!H:H,MATCH('Load Shapes - 8760'!$A1024,'Load Shapes - Day Type'!$K:$K,0))</f>
        <v>0.1</v>
      </c>
      <c r="Q1024" s="15">
        <f>INDEX('Load Shapes - Day Type'!I:I,MATCH('Load Shapes - 8760'!$A1024,'Load Shapes - Day Type'!$K:$K,0))</f>
        <v>1.6633672687580014</v>
      </c>
      <c r="R1024" s="15">
        <f>INDEX('Load Shapes - Day Type'!J:J,MATCH('Load Shapes - 8760'!$A1024,'Load Shapes - Day Type'!$K:$K,0))</f>
        <v>0.25449519211997423</v>
      </c>
      <c r="S1024" s="47">
        <f t="shared" si="64"/>
        <v>1.5657475830690545E-4</v>
      </c>
    </row>
    <row r="1025" spans="1:19" x14ac:dyDescent="0.2">
      <c r="A1025" s="45" t="str">
        <f t="shared" si="61"/>
        <v>FebruaryWeekend/Holiday14</v>
      </c>
      <c r="E1025" s="9">
        <v>2017</v>
      </c>
      <c r="F1025" s="9">
        <v>2</v>
      </c>
      <c r="G1025" s="9" t="s">
        <v>19</v>
      </c>
      <c r="H1025" s="9">
        <v>12</v>
      </c>
      <c r="I1025" s="24" t="s">
        <v>183</v>
      </c>
      <c r="J1025" s="25" t="str">
        <f t="shared" si="62"/>
        <v/>
      </c>
      <c r="K1025" s="25" t="str">
        <f t="shared" si="63"/>
        <v>Weekend/Holiday</v>
      </c>
      <c r="L1025" s="25" t="s">
        <v>175</v>
      </c>
      <c r="M1025" s="9">
        <v>1022</v>
      </c>
      <c r="N1025" s="9">
        <v>14</v>
      </c>
      <c r="O1025" s="14">
        <f>INDEX('Load Shapes - Day Type'!G:G,MATCH('Load Shapes - 8760'!$A1025,'Load Shapes - Day Type'!$K:$K,0))</f>
        <v>0.14899999999999999</v>
      </c>
      <c r="P1025" s="14">
        <f>INDEX('Load Shapes - Day Type'!H:H,MATCH('Load Shapes - 8760'!$A1025,'Load Shapes - Day Type'!$K:$K,0))</f>
        <v>0.10100000000000001</v>
      </c>
      <c r="Q1025" s="15">
        <f>INDEX('Load Shapes - Day Type'!I:I,MATCH('Load Shapes - 8760'!$A1025,'Load Shapes - Day Type'!$K:$K,0))</f>
        <v>1.6633672687580014</v>
      </c>
      <c r="R1025" s="15">
        <f>INDEX('Load Shapes - Day Type'!J:J,MATCH('Load Shapes - 8760'!$A1025,'Load Shapes - Day Type'!$K:$K,0))</f>
        <v>0.2478417230449422</v>
      </c>
      <c r="S1025" s="47">
        <f t="shared" si="64"/>
        <v>1.5248130057339158E-4</v>
      </c>
    </row>
    <row r="1026" spans="1:19" x14ac:dyDescent="0.2">
      <c r="A1026" s="45" t="str">
        <f t="shared" si="61"/>
        <v>FebruaryWeekend/Holiday15</v>
      </c>
      <c r="E1026" s="9">
        <v>2017</v>
      </c>
      <c r="F1026" s="9">
        <v>2</v>
      </c>
      <c r="G1026" s="9" t="s">
        <v>19</v>
      </c>
      <c r="H1026" s="9">
        <v>12</v>
      </c>
      <c r="I1026" s="24" t="s">
        <v>183</v>
      </c>
      <c r="J1026" s="25" t="str">
        <f t="shared" si="62"/>
        <v/>
      </c>
      <c r="K1026" s="25" t="str">
        <f t="shared" si="63"/>
        <v>Weekend/Holiday</v>
      </c>
      <c r="L1026" s="25" t="s">
        <v>175</v>
      </c>
      <c r="M1026" s="9">
        <v>1023</v>
      </c>
      <c r="N1026" s="9">
        <v>15</v>
      </c>
      <c r="O1026" s="14">
        <f>INDEX('Load Shapes - Day Type'!G:G,MATCH('Load Shapes - 8760'!$A1026,'Load Shapes - Day Type'!$K:$K,0))</f>
        <v>0.14399999999999999</v>
      </c>
      <c r="P1026" s="14">
        <f>INDEX('Load Shapes - Day Type'!H:H,MATCH('Load Shapes - 8760'!$A1026,'Load Shapes - Day Type'!$K:$K,0))</f>
        <v>9.9000000000000005E-2</v>
      </c>
      <c r="Q1026" s="15">
        <f>INDEX('Load Shapes - Day Type'!I:I,MATCH('Load Shapes - 8760'!$A1026,'Load Shapes - Day Type'!$K:$K,0))</f>
        <v>1.6633672687580014</v>
      </c>
      <c r="R1026" s="15">
        <f>INDEX('Load Shapes - Day Type'!J:J,MATCH('Load Shapes - 8760'!$A1026,'Load Shapes - Day Type'!$K:$K,0))</f>
        <v>0.23952488670115218</v>
      </c>
      <c r="S1026" s="47">
        <f t="shared" si="64"/>
        <v>1.4736447840649924E-4</v>
      </c>
    </row>
    <row r="1027" spans="1:19" x14ac:dyDescent="0.2">
      <c r="A1027" s="45" t="str">
        <f t="shared" si="61"/>
        <v>FebruaryWeekend/Holiday16</v>
      </c>
      <c r="E1027" s="9">
        <v>2017</v>
      </c>
      <c r="F1027" s="9">
        <v>2</v>
      </c>
      <c r="G1027" s="9" t="s">
        <v>19</v>
      </c>
      <c r="H1027" s="9">
        <v>12</v>
      </c>
      <c r="I1027" s="24" t="s">
        <v>183</v>
      </c>
      <c r="J1027" s="25" t="str">
        <f t="shared" si="62"/>
        <v/>
      </c>
      <c r="K1027" s="25" t="str">
        <f t="shared" si="63"/>
        <v>Weekend/Holiday</v>
      </c>
      <c r="L1027" s="25" t="s">
        <v>175</v>
      </c>
      <c r="M1027" s="9">
        <v>1024</v>
      </c>
      <c r="N1027" s="9">
        <v>16</v>
      </c>
      <c r="O1027" s="14">
        <f>INDEX('Load Shapes - Day Type'!G:G,MATCH('Load Shapes - 8760'!$A1027,'Load Shapes - Day Type'!$K:$K,0))</f>
        <v>0.13500000000000001</v>
      </c>
      <c r="P1027" s="14">
        <f>INDEX('Load Shapes - Day Type'!H:H,MATCH('Load Shapes - 8760'!$A1027,'Load Shapes - Day Type'!$K:$K,0))</f>
        <v>0.1</v>
      </c>
      <c r="Q1027" s="15">
        <f>INDEX('Load Shapes - Day Type'!I:I,MATCH('Load Shapes - 8760'!$A1027,'Load Shapes - Day Type'!$K:$K,0))</f>
        <v>1.6633672687580014</v>
      </c>
      <c r="R1027" s="15">
        <f>INDEX('Load Shapes - Day Type'!J:J,MATCH('Load Shapes - 8760'!$A1027,'Load Shapes - Day Type'!$K:$K,0))</f>
        <v>0.22455458128233022</v>
      </c>
      <c r="S1027" s="47">
        <f t="shared" si="64"/>
        <v>1.3815419850609305E-4</v>
      </c>
    </row>
    <row r="1028" spans="1:19" x14ac:dyDescent="0.2">
      <c r="A1028" s="45" t="str">
        <f t="shared" ref="A1028:A1091" si="65">_xlfn.CONCAT(G1028,K1028,N1028)</f>
        <v>FebruaryWeekend/Holiday17</v>
      </c>
      <c r="E1028" s="9">
        <v>2017</v>
      </c>
      <c r="F1028" s="9">
        <v>2</v>
      </c>
      <c r="G1028" s="9" t="s">
        <v>19</v>
      </c>
      <c r="H1028" s="9">
        <v>12</v>
      </c>
      <c r="I1028" s="24" t="s">
        <v>183</v>
      </c>
      <c r="J1028" s="25" t="str">
        <f t="shared" ref="J1028:J1091" si="66">IF(_xlfn.CONCAT(AW$4,AX$4)=_xlfn.CONCAT(F1028,H1028),"Holiday",IF(_xlfn.CONCAT(AW$5,AX$5)=_xlfn.CONCAT(F1028,H1028),"Holiday",IF(_xlfn.CONCAT(AW$6,AX$6)=_xlfn.CONCAT(F1028,H1028),"Holiday",IF(_xlfn.CONCAT(AW$7,AX$7)=_xlfn.CONCAT(F1028,H1028),"Holiday",IF(_xlfn.CONCAT(AW$8,AX$8)=_xlfn.CONCAT(F1028,H1028),"Holiday",IF(_xlfn.CONCAT(AW$9,AX$9)=_xlfn.CONCAT(F1028,H1028),"Holiday",IF(_xlfn.CONCAT(AW$10,AX$10)=_xlfn.CONCAT(F1028,H1028),"Holiday",IF(_xlfn.CONCAT(AW$11,AX$11)=_xlfn.CONCAT(F1028,H1028),"Holiday",IF(_xlfn.CONCAT(AW$12,AX$12)=_xlfn.CONCAT(F1028,H1028),"Holiday",IF(_xlfn.CONCAT(AW$13,AX$13)=_xlfn.CONCAT(F1028,H1028),"Holiday",""))))))))))</f>
        <v/>
      </c>
      <c r="K1028" s="25" t="str">
        <f t="shared" si="63"/>
        <v>Weekend/Holiday</v>
      </c>
      <c r="L1028" s="25" t="s">
        <v>175</v>
      </c>
      <c r="M1028" s="9">
        <v>1025</v>
      </c>
      <c r="N1028" s="9">
        <v>17</v>
      </c>
      <c r="O1028" s="14">
        <f>INDEX('Load Shapes - Day Type'!G:G,MATCH('Load Shapes - 8760'!$A1028,'Load Shapes - Day Type'!$K:$K,0))</f>
        <v>0.13400000000000001</v>
      </c>
      <c r="P1028" s="14">
        <f>INDEX('Load Shapes - Day Type'!H:H,MATCH('Load Shapes - 8760'!$A1028,'Load Shapes - Day Type'!$K:$K,0))</f>
        <v>9.1999999999999998E-2</v>
      </c>
      <c r="Q1028" s="15">
        <f>INDEX('Load Shapes - Day Type'!I:I,MATCH('Load Shapes - 8760'!$A1028,'Load Shapes - Day Type'!$K:$K,0))</f>
        <v>1.6633672687580014</v>
      </c>
      <c r="R1028" s="15">
        <f>INDEX('Load Shapes - Day Type'!J:J,MATCH('Load Shapes - 8760'!$A1028,'Load Shapes - Day Type'!$K:$K,0))</f>
        <v>0.2228912140135722</v>
      </c>
      <c r="S1028" s="47">
        <f t="shared" si="64"/>
        <v>1.3713083407271461E-4</v>
      </c>
    </row>
    <row r="1029" spans="1:19" x14ac:dyDescent="0.2">
      <c r="A1029" s="45" t="str">
        <f t="shared" si="65"/>
        <v>FebruaryWeekend/Holiday18</v>
      </c>
      <c r="E1029" s="9">
        <v>2017</v>
      </c>
      <c r="F1029" s="9">
        <v>2</v>
      </c>
      <c r="G1029" s="9" t="s">
        <v>19</v>
      </c>
      <c r="H1029" s="9">
        <v>12</v>
      </c>
      <c r="I1029" s="24" t="s">
        <v>183</v>
      </c>
      <c r="J1029" s="25" t="str">
        <f t="shared" si="66"/>
        <v/>
      </c>
      <c r="K1029" s="25" t="str">
        <f t="shared" ref="K1029:K1092" si="67">IF(J1029="Holiday","Weekend/Holiday",IF(I1029="Sun","Weekend/Holiday",IF(I1029="Sat","Weekend/Holiday","Weekday")))</f>
        <v>Weekend/Holiday</v>
      </c>
      <c r="L1029" s="25" t="s">
        <v>175</v>
      </c>
      <c r="M1029" s="9">
        <v>1026</v>
      </c>
      <c r="N1029" s="9">
        <v>18</v>
      </c>
      <c r="O1029" s="14">
        <f>INDEX('Load Shapes - Day Type'!G:G,MATCH('Load Shapes - 8760'!$A1029,'Load Shapes - Day Type'!$K:$K,0))</f>
        <v>0.129</v>
      </c>
      <c r="P1029" s="14">
        <f>INDEX('Load Shapes - Day Type'!H:H,MATCH('Load Shapes - 8760'!$A1029,'Load Shapes - Day Type'!$K:$K,0))</f>
        <v>8.7999999999999995E-2</v>
      </c>
      <c r="Q1029" s="15">
        <f>INDEX('Load Shapes - Day Type'!I:I,MATCH('Load Shapes - 8760'!$A1029,'Load Shapes - Day Type'!$K:$K,0))</f>
        <v>1.6633672687580014</v>
      </c>
      <c r="R1029" s="15">
        <f>INDEX('Load Shapes - Day Type'!J:J,MATCH('Load Shapes - 8760'!$A1029,'Load Shapes - Day Type'!$K:$K,0))</f>
        <v>0.21457437766978218</v>
      </c>
      <c r="S1029" s="47">
        <f t="shared" ref="S1029:S1092" si="68">O1029/$O$1</f>
        <v>1.3201401190582226E-4</v>
      </c>
    </row>
    <row r="1030" spans="1:19" x14ac:dyDescent="0.2">
      <c r="A1030" s="45" t="str">
        <f t="shared" si="65"/>
        <v>FebruaryWeekend/Holiday19</v>
      </c>
      <c r="E1030" s="9">
        <v>2017</v>
      </c>
      <c r="F1030" s="9">
        <v>2</v>
      </c>
      <c r="G1030" s="9" t="s">
        <v>19</v>
      </c>
      <c r="H1030" s="9">
        <v>12</v>
      </c>
      <c r="I1030" s="24" t="s">
        <v>183</v>
      </c>
      <c r="J1030" s="25" t="str">
        <f t="shared" si="66"/>
        <v/>
      </c>
      <c r="K1030" s="25" t="str">
        <f t="shared" si="67"/>
        <v>Weekend/Holiday</v>
      </c>
      <c r="L1030" s="25" t="s">
        <v>175</v>
      </c>
      <c r="M1030" s="9">
        <v>1027</v>
      </c>
      <c r="N1030" s="9">
        <v>19</v>
      </c>
      <c r="O1030" s="14">
        <f>INDEX('Load Shapes - Day Type'!G:G,MATCH('Load Shapes - 8760'!$A1030,'Load Shapes - Day Type'!$K:$K,0))</f>
        <v>0.16</v>
      </c>
      <c r="P1030" s="14">
        <f>INDEX('Load Shapes - Day Type'!H:H,MATCH('Load Shapes - 8760'!$A1030,'Load Shapes - Day Type'!$K:$K,0))</f>
        <v>8.4000000000000005E-2</v>
      </c>
      <c r="Q1030" s="15">
        <f>INDEX('Load Shapes - Day Type'!I:I,MATCH('Load Shapes - 8760'!$A1030,'Load Shapes - Day Type'!$K:$K,0))</f>
        <v>1.6633672687580014</v>
      </c>
      <c r="R1030" s="15">
        <f>INDEX('Load Shapes - Day Type'!J:J,MATCH('Load Shapes - 8760'!$A1030,'Load Shapes - Day Type'!$K:$K,0))</f>
        <v>0.26613876300128025</v>
      </c>
      <c r="S1030" s="47">
        <f t="shared" si="68"/>
        <v>1.6373830934055474E-4</v>
      </c>
    </row>
    <row r="1031" spans="1:19" x14ac:dyDescent="0.2">
      <c r="A1031" s="45" t="str">
        <f t="shared" si="65"/>
        <v>FebruaryWeekend/Holiday20</v>
      </c>
      <c r="E1031" s="9">
        <v>2017</v>
      </c>
      <c r="F1031" s="9">
        <v>2</v>
      </c>
      <c r="G1031" s="9" t="s">
        <v>19</v>
      </c>
      <c r="H1031" s="9">
        <v>12</v>
      </c>
      <c r="I1031" s="24" t="s">
        <v>183</v>
      </c>
      <c r="J1031" s="25" t="str">
        <f t="shared" si="66"/>
        <v/>
      </c>
      <c r="K1031" s="25" t="str">
        <f t="shared" si="67"/>
        <v>Weekend/Holiday</v>
      </c>
      <c r="L1031" s="25" t="s">
        <v>175</v>
      </c>
      <c r="M1031" s="9">
        <v>1028</v>
      </c>
      <c r="N1031" s="9">
        <v>20</v>
      </c>
      <c r="O1031" s="14">
        <f>INDEX('Load Shapes - Day Type'!G:G,MATCH('Load Shapes - 8760'!$A1031,'Load Shapes - Day Type'!$K:$K,0))</f>
        <v>0.19400000000000001</v>
      </c>
      <c r="P1031" s="14">
        <f>INDEX('Load Shapes - Day Type'!H:H,MATCH('Load Shapes - 8760'!$A1031,'Load Shapes - Day Type'!$K:$K,0))</f>
        <v>8.2000000000000003E-2</v>
      </c>
      <c r="Q1031" s="15">
        <f>INDEX('Load Shapes - Day Type'!I:I,MATCH('Load Shapes - 8760'!$A1031,'Load Shapes - Day Type'!$K:$K,0))</f>
        <v>1.6633672687580014</v>
      </c>
      <c r="R1031" s="15">
        <f>INDEX('Load Shapes - Day Type'!J:J,MATCH('Load Shapes - 8760'!$A1031,'Load Shapes - Day Type'!$K:$K,0))</f>
        <v>0.32269325013905231</v>
      </c>
      <c r="S1031" s="47">
        <f t="shared" si="68"/>
        <v>1.9853270007542262E-4</v>
      </c>
    </row>
    <row r="1032" spans="1:19" x14ac:dyDescent="0.2">
      <c r="A1032" s="45" t="str">
        <f t="shared" si="65"/>
        <v>FebruaryWeekend/Holiday21</v>
      </c>
      <c r="E1032" s="9">
        <v>2017</v>
      </c>
      <c r="F1032" s="9">
        <v>2</v>
      </c>
      <c r="G1032" s="9" t="s">
        <v>19</v>
      </c>
      <c r="H1032" s="9">
        <v>12</v>
      </c>
      <c r="I1032" s="24" t="s">
        <v>183</v>
      </c>
      <c r="J1032" s="25" t="str">
        <f t="shared" si="66"/>
        <v/>
      </c>
      <c r="K1032" s="25" t="str">
        <f t="shared" si="67"/>
        <v>Weekend/Holiday</v>
      </c>
      <c r="L1032" s="25" t="s">
        <v>175</v>
      </c>
      <c r="M1032" s="9">
        <v>1029</v>
      </c>
      <c r="N1032" s="9">
        <v>21</v>
      </c>
      <c r="O1032" s="14">
        <f>INDEX('Load Shapes - Day Type'!G:G,MATCH('Load Shapes - 8760'!$A1032,'Load Shapes - Day Type'!$K:$K,0))</f>
        <v>0.20100000000000001</v>
      </c>
      <c r="P1032" s="14">
        <f>INDEX('Load Shapes - Day Type'!H:H,MATCH('Load Shapes - 8760'!$A1032,'Load Shapes - Day Type'!$K:$K,0))</f>
        <v>8.3000000000000004E-2</v>
      </c>
      <c r="Q1032" s="15">
        <f>INDEX('Load Shapes - Day Type'!I:I,MATCH('Load Shapes - 8760'!$A1032,'Load Shapes - Day Type'!$K:$K,0))</f>
        <v>1.6633672687580014</v>
      </c>
      <c r="R1032" s="15">
        <f>INDEX('Load Shapes - Day Type'!J:J,MATCH('Load Shapes - 8760'!$A1032,'Load Shapes - Day Type'!$K:$K,0))</f>
        <v>0.33433682102035833</v>
      </c>
      <c r="S1032" s="47">
        <f t="shared" si="68"/>
        <v>2.0569625110907188E-4</v>
      </c>
    </row>
    <row r="1033" spans="1:19" x14ac:dyDescent="0.2">
      <c r="A1033" s="45" t="str">
        <f t="shared" si="65"/>
        <v>FebruaryWeekend/Holiday22</v>
      </c>
      <c r="E1033" s="9">
        <v>2017</v>
      </c>
      <c r="F1033" s="9">
        <v>2</v>
      </c>
      <c r="G1033" s="9" t="s">
        <v>19</v>
      </c>
      <c r="H1033" s="9">
        <v>12</v>
      </c>
      <c r="I1033" s="24" t="s">
        <v>183</v>
      </c>
      <c r="J1033" s="25" t="str">
        <f t="shared" si="66"/>
        <v/>
      </c>
      <c r="K1033" s="25" t="str">
        <f t="shared" si="67"/>
        <v>Weekend/Holiday</v>
      </c>
      <c r="L1033" s="25" t="s">
        <v>175</v>
      </c>
      <c r="M1033" s="9">
        <v>1030</v>
      </c>
      <c r="N1033" s="9">
        <v>22</v>
      </c>
      <c r="O1033" s="14">
        <f>INDEX('Load Shapes - Day Type'!G:G,MATCH('Load Shapes - 8760'!$A1033,'Load Shapes - Day Type'!$K:$K,0))</f>
        <v>0.17499999999999999</v>
      </c>
      <c r="P1033" s="14">
        <f>INDEX('Load Shapes - Day Type'!H:H,MATCH('Load Shapes - 8760'!$A1033,'Load Shapes - Day Type'!$K:$K,0))</f>
        <v>9.0999999999999998E-2</v>
      </c>
      <c r="Q1033" s="15">
        <f>INDEX('Load Shapes - Day Type'!I:I,MATCH('Load Shapes - 8760'!$A1033,'Load Shapes - Day Type'!$K:$K,0))</f>
        <v>1.6633672687580014</v>
      </c>
      <c r="R1033" s="15">
        <f>INDEX('Load Shapes - Day Type'!J:J,MATCH('Load Shapes - 8760'!$A1033,'Load Shapes - Day Type'!$K:$K,0))</f>
        <v>0.29108927203265023</v>
      </c>
      <c r="S1033" s="47">
        <f t="shared" si="68"/>
        <v>1.7908877584123172E-4</v>
      </c>
    </row>
    <row r="1034" spans="1:19" x14ac:dyDescent="0.2">
      <c r="A1034" s="45" t="str">
        <f t="shared" si="65"/>
        <v>FebruaryWeekend/Holiday23</v>
      </c>
      <c r="E1034" s="9">
        <v>2017</v>
      </c>
      <c r="F1034" s="9">
        <v>2</v>
      </c>
      <c r="G1034" s="9" t="s">
        <v>19</v>
      </c>
      <c r="H1034" s="9">
        <v>12</v>
      </c>
      <c r="I1034" s="24" t="s">
        <v>183</v>
      </c>
      <c r="J1034" s="25" t="str">
        <f t="shared" si="66"/>
        <v/>
      </c>
      <c r="K1034" s="25" t="str">
        <f t="shared" si="67"/>
        <v>Weekend/Holiday</v>
      </c>
      <c r="L1034" s="25" t="s">
        <v>175</v>
      </c>
      <c r="M1034" s="9">
        <v>1031</v>
      </c>
      <c r="N1034" s="9">
        <v>23</v>
      </c>
      <c r="O1034" s="14">
        <f>INDEX('Load Shapes - Day Type'!G:G,MATCH('Load Shapes - 8760'!$A1034,'Load Shapes - Day Type'!$K:$K,0))</f>
        <v>0.14399999999999999</v>
      </c>
      <c r="P1034" s="14">
        <f>INDEX('Load Shapes - Day Type'!H:H,MATCH('Load Shapes - 8760'!$A1034,'Load Shapes - Day Type'!$K:$K,0))</f>
        <v>9.7000000000000003E-2</v>
      </c>
      <c r="Q1034" s="15">
        <f>INDEX('Load Shapes - Day Type'!I:I,MATCH('Load Shapes - 8760'!$A1034,'Load Shapes - Day Type'!$K:$K,0))</f>
        <v>1.6633672687580014</v>
      </c>
      <c r="R1034" s="15">
        <f>INDEX('Load Shapes - Day Type'!J:J,MATCH('Load Shapes - 8760'!$A1034,'Load Shapes - Day Type'!$K:$K,0))</f>
        <v>0.23952488670115218</v>
      </c>
      <c r="S1034" s="47">
        <f t="shared" si="68"/>
        <v>1.4736447840649924E-4</v>
      </c>
    </row>
    <row r="1035" spans="1:19" x14ac:dyDescent="0.2">
      <c r="A1035" s="45" t="str">
        <f t="shared" si="65"/>
        <v>FebruaryWeekend/Holiday24</v>
      </c>
      <c r="E1035" s="9">
        <v>2017</v>
      </c>
      <c r="F1035" s="9">
        <v>2</v>
      </c>
      <c r="G1035" s="9" t="s">
        <v>19</v>
      </c>
      <c r="H1035" s="9">
        <v>12</v>
      </c>
      <c r="I1035" s="24" t="s">
        <v>183</v>
      </c>
      <c r="J1035" s="25" t="str">
        <f t="shared" si="66"/>
        <v/>
      </c>
      <c r="K1035" s="25" t="str">
        <f t="shared" si="67"/>
        <v>Weekend/Holiday</v>
      </c>
      <c r="L1035" s="25" t="s">
        <v>175</v>
      </c>
      <c r="M1035" s="9">
        <v>1032</v>
      </c>
      <c r="N1035" s="9">
        <v>24</v>
      </c>
      <c r="O1035" s="14">
        <f>INDEX('Load Shapes - Day Type'!G:G,MATCH('Load Shapes - 8760'!$A1035,'Load Shapes - Day Type'!$K:$K,0))</f>
        <v>9.6000000000000002E-2</v>
      </c>
      <c r="P1035" s="14">
        <f>INDEX('Load Shapes - Day Type'!H:H,MATCH('Load Shapes - 8760'!$A1035,'Load Shapes - Day Type'!$K:$K,0))</f>
        <v>0.113</v>
      </c>
      <c r="Q1035" s="15">
        <f>INDEX('Load Shapes - Day Type'!I:I,MATCH('Load Shapes - 8760'!$A1035,'Load Shapes - Day Type'!$K:$K,0))</f>
        <v>1.6633672687580014</v>
      </c>
      <c r="R1035" s="15">
        <f>INDEX('Load Shapes - Day Type'!J:J,MATCH('Load Shapes - 8760'!$A1035,'Load Shapes - Day Type'!$K:$K,0))</f>
        <v>0.15968325780076814</v>
      </c>
      <c r="S1035" s="47">
        <f t="shared" si="68"/>
        <v>9.8242985604332834E-5</v>
      </c>
    </row>
    <row r="1036" spans="1:19" x14ac:dyDescent="0.2">
      <c r="A1036" s="45" t="str">
        <f t="shared" si="65"/>
        <v>FebruaryWeekday1</v>
      </c>
      <c r="E1036" s="9">
        <v>2017</v>
      </c>
      <c r="F1036" s="9">
        <v>2</v>
      </c>
      <c r="G1036" s="9" t="s">
        <v>19</v>
      </c>
      <c r="H1036" s="9">
        <v>13</v>
      </c>
      <c r="I1036" s="24" t="s">
        <v>184</v>
      </c>
      <c r="J1036" s="25" t="str">
        <f t="shared" si="66"/>
        <v/>
      </c>
      <c r="K1036" s="25" t="str">
        <f t="shared" si="67"/>
        <v>Weekday</v>
      </c>
      <c r="L1036" s="25" t="s">
        <v>175</v>
      </c>
      <c r="M1036" s="9">
        <v>1033</v>
      </c>
      <c r="N1036" s="9">
        <v>1</v>
      </c>
      <c r="O1036" s="14">
        <f>INDEX('Load Shapes - Day Type'!G:G,MATCH('Load Shapes - 8760'!$A1036,'Load Shapes - Day Type'!$K:$K,0))</f>
        <v>4.3999999999999997E-2</v>
      </c>
      <c r="P1036" s="14">
        <f>INDEX('Load Shapes - Day Type'!H:H,MATCH('Load Shapes - 8760'!$A1036,'Load Shapes - Day Type'!$K:$K,0))</f>
        <v>0.17799999999999999</v>
      </c>
      <c r="Q1036" s="15">
        <f>INDEX('Load Shapes - Day Type'!I:I,MATCH('Load Shapes - 8760'!$A1036,'Load Shapes - Day Type'!$K:$K,0))</f>
        <v>1.6633672687580014</v>
      </c>
      <c r="R1036" s="15">
        <f>INDEX('Load Shapes - Day Type'!J:J,MATCH('Load Shapes - 8760'!$A1036,'Load Shapes - Day Type'!$K:$K,0))</f>
        <v>7.3188159825352053E-2</v>
      </c>
      <c r="S1036" s="47">
        <f t="shared" si="68"/>
        <v>4.5028035068652548E-5</v>
      </c>
    </row>
    <row r="1037" spans="1:19" x14ac:dyDescent="0.2">
      <c r="A1037" s="45" t="str">
        <f t="shared" si="65"/>
        <v>FebruaryWeekday2</v>
      </c>
      <c r="E1037" s="9">
        <v>2017</v>
      </c>
      <c r="F1037" s="9">
        <v>2</v>
      </c>
      <c r="G1037" s="9" t="s">
        <v>19</v>
      </c>
      <c r="H1037" s="9">
        <v>13</v>
      </c>
      <c r="I1037" s="24" t="s">
        <v>184</v>
      </c>
      <c r="J1037" s="25" t="str">
        <f t="shared" si="66"/>
        <v/>
      </c>
      <c r="K1037" s="25" t="str">
        <f t="shared" si="67"/>
        <v>Weekday</v>
      </c>
      <c r="L1037" s="25" t="s">
        <v>175</v>
      </c>
      <c r="M1037" s="9">
        <v>1034</v>
      </c>
      <c r="N1037" s="9">
        <v>2</v>
      </c>
      <c r="O1037" s="14">
        <f>INDEX('Load Shapes - Day Type'!G:G,MATCH('Load Shapes - 8760'!$A1037,'Load Shapes - Day Type'!$K:$K,0))</f>
        <v>0.03</v>
      </c>
      <c r="P1037" s="14">
        <f>INDEX('Load Shapes - Day Type'!H:H,MATCH('Load Shapes - 8760'!$A1037,'Load Shapes - Day Type'!$K:$K,0))</f>
        <v>0.23</v>
      </c>
      <c r="Q1037" s="15">
        <f>INDEX('Load Shapes - Day Type'!I:I,MATCH('Load Shapes - 8760'!$A1037,'Load Shapes - Day Type'!$K:$K,0))</f>
        <v>1.6633672687580014</v>
      </c>
      <c r="R1037" s="15">
        <f>INDEX('Load Shapes - Day Type'!J:J,MATCH('Load Shapes - 8760'!$A1037,'Load Shapes - Day Type'!$K:$K,0))</f>
        <v>4.9901018062740041E-2</v>
      </c>
      <c r="S1037" s="47">
        <f t="shared" si="68"/>
        <v>3.0700933001354012E-5</v>
      </c>
    </row>
    <row r="1038" spans="1:19" x14ac:dyDescent="0.2">
      <c r="A1038" s="45" t="str">
        <f t="shared" si="65"/>
        <v>FebruaryWeekday3</v>
      </c>
      <c r="E1038" s="9">
        <v>2017</v>
      </c>
      <c r="F1038" s="9">
        <v>2</v>
      </c>
      <c r="G1038" s="9" t="s">
        <v>19</v>
      </c>
      <c r="H1038" s="9">
        <v>13</v>
      </c>
      <c r="I1038" s="24" t="s">
        <v>184</v>
      </c>
      <c r="J1038" s="25" t="str">
        <f t="shared" si="66"/>
        <v/>
      </c>
      <c r="K1038" s="25" t="str">
        <f t="shared" si="67"/>
        <v>Weekday</v>
      </c>
      <c r="L1038" s="25" t="s">
        <v>175</v>
      </c>
      <c r="M1038" s="9">
        <v>1035</v>
      </c>
      <c r="N1038" s="9">
        <v>3</v>
      </c>
      <c r="O1038" s="14">
        <f>INDEX('Load Shapes - Day Type'!G:G,MATCH('Load Shapes - 8760'!$A1038,'Load Shapes - Day Type'!$K:$K,0))</f>
        <v>2.5000000000000001E-2</v>
      </c>
      <c r="P1038" s="14">
        <f>INDEX('Load Shapes - Day Type'!H:H,MATCH('Load Shapes - 8760'!$A1038,'Load Shapes - Day Type'!$K:$K,0))</f>
        <v>0.26700000000000002</v>
      </c>
      <c r="Q1038" s="15">
        <f>INDEX('Load Shapes - Day Type'!I:I,MATCH('Load Shapes - 8760'!$A1038,'Load Shapes - Day Type'!$K:$K,0))</f>
        <v>1.6633672687580014</v>
      </c>
      <c r="R1038" s="15">
        <f>INDEX('Load Shapes - Day Type'!J:J,MATCH('Load Shapes - 8760'!$A1038,'Load Shapes - Day Type'!$K:$K,0))</f>
        <v>4.1584181718950036E-2</v>
      </c>
      <c r="S1038" s="47">
        <f t="shared" si="68"/>
        <v>2.5584110834461679E-5</v>
      </c>
    </row>
    <row r="1039" spans="1:19" x14ac:dyDescent="0.2">
      <c r="A1039" s="45" t="str">
        <f t="shared" si="65"/>
        <v>FebruaryWeekday4</v>
      </c>
      <c r="E1039" s="9">
        <v>2017</v>
      </c>
      <c r="F1039" s="9">
        <v>2</v>
      </c>
      <c r="G1039" s="9" t="s">
        <v>19</v>
      </c>
      <c r="H1039" s="9">
        <v>13</v>
      </c>
      <c r="I1039" s="24" t="s">
        <v>184</v>
      </c>
      <c r="J1039" s="25" t="str">
        <f t="shared" si="66"/>
        <v/>
      </c>
      <c r="K1039" s="25" t="str">
        <f t="shared" si="67"/>
        <v>Weekday</v>
      </c>
      <c r="L1039" s="25" t="s">
        <v>175</v>
      </c>
      <c r="M1039" s="9">
        <v>1036</v>
      </c>
      <c r="N1039" s="9">
        <v>4</v>
      </c>
      <c r="O1039" s="14">
        <f>INDEX('Load Shapes - Day Type'!G:G,MATCH('Load Shapes - 8760'!$A1039,'Load Shapes - Day Type'!$K:$K,0))</f>
        <v>2.3E-2</v>
      </c>
      <c r="P1039" s="14">
        <f>INDEX('Load Shapes - Day Type'!H:H,MATCH('Load Shapes - 8760'!$A1039,'Load Shapes - Day Type'!$K:$K,0))</f>
        <v>0.27800000000000002</v>
      </c>
      <c r="Q1039" s="15">
        <f>INDEX('Load Shapes - Day Type'!I:I,MATCH('Load Shapes - 8760'!$A1039,'Load Shapes - Day Type'!$K:$K,0))</f>
        <v>1.6633672687580014</v>
      </c>
      <c r="R1039" s="15">
        <f>INDEX('Load Shapes - Day Type'!J:J,MATCH('Load Shapes - 8760'!$A1039,'Load Shapes - Day Type'!$K:$K,0))</f>
        <v>3.8257447181434034E-2</v>
      </c>
      <c r="S1039" s="47">
        <f t="shared" si="68"/>
        <v>2.3537381967704741E-5</v>
      </c>
    </row>
    <row r="1040" spans="1:19" x14ac:dyDescent="0.2">
      <c r="A1040" s="45" t="str">
        <f t="shared" si="65"/>
        <v>FebruaryWeekday5</v>
      </c>
      <c r="E1040" s="9">
        <v>2017</v>
      </c>
      <c r="F1040" s="9">
        <v>2</v>
      </c>
      <c r="G1040" s="9" t="s">
        <v>19</v>
      </c>
      <c r="H1040" s="9">
        <v>13</v>
      </c>
      <c r="I1040" s="24" t="s">
        <v>184</v>
      </c>
      <c r="J1040" s="25" t="str">
        <f t="shared" si="66"/>
        <v/>
      </c>
      <c r="K1040" s="25" t="str">
        <f t="shared" si="67"/>
        <v>Weekday</v>
      </c>
      <c r="L1040" s="25" t="s">
        <v>175</v>
      </c>
      <c r="M1040" s="9">
        <v>1037</v>
      </c>
      <c r="N1040" s="9">
        <v>5</v>
      </c>
      <c r="O1040" s="14">
        <f>INDEX('Load Shapes - Day Type'!G:G,MATCH('Load Shapes - 8760'!$A1040,'Load Shapes - Day Type'!$K:$K,0))</f>
        <v>0.02</v>
      </c>
      <c r="P1040" s="14">
        <f>INDEX('Load Shapes - Day Type'!H:H,MATCH('Load Shapes - 8760'!$A1040,'Load Shapes - Day Type'!$K:$K,0))</f>
        <v>0.29599999999999999</v>
      </c>
      <c r="Q1040" s="15">
        <f>INDEX('Load Shapes - Day Type'!I:I,MATCH('Load Shapes - 8760'!$A1040,'Load Shapes - Day Type'!$K:$K,0))</f>
        <v>1.6633672687580014</v>
      </c>
      <c r="R1040" s="15">
        <f>INDEX('Load Shapes - Day Type'!J:J,MATCH('Load Shapes - 8760'!$A1040,'Load Shapes - Day Type'!$K:$K,0))</f>
        <v>3.3267345375160032E-2</v>
      </c>
      <c r="S1040" s="47">
        <f t="shared" si="68"/>
        <v>2.0467288667569343E-5</v>
      </c>
    </row>
    <row r="1041" spans="1:19" x14ac:dyDescent="0.2">
      <c r="A1041" s="45" t="str">
        <f t="shared" si="65"/>
        <v>FebruaryWeekday6</v>
      </c>
      <c r="E1041" s="9">
        <v>2017</v>
      </c>
      <c r="F1041" s="9">
        <v>2</v>
      </c>
      <c r="G1041" s="9" t="s">
        <v>19</v>
      </c>
      <c r="H1041" s="9">
        <v>13</v>
      </c>
      <c r="I1041" s="24" t="s">
        <v>184</v>
      </c>
      <c r="J1041" s="25" t="str">
        <f t="shared" si="66"/>
        <v/>
      </c>
      <c r="K1041" s="25" t="str">
        <f t="shared" si="67"/>
        <v>Weekday</v>
      </c>
      <c r="L1041" s="25" t="s">
        <v>175</v>
      </c>
      <c r="M1041" s="9">
        <v>1038</v>
      </c>
      <c r="N1041" s="9">
        <v>6</v>
      </c>
      <c r="O1041" s="14">
        <f>INDEX('Load Shapes - Day Type'!G:G,MATCH('Load Shapes - 8760'!$A1041,'Load Shapes - Day Type'!$K:$K,0))</f>
        <v>2.4E-2</v>
      </c>
      <c r="P1041" s="14">
        <f>INDEX('Load Shapes - Day Type'!H:H,MATCH('Load Shapes - 8760'!$A1041,'Load Shapes - Day Type'!$K:$K,0))</f>
        <v>0.248</v>
      </c>
      <c r="Q1041" s="15">
        <f>INDEX('Load Shapes - Day Type'!I:I,MATCH('Load Shapes - 8760'!$A1041,'Load Shapes - Day Type'!$K:$K,0))</f>
        <v>1.6633672687580014</v>
      </c>
      <c r="R1041" s="15">
        <f>INDEX('Load Shapes - Day Type'!J:J,MATCH('Load Shapes - 8760'!$A1041,'Load Shapes - Day Type'!$K:$K,0))</f>
        <v>3.9920814450192035E-2</v>
      </c>
      <c r="S1041" s="47">
        <f t="shared" si="68"/>
        <v>2.4560746401083209E-5</v>
      </c>
    </row>
    <row r="1042" spans="1:19" x14ac:dyDescent="0.2">
      <c r="A1042" s="45" t="str">
        <f t="shared" si="65"/>
        <v>FebruaryWeekday7</v>
      </c>
      <c r="E1042" s="9">
        <v>2017</v>
      </c>
      <c r="F1042" s="9">
        <v>2</v>
      </c>
      <c r="G1042" s="9" t="s">
        <v>19</v>
      </c>
      <c r="H1042" s="9">
        <v>13</v>
      </c>
      <c r="I1042" s="24" t="s">
        <v>184</v>
      </c>
      <c r="J1042" s="25" t="str">
        <f t="shared" si="66"/>
        <v/>
      </c>
      <c r="K1042" s="25" t="str">
        <f t="shared" si="67"/>
        <v>Weekday</v>
      </c>
      <c r="L1042" s="25" t="s">
        <v>175</v>
      </c>
      <c r="M1042" s="9">
        <v>1039</v>
      </c>
      <c r="N1042" s="9">
        <v>7</v>
      </c>
      <c r="O1042" s="14">
        <f>INDEX('Load Shapes - Day Type'!G:G,MATCH('Load Shapes - 8760'!$A1042,'Load Shapes - Day Type'!$K:$K,0))</f>
        <v>4.9000000000000002E-2</v>
      </c>
      <c r="P1042" s="14">
        <f>INDEX('Load Shapes - Day Type'!H:H,MATCH('Load Shapes - 8760'!$A1042,'Load Shapes - Day Type'!$K:$K,0))</f>
        <v>0.16</v>
      </c>
      <c r="Q1042" s="15">
        <f>INDEX('Load Shapes - Day Type'!I:I,MATCH('Load Shapes - 8760'!$A1042,'Load Shapes - Day Type'!$K:$K,0))</f>
        <v>1.6633672687580014</v>
      </c>
      <c r="R1042" s="15">
        <f>INDEX('Load Shapes - Day Type'!J:J,MATCH('Load Shapes - 8760'!$A1042,'Load Shapes - Day Type'!$K:$K,0))</f>
        <v>8.1504996169142072E-2</v>
      </c>
      <c r="S1042" s="47">
        <f t="shared" si="68"/>
        <v>5.0144857235544884E-5</v>
      </c>
    </row>
    <row r="1043" spans="1:19" x14ac:dyDescent="0.2">
      <c r="A1043" s="45" t="str">
        <f t="shared" si="65"/>
        <v>FebruaryWeekday8</v>
      </c>
      <c r="E1043" s="9">
        <v>2017</v>
      </c>
      <c r="F1043" s="9">
        <v>2</v>
      </c>
      <c r="G1043" s="9" t="s">
        <v>19</v>
      </c>
      <c r="H1043" s="9">
        <v>13</v>
      </c>
      <c r="I1043" s="24" t="s">
        <v>184</v>
      </c>
      <c r="J1043" s="25" t="str">
        <f t="shared" si="66"/>
        <v/>
      </c>
      <c r="K1043" s="25" t="str">
        <f t="shared" si="67"/>
        <v>Weekday</v>
      </c>
      <c r="L1043" s="25" t="s">
        <v>175</v>
      </c>
      <c r="M1043" s="9">
        <v>1040</v>
      </c>
      <c r="N1043" s="9">
        <v>8</v>
      </c>
      <c r="O1043" s="14">
        <f>INDEX('Load Shapes - Day Type'!G:G,MATCH('Load Shapes - 8760'!$A1043,'Load Shapes - Day Type'!$K:$K,0))</f>
        <v>9.4E-2</v>
      </c>
      <c r="P1043" s="14">
        <f>INDEX('Load Shapes - Day Type'!H:H,MATCH('Load Shapes - 8760'!$A1043,'Load Shapes - Day Type'!$K:$K,0))</f>
        <v>0.128</v>
      </c>
      <c r="Q1043" s="15">
        <f>INDEX('Load Shapes - Day Type'!I:I,MATCH('Load Shapes - 8760'!$A1043,'Load Shapes - Day Type'!$K:$K,0))</f>
        <v>1.6633672687580014</v>
      </c>
      <c r="R1043" s="15">
        <f>INDEX('Load Shapes - Day Type'!J:J,MATCH('Load Shapes - 8760'!$A1043,'Load Shapes - Day Type'!$K:$K,0))</f>
        <v>0.15635652326325214</v>
      </c>
      <c r="S1043" s="47">
        <f t="shared" si="68"/>
        <v>9.61962567375759E-5</v>
      </c>
    </row>
    <row r="1044" spans="1:19" x14ac:dyDescent="0.2">
      <c r="A1044" s="45" t="str">
        <f t="shared" si="65"/>
        <v>FebruaryWeekday9</v>
      </c>
      <c r="E1044" s="9">
        <v>2017</v>
      </c>
      <c r="F1044" s="9">
        <v>2</v>
      </c>
      <c r="G1044" s="9" t="s">
        <v>19</v>
      </c>
      <c r="H1044" s="9">
        <v>13</v>
      </c>
      <c r="I1044" s="24" t="s">
        <v>184</v>
      </c>
      <c r="J1044" s="25" t="str">
        <f t="shared" si="66"/>
        <v/>
      </c>
      <c r="K1044" s="25" t="str">
        <f t="shared" si="67"/>
        <v>Weekday</v>
      </c>
      <c r="L1044" s="25" t="s">
        <v>174</v>
      </c>
      <c r="M1044" s="9">
        <v>1041</v>
      </c>
      <c r="N1044" s="9">
        <v>9</v>
      </c>
      <c r="O1044" s="14">
        <f>INDEX('Load Shapes - Day Type'!G:G,MATCH('Load Shapes - 8760'!$A1044,'Load Shapes - Day Type'!$K:$K,0))</f>
        <v>0.128</v>
      </c>
      <c r="P1044" s="14">
        <f>INDEX('Load Shapes - Day Type'!H:H,MATCH('Load Shapes - 8760'!$A1044,'Load Shapes - Day Type'!$K:$K,0))</f>
        <v>0.11</v>
      </c>
      <c r="Q1044" s="15">
        <f>INDEX('Load Shapes - Day Type'!I:I,MATCH('Load Shapes - 8760'!$A1044,'Load Shapes - Day Type'!$K:$K,0))</f>
        <v>1.6633672687580014</v>
      </c>
      <c r="R1044" s="15">
        <f>INDEX('Load Shapes - Day Type'!J:J,MATCH('Load Shapes - 8760'!$A1044,'Load Shapes - Day Type'!$K:$K,0))</f>
        <v>0.2129110104010242</v>
      </c>
      <c r="S1044" s="47">
        <f t="shared" si="68"/>
        <v>1.3099064747244379E-4</v>
      </c>
    </row>
    <row r="1045" spans="1:19" x14ac:dyDescent="0.2">
      <c r="A1045" s="45" t="str">
        <f t="shared" si="65"/>
        <v>FebruaryWeekday10</v>
      </c>
      <c r="E1045" s="9">
        <v>2017</v>
      </c>
      <c r="F1045" s="9">
        <v>2</v>
      </c>
      <c r="G1045" s="9" t="s">
        <v>19</v>
      </c>
      <c r="H1045" s="9">
        <v>13</v>
      </c>
      <c r="I1045" s="24" t="s">
        <v>184</v>
      </c>
      <c r="J1045" s="25" t="str">
        <f t="shared" si="66"/>
        <v/>
      </c>
      <c r="K1045" s="25" t="str">
        <f t="shared" si="67"/>
        <v>Weekday</v>
      </c>
      <c r="L1045" s="25" t="s">
        <v>174</v>
      </c>
      <c r="M1045" s="9">
        <v>1042</v>
      </c>
      <c r="N1045" s="9">
        <v>10</v>
      </c>
      <c r="O1045" s="14">
        <f>INDEX('Load Shapes - Day Type'!G:G,MATCH('Load Shapes - 8760'!$A1045,'Load Shapes - Day Type'!$K:$K,0))</f>
        <v>0.13900000000000001</v>
      </c>
      <c r="P1045" s="14">
        <f>INDEX('Load Shapes - Day Type'!H:H,MATCH('Load Shapes - 8760'!$A1045,'Load Shapes - Day Type'!$K:$K,0))</f>
        <v>9.6000000000000002E-2</v>
      </c>
      <c r="Q1045" s="15">
        <f>INDEX('Load Shapes - Day Type'!I:I,MATCH('Load Shapes - 8760'!$A1045,'Load Shapes - Day Type'!$K:$K,0))</f>
        <v>1.6633672687580014</v>
      </c>
      <c r="R1045" s="15">
        <f>INDEX('Load Shapes - Day Type'!J:J,MATCH('Load Shapes - 8760'!$A1045,'Load Shapes - Day Type'!$K:$K,0))</f>
        <v>0.23120805035736222</v>
      </c>
      <c r="S1045" s="47">
        <f t="shared" si="68"/>
        <v>1.4224765623960692E-4</v>
      </c>
    </row>
    <row r="1046" spans="1:19" x14ac:dyDescent="0.2">
      <c r="A1046" s="45" t="str">
        <f t="shared" si="65"/>
        <v>FebruaryWeekday11</v>
      </c>
      <c r="E1046" s="9">
        <v>2017</v>
      </c>
      <c r="F1046" s="9">
        <v>2</v>
      </c>
      <c r="G1046" s="9" t="s">
        <v>19</v>
      </c>
      <c r="H1046" s="9">
        <v>13</v>
      </c>
      <c r="I1046" s="24" t="s">
        <v>184</v>
      </c>
      <c r="J1046" s="25" t="str">
        <f t="shared" si="66"/>
        <v/>
      </c>
      <c r="K1046" s="25" t="str">
        <f t="shared" si="67"/>
        <v>Weekday</v>
      </c>
      <c r="L1046" s="25" t="s">
        <v>174</v>
      </c>
      <c r="M1046" s="9">
        <v>1043</v>
      </c>
      <c r="N1046" s="9">
        <v>11</v>
      </c>
      <c r="O1046" s="14">
        <f>INDEX('Load Shapes - Day Type'!G:G,MATCH('Load Shapes - 8760'!$A1046,'Load Shapes - Day Type'!$K:$K,0))</f>
        <v>0.16</v>
      </c>
      <c r="P1046" s="14">
        <f>INDEX('Load Shapes - Day Type'!H:H,MATCH('Load Shapes - 8760'!$A1046,'Load Shapes - Day Type'!$K:$K,0))</f>
        <v>9.5000000000000001E-2</v>
      </c>
      <c r="Q1046" s="15">
        <f>INDEX('Load Shapes - Day Type'!I:I,MATCH('Load Shapes - 8760'!$A1046,'Load Shapes - Day Type'!$K:$K,0))</f>
        <v>1.6633672687580014</v>
      </c>
      <c r="R1046" s="15">
        <f>INDEX('Load Shapes - Day Type'!J:J,MATCH('Load Shapes - 8760'!$A1046,'Load Shapes - Day Type'!$K:$K,0))</f>
        <v>0.26613876300128025</v>
      </c>
      <c r="S1046" s="47">
        <f t="shared" si="68"/>
        <v>1.6373830934055474E-4</v>
      </c>
    </row>
    <row r="1047" spans="1:19" x14ac:dyDescent="0.2">
      <c r="A1047" s="45" t="str">
        <f t="shared" si="65"/>
        <v>FebruaryWeekday12</v>
      </c>
      <c r="E1047" s="9">
        <v>2017</v>
      </c>
      <c r="F1047" s="9">
        <v>2</v>
      </c>
      <c r="G1047" s="9" t="s">
        <v>19</v>
      </c>
      <c r="H1047" s="9">
        <v>13</v>
      </c>
      <c r="I1047" s="24" t="s">
        <v>184</v>
      </c>
      <c r="J1047" s="25" t="str">
        <f t="shared" si="66"/>
        <v/>
      </c>
      <c r="K1047" s="25" t="str">
        <f t="shared" si="67"/>
        <v>Weekday</v>
      </c>
      <c r="L1047" s="25" t="s">
        <v>174</v>
      </c>
      <c r="M1047" s="9">
        <v>1044</v>
      </c>
      <c r="N1047" s="9">
        <v>12</v>
      </c>
      <c r="O1047" s="14">
        <f>INDEX('Load Shapes - Day Type'!G:G,MATCH('Load Shapes - 8760'!$A1047,'Load Shapes - Day Type'!$K:$K,0))</f>
        <v>0.154</v>
      </c>
      <c r="P1047" s="14">
        <f>INDEX('Load Shapes - Day Type'!H:H,MATCH('Load Shapes - 8760'!$A1047,'Load Shapes - Day Type'!$K:$K,0))</f>
        <v>9.9000000000000005E-2</v>
      </c>
      <c r="Q1047" s="15">
        <f>INDEX('Load Shapes - Day Type'!I:I,MATCH('Load Shapes - 8760'!$A1047,'Load Shapes - Day Type'!$K:$K,0))</f>
        <v>1.6633672687580014</v>
      </c>
      <c r="R1047" s="15">
        <f>INDEX('Load Shapes - Day Type'!J:J,MATCH('Load Shapes - 8760'!$A1047,'Load Shapes - Day Type'!$K:$K,0))</f>
        <v>0.25615855938873222</v>
      </c>
      <c r="S1047" s="47">
        <f t="shared" si="68"/>
        <v>1.5759812274028392E-4</v>
      </c>
    </row>
    <row r="1048" spans="1:19" x14ac:dyDescent="0.2">
      <c r="A1048" s="45" t="str">
        <f t="shared" si="65"/>
        <v>FebruaryWeekday13</v>
      </c>
      <c r="E1048" s="9">
        <v>2017</v>
      </c>
      <c r="F1048" s="9">
        <v>2</v>
      </c>
      <c r="G1048" s="9" t="s">
        <v>19</v>
      </c>
      <c r="H1048" s="9">
        <v>13</v>
      </c>
      <c r="I1048" s="24" t="s">
        <v>184</v>
      </c>
      <c r="J1048" s="25" t="str">
        <f t="shared" si="66"/>
        <v/>
      </c>
      <c r="K1048" s="25" t="str">
        <f t="shared" si="67"/>
        <v>Weekday</v>
      </c>
      <c r="L1048" s="25" t="s">
        <v>174</v>
      </c>
      <c r="M1048" s="9">
        <v>1045</v>
      </c>
      <c r="N1048" s="9">
        <v>13</v>
      </c>
      <c r="O1048" s="14">
        <f>INDEX('Load Shapes - Day Type'!G:G,MATCH('Load Shapes - 8760'!$A1048,'Load Shapes - Day Type'!$K:$K,0))</f>
        <v>0.14000000000000001</v>
      </c>
      <c r="P1048" s="14">
        <f>INDEX('Load Shapes - Day Type'!H:H,MATCH('Load Shapes - 8760'!$A1048,'Load Shapes - Day Type'!$K:$K,0))</f>
        <v>0.106</v>
      </c>
      <c r="Q1048" s="15">
        <f>INDEX('Load Shapes - Day Type'!I:I,MATCH('Load Shapes - 8760'!$A1048,'Load Shapes - Day Type'!$K:$K,0))</f>
        <v>1.6633672687580014</v>
      </c>
      <c r="R1048" s="15">
        <f>INDEX('Load Shapes - Day Type'!J:J,MATCH('Load Shapes - 8760'!$A1048,'Load Shapes - Day Type'!$K:$K,0))</f>
        <v>0.23287141762612024</v>
      </c>
      <c r="S1048" s="47">
        <f t="shared" si="68"/>
        <v>1.432710206729854E-4</v>
      </c>
    </row>
    <row r="1049" spans="1:19" x14ac:dyDescent="0.2">
      <c r="A1049" s="45" t="str">
        <f t="shared" si="65"/>
        <v>FebruaryWeekday14</v>
      </c>
      <c r="E1049" s="9">
        <v>2017</v>
      </c>
      <c r="F1049" s="9">
        <v>2</v>
      </c>
      <c r="G1049" s="9" t="s">
        <v>19</v>
      </c>
      <c r="H1049" s="9">
        <v>13</v>
      </c>
      <c r="I1049" s="24" t="s">
        <v>184</v>
      </c>
      <c r="J1049" s="25" t="str">
        <f t="shared" si="66"/>
        <v/>
      </c>
      <c r="K1049" s="25" t="str">
        <f t="shared" si="67"/>
        <v>Weekday</v>
      </c>
      <c r="L1049" s="25" t="s">
        <v>174</v>
      </c>
      <c r="M1049" s="9">
        <v>1046</v>
      </c>
      <c r="N1049" s="9">
        <v>14</v>
      </c>
      <c r="O1049" s="14">
        <f>INDEX('Load Shapes - Day Type'!G:G,MATCH('Load Shapes - 8760'!$A1049,'Load Shapes - Day Type'!$K:$K,0))</f>
        <v>0.13600000000000001</v>
      </c>
      <c r="P1049" s="14">
        <f>INDEX('Load Shapes - Day Type'!H:H,MATCH('Load Shapes - 8760'!$A1049,'Load Shapes - Day Type'!$K:$K,0))</f>
        <v>0.108</v>
      </c>
      <c r="Q1049" s="15">
        <f>INDEX('Load Shapes - Day Type'!I:I,MATCH('Load Shapes - 8760'!$A1049,'Load Shapes - Day Type'!$K:$K,0))</f>
        <v>1.6633672687580014</v>
      </c>
      <c r="R1049" s="15">
        <f>INDEX('Load Shapes - Day Type'!J:J,MATCH('Load Shapes - 8760'!$A1049,'Load Shapes - Day Type'!$K:$K,0))</f>
        <v>0.2262179485510882</v>
      </c>
      <c r="S1049" s="47">
        <f t="shared" si="68"/>
        <v>1.3917756293947153E-4</v>
      </c>
    </row>
    <row r="1050" spans="1:19" x14ac:dyDescent="0.2">
      <c r="A1050" s="45" t="str">
        <f t="shared" si="65"/>
        <v>FebruaryWeekday15</v>
      </c>
      <c r="E1050" s="9">
        <v>2017</v>
      </c>
      <c r="F1050" s="9">
        <v>2</v>
      </c>
      <c r="G1050" s="9" t="s">
        <v>19</v>
      </c>
      <c r="H1050" s="9">
        <v>13</v>
      </c>
      <c r="I1050" s="24" t="s">
        <v>184</v>
      </c>
      <c r="J1050" s="25" t="str">
        <f t="shared" si="66"/>
        <v/>
      </c>
      <c r="K1050" s="25" t="str">
        <f t="shared" si="67"/>
        <v>Weekday</v>
      </c>
      <c r="L1050" s="25" t="s">
        <v>174</v>
      </c>
      <c r="M1050" s="9">
        <v>1047</v>
      </c>
      <c r="N1050" s="9">
        <v>15</v>
      </c>
      <c r="O1050" s="14">
        <f>INDEX('Load Shapes - Day Type'!G:G,MATCH('Load Shapes - 8760'!$A1050,'Load Shapes - Day Type'!$K:$K,0))</f>
        <v>0.13300000000000001</v>
      </c>
      <c r="P1050" s="14">
        <f>INDEX('Load Shapes - Day Type'!H:H,MATCH('Load Shapes - 8760'!$A1050,'Load Shapes - Day Type'!$K:$K,0))</f>
        <v>0.108</v>
      </c>
      <c r="Q1050" s="15">
        <f>INDEX('Load Shapes - Day Type'!I:I,MATCH('Load Shapes - 8760'!$A1050,'Load Shapes - Day Type'!$K:$K,0))</f>
        <v>1.6633672687580014</v>
      </c>
      <c r="R1050" s="15">
        <f>INDEX('Load Shapes - Day Type'!J:J,MATCH('Load Shapes - 8760'!$A1050,'Load Shapes - Day Type'!$K:$K,0))</f>
        <v>0.22122784674481422</v>
      </c>
      <c r="S1050" s="47">
        <f t="shared" si="68"/>
        <v>1.3610746963933613E-4</v>
      </c>
    </row>
    <row r="1051" spans="1:19" x14ac:dyDescent="0.2">
      <c r="A1051" s="45" t="str">
        <f t="shared" si="65"/>
        <v>FebruaryWeekday16</v>
      </c>
      <c r="E1051" s="9">
        <v>2017</v>
      </c>
      <c r="F1051" s="9">
        <v>2</v>
      </c>
      <c r="G1051" s="9" t="s">
        <v>19</v>
      </c>
      <c r="H1051" s="9">
        <v>13</v>
      </c>
      <c r="I1051" s="24" t="s">
        <v>184</v>
      </c>
      <c r="J1051" s="25" t="str">
        <f t="shared" si="66"/>
        <v/>
      </c>
      <c r="K1051" s="25" t="str">
        <f t="shared" si="67"/>
        <v>Weekday</v>
      </c>
      <c r="L1051" s="25" t="s">
        <v>174</v>
      </c>
      <c r="M1051" s="9">
        <v>1048</v>
      </c>
      <c r="N1051" s="9">
        <v>16</v>
      </c>
      <c r="O1051" s="14">
        <f>INDEX('Load Shapes - Day Type'!G:G,MATCH('Load Shapes - 8760'!$A1051,'Load Shapes - Day Type'!$K:$K,0))</f>
        <v>0.129</v>
      </c>
      <c r="P1051" s="14">
        <f>INDEX('Load Shapes - Day Type'!H:H,MATCH('Load Shapes - 8760'!$A1051,'Load Shapes - Day Type'!$K:$K,0))</f>
        <v>0.105</v>
      </c>
      <c r="Q1051" s="15">
        <f>INDEX('Load Shapes - Day Type'!I:I,MATCH('Load Shapes - 8760'!$A1051,'Load Shapes - Day Type'!$K:$K,0))</f>
        <v>1.6633672687580014</v>
      </c>
      <c r="R1051" s="15">
        <f>INDEX('Load Shapes - Day Type'!J:J,MATCH('Load Shapes - 8760'!$A1051,'Load Shapes - Day Type'!$K:$K,0))</f>
        <v>0.21457437766978218</v>
      </c>
      <c r="S1051" s="47">
        <f t="shared" si="68"/>
        <v>1.3201401190582226E-4</v>
      </c>
    </row>
    <row r="1052" spans="1:19" x14ac:dyDescent="0.2">
      <c r="A1052" s="45" t="str">
        <f t="shared" si="65"/>
        <v>FebruaryWeekday17</v>
      </c>
      <c r="E1052" s="9">
        <v>2017</v>
      </c>
      <c r="F1052" s="9">
        <v>2</v>
      </c>
      <c r="G1052" s="9" t="s">
        <v>19</v>
      </c>
      <c r="H1052" s="9">
        <v>13</v>
      </c>
      <c r="I1052" s="24" t="s">
        <v>184</v>
      </c>
      <c r="J1052" s="25" t="str">
        <f t="shared" si="66"/>
        <v/>
      </c>
      <c r="K1052" s="25" t="str">
        <f t="shared" si="67"/>
        <v>Weekday</v>
      </c>
      <c r="L1052" s="25" t="s">
        <v>174</v>
      </c>
      <c r="M1052" s="9">
        <v>1049</v>
      </c>
      <c r="N1052" s="9">
        <v>17</v>
      </c>
      <c r="O1052" s="14">
        <f>INDEX('Load Shapes - Day Type'!G:G,MATCH('Load Shapes - 8760'!$A1052,'Load Shapes - Day Type'!$K:$K,0))</f>
        <v>0.129</v>
      </c>
      <c r="P1052" s="14">
        <f>INDEX('Load Shapes - Day Type'!H:H,MATCH('Load Shapes - 8760'!$A1052,'Load Shapes - Day Type'!$K:$K,0))</f>
        <v>9.8000000000000004E-2</v>
      </c>
      <c r="Q1052" s="15">
        <f>INDEX('Load Shapes - Day Type'!I:I,MATCH('Load Shapes - 8760'!$A1052,'Load Shapes - Day Type'!$K:$K,0))</f>
        <v>1.6633672687580014</v>
      </c>
      <c r="R1052" s="15">
        <f>INDEX('Load Shapes - Day Type'!J:J,MATCH('Load Shapes - 8760'!$A1052,'Load Shapes - Day Type'!$K:$K,0))</f>
        <v>0.21457437766978218</v>
      </c>
      <c r="S1052" s="47">
        <f t="shared" si="68"/>
        <v>1.3201401190582226E-4</v>
      </c>
    </row>
    <row r="1053" spans="1:19" x14ac:dyDescent="0.2">
      <c r="A1053" s="45" t="str">
        <f t="shared" si="65"/>
        <v>FebruaryWeekday18</v>
      </c>
      <c r="E1053" s="9">
        <v>2017</v>
      </c>
      <c r="F1053" s="9">
        <v>2</v>
      </c>
      <c r="G1053" s="9" t="s">
        <v>19</v>
      </c>
      <c r="H1053" s="9">
        <v>13</v>
      </c>
      <c r="I1053" s="24" t="s">
        <v>184</v>
      </c>
      <c r="J1053" s="25" t="str">
        <f t="shared" si="66"/>
        <v/>
      </c>
      <c r="K1053" s="25" t="str">
        <f t="shared" si="67"/>
        <v>Weekday</v>
      </c>
      <c r="L1053" s="25" t="s">
        <v>174</v>
      </c>
      <c r="M1053" s="9">
        <v>1050</v>
      </c>
      <c r="N1053" s="9">
        <v>18</v>
      </c>
      <c r="O1053" s="14">
        <f>INDEX('Load Shapes - Day Type'!G:G,MATCH('Load Shapes - 8760'!$A1053,'Load Shapes - Day Type'!$K:$K,0))</f>
        <v>0.151</v>
      </c>
      <c r="P1053" s="14">
        <f>INDEX('Load Shapes - Day Type'!H:H,MATCH('Load Shapes - 8760'!$A1053,'Load Shapes - Day Type'!$K:$K,0))</f>
        <v>8.8999999999999996E-2</v>
      </c>
      <c r="Q1053" s="15">
        <f>INDEX('Load Shapes - Day Type'!I:I,MATCH('Load Shapes - 8760'!$A1053,'Load Shapes - Day Type'!$K:$K,0))</f>
        <v>1.6633672687580014</v>
      </c>
      <c r="R1053" s="15">
        <f>INDEX('Load Shapes - Day Type'!J:J,MATCH('Load Shapes - 8760'!$A1053,'Load Shapes - Day Type'!$K:$K,0))</f>
        <v>0.2511684575824582</v>
      </c>
      <c r="S1053" s="47">
        <f t="shared" si="68"/>
        <v>1.5452802944014853E-4</v>
      </c>
    </row>
    <row r="1054" spans="1:19" x14ac:dyDescent="0.2">
      <c r="A1054" s="45" t="str">
        <f t="shared" si="65"/>
        <v>FebruaryWeekday19</v>
      </c>
      <c r="E1054" s="9">
        <v>2017</v>
      </c>
      <c r="F1054" s="9">
        <v>2</v>
      </c>
      <c r="G1054" s="9" t="s">
        <v>19</v>
      </c>
      <c r="H1054" s="9">
        <v>13</v>
      </c>
      <c r="I1054" s="24" t="s">
        <v>184</v>
      </c>
      <c r="J1054" s="25" t="str">
        <f t="shared" si="66"/>
        <v/>
      </c>
      <c r="K1054" s="25" t="str">
        <f t="shared" si="67"/>
        <v>Weekday</v>
      </c>
      <c r="L1054" s="25" t="s">
        <v>174</v>
      </c>
      <c r="M1054" s="9">
        <v>1051</v>
      </c>
      <c r="N1054" s="9">
        <v>19</v>
      </c>
      <c r="O1054" s="14">
        <f>INDEX('Load Shapes - Day Type'!G:G,MATCH('Load Shapes - 8760'!$A1054,'Load Shapes - Day Type'!$K:$K,0))</f>
        <v>0.193</v>
      </c>
      <c r="P1054" s="14">
        <f>INDEX('Load Shapes - Day Type'!H:H,MATCH('Load Shapes - 8760'!$A1054,'Load Shapes - Day Type'!$K:$K,0))</f>
        <v>8.4000000000000005E-2</v>
      </c>
      <c r="Q1054" s="15">
        <f>INDEX('Load Shapes - Day Type'!I:I,MATCH('Load Shapes - 8760'!$A1054,'Load Shapes - Day Type'!$K:$K,0))</f>
        <v>1.6633672687580014</v>
      </c>
      <c r="R1054" s="15">
        <f>INDEX('Load Shapes - Day Type'!J:J,MATCH('Load Shapes - 8760'!$A1054,'Load Shapes - Day Type'!$K:$K,0))</f>
        <v>0.32102988287029427</v>
      </c>
      <c r="S1054" s="47">
        <f t="shared" si="68"/>
        <v>1.9750933564204414E-4</v>
      </c>
    </row>
    <row r="1055" spans="1:19" x14ac:dyDescent="0.2">
      <c r="A1055" s="45" t="str">
        <f t="shared" si="65"/>
        <v>FebruaryWeekday20</v>
      </c>
      <c r="E1055" s="9">
        <v>2017</v>
      </c>
      <c r="F1055" s="9">
        <v>2</v>
      </c>
      <c r="G1055" s="9" t="s">
        <v>19</v>
      </c>
      <c r="H1055" s="9">
        <v>13</v>
      </c>
      <c r="I1055" s="24" t="s">
        <v>184</v>
      </c>
      <c r="J1055" s="25" t="str">
        <f t="shared" si="66"/>
        <v/>
      </c>
      <c r="K1055" s="25" t="str">
        <f t="shared" si="67"/>
        <v>Weekday</v>
      </c>
      <c r="L1055" s="25" t="s">
        <v>174</v>
      </c>
      <c r="M1055" s="9">
        <v>1052</v>
      </c>
      <c r="N1055" s="9">
        <v>20</v>
      </c>
      <c r="O1055" s="14">
        <f>INDEX('Load Shapes - Day Type'!G:G,MATCH('Load Shapes - 8760'!$A1055,'Load Shapes - Day Type'!$K:$K,0))</f>
        <v>0.224</v>
      </c>
      <c r="P1055" s="14">
        <f>INDEX('Load Shapes - Day Type'!H:H,MATCH('Load Shapes - 8760'!$A1055,'Load Shapes - Day Type'!$K:$K,0))</f>
        <v>0.08</v>
      </c>
      <c r="Q1055" s="15">
        <f>INDEX('Load Shapes - Day Type'!I:I,MATCH('Load Shapes - 8760'!$A1055,'Load Shapes - Day Type'!$K:$K,0))</f>
        <v>1.6633672687580014</v>
      </c>
      <c r="R1055" s="15">
        <f>INDEX('Load Shapes - Day Type'!J:J,MATCH('Load Shapes - 8760'!$A1055,'Load Shapes - Day Type'!$K:$K,0))</f>
        <v>0.37259426820179231</v>
      </c>
      <c r="S1055" s="47">
        <f t="shared" si="68"/>
        <v>2.2923363307677662E-4</v>
      </c>
    </row>
    <row r="1056" spans="1:19" x14ac:dyDescent="0.2">
      <c r="A1056" s="45" t="str">
        <f t="shared" si="65"/>
        <v>FebruaryWeekday21</v>
      </c>
      <c r="E1056" s="9">
        <v>2017</v>
      </c>
      <c r="F1056" s="9">
        <v>2</v>
      </c>
      <c r="G1056" s="9" t="s">
        <v>19</v>
      </c>
      <c r="H1056" s="9">
        <v>13</v>
      </c>
      <c r="I1056" s="24" t="s">
        <v>184</v>
      </c>
      <c r="J1056" s="25" t="str">
        <f t="shared" si="66"/>
        <v/>
      </c>
      <c r="K1056" s="25" t="str">
        <f t="shared" si="67"/>
        <v>Weekday</v>
      </c>
      <c r="L1056" s="25" t="s">
        <v>174</v>
      </c>
      <c r="M1056" s="9">
        <v>1053</v>
      </c>
      <c r="N1056" s="9">
        <v>21</v>
      </c>
      <c r="O1056" s="14">
        <f>INDEX('Load Shapes - Day Type'!G:G,MATCH('Load Shapes - 8760'!$A1056,'Load Shapes - Day Type'!$K:$K,0))</f>
        <v>0.219</v>
      </c>
      <c r="P1056" s="14">
        <f>INDEX('Load Shapes - Day Type'!H:H,MATCH('Load Shapes - 8760'!$A1056,'Load Shapes - Day Type'!$K:$K,0))</f>
        <v>8.1000000000000003E-2</v>
      </c>
      <c r="Q1056" s="15">
        <f>INDEX('Load Shapes - Day Type'!I:I,MATCH('Load Shapes - 8760'!$A1056,'Load Shapes - Day Type'!$K:$K,0))</f>
        <v>1.6633672687580014</v>
      </c>
      <c r="R1056" s="15">
        <f>INDEX('Load Shapes - Day Type'!J:J,MATCH('Load Shapes - 8760'!$A1056,'Load Shapes - Day Type'!$K:$K,0))</f>
        <v>0.36427743185800232</v>
      </c>
      <c r="S1056" s="47">
        <f t="shared" si="68"/>
        <v>2.2411681090988428E-4</v>
      </c>
    </row>
    <row r="1057" spans="1:19" x14ac:dyDescent="0.2">
      <c r="A1057" s="45" t="str">
        <f t="shared" si="65"/>
        <v>FebruaryWeekday22</v>
      </c>
      <c r="E1057" s="9">
        <v>2017</v>
      </c>
      <c r="F1057" s="9">
        <v>2</v>
      </c>
      <c r="G1057" s="9" t="s">
        <v>19</v>
      </c>
      <c r="H1057" s="9">
        <v>13</v>
      </c>
      <c r="I1057" s="24" t="s">
        <v>184</v>
      </c>
      <c r="J1057" s="25" t="str">
        <f t="shared" si="66"/>
        <v/>
      </c>
      <c r="K1057" s="25" t="str">
        <f t="shared" si="67"/>
        <v>Weekday</v>
      </c>
      <c r="L1057" s="25" t="s">
        <v>174</v>
      </c>
      <c r="M1057" s="9">
        <v>1054</v>
      </c>
      <c r="N1057" s="9">
        <v>22</v>
      </c>
      <c r="O1057" s="14">
        <f>INDEX('Load Shapes - Day Type'!G:G,MATCH('Load Shapes - 8760'!$A1057,'Load Shapes - Day Type'!$K:$K,0))</f>
        <v>0.19700000000000001</v>
      </c>
      <c r="P1057" s="14">
        <f>INDEX('Load Shapes - Day Type'!H:H,MATCH('Load Shapes - 8760'!$A1057,'Load Shapes - Day Type'!$K:$K,0))</f>
        <v>8.4000000000000005E-2</v>
      </c>
      <c r="Q1057" s="15">
        <f>INDEX('Load Shapes - Day Type'!I:I,MATCH('Load Shapes - 8760'!$A1057,'Load Shapes - Day Type'!$K:$K,0))</f>
        <v>1.6633672687580014</v>
      </c>
      <c r="R1057" s="15">
        <f>INDEX('Load Shapes - Day Type'!J:J,MATCH('Load Shapes - 8760'!$A1057,'Load Shapes - Day Type'!$K:$K,0))</f>
        <v>0.32768335194532627</v>
      </c>
      <c r="S1057" s="47">
        <f t="shared" si="68"/>
        <v>2.0160279337555801E-4</v>
      </c>
    </row>
    <row r="1058" spans="1:19" x14ac:dyDescent="0.2">
      <c r="A1058" s="45" t="str">
        <f t="shared" si="65"/>
        <v>FebruaryWeekday23</v>
      </c>
      <c r="E1058" s="9">
        <v>2017</v>
      </c>
      <c r="F1058" s="9">
        <v>2</v>
      </c>
      <c r="G1058" s="9" t="s">
        <v>19</v>
      </c>
      <c r="H1058" s="9">
        <v>13</v>
      </c>
      <c r="I1058" s="24" t="s">
        <v>184</v>
      </c>
      <c r="J1058" s="25" t="str">
        <f t="shared" si="66"/>
        <v/>
      </c>
      <c r="K1058" s="25" t="str">
        <f t="shared" si="67"/>
        <v>Weekday</v>
      </c>
      <c r="L1058" s="25" t="s">
        <v>174</v>
      </c>
      <c r="M1058" s="9">
        <v>1055</v>
      </c>
      <c r="N1058" s="9">
        <v>23</v>
      </c>
      <c r="O1058" s="14">
        <f>INDEX('Load Shapes - Day Type'!G:G,MATCH('Load Shapes - 8760'!$A1058,'Load Shapes - Day Type'!$K:$K,0))</f>
        <v>0.158</v>
      </c>
      <c r="P1058" s="14">
        <f>INDEX('Load Shapes - Day Type'!H:H,MATCH('Load Shapes - 8760'!$A1058,'Load Shapes - Day Type'!$K:$K,0))</f>
        <v>9.2999999999999999E-2</v>
      </c>
      <c r="Q1058" s="15">
        <f>INDEX('Load Shapes - Day Type'!I:I,MATCH('Load Shapes - 8760'!$A1058,'Load Shapes - Day Type'!$K:$K,0))</f>
        <v>1.6633672687580014</v>
      </c>
      <c r="R1058" s="15">
        <f>INDEX('Load Shapes - Day Type'!J:J,MATCH('Load Shapes - 8760'!$A1058,'Load Shapes - Day Type'!$K:$K,0))</f>
        <v>0.26281202846376422</v>
      </c>
      <c r="S1058" s="47">
        <f t="shared" si="68"/>
        <v>1.6169158047379779E-4</v>
      </c>
    </row>
    <row r="1059" spans="1:19" x14ac:dyDescent="0.2">
      <c r="A1059" s="45" t="str">
        <f t="shared" si="65"/>
        <v>FebruaryWeekday24</v>
      </c>
      <c r="E1059" s="9">
        <v>2017</v>
      </c>
      <c r="F1059" s="9">
        <v>2</v>
      </c>
      <c r="G1059" s="9" t="s">
        <v>19</v>
      </c>
      <c r="H1059" s="9">
        <v>13</v>
      </c>
      <c r="I1059" s="24" t="s">
        <v>184</v>
      </c>
      <c r="J1059" s="25" t="str">
        <f t="shared" si="66"/>
        <v/>
      </c>
      <c r="K1059" s="25" t="str">
        <f t="shared" si="67"/>
        <v>Weekday</v>
      </c>
      <c r="L1059" s="25" t="s">
        <v>175</v>
      </c>
      <c r="M1059" s="9">
        <v>1056</v>
      </c>
      <c r="N1059" s="9">
        <v>24</v>
      </c>
      <c r="O1059" s="14">
        <f>INDEX('Load Shapes - Day Type'!G:G,MATCH('Load Shapes - 8760'!$A1059,'Load Shapes - Day Type'!$K:$K,0))</f>
        <v>0.1</v>
      </c>
      <c r="P1059" s="14">
        <f>INDEX('Load Shapes - Day Type'!H:H,MATCH('Load Shapes - 8760'!$A1059,'Load Shapes - Day Type'!$K:$K,0))</f>
        <v>0.115</v>
      </c>
      <c r="Q1059" s="15">
        <f>INDEX('Load Shapes - Day Type'!I:I,MATCH('Load Shapes - 8760'!$A1059,'Load Shapes - Day Type'!$K:$K,0))</f>
        <v>1.6633672687580014</v>
      </c>
      <c r="R1059" s="15">
        <f>INDEX('Load Shapes - Day Type'!J:J,MATCH('Load Shapes - 8760'!$A1059,'Load Shapes - Day Type'!$K:$K,0))</f>
        <v>0.16633672687580014</v>
      </c>
      <c r="S1059" s="47">
        <f t="shared" si="68"/>
        <v>1.0233644333784672E-4</v>
      </c>
    </row>
    <row r="1060" spans="1:19" x14ac:dyDescent="0.2">
      <c r="A1060" s="45" t="str">
        <f t="shared" si="65"/>
        <v>FebruaryWeekday1</v>
      </c>
      <c r="E1060" s="9">
        <v>2017</v>
      </c>
      <c r="F1060" s="9">
        <v>2</v>
      </c>
      <c r="G1060" s="9" t="s">
        <v>19</v>
      </c>
      <c r="H1060" s="9">
        <v>14</v>
      </c>
      <c r="I1060" s="24" t="s">
        <v>188</v>
      </c>
      <c r="J1060" s="25" t="str">
        <f t="shared" si="66"/>
        <v/>
      </c>
      <c r="K1060" s="25" t="str">
        <f t="shared" si="67"/>
        <v>Weekday</v>
      </c>
      <c r="L1060" s="25" t="s">
        <v>175</v>
      </c>
      <c r="M1060" s="9">
        <v>1057</v>
      </c>
      <c r="N1060" s="9">
        <v>1</v>
      </c>
      <c r="O1060" s="14">
        <f>INDEX('Load Shapes - Day Type'!G:G,MATCH('Load Shapes - 8760'!$A1060,'Load Shapes - Day Type'!$K:$K,0))</f>
        <v>4.3999999999999997E-2</v>
      </c>
      <c r="P1060" s="14">
        <f>INDEX('Load Shapes - Day Type'!H:H,MATCH('Load Shapes - 8760'!$A1060,'Load Shapes - Day Type'!$K:$K,0))</f>
        <v>0.17799999999999999</v>
      </c>
      <c r="Q1060" s="15">
        <f>INDEX('Load Shapes - Day Type'!I:I,MATCH('Load Shapes - 8760'!$A1060,'Load Shapes - Day Type'!$K:$K,0))</f>
        <v>1.6633672687580014</v>
      </c>
      <c r="R1060" s="15">
        <f>INDEX('Load Shapes - Day Type'!J:J,MATCH('Load Shapes - 8760'!$A1060,'Load Shapes - Day Type'!$K:$K,0))</f>
        <v>7.3188159825352053E-2</v>
      </c>
      <c r="S1060" s="47">
        <f t="shared" si="68"/>
        <v>4.5028035068652548E-5</v>
      </c>
    </row>
    <row r="1061" spans="1:19" x14ac:dyDescent="0.2">
      <c r="A1061" s="45" t="str">
        <f t="shared" si="65"/>
        <v>FebruaryWeekday2</v>
      </c>
      <c r="E1061" s="9">
        <v>2017</v>
      </c>
      <c r="F1061" s="9">
        <v>2</v>
      </c>
      <c r="G1061" s="9" t="s">
        <v>19</v>
      </c>
      <c r="H1061" s="9">
        <v>14</v>
      </c>
      <c r="I1061" s="24" t="s">
        <v>188</v>
      </c>
      <c r="J1061" s="25" t="str">
        <f t="shared" si="66"/>
        <v/>
      </c>
      <c r="K1061" s="25" t="str">
        <f t="shared" si="67"/>
        <v>Weekday</v>
      </c>
      <c r="L1061" s="25" t="s">
        <v>175</v>
      </c>
      <c r="M1061" s="9">
        <v>1058</v>
      </c>
      <c r="N1061" s="9">
        <v>2</v>
      </c>
      <c r="O1061" s="14">
        <f>INDEX('Load Shapes - Day Type'!G:G,MATCH('Load Shapes - 8760'!$A1061,'Load Shapes - Day Type'!$K:$K,0))</f>
        <v>0.03</v>
      </c>
      <c r="P1061" s="14">
        <f>INDEX('Load Shapes - Day Type'!H:H,MATCH('Load Shapes - 8760'!$A1061,'Load Shapes - Day Type'!$K:$K,0))</f>
        <v>0.23</v>
      </c>
      <c r="Q1061" s="15">
        <f>INDEX('Load Shapes - Day Type'!I:I,MATCH('Load Shapes - 8760'!$A1061,'Load Shapes - Day Type'!$K:$K,0))</f>
        <v>1.6633672687580014</v>
      </c>
      <c r="R1061" s="15">
        <f>INDEX('Load Shapes - Day Type'!J:J,MATCH('Load Shapes - 8760'!$A1061,'Load Shapes - Day Type'!$K:$K,0))</f>
        <v>4.9901018062740041E-2</v>
      </c>
      <c r="S1061" s="47">
        <f t="shared" si="68"/>
        <v>3.0700933001354012E-5</v>
      </c>
    </row>
    <row r="1062" spans="1:19" x14ac:dyDescent="0.2">
      <c r="A1062" s="45" t="str">
        <f t="shared" si="65"/>
        <v>FebruaryWeekday3</v>
      </c>
      <c r="E1062" s="9">
        <v>2017</v>
      </c>
      <c r="F1062" s="9">
        <v>2</v>
      </c>
      <c r="G1062" s="9" t="s">
        <v>19</v>
      </c>
      <c r="H1062" s="9">
        <v>14</v>
      </c>
      <c r="I1062" s="24" t="s">
        <v>188</v>
      </c>
      <c r="J1062" s="25" t="str">
        <f t="shared" si="66"/>
        <v/>
      </c>
      <c r="K1062" s="25" t="str">
        <f t="shared" si="67"/>
        <v>Weekday</v>
      </c>
      <c r="L1062" s="25" t="s">
        <v>175</v>
      </c>
      <c r="M1062" s="9">
        <v>1059</v>
      </c>
      <c r="N1062" s="9">
        <v>3</v>
      </c>
      <c r="O1062" s="14">
        <f>INDEX('Load Shapes - Day Type'!G:G,MATCH('Load Shapes - 8760'!$A1062,'Load Shapes - Day Type'!$K:$K,0))</f>
        <v>2.5000000000000001E-2</v>
      </c>
      <c r="P1062" s="14">
        <f>INDEX('Load Shapes - Day Type'!H:H,MATCH('Load Shapes - 8760'!$A1062,'Load Shapes - Day Type'!$K:$K,0))</f>
        <v>0.26700000000000002</v>
      </c>
      <c r="Q1062" s="15">
        <f>INDEX('Load Shapes - Day Type'!I:I,MATCH('Load Shapes - 8760'!$A1062,'Load Shapes - Day Type'!$K:$K,0))</f>
        <v>1.6633672687580014</v>
      </c>
      <c r="R1062" s="15">
        <f>INDEX('Load Shapes - Day Type'!J:J,MATCH('Load Shapes - 8760'!$A1062,'Load Shapes - Day Type'!$K:$K,0))</f>
        <v>4.1584181718950036E-2</v>
      </c>
      <c r="S1062" s="47">
        <f t="shared" si="68"/>
        <v>2.5584110834461679E-5</v>
      </c>
    </row>
    <row r="1063" spans="1:19" x14ac:dyDescent="0.2">
      <c r="A1063" s="45" t="str">
        <f t="shared" si="65"/>
        <v>FebruaryWeekday4</v>
      </c>
      <c r="E1063" s="9">
        <v>2017</v>
      </c>
      <c r="F1063" s="9">
        <v>2</v>
      </c>
      <c r="G1063" s="9" t="s">
        <v>19</v>
      </c>
      <c r="H1063" s="9">
        <v>14</v>
      </c>
      <c r="I1063" s="24" t="s">
        <v>188</v>
      </c>
      <c r="J1063" s="25" t="str">
        <f t="shared" si="66"/>
        <v/>
      </c>
      <c r="K1063" s="25" t="str">
        <f t="shared" si="67"/>
        <v>Weekday</v>
      </c>
      <c r="L1063" s="25" t="s">
        <v>175</v>
      </c>
      <c r="M1063" s="9">
        <v>1060</v>
      </c>
      <c r="N1063" s="9">
        <v>4</v>
      </c>
      <c r="O1063" s="14">
        <f>INDEX('Load Shapes - Day Type'!G:G,MATCH('Load Shapes - 8760'!$A1063,'Load Shapes - Day Type'!$K:$K,0))</f>
        <v>2.3E-2</v>
      </c>
      <c r="P1063" s="14">
        <f>INDEX('Load Shapes - Day Type'!H:H,MATCH('Load Shapes - 8760'!$A1063,'Load Shapes - Day Type'!$K:$K,0))</f>
        <v>0.27800000000000002</v>
      </c>
      <c r="Q1063" s="15">
        <f>INDEX('Load Shapes - Day Type'!I:I,MATCH('Load Shapes - 8760'!$A1063,'Load Shapes - Day Type'!$K:$K,0))</f>
        <v>1.6633672687580014</v>
      </c>
      <c r="R1063" s="15">
        <f>INDEX('Load Shapes - Day Type'!J:J,MATCH('Load Shapes - 8760'!$A1063,'Load Shapes - Day Type'!$K:$K,0))</f>
        <v>3.8257447181434034E-2</v>
      </c>
      <c r="S1063" s="47">
        <f t="shared" si="68"/>
        <v>2.3537381967704741E-5</v>
      </c>
    </row>
    <row r="1064" spans="1:19" x14ac:dyDescent="0.2">
      <c r="A1064" s="45" t="str">
        <f t="shared" si="65"/>
        <v>FebruaryWeekday5</v>
      </c>
      <c r="E1064" s="9">
        <v>2017</v>
      </c>
      <c r="F1064" s="9">
        <v>2</v>
      </c>
      <c r="G1064" s="9" t="s">
        <v>19</v>
      </c>
      <c r="H1064" s="9">
        <v>14</v>
      </c>
      <c r="I1064" s="24" t="s">
        <v>188</v>
      </c>
      <c r="J1064" s="25" t="str">
        <f t="shared" si="66"/>
        <v/>
      </c>
      <c r="K1064" s="25" t="str">
        <f t="shared" si="67"/>
        <v>Weekday</v>
      </c>
      <c r="L1064" s="25" t="s">
        <v>175</v>
      </c>
      <c r="M1064" s="9">
        <v>1061</v>
      </c>
      <c r="N1064" s="9">
        <v>5</v>
      </c>
      <c r="O1064" s="14">
        <f>INDEX('Load Shapes - Day Type'!G:G,MATCH('Load Shapes - 8760'!$A1064,'Load Shapes - Day Type'!$K:$K,0))</f>
        <v>0.02</v>
      </c>
      <c r="P1064" s="14">
        <f>INDEX('Load Shapes - Day Type'!H:H,MATCH('Load Shapes - 8760'!$A1064,'Load Shapes - Day Type'!$K:$K,0))</f>
        <v>0.29599999999999999</v>
      </c>
      <c r="Q1064" s="15">
        <f>INDEX('Load Shapes - Day Type'!I:I,MATCH('Load Shapes - 8760'!$A1064,'Load Shapes - Day Type'!$K:$K,0))</f>
        <v>1.6633672687580014</v>
      </c>
      <c r="R1064" s="15">
        <f>INDEX('Load Shapes - Day Type'!J:J,MATCH('Load Shapes - 8760'!$A1064,'Load Shapes - Day Type'!$K:$K,0))</f>
        <v>3.3267345375160032E-2</v>
      </c>
      <c r="S1064" s="47">
        <f t="shared" si="68"/>
        <v>2.0467288667569343E-5</v>
      </c>
    </row>
    <row r="1065" spans="1:19" x14ac:dyDescent="0.2">
      <c r="A1065" s="45" t="str">
        <f t="shared" si="65"/>
        <v>FebruaryWeekday6</v>
      </c>
      <c r="E1065" s="9">
        <v>2017</v>
      </c>
      <c r="F1065" s="9">
        <v>2</v>
      </c>
      <c r="G1065" s="9" t="s">
        <v>19</v>
      </c>
      <c r="H1065" s="9">
        <v>14</v>
      </c>
      <c r="I1065" s="24" t="s">
        <v>188</v>
      </c>
      <c r="J1065" s="25" t="str">
        <f t="shared" si="66"/>
        <v/>
      </c>
      <c r="K1065" s="25" t="str">
        <f t="shared" si="67"/>
        <v>Weekday</v>
      </c>
      <c r="L1065" s="25" t="s">
        <v>175</v>
      </c>
      <c r="M1065" s="9">
        <v>1062</v>
      </c>
      <c r="N1065" s="9">
        <v>6</v>
      </c>
      <c r="O1065" s="14">
        <f>INDEX('Load Shapes - Day Type'!G:G,MATCH('Load Shapes - 8760'!$A1065,'Load Shapes - Day Type'!$K:$K,0))</f>
        <v>2.4E-2</v>
      </c>
      <c r="P1065" s="14">
        <f>INDEX('Load Shapes - Day Type'!H:H,MATCH('Load Shapes - 8760'!$A1065,'Load Shapes - Day Type'!$K:$K,0))</f>
        <v>0.248</v>
      </c>
      <c r="Q1065" s="15">
        <f>INDEX('Load Shapes - Day Type'!I:I,MATCH('Load Shapes - 8760'!$A1065,'Load Shapes - Day Type'!$K:$K,0))</f>
        <v>1.6633672687580014</v>
      </c>
      <c r="R1065" s="15">
        <f>INDEX('Load Shapes - Day Type'!J:J,MATCH('Load Shapes - 8760'!$A1065,'Load Shapes - Day Type'!$K:$K,0))</f>
        <v>3.9920814450192035E-2</v>
      </c>
      <c r="S1065" s="47">
        <f t="shared" si="68"/>
        <v>2.4560746401083209E-5</v>
      </c>
    </row>
    <row r="1066" spans="1:19" x14ac:dyDescent="0.2">
      <c r="A1066" s="45" t="str">
        <f t="shared" si="65"/>
        <v>FebruaryWeekday7</v>
      </c>
      <c r="E1066" s="9">
        <v>2017</v>
      </c>
      <c r="F1066" s="9">
        <v>2</v>
      </c>
      <c r="G1066" s="9" t="s">
        <v>19</v>
      </c>
      <c r="H1066" s="9">
        <v>14</v>
      </c>
      <c r="I1066" s="24" t="s">
        <v>188</v>
      </c>
      <c r="J1066" s="25" t="str">
        <f t="shared" si="66"/>
        <v/>
      </c>
      <c r="K1066" s="25" t="str">
        <f t="shared" si="67"/>
        <v>Weekday</v>
      </c>
      <c r="L1066" s="25" t="s">
        <v>175</v>
      </c>
      <c r="M1066" s="9">
        <v>1063</v>
      </c>
      <c r="N1066" s="9">
        <v>7</v>
      </c>
      <c r="O1066" s="14">
        <f>INDEX('Load Shapes - Day Type'!G:G,MATCH('Load Shapes - 8760'!$A1066,'Load Shapes - Day Type'!$K:$K,0))</f>
        <v>4.9000000000000002E-2</v>
      </c>
      <c r="P1066" s="14">
        <f>INDEX('Load Shapes - Day Type'!H:H,MATCH('Load Shapes - 8760'!$A1066,'Load Shapes - Day Type'!$K:$K,0))</f>
        <v>0.16</v>
      </c>
      <c r="Q1066" s="15">
        <f>INDEX('Load Shapes - Day Type'!I:I,MATCH('Load Shapes - 8760'!$A1066,'Load Shapes - Day Type'!$K:$K,0))</f>
        <v>1.6633672687580014</v>
      </c>
      <c r="R1066" s="15">
        <f>INDEX('Load Shapes - Day Type'!J:J,MATCH('Load Shapes - 8760'!$A1066,'Load Shapes - Day Type'!$K:$K,0))</f>
        <v>8.1504996169142072E-2</v>
      </c>
      <c r="S1066" s="47">
        <f t="shared" si="68"/>
        <v>5.0144857235544884E-5</v>
      </c>
    </row>
    <row r="1067" spans="1:19" x14ac:dyDescent="0.2">
      <c r="A1067" s="45" t="str">
        <f t="shared" si="65"/>
        <v>FebruaryWeekday8</v>
      </c>
      <c r="E1067" s="9">
        <v>2017</v>
      </c>
      <c r="F1067" s="9">
        <v>2</v>
      </c>
      <c r="G1067" s="9" t="s">
        <v>19</v>
      </c>
      <c r="H1067" s="9">
        <v>14</v>
      </c>
      <c r="I1067" s="24" t="s">
        <v>188</v>
      </c>
      <c r="J1067" s="25" t="str">
        <f t="shared" si="66"/>
        <v/>
      </c>
      <c r="K1067" s="25" t="str">
        <f t="shared" si="67"/>
        <v>Weekday</v>
      </c>
      <c r="L1067" s="25" t="s">
        <v>175</v>
      </c>
      <c r="M1067" s="9">
        <v>1064</v>
      </c>
      <c r="N1067" s="9">
        <v>8</v>
      </c>
      <c r="O1067" s="14">
        <f>INDEX('Load Shapes - Day Type'!G:G,MATCH('Load Shapes - 8760'!$A1067,'Load Shapes - Day Type'!$K:$K,0))</f>
        <v>9.4E-2</v>
      </c>
      <c r="P1067" s="14">
        <f>INDEX('Load Shapes - Day Type'!H:H,MATCH('Load Shapes - 8760'!$A1067,'Load Shapes - Day Type'!$K:$K,0))</f>
        <v>0.128</v>
      </c>
      <c r="Q1067" s="15">
        <f>INDEX('Load Shapes - Day Type'!I:I,MATCH('Load Shapes - 8760'!$A1067,'Load Shapes - Day Type'!$K:$K,0))</f>
        <v>1.6633672687580014</v>
      </c>
      <c r="R1067" s="15">
        <f>INDEX('Load Shapes - Day Type'!J:J,MATCH('Load Shapes - 8760'!$A1067,'Load Shapes - Day Type'!$K:$K,0))</f>
        <v>0.15635652326325214</v>
      </c>
      <c r="S1067" s="47">
        <f t="shared" si="68"/>
        <v>9.61962567375759E-5</v>
      </c>
    </row>
    <row r="1068" spans="1:19" x14ac:dyDescent="0.2">
      <c r="A1068" s="45" t="str">
        <f t="shared" si="65"/>
        <v>FebruaryWeekday9</v>
      </c>
      <c r="E1068" s="9">
        <v>2017</v>
      </c>
      <c r="F1068" s="9">
        <v>2</v>
      </c>
      <c r="G1068" s="9" t="s">
        <v>19</v>
      </c>
      <c r="H1068" s="9">
        <v>14</v>
      </c>
      <c r="I1068" s="24" t="s">
        <v>188</v>
      </c>
      <c r="J1068" s="25" t="str">
        <f t="shared" si="66"/>
        <v/>
      </c>
      <c r="K1068" s="25" t="str">
        <f t="shared" si="67"/>
        <v>Weekday</v>
      </c>
      <c r="L1068" s="25" t="s">
        <v>174</v>
      </c>
      <c r="M1068" s="9">
        <v>1065</v>
      </c>
      <c r="N1068" s="9">
        <v>9</v>
      </c>
      <c r="O1068" s="14">
        <f>INDEX('Load Shapes - Day Type'!G:G,MATCH('Load Shapes - 8760'!$A1068,'Load Shapes - Day Type'!$K:$K,0))</f>
        <v>0.128</v>
      </c>
      <c r="P1068" s="14">
        <f>INDEX('Load Shapes - Day Type'!H:H,MATCH('Load Shapes - 8760'!$A1068,'Load Shapes - Day Type'!$K:$K,0))</f>
        <v>0.11</v>
      </c>
      <c r="Q1068" s="15">
        <f>INDEX('Load Shapes - Day Type'!I:I,MATCH('Load Shapes - 8760'!$A1068,'Load Shapes - Day Type'!$K:$K,0))</f>
        <v>1.6633672687580014</v>
      </c>
      <c r="R1068" s="15">
        <f>INDEX('Load Shapes - Day Type'!J:J,MATCH('Load Shapes - 8760'!$A1068,'Load Shapes - Day Type'!$K:$K,0))</f>
        <v>0.2129110104010242</v>
      </c>
      <c r="S1068" s="47">
        <f t="shared" si="68"/>
        <v>1.3099064747244379E-4</v>
      </c>
    </row>
    <row r="1069" spans="1:19" x14ac:dyDescent="0.2">
      <c r="A1069" s="45" t="str">
        <f t="shared" si="65"/>
        <v>FebruaryWeekday10</v>
      </c>
      <c r="E1069" s="9">
        <v>2017</v>
      </c>
      <c r="F1069" s="9">
        <v>2</v>
      </c>
      <c r="G1069" s="9" t="s">
        <v>19</v>
      </c>
      <c r="H1069" s="9">
        <v>14</v>
      </c>
      <c r="I1069" s="24" t="s">
        <v>188</v>
      </c>
      <c r="J1069" s="25" t="str">
        <f t="shared" si="66"/>
        <v/>
      </c>
      <c r="K1069" s="25" t="str">
        <f t="shared" si="67"/>
        <v>Weekday</v>
      </c>
      <c r="L1069" s="25" t="s">
        <v>174</v>
      </c>
      <c r="M1069" s="9">
        <v>1066</v>
      </c>
      <c r="N1069" s="9">
        <v>10</v>
      </c>
      <c r="O1069" s="14">
        <f>INDEX('Load Shapes - Day Type'!G:G,MATCH('Load Shapes - 8760'!$A1069,'Load Shapes - Day Type'!$K:$K,0))</f>
        <v>0.13900000000000001</v>
      </c>
      <c r="P1069" s="14">
        <f>INDEX('Load Shapes - Day Type'!H:H,MATCH('Load Shapes - 8760'!$A1069,'Load Shapes - Day Type'!$K:$K,0))</f>
        <v>9.6000000000000002E-2</v>
      </c>
      <c r="Q1069" s="15">
        <f>INDEX('Load Shapes - Day Type'!I:I,MATCH('Load Shapes - 8760'!$A1069,'Load Shapes - Day Type'!$K:$K,0))</f>
        <v>1.6633672687580014</v>
      </c>
      <c r="R1069" s="15">
        <f>INDEX('Load Shapes - Day Type'!J:J,MATCH('Load Shapes - 8760'!$A1069,'Load Shapes - Day Type'!$K:$K,0))</f>
        <v>0.23120805035736222</v>
      </c>
      <c r="S1069" s="47">
        <f t="shared" si="68"/>
        <v>1.4224765623960692E-4</v>
      </c>
    </row>
    <row r="1070" spans="1:19" x14ac:dyDescent="0.2">
      <c r="A1070" s="45" t="str">
        <f t="shared" si="65"/>
        <v>FebruaryWeekday11</v>
      </c>
      <c r="E1070" s="9">
        <v>2017</v>
      </c>
      <c r="F1070" s="9">
        <v>2</v>
      </c>
      <c r="G1070" s="9" t="s">
        <v>19</v>
      </c>
      <c r="H1070" s="9">
        <v>14</v>
      </c>
      <c r="I1070" s="24" t="s">
        <v>188</v>
      </c>
      <c r="J1070" s="25" t="str">
        <f t="shared" si="66"/>
        <v/>
      </c>
      <c r="K1070" s="25" t="str">
        <f t="shared" si="67"/>
        <v>Weekday</v>
      </c>
      <c r="L1070" s="25" t="s">
        <v>174</v>
      </c>
      <c r="M1070" s="9">
        <v>1067</v>
      </c>
      <c r="N1070" s="9">
        <v>11</v>
      </c>
      <c r="O1070" s="14">
        <f>INDEX('Load Shapes - Day Type'!G:G,MATCH('Load Shapes - 8760'!$A1070,'Load Shapes - Day Type'!$K:$K,0))</f>
        <v>0.16</v>
      </c>
      <c r="P1070" s="14">
        <f>INDEX('Load Shapes - Day Type'!H:H,MATCH('Load Shapes - 8760'!$A1070,'Load Shapes - Day Type'!$K:$K,0))</f>
        <v>9.5000000000000001E-2</v>
      </c>
      <c r="Q1070" s="15">
        <f>INDEX('Load Shapes - Day Type'!I:I,MATCH('Load Shapes - 8760'!$A1070,'Load Shapes - Day Type'!$K:$K,0))</f>
        <v>1.6633672687580014</v>
      </c>
      <c r="R1070" s="15">
        <f>INDEX('Load Shapes - Day Type'!J:J,MATCH('Load Shapes - 8760'!$A1070,'Load Shapes - Day Type'!$K:$K,0))</f>
        <v>0.26613876300128025</v>
      </c>
      <c r="S1070" s="47">
        <f t="shared" si="68"/>
        <v>1.6373830934055474E-4</v>
      </c>
    </row>
    <row r="1071" spans="1:19" x14ac:dyDescent="0.2">
      <c r="A1071" s="45" t="str">
        <f t="shared" si="65"/>
        <v>FebruaryWeekday12</v>
      </c>
      <c r="E1071" s="9">
        <v>2017</v>
      </c>
      <c r="F1071" s="9">
        <v>2</v>
      </c>
      <c r="G1071" s="9" t="s">
        <v>19</v>
      </c>
      <c r="H1071" s="9">
        <v>14</v>
      </c>
      <c r="I1071" s="24" t="s">
        <v>188</v>
      </c>
      <c r="J1071" s="25" t="str">
        <f t="shared" si="66"/>
        <v/>
      </c>
      <c r="K1071" s="25" t="str">
        <f t="shared" si="67"/>
        <v>Weekday</v>
      </c>
      <c r="L1071" s="25" t="s">
        <v>174</v>
      </c>
      <c r="M1071" s="9">
        <v>1068</v>
      </c>
      <c r="N1071" s="9">
        <v>12</v>
      </c>
      <c r="O1071" s="14">
        <f>INDEX('Load Shapes - Day Type'!G:G,MATCH('Load Shapes - 8760'!$A1071,'Load Shapes - Day Type'!$K:$K,0))</f>
        <v>0.154</v>
      </c>
      <c r="P1071" s="14">
        <f>INDEX('Load Shapes - Day Type'!H:H,MATCH('Load Shapes - 8760'!$A1071,'Load Shapes - Day Type'!$K:$K,0))</f>
        <v>9.9000000000000005E-2</v>
      </c>
      <c r="Q1071" s="15">
        <f>INDEX('Load Shapes - Day Type'!I:I,MATCH('Load Shapes - 8760'!$A1071,'Load Shapes - Day Type'!$K:$K,0))</f>
        <v>1.6633672687580014</v>
      </c>
      <c r="R1071" s="15">
        <f>INDEX('Load Shapes - Day Type'!J:J,MATCH('Load Shapes - 8760'!$A1071,'Load Shapes - Day Type'!$K:$K,0))</f>
        <v>0.25615855938873222</v>
      </c>
      <c r="S1071" s="47">
        <f t="shared" si="68"/>
        <v>1.5759812274028392E-4</v>
      </c>
    </row>
    <row r="1072" spans="1:19" x14ac:dyDescent="0.2">
      <c r="A1072" s="45" t="str">
        <f t="shared" si="65"/>
        <v>FebruaryWeekday13</v>
      </c>
      <c r="E1072" s="9">
        <v>2017</v>
      </c>
      <c r="F1072" s="9">
        <v>2</v>
      </c>
      <c r="G1072" s="9" t="s">
        <v>19</v>
      </c>
      <c r="H1072" s="9">
        <v>14</v>
      </c>
      <c r="I1072" s="24" t="s">
        <v>188</v>
      </c>
      <c r="J1072" s="25" t="str">
        <f t="shared" si="66"/>
        <v/>
      </c>
      <c r="K1072" s="25" t="str">
        <f t="shared" si="67"/>
        <v>Weekday</v>
      </c>
      <c r="L1072" s="25" t="s">
        <v>174</v>
      </c>
      <c r="M1072" s="9">
        <v>1069</v>
      </c>
      <c r="N1072" s="9">
        <v>13</v>
      </c>
      <c r="O1072" s="14">
        <f>INDEX('Load Shapes - Day Type'!G:G,MATCH('Load Shapes - 8760'!$A1072,'Load Shapes - Day Type'!$K:$K,0))</f>
        <v>0.14000000000000001</v>
      </c>
      <c r="P1072" s="14">
        <f>INDEX('Load Shapes - Day Type'!H:H,MATCH('Load Shapes - 8760'!$A1072,'Load Shapes - Day Type'!$K:$K,0))</f>
        <v>0.106</v>
      </c>
      <c r="Q1072" s="15">
        <f>INDEX('Load Shapes - Day Type'!I:I,MATCH('Load Shapes - 8760'!$A1072,'Load Shapes - Day Type'!$K:$K,0))</f>
        <v>1.6633672687580014</v>
      </c>
      <c r="R1072" s="15">
        <f>INDEX('Load Shapes - Day Type'!J:J,MATCH('Load Shapes - 8760'!$A1072,'Load Shapes - Day Type'!$K:$K,0))</f>
        <v>0.23287141762612024</v>
      </c>
      <c r="S1072" s="47">
        <f t="shared" si="68"/>
        <v>1.432710206729854E-4</v>
      </c>
    </row>
    <row r="1073" spans="1:19" x14ac:dyDescent="0.2">
      <c r="A1073" s="45" t="str">
        <f t="shared" si="65"/>
        <v>FebruaryWeekday14</v>
      </c>
      <c r="E1073" s="9">
        <v>2017</v>
      </c>
      <c r="F1073" s="9">
        <v>2</v>
      </c>
      <c r="G1073" s="9" t="s">
        <v>19</v>
      </c>
      <c r="H1073" s="9">
        <v>14</v>
      </c>
      <c r="I1073" s="24" t="s">
        <v>188</v>
      </c>
      <c r="J1073" s="25" t="str">
        <f t="shared" si="66"/>
        <v/>
      </c>
      <c r="K1073" s="25" t="str">
        <f t="shared" si="67"/>
        <v>Weekday</v>
      </c>
      <c r="L1073" s="25" t="s">
        <v>174</v>
      </c>
      <c r="M1073" s="9">
        <v>1070</v>
      </c>
      <c r="N1073" s="9">
        <v>14</v>
      </c>
      <c r="O1073" s="14">
        <f>INDEX('Load Shapes - Day Type'!G:G,MATCH('Load Shapes - 8760'!$A1073,'Load Shapes - Day Type'!$K:$K,0))</f>
        <v>0.13600000000000001</v>
      </c>
      <c r="P1073" s="14">
        <f>INDEX('Load Shapes - Day Type'!H:H,MATCH('Load Shapes - 8760'!$A1073,'Load Shapes - Day Type'!$K:$K,0))</f>
        <v>0.108</v>
      </c>
      <c r="Q1073" s="15">
        <f>INDEX('Load Shapes - Day Type'!I:I,MATCH('Load Shapes - 8760'!$A1073,'Load Shapes - Day Type'!$K:$K,0))</f>
        <v>1.6633672687580014</v>
      </c>
      <c r="R1073" s="15">
        <f>INDEX('Load Shapes - Day Type'!J:J,MATCH('Load Shapes - 8760'!$A1073,'Load Shapes - Day Type'!$K:$K,0))</f>
        <v>0.2262179485510882</v>
      </c>
      <c r="S1073" s="47">
        <f t="shared" si="68"/>
        <v>1.3917756293947153E-4</v>
      </c>
    </row>
    <row r="1074" spans="1:19" x14ac:dyDescent="0.2">
      <c r="A1074" s="45" t="str">
        <f t="shared" si="65"/>
        <v>FebruaryWeekday15</v>
      </c>
      <c r="E1074" s="9">
        <v>2017</v>
      </c>
      <c r="F1074" s="9">
        <v>2</v>
      </c>
      <c r="G1074" s="9" t="s">
        <v>19</v>
      </c>
      <c r="H1074" s="9">
        <v>14</v>
      </c>
      <c r="I1074" s="24" t="s">
        <v>188</v>
      </c>
      <c r="J1074" s="25" t="str">
        <f t="shared" si="66"/>
        <v/>
      </c>
      <c r="K1074" s="25" t="str">
        <f t="shared" si="67"/>
        <v>Weekday</v>
      </c>
      <c r="L1074" s="25" t="s">
        <v>174</v>
      </c>
      <c r="M1074" s="9">
        <v>1071</v>
      </c>
      <c r="N1074" s="9">
        <v>15</v>
      </c>
      <c r="O1074" s="14">
        <f>INDEX('Load Shapes - Day Type'!G:G,MATCH('Load Shapes - 8760'!$A1074,'Load Shapes - Day Type'!$K:$K,0))</f>
        <v>0.13300000000000001</v>
      </c>
      <c r="P1074" s="14">
        <f>INDEX('Load Shapes - Day Type'!H:H,MATCH('Load Shapes - 8760'!$A1074,'Load Shapes - Day Type'!$K:$K,0))</f>
        <v>0.108</v>
      </c>
      <c r="Q1074" s="15">
        <f>INDEX('Load Shapes - Day Type'!I:I,MATCH('Load Shapes - 8760'!$A1074,'Load Shapes - Day Type'!$K:$K,0))</f>
        <v>1.6633672687580014</v>
      </c>
      <c r="R1074" s="15">
        <f>INDEX('Load Shapes - Day Type'!J:J,MATCH('Load Shapes - 8760'!$A1074,'Load Shapes - Day Type'!$K:$K,0))</f>
        <v>0.22122784674481422</v>
      </c>
      <c r="S1074" s="47">
        <f t="shared" si="68"/>
        <v>1.3610746963933613E-4</v>
      </c>
    </row>
    <row r="1075" spans="1:19" x14ac:dyDescent="0.2">
      <c r="A1075" s="45" t="str">
        <f t="shared" si="65"/>
        <v>FebruaryWeekday16</v>
      </c>
      <c r="E1075" s="9">
        <v>2017</v>
      </c>
      <c r="F1075" s="9">
        <v>2</v>
      </c>
      <c r="G1075" s="9" t="s">
        <v>19</v>
      </c>
      <c r="H1075" s="9">
        <v>14</v>
      </c>
      <c r="I1075" s="24" t="s">
        <v>188</v>
      </c>
      <c r="J1075" s="25" t="str">
        <f t="shared" si="66"/>
        <v/>
      </c>
      <c r="K1075" s="25" t="str">
        <f t="shared" si="67"/>
        <v>Weekday</v>
      </c>
      <c r="L1075" s="25" t="s">
        <v>174</v>
      </c>
      <c r="M1075" s="9">
        <v>1072</v>
      </c>
      <c r="N1075" s="9">
        <v>16</v>
      </c>
      <c r="O1075" s="14">
        <f>INDEX('Load Shapes - Day Type'!G:G,MATCH('Load Shapes - 8760'!$A1075,'Load Shapes - Day Type'!$K:$K,0))</f>
        <v>0.129</v>
      </c>
      <c r="P1075" s="14">
        <f>INDEX('Load Shapes - Day Type'!H:H,MATCH('Load Shapes - 8760'!$A1075,'Load Shapes - Day Type'!$K:$K,0))</f>
        <v>0.105</v>
      </c>
      <c r="Q1075" s="15">
        <f>INDEX('Load Shapes - Day Type'!I:I,MATCH('Load Shapes - 8760'!$A1075,'Load Shapes - Day Type'!$K:$K,0))</f>
        <v>1.6633672687580014</v>
      </c>
      <c r="R1075" s="15">
        <f>INDEX('Load Shapes - Day Type'!J:J,MATCH('Load Shapes - 8760'!$A1075,'Load Shapes - Day Type'!$K:$K,0))</f>
        <v>0.21457437766978218</v>
      </c>
      <c r="S1075" s="47">
        <f t="shared" si="68"/>
        <v>1.3201401190582226E-4</v>
      </c>
    </row>
    <row r="1076" spans="1:19" x14ac:dyDescent="0.2">
      <c r="A1076" s="45" t="str">
        <f t="shared" si="65"/>
        <v>FebruaryWeekday17</v>
      </c>
      <c r="E1076" s="9">
        <v>2017</v>
      </c>
      <c r="F1076" s="9">
        <v>2</v>
      </c>
      <c r="G1076" s="9" t="s">
        <v>19</v>
      </c>
      <c r="H1076" s="9">
        <v>14</v>
      </c>
      <c r="I1076" s="24" t="s">
        <v>188</v>
      </c>
      <c r="J1076" s="25" t="str">
        <f t="shared" si="66"/>
        <v/>
      </c>
      <c r="K1076" s="25" t="str">
        <f t="shared" si="67"/>
        <v>Weekday</v>
      </c>
      <c r="L1076" s="25" t="s">
        <v>174</v>
      </c>
      <c r="M1076" s="9">
        <v>1073</v>
      </c>
      <c r="N1076" s="9">
        <v>17</v>
      </c>
      <c r="O1076" s="14">
        <f>INDEX('Load Shapes - Day Type'!G:G,MATCH('Load Shapes - 8760'!$A1076,'Load Shapes - Day Type'!$K:$K,0))</f>
        <v>0.129</v>
      </c>
      <c r="P1076" s="14">
        <f>INDEX('Load Shapes - Day Type'!H:H,MATCH('Load Shapes - 8760'!$A1076,'Load Shapes - Day Type'!$K:$K,0))</f>
        <v>9.8000000000000004E-2</v>
      </c>
      <c r="Q1076" s="15">
        <f>INDEX('Load Shapes - Day Type'!I:I,MATCH('Load Shapes - 8760'!$A1076,'Load Shapes - Day Type'!$K:$K,0))</f>
        <v>1.6633672687580014</v>
      </c>
      <c r="R1076" s="15">
        <f>INDEX('Load Shapes - Day Type'!J:J,MATCH('Load Shapes - 8760'!$A1076,'Load Shapes - Day Type'!$K:$K,0))</f>
        <v>0.21457437766978218</v>
      </c>
      <c r="S1076" s="47">
        <f t="shared" si="68"/>
        <v>1.3201401190582226E-4</v>
      </c>
    </row>
    <row r="1077" spans="1:19" x14ac:dyDescent="0.2">
      <c r="A1077" s="45" t="str">
        <f t="shared" si="65"/>
        <v>FebruaryWeekday18</v>
      </c>
      <c r="E1077" s="9">
        <v>2017</v>
      </c>
      <c r="F1077" s="9">
        <v>2</v>
      </c>
      <c r="G1077" s="9" t="s">
        <v>19</v>
      </c>
      <c r="H1077" s="9">
        <v>14</v>
      </c>
      <c r="I1077" s="24" t="s">
        <v>188</v>
      </c>
      <c r="J1077" s="25" t="str">
        <f t="shared" si="66"/>
        <v/>
      </c>
      <c r="K1077" s="25" t="str">
        <f t="shared" si="67"/>
        <v>Weekday</v>
      </c>
      <c r="L1077" s="25" t="s">
        <v>174</v>
      </c>
      <c r="M1077" s="9">
        <v>1074</v>
      </c>
      <c r="N1077" s="9">
        <v>18</v>
      </c>
      <c r="O1077" s="14">
        <f>INDEX('Load Shapes - Day Type'!G:G,MATCH('Load Shapes - 8760'!$A1077,'Load Shapes - Day Type'!$K:$K,0))</f>
        <v>0.151</v>
      </c>
      <c r="P1077" s="14">
        <f>INDEX('Load Shapes - Day Type'!H:H,MATCH('Load Shapes - 8760'!$A1077,'Load Shapes - Day Type'!$K:$K,0))</f>
        <v>8.8999999999999996E-2</v>
      </c>
      <c r="Q1077" s="15">
        <f>INDEX('Load Shapes - Day Type'!I:I,MATCH('Load Shapes - 8760'!$A1077,'Load Shapes - Day Type'!$K:$K,0))</f>
        <v>1.6633672687580014</v>
      </c>
      <c r="R1077" s="15">
        <f>INDEX('Load Shapes - Day Type'!J:J,MATCH('Load Shapes - 8760'!$A1077,'Load Shapes - Day Type'!$K:$K,0))</f>
        <v>0.2511684575824582</v>
      </c>
      <c r="S1077" s="47">
        <f t="shared" si="68"/>
        <v>1.5452802944014853E-4</v>
      </c>
    </row>
    <row r="1078" spans="1:19" x14ac:dyDescent="0.2">
      <c r="A1078" s="45" t="str">
        <f t="shared" si="65"/>
        <v>FebruaryWeekday19</v>
      </c>
      <c r="E1078" s="9">
        <v>2017</v>
      </c>
      <c r="F1078" s="9">
        <v>2</v>
      </c>
      <c r="G1078" s="9" t="s">
        <v>19</v>
      </c>
      <c r="H1078" s="9">
        <v>14</v>
      </c>
      <c r="I1078" s="24" t="s">
        <v>188</v>
      </c>
      <c r="J1078" s="25" t="str">
        <f t="shared" si="66"/>
        <v/>
      </c>
      <c r="K1078" s="25" t="str">
        <f t="shared" si="67"/>
        <v>Weekday</v>
      </c>
      <c r="L1078" s="25" t="s">
        <v>174</v>
      </c>
      <c r="M1078" s="9">
        <v>1075</v>
      </c>
      <c r="N1078" s="9">
        <v>19</v>
      </c>
      <c r="O1078" s="14">
        <f>INDEX('Load Shapes - Day Type'!G:G,MATCH('Load Shapes - 8760'!$A1078,'Load Shapes - Day Type'!$K:$K,0))</f>
        <v>0.193</v>
      </c>
      <c r="P1078" s="14">
        <f>INDEX('Load Shapes - Day Type'!H:H,MATCH('Load Shapes - 8760'!$A1078,'Load Shapes - Day Type'!$K:$K,0))</f>
        <v>8.4000000000000005E-2</v>
      </c>
      <c r="Q1078" s="15">
        <f>INDEX('Load Shapes - Day Type'!I:I,MATCH('Load Shapes - 8760'!$A1078,'Load Shapes - Day Type'!$K:$K,0))</f>
        <v>1.6633672687580014</v>
      </c>
      <c r="R1078" s="15">
        <f>INDEX('Load Shapes - Day Type'!J:J,MATCH('Load Shapes - 8760'!$A1078,'Load Shapes - Day Type'!$K:$K,0))</f>
        <v>0.32102988287029427</v>
      </c>
      <c r="S1078" s="47">
        <f t="shared" si="68"/>
        <v>1.9750933564204414E-4</v>
      </c>
    </row>
    <row r="1079" spans="1:19" x14ac:dyDescent="0.2">
      <c r="A1079" s="45" t="str">
        <f t="shared" si="65"/>
        <v>FebruaryWeekday20</v>
      </c>
      <c r="E1079" s="9">
        <v>2017</v>
      </c>
      <c r="F1079" s="9">
        <v>2</v>
      </c>
      <c r="G1079" s="9" t="s">
        <v>19</v>
      </c>
      <c r="H1079" s="9">
        <v>14</v>
      </c>
      <c r="I1079" s="24" t="s">
        <v>188</v>
      </c>
      <c r="J1079" s="25" t="str">
        <f t="shared" si="66"/>
        <v/>
      </c>
      <c r="K1079" s="25" t="str">
        <f t="shared" si="67"/>
        <v>Weekday</v>
      </c>
      <c r="L1079" s="25" t="s">
        <v>174</v>
      </c>
      <c r="M1079" s="9">
        <v>1076</v>
      </c>
      <c r="N1079" s="9">
        <v>20</v>
      </c>
      <c r="O1079" s="14">
        <f>INDEX('Load Shapes - Day Type'!G:G,MATCH('Load Shapes - 8760'!$A1079,'Load Shapes - Day Type'!$K:$K,0))</f>
        <v>0.224</v>
      </c>
      <c r="P1079" s="14">
        <f>INDEX('Load Shapes - Day Type'!H:H,MATCH('Load Shapes - 8760'!$A1079,'Load Shapes - Day Type'!$K:$K,0))</f>
        <v>0.08</v>
      </c>
      <c r="Q1079" s="15">
        <f>INDEX('Load Shapes - Day Type'!I:I,MATCH('Load Shapes - 8760'!$A1079,'Load Shapes - Day Type'!$K:$K,0))</f>
        <v>1.6633672687580014</v>
      </c>
      <c r="R1079" s="15">
        <f>INDEX('Load Shapes - Day Type'!J:J,MATCH('Load Shapes - 8760'!$A1079,'Load Shapes - Day Type'!$K:$K,0))</f>
        <v>0.37259426820179231</v>
      </c>
      <c r="S1079" s="47">
        <f t="shared" si="68"/>
        <v>2.2923363307677662E-4</v>
      </c>
    </row>
    <row r="1080" spans="1:19" x14ac:dyDescent="0.2">
      <c r="A1080" s="45" t="str">
        <f t="shared" si="65"/>
        <v>FebruaryWeekday21</v>
      </c>
      <c r="E1080" s="9">
        <v>2017</v>
      </c>
      <c r="F1080" s="9">
        <v>2</v>
      </c>
      <c r="G1080" s="9" t="s">
        <v>19</v>
      </c>
      <c r="H1080" s="9">
        <v>14</v>
      </c>
      <c r="I1080" s="24" t="s">
        <v>188</v>
      </c>
      <c r="J1080" s="25" t="str">
        <f t="shared" si="66"/>
        <v/>
      </c>
      <c r="K1080" s="25" t="str">
        <f t="shared" si="67"/>
        <v>Weekday</v>
      </c>
      <c r="L1080" s="25" t="s">
        <v>174</v>
      </c>
      <c r="M1080" s="9">
        <v>1077</v>
      </c>
      <c r="N1080" s="9">
        <v>21</v>
      </c>
      <c r="O1080" s="14">
        <f>INDEX('Load Shapes - Day Type'!G:G,MATCH('Load Shapes - 8760'!$A1080,'Load Shapes - Day Type'!$K:$K,0))</f>
        <v>0.219</v>
      </c>
      <c r="P1080" s="14">
        <f>INDEX('Load Shapes - Day Type'!H:H,MATCH('Load Shapes - 8760'!$A1080,'Load Shapes - Day Type'!$K:$K,0))</f>
        <v>8.1000000000000003E-2</v>
      </c>
      <c r="Q1080" s="15">
        <f>INDEX('Load Shapes - Day Type'!I:I,MATCH('Load Shapes - 8760'!$A1080,'Load Shapes - Day Type'!$K:$K,0))</f>
        <v>1.6633672687580014</v>
      </c>
      <c r="R1080" s="15">
        <f>INDEX('Load Shapes - Day Type'!J:J,MATCH('Load Shapes - 8760'!$A1080,'Load Shapes - Day Type'!$K:$K,0))</f>
        <v>0.36427743185800232</v>
      </c>
      <c r="S1080" s="47">
        <f t="shared" si="68"/>
        <v>2.2411681090988428E-4</v>
      </c>
    </row>
    <row r="1081" spans="1:19" x14ac:dyDescent="0.2">
      <c r="A1081" s="45" t="str">
        <f t="shared" si="65"/>
        <v>FebruaryWeekday22</v>
      </c>
      <c r="E1081" s="9">
        <v>2017</v>
      </c>
      <c r="F1081" s="9">
        <v>2</v>
      </c>
      <c r="G1081" s="9" t="s">
        <v>19</v>
      </c>
      <c r="H1081" s="9">
        <v>14</v>
      </c>
      <c r="I1081" s="24" t="s">
        <v>188</v>
      </c>
      <c r="J1081" s="25" t="str">
        <f t="shared" si="66"/>
        <v/>
      </c>
      <c r="K1081" s="25" t="str">
        <f t="shared" si="67"/>
        <v>Weekday</v>
      </c>
      <c r="L1081" s="25" t="s">
        <v>174</v>
      </c>
      <c r="M1081" s="9">
        <v>1078</v>
      </c>
      <c r="N1081" s="9">
        <v>22</v>
      </c>
      <c r="O1081" s="14">
        <f>INDEX('Load Shapes - Day Type'!G:G,MATCH('Load Shapes - 8760'!$A1081,'Load Shapes - Day Type'!$K:$K,0))</f>
        <v>0.19700000000000001</v>
      </c>
      <c r="P1081" s="14">
        <f>INDEX('Load Shapes - Day Type'!H:H,MATCH('Load Shapes - 8760'!$A1081,'Load Shapes - Day Type'!$K:$K,0))</f>
        <v>8.4000000000000005E-2</v>
      </c>
      <c r="Q1081" s="15">
        <f>INDEX('Load Shapes - Day Type'!I:I,MATCH('Load Shapes - 8760'!$A1081,'Load Shapes - Day Type'!$K:$K,0))</f>
        <v>1.6633672687580014</v>
      </c>
      <c r="R1081" s="15">
        <f>INDEX('Load Shapes - Day Type'!J:J,MATCH('Load Shapes - 8760'!$A1081,'Load Shapes - Day Type'!$K:$K,0))</f>
        <v>0.32768335194532627</v>
      </c>
      <c r="S1081" s="47">
        <f t="shared" si="68"/>
        <v>2.0160279337555801E-4</v>
      </c>
    </row>
    <row r="1082" spans="1:19" x14ac:dyDescent="0.2">
      <c r="A1082" s="45" t="str">
        <f t="shared" si="65"/>
        <v>FebruaryWeekday23</v>
      </c>
      <c r="E1082" s="9">
        <v>2017</v>
      </c>
      <c r="F1082" s="9">
        <v>2</v>
      </c>
      <c r="G1082" s="9" t="s">
        <v>19</v>
      </c>
      <c r="H1082" s="9">
        <v>14</v>
      </c>
      <c r="I1082" s="24" t="s">
        <v>188</v>
      </c>
      <c r="J1082" s="25" t="str">
        <f t="shared" si="66"/>
        <v/>
      </c>
      <c r="K1082" s="25" t="str">
        <f t="shared" si="67"/>
        <v>Weekday</v>
      </c>
      <c r="L1082" s="25" t="s">
        <v>174</v>
      </c>
      <c r="M1082" s="9">
        <v>1079</v>
      </c>
      <c r="N1082" s="9">
        <v>23</v>
      </c>
      <c r="O1082" s="14">
        <f>INDEX('Load Shapes - Day Type'!G:G,MATCH('Load Shapes - 8760'!$A1082,'Load Shapes - Day Type'!$K:$K,0))</f>
        <v>0.158</v>
      </c>
      <c r="P1082" s="14">
        <f>INDEX('Load Shapes - Day Type'!H:H,MATCH('Load Shapes - 8760'!$A1082,'Load Shapes - Day Type'!$K:$K,0))</f>
        <v>9.2999999999999999E-2</v>
      </c>
      <c r="Q1082" s="15">
        <f>INDEX('Load Shapes - Day Type'!I:I,MATCH('Load Shapes - 8760'!$A1082,'Load Shapes - Day Type'!$K:$K,0))</f>
        <v>1.6633672687580014</v>
      </c>
      <c r="R1082" s="15">
        <f>INDEX('Load Shapes - Day Type'!J:J,MATCH('Load Shapes - 8760'!$A1082,'Load Shapes - Day Type'!$K:$K,0))</f>
        <v>0.26281202846376422</v>
      </c>
      <c r="S1082" s="47">
        <f t="shared" si="68"/>
        <v>1.6169158047379779E-4</v>
      </c>
    </row>
    <row r="1083" spans="1:19" x14ac:dyDescent="0.2">
      <c r="A1083" s="45" t="str">
        <f t="shared" si="65"/>
        <v>FebruaryWeekday24</v>
      </c>
      <c r="E1083" s="9">
        <v>2017</v>
      </c>
      <c r="F1083" s="9">
        <v>2</v>
      </c>
      <c r="G1083" s="9" t="s">
        <v>19</v>
      </c>
      <c r="H1083" s="9">
        <v>14</v>
      </c>
      <c r="I1083" s="24" t="s">
        <v>188</v>
      </c>
      <c r="J1083" s="25" t="str">
        <f t="shared" si="66"/>
        <v/>
      </c>
      <c r="K1083" s="25" t="str">
        <f t="shared" si="67"/>
        <v>Weekday</v>
      </c>
      <c r="L1083" s="25" t="s">
        <v>175</v>
      </c>
      <c r="M1083" s="9">
        <v>1080</v>
      </c>
      <c r="N1083" s="9">
        <v>24</v>
      </c>
      <c r="O1083" s="14">
        <f>INDEX('Load Shapes - Day Type'!G:G,MATCH('Load Shapes - 8760'!$A1083,'Load Shapes - Day Type'!$K:$K,0))</f>
        <v>0.1</v>
      </c>
      <c r="P1083" s="14">
        <f>INDEX('Load Shapes - Day Type'!H:H,MATCH('Load Shapes - 8760'!$A1083,'Load Shapes - Day Type'!$K:$K,0))</f>
        <v>0.115</v>
      </c>
      <c r="Q1083" s="15">
        <f>INDEX('Load Shapes - Day Type'!I:I,MATCH('Load Shapes - 8760'!$A1083,'Load Shapes - Day Type'!$K:$K,0))</f>
        <v>1.6633672687580014</v>
      </c>
      <c r="R1083" s="15">
        <f>INDEX('Load Shapes - Day Type'!J:J,MATCH('Load Shapes - 8760'!$A1083,'Load Shapes - Day Type'!$K:$K,0))</f>
        <v>0.16633672687580014</v>
      </c>
      <c r="S1083" s="47">
        <f t="shared" si="68"/>
        <v>1.0233644333784672E-4</v>
      </c>
    </row>
    <row r="1084" spans="1:19" x14ac:dyDescent="0.2">
      <c r="A1084" s="45" t="str">
        <f t="shared" si="65"/>
        <v>FebruaryWeekday1</v>
      </c>
      <c r="E1084" s="9">
        <v>2017</v>
      </c>
      <c r="F1084" s="9">
        <v>2</v>
      </c>
      <c r="G1084" s="9" t="s">
        <v>19</v>
      </c>
      <c r="H1084" s="9">
        <v>15</v>
      </c>
      <c r="I1084" s="24" t="s">
        <v>185</v>
      </c>
      <c r="J1084" s="25" t="str">
        <f t="shared" si="66"/>
        <v/>
      </c>
      <c r="K1084" s="25" t="str">
        <f t="shared" si="67"/>
        <v>Weekday</v>
      </c>
      <c r="L1084" s="25" t="s">
        <v>175</v>
      </c>
      <c r="M1084" s="9">
        <v>1081</v>
      </c>
      <c r="N1084" s="9">
        <v>1</v>
      </c>
      <c r="O1084" s="14">
        <f>INDEX('Load Shapes - Day Type'!G:G,MATCH('Load Shapes - 8760'!$A1084,'Load Shapes - Day Type'!$K:$K,0))</f>
        <v>4.3999999999999997E-2</v>
      </c>
      <c r="P1084" s="14">
        <f>INDEX('Load Shapes - Day Type'!H:H,MATCH('Load Shapes - 8760'!$A1084,'Load Shapes - Day Type'!$K:$K,0))</f>
        <v>0.17799999999999999</v>
      </c>
      <c r="Q1084" s="15">
        <f>INDEX('Load Shapes - Day Type'!I:I,MATCH('Load Shapes - 8760'!$A1084,'Load Shapes - Day Type'!$K:$K,0))</f>
        <v>1.6633672687580014</v>
      </c>
      <c r="R1084" s="15">
        <f>INDEX('Load Shapes - Day Type'!J:J,MATCH('Load Shapes - 8760'!$A1084,'Load Shapes - Day Type'!$K:$K,0))</f>
        <v>7.3188159825352053E-2</v>
      </c>
      <c r="S1084" s="47">
        <f t="shared" si="68"/>
        <v>4.5028035068652548E-5</v>
      </c>
    </row>
    <row r="1085" spans="1:19" x14ac:dyDescent="0.2">
      <c r="A1085" s="45" t="str">
        <f t="shared" si="65"/>
        <v>FebruaryWeekday2</v>
      </c>
      <c r="E1085" s="9">
        <v>2017</v>
      </c>
      <c r="F1085" s="9">
        <v>2</v>
      </c>
      <c r="G1085" s="9" t="s">
        <v>19</v>
      </c>
      <c r="H1085" s="9">
        <v>15</v>
      </c>
      <c r="I1085" s="24" t="s">
        <v>185</v>
      </c>
      <c r="J1085" s="25" t="str">
        <f t="shared" si="66"/>
        <v/>
      </c>
      <c r="K1085" s="25" t="str">
        <f t="shared" si="67"/>
        <v>Weekday</v>
      </c>
      <c r="L1085" s="25" t="s">
        <v>175</v>
      </c>
      <c r="M1085" s="9">
        <v>1082</v>
      </c>
      <c r="N1085" s="9">
        <v>2</v>
      </c>
      <c r="O1085" s="14">
        <f>INDEX('Load Shapes - Day Type'!G:G,MATCH('Load Shapes - 8760'!$A1085,'Load Shapes - Day Type'!$K:$K,0))</f>
        <v>0.03</v>
      </c>
      <c r="P1085" s="14">
        <f>INDEX('Load Shapes - Day Type'!H:H,MATCH('Load Shapes - 8760'!$A1085,'Load Shapes - Day Type'!$K:$K,0))</f>
        <v>0.23</v>
      </c>
      <c r="Q1085" s="15">
        <f>INDEX('Load Shapes - Day Type'!I:I,MATCH('Load Shapes - 8760'!$A1085,'Load Shapes - Day Type'!$K:$K,0))</f>
        <v>1.6633672687580014</v>
      </c>
      <c r="R1085" s="15">
        <f>INDEX('Load Shapes - Day Type'!J:J,MATCH('Load Shapes - 8760'!$A1085,'Load Shapes - Day Type'!$K:$K,0))</f>
        <v>4.9901018062740041E-2</v>
      </c>
      <c r="S1085" s="47">
        <f t="shared" si="68"/>
        <v>3.0700933001354012E-5</v>
      </c>
    </row>
    <row r="1086" spans="1:19" x14ac:dyDescent="0.2">
      <c r="A1086" s="45" t="str">
        <f t="shared" si="65"/>
        <v>FebruaryWeekday3</v>
      </c>
      <c r="E1086" s="9">
        <v>2017</v>
      </c>
      <c r="F1086" s="9">
        <v>2</v>
      </c>
      <c r="G1086" s="9" t="s">
        <v>19</v>
      </c>
      <c r="H1086" s="9">
        <v>15</v>
      </c>
      <c r="I1086" s="24" t="s">
        <v>185</v>
      </c>
      <c r="J1086" s="25" t="str">
        <f t="shared" si="66"/>
        <v/>
      </c>
      <c r="K1086" s="25" t="str">
        <f t="shared" si="67"/>
        <v>Weekday</v>
      </c>
      <c r="L1086" s="25" t="s">
        <v>175</v>
      </c>
      <c r="M1086" s="9">
        <v>1083</v>
      </c>
      <c r="N1086" s="9">
        <v>3</v>
      </c>
      <c r="O1086" s="14">
        <f>INDEX('Load Shapes - Day Type'!G:G,MATCH('Load Shapes - 8760'!$A1086,'Load Shapes - Day Type'!$K:$K,0))</f>
        <v>2.5000000000000001E-2</v>
      </c>
      <c r="P1086" s="14">
        <f>INDEX('Load Shapes - Day Type'!H:H,MATCH('Load Shapes - 8760'!$A1086,'Load Shapes - Day Type'!$K:$K,0))</f>
        <v>0.26700000000000002</v>
      </c>
      <c r="Q1086" s="15">
        <f>INDEX('Load Shapes - Day Type'!I:I,MATCH('Load Shapes - 8760'!$A1086,'Load Shapes - Day Type'!$K:$K,0))</f>
        <v>1.6633672687580014</v>
      </c>
      <c r="R1086" s="15">
        <f>INDEX('Load Shapes - Day Type'!J:J,MATCH('Load Shapes - 8760'!$A1086,'Load Shapes - Day Type'!$K:$K,0))</f>
        <v>4.1584181718950036E-2</v>
      </c>
      <c r="S1086" s="47">
        <f t="shared" si="68"/>
        <v>2.5584110834461679E-5</v>
      </c>
    </row>
    <row r="1087" spans="1:19" x14ac:dyDescent="0.2">
      <c r="A1087" s="45" t="str">
        <f t="shared" si="65"/>
        <v>FebruaryWeekday4</v>
      </c>
      <c r="E1087" s="9">
        <v>2017</v>
      </c>
      <c r="F1087" s="9">
        <v>2</v>
      </c>
      <c r="G1087" s="9" t="s">
        <v>19</v>
      </c>
      <c r="H1087" s="9">
        <v>15</v>
      </c>
      <c r="I1087" s="24" t="s">
        <v>185</v>
      </c>
      <c r="J1087" s="25" t="str">
        <f t="shared" si="66"/>
        <v/>
      </c>
      <c r="K1087" s="25" t="str">
        <f t="shared" si="67"/>
        <v>Weekday</v>
      </c>
      <c r="L1087" s="25" t="s">
        <v>175</v>
      </c>
      <c r="M1087" s="9">
        <v>1084</v>
      </c>
      <c r="N1087" s="9">
        <v>4</v>
      </c>
      <c r="O1087" s="14">
        <f>INDEX('Load Shapes - Day Type'!G:G,MATCH('Load Shapes - 8760'!$A1087,'Load Shapes - Day Type'!$K:$K,0))</f>
        <v>2.3E-2</v>
      </c>
      <c r="P1087" s="14">
        <f>INDEX('Load Shapes - Day Type'!H:H,MATCH('Load Shapes - 8760'!$A1087,'Load Shapes - Day Type'!$K:$K,0))</f>
        <v>0.27800000000000002</v>
      </c>
      <c r="Q1087" s="15">
        <f>INDEX('Load Shapes - Day Type'!I:I,MATCH('Load Shapes - 8760'!$A1087,'Load Shapes - Day Type'!$K:$K,0))</f>
        <v>1.6633672687580014</v>
      </c>
      <c r="R1087" s="15">
        <f>INDEX('Load Shapes - Day Type'!J:J,MATCH('Load Shapes - 8760'!$A1087,'Load Shapes - Day Type'!$K:$K,0))</f>
        <v>3.8257447181434034E-2</v>
      </c>
      <c r="S1087" s="47">
        <f t="shared" si="68"/>
        <v>2.3537381967704741E-5</v>
      </c>
    </row>
    <row r="1088" spans="1:19" x14ac:dyDescent="0.2">
      <c r="A1088" s="45" t="str">
        <f t="shared" si="65"/>
        <v>FebruaryWeekday5</v>
      </c>
      <c r="E1088" s="9">
        <v>2017</v>
      </c>
      <c r="F1088" s="9">
        <v>2</v>
      </c>
      <c r="G1088" s="9" t="s">
        <v>19</v>
      </c>
      <c r="H1088" s="9">
        <v>15</v>
      </c>
      <c r="I1088" s="24" t="s">
        <v>185</v>
      </c>
      <c r="J1088" s="25" t="str">
        <f t="shared" si="66"/>
        <v/>
      </c>
      <c r="K1088" s="25" t="str">
        <f t="shared" si="67"/>
        <v>Weekday</v>
      </c>
      <c r="L1088" s="25" t="s">
        <v>175</v>
      </c>
      <c r="M1088" s="9">
        <v>1085</v>
      </c>
      <c r="N1088" s="9">
        <v>5</v>
      </c>
      <c r="O1088" s="14">
        <f>INDEX('Load Shapes - Day Type'!G:G,MATCH('Load Shapes - 8760'!$A1088,'Load Shapes - Day Type'!$K:$K,0))</f>
        <v>0.02</v>
      </c>
      <c r="P1088" s="14">
        <f>INDEX('Load Shapes - Day Type'!H:H,MATCH('Load Shapes - 8760'!$A1088,'Load Shapes - Day Type'!$K:$K,0))</f>
        <v>0.29599999999999999</v>
      </c>
      <c r="Q1088" s="15">
        <f>INDEX('Load Shapes - Day Type'!I:I,MATCH('Load Shapes - 8760'!$A1088,'Load Shapes - Day Type'!$K:$K,0))</f>
        <v>1.6633672687580014</v>
      </c>
      <c r="R1088" s="15">
        <f>INDEX('Load Shapes - Day Type'!J:J,MATCH('Load Shapes - 8760'!$A1088,'Load Shapes - Day Type'!$K:$K,0))</f>
        <v>3.3267345375160032E-2</v>
      </c>
      <c r="S1088" s="47">
        <f t="shared" si="68"/>
        <v>2.0467288667569343E-5</v>
      </c>
    </row>
    <row r="1089" spans="1:19" x14ac:dyDescent="0.2">
      <c r="A1089" s="45" t="str">
        <f t="shared" si="65"/>
        <v>FebruaryWeekday6</v>
      </c>
      <c r="E1089" s="9">
        <v>2017</v>
      </c>
      <c r="F1089" s="9">
        <v>2</v>
      </c>
      <c r="G1089" s="9" t="s">
        <v>19</v>
      </c>
      <c r="H1089" s="9">
        <v>15</v>
      </c>
      <c r="I1089" s="24" t="s">
        <v>185</v>
      </c>
      <c r="J1089" s="25" t="str">
        <f t="shared" si="66"/>
        <v/>
      </c>
      <c r="K1089" s="25" t="str">
        <f t="shared" si="67"/>
        <v>Weekday</v>
      </c>
      <c r="L1089" s="25" t="s">
        <v>175</v>
      </c>
      <c r="M1089" s="9">
        <v>1086</v>
      </c>
      <c r="N1089" s="9">
        <v>6</v>
      </c>
      <c r="O1089" s="14">
        <f>INDEX('Load Shapes - Day Type'!G:G,MATCH('Load Shapes - 8760'!$A1089,'Load Shapes - Day Type'!$K:$K,0))</f>
        <v>2.4E-2</v>
      </c>
      <c r="P1089" s="14">
        <f>INDEX('Load Shapes - Day Type'!H:H,MATCH('Load Shapes - 8760'!$A1089,'Load Shapes - Day Type'!$K:$K,0))</f>
        <v>0.248</v>
      </c>
      <c r="Q1089" s="15">
        <f>INDEX('Load Shapes - Day Type'!I:I,MATCH('Load Shapes - 8760'!$A1089,'Load Shapes - Day Type'!$K:$K,0))</f>
        <v>1.6633672687580014</v>
      </c>
      <c r="R1089" s="15">
        <f>INDEX('Load Shapes - Day Type'!J:J,MATCH('Load Shapes - 8760'!$A1089,'Load Shapes - Day Type'!$K:$K,0))</f>
        <v>3.9920814450192035E-2</v>
      </c>
      <c r="S1089" s="47">
        <f t="shared" si="68"/>
        <v>2.4560746401083209E-5</v>
      </c>
    </row>
    <row r="1090" spans="1:19" x14ac:dyDescent="0.2">
      <c r="A1090" s="45" t="str">
        <f t="shared" si="65"/>
        <v>FebruaryWeekday7</v>
      </c>
      <c r="E1090" s="9">
        <v>2017</v>
      </c>
      <c r="F1090" s="9">
        <v>2</v>
      </c>
      <c r="G1090" s="9" t="s">
        <v>19</v>
      </c>
      <c r="H1090" s="9">
        <v>15</v>
      </c>
      <c r="I1090" s="24" t="s">
        <v>185</v>
      </c>
      <c r="J1090" s="25" t="str">
        <f t="shared" si="66"/>
        <v/>
      </c>
      <c r="K1090" s="25" t="str">
        <f t="shared" si="67"/>
        <v>Weekday</v>
      </c>
      <c r="L1090" s="25" t="s">
        <v>175</v>
      </c>
      <c r="M1090" s="9">
        <v>1087</v>
      </c>
      <c r="N1090" s="9">
        <v>7</v>
      </c>
      <c r="O1090" s="14">
        <f>INDEX('Load Shapes - Day Type'!G:G,MATCH('Load Shapes - 8760'!$A1090,'Load Shapes - Day Type'!$K:$K,0))</f>
        <v>4.9000000000000002E-2</v>
      </c>
      <c r="P1090" s="14">
        <f>INDEX('Load Shapes - Day Type'!H:H,MATCH('Load Shapes - 8760'!$A1090,'Load Shapes - Day Type'!$K:$K,0))</f>
        <v>0.16</v>
      </c>
      <c r="Q1090" s="15">
        <f>INDEX('Load Shapes - Day Type'!I:I,MATCH('Load Shapes - 8760'!$A1090,'Load Shapes - Day Type'!$K:$K,0))</f>
        <v>1.6633672687580014</v>
      </c>
      <c r="R1090" s="15">
        <f>INDEX('Load Shapes - Day Type'!J:J,MATCH('Load Shapes - 8760'!$A1090,'Load Shapes - Day Type'!$K:$K,0))</f>
        <v>8.1504996169142072E-2</v>
      </c>
      <c r="S1090" s="47">
        <f t="shared" si="68"/>
        <v>5.0144857235544884E-5</v>
      </c>
    </row>
    <row r="1091" spans="1:19" x14ac:dyDescent="0.2">
      <c r="A1091" s="45" t="str">
        <f t="shared" si="65"/>
        <v>FebruaryWeekday8</v>
      </c>
      <c r="E1091" s="9">
        <v>2017</v>
      </c>
      <c r="F1091" s="9">
        <v>2</v>
      </c>
      <c r="G1091" s="9" t="s">
        <v>19</v>
      </c>
      <c r="H1091" s="9">
        <v>15</v>
      </c>
      <c r="I1091" s="24" t="s">
        <v>185</v>
      </c>
      <c r="J1091" s="25" t="str">
        <f t="shared" si="66"/>
        <v/>
      </c>
      <c r="K1091" s="25" t="str">
        <f t="shared" si="67"/>
        <v>Weekday</v>
      </c>
      <c r="L1091" s="25" t="s">
        <v>175</v>
      </c>
      <c r="M1091" s="9">
        <v>1088</v>
      </c>
      <c r="N1091" s="9">
        <v>8</v>
      </c>
      <c r="O1091" s="14">
        <f>INDEX('Load Shapes - Day Type'!G:G,MATCH('Load Shapes - 8760'!$A1091,'Load Shapes - Day Type'!$K:$K,0))</f>
        <v>9.4E-2</v>
      </c>
      <c r="P1091" s="14">
        <f>INDEX('Load Shapes - Day Type'!H:H,MATCH('Load Shapes - 8760'!$A1091,'Load Shapes - Day Type'!$K:$K,0))</f>
        <v>0.128</v>
      </c>
      <c r="Q1091" s="15">
        <f>INDEX('Load Shapes - Day Type'!I:I,MATCH('Load Shapes - 8760'!$A1091,'Load Shapes - Day Type'!$K:$K,0))</f>
        <v>1.6633672687580014</v>
      </c>
      <c r="R1091" s="15">
        <f>INDEX('Load Shapes - Day Type'!J:J,MATCH('Load Shapes - 8760'!$A1091,'Load Shapes - Day Type'!$K:$K,0))</f>
        <v>0.15635652326325214</v>
      </c>
      <c r="S1091" s="47">
        <f t="shared" si="68"/>
        <v>9.61962567375759E-5</v>
      </c>
    </row>
    <row r="1092" spans="1:19" x14ac:dyDescent="0.2">
      <c r="A1092" s="45" t="str">
        <f t="shared" ref="A1092:A1155" si="69">_xlfn.CONCAT(G1092,K1092,N1092)</f>
        <v>FebruaryWeekday9</v>
      </c>
      <c r="E1092" s="9">
        <v>2017</v>
      </c>
      <c r="F1092" s="9">
        <v>2</v>
      </c>
      <c r="G1092" s="9" t="s">
        <v>19</v>
      </c>
      <c r="H1092" s="9">
        <v>15</v>
      </c>
      <c r="I1092" s="24" t="s">
        <v>185</v>
      </c>
      <c r="J1092" s="25" t="str">
        <f t="shared" ref="J1092:J1155" si="70">IF(_xlfn.CONCAT(AW$4,AX$4)=_xlfn.CONCAT(F1092,H1092),"Holiday",IF(_xlfn.CONCAT(AW$5,AX$5)=_xlfn.CONCAT(F1092,H1092),"Holiday",IF(_xlfn.CONCAT(AW$6,AX$6)=_xlfn.CONCAT(F1092,H1092),"Holiday",IF(_xlfn.CONCAT(AW$7,AX$7)=_xlfn.CONCAT(F1092,H1092),"Holiday",IF(_xlfn.CONCAT(AW$8,AX$8)=_xlfn.CONCAT(F1092,H1092),"Holiday",IF(_xlfn.CONCAT(AW$9,AX$9)=_xlfn.CONCAT(F1092,H1092),"Holiday",IF(_xlfn.CONCAT(AW$10,AX$10)=_xlfn.CONCAT(F1092,H1092),"Holiday",IF(_xlfn.CONCAT(AW$11,AX$11)=_xlfn.CONCAT(F1092,H1092),"Holiday",IF(_xlfn.CONCAT(AW$12,AX$12)=_xlfn.CONCAT(F1092,H1092),"Holiday",IF(_xlfn.CONCAT(AW$13,AX$13)=_xlfn.CONCAT(F1092,H1092),"Holiday",""))))))))))</f>
        <v/>
      </c>
      <c r="K1092" s="25" t="str">
        <f t="shared" si="67"/>
        <v>Weekday</v>
      </c>
      <c r="L1092" s="25" t="s">
        <v>174</v>
      </c>
      <c r="M1092" s="9">
        <v>1089</v>
      </c>
      <c r="N1092" s="9">
        <v>9</v>
      </c>
      <c r="O1092" s="14">
        <f>INDEX('Load Shapes - Day Type'!G:G,MATCH('Load Shapes - 8760'!$A1092,'Load Shapes - Day Type'!$K:$K,0))</f>
        <v>0.128</v>
      </c>
      <c r="P1092" s="14">
        <f>INDEX('Load Shapes - Day Type'!H:H,MATCH('Load Shapes - 8760'!$A1092,'Load Shapes - Day Type'!$K:$K,0))</f>
        <v>0.11</v>
      </c>
      <c r="Q1092" s="15">
        <f>INDEX('Load Shapes - Day Type'!I:I,MATCH('Load Shapes - 8760'!$A1092,'Load Shapes - Day Type'!$K:$K,0))</f>
        <v>1.6633672687580014</v>
      </c>
      <c r="R1092" s="15">
        <f>INDEX('Load Shapes - Day Type'!J:J,MATCH('Load Shapes - 8760'!$A1092,'Load Shapes - Day Type'!$K:$K,0))</f>
        <v>0.2129110104010242</v>
      </c>
      <c r="S1092" s="47">
        <f t="shared" si="68"/>
        <v>1.3099064747244379E-4</v>
      </c>
    </row>
    <row r="1093" spans="1:19" x14ac:dyDescent="0.2">
      <c r="A1093" s="45" t="str">
        <f t="shared" si="69"/>
        <v>FebruaryWeekday10</v>
      </c>
      <c r="E1093" s="9">
        <v>2017</v>
      </c>
      <c r="F1093" s="9">
        <v>2</v>
      </c>
      <c r="G1093" s="9" t="s">
        <v>19</v>
      </c>
      <c r="H1093" s="9">
        <v>15</v>
      </c>
      <c r="I1093" s="24" t="s">
        <v>185</v>
      </c>
      <c r="J1093" s="25" t="str">
        <f t="shared" si="70"/>
        <v/>
      </c>
      <c r="K1093" s="25" t="str">
        <f t="shared" ref="K1093:K1156" si="71">IF(J1093="Holiday","Weekend/Holiday",IF(I1093="Sun","Weekend/Holiday",IF(I1093="Sat","Weekend/Holiday","Weekday")))</f>
        <v>Weekday</v>
      </c>
      <c r="L1093" s="25" t="s">
        <v>174</v>
      </c>
      <c r="M1093" s="9">
        <v>1090</v>
      </c>
      <c r="N1093" s="9">
        <v>10</v>
      </c>
      <c r="O1093" s="14">
        <f>INDEX('Load Shapes - Day Type'!G:G,MATCH('Load Shapes - 8760'!$A1093,'Load Shapes - Day Type'!$K:$K,0))</f>
        <v>0.13900000000000001</v>
      </c>
      <c r="P1093" s="14">
        <f>INDEX('Load Shapes - Day Type'!H:H,MATCH('Load Shapes - 8760'!$A1093,'Load Shapes - Day Type'!$K:$K,0))</f>
        <v>9.6000000000000002E-2</v>
      </c>
      <c r="Q1093" s="15">
        <f>INDEX('Load Shapes - Day Type'!I:I,MATCH('Load Shapes - 8760'!$A1093,'Load Shapes - Day Type'!$K:$K,0))</f>
        <v>1.6633672687580014</v>
      </c>
      <c r="R1093" s="15">
        <f>INDEX('Load Shapes - Day Type'!J:J,MATCH('Load Shapes - 8760'!$A1093,'Load Shapes - Day Type'!$K:$K,0))</f>
        <v>0.23120805035736222</v>
      </c>
      <c r="S1093" s="47">
        <f t="shared" ref="S1093:S1156" si="72">O1093/$O$1</f>
        <v>1.4224765623960692E-4</v>
      </c>
    </row>
    <row r="1094" spans="1:19" x14ac:dyDescent="0.2">
      <c r="A1094" s="45" t="str">
        <f t="shared" si="69"/>
        <v>FebruaryWeekday11</v>
      </c>
      <c r="E1094" s="9">
        <v>2017</v>
      </c>
      <c r="F1094" s="9">
        <v>2</v>
      </c>
      <c r="G1094" s="9" t="s">
        <v>19</v>
      </c>
      <c r="H1094" s="9">
        <v>15</v>
      </c>
      <c r="I1094" s="24" t="s">
        <v>185</v>
      </c>
      <c r="J1094" s="25" t="str">
        <f t="shared" si="70"/>
        <v/>
      </c>
      <c r="K1094" s="25" t="str">
        <f t="shared" si="71"/>
        <v>Weekday</v>
      </c>
      <c r="L1094" s="25" t="s">
        <v>174</v>
      </c>
      <c r="M1094" s="9">
        <v>1091</v>
      </c>
      <c r="N1094" s="9">
        <v>11</v>
      </c>
      <c r="O1094" s="14">
        <f>INDEX('Load Shapes - Day Type'!G:G,MATCH('Load Shapes - 8760'!$A1094,'Load Shapes - Day Type'!$K:$K,0))</f>
        <v>0.16</v>
      </c>
      <c r="P1094" s="14">
        <f>INDEX('Load Shapes - Day Type'!H:H,MATCH('Load Shapes - 8760'!$A1094,'Load Shapes - Day Type'!$K:$K,0))</f>
        <v>9.5000000000000001E-2</v>
      </c>
      <c r="Q1094" s="15">
        <f>INDEX('Load Shapes - Day Type'!I:I,MATCH('Load Shapes - 8760'!$A1094,'Load Shapes - Day Type'!$K:$K,0))</f>
        <v>1.6633672687580014</v>
      </c>
      <c r="R1094" s="15">
        <f>INDEX('Load Shapes - Day Type'!J:J,MATCH('Load Shapes - 8760'!$A1094,'Load Shapes - Day Type'!$K:$K,0))</f>
        <v>0.26613876300128025</v>
      </c>
      <c r="S1094" s="47">
        <f t="shared" si="72"/>
        <v>1.6373830934055474E-4</v>
      </c>
    </row>
    <row r="1095" spans="1:19" x14ac:dyDescent="0.2">
      <c r="A1095" s="45" t="str">
        <f t="shared" si="69"/>
        <v>FebruaryWeekday12</v>
      </c>
      <c r="E1095" s="9">
        <v>2017</v>
      </c>
      <c r="F1095" s="9">
        <v>2</v>
      </c>
      <c r="G1095" s="9" t="s">
        <v>19</v>
      </c>
      <c r="H1095" s="9">
        <v>15</v>
      </c>
      <c r="I1095" s="24" t="s">
        <v>185</v>
      </c>
      <c r="J1095" s="25" t="str">
        <f t="shared" si="70"/>
        <v/>
      </c>
      <c r="K1095" s="25" t="str">
        <f t="shared" si="71"/>
        <v>Weekday</v>
      </c>
      <c r="L1095" s="25" t="s">
        <v>174</v>
      </c>
      <c r="M1095" s="9">
        <v>1092</v>
      </c>
      <c r="N1095" s="9">
        <v>12</v>
      </c>
      <c r="O1095" s="14">
        <f>INDEX('Load Shapes - Day Type'!G:G,MATCH('Load Shapes - 8760'!$A1095,'Load Shapes - Day Type'!$K:$K,0))</f>
        <v>0.154</v>
      </c>
      <c r="P1095" s="14">
        <f>INDEX('Load Shapes - Day Type'!H:H,MATCH('Load Shapes - 8760'!$A1095,'Load Shapes - Day Type'!$K:$K,0))</f>
        <v>9.9000000000000005E-2</v>
      </c>
      <c r="Q1095" s="15">
        <f>INDEX('Load Shapes - Day Type'!I:I,MATCH('Load Shapes - 8760'!$A1095,'Load Shapes - Day Type'!$K:$K,0))</f>
        <v>1.6633672687580014</v>
      </c>
      <c r="R1095" s="15">
        <f>INDEX('Load Shapes - Day Type'!J:J,MATCH('Load Shapes - 8760'!$A1095,'Load Shapes - Day Type'!$K:$K,0))</f>
        <v>0.25615855938873222</v>
      </c>
      <c r="S1095" s="47">
        <f t="shared" si="72"/>
        <v>1.5759812274028392E-4</v>
      </c>
    </row>
    <row r="1096" spans="1:19" x14ac:dyDescent="0.2">
      <c r="A1096" s="45" t="str">
        <f t="shared" si="69"/>
        <v>FebruaryWeekday13</v>
      </c>
      <c r="E1096" s="9">
        <v>2017</v>
      </c>
      <c r="F1096" s="9">
        <v>2</v>
      </c>
      <c r="G1096" s="9" t="s">
        <v>19</v>
      </c>
      <c r="H1096" s="9">
        <v>15</v>
      </c>
      <c r="I1096" s="24" t="s">
        <v>185</v>
      </c>
      <c r="J1096" s="25" t="str">
        <f t="shared" si="70"/>
        <v/>
      </c>
      <c r="K1096" s="25" t="str">
        <f t="shared" si="71"/>
        <v>Weekday</v>
      </c>
      <c r="L1096" s="25" t="s">
        <v>174</v>
      </c>
      <c r="M1096" s="9">
        <v>1093</v>
      </c>
      <c r="N1096" s="9">
        <v>13</v>
      </c>
      <c r="O1096" s="14">
        <f>INDEX('Load Shapes - Day Type'!G:G,MATCH('Load Shapes - 8760'!$A1096,'Load Shapes - Day Type'!$K:$K,0))</f>
        <v>0.14000000000000001</v>
      </c>
      <c r="P1096" s="14">
        <f>INDEX('Load Shapes - Day Type'!H:H,MATCH('Load Shapes - 8760'!$A1096,'Load Shapes - Day Type'!$K:$K,0))</f>
        <v>0.106</v>
      </c>
      <c r="Q1096" s="15">
        <f>INDEX('Load Shapes - Day Type'!I:I,MATCH('Load Shapes - 8760'!$A1096,'Load Shapes - Day Type'!$K:$K,0))</f>
        <v>1.6633672687580014</v>
      </c>
      <c r="R1096" s="15">
        <f>INDEX('Load Shapes - Day Type'!J:J,MATCH('Load Shapes - 8760'!$A1096,'Load Shapes - Day Type'!$K:$K,0))</f>
        <v>0.23287141762612024</v>
      </c>
      <c r="S1096" s="47">
        <f t="shared" si="72"/>
        <v>1.432710206729854E-4</v>
      </c>
    </row>
    <row r="1097" spans="1:19" x14ac:dyDescent="0.2">
      <c r="A1097" s="45" t="str">
        <f t="shared" si="69"/>
        <v>FebruaryWeekday14</v>
      </c>
      <c r="E1097" s="9">
        <v>2017</v>
      </c>
      <c r="F1097" s="9">
        <v>2</v>
      </c>
      <c r="G1097" s="9" t="s">
        <v>19</v>
      </c>
      <c r="H1097" s="9">
        <v>15</v>
      </c>
      <c r="I1097" s="24" t="s">
        <v>185</v>
      </c>
      <c r="J1097" s="25" t="str">
        <f t="shared" si="70"/>
        <v/>
      </c>
      <c r="K1097" s="25" t="str">
        <f t="shared" si="71"/>
        <v>Weekday</v>
      </c>
      <c r="L1097" s="25" t="s">
        <v>174</v>
      </c>
      <c r="M1097" s="9">
        <v>1094</v>
      </c>
      <c r="N1097" s="9">
        <v>14</v>
      </c>
      <c r="O1097" s="14">
        <f>INDEX('Load Shapes - Day Type'!G:G,MATCH('Load Shapes - 8760'!$A1097,'Load Shapes - Day Type'!$K:$K,0))</f>
        <v>0.13600000000000001</v>
      </c>
      <c r="P1097" s="14">
        <f>INDEX('Load Shapes - Day Type'!H:H,MATCH('Load Shapes - 8760'!$A1097,'Load Shapes - Day Type'!$K:$K,0))</f>
        <v>0.108</v>
      </c>
      <c r="Q1097" s="15">
        <f>INDEX('Load Shapes - Day Type'!I:I,MATCH('Load Shapes - 8760'!$A1097,'Load Shapes - Day Type'!$K:$K,0))</f>
        <v>1.6633672687580014</v>
      </c>
      <c r="R1097" s="15">
        <f>INDEX('Load Shapes - Day Type'!J:J,MATCH('Load Shapes - 8760'!$A1097,'Load Shapes - Day Type'!$K:$K,0))</f>
        <v>0.2262179485510882</v>
      </c>
      <c r="S1097" s="47">
        <f t="shared" si="72"/>
        <v>1.3917756293947153E-4</v>
      </c>
    </row>
    <row r="1098" spans="1:19" x14ac:dyDescent="0.2">
      <c r="A1098" s="45" t="str">
        <f t="shared" si="69"/>
        <v>FebruaryWeekday15</v>
      </c>
      <c r="E1098" s="9">
        <v>2017</v>
      </c>
      <c r="F1098" s="9">
        <v>2</v>
      </c>
      <c r="G1098" s="9" t="s">
        <v>19</v>
      </c>
      <c r="H1098" s="9">
        <v>15</v>
      </c>
      <c r="I1098" s="24" t="s">
        <v>185</v>
      </c>
      <c r="J1098" s="25" t="str">
        <f t="shared" si="70"/>
        <v/>
      </c>
      <c r="K1098" s="25" t="str">
        <f t="shared" si="71"/>
        <v>Weekday</v>
      </c>
      <c r="L1098" s="25" t="s">
        <v>174</v>
      </c>
      <c r="M1098" s="9">
        <v>1095</v>
      </c>
      <c r="N1098" s="9">
        <v>15</v>
      </c>
      <c r="O1098" s="14">
        <f>INDEX('Load Shapes - Day Type'!G:G,MATCH('Load Shapes - 8760'!$A1098,'Load Shapes - Day Type'!$K:$K,0))</f>
        <v>0.13300000000000001</v>
      </c>
      <c r="P1098" s="14">
        <f>INDEX('Load Shapes - Day Type'!H:H,MATCH('Load Shapes - 8760'!$A1098,'Load Shapes - Day Type'!$K:$K,0))</f>
        <v>0.108</v>
      </c>
      <c r="Q1098" s="15">
        <f>INDEX('Load Shapes - Day Type'!I:I,MATCH('Load Shapes - 8760'!$A1098,'Load Shapes - Day Type'!$K:$K,0))</f>
        <v>1.6633672687580014</v>
      </c>
      <c r="R1098" s="15">
        <f>INDEX('Load Shapes - Day Type'!J:J,MATCH('Load Shapes - 8760'!$A1098,'Load Shapes - Day Type'!$K:$K,0))</f>
        <v>0.22122784674481422</v>
      </c>
      <c r="S1098" s="47">
        <f t="shared" si="72"/>
        <v>1.3610746963933613E-4</v>
      </c>
    </row>
    <row r="1099" spans="1:19" x14ac:dyDescent="0.2">
      <c r="A1099" s="45" t="str">
        <f t="shared" si="69"/>
        <v>FebruaryWeekday16</v>
      </c>
      <c r="E1099" s="9">
        <v>2017</v>
      </c>
      <c r="F1099" s="9">
        <v>2</v>
      </c>
      <c r="G1099" s="9" t="s">
        <v>19</v>
      </c>
      <c r="H1099" s="9">
        <v>15</v>
      </c>
      <c r="I1099" s="24" t="s">
        <v>185</v>
      </c>
      <c r="J1099" s="25" t="str">
        <f t="shared" si="70"/>
        <v/>
      </c>
      <c r="K1099" s="25" t="str">
        <f t="shared" si="71"/>
        <v>Weekday</v>
      </c>
      <c r="L1099" s="25" t="s">
        <v>174</v>
      </c>
      <c r="M1099" s="9">
        <v>1096</v>
      </c>
      <c r="N1099" s="9">
        <v>16</v>
      </c>
      <c r="O1099" s="14">
        <f>INDEX('Load Shapes - Day Type'!G:G,MATCH('Load Shapes - 8760'!$A1099,'Load Shapes - Day Type'!$K:$K,0))</f>
        <v>0.129</v>
      </c>
      <c r="P1099" s="14">
        <f>INDEX('Load Shapes - Day Type'!H:H,MATCH('Load Shapes - 8760'!$A1099,'Load Shapes - Day Type'!$K:$K,0))</f>
        <v>0.105</v>
      </c>
      <c r="Q1099" s="15">
        <f>INDEX('Load Shapes - Day Type'!I:I,MATCH('Load Shapes - 8760'!$A1099,'Load Shapes - Day Type'!$K:$K,0))</f>
        <v>1.6633672687580014</v>
      </c>
      <c r="R1099" s="15">
        <f>INDEX('Load Shapes - Day Type'!J:J,MATCH('Load Shapes - 8760'!$A1099,'Load Shapes - Day Type'!$K:$K,0))</f>
        <v>0.21457437766978218</v>
      </c>
      <c r="S1099" s="47">
        <f t="shared" si="72"/>
        <v>1.3201401190582226E-4</v>
      </c>
    </row>
    <row r="1100" spans="1:19" x14ac:dyDescent="0.2">
      <c r="A1100" s="45" t="str">
        <f t="shared" si="69"/>
        <v>FebruaryWeekday17</v>
      </c>
      <c r="E1100" s="9">
        <v>2017</v>
      </c>
      <c r="F1100" s="9">
        <v>2</v>
      </c>
      <c r="G1100" s="9" t="s">
        <v>19</v>
      </c>
      <c r="H1100" s="9">
        <v>15</v>
      </c>
      <c r="I1100" s="24" t="s">
        <v>185</v>
      </c>
      <c r="J1100" s="25" t="str">
        <f t="shared" si="70"/>
        <v/>
      </c>
      <c r="K1100" s="25" t="str">
        <f t="shared" si="71"/>
        <v>Weekday</v>
      </c>
      <c r="L1100" s="25" t="s">
        <v>174</v>
      </c>
      <c r="M1100" s="9">
        <v>1097</v>
      </c>
      <c r="N1100" s="9">
        <v>17</v>
      </c>
      <c r="O1100" s="14">
        <f>INDEX('Load Shapes - Day Type'!G:G,MATCH('Load Shapes - 8760'!$A1100,'Load Shapes - Day Type'!$K:$K,0))</f>
        <v>0.129</v>
      </c>
      <c r="P1100" s="14">
        <f>INDEX('Load Shapes - Day Type'!H:H,MATCH('Load Shapes - 8760'!$A1100,'Load Shapes - Day Type'!$K:$K,0))</f>
        <v>9.8000000000000004E-2</v>
      </c>
      <c r="Q1100" s="15">
        <f>INDEX('Load Shapes - Day Type'!I:I,MATCH('Load Shapes - 8760'!$A1100,'Load Shapes - Day Type'!$K:$K,0))</f>
        <v>1.6633672687580014</v>
      </c>
      <c r="R1100" s="15">
        <f>INDEX('Load Shapes - Day Type'!J:J,MATCH('Load Shapes - 8760'!$A1100,'Load Shapes - Day Type'!$K:$K,0))</f>
        <v>0.21457437766978218</v>
      </c>
      <c r="S1100" s="47">
        <f t="shared" si="72"/>
        <v>1.3201401190582226E-4</v>
      </c>
    </row>
    <row r="1101" spans="1:19" x14ac:dyDescent="0.2">
      <c r="A1101" s="45" t="str">
        <f t="shared" si="69"/>
        <v>FebruaryWeekday18</v>
      </c>
      <c r="E1101" s="9">
        <v>2017</v>
      </c>
      <c r="F1101" s="9">
        <v>2</v>
      </c>
      <c r="G1101" s="9" t="s">
        <v>19</v>
      </c>
      <c r="H1101" s="9">
        <v>15</v>
      </c>
      <c r="I1101" s="24" t="s">
        <v>185</v>
      </c>
      <c r="J1101" s="25" t="str">
        <f t="shared" si="70"/>
        <v/>
      </c>
      <c r="K1101" s="25" t="str">
        <f t="shared" si="71"/>
        <v>Weekday</v>
      </c>
      <c r="L1101" s="25" t="s">
        <v>174</v>
      </c>
      <c r="M1101" s="9">
        <v>1098</v>
      </c>
      <c r="N1101" s="9">
        <v>18</v>
      </c>
      <c r="O1101" s="14">
        <f>INDEX('Load Shapes - Day Type'!G:G,MATCH('Load Shapes - 8760'!$A1101,'Load Shapes - Day Type'!$K:$K,0))</f>
        <v>0.151</v>
      </c>
      <c r="P1101" s="14">
        <f>INDEX('Load Shapes - Day Type'!H:H,MATCH('Load Shapes - 8760'!$A1101,'Load Shapes - Day Type'!$K:$K,0))</f>
        <v>8.8999999999999996E-2</v>
      </c>
      <c r="Q1101" s="15">
        <f>INDEX('Load Shapes - Day Type'!I:I,MATCH('Load Shapes - 8760'!$A1101,'Load Shapes - Day Type'!$K:$K,0))</f>
        <v>1.6633672687580014</v>
      </c>
      <c r="R1101" s="15">
        <f>INDEX('Load Shapes - Day Type'!J:J,MATCH('Load Shapes - 8760'!$A1101,'Load Shapes - Day Type'!$K:$K,0))</f>
        <v>0.2511684575824582</v>
      </c>
      <c r="S1101" s="47">
        <f t="shared" si="72"/>
        <v>1.5452802944014853E-4</v>
      </c>
    </row>
    <row r="1102" spans="1:19" x14ac:dyDescent="0.2">
      <c r="A1102" s="45" t="str">
        <f t="shared" si="69"/>
        <v>FebruaryWeekday19</v>
      </c>
      <c r="E1102" s="9">
        <v>2017</v>
      </c>
      <c r="F1102" s="9">
        <v>2</v>
      </c>
      <c r="G1102" s="9" t="s">
        <v>19</v>
      </c>
      <c r="H1102" s="9">
        <v>15</v>
      </c>
      <c r="I1102" s="24" t="s">
        <v>185</v>
      </c>
      <c r="J1102" s="25" t="str">
        <f t="shared" si="70"/>
        <v/>
      </c>
      <c r="K1102" s="25" t="str">
        <f t="shared" si="71"/>
        <v>Weekday</v>
      </c>
      <c r="L1102" s="25" t="s">
        <v>174</v>
      </c>
      <c r="M1102" s="9">
        <v>1099</v>
      </c>
      <c r="N1102" s="9">
        <v>19</v>
      </c>
      <c r="O1102" s="14">
        <f>INDEX('Load Shapes - Day Type'!G:G,MATCH('Load Shapes - 8760'!$A1102,'Load Shapes - Day Type'!$K:$K,0))</f>
        <v>0.193</v>
      </c>
      <c r="P1102" s="14">
        <f>INDEX('Load Shapes - Day Type'!H:H,MATCH('Load Shapes - 8760'!$A1102,'Load Shapes - Day Type'!$K:$K,0))</f>
        <v>8.4000000000000005E-2</v>
      </c>
      <c r="Q1102" s="15">
        <f>INDEX('Load Shapes - Day Type'!I:I,MATCH('Load Shapes - 8760'!$A1102,'Load Shapes - Day Type'!$K:$K,0))</f>
        <v>1.6633672687580014</v>
      </c>
      <c r="R1102" s="15">
        <f>INDEX('Load Shapes - Day Type'!J:J,MATCH('Load Shapes - 8760'!$A1102,'Load Shapes - Day Type'!$K:$K,0))</f>
        <v>0.32102988287029427</v>
      </c>
      <c r="S1102" s="47">
        <f t="shared" si="72"/>
        <v>1.9750933564204414E-4</v>
      </c>
    </row>
    <row r="1103" spans="1:19" x14ac:dyDescent="0.2">
      <c r="A1103" s="45" t="str">
        <f t="shared" si="69"/>
        <v>FebruaryWeekday20</v>
      </c>
      <c r="E1103" s="9">
        <v>2017</v>
      </c>
      <c r="F1103" s="9">
        <v>2</v>
      </c>
      <c r="G1103" s="9" t="s">
        <v>19</v>
      </c>
      <c r="H1103" s="9">
        <v>15</v>
      </c>
      <c r="I1103" s="24" t="s">
        <v>185</v>
      </c>
      <c r="J1103" s="25" t="str">
        <f t="shared" si="70"/>
        <v/>
      </c>
      <c r="K1103" s="25" t="str">
        <f t="shared" si="71"/>
        <v>Weekday</v>
      </c>
      <c r="L1103" s="25" t="s">
        <v>174</v>
      </c>
      <c r="M1103" s="9">
        <v>1100</v>
      </c>
      <c r="N1103" s="9">
        <v>20</v>
      </c>
      <c r="O1103" s="14">
        <f>INDEX('Load Shapes - Day Type'!G:G,MATCH('Load Shapes - 8760'!$A1103,'Load Shapes - Day Type'!$K:$K,0))</f>
        <v>0.224</v>
      </c>
      <c r="P1103" s="14">
        <f>INDEX('Load Shapes - Day Type'!H:H,MATCH('Load Shapes - 8760'!$A1103,'Load Shapes - Day Type'!$K:$K,0))</f>
        <v>0.08</v>
      </c>
      <c r="Q1103" s="15">
        <f>INDEX('Load Shapes - Day Type'!I:I,MATCH('Load Shapes - 8760'!$A1103,'Load Shapes - Day Type'!$K:$K,0))</f>
        <v>1.6633672687580014</v>
      </c>
      <c r="R1103" s="15">
        <f>INDEX('Load Shapes - Day Type'!J:J,MATCH('Load Shapes - 8760'!$A1103,'Load Shapes - Day Type'!$K:$K,0))</f>
        <v>0.37259426820179231</v>
      </c>
      <c r="S1103" s="47">
        <f t="shared" si="72"/>
        <v>2.2923363307677662E-4</v>
      </c>
    </row>
    <row r="1104" spans="1:19" x14ac:dyDescent="0.2">
      <c r="A1104" s="45" t="str">
        <f t="shared" si="69"/>
        <v>FebruaryWeekday21</v>
      </c>
      <c r="E1104" s="9">
        <v>2017</v>
      </c>
      <c r="F1104" s="9">
        <v>2</v>
      </c>
      <c r="G1104" s="9" t="s">
        <v>19</v>
      </c>
      <c r="H1104" s="9">
        <v>15</v>
      </c>
      <c r="I1104" s="24" t="s">
        <v>185</v>
      </c>
      <c r="J1104" s="25" t="str">
        <f t="shared" si="70"/>
        <v/>
      </c>
      <c r="K1104" s="25" t="str">
        <f t="shared" si="71"/>
        <v>Weekday</v>
      </c>
      <c r="L1104" s="25" t="s">
        <v>174</v>
      </c>
      <c r="M1104" s="9">
        <v>1101</v>
      </c>
      <c r="N1104" s="9">
        <v>21</v>
      </c>
      <c r="O1104" s="14">
        <f>INDEX('Load Shapes - Day Type'!G:G,MATCH('Load Shapes - 8760'!$A1104,'Load Shapes - Day Type'!$K:$K,0))</f>
        <v>0.219</v>
      </c>
      <c r="P1104" s="14">
        <f>INDEX('Load Shapes - Day Type'!H:H,MATCH('Load Shapes - 8760'!$A1104,'Load Shapes - Day Type'!$K:$K,0))</f>
        <v>8.1000000000000003E-2</v>
      </c>
      <c r="Q1104" s="15">
        <f>INDEX('Load Shapes - Day Type'!I:I,MATCH('Load Shapes - 8760'!$A1104,'Load Shapes - Day Type'!$K:$K,0))</f>
        <v>1.6633672687580014</v>
      </c>
      <c r="R1104" s="15">
        <f>INDEX('Load Shapes - Day Type'!J:J,MATCH('Load Shapes - 8760'!$A1104,'Load Shapes - Day Type'!$K:$K,0))</f>
        <v>0.36427743185800232</v>
      </c>
      <c r="S1104" s="47">
        <f t="shared" si="72"/>
        <v>2.2411681090988428E-4</v>
      </c>
    </row>
    <row r="1105" spans="1:19" x14ac:dyDescent="0.2">
      <c r="A1105" s="45" t="str">
        <f t="shared" si="69"/>
        <v>FebruaryWeekday22</v>
      </c>
      <c r="E1105" s="9">
        <v>2017</v>
      </c>
      <c r="F1105" s="9">
        <v>2</v>
      </c>
      <c r="G1105" s="9" t="s">
        <v>19</v>
      </c>
      <c r="H1105" s="9">
        <v>15</v>
      </c>
      <c r="I1105" s="24" t="s">
        <v>185</v>
      </c>
      <c r="J1105" s="25" t="str">
        <f t="shared" si="70"/>
        <v/>
      </c>
      <c r="K1105" s="25" t="str">
        <f t="shared" si="71"/>
        <v>Weekday</v>
      </c>
      <c r="L1105" s="25" t="s">
        <v>174</v>
      </c>
      <c r="M1105" s="9">
        <v>1102</v>
      </c>
      <c r="N1105" s="9">
        <v>22</v>
      </c>
      <c r="O1105" s="14">
        <f>INDEX('Load Shapes - Day Type'!G:G,MATCH('Load Shapes - 8760'!$A1105,'Load Shapes - Day Type'!$K:$K,0))</f>
        <v>0.19700000000000001</v>
      </c>
      <c r="P1105" s="14">
        <f>INDEX('Load Shapes - Day Type'!H:H,MATCH('Load Shapes - 8760'!$A1105,'Load Shapes - Day Type'!$K:$K,0))</f>
        <v>8.4000000000000005E-2</v>
      </c>
      <c r="Q1105" s="15">
        <f>INDEX('Load Shapes - Day Type'!I:I,MATCH('Load Shapes - 8760'!$A1105,'Load Shapes - Day Type'!$K:$K,0))</f>
        <v>1.6633672687580014</v>
      </c>
      <c r="R1105" s="15">
        <f>INDEX('Load Shapes - Day Type'!J:J,MATCH('Load Shapes - 8760'!$A1105,'Load Shapes - Day Type'!$K:$K,0))</f>
        <v>0.32768335194532627</v>
      </c>
      <c r="S1105" s="47">
        <f t="shared" si="72"/>
        <v>2.0160279337555801E-4</v>
      </c>
    </row>
    <row r="1106" spans="1:19" x14ac:dyDescent="0.2">
      <c r="A1106" s="45" t="str">
        <f t="shared" si="69"/>
        <v>FebruaryWeekday23</v>
      </c>
      <c r="E1106" s="9">
        <v>2017</v>
      </c>
      <c r="F1106" s="9">
        <v>2</v>
      </c>
      <c r="G1106" s="9" t="s">
        <v>19</v>
      </c>
      <c r="H1106" s="9">
        <v>15</v>
      </c>
      <c r="I1106" s="24" t="s">
        <v>185</v>
      </c>
      <c r="J1106" s="25" t="str">
        <f t="shared" si="70"/>
        <v/>
      </c>
      <c r="K1106" s="25" t="str">
        <f t="shared" si="71"/>
        <v>Weekday</v>
      </c>
      <c r="L1106" s="25" t="s">
        <v>174</v>
      </c>
      <c r="M1106" s="9">
        <v>1103</v>
      </c>
      <c r="N1106" s="9">
        <v>23</v>
      </c>
      <c r="O1106" s="14">
        <f>INDEX('Load Shapes - Day Type'!G:G,MATCH('Load Shapes - 8760'!$A1106,'Load Shapes - Day Type'!$K:$K,0))</f>
        <v>0.158</v>
      </c>
      <c r="P1106" s="14">
        <f>INDEX('Load Shapes - Day Type'!H:H,MATCH('Load Shapes - 8760'!$A1106,'Load Shapes - Day Type'!$K:$K,0))</f>
        <v>9.2999999999999999E-2</v>
      </c>
      <c r="Q1106" s="15">
        <f>INDEX('Load Shapes - Day Type'!I:I,MATCH('Load Shapes - 8760'!$A1106,'Load Shapes - Day Type'!$K:$K,0))</f>
        <v>1.6633672687580014</v>
      </c>
      <c r="R1106" s="15">
        <f>INDEX('Load Shapes - Day Type'!J:J,MATCH('Load Shapes - 8760'!$A1106,'Load Shapes - Day Type'!$K:$K,0))</f>
        <v>0.26281202846376422</v>
      </c>
      <c r="S1106" s="47">
        <f t="shared" si="72"/>
        <v>1.6169158047379779E-4</v>
      </c>
    </row>
    <row r="1107" spans="1:19" x14ac:dyDescent="0.2">
      <c r="A1107" s="45" t="str">
        <f t="shared" si="69"/>
        <v>FebruaryWeekday24</v>
      </c>
      <c r="E1107" s="9">
        <v>2017</v>
      </c>
      <c r="F1107" s="9">
        <v>2</v>
      </c>
      <c r="G1107" s="9" t="s">
        <v>19</v>
      </c>
      <c r="H1107" s="9">
        <v>15</v>
      </c>
      <c r="I1107" s="24" t="s">
        <v>185</v>
      </c>
      <c r="J1107" s="25" t="str">
        <f t="shared" si="70"/>
        <v/>
      </c>
      <c r="K1107" s="25" t="str">
        <f t="shared" si="71"/>
        <v>Weekday</v>
      </c>
      <c r="L1107" s="25" t="s">
        <v>175</v>
      </c>
      <c r="M1107" s="9">
        <v>1104</v>
      </c>
      <c r="N1107" s="9">
        <v>24</v>
      </c>
      <c r="O1107" s="14">
        <f>INDEX('Load Shapes - Day Type'!G:G,MATCH('Load Shapes - 8760'!$A1107,'Load Shapes - Day Type'!$K:$K,0))</f>
        <v>0.1</v>
      </c>
      <c r="P1107" s="14">
        <f>INDEX('Load Shapes - Day Type'!H:H,MATCH('Load Shapes - 8760'!$A1107,'Load Shapes - Day Type'!$K:$K,0))</f>
        <v>0.115</v>
      </c>
      <c r="Q1107" s="15">
        <f>INDEX('Load Shapes - Day Type'!I:I,MATCH('Load Shapes - 8760'!$A1107,'Load Shapes - Day Type'!$K:$K,0))</f>
        <v>1.6633672687580014</v>
      </c>
      <c r="R1107" s="15">
        <f>INDEX('Load Shapes - Day Type'!J:J,MATCH('Load Shapes - 8760'!$A1107,'Load Shapes - Day Type'!$K:$K,0))</f>
        <v>0.16633672687580014</v>
      </c>
      <c r="S1107" s="47">
        <f t="shared" si="72"/>
        <v>1.0233644333784672E-4</v>
      </c>
    </row>
    <row r="1108" spans="1:19" x14ac:dyDescent="0.2">
      <c r="A1108" s="45" t="str">
        <f t="shared" si="69"/>
        <v>FebruaryWeekday1</v>
      </c>
      <c r="E1108" s="9">
        <v>2017</v>
      </c>
      <c r="F1108" s="9">
        <v>2</v>
      </c>
      <c r="G1108" s="9" t="s">
        <v>19</v>
      </c>
      <c r="H1108" s="9">
        <v>16</v>
      </c>
      <c r="I1108" s="24" t="s">
        <v>189</v>
      </c>
      <c r="J1108" s="25" t="str">
        <f t="shared" si="70"/>
        <v/>
      </c>
      <c r="K1108" s="25" t="str">
        <f t="shared" si="71"/>
        <v>Weekday</v>
      </c>
      <c r="L1108" s="25" t="s">
        <v>175</v>
      </c>
      <c r="M1108" s="9">
        <v>1105</v>
      </c>
      <c r="N1108" s="9">
        <v>1</v>
      </c>
      <c r="O1108" s="14">
        <f>INDEX('Load Shapes - Day Type'!G:G,MATCH('Load Shapes - 8760'!$A1108,'Load Shapes - Day Type'!$K:$K,0))</f>
        <v>4.3999999999999997E-2</v>
      </c>
      <c r="P1108" s="14">
        <f>INDEX('Load Shapes - Day Type'!H:H,MATCH('Load Shapes - 8760'!$A1108,'Load Shapes - Day Type'!$K:$K,0))</f>
        <v>0.17799999999999999</v>
      </c>
      <c r="Q1108" s="15">
        <f>INDEX('Load Shapes - Day Type'!I:I,MATCH('Load Shapes - 8760'!$A1108,'Load Shapes - Day Type'!$K:$K,0))</f>
        <v>1.6633672687580014</v>
      </c>
      <c r="R1108" s="15">
        <f>INDEX('Load Shapes - Day Type'!J:J,MATCH('Load Shapes - 8760'!$A1108,'Load Shapes - Day Type'!$K:$K,0))</f>
        <v>7.3188159825352053E-2</v>
      </c>
      <c r="S1108" s="47">
        <f t="shared" si="72"/>
        <v>4.5028035068652548E-5</v>
      </c>
    </row>
    <row r="1109" spans="1:19" x14ac:dyDescent="0.2">
      <c r="A1109" s="45" t="str">
        <f t="shared" si="69"/>
        <v>FebruaryWeekday2</v>
      </c>
      <c r="E1109" s="9">
        <v>2017</v>
      </c>
      <c r="F1109" s="9">
        <v>2</v>
      </c>
      <c r="G1109" s="9" t="s">
        <v>19</v>
      </c>
      <c r="H1109" s="9">
        <v>16</v>
      </c>
      <c r="I1109" s="24" t="s">
        <v>189</v>
      </c>
      <c r="J1109" s="25" t="str">
        <f t="shared" si="70"/>
        <v/>
      </c>
      <c r="K1109" s="25" t="str">
        <f t="shared" si="71"/>
        <v>Weekday</v>
      </c>
      <c r="L1109" s="25" t="s">
        <v>175</v>
      </c>
      <c r="M1109" s="9">
        <v>1106</v>
      </c>
      <c r="N1109" s="9">
        <v>2</v>
      </c>
      <c r="O1109" s="14">
        <f>INDEX('Load Shapes - Day Type'!G:G,MATCH('Load Shapes - 8760'!$A1109,'Load Shapes - Day Type'!$K:$K,0))</f>
        <v>0.03</v>
      </c>
      <c r="P1109" s="14">
        <f>INDEX('Load Shapes - Day Type'!H:H,MATCH('Load Shapes - 8760'!$A1109,'Load Shapes - Day Type'!$K:$K,0))</f>
        <v>0.23</v>
      </c>
      <c r="Q1109" s="15">
        <f>INDEX('Load Shapes - Day Type'!I:I,MATCH('Load Shapes - 8760'!$A1109,'Load Shapes - Day Type'!$K:$K,0))</f>
        <v>1.6633672687580014</v>
      </c>
      <c r="R1109" s="15">
        <f>INDEX('Load Shapes - Day Type'!J:J,MATCH('Load Shapes - 8760'!$A1109,'Load Shapes - Day Type'!$K:$K,0))</f>
        <v>4.9901018062740041E-2</v>
      </c>
      <c r="S1109" s="47">
        <f t="shared" si="72"/>
        <v>3.0700933001354012E-5</v>
      </c>
    </row>
    <row r="1110" spans="1:19" x14ac:dyDescent="0.2">
      <c r="A1110" s="45" t="str">
        <f t="shared" si="69"/>
        <v>FebruaryWeekday3</v>
      </c>
      <c r="E1110" s="9">
        <v>2017</v>
      </c>
      <c r="F1110" s="9">
        <v>2</v>
      </c>
      <c r="G1110" s="9" t="s">
        <v>19</v>
      </c>
      <c r="H1110" s="9">
        <v>16</v>
      </c>
      <c r="I1110" s="24" t="s">
        <v>189</v>
      </c>
      <c r="J1110" s="25" t="str">
        <f t="shared" si="70"/>
        <v/>
      </c>
      <c r="K1110" s="25" t="str">
        <f t="shared" si="71"/>
        <v>Weekday</v>
      </c>
      <c r="L1110" s="25" t="s">
        <v>175</v>
      </c>
      <c r="M1110" s="9">
        <v>1107</v>
      </c>
      <c r="N1110" s="9">
        <v>3</v>
      </c>
      <c r="O1110" s="14">
        <f>INDEX('Load Shapes - Day Type'!G:G,MATCH('Load Shapes - 8760'!$A1110,'Load Shapes - Day Type'!$K:$K,0))</f>
        <v>2.5000000000000001E-2</v>
      </c>
      <c r="P1110" s="14">
        <f>INDEX('Load Shapes - Day Type'!H:H,MATCH('Load Shapes - 8760'!$A1110,'Load Shapes - Day Type'!$K:$K,0))</f>
        <v>0.26700000000000002</v>
      </c>
      <c r="Q1110" s="15">
        <f>INDEX('Load Shapes - Day Type'!I:I,MATCH('Load Shapes - 8760'!$A1110,'Load Shapes - Day Type'!$K:$K,0))</f>
        <v>1.6633672687580014</v>
      </c>
      <c r="R1110" s="15">
        <f>INDEX('Load Shapes - Day Type'!J:J,MATCH('Load Shapes - 8760'!$A1110,'Load Shapes - Day Type'!$K:$K,0))</f>
        <v>4.1584181718950036E-2</v>
      </c>
      <c r="S1110" s="47">
        <f t="shared" si="72"/>
        <v>2.5584110834461679E-5</v>
      </c>
    </row>
    <row r="1111" spans="1:19" x14ac:dyDescent="0.2">
      <c r="A1111" s="45" t="str">
        <f t="shared" si="69"/>
        <v>FebruaryWeekday4</v>
      </c>
      <c r="E1111" s="9">
        <v>2017</v>
      </c>
      <c r="F1111" s="9">
        <v>2</v>
      </c>
      <c r="G1111" s="9" t="s">
        <v>19</v>
      </c>
      <c r="H1111" s="9">
        <v>16</v>
      </c>
      <c r="I1111" s="24" t="s">
        <v>189</v>
      </c>
      <c r="J1111" s="25" t="str">
        <f t="shared" si="70"/>
        <v/>
      </c>
      <c r="K1111" s="25" t="str">
        <f t="shared" si="71"/>
        <v>Weekday</v>
      </c>
      <c r="L1111" s="25" t="s">
        <v>175</v>
      </c>
      <c r="M1111" s="9">
        <v>1108</v>
      </c>
      <c r="N1111" s="9">
        <v>4</v>
      </c>
      <c r="O1111" s="14">
        <f>INDEX('Load Shapes - Day Type'!G:G,MATCH('Load Shapes - 8760'!$A1111,'Load Shapes - Day Type'!$K:$K,0))</f>
        <v>2.3E-2</v>
      </c>
      <c r="P1111" s="14">
        <f>INDEX('Load Shapes - Day Type'!H:H,MATCH('Load Shapes - 8760'!$A1111,'Load Shapes - Day Type'!$K:$K,0))</f>
        <v>0.27800000000000002</v>
      </c>
      <c r="Q1111" s="15">
        <f>INDEX('Load Shapes - Day Type'!I:I,MATCH('Load Shapes - 8760'!$A1111,'Load Shapes - Day Type'!$K:$K,0))</f>
        <v>1.6633672687580014</v>
      </c>
      <c r="R1111" s="15">
        <f>INDEX('Load Shapes - Day Type'!J:J,MATCH('Load Shapes - 8760'!$A1111,'Load Shapes - Day Type'!$K:$K,0))</f>
        <v>3.8257447181434034E-2</v>
      </c>
      <c r="S1111" s="47">
        <f t="shared" si="72"/>
        <v>2.3537381967704741E-5</v>
      </c>
    </row>
    <row r="1112" spans="1:19" x14ac:dyDescent="0.2">
      <c r="A1112" s="45" t="str">
        <f t="shared" si="69"/>
        <v>FebruaryWeekday5</v>
      </c>
      <c r="E1112" s="9">
        <v>2017</v>
      </c>
      <c r="F1112" s="9">
        <v>2</v>
      </c>
      <c r="G1112" s="9" t="s">
        <v>19</v>
      </c>
      <c r="H1112" s="9">
        <v>16</v>
      </c>
      <c r="I1112" s="24" t="s">
        <v>189</v>
      </c>
      <c r="J1112" s="25" t="str">
        <f t="shared" si="70"/>
        <v/>
      </c>
      <c r="K1112" s="25" t="str">
        <f t="shared" si="71"/>
        <v>Weekday</v>
      </c>
      <c r="L1112" s="25" t="s">
        <v>175</v>
      </c>
      <c r="M1112" s="9">
        <v>1109</v>
      </c>
      <c r="N1112" s="9">
        <v>5</v>
      </c>
      <c r="O1112" s="14">
        <f>INDEX('Load Shapes - Day Type'!G:G,MATCH('Load Shapes - 8760'!$A1112,'Load Shapes - Day Type'!$K:$K,0))</f>
        <v>0.02</v>
      </c>
      <c r="P1112" s="14">
        <f>INDEX('Load Shapes - Day Type'!H:H,MATCH('Load Shapes - 8760'!$A1112,'Load Shapes - Day Type'!$K:$K,0))</f>
        <v>0.29599999999999999</v>
      </c>
      <c r="Q1112" s="15">
        <f>INDEX('Load Shapes - Day Type'!I:I,MATCH('Load Shapes - 8760'!$A1112,'Load Shapes - Day Type'!$K:$K,0))</f>
        <v>1.6633672687580014</v>
      </c>
      <c r="R1112" s="15">
        <f>INDEX('Load Shapes - Day Type'!J:J,MATCH('Load Shapes - 8760'!$A1112,'Load Shapes - Day Type'!$K:$K,0))</f>
        <v>3.3267345375160032E-2</v>
      </c>
      <c r="S1112" s="47">
        <f t="shared" si="72"/>
        <v>2.0467288667569343E-5</v>
      </c>
    </row>
    <row r="1113" spans="1:19" x14ac:dyDescent="0.2">
      <c r="A1113" s="45" t="str">
        <f t="shared" si="69"/>
        <v>FebruaryWeekday6</v>
      </c>
      <c r="E1113" s="9">
        <v>2017</v>
      </c>
      <c r="F1113" s="9">
        <v>2</v>
      </c>
      <c r="G1113" s="9" t="s">
        <v>19</v>
      </c>
      <c r="H1113" s="9">
        <v>16</v>
      </c>
      <c r="I1113" s="24" t="s">
        <v>189</v>
      </c>
      <c r="J1113" s="25" t="str">
        <f t="shared" si="70"/>
        <v/>
      </c>
      <c r="K1113" s="25" t="str">
        <f t="shared" si="71"/>
        <v>Weekday</v>
      </c>
      <c r="L1113" s="25" t="s">
        <v>175</v>
      </c>
      <c r="M1113" s="9">
        <v>1110</v>
      </c>
      <c r="N1113" s="9">
        <v>6</v>
      </c>
      <c r="O1113" s="14">
        <f>INDEX('Load Shapes - Day Type'!G:G,MATCH('Load Shapes - 8760'!$A1113,'Load Shapes - Day Type'!$K:$K,0))</f>
        <v>2.4E-2</v>
      </c>
      <c r="P1113" s="14">
        <f>INDEX('Load Shapes - Day Type'!H:H,MATCH('Load Shapes - 8760'!$A1113,'Load Shapes - Day Type'!$K:$K,0))</f>
        <v>0.248</v>
      </c>
      <c r="Q1113" s="15">
        <f>INDEX('Load Shapes - Day Type'!I:I,MATCH('Load Shapes - 8760'!$A1113,'Load Shapes - Day Type'!$K:$K,0))</f>
        <v>1.6633672687580014</v>
      </c>
      <c r="R1113" s="15">
        <f>INDEX('Load Shapes - Day Type'!J:J,MATCH('Load Shapes - 8760'!$A1113,'Load Shapes - Day Type'!$K:$K,0))</f>
        <v>3.9920814450192035E-2</v>
      </c>
      <c r="S1113" s="47">
        <f t="shared" si="72"/>
        <v>2.4560746401083209E-5</v>
      </c>
    </row>
    <row r="1114" spans="1:19" x14ac:dyDescent="0.2">
      <c r="A1114" s="45" t="str">
        <f t="shared" si="69"/>
        <v>FebruaryWeekday7</v>
      </c>
      <c r="E1114" s="9">
        <v>2017</v>
      </c>
      <c r="F1114" s="9">
        <v>2</v>
      </c>
      <c r="G1114" s="9" t="s">
        <v>19</v>
      </c>
      <c r="H1114" s="9">
        <v>16</v>
      </c>
      <c r="I1114" s="24" t="s">
        <v>189</v>
      </c>
      <c r="J1114" s="25" t="str">
        <f t="shared" si="70"/>
        <v/>
      </c>
      <c r="K1114" s="25" t="str">
        <f t="shared" si="71"/>
        <v>Weekday</v>
      </c>
      <c r="L1114" s="25" t="s">
        <v>175</v>
      </c>
      <c r="M1114" s="9">
        <v>1111</v>
      </c>
      <c r="N1114" s="9">
        <v>7</v>
      </c>
      <c r="O1114" s="14">
        <f>INDEX('Load Shapes - Day Type'!G:G,MATCH('Load Shapes - 8760'!$A1114,'Load Shapes - Day Type'!$K:$K,0))</f>
        <v>4.9000000000000002E-2</v>
      </c>
      <c r="P1114" s="14">
        <f>INDEX('Load Shapes - Day Type'!H:H,MATCH('Load Shapes - 8760'!$A1114,'Load Shapes - Day Type'!$K:$K,0))</f>
        <v>0.16</v>
      </c>
      <c r="Q1114" s="15">
        <f>INDEX('Load Shapes - Day Type'!I:I,MATCH('Load Shapes - 8760'!$A1114,'Load Shapes - Day Type'!$K:$K,0))</f>
        <v>1.6633672687580014</v>
      </c>
      <c r="R1114" s="15">
        <f>INDEX('Load Shapes - Day Type'!J:J,MATCH('Load Shapes - 8760'!$A1114,'Load Shapes - Day Type'!$K:$K,0))</f>
        <v>8.1504996169142072E-2</v>
      </c>
      <c r="S1114" s="47">
        <f t="shared" si="72"/>
        <v>5.0144857235544884E-5</v>
      </c>
    </row>
    <row r="1115" spans="1:19" x14ac:dyDescent="0.2">
      <c r="A1115" s="45" t="str">
        <f t="shared" si="69"/>
        <v>FebruaryWeekday8</v>
      </c>
      <c r="E1115" s="9">
        <v>2017</v>
      </c>
      <c r="F1115" s="9">
        <v>2</v>
      </c>
      <c r="G1115" s="9" t="s">
        <v>19</v>
      </c>
      <c r="H1115" s="9">
        <v>16</v>
      </c>
      <c r="I1115" s="24" t="s">
        <v>189</v>
      </c>
      <c r="J1115" s="25" t="str">
        <f t="shared" si="70"/>
        <v/>
      </c>
      <c r="K1115" s="25" t="str">
        <f t="shared" si="71"/>
        <v>Weekday</v>
      </c>
      <c r="L1115" s="25" t="s">
        <v>175</v>
      </c>
      <c r="M1115" s="9">
        <v>1112</v>
      </c>
      <c r="N1115" s="9">
        <v>8</v>
      </c>
      <c r="O1115" s="14">
        <f>INDEX('Load Shapes - Day Type'!G:G,MATCH('Load Shapes - 8760'!$A1115,'Load Shapes - Day Type'!$K:$K,0))</f>
        <v>9.4E-2</v>
      </c>
      <c r="P1115" s="14">
        <f>INDEX('Load Shapes - Day Type'!H:H,MATCH('Load Shapes - 8760'!$A1115,'Load Shapes - Day Type'!$K:$K,0))</f>
        <v>0.128</v>
      </c>
      <c r="Q1115" s="15">
        <f>INDEX('Load Shapes - Day Type'!I:I,MATCH('Load Shapes - 8760'!$A1115,'Load Shapes - Day Type'!$K:$K,0))</f>
        <v>1.6633672687580014</v>
      </c>
      <c r="R1115" s="15">
        <f>INDEX('Load Shapes - Day Type'!J:J,MATCH('Load Shapes - 8760'!$A1115,'Load Shapes - Day Type'!$K:$K,0))</f>
        <v>0.15635652326325214</v>
      </c>
      <c r="S1115" s="47">
        <f t="shared" si="72"/>
        <v>9.61962567375759E-5</v>
      </c>
    </row>
    <row r="1116" spans="1:19" x14ac:dyDescent="0.2">
      <c r="A1116" s="45" t="str">
        <f t="shared" si="69"/>
        <v>FebruaryWeekday9</v>
      </c>
      <c r="E1116" s="9">
        <v>2017</v>
      </c>
      <c r="F1116" s="9">
        <v>2</v>
      </c>
      <c r="G1116" s="9" t="s">
        <v>19</v>
      </c>
      <c r="H1116" s="9">
        <v>16</v>
      </c>
      <c r="I1116" s="24" t="s">
        <v>189</v>
      </c>
      <c r="J1116" s="25" t="str">
        <f t="shared" si="70"/>
        <v/>
      </c>
      <c r="K1116" s="25" t="str">
        <f t="shared" si="71"/>
        <v>Weekday</v>
      </c>
      <c r="L1116" s="25" t="s">
        <v>174</v>
      </c>
      <c r="M1116" s="9">
        <v>1113</v>
      </c>
      <c r="N1116" s="9">
        <v>9</v>
      </c>
      <c r="O1116" s="14">
        <f>INDEX('Load Shapes - Day Type'!G:G,MATCH('Load Shapes - 8760'!$A1116,'Load Shapes - Day Type'!$K:$K,0))</f>
        <v>0.128</v>
      </c>
      <c r="P1116" s="14">
        <f>INDEX('Load Shapes - Day Type'!H:H,MATCH('Load Shapes - 8760'!$A1116,'Load Shapes - Day Type'!$K:$K,0))</f>
        <v>0.11</v>
      </c>
      <c r="Q1116" s="15">
        <f>INDEX('Load Shapes - Day Type'!I:I,MATCH('Load Shapes - 8760'!$A1116,'Load Shapes - Day Type'!$K:$K,0))</f>
        <v>1.6633672687580014</v>
      </c>
      <c r="R1116" s="15">
        <f>INDEX('Load Shapes - Day Type'!J:J,MATCH('Load Shapes - 8760'!$A1116,'Load Shapes - Day Type'!$K:$K,0))</f>
        <v>0.2129110104010242</v>
      </c>
      <c r="S1116" s="47">
        <f t="shared" si="72"/>
        <v>1.3099064747244379E-4</v>
      </c>
    </row>
    <row r="1117" spans="1:19" x14ac:dyDescent="0.2">
      <c r="A1117" s="45" t="str">
        <f t="shared" si="69"/>
        <v>FebruaryWeekday10</v>
      </c>
      <c r="E1117" s="9">
        <v>2017</v>
      </c>
      <c r="F1117" s="9">
        <v>2</v>
      </c>
      <c r="G1117" s="9" t="s">
        <v>19</v>
      </c>
      <c r="H1117" s="9">
        <v>16</v>
      </c>
      <c r="I1117" s="24" t="s">
        <v>189</v>
      </c>
      <c r="J1117" s="25" t="str">
        <f t="shared" si="70"/>
        <v/>
      </c>
      <c r="K1117" s="25" t="str">
        <f t="shared" si="71"/>
        <v>Weekday</v>
      </c>
      <c r="L1117" s="25" t="s">
        <v>174</v>
      </c>
      <c r="M1117" s="9">
        <v>1114</v>
      </c>
      <c r="N1117" s="9">
        <v>10</v>
      </c>
      <c r="O1117" s="14">
        <f>INDEX('Load Shapes - Day Type'!G:G,MATCH('Load Shapes - 8760'!$A1117,'Load Shapes - Day Type'!$K:$K,0))</f>
        <v>0.13900000000000001</v>
      </c>
      <c r="P1117" s="14">
        <f>INDEX('Load Shapes - Day Type'!H:H,MATCH('Load Shapes - 8760'!$A1117,'Load Shapes - Day Type'!$K:$K,0))</f>
        <v>9.6000000000000002E-2</v>
      </c>
      <c r="Q1117" s="15">
        <f>INDEX('Load Shapes - Day Type'!I:I,MATCH('Load Shapes - 8760'!$A1117,'Load Shapes - Day Type'!$K:$K,0))</f>
        <v>1.6633672687580014</v>
      </c>
      <c r="R1117" s="15">
        <f>INDEX('Load Shapes - Day Type'!J:J,MATCH('Load Shapes - 8760'!$A1117,'Load Shapes - Day Type'!$K:$K,0))</f>
        <v>0.23120805035736222</v>
      </c>
      <c r="S1117" s="47">
        <f t="shared" si="72"/>
        <v>1.4224765623960692E-4</v>
      </c>
    </row>
    <row r="1118" spans="1:19" x14ac:dyDescent="0.2">
      <c r="A1118" s="45" t="str">
        <f t="shared" si="69"/>
        <v>FebruaryWeekday11</v>
      </c>
      <c r="E1118" s="9">
        <v>2017</v>
      </c>
      <c r="F1118" s="9">
        <v>2</v>
      </c>
      <c r="G1118" s="9" t="s">
        <v>19</v>
      </c>
      <c r="H1118" s="9">
        <v>16</v>
      </c>
      <c r="I1118" s="24" t="s">
        <v>189</v>
      </c>
      <c r="J1118" s="25" t="str">
        <f t="shared" si="70"/>
        <v/>
      </c>
      <c r="K1118" s="25" t="str">
        <f t="shared" si="71"/>
        <v>Weekday</v>
      </c>
      <c r="L1118" s="25" t="s">
        <v>174</v>
      </c>
      <c r="M1118" s="9">
        <v>1115</v>
      </c>
      <c r="N1118" s="9">
        <v>11</v>
      </c>
      <c r="O1118" s="14">
        <f>INDEX('Load Shapes - Day Type'!G:G,MATCH('Load Shapes - 8760'!$A1118,'Load Shapes - Day Type'!$K:$K,0))</f>
        <v>0.16</v>
      </c>
      <c r="P1118" s="14">
        <f>INDEX('Load Shapes - Day Type'!H:H,MATCH('Load Shapes - 8760'!$A1118,'Load Shapes - Day Type'!$K:$K,0))</f>
        <v>9.5000000000000001E-2</v>
      </c>
      <c r="Q1118" s="15">
        <f>INDEX('Load Shapes - Day Type'!I:I,MATCH('Load Shapes - 8760'!$A1118,'Load Shapes - Day Type'!$K:$K,0))</f>
        <v>1.6633672687580014</v>
      </c>
      <c r="R1118" s="15">
        <f>INDEX('Load Shapes - Day Type'!J:J,MATCH('Load Shapes - 8760'!$A1118,'Load Shapes - Day Type'!$K:$K,0))</f>
        <v>0.26613876300128025</v>
      </c>
      <c r="S1118" s="47">
        <f t="shared" si="72"/>
        <v>1.6373830934055474E-4</v>
      </c>
    </row>
    <row r="1119" spans="1:19" x14ac:dyDescent="0.2">
      <c r="A1119" s="45" t="str">
        <f t="shared" si="69"/>
        <v>FebruaryWeekday12</v>
      </c>
      <c r="E1119" s="9">
        <v>2017</v>
      </c>
      <c r="F1119" s="9">
        <v>2</v>
      </c>
      <c r="G1119" s="9" t="s">
        <v>19</v>
      </c>
      <c r="H1119" s="9">
        <v>16</v>
      </c>
      <c r="I1119" s="24" t="s">
        <v>189</v>
      </c>
      <c r="J1119" s="25" t="str">
        <f t="shared" si="70"/>
        <v/>
      </c>
      <c r="K1119" s="25" t="str">
        <f t="shared" si="71"/>
        <v>Weekday</v>
      </c>
      <c r="L1119" s="25" t="s">
        <v>174</v>
      </c>
      <c r="M1119" s="9">
        <v>1116</v>
      </c>
      <c r="N1119" s="9">
        <v>12</v>
      </c>
      <c r="O1119" s="14">
        <f>INDEX('Load Shapes - Day Type'!G:G,MATCH('Load Shapes - 8760'!$A1119,'Load Shapes - Day Type'!$K:$K,0))</f>
        <v>0.154</v>
      </c>
      <c r="P1119" s="14">
        <f>INDEX('Load Shapes - Day Type'!H:H,MATCH('Load Shapes - 8760'!$A1119,'Load Shapes - Day Type'!$K:$K,0))</f>
        <v>9.9000000000000005E-2</v>
      </c>
      <c r="Q1119" s="15">
        <f>INDEX('Load Shapes - Day Type'!I:I,MATCH('Load Shapes - 8760'!$A1119,'Load Shapes - Day Type'!$K:$K,0))</f>
        <v>1.6633672687580014</v>
      </c>
      <c r="R1119" s="15">
        <f>INDEX('Load Shapes - Day Type'!J:J,MATCH('Load Shapes - 8760'!$A1119,'Load Shapes - Day Type'!$K:$K,0))</f>
        <v>0.25615855938873222</v>
      </c>
      <c r="S1119" s="47">
        <f t="shared" si="72"/>
        <v>1.5759812274028392E-4</v>
      </c>
    </row>
    <row r="1120" spans="1:19" x14ac:dyDescent="0.2">
      <c r="A1120" s="45" t="str">
        <f t="shared" si="69"/>
        <v>FebruaryWeekday13</v>
      </c>
      <c r="E1120" s="9">
        <v>2017</v>
      </c>
      <c r="F1120" s="9">
        <v>2</v>
      </c>
      <c r="G1120" s="9" t="s">
        <v>19</v>
      </c>
      <c r="H1120" s="9">
        <v>16</v>
      </c>
      <c r="I1120" s="24" t="s">
        <v>189</v>
      </c>
      <c r="J1120" s="25" t="str">
        <f t="shared" si="70"/>
        <v/>
      </c>
      <c r="K1120" s="25" t="str">
        <f t="shared" si="71"/>
        <v>Weekday</v>
      </c>
      <c r="L1120" s="25" t="s">
        <v>174</v>
      </c>
      <c r="M1120" s="9">
        <v>1117</v>
      </c>
      <c r="N1120" s="9">
        <v>13</v>
      </c>
      <c r="O1120" s="14">
        <f>INDEX('Load Shapes - Day Type'!G:G,MATCH('Load Shapes - 8760'!$A1120,'Load Shapes - Day Type'!$K:$K,0))</f>
        <v>0.14000000000000001</v>
      </c>
      <c r="P1120" s="14">
        <f>INDEX('Load Shapes - Day Type'!H:H,MATCH('Load Shapes - 8760'!$A1120,'Load Shapes - Day Type'!$K:$K,0))</f>
        <v>0.106</v>
      </c>
      <c r="Q1120" s="15">
        <f>INDEX('Load Shapes - Day Type'!I:I,MATCH('Load Shapes - 8760'!$A1120,'Load Shapes - Day Type'!$K:$K,0))</f>
        <v>1.6633672687580014</v>
      </c>
      <c r="R1120" s="15">
        <f>INDEX('Load Shapes - Day Type'!J:J,MATCH('Load Shapes - 8760'!$A1120,'Load Shapes - Day Type'!$K:$K,0))</f>
        <v>0.23287141762612024</v>
      </c>
      <c r="S1120" s="47">
        <f t="shared" si="72"/>
        <v>1.432710206729854E-4</v>
      </c>
    </row>
    <row r="1121" spans="1:19" x14ac:dyDescent="0.2">
      <c r="A1121" s="45" t="str">
        <f t="shared" si="69"/>
        <v>FebruaryWeekday14</v>
      </c>
      <c r="E1121" s="9">
        <v>2017</v>
      </c>
      <c r="F1121" s="9">
        <v>2</v>
      </c>
      <c r="G1121" s="9" t="s">
        <v>19</v>
      </c>
      <c r="H1121" s="9">
        <v>16</v>
      </c>
      <c r="I1121" s="24" t="s">
        <v>189</v>
      </c>
      <c r="J1121" s="25" t="str">
        <f t="shared" si="70"/>
        <v/>
      </c>
      <c r="K1121" s="25" t="str">
        <f t="shared" si="71"/>
        <v>Weekday</v>
      </c>
      <c r="L1121" s="25" t="s">
        <v>174</v>
      </c>
      <c r="M1121" s="9">
        <v>1118</v>
      </c>
      <c r="N1121" s="9">
        <v>14</v>
      </c>
      <c r="O1121" s="14">
        <f>INDEX('Load Shapes - Day Type'!G:G,MATCH('Load Shapes - 8760'!$A1121,'Load Shapes - Day Type'!$K:$K,0))</f>
        <v>0.13600000000000001</v>
      </c>
      <c r="P1121" s="14">
        <f>INDEX('Load Shapes - Day Type'!H:H,MATCH('Load Shapes - 8760'!$A1121,'Load Shapes - Day Type'!$K:$K,0))</f>
        <v>0.108</v>
      </c>
      <c r="Q1121" s="15">
        <f>INDEX('Load Shapes - Day Type'!I:I,MATCH('Load Shapes - 8760'!$A1121,'Load Shapes - Day Type'!$K:$K,0))</f>
        <v>1.6633672687580014</v>
      </c>
      <c r="R1121" s="15">
        <f>INDEX('Load Shapes - Day Type'!J:J,MATCH('Load Shapes - 8760'!$A1121,'Load Shapes - Day Type'!$K:$K,0))</f>
        <v>0.2262179485510882</v>
      </c>
      <c r="S1121" s="47">
        <f t="shared" si="72"/>
        <v>1.3917756293947153E-4</v>
      </c>
    </row>
    <row r="1122" spans="1:19" x14ac:dyDescent="0.2">
      <c r="A1122" s="45" t="str">
        <f t="shared" si="69"/>
        <v>FebruaryWeekday15</v>
      </c>
      <c r="E1122" s="9">
        <v>2017</v>
      </c>
      <c r="F1122" s="9">
        <v>2</v>
      </c>
      <c r="G1122" s="9" t="s">
        <v>19</v>
      </c>
      <c r="H1122" s="9">
        <v>16</v>
      </c>
      <c r="I1122" s="24" t="s">
        <v>189</v>
      </c>
      <c r="J1122" s="25" t="str">
        <f t="shared" si="70"/>
        <v/>
      </c>
      <c r="K1122" s="25" t="str">
        <f t="shared" si="71"/>
        <v>Weekday</v>
      </c>
      <c r="L1122" s="25" t="s">
        <v>174</v>
      </c>
      <c r="M1122" s="9">
        <v>1119</v>
      </c>
      <c r="N1122" s="9">
        <v>15</v>
      </c>
      <c r="O1122" s="14">
        <f>INDEX('Load Shapes - Day Type'!G:G,MATCH('Load Shapes - 8760'!$A1122,'Load Shapes - Day Type'!$K:$K,0))</f>
        <v>0.13300000000000001</v>
      </c>
      <c r="P1122" s="14">
        <f>INDEX('Load Shapes - Day Type'!H:H,MATCH('Load Shapes - 8760'!$A1122,'Load Shapes - Day Type'!$K:$K,0))</f>
        <v>0.108</v>
      </c>
      <c r="Q1122" s="15">
        <f>INDEX('Load Shapes - Day Type'!I:I,MATCH('Load Shapes - 8760'!$A1122,'Load Shapes - Day Type'!$K:$K,0))</f>
        <v>1.6633672687580014</v>
      </c>
      <c r="R1122" s="15">
        <f>INDEX('Load Shapes - Day Type'!J:J,MATCH('Load Shapes - 8760'!$A1122,'Load Shapes - Day Type'!$K:$K,0))</f>
        <v>0.22122784674481422</v>
      </c>
      <c r="S1122" s="47">
        <f t="shared" si="72"/>
        <v>1.3610746963933613E-4</v>
      </c>
    </row>
    <row r="1123" spans="1:19" x14ac:dyDescent="0.2">
      <c r="A1123" s="45" t="str">
        <f t="shared" si="69"/>
        <v>FebruaryWeekday16</v>
      </c>
      <c r="E1123" s="9">
        <v>2017</v>
      </c>
      <c r="F1123" s="9">
        <v>2</v>
      </c>
      <c r="G1123" s="9" t="s">
        <v>19</v>
      </c>
      <c r="H1123" s="9">
        <v>16</v>
      </c>
      <c r="I1123" s="24" t="s">
        <v>189</v>
      </c>
      <c r="J1123" s="25" t="str">
        <f t="shared" si="70"/>
        <v/>
      </c>
      <c r="K1123" s="25" t="str">
        <f t="shared" si="71"/>
        <v>Weekday</v>
      </c>
      <c r="L1123" s="25" t="s">
        <v>174</v>
      </c>
      <c r="M1123" s="9">
        <v>1120</v>
      </c>
      <c r="N1123" s="9">
        <v>16</v>
      </c>
      <c r="O1123" s="14">
        <f>INDEX('Load Shapes - Day Type'!G:G,MATCH('Load Shapes - 8760'!$A1123,'Load Shapes - Day Type'!$K:$K,0))</f>
        <v>0.129</v>
      </c>
      <c r="P1123" s="14">
        <f>INDEX('Load Shapes - Day Type'!H:H,MATCH('Load Shapes - 8760'!$A1123,'Load Shapes - Day Type'!$K:$K,0))</f>
        <v>0.105</v>
      </c>
      <c r="Q1123" s="15">
        <f>INDEX('Load Shapes - Day Type'!I:I,MATCH('Load Shapes - 8760'!$A1123,'Load Shapes - Day Type'!$K:$K,0))</f>
        <v>1.6633672687580014</v>
      </c>
      <c r="R1123" s="15">
        <f>INDEX('Load Shapes - Day Type'!J:J,MATCH('Load Shapes - 8760'!$A1123,'Load Shapes - Day Type'!$K:$K,0))</f>
        <v>0.21457437766978218</v>
      </c>
      <c r="S1123" s="47">
        <f t="shared" si="72"/>
        <v>1.3201401190582226E-4</v>
      </c>
    </row>
    <row r="1124" spans="1:19" x14ac:dyDescent="0.2">
      <c r="A1124" s="45" t="str">
        <f t="shared" si="69"/>
        <v>FebruaryWeekday17</v>
      </c>
      <c r="E1124" s="9">
        <v>2017</v>
      </c>
      <c r="F1124" s="9">
        <v>2</v>
      </c>
      <c r="G1124" s="9" t="s">
        <v>19</v>
      </c>
      <c r="H1124" s="9">
        <v>16</v>
      </c>
      <c r="I1124" s="24" t="s">
        <v>189</v>
      </c>
      <c r="J1124" s="25" t="str">
        <f t="shared" si="70"/>
        <v/>
      </c>
      <c r="K1124" s="25" t="str">
        <f t="shared" si="71"/>
        <v>Weekday</v>
      </c>
      <c r="L1124" s="25" t="s">
        <v>174</v>
      </c>
      <c r="M1124" s="9">
        <v>1121</v>
      </c>
      <c r="N1124" s="9">
        <v>17</v>
      </c>
      <c r="O1124" s="14">
        <f>INDEX('Load Shapes - Day Type'!G:G,MATCH('Load Shapes - 8760'!$A1124,'Load Shapes - Day Type'!$K:$K,0))</f>
        <v>0.129</v>
      </c>
      <c r="P1124" s="14">
        <f>INDEX('Load Shapes - Day Type'!H:H,MATCH('Load Shapes - 8760'!$A1124,'Load Shapes - Day Type'!$K:$K,0))</f>
        <v>9.8000000000000004E-2</v>
      </c>
      <c r="Q1124" s="15">
        <f>INDEX('Load Shapes - Day Type'!I:I,MATCH('Load Shapes - 8760'!$A1124,'Load Shapes - Day Type'!$K:$K,0))</f>
        <v>1.6633672687580014</v>
      </c>
      <c r="R1124" s="15">
        <f>INDEX('Load Shapes - Day Type'!J:J,MATCH('Load Shapes - 8760'!$A1124,'Load Shapes - Day Type'!$K:$K,0))</f>
        <v>0.21457437766978218</v>
      </c>
      <c r="S1124" s="47">
        <f t="shared" si="72"/>
        <v>1.3201401190582226E-4</v>
      </c>
    </row>
    <row r="1125" spans="1:19" x14ac:dyDescent="0.2">
      <c r="A1125" s="45" t="str">
        <f t="shared" si="69"/>
        <v>FebruaryWeekday18</v>
      </c>
      <c r="E1125" s="9">
        <v>2017</v>
      </c>
      <c r="F1125" s="9">
        <v>2</v>
      </c>
      <c r="G1125" s="9" t="s">
        <v>19</v>
      </c>
      <c r="H1125" s="9">
        <v>16</v>
      </c>
      <c r="I1125" s="24" t="s">
        <v>189</v>
      </c>
      <c r="J1125" s="25" t="str">
        <f t="shared" si="70"/>
        <v/>
      </c>
      <c r="K1125" s="25" t="str">
        <f t="shared" si="71"/>
        <v>Weekday</v>
      </c>
      <c r="L1125" s="25" t="s">
        <v>174</v>
      </c>
      <c r="M1125" s="9">
        <v>1122</v>
      </c>
      <c r="N1125" s="9">
        <v>18</v>
      </c>
      <c r="O1125" s="14">
        <f>INDEX('Load Shapes - Day Type'!G:G,MATCH('Load Shapes - 8760'!$A1125,'Load Shapes - Day Type'!$K:$K,0))</f>
        <v>0.151</v>
      </c>
      <c r="P1125" s="14">
        <f>INDEX('Load Shapes - Day Type'!H:H,MATCH('Load Shapes - 8760'!$A1125,'Load Shapes - Day Type'!$K:$K,0))</f>
        <v>8.8999999999999996E-2</v>
      </c>
      <c r="Q1125" s="15">
        <f>INDEX('Load Shapes - Day Type'!I:I,MATCH('Load Shapes - 8760'!$A1125,'Load Shapes - Day Type'!$K:$K,0))</f>
        <v>1.6633672687580014</v>
      </c>
      <c r="R1125" s="15">
        <f>INDEX('Load Shapes - Day Type'!J:J,MATCH('Load Shapes - 8760'!$A1125,'Load Shapes - Day Type'!$K:$K,0))</f>
        <v>0.2511684575824582</v>
      </c>
      <c r="S1125" s="47">
        <f t="shared" si="72"/>
        <v>1.5452802944014853E-4</v>
      </c>
    </row>
    <row r="1126" spans="1:19" x14ac:dyDescent="0.2">
      <c r="A1126" s="45" t="str">
        <f t="shared" si="69"/>
        <v>FebruaryWeekday19</v>
      </c>
      <c r="E1126" s="9">
        <v>2017</v>
      </c>
      <c r="F1126" s="9">
        <v>2</v>
      </c>
      <c r="G1126" s="9" t="s">
        <v>19</v>
      </c>
      <c r="H1126" s="9">
        <v>16</v>
      </c>
      <c r="I1126" s="24" t="s">
        <v>189</v>
      </c>
      <c r="J1126" s="25" t="str">
        <f t="shared" si="70"/>
        <v/>
      </c>
      <c r="K1126" s="25" t="str">
        <f t="shared" si="71"/>
        <v>Weekday</v>
      </c>
      <c r="L1126" s="25" t="s">
        <v>174</v>
      </c>
      <c r="M1126" s="9">
        <v>1123</v>
      </c>
      <c r="N1126" s="9">
        <v>19</v>
      </c>
      <c r="O1126" s="14">
        <f>INDEX('Load Shapes - Day Type'!G:G,MATCH('Load Shapes - 8760'!$A1126,'Load Shapes - Day Type'!$K:$K,0))</f>
        <v>0.193</v>
      </c>
      <c r="P1126" s="14">
        <f>INDEX('Load Shapes - Day Type'!H:H,MATCH('Load Shapes - 8760'!$A1126,'Load Shapes - Day Type'!$K:$K,0))</f>
        <v>8.4000000000000005E-2</v>
      </c>
      <c r="Q1126" s="15">
        <f>INDEX('Load Shapes - Day Type'!I:I,MATCH('Load Shapes - 8760'!$A1126,'Load Shapes - Day Type'!$K:$K,0))</f>
        <v>1.6633672687580014</v>
      </c>
      <c r="R1126" s="15">
        <f>INDEX('Load Shapes - Day Type'!J:J,MATCH('Load Shapes - 8760'!$A1126,'Load Shapes - Day Type'!$K:$K,0))</f>
        <v>0.32102988287029427</v>
      </c>
      <c r="S1126" s="47">
        <f t="shared" si="72"/>
        <v>1.9750933564204414E-4</v>
      </c>
    </row>
    <row r="1127" spans="1:19" x14ac:dyDescent="0.2">
      <c r="A1127" s="45" t="str">
        <f t="shared" si="69"/>
        <v>FebruaryWeekday20</v>
      </c>
      <c r="E1127" s="9">
        <v>2017</v>
      </c>
      <c r="F1127" s="9">
        <v>2</v>
      </c>
      <c r="G1127" s="9" t="s">
        <v>19</v>
      </c>
      <c r="H1127" s="9">
        <v>16</v>
      </c>
      <c r="I1127" s="24" t="s">
        <v>189</v>
      </c>
      <c r="J1127" s="25" t="str">
        <f t="shared" si="70"/>
        <v/>
      </c>
      <c r="K1127" s="25" t="str">
        <f t="shared" si="71"/>
        <v>Weekday</v>
      </c>
      <c r="L1127" s="25" t="s">
        <v>174</v>
      </c>
      <c r="M1127" s="9">
        <v>1124</v>
      </c>
      <c r="N1127" s="9">
        <v>20</v>
      </c>
      <c r="O1127" s="14">
        <f>INDEX('Load Shapes - Day Type'!G:G,MATCH('Load Shapes - 8760'!$A1127,'Load Shapes - Day Type'!$K:$K,0))</f>
        <v>0.224</v>
      </c>
      <c r="P1127" s="14">
        <f>INDEX('Load Shapes - Day Type'!H:H,MATCH('Load Shapes - 8760'!$A1127,'Load Shapes - Day Type'!$K:$K,0))</f>
        <v>0.08</v>
      </c>
      <c r="Q1127" s="15">
        <f>INDEX('Load Shapes - Day Type'!I:I,MATCH('Load Shapes - 8760'!$A1127,'Load Shapes - Day Type'!$K:$K,0))</f>
        <v>1.6633672687580014</v>
      </c>
      <c r="R1127" s="15">
        <f>INDEX('Load Shapes - Day Type'!J:J,MATCH('Load Shapes - 8760'!$A1127,'Load Shapes - Day Type'!$K:$K,0))</f>
        <v>0.37259426820179231</v>
      </c>
      <c r="S1127" s="47">
        <f t="shared" si="72"/>
        <v>2.2923363307677662E-4</v>
      </c>
    </row>
    <row r="1128" spans="1:19" x14ac:dyDescent="0.2">
      <c r="A1128" s="45" t="str">
        <f t="shared" si="69"/>
        <v>FebruaryWeekday21</v>
      </c>
      <c r="E1128" s="9">
        <v>2017</v>
      </c>
      <c r="F1128" s="9">
        <v>2</v>
      </c>
      <c r="G1128" s="9" t="s">
        <v>19</v>
      </c>
      <c r="H1128" s="9">
        <v>16</v>
      </c>
      <c r="I1128" s="24" t="s">
        <v>189</v>
      </c>
      <c r="J1128" s="25" t="str">
        <f t="shared" si="70"/>
        <v/>
      </c>
      <c r="K1128" s="25" t="str">
        <f t="shared" si="71"/>
        <v>Weekday</v>
      </c>
      <c r="L1128" s="25" t="s">
        <v>174</v>
      </c>
      <c r="M1128" s="9">
        <v>1125</v>
      </c>
      <c r="N1128" s="9">
        <v>21</v>
      </c>
      <c r="O1128" s="14">
        <f>INDEX('Load Shapes - Day Type'!G:G,MATCH('Load Shapes - 8760'!$A1128,'Load Shapes - Day Type'!$K:$K,0))</f>
        <v>0.219</v>
      </c>
      <c r="P1128" s="14">
        <f>INDEX('Load Shapes - Day Type'!H:H,MATCH('Load Shapes - 8760'!$A1128,'Load Shapes - Day Type'!$K:$K,0))</f>
        <v>8.1000000000000003E-2</v>
      </c>
      <c r="Q1128" s="15">
        <f>INDEX('Load Shapes - Day Type'!I:I,MATCH('Load Shapes - 8760'!$A1128,'Load Shapes - Day Type'!$K:$K,0))</f>
        <v>1.6633672687580014</v>
      </c>
      <c r="R1128" s="15">
        <f>INDEX('Load Shapes - Day Type'!J:J,MATCH('Load Shapes - 8760'!$A1128,'Load Shapes - Day Type'!$K:$K,0))</f>
        <v>0.36427743185800232</v>
      </c>
      <c r="S1128" s="47">
        <f t="shared" si="72"/>
        <v>2.2411681090988428E-4</v>
      </c>
    </row>
    <row r="1129" spans="1:19" x14ac:dyDescent="0.2">
      <c r="A1129" s="45" t="str">
        <f t="shared" si="69"/>
        <v>FebruaryWeekday22</v>
      </c>
      <c r="E1129" s="9">
        <v>2017</v>
      </c>
      <c r="F1129" s="9">
        <v>2</v>
      </c>
      <c r="G1129" s="9" t="s">
        <v>19</v>
      </c>
      <c r="H1129" s="9">
        <v>16</v>
      </c>
      <c r="I1129" s="24" t="s">
        <v>189</v>
      </c>
      <c r="J1129" s="25" t="str">
        <f t="shared" si="70"/>
        <v/>
      </c>
      <c r="K1129" s="25" t="str">
        <f t="shared" si="71"/>
        <v>Weekday</v>
      </c>
      <c r="L1129" s="25" t="s">
        <v>174</v>
      </c>
      <c r="M1129" s="9">
        <v>1126</v>
      </c>
      <c r="N1129" s="9">
        <v>22</v>
      </c>
      <c r="O1129" s="14">
        <f>INDEX('Load Shapes - Day Type'!G:G,MATCH('Load Shapes - 8760'!$A1129,'Load Shapes - Day Type'!$K:$K,0))</f>
        <v>0.19700000000000001</v>
      </c>
      <c r="P1129" s="14">
        <f>INDEX('Load Shapes - Day Type'!H:H,MATCH('Load Shapes - 8760'!$A1129,'Load Shapes - Day Type'!$K:$K,0))</f>
        <v>8.4000000000000005E-2</v>
      </c>
      <c r="Q1129" s="15">
        <f>INDEX('Load Shapes - Day Type'!I:I,MATCH('Load Shapes - 8760'!$A1129,'Load Shapes - Day Type'!$K:$K,0))</f>
        <v>1.6633672687580014</v>
      </c>
      <c r="R1129" s="15">
        <f>INDEX('Load Shapes - Day Type'!J:J,MATCH('Load Shapes - 8760'!$A1129,'Load Shapes - Day Type'!$K:$K,0))</f>
        <v>0.32768335194532627</v>
      </c>
      <c r="S1129" s="47">
        <f t="shared" si="72"/>
        <v>2.0160279337555801E-4</v>
      </c>
    </row>
    <row r="1130" spans="1:19" x14ac:dyDescent="0.2">
      <c r="A1130" s="45" t="str">
        <f t="shared" si="69"/>
        <v>FebruaryWeekday23</v>
      </c>
      <c r="E1130" s="9">
        <v>2017</v>
      </c>
      <c r="F1130" s="9">
        <v>2</v>
      </c>
      <c r="G1130" s="9" t="s">
        <v>19</v>
      </c>
      <c r="H1130" s="9">
        <v>16</v>
      </c>
      <c r="I1130" s="24" t="s">
        <v>189</v>
      </c>
      <c r="J1130" s="25" t="str">
        <f t="shared" si="70"/>
        <v/>
      </c>
      <c r="K1130" s="25" t="str">
        <f t="shared" si="71"/>
        <v>Weekday</v>
      </c>
      <c r="L1130" s="25" t="s">
        <v>174</v>
      </c>
      <c r="M1130" s="9">
        <v>1127</v>
      </c>
      <c r="N1130" s="9">
        <v>23</v>
      </c>
      <c r="O1130" s="14">
        <f>INDEX('Load Shapes - Day Type'!G:G,MATCH('Load Shapes - 8760'!$A1130,'Load Shapes - Day Type'!$K:$K,0))</f>
        <v>0.158</v>
      </c>
      <c r="P1130" s="14">
        <f>INDEX('Load Shapes - Day Type'!H:H,MATCH('Load Shapes - 8760'!$A1130,'Load Shapes - Day Type'!$K:$K,0))</f>
        <v>9.2999999999999999E-2</v>
      </c>
      <c r="Q1130" s="15">
        <f>INDEX('Load Shapes - Day Type'!I:I,MATCH('Load Shapes - 8760'!$A1130,'Load Shapes - Day Type'!$K:$K,0))</f>
        <v>1.6633672687580014</v>
      </c>
      <c r="R1130" s="15">
        <f>INDEX('Load Shapes - Day Type'!J:J,MATCH('Load Shapes - 8760'!$A1130,'Load Shapes - Day Type'!$K:$K,0))</f>
        <v>0.26281202846376422</v>
      </c>
      <c r="S1130" s="47">
        <f t="shared" si="72"/>
        <v>1.6169158047379779E-4</v>
      </c>
    </row>
    <row r="1131" spans="1:19" x14ac:dyDescent="0.2">
      <c r="A1131" s="45" t="str">
        <f t="shared" si="69"/>
        <v>FebruaryWeekday24</v>
      </c>
      <c r="E1131" s="9">
        <v>2017</v>
      </c>
      <c r="F1131" s="9">
        <v>2</v>
      </c>
      <c r="G1131" s="9" t="s">
        <v>19</v>
      </c>
      <c r="H1131" s="9">
        <v>16</v>
      </c>
      <c r="I1131" s="24" t="s">
        <v>189</v>
      </c>
      <c r="J1131" s="25" t="str">
        <f t="shared" si="70"/>
        <v/>
      </c>
      <c r="K1131" s="25" t="str">
        <f t="shared" si="71"/>
        <v>Weekday</v>
      </c>
      <c r="L1131" s="25" t="s">
        <v>175</v>
      </c>
      <c r="M1131" s="9">
        <v>1128</v>
      </c>
      <c r="N1131" s="9">
        <v>24</v>
      </c>
      <c r="O1131" s="14">
        <f>INDEX('Load Shapes - Day Type'!G:G,MATCH('Load Shapes - 8760'!$A1131,'Load Shapes - Day Type'!$K:$K,0))</f>
        <v>0.1</v>
      </c>
      <c r="P1131" s="14">
        <f>INDEX('Load Shapes - Day Type'!H:H,MATCH('Load Shapes - 8760'!$A1131,'Load Shapes - Day Type'!$K:$K,0))</f>
        <v>0.115</v>
      </c>
      <c r="Q1131" s="15">
        <f>INDEX('Load Shapes - Day Type'!I:I,MATCH('Load Shapes - 8760'!$A1131,'Load Shapes - Day Type'!$K:$K,0))</f>
        <v>1.6633672687580014</v>
      </c>
      <c r="R1131" s="15">
        <f>INDEX('Load Shapes - Day Type'!J:J,MATCH('Load Shapes - 8760'!$A1131,'Load Shapes - Day Type'!$K:$K,0))</f>
        <v>0.16633672687580014</v>
      </c>
      <c r="S1131" s="47">
        <f t="shared" si="72"/>
        <v>1.0233644333784672E-4</v>
      </c>
    </row>
    <row r="1132" spans="1:19" x14ac:dyDescent="0.2">
      <c r="A1132" s="45" t="str">
        <f t="shared" si="69"/>
        <v>FebruaryWeekday1</v>
      </c>
      <c r="E1132" s="9">
        <v>2017</v>
      </c>
      <c r="F1132" s="9">
        <v>2</v>
      </c>
      <c r="G1132" s="9" t="s">
        <v>19</v>
      </c>
      <c r="H1132" s="9">
        <v>17</v>
      </c>
      <c r="I1132" s="24" t="s">
        <v>186</v>
      </c>
      <c r="J1132" s="25" t="str">
        <f t="shared" si="70"/>
        <v/>
      </c>
      <c r="K1132" s="25" t="str">
        <f t="shared" si="71"/>
        <v>Weekday</v>
      </c>
      <c r="L1132" s="25" t="s">
        <v>175</v>
      </c>
      <c r="M1132" s="9">
        <v>1129</v>
      </c>
      <c r="N1132" s="9">
        <v>1</v>
      </c>
      <c r="O1132" s="14">
        <f>INDEX('Load Shapes - Day Type'!G:G,MATCH('Load Shapes - 8760'!$A1132,'Load Shapes - Day Type'!$K:$K,0))</f>
        <v>4.3999999999999997E-2</v>
      </c>
      <c r="P1132" s="14">
        <f>INDEX('Load Shapes - Day Type'!H:H,MATCH('Load Shapes - 8760'!$A1132,'Load Shapes - Day Type'!$K:$K,0))</f>
        <v>0.17799999999999999</v>
      </c>
      <c r="Q1132" s="15">
        <f>INDEX('Load Shapes - Day Type'!I:I,MATCH('Load Shapes - 8760'!$A1132,'Load Shapes - Day Type'!$K:$K,0))</f>
        <v>1.6633672687580014</v>
      </c>
      <c r="R1132" s="15">
        <f>INDEX('Load Shapes - Day Type'!J:J,MATCH('Load Shapes - 8760'!$A1132,'Load Shapes - Day Type'!$K:$K,0))</f>
        <v>7.3188159825352053E-2</v>
      </c>
      <c r="S1132" s="47">
        <f t="shared" si="72"/>
        <v>4.5028035068652548E-5</v>
      </c>
    </row>
    <row r="1133" spans="1:19" x14ac:dyDescent="0.2">
      <c r="A1133" s="45" t="str">
        <f t="shared" si="69"/>
        <v>FebruaryWeekday2</v>
      </c>
      <c r="E1133" s="9">
        <v>2017</v>
      </c>
      <c r="F1133" s="9">
        <v>2</v>
      </c>
      <c r="G1133" s="9" t="s">
        <v>19</v>
      </c>
      <c r="H1133" s="9">
        <v>17</v>
      </c>
      <c r="I1133" s="24" t="s">
        <v>186</v>
      </c>
      <c r="J1133" s="25" t="str">
        <f t="shared" si="70"/>
        <v/>
      </c>
      <c r="K1133" s="25" t="str">
        <f t="shared" si="71"/>
        <v>Weekday</v>
      </c>
      <c r="L1133" s="25" t="s">
        <v>175</v>
      </c>
      <c r="M1133" s="9">
        <v>1130</v>
      </c>
      <c r="N1133" s="9">
        <v>2</v>
      </c>
      <c r="O1133" s="14">
        <f>INDEX('Load Shapes - Day Type'!G:G,MATCH('Load Shapes - 8760'!$A1133,'Load Shapes - Day Type'!$K:$K,0))</f>
        <v>0.03</v>
      </c>
      <c r="P1133" s="14">
        <f>INDEX('Load Shapes - Day Type'!H:H,MATCH('Load Shapes - 8760'!$A1133,'Load Shapes - Day Type'!$K:$K,0))</f>
        <v>0.23</v>
      </c>
      <c r="Q1133" s="15">
        <f>INDEX('Load Shapes - Day Type'!I:I,MATCH('Load Shapes - 8760'!$A1133,'Load Shapes - Day Type'!$K:$K,0))</f>
        <v>1.6633672687580014</v>
      </c>
      <c r="R1133" s="15">
        <f>INDEX('Load Shapes - Day Type'!J:J,MATCH('Load Shapes - 8760'!$A1133,'Load Shapes - Day Type'!$K:$K,0))</f>
        <v>4.9901018062740041E-2</v>
      </c>
      <c r="S1133" s="47">
        <f t="shared" si="72"/>
        <v>3.0700933001354012E-5</v>
      </c>
    </row>
    <row r="1134" spans="1:19" x14ac:dyDescent="0.2">
      <c r="A1134" s="45" t="str">
        <f t="shared" si="69"/>
        <v>FebruaryWeekday3</v>
      </c>
      <c r="E1134" s="9">
        <v>2017</v>
      </c>
      <c r="F1134" s="9">
        <v>2</v>
      </c>
      <c r="G1134" s="9" t="s">
        <v>19</v>
      </c>
      <c r="H1134" s="9">
        <v>17</v>
      </c>
      <c r="I1134" s="24" t="s">
        <v>186</v>
      </c>
      <c r="J1134" s="25" t="str">
        <f t="shared" si="70"/>
        <v/>
      </c>
      <c r="K1134" s="25" t="str">
        <f t="shared" si="71"/>
        <v>Weekday</v>
      </c>
      <c r="L1134" s="25" t="s">
        <v>175</v>
      </c>
      <c r="M1134" s="9">
        <v>1131</v>
      </c>
      <c r="N1134" s="9">
        <v>3</v>
      </c>
      <c r="O1134" s="14">
        <f>INDEX('Load Shapes - Day Type'!G:G,MATCH('Load Shapes - 8760'!$A1134,'Load Shapes - Day Type'!$K:$K,0))</f>
        <v>2.5000000000000001E-2</v>
      </c>
      <c r="P1134" s="14">
        <f>INDEX('Load Shapes - Day Type'!H:H,MATCH('Load Shapes - 8760'!$A1134,'Load Shapes - Day Type'!$K:$K,0))</f>
        <v>0.26700000000000002</v>
      </c>
      <c r="Q1134" s="15">
        <f>INDEX('Load Shapes - Day Type'!I:I,MATCH('Load Shapes - 8760'!$A1134,'Load Shapes - Day Type'!$K:$K,0))</f>
        <v>1.6633672687580014</v>
      </c>
      <c r="R1134" s="15">
        <f>INDEX('Load Shapes - Day Type'!J:J,MATCH('Load Shapes - 8760'!$A1134,'Load Shapes - Day Type'!$K:$K,0))</f>
        <v>4.1584181718950036E-2</v>
      </c>
      <c r="S1134" s="47">
        <f t="shared" si="72"/>
        <v>2.5584110834461679E-5</v>
      </c>
    </row>
    <row r="1135" spans="1:19" x14ac:dyDescent="0.2">
      <c r="A1135" s="45" t="str">
        <f t="shared" si="69"/>
        <v>FebruaryWeekday4</v>
      </c>
      <c r="E1135" s="9">
        <v>2017</v>
      </c>
      <c r="F1135" s="9">
        <v>2</v>
      </c>
      <c r="G1135" s="9" t="s">
        <v>19</v>
      </c>
      <c r="H1135" s="9">
        <v>17</v>
      </c>
      <c r="I1135" s="24" t="s">
        <v>186</v>
      </c>
      <c r="J1135" s="25" t="str">
        <f t="shared" si="70"/>
        <v/>
      </c>
      <c r="K1135" s="25" t="str">
        <f t="shared" si="71"/>
        <v>Weekday</v>
      </c>
      <c r="L1135" s="25" t="s">
        <v>175</v>
      </c>
      <c r="M1135" s="9">
        <v>1132</v>
      </c>
      <c r="N1135" s="9">
        <v>4</v>
      </c>
      <c r="O1135" s="14">
        <f>INDEX('Load Shapes - Day Type'!G:G,MATCH('Load Shapes - 8760'!$A1135,'Load Shapes - Day Type'!$K:$K,0))</f>
        <v>2.3E-2</v>
      </c>
      <c r="P1135" s="14">
        <f>INDEX('Load Shapes - Day Type'!H:H,MATCH('Load Shapes - 8760'!$A1135,'Load Shapes - Day Type'!$K:$K,0))</f>
        <v>0.27800000000000002</v>
      </c>
      <c r="Q1135" s="15">
        <f>INDEX('Load Shapes - Day Type'!I:I,MATCH('Load Shapes - 8760'!$A1135,'Load Shapes - Day Type'!$K:$K,0))</f>
        <v>1.6633672687580014</v>
      </c>
      <c r="R1135" s="15">
        <f>INDEX('Load Shapes - Day Type'!J:J,MATCH('Load Shapes - 8760'!$A1135,'Load Shapes - Day Type'!$K:$K,0))</f>
        <v>3.8257447181434034E-2</v>
      </c>
      <c r="S1135" s="47">
        <f t="shared" si="72"/>
        <v>2.3537381967704741E-5</v>
      </c>
    </row>
    <row r="1136" spans="1:19" x14ac:dyDescent="0.2">
      <c r="A1136" s="45" t="str">
        <f t="shared" si="69"/>
        <v>FebruaryWeekday5</v>
      </c>
      <c r="E1136" s="9">
        <v>2017</v>
      </c>
      <c r="F1136" s="9">
        <v>2</v>
      </c>
      <c r="G1136" s="9" t="s">
        <v>19</v>
      </c>
      <c r="H1136" s="9">
        <v>17</v>
      </c>
      <c r="I1136" s="24" t="s">
        <v>186</v>
      </c>
      <c r="J1136" s="25" t="str">
        <f t="shared" si="70"/>
        <v/>
      </c>
      <c r="K1136" s="25" t="str">
        <f t="shared" si="71"/>
        <v>Weekday</v>
      </c>
      <c r="L1136" s="25" t="s">
        <v>175</v>
      </c>
      <c r="M1136" s="9">
        <v>1133</v>
      </c>
      <c r="N1136" s="9">
        <v>5</v>
      </c>
      <c r="O1136" s="14">
        <f>INDEX('Load Shapes - Day Type'!G:G,MATCH('Load Shapes - 8760'!$A1136,'Load Shapes - Day Type'!$K:$K,0))</f>
        <v>0.02</v>
      </c>
      <c r="P1136" s="14">
        <f>INDEX('Load Shapes - Day Type'!H:H,MATCH('Load Shapes - 8760'!$A1136,'Load Shapes - Day Type'!$K:$K,0))</f>
        <v>0.29599999999999999</v>
      </c>
      <c r="Q1136" s="15">
        <f>INDEX('Load Shapes - Day Type'!I:I,MATCH('Load Shapes - 8760'!$A1136,'Load Shapes - Day Type'!$K:$K,0))</f>
        <v>1.6633672687580014</v>
      </c>
      <c r="R1136" s="15">
        <f>INDEX('Load Shapes - Day Type'!J:J,MATCH('Load Shapes - 8760'!$A1136,'Load Shapes - Day Type'!$K:$K,0))</f>
        <v>3.3267345375160032E-2</v>
      </c>
      <c r="S1136" s="47">
        <f t="shared" si="72"/>
        <v>2.0467288667569343E-5</v>
      </c>
    </row>
    <row r="1137" spans="1:19" x14ac:dyDescent="0.2">
      <c r="A1137" s="45" t="str">
        <f t="shared" si="69"/>
        <v>FebruaryWeekday6</v>
      </c>
      <c r="E1137" s="9">
        <v>2017</v>
      </c>
      <c r="F1137" s="9">
        <v>2</v>
      </c>
      <c r="G1137" s="9" t="s">
        <v>19</v>
      </c>
      <c r="H1137" s="9">
        <v>17</v>
      </c>
      <c r="I1137" s="24" t="s">
        <v>186</v>
      </c>
      <c r="J1137" s="25" t="str">
        <f t="shared" si="70"/>
        <v/>
      </c>
      <c r="K1137" s="25" t="str">
        <f t="shared" si="71"/>
        <v>Weekday</v>
      </c>
      <c r="L1137" s="25" t="s">
        <v>175</v>
      </c>
      <c r="M1137" s="9">
        <v>1134</v>
      </c>
      <c r="N1137" s="9">
        <v>6</v>
      </c>
      <c r="O1137" s="14">
        <f>INDEX('Load Shapes - Day Type'!G:G,MATCH('Load Shapes - 8760'!$A1137,'Load Shapes - Day Type'!$K:$K,0))</f>
        <v>2.4E-2</v>
      </c>
      <c r="P1137" s="14">
        <f>INDEX('Load Shapes - Day Type'!H:H,MATCH('Load Shapes - 8760'!$A1137,'Load Shapes - Day Type'!$K:$K,0))</f>
        <v>0.248</v>
      </c>
      <c r="Q1137" s="15">
        <f>INDEX('Load Shapes - Day Type'!I:I,MATCH('Load Shapes - 8760'!$A1137,'Load Shapes - Day Type'!$K:$K,0))</f>
        <v>1.6633672687580014</v>
      </c>
      <c r="R1137" s="15">
        <f>INDEX('Load Shapes - Day Type'!J:J,MATCH('Load Shapes - 8760'!$A1137,'Load Shapes - Day Type'!$K:$K,0))</f>
        <v>3.9920814450192035E-2</v>
      </c>
      <c r="S1137" s="47">
        <f t="shared" si="72"/>
        <v>2.4560746401083209E-5</v>
      </c>
    </row>
    <row r="1138" spans="1:19" x14ac:dyDescent="0.2">
      <c r="A1138" s="45" t="str">
        <f t="shared" si="69"/>
        <v>FebruaryWeekday7</v>
      </c>
      <c r="E1138" s="9">
        <v>2017</v>
      </c>
      <c r="F1138" s="9">
        <v>2</v>
      </c>
      <c r="G1138" s="9" t="s">
        <v>19</v>
      </c>
      <c r="H1138" s="9">
        <v>17</v>
      </c>
      <c r="I1138" s="24" t="s">
        <v>186</v>
      </c>
      <c r="J1138" s="25" t="str">
        <f t="shared" si="70"/>
        <v/>
      </c>
      <c r="K1138" s="25" t="str">
        <f t="shared" si="71"/>
        <v>Weekday</v>
      </c>
      <c r="L1138" s="25" t="s">
        <v>175</v>
      </c>
      <c r="M1138" s="9">
        <v>1135</v>
      </c>
      <c r="N1138" s="9">
        <v>7</v>
      </c>
      <c r="O1138" s="14">
        <f>INDEX('Load Shapes - Day Type'!G:G,MATCH('Load Shapes - 8760'!$A1138,'Load Shapes - Day Type'!$K:$K,0))</f>
        <v>4.9000000000000002E-2</v>
      </c>
      <c r="P1138" s="14">
        <f>INDEX('Load Shapes - Day Type'!H:H,MATCH('Load Shapes - 8760'!$A1138,'Load Shapes - Day Type'!$K:$K,0))</f>
        <v>0.16</v>
      </c>
      <c r="Q1138" s="15">
        <f>INDEX('Load Shapes - Day Type'!I:I,MATCH('Load Shapes - 8760'!$A1138,'Load Shapes - Day Type'!$K:$K,0))</f>
        <v>1.6633672687580014</v>
      </c>
      <c r="R1138" s="15">
        <f>INDEX('Load Shapes - Day Type'!J:J,MATCH('Load Shapes - 8760'!$A1138,'Load Shapes - Day Type'!$K:$K,0))</f>
        <v>8.1504996169142072E-2</v>
      </c>
      <c r="S1138" s="47">
        <f t="shared" si="72"/>
        <v>5.0144857235544884E-5</v>
      </c>
    </row>
    <row r="1139" spans="1:19" x14ac:dyDescent="0.2">
      <c r="A1139" s="45" t="str">
        <f t="shared" si="69"/>
        <v>FebruaryWeekday8</v>
      </c>
      <c r="E1139" s="9">
        <v>2017</v>
      </c>
      <c r="F1139" s="9">
        <v>2</v>
      </c>
      <c r="G1139" s="9" t="s">
        <v>19</v>
      </c>
      <c r="H1139" s="9">
        <v>17</v>
      </c>
      <c r="I1139" s="24" t="s">
        <v>186</v>
      </c>
      <c r="J1139" s="25" t="str">
        <f t="shared" si="70"/>
        <v/>
      </c>
      <c r="K1139" s="25" t="str">
        <f t="shared" si="71"/>
        <v>Weekday</v>
      </c>
      <c r="L1139" s="25" t="s">
        <v>175</v>
      </c>
      <c r="M1139" s="9">
        <v>1136</v>
      </c>
      <c r="N1139" s="9">
        <v>8</v>
      </c>
      <c r="O1139" s="14">
        <f>INDEX('Load Shapes - Day Type'!G:G,MATCH('Load Shapes - 8760'!$A1139,'Load Shapes - Day Type'!$K:$K,0))</f>
        <v>9.4E-2</v>
      </c>
      <c r="P1139" s="14">
        <f>INDEX('Load Shapes - Day Type'!H:H,MATCH('Load Shapes - 8760'!$A1139,'Load Shapes - Day Type'!$K:$K,0))</f>
        <v>0.128</v>
      </c>
      <c r="Q1139" s="15">
        <f>INDEX('Load Shapes - Day Type'!I:I,MATCH('Load Shapes - 8760'!$A1139,'Load Shapes - Day Type'!$K:$K,0))</f>
        <v>1.6633672687580014</v>
      </c>
      <c r="R1139" s="15">
        <f>INDEX('Load Shapes - Day Type'!J:J,MATCH('Load Shapes - 8760'!$A1139,'Load Shapes - Day Type'!$K:$K,0))</f>
        <v>0.15635652326325214</v>
      </c>
      <c r="S1139" s="47">
        <f t="shared" si="72"/>
        <v>9.61962567375759E-5</v>
      </c>
    </row>
    <row r="1140" spans="1:19" x14ac:dyDescent="0.2">
      <c r="A1140" s="45" t="str">
        <f t="shared" si="69"/>
        <v>FebruaryWeekday9</v>
      </c>
      <c r="E1140" s="9">
        <v>2017</v>
      </c>
      <c r="F1140" s="9">
        <v>2</v>
      </c>
      <c r="G1140" s="9" t="s">
        <v>19</v>
      </c>
      <c r="H1140" s="9">
        <v>17</v>
      </c>
      <c r="I1140" s="24" t="s">
        <v>186</v>
      </c>
      <c r="J1140" s="25" t="str">
        <f t="shared" si="70"/>
        <v/>
      </c>
      <c r="K1140" s="25" t="str">
        <f t="shared" si="71"/>
        <v>Weekday</v>
      </c>
      <c r="L1140" s="25" t="s">
        <v>174</v>
      </c>
      <c r="M1140" s="9">
        <v>1137</v>
      </c>
      <c r="N1140" s="9">
        <v>9</v>
      </c>
      <c r="O1140" s="14">
        <f>INDEX('Load Shapes - Day Type'!G:G,MATCH('Load Shapes - 8760'!$A1140,'Load Shapes - Day Type'!$K:$K,0))</f>
        <v>0.128</v>
      </c>
      <c r="P1140" s="14">
        <f>INDEX('Load Shapes - Day Type'!H:H,MATCH('Load Shapes - 8760'!$A1140,'Load Shapes - Day Type'!$K:$K,0))</f>
        <v>0.11</v>
      </c>
      <c r="Q1140" s="15">
        <f>INDEX('Load Shapes - Day Type'!I:I,MATCH('Load Shapes - 8760'!$A1140,'Load Shapes - Day Type'!$K:$K,0))</f>
        <v>1.6633672687580014</v>
      </c>
      <c r="R1140" s="15">
        <f>INDEX('Load Shapes - Day Type'!J:J,MATCH('Load Shapes - 8760'!$A1140,'Load Shapes - Day Type'!$K:$K,0))</f>
        <v>0.2129110104010242</v>
      </c>
      <c r="S1140" s="47">
        <f t="shared" si="72"/>
        <v>1.3099064747244379E-4</v>
      </c>
    </row>
    <row r="1141" spans="1:19" x14ac:dyDescent="0.2">
      <c r="A1141" s="45" t="str">
        <f t="shared" si="69"/>
        <v>FebruaryWeekday10</v>
      </c>
      <c r="E1141" s="9">
        <v>2017</v>
      </c>
      <c r="F1141" s="9">
        <v>2</v>
      </c>
      <c r="G1141" s="9" t="s">
        <v>19</v>
      </c>
      <c r="H1141" s="9">
        <v>17</v>
      </c>
      <c r="I1141" s="24" t="s">
        <v>186</v>
      </c>
      <c r="J1141" s="25" t="str">
        <f t="shared" si="70"/>
        <v/>
      </c>
      <c r="K1141" s="25" t="str">
        <f t="shared" si="71"/>
        <v>Weekday</v>
      </c>
      <c r="L1141" s="25" t="s">
        <v>174</v>
      </c>
      <c r="M1141" s="9">
        <v>1138</v>
      </c>
      <c r="N1141" s="9">
        <v>10</v>
      </c>
      <c r="O1141" s="14">
        <f>INDEX('Load Shapes - Day Type'!G:G,MATCH('Load Shapes - 8760'!$A1141,'Load Shapes - Day Type'!$K:$K,0))</f>
        <v>0.13900000000000001</v>
      </c>
      <c r="P1141" s="14">
        <f>INDEX('Load Shapes - Day Type'!H:H,MATCH('Load Shapes - 8760'!$A1141,'Load Shapes - Day Type'!$K:$K,0))</f>
        <v>9.6000000000000002E-2</v>
      </c>
      <c r="Q1141" s="15">
        <f>INDEX('Load Shapes - Day Type'!I:I,MATCH('Load Shapes - 8760'!$A1141,'Load Shapes - Day Type'!$K:$K,0))</f>
        <v>1.6633672687580014</v>
      </c>
      <c r="R1141" s="15">
        <f>INDEX('Load Shapes - Day Type'!J:J,MATCH('Load Shapes - 8760'!$A1141,'Load Shapes - Day Type'!$K:$K,0))</f>
        <v>0.23120805035736222</v>
      </c>
      <c r="S1141" s="47">
        <f t="shared" si="72"/>
        <v>1.4224765623960692E-4</v>
      </c>
    </row>
    <row r="1142" spans="1:19" x14ac:dyDescent="0.2">
      <c r="A1142" s="45" t="str">
        <f t="shared" si="69"/>
        <v>FebruaryWeekday11</v>
      </c>
      <c r="E1142" s="9">
        <v>2017</v>
      </c>
      <c r="F1142" s="9">
        <v>2</v>
      </c>
      <c r="G1142" s="9" t="s">
        <v>19</v>
      </c>
      <c r="H1142" s="9">
        <v>17</v>
      </c>
      <c r="I1142" s="24" t="s">
        <v>186</v>
      </c>
      <c r="J1142" s="25" t="str">
        <f t="shared" si="70"/>
        <v/>
      </c>
      <c r="K1142" s="25" t="str">
        <f t="shared" si="71"/>
        <v>Weekday</v>
      </c>
      <c r="L1142" s="25" t="s">
        <v>174</v>
      </c>
      <c r="M1142" s="9">
        <v>1139</v>
      </c>
      <c r="N1142" s="9">
        <v>11</v>
      </c>
      <c r="O1142" s="14">
        <f>INDEX('Load Shapes - Day Type'!G:G,MATCH('Load Shapes - 8760'!$A1142,'Load Shapes - Day Type'!$K:$K,0))</f>
        <v>0.16</v>
      </c>
      <c r="P1142" s="14">
        <f>INDEX('Load Shapes - Day Type'!H:H,MATCH('Load Shapes - 8760'!$A1142,'Load Shapes - Day Type'!$K:$K,0))</f>
        <v>9.5000000000000001E-2</v>
      </c>
      <c r="Q1142" s="15">
        <f>INDEX('Load Shapes - Day Type'!I:I,MATCH('Load Shapes - 8760'!$A1142,'Load Shapes - Day Type'!$K:$K,0))</f>
        <v>1.6633672687580014</v>
      </c>
      <c r="R1142" s="15">
        <f>INDEX('Load Shapes - Day Type'!J:J,MATCH('Load Shapes - 8760'!$A1142,'Load Shapes - Day Type'!$K:$K,0))</f>
        <v>0.26613876300128025</v>
      </c>
      <c r="S1142" s="47">
        <f t="shared" si="72"/>
        <v>1.6373830934055474E-4</v>
      </c>
    </row>
    <row r="1143" spans="1:19" x14ac:dyDescent="0.2">
      <c r="A1143" s="45" t="str">
        <f t="shared" si="69"/>
        <v>FebruaryWeekday12</v>
      </c>
      <c r="E1143" s="9">
        <v>2017</v>
      </c>
      <c r="F1143" s="9">
        <v>2</v>
      </c>
      <c r="G1143" s="9" t="s">
        <v>19</v>
      </c>
      <c r="H1143" s="9">
        <v>17</v>
      </c>
      <c r="I1143" s="24" t="s">
        <v>186</v>
      </c>
      <c r="J1143" s="25" t="str">
        <f t="shared" si="70"/>
        <v/>
      </c>
      <c r="K1143" s="25" t="str">
        <f t="shared" si="71"/>
        <v>Weekday</v>
      </c>
      <c r="L1143" s="25" t="s">
        <v>174</v>
      </c>
      <c r="M1143" s="9">
        <v>1140</v>
      </c>
      <c r="N1143" s="9">
        <v>12</v>
      </c>
      <c r="O1143" s="14">
        <f>INDEX('Load Shapes - Day Type'!G:G,MATCH('Load Shapes - 8760'!$A1143,'Load Shapes - Day Type'!$K:$K,0))</f>
        <v>0.154</v>
      </c>
      <c r="P1143" s="14">
        <f>INDEX('Load Shapes - Day Type'!H:H,MATCH('Load Shapes - 8760'!$A1143,'Load Shapes - Day Type'!$K:$K,0))</f>
        <v>9.9000000000000005E-2</v>
      </c>
      <c r="Q1143" s="15">
        <f>INDEX('Load Shapes - Day Type'!I:I,MATCH('Load Shapes - 8760'!$A1143,'Load Shapes - Day Type'!$K:$K,0))</f>
        <v>1.6633672687580014</v>
      </c>
      <c r="R1143" s="15">
        <f>INDEX('Load Shapes - Day Type'!J:J,MATCH('Load Shapes - 8760'!$A1143,'Load Shapes - Day Type'!$K:$K,0))</f>
        <v>0.25615855938873222</v>
      </c>
      <c r="S1143" s="47">
        <f t="shared" si="72"/>
        <v>1.5759812274028392E-4</v>
      </c>
    </row>
    <row r="1144" spans="1:19" x14ac:dyDescent="0.2">
      <c r="A1144" s="45" t="str">
        <f t="shared" si="69"/>
        <v>FebruaryWeekday13</v>
      </c>
      <c r="E1144" s="9">
        <v>2017</v>
      </c>
      <c r="F1144" s="9">
        <v>2</v>
      </c>
      <c r="G1144" s="9" t="s">
        <v>19</v>
      </c>
      <c r="H1144" s="9">
        <v>17</v>
      </c>
      <c r="I1144" s="24" t="s">
        <v>186</v>
      </c>
      <c r="J1144" s="25" t="str">
        <f t="shared" si="70"/>
        <v/>
      </c>
      <c r="K1144" s="25" t="str">
        <f t="shared" si="71"/>
        <v>Weekday</v>
      </c>
      <c r="L1144" s="25" t="s">
        <v>174</v>
      </c>
      <c r="M1144" s="9">
        <v>1141</v>
      </c>
      <c r="N1144" s="9">
        <v>13</v>
      </c>
      <c r="O1144" s="14">
        <f>INDEX('Load Shapes - Day Type'!G:G,MATCH('Load Shapes - 8760'!$A1144,'Load Shapes - Day Type'!$K:$K,0))</f>
        <v>0.14000000000000001</v>
      </c>
      <c r="P1144" s="14">
        <f>INDEX('Load Shapes - Day Type'!H:H,MATCH('Load Shapes - 8760'!$A1144,'Load Shapes - Day Type'!$K:$K,0))</f>
        <v>0.106</v>
      </c>
      <c r="Q1144" s="15">
        <f>INDEX('Load Shapes - Day Type'!I:I,MATCH('Load Shapes - 8760'!$A1144,'Load Shapes - Day Type'!$K:$K,0))</f>
        <v>1.6633672687580014</v>
      </c>
      <c r="R1144" s="15">
        <f>INDEX('Load Shapes - Day Type'!J:J,MATCH('Load Shapes - 8760'!$A1144,'Load Shapes - Day Type'!$K:$K,0))</f>
        <v>0.23287141762612024</v>
      </c>
      <c r="S1144" s="47">
        <f t="shared" si="72"/>
        <v>1.432710206729854E-4</v>
      </c>
    </row>
    <row r="1145" spans="1:19" x14ac:dyDescent="0.2">
      <c r="A1145" s="45" t="str">
        <f t="shared" si="69"/>
        <v>FebruaryWeekday14</v>
      </c>
      <c r="E1145" s="9">
        <v>2017</v>
      </c>
      <c r="F1145" s="9">
        <v>2</v>
      </c>
      <c r="G1145" s="9" t="s">
        <v>19</v>
      </c>
      <c r="H1145" s="9">
        <v>17</v>
      </c>
      <c r="I1145" s="24" t="s">
        <v>186</v>
      </c>
      <c r="J1145" s="25" t="str">
        <f t="shared" si="70"/>
        <v/>
      </c>
      <c r="K1145" s="25" t="str">
        <f t="shared" si="71"/>
        <v>Weekday</v>
      </c>
      <c r="L1145" s="25" t="s">
        <v>174</v>
      </c>
      <c r="M1145" s="9">
        <v>1142</v>
      </c>
      <c r="N1145" s="9">
        <v>14</v>
      </c>
      <c r="O1145" s="14">
        <f>INDEX('Load Shapes - Day Type'!G:G,MATCH('Load Shapes - 8760'!$A1145,'Load Shapes - Day Type'!$K:$K,0))</f>
        <v>0.13600000000000001</v>
      </c>
      <c r="P1145" s="14">
        <f>INDEX('Load Shapes - Day Type'!H:H,MATCH('Load Shapes - 8760'!$A1145,'Load Shapes - Day Type'!$K:$K,0))</f>
        <v>0.108</v>
      </c>
      <c r="Q1145" s="15">
        <f>INDEX('Load Shapes - Day Type'!I:I,MATCH('Load Shapes - 8760'!$A1145,'Load Shapes - Day Type'!$K:$K,0))</f>
        <v>1.6633672687580014</v>
      </c>
      <c r="R1145" s="15">
        <f>INDEX('Load Shapes - Day Type'!J:J,MATCH('Load Shapes - 8760'!$A1145,'Load Shapes - Day Type'!$K:$K,0))</f>
        <v>0.2262179485510882</v>
      </c>
      <c r="S1145" s="47">
        <f t="shared" si="72"/>
        <v>1.3917756293947153E-4</v>
      </c>
    </row>
    <row r="1146" spans="1:19" x14ac:dyDescent="0.2">
      <c r="A1146" s="45" t="str">
        <f t="shared" si="69"/>
        <v>FebruaryWeekday15</v>
      </c>
      <c r="E1146" s="9">
        <v>2017</v>
      </c>
      <c r="F1146" s="9">
        <v>2</v>
      </c>
      <c r="G1146" s="9" t="s">
        <v>19</v>
      </c>
      <c r="H1146" s="9">
        <v>17</v>
      </c>
      <c r="I1146" s="24" t="s">
        <v>186</v>
      </c>
      <c r="J1146" s="25" t="str">
        <f t="shared" si="70"/>
        <v/>
      </c>
      <c r="K1146" s="25" t="str">
        <f t="shared" si="71"/>
        <v>Weekday</v>
      </c>
      <c r="L1146" s="25" t="s">
        <v>174</v>
      </c>
      <c r="M1146" s="9">
        <v>1143</v>
      </c>
      <c r="N1146" s="9">
        <v>15</v>
      </c>
      <c r="O1146" s="14">
        <f>INDEX('Load Shapes - Day Type'!G:G,MATCH('Load Shapes - 8760'!$A1146,'Load Shapes - Day Type'!$K:$K,0))</f>
        <v>0.13300000000000001</v>
      </c>
      <c r="P1146" s="14">
        <f>INDEX('Load Shapes - Day Type'!H:H,MATCH('Load Shapes - 8760'!$A1146,'Load Shapes - Day Type'!$K:$K,0))</f>
        <v>0.108</v>
      </c>
      <c r="Q1146" s="15">
        <f>INDEX('Load Shapes - Day Type'!I:I,MATCH('Load Shapes - 8760'!$A1146,'Load Shapes - Day Type'!$K:$K,0))</f>
        <v>1.6633672687580014</v>
      </c>
      <c r="R1146" s="15">
        <f>INDEX('Load Shapes - Day Type'!J:J,MATCH('Load Shapes - 8760'!$A1146,'Load Shapes - Day Type'!$K:$K,0))</f>
        <v>0.22122784674481422</v>
      </c>
      <c r="S1146" s="47">
        <f t="shared" si="72"/>
        <v>1.3610746963933613E-4</v>
      </c>
    </row>
    <row r="1147" spans="1:19" x14ac:dyDescent="0.2">
      <c r="A1147" s="45" t="str">
        <f t="shared" si="69"/>
        <v>FebruaryWeekday16</v>
      </c>
      <c r="E1147" s="9">
        <v>2017</v>
      </c>
      <c r="F1147" s="9">
        <v>2</v>
      </c>
      <c r="G1147" s="9" t="s">
        <v>19</v>
      </c>
      <c r="H1147" s="9">
        <v>17</v>
      </c>
      <c r="I1147" s="24" t="s">
        <v>186</v>
      </c>
      <c r="J1147" s="25" t="str">
        <f t="shared" si="70"/>
        <v/>
      </c>
      <c r="K1147" s="25" t="str">
        <f t="shared" si="71"/>
        <v>Weekday</v>
      </c>
      <c r="L1147" s="25" t="s">
        <v>174</v>
      </c>
      <c r="M1147" s="9">
        <v>1144</v>
      </c>
      <c r="N1147" s="9">
        <v>16</v>
      </c>
      <c r="O1147" s="14">
        <f>INDEX('Load Shapes - Day Type'!G:G,MATCH('Load Shapes - 8760'!$A1147,'Load Shapes - Day Type'!$K:$K,0))</f>
        <v>0.129</v>
      </c>
      <c r="P1147" s="14">
        <f>INDEX('Load Shapes - Day Type'!H:H,MATCH('Load Shapes - 8760'!$A1147,'Load Shapes - Day Type'!$K:$K,0))</f>
        <v>0.105</v>
      </c>
      <c r="Q1147" s="15">
        <f>INDEX('Load Shapes - Day Type'!I:I,MATCH('Load Shapes - 8760'!$A1147,'Load Shapes - Day Type'!$K:$K,0))</f>
        <v>1.6633672687580014</v>
      </c>
      <c r="R1147" s="15">
        <f>INDEX('Load Shapes - Day Type'!J:J,MATCH('Load Shapes - 8760'!$A1147,'Load Shapes - Day Type'!$K:$K,0))</f>
        <v>0.21457437766978218</v>
      </c>
      <c r="S1147" s="47">
        <f t="shared" si="72"/>
        <v>1.3201401190582226E-4</v>
      </c>
    </row>
    <row r="1148" spans="1:19" x14ac:dyDescent="0.2">
      <c r="A1148" s="45" t="str">
        <f t="shared" si="69"/>
        <v>FebruaryWeekday17</v>
      </c>
      <c r="E1148" s="9">
        <v>2017</v>
      </c>
      <c r="F1148" s="9">
        <v>2</v>
      </c>
      <c r="G1148" s="9" t="s">
        <v>19</v>
      </c>
      <c r="H1148" s="9">
        <v>17</v>
      </c>
      <c r="I1148" s="24" t="s">
        <v>186</v>
      </c>
      <c r="J1148" s="25" t="str">
        <f t="shared" si="70"/>
        <v/>
      </c>
      <c r="K1148" s="25" t="str">
        <f t="shared" si="71"/>
        <v>Weekday</v>
      </c>
      <c r="L1148" s="25" t="s">
        <v>174</v>
      </c>
      <c r="M1148" s="9">
        <v>1145</v>
      </c>
      <c r="N1148" s="9">
        <v>17</v>
      </c>
      <c r="O1148" s="14">
        <f>INDEX('Load Shapes - Day Type'!G:G,MATCH('Load Shapes - 8760'!$A1148,'Load Shapes - Day Type'!$K:$K,0))</f>
        <v>0.129</v>
      </c>
      <c r="P1148" s="14">
        <f>INDEX('Load Shapes - Day Type'!H:H,MATCH('Load Shapes - 8760'!$A1148,'Load Shapes - Day Type'!$K:$K,0))</f>
        <v>9.8000000000000004E-2</v>
      </c>
      <c r="Q1148" s="15">
        <f>INDEX('Load Shapes - Day Type'!I:I,MATCH('Load Shapes - 8760'!$A1148,'Load Shapes - Day Type'!$K:$K,0))</f>
        <v>1.6633672687580014</v>
      </c>
      <c r="R1148" s="15">
        <f>INDEX('Load Shapes - Day Type'!J:J,MATCH('Load Shapes - 8760'!$A1148,'Load Shapes - Day Type'!$K:$K,0))</f>
        <v>0.21457437766978218</v>
      </c>
      <c r="S1148" s="47">
        <f t="shared" si="72"/>
        <v>1.3201401190582226E-4</v>
      </c>
    </row>
    <row r="1149" spans="1:19" x14ac:dyDescent="0.2">
      <c r="A1149" s="45" t="str">
        <f t="shared" si="69"/>
        <v>FebruaryWeekday18</v>
      </c>
      <c r="E1149" s="9">
        <v>2017</v>
      </c>
      <c r="F1149" s="9">
        <v>2</v>
      </c>
      <c r="G1149" s="9" t="s">
        <v>19</v>
      </c>
      <c r="H1149" s="9">
        <v>17</v>
      </c>
      <c r="I1149" s="24" t="s">
        <v>186</v>
      </c>
      <c r="J1149" s="25" t="str">
        <f t="shared" si="70"/>
        <v/>
      </c>
      <c r="K1149" s="25" t="str">
        <f t="shared" si="71"/>
        <v>Weekday</v>
      </c>
      <c r="L1149" s="25" t="s">
        <v>174</v>
      </c>
      <c r="M1149" s="9">
        <v>1146</v>
      </c>
      <c r="N1149" s="9">
        <v>18</v>
      </c>
      <c r="O1149" s="14">
        <f>INDEX('Load Shapes - Day Type'!G:G,MATCH('Load Shapes - 8760'!$A1149,'Load Shapes - Day Type'!$K:$K,0))</f>
        <v>0.151</v>
      </c>
      <c r="P1149" s="14">
        <f>INDEX('Load Shapes - Day Type'!H:H,MATCH('Load Shapes - 8760'!$A1149,'Load Shapes - Day Type'!$K:$K,0))</f>
        <v>8.8999999999999996E-2</v>
      </c>
      <c r="Q1149" s="15">
        <f>INDEX('Load Shapes - Day Type'!I:I,MATCH('Load Shapes - 8760'!$A1149,'Load Shapes - Day Type'!$K:$K,0))</f>
        <v>1.6633672687580014</v>
      </c>
      <c r="R1149" s="15">
        <f>INDEX('Load Shapes - Day Type'!J:J,MATCH('Load Shapes - 8760'!$A1149,'Load Shapes - Day Type'!$K:$K,0))</f>
        <v>0.2511684575824582</v>
      </c>
      <c r="S1149" s="47">
        <f t="shared" si="72"/>
        <v>1.5452802944014853E-4</v>
      </c>
    </row>
    <row r="1150" spans="1:19" x14ac:dyDescent="0.2">
      <c r="A1150" s="45" t="str">
        <f t="shared" si="69"/>
        <v>FebruaryWeekday19</v>
      </c>
      <c r="E1150" s="9">
        <v>2017</v>
      </c>
      <c r="F1150" s="9">
        <v>2</v>
      </c>
      <c r="G1150" s="9" t="s">
        <v>19</v>
      </c>
      <c r="H1150" s="9">
        <v>17</v>
      </c>
      <c r="I1150" s="24" t="s">
        <v>186</v>
      </c>
      <c r="J1150" s="25" t="str">
        <f t="shared" si="70"/>
        <v/>
      </c>
      <c r="K1150" s="25" t="str">
        <f t="shared" si="71"/>
        <v>Weekday</v>
      </c>
      <c r="L1150" s="25" t="s">
        <v>174</v>
      </c>
      <c r="M1150" s="9">
        <v>1147</v>
      </c>
      <c r="N1150" s="9">
        <v>19</v>
      </c>
      <c r="O1150" s="14">
        <f>INDEX('Load Shapes - Day Type'!G:G,MATCH('Load Shapes - 8760'!$A1150,'Load Shapes - Day Type'!$K:$K,0))</f>
        <v>0.193</v>
      </c>
      <c r="P1150" s="14">
        <f>INDEX('Load Shapes - Day Type'!H:H,MATCH('Load Shapes - 8760'!$A1150,'Load Shapes - Day Type'!$K:$K,0))</f>
        <v>8.4000000000000005E-2</v>
      </c>
      <c r="Q1150" s="15">
        <f>INDEX('Load Shapes - Day Type'!I:I,MATCH('Load Shapes - 8760'!$A1150,'Load Shapes - Day Type'!$K:$K,0))</f>
        <v>1.6633672687580014</v>
      </c>
      <c r="R1150" s="15">
        <f>INDEX('Load Shapes - Day Type'!J:J,MATCH('Load Shapes - 8760'!$A1150,'Load Shapes - Day Type'!$K:$K,0))</f>
        <v>0.32102988287029427</v>
      </c>
      <c r="S1150" s="47">
        <f t="shared" si="72"/>
        <v>1.9750933564204414E-4</v>
      </c>
    </row>
    <row r="1151" spans="1:19" x14ac:dyDescent="0.2">
      <c r="A1151" s="45" t="str">
        <f t="shared" si="69"/>
        <v>FebruaryWeekday20</v>
      </c>
      <c r="E1151" s="9">
        <v>2017</v>
      </c>
      <c r="F1151" s="9">
        <v>2</v>
      </c>
      <c r="G1151" s="9" t="s">
        <v>19</v>
      </c>
      <c r="H1151" s="9">
        <v>17</v>
      </c>
      <c r="I1151" s="24" t="s">
        <v>186</v>
      </c>
      <c r="J1151" s="25" t="str">
        <f t="shared" si="70"/>
        <v/>
      </c>
      <c r="K1151" s="25" t="str">
        <f t="shared" si="71"/>
        <v>Weekday</v>
      </c>
      <c r="L1151" s="25" t="s">
        <v>174</v>
      </c>
      <c r="M1151" s="9">
        <v>1148</v>
      </c>
      <c r="N1151" s="9">
        <v>20</v>
      </c>
      <c r="O1151" s="14">
        <f>INDEX('Load Shapes - Day Type'!G:G,MATCH('Load Shapes - 8760'!$A1151,'Load Shapes - Day Type'!$K:$K,0))</f>
        <v>0.224</v>
      </c>
      <c r="P1151" s="14">
        <f>INDEX('Load Shapes - Day Type'!H:H,MATCH('Load Shapes - 8760'!$A1151,'Load Shapes - Day Type'!$K:$K,0))</f>
        <v>0.08</v>
      </c>
      <c r="Q1151" s="15">
        <f>INDEX('Load Shapes - Day Type'!I:I,MATCH('Load Shapes - 8760'!$A1151,'Load Shapes - Day Type'!$K:$K,0))</f>
        <v>1.6633672687580014</v>
      </c>
      <c r="R1151" s="15">
        <f>INDEX('Load Shapes - Day Type'!J:J,MATCH('Load Shapes - 8760'!$A1151,'Load Shapes - Day Type'!$K:$K,0))</f>
        <v>0.37259426820179231</v>
      </c>
      <c r="S1151" s="47">
        <f t="shared" si="72"/>
        <v>2.2923363307677662E-4</v>
      </c>
    </row>
    <row r="1152" spans="1:19" x14ac:dyDescent="0.2">
      <c r="A1152" s="45" t="str">
        <f t="shared" si="69"/>
        <v>FebruaryWeekday21</v>
      </c>
      <c r="E1152" s="9">
        <v>2017</v>
      </c>
      <c r="F1152" s="9">
        <v>2</v>
      </c>
      <c r="G1152" s="9" t="s">
        <v>19</v>
      </c>
      <c r="H1152" s="9">
        <v>17</v>
      </c>
      <c r="I1152" s="24" t="s">
        <v>186</v>
      </c>
      <c r="J1152" s="25" t="str">
        <f t="shared" si="70"/>
        <v/>
      </c>
      <c r="K1152" s="25" t="str">
        <f t="shared" si="71"/>
        <v>Weekday</v>
      </c>
      <c r="L1152" s="25" t="s">
        <v>174</v>
      </c>
      <c r="M1152" s="9">
        <v>1149</v>
      </c>
      <c r="N1152" s="9">
        <v>21</v>
      </c>
      <c r="O1152" s="14">
        <f>INDEX('Load Shapes - Day Type'!G:G,MATCH('Load Shapes - 8760'!$A1152,'Load Shapes - Day Type'!$K:$K,0))</f>
        <v>0.219</v>
      </c>
      <c r="P1152" s="14">
        <f>INDEX('Load Shapes - Day Type'!H:H,MATCH('Load Shapes - 8760'!$A1152,'Load Shapes - Day Type'!$K:$K,0))</f>
        <v>8.1000000000000003E-2</v>
      </c>
      <c r="Q1152" s="15">
        <f>INDEX('Load Shapes - Day Type'!I:I,MATCH('Load Shapes - 8760'!$A1152,'Load Shapes - Day Type'!$K:$K,0))</f>
        <v>1.6633672687580014</v>
      </c>
      <c r="R1152" s="15">
        <f>INDEX('Load Shapes - Day Type'!J:J,MATCH('Load Shapes - 8760'!$A1152,'Load Shapes - Day Type'!$K:$K,0))</f>
        <v>0.36427743185800232</v>
      </c>
      <c r="S1152" s="47">
        <f t="shared" si="72"/>
        <v>2.2411681090988428E-4</v>
      </c>
    </row>
    <row r="1153" spans="1:19" x14ac:dyDescent="0.2">
      <c r="A1153" s="45" t="str">
        <f t="shared" si="69"/>
        <v>FebruaryWeekday22</v>
      </c>
      <c r="E1153" s="9">
        <v>2017</v>
      </c>
      <c r="F1153" s="9">
        <v>2</v>
      </c>
      <c r="G1153" s="9" t="s">
        <v>19</v>
      </c>
      <c r="H1153" s="9">
        <v>17</v>
      </c>
      <c r="I1153" s="24" t="s">
        <v>186</v>
      </c>
      <c r="J1153" s="25" t="str">
        <f t="shared" si="70"/>
        <v/>
      </c>
      <c r="K1153" s="25" t="str">
        <f t="shared" si="71"/>
        <v>Weekday</v>
      </c>
      <c r="L1153" s="25" t="s">
        <v>174</v>
      </c>
      <c r="M1153" s="9">
        <v>1150</v>
      </c>
      <c r="N1153" s="9">
        <v>22</v>
      </c>
      <c r="O1153" s="14">
        <f>INDEX('Load Shapes - Day Type'!G:G,MATCH('Load Shapes - 8760'!$A1153,'Load Shapes - Day Type'!$K:$K,0))</f>
        <v>0.19700000000000001</v>
      </c>
      <c r="P1153" s="14">
        <f>INDEX('Load Shapes - Day Type'!H:H,MATCH('Load Shapes - 8760'!$A1153,'Load Shapes - Day Type'!$K:$K,0))</f>
        <v>8.4000000000000005E-2</v>
      </c>
      <c r="Q1153" s="15">
        <f>INDEX('Load Shapes - Day Type'!I:I,MATCH('Load Shapes - 8760'!$A1153,'Load Shapes - Day Type'!$K:$K,0))</f>
        <v>1.6633672687580014</v>
      </c>
      <c r="R1153" s="15">
        <f>INDEX('Load Shapes - Day Type'!J:J,MATCH('Load Shapes - 8760'!$A1153,'Load Shapes - Day Type'!$K:$K,0))</f>
        <v>0.32768335194532627</v>
      </c>
      <c r="S1153" s="47">
        <f t="shared" si="72"/>
        <v>2.0160279337555801E-4</v>
      </c>
    </row>
    <row r="1154" spans="1:19" x14ac:dyDescent="0.2">
      <c r="A1154" s="45" t="str">
        <f t="shared" si="69"/>
        <v>FebruaryWeekday23</v>
      </c>
      <c r="E1154" s="9">
        <v>2017</v>
      </c>
      <c r="F1154" s="9">
        <v>2</v>
      </c>
      <c r="G1154" s="9" t="s">
        <v>19</v>
      </c>
      <c r="H1154" s="9">
        <v>17</v>
      </c>
      <c r="I1154" s="24" t="s">
        <v>186</v>
      </c>
      <c r="J1154" s="25" t="str">
        <f t="shared" si="70"/>
        <v/>
      </c>
      <c r="K1154" s="25" t="str">
        <f t="shared" si="71"/>
        <v>Weekday</v>
      </c>
      <c r="L1154" s="25" t="s">
        <v>174</v>
      </c>
      <c r="M1154" s="9">
        <v>1151</v>
      </c>
      <c r="N1154" s="9">
        <v>23</v>
      </c>
      <c r="O1154" s="14">
        <f>INDEX('Load Shapes - Day Type'!G:G,MATCH('Load Shapes - 8760'!$A1154,'Load Shapes - Day Type'!$K:$K,0))</f>
        <v>0.158</v>
      </c>
      <c r="P1154" s="14">
        <f>INDEX('Load Shapes - Day Type'!H:H,MATCH('Load Shapes - 8760'!$A1154,'Load Shapes - Day Type'!$K:$K,0))</f>
        <v>9.2999999999999999E-2</v>
      </c>
      <c r="Q1154" s="15">
        <f>INDEX('Load Shapes - Day Type'!I:I,MATCH('Load Shapes - 8760'!$A1154,'Load Shapes - Day Type'!$K:$K,0))</f>
        <v>1.6633672687580014</v>
      </c>
      <c r="R1154" s="15">
        <f>INDEX('Load Shapes - Day Type'!J:J,MATCH('Load Shapes - 8760'!$A1154,'Load Shapes - Day Type'!$K:$K,0))</f>
        <v>0.26281202846376422</v>
      </c>
      <c r="S1154" s="47">
        <f t="shared" si="72"/>
        <v>1.6169158047379779E-4</v>
      </c>
    </row>
    <row r="1155" spans="1:19" x14ac:dyDescent="0.2">
      <c r="A1155" s="45" t="str">
        <f t="shared" si="69"/>
        <v>FebruaryWeekday24</v>
      </c>
      <c r="E1155" s="9">
        <v>2017</v>
      </c>
      <c r="F1155" s="9">
        <v>2</v>
      </c>
      <c r="G1155" s="9" t="s">
        <v>19</v>
      </c>
      <c r="H1155" s="9">
        <v>17</v>
      </c>
      <c r="I1155" s="24" t="s">
        <v>186</v>
      </c>
      <c r="J1155" s="25" t="str">
        <f t="shared" si="70"/>
        <v/>
      </c>
      <c r="K1155" s="25" t="str">
        <f t="shared" si="71"/>
        <v>Weekday</v>
      </c>
      <c r="L1155" s="25" t="s">
        <v>175</v>
      </c>
      <c r="M1155" s="9">
        <v>1152</v>
      </c>
      <c r="N1155" s="9">
        <v>24</v>
      </c>
      <c r="O1155" s="14">
        <f>INDEX('Load Shapes - Day Type'!G:G,MATCH('Load Shapes - 8760'!$A1155,'Load Shapes - Day Type'!$K:$K,0))</f>
        <v>0.1</v>
      </c>
      <c r="P1155" s="14">
        <f>INDEX('Load Shapes - Day Type'!H:H,MATCH('Load Shapes - 8760'!$A1155,'Load Shapes - Day Type'!$K:$K,0))</f>
        <v>0.115</v>
      </c>
      <c r="Q1155" s="15">
        <f>INDEX('Load Shapes - Day Type'!I:I,MATCH('Load Shapes - 8760'!$A1155,'Load Shapes - Day Type'!$K:$K,0))</f>
        <v>1.6633672687580014</v>
      </c>
      <c r="R1155" s="15">
        <f>INDEX('Load Shapes - Day Type'!J:J,MATCH('Load Shapes - 8760'!$A1155,'Load Shapes - Day Type'!$K:$K,0))</f>
        <v>0.16633672687580014</v>
      </c>
      <c r="S1155" s="47">
        <f t="shared" si="72"/>
        <v>1.0233644333784672E-4</v>
      </c>
    </row>
    <row r="1156" spans="1:19" x14ac:dyDescent="0.2">
      <c r="A1156" s="45" t="str">
        <f t="shared" ref="A1156:A1219" si="73">_xlfn.CONCAT(G1156,K1156,N1156)</f>
        <v>FebruaryWeekend/Holiday1</v>
      </c>
      <c r="E1156" s="9">
        <v>2017</v>
      </c>
      <c r="F1156" s="9">
        <v>2</v>
      </c>
      <c r="G1156" s="9" t="s">
        <v>19</v>
      </c>
      <c r="H1156" s="9">
        <v>18</v>
      </c>
      <c r="I1156" s="24" t="s">
        <v>187</v>
      </c>
      <c r="J1156" s="25" t="str">
        <f t="shared" ref="J1156:J1219" si="74">IF(_xlfn.CONCAT(AW$4,AX$4)=_xlfn.CONCAT(F1156,H1156),"Holiday",IF(_xlfn.CONCAT(AW$5,AX$5)=_xlfn.CONCAT(F1156,H1156),"Holiday",IF(_xlfn.CONCAT(AW$6,AX$6)=_xlfn.CONCAT(F1156,H1156),"Holiday",IF(_xlfn.CONCAT(AW$7,AX$7)=_xlfn.CONCAT(F1156,H1156),"Holiday",IF(_xlfn.CONCAT(AW$8,AX$8)=_xlfn.CONCAT(F1156,H1156),"Holiday",IF(_xlfn.CONCAT(AW$9,AX$9)=_xlfn.CONCAT(F1156,H1156),"Holiday",IF(_xlfn.CONCAT(AW$10,AX$10)=_xlfn.CONCAT(F1156,H1156),"Holiday",IF(_xlfn.CONCAT(AW$11,AX$11)=_xlfn.CONCAT(F1156,H1156),"Holiday",IF(_xlfn.CONCAT(AW$12,AX$12)=_xlfn.CONCAT(F1156,H1156),"Holiday",IF(_xlfn.CONCAT(AW$13,AX$13)=_xlfn.CONCAT(F1156,H1156),"Holiday",""))))))))))</f>
        <v/>
      </c>
      <c r="K1156" s="25" t="str">
        <f t="shared" si="71"/>
        <v>Weekend/Holiday</v>
      </c>
      <c r="L1156" s="25" t="s">
        <v>175</v>
      </c>
      <c r="M1156" s="9">
        <v>1153</v>
      </c>
      <c r="N1156" s="9">
        <v>1</v>
      </c>
      <c r="O1156" s="14">
        <f>INDEX('Load Shapes - Day Type'!G:G,MATCH('Load Shapes - 8760'!$A1156,'Load Shapes - Day Type'!$K:$K,0))</f>
        <v>6.3E-2</v>
      </c>
      <c r="P1156" s="14">
        <f>INDEX('Load Shapes - Day Type'!H:H,MATCH('Load Shapes - 8760'!$A1156,'Load Shapes - Day Type'!$K:$K,0))</f>
        <v>0.14099999999999999</v>
      </c>
      <c r="Q1156" s="15">
        <f>INDEX('Load Shapes - Day Type'!I:I,MATCH('Load Shapes - 8760'!$A1156,'Load Shapes - Day Type'!$K:$K,0))</f>
        <v>1.6633672687580014</v>
      </c>
      <c r="R1156" s="15">
        <f>INDEX('Load Shapes - Day Type'!J:J,MATCH('Load Shapes - 8760'!$A1156,'Load Shapes - Day Type'!$K:$K,0))</f>
        <v>0.1047921379317541</v>
      </c>
      <c r="S1156" s="47">
        <f t="shared" si="72"/>
        <v>6.447195930284342E-5</v>
      </c>
    </row>
    <row r="1157" spans="1:19" x14ac:dyDescent="0.2">
      <c r="A1157" s="45" t="str">
        <f t="shared" si="73"/>
        <v>FebruaryWeekend/Holiday2</v>
      </c>
      <c r="E1157" s="9">
        <v>2017</v>
      </c>
      <c r="F1157" s="9">
        <v>2</v>
      </c>
      <c r="G1157" s="9" t="s">
        <v>19</v>
      </c>
      <c r="H1157" s="9">
        <v>18</v>
      </c>
      <c r="I1157" s="24" t="s">
        <v>187</v>
      </c>
      <c r="J1157" s="25" t="str">
        <f t="shared" si="74"/>
        <v/>
      </c>
      <c r="K1157" s="25" t="str">
        <f t="shared" ref="K1157:K1220" si="75">IF(J1157="Holiday","Weekend/Holiday",IF(I1157="Sun","Weekend/Holiday",IF(I1157="Sat","Weekend/Holiday","Weekday")))</f>
        <v>Weekend/Holiday</v>
      </c>
      <c r="L1157" s="25" t="s">
        <v>175</v>
      </c>
      <c r="M1157" s="9">
        <v>1154</v>
      </c>
      <c r="N1157" s="9">
        <v>2</v>
      </c>
      <c r="O1157" s="14">
        <f>INDEX('Load Shapes - Day Type'!G:G,MATCH('Load Shapes - 8760'!$A1157,'Load Shapes - Day Type'!$K:$K,0))</f>
        <v>0.04</v>
      </c>
      <c r="P1157" s="14">
        <f>INDEX('Load Shapes - Day Type'!H:H,MATCH('Load Shapes - 8760'!$A1157,'Load Shapes - Day Type'!$K:$K,0))</f>
        <v>0.18099999999999999</v>
      </c>
      <c r="Q1157" s="15">
        <f>INDEX('Load Shapes - Day Type'!I:I,MATCH('Load Shapes - 8760'!$A1157,'Load Shapes - Day Type'!$K:$K,0))</f>
        <v>1.6633672687580014</v>
      </c>
      <c r="R1157" s="15">
        <f>INDEX('Load Shapes - Day Type'!J:J,MATCH('Load Shapes - 8760'!$A1157,'Load Shapes - Day Type'!$K:$K,0))</f>
        <v>6.6534690750320064E-2</v>
      </c>
      <c r="S1157" s="47">
        <f t="shared" ref="S1157:S1220" si="76">O1157/$O$1</f>
        <v>4.0934577335138685E-5</v>
      </c>
    </row>
    <row r="1158" spans="1:19" x14ac:dyDescent="0.2">
      <c r="A1158" s="45" t="str">
        <f t="shared" si="73"/>
        <v>FebruaryWeekend/Holiday3</v>
      </c>
      <c r="E1158" s="9">
        <v>2017</v>
      </c>
      <c r="F1158" s="9">
        <v>2</v>
      </c>
      <c r="G1158" s="9" t="s">
        <v>19</v>
      </c>
      <c r="H1158" s="9">
        <v>18</v>
      </c>
      <c r="I1158" s="24" t="s">
        <v>187</v>
      </c>
      <c r="J1158" s="25" t="str">
        <f t="shared" si="74"/>
        <v/>
      </c>
      <c r="K1158" s="25" t="str">
        <f t="shared" si="75"/>
        <v>Weekend/Holiday</v>
      </c>
      <c r="L1158" s="25" t="s">
        <v>175</v>
      </c>
      <c r="M1158" s="9">
        <v>1155</v>
      </c>
      <c r="N1158" s="9">
        <v>3</v>
      </c>
      <c r="O1158" s="14">
        <f>INDEX('Load Shapes - Day Type'!G:G,MATCH('Load Shapes - 8760'!$A1158,'Load Shapes - Day Type'!$K:$K,0))</f>
        <v>2.9000000000000001E-2</v>
      </c>
      <c r="P1158" s="14">
        <f>INDEX('Load Shapes - Day Type'!H:H,MATCH('Load Shapes - 8760'!$A1158,'Load Shapes - Day Type'!$K:$K,0))</f>
        <v>0.22800000000000001</v>
      </c>
      <c r="Q1158" s="15">
        <f>INDEX('Load Shapes - Day Type'!I:I,MATCH('Load Shapes - 8760'!$A1158,'Load Shapes - Day Type'!$K:$K,0))</f>
        <v>1.6633672687580014</v>
      </c>
      <c r="R1158" s="15">
        <f>INDEX('Load Shapes - Day Type'!J:J,MATCH('Load Shapes - 8760'!$A1158,'Load Shapes - Day Type'!$K:$K,0))</f>
        <v>4.8237650793982047E-2</v>
      </c>
      <c r="S1158" s="47">
        <f t="shared" si="76"/>
        <v>2.9677568567975545E-5</v>
      </c>
    </row>
    <row r="1159" spans="1:19" x14ac:dyDescent="0.2">
      <c r="A1159" s="45" t="str">
        <f t="shared" si="73"/>
        <v>FebruaryWeekend/Holiday4</v>
      </c>
      <c r="E1159" s="9">
        <v>2017</v>
      </c>
      <c r="F1159" s="9">
        <v>2</v>
      </c>
      <c r="G1159" s="9" t="s">
        <v>19</v>
      </c>
      <c r="H1159" s="9">
        <v>18</v>
      </c>
      <c r="I1159" s="24" t="s">
        <v>187</v>
      </c>
      <c r="J1159" s="25" t="str">
        <f t="shared" si="74"/>
        <v/>
      </c>
      <c r="K1159" s="25" t="str">
        <f t="shared" si="75"/>
        <v>Weekend/Holiday</v>
      </c>
      <c r="L1159" s="25" t="s">
        <v>175</v>
      </c>
      <c r="M1159" s="9">
        <v>1156</v>
      </c>
      <c r="N1159" s="9">
        <v>4</v>
      </c>
      <c r="O1159" s="14">
        <f>INDEX('Load Shapes - Day Type'!G:G,MATCH('Load Shapes - 8760'!$A1159,'Load Shapes - Day Type'!$K:$K,0))</f>
        <v>2.1000000000000001E-2</v>
      </c>
      <c r="P1159" s="14">
        <f>INDEX('Load Shapes - Day Type'!H:H,MATCH('Load Shapes - 8760'!$A1159,'Load Shapes - Day Type'!$K:$K,0))</f>
        <v>0.28699999999999998</v>
      </c>
      <c r="Q1159" s="15">
        <f>INDEX('Load Shapes - Day Type'!I:I,MATCH('Load Shapes - 8760'!$A1159,'Load Shapes - Day Type'!$K:$K,0))</f>
        <v>1.6633672687580014</v>
      </c>
      <c r="R1159" s="15">
        <f>INDEX('Load Shapes - Day Type'!J:J,MATCH('Load Shapes - 8760'!$A1159,'Load Shapes - Day Type'!$K:$K,0))</f>
        <v>3.4930712643918033E-2</v>
      </c>
      <c r="S1159" s="47">
        <f t="shared" si="76"/>
        <v>2.149065310094781E-5</v>
      </c>
    </row>
    <row r="1160" spans="1:19" x14ac:dyDescent="0.2">
      <c r="A1160" s="45" t="str">
        <f t="shared" si="73"/>
        <v>FebruaryWeekend/Holiday5</v>
      </c>
      <c r="E1160" s="9">
        <v>2017</v>
      </c>
      <c r="F1160" s="9">
        <v>2</v>
      </c>
      <c r="G1160" s="9" t="s">
        <v>19</v>
      </c>
      <c r="H1160" s="9">
        <v>18</v>
      </c>
      <c r="I1160" s="24" t="s">
        <v>187</v>
      </c>
      <c r="J1160" s="25" t="str">
        <f t="shared" si="74"/>
        <v/>
      </c>
      <c r="K1160" s="25" t="str">
        <f t="shared" si="75"/>
        <v>Weekend/Holiday</v>
      </c>
      <c r="L1160" s="25" t="s">
        <v>175</v>
      </c>
      <c r="M1160" s="9">
        <v>1157</v>
      </c>
      <c r="N1160" s="9">
        <v>5</v>
      </c>
      <c r="O1160" s="14">
        <f>INDEX('Load Shapes - Day Type'!G:G,MATCH('Load Shapes - 8760'!$A1160,'Load Shapes - Day Type'!$K:$K,0))</f>
        <v>1.7000000000000001E-2</v>
      </c>
      <c r="P1160" s="14">
        <f>INDEX('Load Shapes - Day Type'!H:H,MATCH('Load Shapes - 8760'!$A1160,'Load Shapes - Day Type'!$K:$K,0))</f>
        <v>0.308</v>
      </c>
      <c r="Q1160" s="15">
        <f>INDEX('Load Shapes - Day Type'!I:I,MATCH('Load Shapes - 8760'!$A1160,'Load Shapes - Day Type'!$K:$K,0))</f>
        <v>1.6633672687580014</v>
      </c>
      <c r="R1160" s="15">
        <f>INDEX('Load Shapes - Day Type'!J:J,MATCH('Load Shapes - 8760'!$A1160,'Load Shapes - Day Type'!$K:$K,0))</f>
        <v>2.8277243568886026E-2</v>
      </c>
      <c r="S1160" s="47">
        <f t="shared" si="76"/>
        <v>1.7397195367433941E-5</v>
      </c>
    </row>
    <row r="1161" spans="1:19" x14ac:dyDescent="0.2">
      <c r="A1161" s="45" t="str">
        <f t="shared" si="73"/>
        <v>FebruaryWeekend/Holiday6</v>
      </c>
      <c r="E1161" s="9">
        <v>2017</v>
      </c>
      <c r="F1161" s="9">
        <v>2</v>
      </c>
      <c r="G1161" s="9" t="s">
        <v>19</v>
      </c>
      <c r="H1161" s="9">
        <v>18</v>
      </c>
      <c r="I1161" s="24" t="s">
        <v>187</v>
      </c>
      <c r="J1161" s="25" t="str">
        <f t="shared" si="74"/>
        <v/>
      </c>
      <c r="K1161" s="25" t="str">
        <f t="shared" si="75"/>
        <v>Weekend/Holiday</v>
      </c>
      <c r="L1161" s="25" t="s">
        <v>175</v>
      </c>
      <c r="M1161" s="9">
        <v>1158</v>
      </c>
      <c r="N1161" s="9">
        <v>6</v>
      </c>
      <c r="O1161" s="14">
        <f>INDEX('Load Shapes - Day Type'!G:G,MATCH('Load Shapes - 8760'!$A1161,'Load Shapes - Day Type'!$K:$K,0))</f>
        <v>1.7999999999999999E-2</v>
      </c>
      <c r="P1161" s="14">
        <f>INDEX('Load Shapes - Day Type'!H:H,MATCH('Load Shapes - 8760'!$A1161,'Load Shapes - Day Type'!$K:$K,0))</f>
        <v>0.28299999999999997</v>
      </c>
      <c r="Q1161" s="15">
        <f>INDEX('Load Shapes - Day Type'!I:I,MATCH('Load Shapes - 8760'!$A1161,'Load Shapes - Day Type'!$K:$K,0))</f>
        <v>1.6633672687580014</v>
      </c>
      <c r="R1161" s="15">
        <f>INDEX('Load Shapes - Day Type'!J:J,MATCH('Load Shapes - 8760'!$A1161,'Load Shapes - Day Type'!$K:$K,0))</f>
        <v>2.9940610837644023E-2</v>
      </c>
      <c r="S1161" s="47">
        <f t="shared" si="76"/>
        <v>1.8420559800812405E-5</v>
      </c>
    </row>
    <row r="1162" spans="1:19" x14ac:dyDescent="0.2">
      <c r="A1162" s="45" t="str">
        <f t="shared" si="73"/>
        <v>FebruaryWeekend/Holiday7</v>
      </c>
      <c r="E1162" s="9">
        <v>2017</v>
      </c>
      <c r="F1162" s="9">
        <v>2</v>
      </c>
      <c r="G1162" s="9" t="s">
        <v>19</v>
      </c>
      <c r="H1162" s="9">
        <v>18</v>
      </c>
      <c r="I1162" s="24" t="s">
        <v>187</v>
      </c>
      <c r="J1162" s="25" t="str">
        <f t="shared" si="74"/>
        <v/>
      </c>
      <c r="K1162" s="25" t="str">
        <f t="shared" si="75"/>
        <v>Weekend/Holiday</v>
      </c>
      <c r="L1162" s="25" t="s">
        <v>175</v>
      </c>
      <c r="M1162" s="9">
        <v>1159</v>
      </c>
      <c r="N1162" s="9">
        <v>7</v>
      </c>
      <c r="O1162" s="14">
        <f>INDEX('Load Shapes - Day Type'!G:G,MATCH('Load Shapes - 8760'!$A1162,'Load Shapes - Day Type'!$K:$K,0))</f>
        <v>2.5000000000000001E-2</v>
      </c>
      <c r="P1162" s="14">
        <f>INDEX('Load Shapes - Day Type'!H:H,MATCH('Load Shapes - 8760'!$A1162,'Load Shapes - Day Type'!$K:$K,0))</f>
        <v>0.214</v>
      </c>
      <c r="Q1162" s="15">
        <f>INDEX('Load Shapes - Day Type'!I:I,MATCH('Load Shapes - 8760'!$A1162,'Load Shapes - Day Type'!$K:$K,0))</f>
        <v>1.6633672687580014</v>
      </c>
      <c r="R1162" s="15">
        <f>INDEX('Load Shapes - Day Type'!J:J,MATCH('Load Shapes - 8760'!$A1162,'Load Shapes - Day Type'!$K:$K,0))</f>
        <v>4.1584181718950036E-2</v>
      </c>
      <c r="S1162" s="47">
        <f t="shared" si="76"/>
        <v>2.5584110834461679E-5</v>
      </c>
    </row>
    <row r="1163" spans="1:19" x14ac:dyDescent="0.2">
      <c r="A1163" s="45" t="str">
        <f t="shared" si="73"/>
        <v>FebruaryWeekend/Holiday8</v>
      </c>
      <c r="E1163" s="9">
        <v>2017</v>
      </c>
      <c r="F1163" s="9">
        <v>2</v>
      </c>
      <c r="G1163" s="9" t="s">
        <v>19</v>
      </c>
      <c r="H1163" s="9">
        <v>18</v>
      </c>
      <c r="I1163" s="24" t="s">
        <v>187</v>
      </c>
      <c r="J1163" s="25" t="str">
        <f t="shared" si="74"/>
        <v/>
      </c>
      <c r="K1163" s="25" t="str">
        <f t="shared" si="75"/>
        <v>Weekend/Holiday</v>
      </c>
      <c r="L1163" s="25" t="s">
        <v>175</v>
      </c>
      <c r="M1163" s="9">
        <v>1160</v>
      </c>
      <c r="N1163" s="9">
        <v>8</v>
      </c>
      <c r="O1163" s="14">
        <f>INDEX('Load Shapes - Day Type'!G:G,MATCH('Load Shapes - 8760'!$A1163,'Load Shapes - Day Type'!$K:$K,0))</f>
        <v>4.9000000000000002E-2</v>
      </c>
      <c r="P1163" s="14">
        <f>INDEX('Load Shapes - Day Type'!H:H,MATCH('Load Shapes - 8760'!$A1163,'Load Shapes - Day Type'!$K:$K,0))</f>
        <v>0.158</v>
      </c>
      <c r="Q1163" s="15">
        <f>INDEX('Load Shapes - Day Type'!I:I,MATCH('Load Shapes - 8760'!$A1163,'Load Shapes - Day Type'!$K:$K,0))</f>
        <v>1.6633672687580014</v>
      </c>
      <c r="R1163" s="15">
        <f>INDEX('Load Shapes - Day Type'!J:J,MATCH('Load Shapes - 8760'!$A1163,'Load Shapes - Day Type'!$K:$K,0))</f>
        <v>8.1504996169142072E-2</v>
      </c>
      <c r="S1163" s="47">
        <f t="shared" si="76"/>
        <v>5.0144857235544884E-5</v>
      </c>
    </row>
    <row r="1164" spans="1:19" x14ac:dyDescent="0.2">
      <c r="A1164" s="45" t="str">
        <f t="shared" si="73"/>
        <v>FebruaryWeekend/Holiday9</v>
      </c>
      <c r="E1164" s="9">
        <v>2017</v>
      </c>
      <c r="F1164" s="9">
        <v>2</v>
      </c>
      <c r="G1164" s="9" t="s">
        <v>19</v>
      </c>
      <c r="H1164" s="9">
        <v>18</v>
      </c>
      <c r="I1164" s="24" t="s">
        <v>187</v>
      </c>
      <c r="J1164" s="25" t="str">
        <f t="shared" si="74"/>
        <v/>
      </c>
      <c r="K1164" s="25" t="str">
        <f t="shared" si="75"/>
        <v>Weekend/Holiday</v>
      </c>
      <c r="L1164" s="25" t="s">
        <v>175</v>
      </c>
      <c r="M1164" s="9">
        <v>1161</v>
      </c>
      <c r="N1164" s="9">
        <v>9</v>
      </c>
      <c r="O1164" s="14">
        <f>INDEX('Load Shapes - Day Type'!G:G,MATCH('Load Shapes - 8760'!$A1164,'Load Shapes - Day Type'!$K:$K,0))</f>
        <v>9.8000000000000004E-2</v>
      </c>
      <c r="P1164" s="14">
        <f>INDEX('Load Shapes - Day Type'!H:H,MATCH('Load Shapes - 8760'!$A1164,'Load Shapes - Day Type'!$K:$K,0))</f>
        <v>0.127</v>
      </c>
      <c r="Q1164" s="15">
        <f>INDEX('Load Shapes - Day Type'!I:I,MATCH('Load Shapes - 8760'!$A1164,'Load Shapes - Day Type'!$K:$K,0))</f>
        <v>1.6633672687580014</v>
      </c>
      <c r="R1164" s="15">
        <f>INDEX('Load Shapes - Day Type'!J:J,MATCH('Load Shapes - 8760'!$A1164,'Load Shapes - Day Type'!$K:$K,0))</f>
        <v>0.16300999233828414</v>
      </c>
      <c r="S1164" s="47">
        <f t="shared" si="76"/>
        <v>1.0028971447108977E-4</v>
      </c>
    </row>
    <row r="1165" spans="1:19" x14ac:dyDescent="0.2">
      <c r="A1165" s="45" t="str">
        <f t="shared" si="73"/>
        <v>FebruaryWeekend/Holiday10</v>
      </c>
      <c r="E1165" s="9">
        <v>2017</v>
      </c>
      <c r="F1165" s="9">
        <v>2</v>
      </c>
      <c r="G1165" s="9" t="s">
        <v>19</v>
      </c>
      <c r="H1165" s="9">
        <v>18</v>
      </c>
      <c r="I1165" s="24" t="s">
        <v>187</v>
      </c>
      <c r="J1165" s="25" t="str">
        <f t="shared" si="74"/>
        <v/>
      </c>
      <c r="K1165" s="25" t="str">
        <f t="shared" si="75"/>
        <v>Weekend/Holiday</v>
      </c>
      <c r="L1165" s="25" t="s">
        <v>175</v>
      </c>
      <c r="M1165" s="9">
        <v>1162</v>
      </c>
      <c r="N1165" s="9">
        <v>10</v>
      </c>
      <c r="O1165" s="14">
        <f>INDEX('Load Shapes - Day Type'!G:G,MATCH('Load Shapes - 8760'!$A1165,'Load Shapes - Day Type'!$K:$K,0))</f>
        <v>0.13500000000000001</v>
      </c>
      <c r="P1165" s="14">
        <f>INDEX('Load Shapes - Day Type'!H:H,MATCH('Load Shapes - 8760'!$A1165,'Load Shapes - Day Type'!$K:$K,0))</f>
        <v>9.7000000000000003E-2</v>
      </c>
      <c r="Q1165" s="15">
        <f>INDEX('Load Shapes - Day Type'!I:I,MATCH('Load Shapes - 8760'!$A1165,'Load Shapes - Day Type'!$K:$K,0))</f>
        <v>1.6633672687580014</v>
      </c>
      <c r="R1165" s="15">
        <f>INDEX('Load Shapes - Day Type'!J:J,MATCH('Load Shapes - 8760'!$A1165,'Load Shapes - Day Type'!$K:$K,0))</f>
        <v>0.22455458128233022</v>
      </c>
      <c r="S1165" s="47">
        <f t="shared" si="76"/>
        <v>1.3815419850609305E-4</v>
      </c>
    </row>
    <row r="1166" spans="1:19" x14ac:dyDescent="0.2">
      <c r="A1166" s="45" t="str">
        <f t="shared" si="73"/>
        <v>FebruaryWeekend/Holiday11</v>
      </c>
      <c r="E1166" s="9">
        <v>2017</v>
      </c>
      <c r="F1166" s="9">
        <v>2</v>
      </c>
      <c r="G1166" s="9" t="s">
        <v>19</v>
      </c>
      <c r="H1166" s="9">
        <v>18</v>
      </c>
      <c r="I1166" s="24" t="s">
        <v>187</v>
      </c>
      <c r="J1166" s="25" t="str">
        <f t="shared" si="74"/>
        <v/>
      </c>
      <c r="K1166" s="25" t="str">
        <f t="shared" si="75"/>
        <v>Weekend/Holiday</v>
      </c>
      <c r="L1166" s="25" t="s">
        <v>175</v>
      </c>
      <c r="M1166" s="9">
        <v>1163</v>
      </c>
      <c r="N1166" s="9">
        <v>11</v>
      </c>
      <c r="O1166" s="14">
        <f>INDEX('Load Shapes - Day Type'!G:G,MATCH('Load Shapes - 8760'!$A1166,'Load Shapes - Day Type'!$K:$K,0))</f>
        <v>0.16</v>
      </c>
      <c r="P1166" s="14">
        <f>INDEX('Load Shapes - Day Type'!H:H,MATCH('Load Shapes - 8760'!$A1166,'Load Shapes - Day Type'!$K:$K,0))</f>
        <v>9.0999999999999998E-2</v>
      </c>
      <c r="Q1166" s="15">
        <f>INDEX('Load Shapes - Day Type'!I:I,MATCH('Load Shapes - 8760'!$A1166,'Load Shapes - Day Type'!$K:$K,0))</f>
        <v>1.6633672687580014</v>
      </c>
      <c r="R1166" s="15">
        <f>INDEX('Load Shapes - Day Type'!J:J,MATCH('Load Shapes - 8760'!$A1166,'Load Shapes - Day Type'!$K:$K,0))</f>
        <v>0.26613876300128025</v>
      </c>
      <c r="S1166" s="47">
        <f t="shared" si="76"/>
        <v>1.6373830934055474E-4</v>
      </c>
    </row>
    <row r="1167" spans="1:19" x14ac:dyDescent="0.2">
      <c r="A1167" s="45" t="str">
        <f t="shared" si="73"/>
        <v>FebruaryWeekend/Holiday12</v>
      </c>
      <c r="E1167" s="9">
        <v>2017</v>
      </c>
      <c r="F1167" s="9">
        <v>2</v>
      </c>
      <c r="G1167" s="9" t="s">
        <v>19</v>
      </c>
      <c r="H1167" s="9">
        <v>18</v>
      </c>
      <c r="I1167" s="24" t="s">
        <v>187</v>
      </c>
      <c r="J1167" s="25" t="str">
        <f t="shared" si="74"/>
        <v/>
      </c>
      <c r="K1167" s="25" t="str">
        <f t="shared" si="75"/>
        <v>Weekend/Holiday</v>
      </c>
      <c r="L1167" s="25" t="s">
        <v>175</v>
      </c>
      <c r="M1167" s="9">
        <v>1164</v>
      </c>
      <c r="N1167" s="9">
        <v>12</v>
      </c>
      <c r="O1167" s="14">
        <f>INDEX('Load Shapes - Day Type'!G:G,MATCH('Load Shapes - 8760'!$A1167,'Load Shapes - Day Type'!$K:$K,0))</f>
        <v>0.16</v>
      </c>
      <c r="P1167" s="14">
        <f>INDEX('Load Shapes - Day Type'!H:H,MATCH('Load Shapes - 8760'!$A1167,'Load Shapes - Day Type'!$K:$K,0))</f>
        <v>9.5000000000000001E-2</v>
      </c>
      <c r="Q1167" s="15">
        <f>INDEX('Load Shapes - Day Type'!I:I,MATCH('Load Shapes - 8760'!$A1167,'Load Shapes - Day Type'!$K:$K,0))</f>
        <v>1.6633672687580014</v>
      </c>
      <c r="R1167" s="15">
        <f>INDEX('Load Shapes - Day Type'!J:J,MATCH('Load Shapes - 8760'!$A1167,'Load Shapes - Day Type'!$K:$K,0))</f>
        <v>0.26613876300128025</v>
      </c>
      <c r="S1167" s="47">
        <f t="shared" si="76"/>
        <v>1.6373830934055474E-4</v>
      </c>
    </row>
    <row r="1168" spans="1:19" x14ac:dyDescent="0.2">
      <c r="A1168" s="45" t="str">
        <f t="shared" si="73"/>
        <v>FebruaryWeekend/Holiday13</v>
      </c>
      <c r="E1168" s="9">
        <v>2017</v>
      </c>
      <c r="F1168" s="9">
        <v>2</v>
      </c>
      <c r="G1168" s="9" t="s">
        <v>19</v>
      </c>
      <c r="H1168" s="9">
        <v>18</v>
      </c>
      <c r="I1168" s="24" t="s">
        <v>187</v>
      </c>
      <c r="J1168" s="25" t="str">
        <f t="shared" si="74"/>
        <v/>
      </c>
      <c r="K1168" s="25" t="str">
        <f t="shared" si="75"/>
        <v>Weekend/Holiday</v>
      </c>
      <c r="L1168" s="25" t="s">
        <v>175</v>
      </c>
      <c r="M1168" s="9">
        <v>1165</v>
      </c>
      <c r="N1168" s="9">
        <v>13</v>
      </c>
      <c r="O1168" s="14">
        <f>INDEX('Load Shapes - Day Type'!G:G,MATCH('Load Shapes - 8760'!$A1168,'Load Shapes - Day Type'!$K:$K,0))</f>
        <v>0.153</v>
      </c>
      <c r="P1168" s="14">
        <f>INDEX('Load Shapes - Day Type'!H:H,MATCH('Load Shapes - 8760'!$A1168,'Load Shapes - Day Type'!$K:$K,0))</f>
        <v>0.1</v>
      </c>
      <c r="Q1168" s="15">
        <f>INDEX('Load Shapes - Day Type'!I:I,MATCH('Load Shapes - 8760'!$A1168,'Load Shapes - Day Type'!$K:$K,0))</f>
        <v>1.6633672687580014</v>
      </c>
      <c r="R1168" s="15">
        <f>INDEX('Load Shapes - Day Type'!J:J,MATCH('Load Shapes - 8760'!$A1168,'Load Shapes - Day Type'!$K:$K,0))</f>
        <v>0.25449519211997423</v>
      </c>
      <c r="S1168" s="47">
        <f t="shared" si="76"/>
        <v>1.5657475830690545E-4</v>
      </c>
    </row>
    <row r="1169" spans="1:19" x14ac:dyDescent="0.2">
      <c r="A1169" s="45" t="str">
        <f t="shared" si="73"/>
        <v>FebruaryWeekend/Holiday14</v>
      </c>
      <c r="E1169" s="9">
        <v>2017</v>
      </c>
      <c r="F1169" s="9">
        <v>2</v>
      </c>
      <c r="G1169" s="9" t="s">
        <v>19</v>
      </c>
      <c r="H1169" s="9">
        <v>18</v>
      </c>
      <c r="I1169" s="24" t="s">
        <v>187</v>
      </c>
      <c r="J1169" s="25" t="str">
        <f t="shared" si="74"/>
        <v/>
      </c>
      <c r="K1169" s="25" t="str">
        <f t="shared" si="75"/>
        <v>Weekend/Holiday</v>
      </c>
      <c r="L1169" s="25" t="s">
        <v>175</v>
      </c>
      <c r="M1169" s="9">
        <v>1166</v>
      </c>
      <c r="N1169" s="9">
        <v>14</v>
      </c>
      <c r="O1169" s="14">
        <f>INDEX('Load Shapes - Day Type'!G:G,MATCH('Load Shapes - 8760'!$A1169,'Load Shapes - Day Type'!$K:$K,0))</f>
        <v>0.14899999999999999</v>
      </c>
      <c r="P1169" s="14">
        <f>INDEX('Load Shapes - Day Type'!H:H,MATCH('Load Shapes - 8760'!$A1169,'Load Shapes - Day Type'!$K:$K,0))</f>
        <v>0.10100000000000001</v>
      </c>
      <c r="Q1169" s="15">
        <f>INDEX('Load Shapes - Day Type'!I:I,MATCH('Load Shapes - 8760'!$A1169,'Load Shapes - Day Type'!$K:$K,0))</f>
        <v>1.6633672687580014</v>
      </c>
      <c r="R1169" s="15">
        <f>INDEX('Load Shapes - Day Type'!J:J,MATCH('Load Shapes - 8760'!$A1169,'Load Shapes - Day Type'!$K:$K,0))</f>
        <v>0.2478417230449422</v>
      </c>
      <c r="S1169" s="47">
        <f t="shared" si="76"/>
        <v>1.5248130057339158E-4</v>
      </c>
    </row>
    <row r="1170" spans="1:19" x14ac:dyDescent="0.2">
      <c r="A1170" s="45" t="str">
        <f t="shared" si="73"/>
        <v>FebruaryWeekend/Holiday15</v>
      </c>
      <c r="E1170" s="9">
        <v>2017</v>
      </c>
      <c r="F1170" s="9">
        <v>2</v>
      </c>
      <c r="G1170" s="9" t="s">
        <v>19</v>
      </c>
      <c r="H1170" s="9">
        <v>18</v>
      </c>
      <c r="I1170" s="24" t="s">
        <v>187</v>
      </c>
      <c r="J1170" s="25" t="str">
        <f t="shared" si="74"/>
        <v/>
      </c>
      <c r="K1170" s="25" t="str">
        <f t="shared" si="75"/>
        <v>Weekend/Holiday</v>
      </c>
      <c r="L1170" s="25" t="s">
        <v>175</v>
      </c>
      <c r="M1170" s="9">
        <v>1167</v>
      </c>
      <c r="N1170" s="9">
        <v>15</v>
      </c>
      <c r="O1170" s="14">
        <f>INDEX('Load Shapes - Day Type'!G:G,MATCH('Load Shapes - 8760'!$A1170,'Load Shapes - Day Type'!$K:$K,0))</f>
        <v>0.14399999999999999</v>
      </c>
      <c r="P1170" s="14">
        <f>INDEX('Load Shapes - Day Type'!H:H,MATCH('Load Shapes - 8760'!$A1170,'Load Shapes - Day Type'!$K:$K,0))</f>
        <v>9.9000000000000005E-2</v>
      </c>
      <c r="Q1170" s="15">
        <f>INDEX('Load Shapes - Day Type'!I:I,MATCH('Load Shapes - 8760'!$A1170,'Load Shapes - Day Type'!$K:$K,0))</f>
        <v>1.6633672687580014</v>
      </c>
      <c r="R1170" s="15">
        <f>INDEX('Load Shapes - Day Type'!J:J,MATCH('Load Shapes - 8760'!$A1170,'Load Shapes - Day Type'!$K:$K,0))</f>
        <v>0.23952488670115218</v>
      </c>
      <c r="S1170" s="47">
        <f t="shared" si="76"/>
        <v>1.4736447840649924E-4</v>
      </c>
    </row>
    <row r="1171" spans="1:19" x14ac:dyDescent="0.2">
      <c r="A1171" s="45" t="str">
        <f t="shared" si="73"/>
        <v>FebruaryWeekend/Holiday16</v>
      </c>
      <c r="E1171" s="9">
        <v>2017</v>
      </c>
      <c r="F1171" s="9">
        <v>2</v>
      </c>
      <c r="G1171" s="9" t="s">
        <v>19</v>
      </c>
      <c r="H1171" s="9">
        <v>18</v>
      </c>
      <c r="I1171" s="24" t="s">
        <v>187</v>
      </c>
      <c r="J1171" s="25" t="str">
        <f t="shared" si="74"/>
        <v/>
      </c>
      <c r="K1171" s="25" t="str">
        <f t="shared" si="75"/>
        <v>Weekend/Holiday</v>
      </c>
      <c r="L1171" s="25" t="s">
        <v>175</v>
      </c>
      <c r="M1171" s="9">
        <v>1168</v>
      </c>
      <c r="N1171" s="9">
        <v>16</v>
      </c>
      <c r="O1171" s="14">
        <f>INDEX('Load Shapes - Day Type'!G:G,MATCH('Load Shapes - 8760'!$A1171,'Load Shapes - Day Type'!$K:$K,0))</f>
        <v>0.13500000000000001</v>
      </c>
      <c r="P1171" s="14">
        <f>INDEX('Load Shapes - Day Type'!H:H,MATCH('Load Shapes - 8760'!$A1171,'Load Shapes - Day Type'!$K:$K,0))</f>
        <v>0.1</v>
      </c>
      <c r="Q1171" s="15">
        <f>INDEX('Load Shapes - Day Type'!I:I,MATCH('Load Shapes - 8760'!$A1171,'Load Shapes - Day Type'!$K:$K,0))</f>
        <v>1.6633672687580014</v>
      </c>
      <c r="R1171" s="15">
        <f>INDEX('Load Shapes - Day Type'!J:J,MATCH('Load Shapes - 8760'!$A1171,'Load Shapes - Day Type'!$K:$K,0))</f>
        <v>0.22455458128233022</v>
      </c>
      <c r="S1171" s="47">
        <f t="shared" si="76"/>
        <v>1.3815419850609305E-4</v>
      </c>
    </row>
    <row r="1172" spans="1:19" x14ac:dyDescent="0.2">
      <c r="A1172" s="45" t="str">
        <f t="shared" si="73"/>
        <v>FebruaryWeekend/Holiday17</v>
      </c>
      <c r="E1172" s="9">
        <v>2017</v>
      </c>
      <c r="F1172" s="9">
        <v>2</v>
      </c>
      <c r="G1172" s="9" t="s">
        <v>19</v>
      </c>
      <c r="H1172" s="9">
        <v>18</v>
      </c>
      <c r="I1172" s="24" t="s">
        <v>187</v>
      </c>
      <c r="J1172" s="25" t="str">
        <f t="shared" si="74"/>
        <v/>
      </c>
      <c r="K1172" s="25" t="str">
        <f t="shared" si="75"/>
        <v>Weekend/Holiday</v>
      </c>
      <c r="L1172" s="25" t="s">
        <v>175</v>
      </c>
      <c r="M1172" s="9">
        <v>1169</v>
      </c>
      <c r="N1172" s="9">
        <v>17</v>
      </c>
      <c r="O1172" s="14">
        <f>INDEX('Load Shapes - Day Type'!G:G,MATCH('Load Shapes - 8760'!$A1172,'Load Shapes - Day Type'!$K:$K,0))</f>
        <v>0.13400000000000001</v>
      </c>
      <c r="P1172" s="14">
        <f>INDEX('Load Shapes - Day Type'!H:H,MATCH('Load Shapes - 8760'!$A1172,'Load Shapes - Day Type'!$K:$K,0))</f>
        <v>9.1999999999999998E-2</v>
      </c>
      <c r="Q1172" s="15">
        <f>INDEX('Load Shapes - Day Type'!I:I,MATCH('Load Shapes - 8760'!$A1172,'Load Shapes - Day Type'!$K:$K,0))</f>
        <v>1.6633672687580014</v>
      </c>
      <c r="R1172" s="15">
        <f>INDEX('Load Shapes - Day Type'!J:J,MATCH('Load Shapes - 8760'!$A1172,'Load Shapes - Day Type'!$K:$K,0))</f>
        <v>0.2228912140135722</v>
      </c>
      <c r="S1172" s="47">
        <f t="shared" si="76"/>
        <v>1.3713083407271461E-4</v>
      </c>
    </row>
    <row r="1173" spans="1:19" x14ac:dyDescent="0.2">
      <c r="A1173" s="45" t="str">
        <f t="shared" si="73"/>
        <v>FebruaryWeekend/Holiday18</v>
      </c>
      <c r="E1173" s="9">
        <v>2017</v>
      </c>
      <c r="F1173" s="9">
        <v>2</v>
      </c>
      <c r="G1173" s="9" t="s">
        <v>19</v>
      </c>
      <c r="H1173" s="9">
        <v>18</v>
      </c>
      <c r="I1173" s="24" t="s">
        <v>187</v>
      </c>
      <c r="J1173" s="25" t="str">
        <f t="shared" si="74"/>
        <v/>
      </c>
      <c r="K1173" s="25" t="str">
        <f t="shared" si="75"/>
        <v>Weekend/Holiday</v>
      </c>
      <c r="L1173" s="25" t="s">
        <v>175</v>
      </c>
      <c r="M1173" s="9">
        <v>1170</v>
      </c>
      <c r="N1173" s="9">
        <v>18</v>
      </c>
      <c r="O1173" s="14">
        <f>INDEX('Load Shapes - Day Type'!G:G,MATCH('Load Shapes - 8760'!$A1173,'Load Shapes - Day Type'!$K:$K,0))</f>
        <v>0.129</v>
      </c>
      <c r="P1173" s="14">
        <f>INDEX('Load Shapes - Day Type'!H:H,MATCH('Load Shapes - 8760'!$A1173,'Load Shapes - Day Type'!$K:$K,0))</f>
        <v>8.7999999999999995E-2</v>
      </c>
      <c r="Q1173" s="15">
        <f>INDEX('Load Shapes - Day Type'!I:I,MATCH('Load Shapes - 8760'!$A1173,'Load Shapes - Day Type'!$K:$K,0))</f>
        <v>1.6633672687580014</v>
      </c>
      <c r="R1173" s="15">
        <f>INDEX('Load Shapes - Day Type'!J:J,MATCH('Load Shapes - 8760'!$A1173,'Load Shapes - Day Type'!$K:$K,0))</f>
        <v>0.21457437766978218</v>
      </c>
      <c r="S1173" s="47">
        <f t="shared" si="76"/>
        <v>1.3201401190582226E-4</v>
      </c>
    </row>
    <row r="1174" spans="1:19" x14ac:dyDescent="0.2">
      <c r="A1174" s="45" t="str">
        <f t="shared" si="73"/>
        <v>FebruaryWeekend/Holiday19</v>
      </c>
      <c r="E1174" s="9">
        <v>2017</v>
      </c>
      <c r="F1174" s="9">
        <v>2</v>
      </c>
      <c r="G1174" s="9" t="s">
        <v>19</v>
      </c>
      <c r="H1174" s="9">
        <v>18</v>
      </c>
      <c r="I1174" s="24" t="s">
        <v>187</v>
      </c>
      <c r="J1174" s="25" t="str">
        <f t="shared" si="74"/>
        <v/>
      </c>
      <c r="K1174" s="25" t="str">
        <f t="shared" si="75"/>
        <v>Weekend/Holiday</v>
      </c>
      <c r="L1174" s="25" t="s">
        <v>175</v>
      </c>
      <c r="M1174" s="9">
        <v>1171</v>
      </c>
      <c r="N1174" s="9">
        <v>19</v>
      </c>
      <c r="O1174" s="14">
        <f>INDEX('Load Shapes - Day Type'!G:G,MATCH('Load Shapes - 8760'!$A1174,'Load Shapes - Day Type'!$K:$K,0))</f>
        <v>0.16</v>
      </c>
      <c r="P1174" s="14">
        <f>INDEX('Load Shapes - Day Type'!H:H,MATCH('Load Shapes - 8760'!$A1174,'Load Shapes - Day Type'!$K:$K,0))</f>
        <v>8.4000000000000005E-2</v>
      </c>
      <c r="Q1174" s="15">
        <f>INDEX('Load Shapes - Day Type'!I:I,MATCH('Load Shapes - 8760'!$A1174,'Load Shapes - Day Type'!$K:$K,0))</f>
        <v>1.6633672687580014</v>
      </c>
      <c r="R1174" s="15">
        <f>INDEX('Load Shapes - Day Type'!J:J,MATCH('Load Shapes - 8760'!$A1174,'Load Shapes - Day Type'!$K:$K,0))</f>
        <v>0.26613876300128025</v>
      </c>
      <c r="S1174" s="47">
        <f t="shared" si="76"/>
        <v>1.6373830934055474E-4</v>
      </c>
    </row>
    <row r="1175" spans="1:19" x14ac:dyDescent="0.2">
      <c r="A1175" s="45" t="str">
        <f t="shared" si="73"/>
        <v>FebruaryWeekend/Holiday20</v>
      </c>
      <c r="E1175" s="9">
        <v>2017</v>
      </c>
      <c r="F1175" s="9">
        <v>2</v>
      </c>
      <c r="G1175" s="9" t="s">
        <v>19</v>
      </c>
      <c r="H1175" s="9">
        <v>18</v>
      </c>
      <c r="I1175" s="24" t="s">
        <v>187</v>
      </c>
      <c r="J1175" s="25" t="str">
        <f t="shared" si="74"/>
        <v/>
      </c>
      <c r="K1175" s="25" t="str">
        <f t="shared" si="75"/>
        <v>Weekend/Holiday</v>
      </c>
      <c r="L1175" s="25" t="s">
        <v>175</v>
      </c>
      <c r="M1175" s="9">
        <v>1172</v>
      </c>
      <c r="N1175" s="9">
        <v>20</v>
      </c>
      <c r="O1175" s="14">
        <f>INDEX('Load Shapes - Day Type'!G:G,MATCH('Load Shapes - 8760'!$A1175,'Load Shapes - Day Type'!$K:$K,0))</f>
        <v>0.19400000000000001</v>
      </c>
      <c r="P1175" s="14">
        <f>INDEX('Load Shapes - Day Type'!H:H,MATCH('Load Shapes - 8760'!$A1175,'Load Shapes - Day Type'!$K:$K,0))</f>
        <v>8.2000000000000003E-2</v>
      </c>
      <c r="Q1175" s="15">
        <f>INDEX('Load Shapes - Day Type'!I:I,MATCH('Load Shapes - 8760'!$A1175,'Load Shapes - Day Type'!$K:$K,0))</f>
        <v>1.6633672687580014</v>
      </c>
      <c r="R1175" s="15">
        <f>INDEX('Load Shapes - Day Type'!J:J,MATCH('Load Shapes - 8760'!$A1175,'Load Shapes - Day Type'!$K:$K,0))</f>
        <v>0.32269325013905231</v>
      </c>
      <c r="S1175" s="47">
        <f t="shared" si="76"/>
        <v>1.9853270007542262E-4</v>
      </c>
    </row>
    <row r="1176" spans="1:19" x14ac:dyDescent="0.2">
      <c r="A1176" s="45" t="str">
        <f t="shared" si="73"/>
        <v>FebruaryWeekend/Holiday21</v>
      </c>
      <c r="E1176" s="9">
        <v>2017</v>
      </c>
      <c r="F1176" s="9">
        <v>2</v>
      </c>
      <c r="G1176" s="9" t="s">
        <v>19</v>
      </c>
      <c r="H1176" s="9">
        <v>18</v>
      </c>
      <c r="I1176" s="24" t="s">
        <v>187</v>
      </c>
      <c r="J1176" s="25" t="str">
        <f t="shared" si="74"/>
        <v/>
      </c>
      <c r="K1176" s="25" t="str">
        <f t="shared" si="75"/>
        <v>Weekend/Holiday</v>
      </c>
      <c r="L1176" s="25" t="s">
        <v>175</v>
      </c>
      <c r="M1176" s="9">
        <v>1173</v>
      </c>
      <c r="N1176" s="9">
        <v>21</v>
      </c>
      <c r="O1176" s="14">
        <f>INDEX('Load Shapes - Day Type'!G:G,MATCH('Load Shapes - 8760'!$A1176,'Load Shapes - Day Type'!$K:$K,0))</f>
        <v>0.20100000000000001</v>
      </c>
      <c r="P1176" s="14">
        <f>INDEX('Load Shapes - Day Type'!H:H,MATCH('Load Shapes - 8760'!$A1176,'Load Shapes - Day Type'!$K:$K,0))</f>
        <v>8.3000000000000004E-2</v>
      </c>
      <c r="Q1176" s="15">
        <f>INDEX('Load Shapes - Day Type'!I:I,MATCH('Load Shapes - 8760'!$A1176,'Load Shapes - Day Type'!$K:$K,0))</f>
        <v>1.6633672687580014</v>
      </c>
      <c r="R1176" s="15">
        <f>INDEX('Load Shapes - Day Type'!J:J,MATCH('Load Shapes - 8760'!$A1176,'Load Shapes - Day Type'!$K:$K,0))</f>
        <v>0.33433682102035833</v>
      </c>
      <c r="S1176" s="47">
        <f t="shared" si="76"/>
        <v>2.0569625110907188E-4</v>
      </c>
    </row>
    <row r="1177" spans="1:19" x14ac:dyDescent="0.2">
      <c r="A1177" s="45" t="str">
        <f t="shared" si="73"/>
        <v>FebruaryWeekend/Holiday22</v>
      </c>
      <c r="E1177" s="9">
        <v>2017</v>
      </c>
      <c r="F1177" s="9">
        <v>2</v>
      </c>
      <c r="G1177" s="9" t="s">
        <v>19</v>
      </c>
      <c r="H1177" s="9">
        <v>18</v>
      </c>
      <c r="I1177" s="24" t="s">
        <v>187</v>
      </c>
      <c r="J1177" s="25" t="str">
        <f t="shared" si="74"/>
        <v/>
      </c>
      <c r="K1177" s="25" t="str">
        <f t="shared" si="75"/>
        <v>Weekend/Holiday</v>
      </c>
      <c r="L1177" s="25" t="s">
        <v>175</v>
      </c>
      <c r="M1177" s="9">
        <v>1174</v>
      </c>
      <c r="N1177" s="9">
        <v>22</v>
      </c>
      <c r="O1177" s="14">
        <f>INDEX('Load Shapes - Day Type'!G:G,MATCH('Load Shapes - 8760'!$A1177,'Load Shapes - Day Type'!$K:$K,0))</f>
        <v>0.17499999999999999</v>
      </c>
      <c r="P1177" s="14">
        <f>INDEX('Load Shapes - Day Type'!H:H,MATCH('Load Shapes - 8760'!$A1177,'Load Shapes - Day Type'!$K:$K,0))</f>
        <v>9.0999999999999998E-2</v>
      </c>
      <c r="Q1177" s="15">
        <f>INDEX('Load Shapes - Day Type'!I:I,MATCH('Load Shapes - 8760'!$A1177,'Load Shapes - Day Type'!$K:$K,0))</f>
        <v>1.6633672687580014</v>
      </c>
      <c r="R1177" s="15">
        <f>INDEX('Load Shapes - Day Type'!J:J,MATCH('Load Shapes - 8760'!$A1177,'Load Shapes - Day Type'!$K:$K,0))</f>
        <v>0.29108927203265023</v>
      </c>
      <c r="S1177" s="47">
        <f t="shared" si="76"/>
        <v>1.7908877584123172E-4</v>
      </c>
    </row>
    <row r="1178" spans="1:19" x14ac:dyDescent="0.2">
      <c r="A1178" s="45" t="str">
        <f t="shared" si="73"/>
        <v>FebruaryWeekend/Holiday23</v>
      </c>
      <c r="E1178" s="9">
        <v>2017</v>
      </c>
      <c r="F1178" s="9">
        <v>2</v>
      </c>
      <c r="G1178" s="9" t="s">
        <v>19</v>
      </c>
      <c r="H1178" s="9">
        <v>18</v>
      </c>
      <c r="I1178" s="24" t="s">
        <v>187</v>
      </c>
      <c r="J1178" s="25" t="str">
        <f t="shared" si="74"/>
        <v/>
      </c>
      <c r="K1178" s="25" t="str">
        <f t="shared" si="75"/>
        <v>Weekend/Holiday</v>
      </c>
      <c r="L1178" s="25" t="s">
        <v>175</v>
      </c>
      <c r="M1178" s="9">
        <v>1175</v>
      </c>
      <c r="N1178" s="9">
        <v>23</v>
      </c>
      <c r="O1178" s="14">
        <f>INDEX('Load Shapes - Day Type'!G:G,MATCH('Load Shapes - 8760'!$A1178,'Load Shapes - Day Type'!$K:$K,0))</f>
        <v>0.14399999999999999</v>
      </c>
      <c r="P1178" s="14">
        <f>INDEX('Load Shapes - Day Type'!H:H,MATCH('Load Shapes - 8760'!$A1178,'Load Shapes - Day Type'!$K:$K,0))</f>
        <v>9.7000000000000003E-2</v>
      </c>
      <c r="Q1178" s="15">
        <f>INDEX('Load Shapes - Day Type'!I:I,MATCH('Load Shapes - 8760'!$A1178,'Load Shapes - Day Type'!$K:$K,0))</f>
        <v>1.6633672687580014</v>
      </c>
      <c r="R1178" s="15">
        <f>INDEX('Load Shapes - Day Type'!J:J,MATCH('Load Shapes - 8760'!$A1178,'Load Shapes - Day Type'!$K:$K,0))</f>
        <v>0.23952488670115218</v>
      </c>
      <c r="S1178" s="47">
        <f t="shared" si="76"/>
        <v>1.4736447840649924E-4</v>
      </c>
    </row>
    <row r="1179" spans="1:19" x14ac:dyDescent="0.2">
      <c r="A1179" s="45" t="str">
        <f t="shared" si="73"/>
        <v>FebruaryWeekend/Holiday24</v>
      </c>
      <c r="E1179" s="9">
        <v>2017</v>
      </c>
      <c r="F1179" s="9">
        <v>2</v>
      </c>
      <c r="G1179" s="9" t="s">
        <v>19</v>
      </c>
      <c r="H1179" s="9">
        <v>18</v>
      </c>
      <c r="I1179" s="24" t="s">
        <v>187</v>
      </c>
      <c r="J1179" s="25" t="str">
        <f t="shared" si="74"/>
        <v/>
      </c>
      <c r="K1179" s="25" t="str">
        <f t="shared" si="75"/>
        <v>Weekend/Holiday</v>
      </c>
      <c r="L1179" s="25" t="s">
        <v>175</v>
      </c>
      <c r="M1179" s="9">
        <v>1176</v>
      </c>
      <c r="N1179" s="9">
        <v>24</v>
      </c>
      <c r="O1179" s="14">
        <f>INDEX('Load Shapes - Day Type'!G:G,MATCH('Load Shapes - 8760'!$A1179,'Load Shapes - Day Type'!$K:$K,0))</f>
        <v>9.6000000000000002E-2</v>
      </c>
      <c r="P1179" s="14">
        <f>INDEX('Load Shapes - Day Type'!H:H,MATCH('Load Shapes - 8760'!$A1179,'Load Shapes - Day Type'!$K:$K,0))</f>
        <v>0.113</v>
      </c>
      <c r="Q1179" s="15">
        <f>INDEX('Load Shapes - Day Type'!I:I,MATCH('Load Shapes - 8760'!$A1179,'Load Shapes - Day Type'!$K:$K,0))</f>
        <v>1.6633672687580014</v>
      </c>
      <c r="R1179" s="15">
        <f>INDEX('Load Shapes - Day Type'!J:J,MATCH('Load Shapes - 8760'!$A1179,'Load Shapes - Day Type'!$K:$K,0))</f>
        <v>0.15968325780076814</v>
      </c>
      <c r="S1179" s="47">
        <f t="shared" si="76"/>
        <v>9.8242985604332834E-5</v>
      </c>
    </row>
    <row r="1180" spans="1:19" x14ac:dyDescent="0.2">
      <c r="A1180" s="45" t="str">
        <f t="shared" si="73"/>
        <v>FebruaryWeekend/Holiday1</v>
      </c>
      <c r="E1180" s="9">
        <v>2017</v>
      </c>
      <c r="F1180" s="9">
        <v>2</v>
      </c>
      <c r="G1180" s="9" t="s">
        <v>19</v>
      </c>
      <c r="H1180" s="9">
        <v>19</v>
      </c>
      <c r="I1180" s="24" t="s">
        <v>183</v>
      </c>
      <c r="J1180" s="25" t="str">
        <f t="shared" si="74"/>
        <v/>
      </c>
      <c r="K1180" s="25" t="str">
        <f t="shared" si="75"/>
        <v>Weekend/Holiday</v>
      </c>
      <c r="L1180" s="25" t="s">
        <v>175</v>
      </c>
      <c r="M1180" s="9">
        <v>1177</v>
      </c>
      <c r="N1180" s="9">
        <v>1</v>
      </c>
      <c r="O1180" s="14">
        <f>INDEX('Load Shapes - Day Type'!G:G,MATCH('Load Shapes - 8760'!$A1180,'Load Shapes - Day Type'!$K:$K,0))</f>
        <v>6.3E-2</v>
      </c>
      <c r="P1180" s="14">
        <f>INDEX('Load Shapes - Day Type'!H:H,MATCH('Load Shapes - 8760'!$A1180,'Load Shapes - Day Type'!$K:$K,0))</f>
        <v>0.14099999999999999</v>
      </c>
      <c r="Q1180" s="15">
        <f>INDEX('Load Shapes - Day Type'!I:I,MATCH('Load Shapes - 8760'!$A1180,'Load Shapes - Day Type'!$K:$K,0))</f>
        <v>1.6633672687580014</v>
      </c>
      <c r="R1180" s="15">
        <f>INDEX('Load Shapes - Day Type'!J:J,MATCH('Load Shapes - 8760'!$A1180,'Load Shapes - Day Type'!$K:$K,0))</f>
        <v>0.1047921379317541</v>
      </c>
      <c r="S1180" s="47">
        <f t="shared" si="76"/>
        <v>6.447195930284342E-5</v>
      </c>
    </row>
    <row r="1181" spans="1:19" x14ac:dyDescent="0.2">
      <c r="A1181" s="45" t="str">
        <f t="shared" si="73"/>
        <v>FebruaryWeekend/Holiday2</v>
      </c>
      <c r="E1181" s="9">
        <v>2017</v>
      </c>
      <c r="F1181" s="9">
        <v>2</v>
      </c>
      <c r="G1181" s="9" t="s">
        <v>19</v>
      </c>
      <c r="H1181" s="9">
        <v>19</v>
      </c>
      <c r="I1181" s="24" t="s">
        <v>183</v>
      </c>
      <c r="J1181" s="25" t="str">
        <f t="shared" si="74"/>
        <v/>
      </c>
      <c r="K1181" s="25" t="str">
        <f t="shared" si="75"/>
        <v>Weekend/Holiday</v>
      </c>
      <c r="L1181" s="25" t="s">
        <v>175</v>
      </c>
      <c r="M1181" s="9">
        <v>1178</v>
      </c>
      <c r="N1181" s="9">
        <v>2</v>
      </c>
      <c r="O1181" s="14">
        <f>INDEX('Load Shapes - Day Type'!G:G,MATCH('Load Shapes - 8760'!$A1181,'Load Shapes - Day Type'!$K:$K,0))</f>
        <v>0.04</v>
      </c>
      <c r="P1181" s="14">
        <f>INDEX('Load Shapes - Day Type'!H:H,MATCH('Load Shapes - 8760'!$A1181,'Load Shapes - Day Type'!$K:$K,0))</f>
        <v>0.18099999999999999</v>
      </c>
      <c r="Q1181" s="15">
        <f>INDEX('Load Shapes - Day Type'!I:I,MATCH('Load Shapes - 8760'!$A1181,'Load Shapes - Day Type'!$K:$K,0))</f>
        <v>1.6633672687580014</v>
      </c>
      <c r="R1181" s="15">
        <f>INDEX('Load Shapes - Day Type'!J:J,MATCH('Load Shapes - 8760'!$A1181,'Load Shapes - Day Type'!$K:$K,0))</f>
        <v>6.6534690750320064E-2</v>
      </c>
      <c r="S1181" s="47">
        <f t="shared" si="76"/>
        <v>4.0934577335138685E-5</v>
      </c>
    </row>
    <row r="1182" spans="1:19" x14ac:dyDescent="0.2">
      <c r="A1182" s="45" t="str">
        <f t="shared" si="73"/>
        <v>FebruaryWeekend/Holiday3</v>
      </c>
      <c r="E1182" s="9">
        <v>2017</v>
      </c>
      <c r="F1182" s="9">
        <v>2</v>
      </c>
      <c r="G1182" s="9" t="s">
        <v>19</v>
      </c>
      <c r="H1182" s="9">
        <v>19</v>
      </c>
      <c r="I1182" s="24" t="s">
        <v>183</v>
      </c>
      <c r="J1182" s="25" t="str">
        <f t="shared" si="74"/>
        <v/>
      </c>
      <c r="K1182" s="25" t="str">
        <f t="shared" si="75"/>
        <v>Weekend/Holiday</v>
      </c>
      <c r="L1182" s="25" t="s">
        <v>175</v>
      </c>
      <c r="M1182" s="9">
        <v>1179</v>
      </c>
      <c r="N1182" s="9">
        <v>3</v>
      </c>
      <c r="O1182" s="14">
        <f>INDEX('Load Shapes - Day Type'!G:G,MATCH('Load Shapes - 8760'!$A1182,'Load Shapes - Day Type'!$K:$K,0))</f>
        <v>2.9000000000000001E-2</v>
      </c>
      <c r="P1182" s="14">
        <f>INDEX('Load Shapes - Day Type'!H:H,MATCH('Load Shapes - 8760'!$A1182,'Load Shapes - Day Type'!$K:$K,0))</f>
        <v>0.22800000000000001</v>
      </c>
      <c r="Q1182" s="15">
        <f>INDEX('Load Shapes - Day Type'!I:I,MATCH('Load Shapes - 8760'!$A1182,'Load Shapes - Day Type'!$K:$K,0))</f>
        <v>1.6633672687580014</v>
      </c>
      <c r="R1182" s="15">
        <f>INDEX('Load Shapes - Day Type'!J:J,MATCH('Load Shapes - 8760'!$A1182,'Load Shapes - Day Type'!$K:$K,0))</f>
        <v>4.8237650793982047E-2</v>
      </c>
      <c r="S1182" s="47">
        <f t="shared" si="76"/>
        <v>2.9677568567975545E-5</v>
      </c>
    </row>
    <row r="1183" spans="1:19" x14ac:dyDescent="0.2">
      <c r="A1183" s="45" t="str">
        <f t="shared" si="73"/>
        <v>FebruaryWeekend/Holiday4</v>
      </c>
      <c r="E1183" s="9">
        <v>2017</v>
      </c>
      <c r="F1183" s="9">
        <v>2</v>
      </c>
      <c r="G1183" s="9" t="s">
        <v>19</v>
      </c>
      <c r="H1183" s="9">
        <v>19</v>
      </c>
      <c r="I1183" s="24" t="s">
        <v>183</v>
      </c>
      <c r="J1183" s="25" t="str">
        <f t="shared" si="74"/>
        <v/>
      </c>
      <c r="K1183" s="25" t="str">
        <f t="shared" si="75"/>
        <v>Weekend/Holiday</v>
      </c>
      <c r="L1183" s="25" t="s">
        <v>175</v>
      </c>
      <c r="M1183" s="9">
        <v>1180</v>
      </c>
      <c r="N1183" s="9">
        <v>4</v>
      </c>
      <c r="O1183" s="14">
        <f>INDEX('Load Shapes - Day Type'!G:G,MATCH('Load Shapes - 8760'!$A1183,'Load Shapes - Day Type'!$K:$K,0))</f>
        <v>2.1000000000000001E-2</v>
      </c>
      <c r="P1183" s="14">
        <f>INDEX('Load Shapes - Day Type'!H:H,MATCH('Load Shapes - 8760'!$A1183,'Load Shapes - Day Type'!$K:$K,0))</f>
        <v>0.28699999999999998</v>
      </c>
      <c r="Q1183" s="15">
        <f>INDEX('Load Shapes - Day Type'!I:I,MATCH('Load Shapes - 8760'!$A1183,'Load Shapes - Day Type'!$K:$K,0))</f>
        <v>1.6633672687580014</v>
      </c>
      <c r="R1183" s="15">
        <f>INDEX('Load Shapes - Day Type'!J:J,MATCH('Load Shapes - 8760'!$A1183,'Load Shapes - Day Type'!$K:$K,0))</f>
        <v>3.4930712643918033E-2</v>
      </c>
      <c r="S1183" s="47">
        <f t="shared" si="76"/>
        <v>2.149065310094781E-5</v>
      </c>
    </row>
    <row r="1184" spans="1:19" x14ac:dyDescent="0.2">
      <c r="A1184" s="45" t="str">
        <f t="shared" si="73"/>
        <v>FebruaryWeekend/Holiday5</v>
      </c>
      <c r="E1184" s="9">
        <v>2017</v>
      </c>
      <c r="F1184" s="9">
        <v>2</v>
      </c>
      <c r="G1184" s="9" t="s">
        <v>19</v>
      </c>
      <c r="H1184" s="9">
        <v>19</v>
      </c>
      <c r="I1184" s="24" t="s">
        <v>183</v>
      </c>
      <c r="J1184" s="25" t="str">
        <f t="shared" si="74"/>
        <v/>
      </c>
      <c r="K1184" s="25" t="str">
        <f t="shared" si="75"/>
        <v>Weekend/Holiday</v>
      </c>
      <c r="L1184" s="25" t="s">
        <v>175</v>
      </c>
      <c r="M1184" s="9">
        <v>1181</v>
      </c>
      <c r="N1184" s="9">
        <v>5</v>
      </c>
      <c r="O1184" s="14">
        <f>INDEX('Load Shapes - Day Type'!G:G,MATCH('Load Shapes - 8760'!$A1184,'Load Shapes - Day Type'!$K:$K,0))</f>
        <v>1.7000000000000001E-2</v>
      </c>
      <c r="P1184" s="14">
        <f>INDEX('Load Shapes - Day Type'!H:H,MATCH('Load Shapes - 8760'!$A1184,'Load Shapes - Day Type'!$K:$K,0))</f>
        <v>0.308</v>
      </c>
      <c r="Q1184" s="15">
        <f>INDEX('Load Shapes - Day Type'!I:I,MATCH('Load Shapes - 8760'!$A1184,'Load Shapes - Day Type'!$K:$K,0))</f>
        <v>1.6633672687580014</v>
      </c>
      <c r="R1184" s="15">
        <f>INDEX('Load Shapes - Day Type'!J:J,MATCH('Load Shapes - 8760'!$A1184,'Load Shapes - Day Type'!$K:$K,0))</f>
        <v>2.8277243568886026E-2</v>
      </c>
      <c r="S1184" s="47">
        <f t="shared" si="76"/>
        <v>1.7397195367433941E-5</v>
      </c>
    </row>
    <row r="1185" spans="1:19" x14ac:dyDescent="0.2">
      <c r="A1185" s="45" t="str">
        <f t="shared" si="73"/>
        <v>FebruaryWeekend/Holiday6</v>
      </c>
      <c r="E1185" s="9">
        <v>2017</v>
      </c>
      <c r="F1185" s="9">
        <v>2</v>
      </c>
      <c r="G1185" s="9" t="s">
        <v>19</v>
      </c>
      <c r="H1185" s="9">
        <v>19</v>
      </c>
      <c r="I1185" s="24" t="s">
        <v>183</v>
      </c>
      <c r="J1185" s="25" t="str">
        <f t="shared" si="74"/>
        <v/>
      </c>
      <c r="K1185" s="25" t="str">
        <f t="shared" si="75"/>
        <v>Weekend/Holiday</v>
      </c>
      <c r="L1185" s="25" t="s">
        <v>175</v>
      </c>
      <c r="M1185" s="9">
        <v>1182</v>
      </c>
      <c r="N1185" s="9">
        <v>6</v>
      </c>
      <c r="O1185" s="14">
        <f>INDEX('Load Shapes - Day Type'!G:G,MATCH('Load Shapes - 8760'!$A1185,'Load Shapes - Day Type'!$K:$K,0))</f>
        <v>1.7999999999999999E-2</v>
      </c>
      <c r="P1185" s="14">
        <f>INDEX('Load Shapes - Day Type'!H:H,MATCH('Load Shapes - 8760'!$A1185,'Load Shapes - Day Type'!$K:$K,0))</f>
        <v>0.28299999999999997</v>
      </c>
      <c r="Q1185" s="15">
        <f>INDEX('Load Shapes - Day Type'!I:I,MATCH('Load Shapes - 8760'!$A1185,'Load Shapes - Day Type'!$K:$K,0))</f>
        <v>1.6633672687580014</v>
      </c>
      <c r="R1185" s="15">
        <f>INDEX('Load Shapes - Day Type'!J:J,MATCH('Load Shapes - 8760'!$A1185,'Load Shapes - Day Type'!$K:$K,0))</f>
        <v>2.9940610837644023E-2</v>
      </c>
      <c r="S1185" s="47">
        <f t="shared" si="76"/>
        <v>1.8420559800812405E-5</v>
      </c>
    </row>
    <row r="1186" spans="1:19" x14ac:dyDescent="0.2">
      <c r="A1186" s="45" t="str">
        <f t="shared" si="73"/>
        <v>FebruaryWeekend/Holiday7</v>
      </c>
      <c r="E1186" s="9">
        <v>2017</v>
      </c>
      <c r="F1186" s="9">
        <v>2</v>
      </c>
      <c r="G1186" s="9" t="s">
        <v>19</v>
      </c>
      <c r="H1186" s="9">
        <v>19</v>
      </c>
      <c r="I1186" s="24" t="s">
        <v>183</v>
      </c>
      <c r="J1186" s="25" t="str">
        <f t="shared" si="74"/>
        <v/>
      </c>
      <c r="K1186" s="25" t="str">
        <f t="shared" si="75"/>
        <v>Weekend/Holiday</v>
      </c>
      <c r="L1186" s="25" t="s">
        <v>175</v>
      </c>
      <c r="M1186" s="9">
        <v>1183</v>
      </c>
      <c r="N1186" s="9">
        <v>7</v>
      </c>
      <c r="O1186" s="14">
        <f>INDEX('Load Shapes - Day Type'!G:G,MATCH('Load Shapes - 8760'!$A1186,'Load Shapes - Day Type'!$K:$K,0))</f>
        <v>2.5000000000000001E-2</v>
      </c>
      <c r="P1186" s="14">
        <f>INDEX('Load Shapes - Day Type'!H:H,MATCH('Load Shapes - 8760'!$A1186,'Load Shapes - Day Type'!$K:$K,0))</f>
        <v>0.214</v>
      </c>
      <c r="Q1186" s="15">
        <f>INDEX('Load Shapes - Day Type'!I:I,MATCH('Load Shapes - 8760'!$A1186,'Load Shapes - Day Type'!$K:$K,0))</f>
        <v>1.6633672687580014</v>
      </c>
      <c r="R1186" s="15">
        <f>INDEX('Load Shapes - Day Type'!J:J,MATCH('Load Shapes - 8760'!$A1186,'Load Shapes - Day Type'!$K:$K,0))</f>
        <v>4.1584181718950036E-2</v>
      </c>
      <c r="S1186" s="47">
        <f t="shared" si="76"/>
        <v>2.5584110834461679E-5</v>
      </c>
    </row>
    <row r="1187" spans="1:19" x14ac:dyDescent="0.2">
      <c r="A1187" s="45" t="str">
        <f t="shared" si="73"/>
        <v>FebruaryWeekend/Holiday8</v>
      </c>
      <c r="E1187" s="9">
        <v>2017</v>
      </c>
      <c r="F1187" s="9">
        <v>2</v>
      </c>
      <c r="G1187" s="9" t="s">
        <v>19</v>
      </c>
      <c r="H1187" s="9">
        <v>19</v>
      </c>
      <c r="I1187" s="24" t="s">
        <v>183</v>
      </c>
      <c r="J1187" s="25" t="str">
        <f t="shared" si="74"/>
        <v/>
      </c>
      <c r="K1187" s="25" t="str">
        <f t="shared" si="75"/>
        <v>Weekend/Holiday</v>
      </c>
      <c r="L1187" s="25" t="s">
        <v>175</v>
      </c>
      <c r="M1187" s="9">
        <v>1184</v>
      </c>
      <c r="N1187" s="9">
        <v>8</v>
      </c>
      <c r="O1187" s="14">
        <f>INDEX('Load Shapes - Day Type'!G:G,MATCH('Load Shapes - 8760'!$A1187,'Load Shapes - Day Type'!$K:$K,0))</f>
        <v>4.9000000000000002E-2</v>
      </c>
      <c r="P1187" s="14">
        <f>INDEX('Load Shapes - Day Type'!H:H,MATCH('Load Shapes - 8760'!$A1187,'Load Shapes - Day Type'!$K:$K,0))</f>
        <v>0.158</v>
      </c>
      <c r="Q1187" s="15">
        <f>INDEX('Load Shapes - Day Type'!I:I,MATCH('Load Shapes - 8760'!$A1187,'Load Shapes - Day Type'!$K:$K,0))</f>
        <v>1.6633672687580014</v>
      </c>
      <c r="R1187" s="15">
        <f>INDEX('Load Shapes - Day Type'!J:J,MATCH('Load Shapes - 8760'!$A1187,'Load Shapes - Day Type'!$K:$K,0))</f>
        <v>8.1504996169142072E-2</v>
      </c>
      <c r="S1187" s="47">
        <f t="shared" si="76"/>
        <v>5.0144857235544884E-5</v>
      </c>
    </row>
    <row r="1188" spans="1:19" x14ac:dyDescent="0.2">
      <c r="A1188" s="45" t="str">
        <f t="shared" si="73"/>
        <v>FebruaryWeekend/Holiday9</v>
      </c>
      <c r="E1188" s="9">
        <v>2017</v>
      </c>
      <c r="F1188" s="9">
        <v>2</v>
      </c>
      <c r="G1188" s="9" t="s">
        <v>19</v>
      </c>
      <c r="H1188" s="9">
        <v>19</v>
      </c>
      <c r="I1188" s="24" t="s">
        <v>183</v>
      </c>
      <c r="J1188" s="25" t="str">
        <f t="shared" si="74"/>
        <v/>
      </c>
      <c r="K1188" s="25" t="str">
        <f t="shared" si="75"/>
        <v>Weekend/Holiday</v>
      </c>
      <c r="L1188" s="25" t="s">
        <v>175</v>
      </c>
      <c r="M1188" s="9">
        <v>1185</v>
      </c>
      <c r="N1188" s="9">
        <v>9</v>
      </c>
      <c r="O1188" s="14">
        <f>INDEX('Load Shapes - Day Type'!G:G,MATCH('Load Shapes - 8760'!$A1188,'Load Shapes - Day Type'!$K:$K,0))</f>
        <v>9.8000000000000004E-2</v>
      </c>
      <c r="P1188" s="14">
        <f>INDEX('Load Shapes - Day Type'!H:H,MATCH('Load Shapes - 8760'!$A1188,'Load Shapes - Day Type'!$K:$K,0))</f>
        <v>0.127</v>
      </c>
      <c r="Q1188" s="15">
        <f>INDEX('Load Shapes - Day Type'!I:I,MATCH('Load Shapes - 8760'!$A1188,'Load Shapes - Day Type'!$K:$K,0))</f>
        <v>1.6633672687580014</v>
      </c>
      <c r="R1188" s="15">
        <f>INDEX('Load Shapes - Day Type'!J:J,MATCH('Load Shapes - 8760'!$A1188,'Load Shapes - Day Type'!$K:$K,0))</f>
        <v>0.16300999233828414</v>
      </c>
      <c r="S1188" s="47">
        <f t="shared" si="76"/>
        <v>1.0028971447108977E-4</v>
      </c>
    </row>
    <row r="1189" spans="1:19" x14ac:dyDescent="0.2">
      <c r="A1189" s="45" t="str">
        <f t="shared" si="73"/>
        <v>FebruaryWeekend/Holiday10</v>
      </c>
      <c r="E1189" s="9">
        <v>2017</v>
      </c>
      <c r="F1189" s="9">
        <v>2</v>
      </c>
      <c r="G1189" s="9" t="s">
        <v>19</v>
      </c>
      <c r="H1189" s="9">
        <v>19</v>
      </c>
      <c r="I1189" s="24" t="s">
        <v>183</v>
      </c>
      <c r="J1189" s="25" t="str">
        <f t="shared" si="74"/>
        <v/>
      </c>
      <c r="K1189" s="25" t="str">
        <f t="shared" si="75"/>
        <v>Weekend/Holiday</v>
      </c>
      <c r="L1189" s="25" t="s">
        <v>175</v>
      </c>
      <c r="M1189" s="9">
        <v>1186</v>
      </c>
      <c r="N1189" s="9">
        <v>10</v>
      </c>
      <c r="O1189" s="14">
        <f>INDEX('Load Shapes - Day Type'!G:G,MATCH('Load Shapes - 8760'!$A1189,'Load Shapes - Day Type'!$K:$K,0))</f>
        <v>0.13500000000000001</v>
      </c>
      <c r="P1189" s="14">
        <f>INDEX('Load Shapes - Day Type'!H:H,MATCH('Load Shapes - 8760'!$A1189,'Load Shapes - Day Type'!$K:$K,0))</f>
        <v>9.7000000000000003E-2</v>
      </c>
      <c r="Q1189" s="15">
        <f>INDEX('Load Shapes - Day Type'!I:I,MATCH('Load Shapes - 8760'!$A1189,'Load Shapes - Day Type'!$K:$K,0))</f>
        <v>1.6633672687580014</v>
      </c>
      <c r="R1189" s="15">
        <f>INDEX('Load Shapes - Day Type'!J:J,MATCH('Load Shapes - 8760'!$A1189,'Load Shapes - Day Type'!$K:$K,0))</f>
        <v>0.22455458128233022</v>
      </c>
      <c r="S1189" s="47">
        <f t="shared" si="76"/>
        <v>1.3815419850609305E-4</v>
      </c>
    </row>
    <row r="1190" spans="1:19" x14ac:dyDescent="0.2">
      <c r="A1190" s="45" t="str">
        <f t="shared" si="73"/>
        <v>FebruaryWeekend/Holiday11</v>
      </c>
      <c r="E1190" s="9">
        <v>2017</v>
      </c>
      <c r="F1190" s="9">
        <v>2</v>
      </c>
      <c r="G1190" s="9" t="s">
        <v>19</v>
      </c>
      <c r="H1190" s="9">
        <v>19</v>
      </c>
      <c r="I1190" s="24" t="s">
        <v>183</v>
      </c>
      <c r="J1190" s="25" t="str">
        <f t="shared" si="74"/>
        <v/>
      </c>
      <c r="K1190" s="25" t="str">
        <f t="shared" si="75"/>
        <v>Weekend/Holiday</v>
      </c>
      <c r="L1190" s="25" t="s">
        <v>175</v>
      </c>
      <c r="M1190" s="9">
        <v>1187</v>
      </c>
      <c r="N1190" s="9">
        <v>11</v>
      </c>
      <c r="O1190" s="14">
        <f>INDEX('Load Shapes - Day Type'!G:G,MATCH('Load Shapes - 8760'!$A1190,'Load Shapes - Day Type'!$K:$K,0))</f>
        <v>0.16</v>
      </c>
      <c r="P1190" s="14">
        <f>INDEX('Load Shapes - Day Type'!H:H,MATCH('Load Shapes - 8760'!$A1190,'Load Shapes - Day Type'!$K:$K,0))</f>
        <v>9.0999999999999998E-2</v>
      </c>
      <c r="Q1190" s="15">
        <f>INDEX('Load Shapes - Day Type'!I:I,MATCH('Load Shapes - 8760'!$A1190,'Load Shapes - Day Type'!$K:$K,0))</f>
        <v>1.6633672687580014</v>
      </c>
      <c r="R1190" s="15">
        <f>INDEX('Load Shapes - Day Type'!J:J,MATCH('Load Shapes - 8760'!$A1190,'Load Shapes - Day Type'!$K:$K,0))</f>
        <v>0.26613876300128025</v>
      </c>
      <c r="S1190" s="47">
        <f t="shared" si="76"/>
        <v>1.6373830934055474E-4</v>
      </c>
    </row>
    <row r="1191" spans="1:19" x14ac:dyDescent="0.2">
      <c r="A1191" s="45" t="str">
        <f t="shared" si="73"/>
        <v>FebruaryWeekend/Holiday12</v>
      </c>
      <c r="E1191" s="9">
        <v>2017</v>
      </c>
      <c r="F1191" s="9">
        <v>2</v>
      </c>
      <c r="G1191" s="9" t="s">
        <v>19</v>
      </c>
      <c r="H1191" s="9">
        <v>19</v>
      </c>
      <c r="I1191" s="24" t="s">
        <v>183</v>
      </c>
      <c r="J1191" s="25" t="str">
        <f t="shared" si="74"/>
        <v/>
      </c>
      <c r="K1191" s="25" t="str">
        <f t="shared" si="75"/>
        <v>Weekend/Holiday</v>
      </c>
      <c r="L1191" s="25" t="s">
        <v>175</v>
      </c>
      <c r="M1191" s="9">
        <v>1188</v>
      </c>
      <c r="N1191" s="9">
        <v>12</v>
      </c>
      <c r="O1191" s="14">
        <f>INDEX('Load Shapes - Day Type'!G:G,MATCH('Load Shapes - 8760'!$A1191,'Load Shapes - Day Type'!$K:$K,0))</f>
        <v>0.16</v>
      </c>
      <c r="P1191" s="14">
        <f>INDEX('Load Shapes - Day Type'!H:H,MATCH('Load Shapes - 8760'!$A1191,'Load Shapes - Day Type'!$K:$K,0))</f>
        <v>9.5000000000000001E-2</v>
      </c>
      <c r="Q1191" s="15">
        <f>INDEX('Load Shapes - Day Type'!I:I,MATCH('Load Shapes - 8760'!$A1191,'Load Shapes - Day Type'!$K:$K,0))</f>
        <v>1.6633672687580014</v>
      </c>
      <c r="R1191" s="15">
        <f>INDEX('Load Shapes - Day Type'!J:J,MATCH('Load Shapes - 8760'!$A1191,'Load Shapes - Day Type'!$K:$K,0))</f>
        <v>0.26613876300128025</v>
      </c>
      <c r="S1191" s="47">
        <f t="shared" si="76"/>
        <v>1.6373830934055474E-4</v>
      </c>
    </row>
    <row r="1192" spans="1:19" x14ac:dyDescent="0.2">
      <c r="A1192" s="45" t="str">
        <f t="shared" si="73"/>
        <v>FebruaryWeekend/Holiday13</v>
      </c>
      <c r="E1192" s="9">
        <v>2017</v>
      </c>
      <c r="F1192" s="9">
        <v>2</v>
      </c>
      <c r="G1192" s="9" t="s">
        <v>19</v>
      </c>
      <c r="H1192" s="9">
        <v>19</v>
      </c>
      <c r="I1192" s="24" t="s">
        <v>183</v>
      </c>
      <c r="J1192" s="25" t="str">
        <f t="shared" si="74"/>
        <v/>
      </c>
      <c r="K1192" s="25" t="str">
        <f t="shared" si="75"/>
        <v>Weekend/Holiday</v>
      </c>
      <c r="L1192" s="25" t="s">
        <v>175</v>
      </c>
      <c r="M1192" s="9">
        <v>1189</v>
      </c>
      <c r="N1192" s="9">
        <v>13</v>
      </c>
      <c r="O1192" s="14">
        <f>INDEX('Load Shapes - Day Type'!G:G,MATCH('Load Shapes - 8760'!$A1192,'Load Shapes - Day Type'!$K:$K,0))</f>
        <v>0.153</v>
      </c>
      <c r="P1192" s="14">
        <f>INDEX('Load Shapes - Day Type'!H:H,MATCH('Load Shapes - 8760'!$A1192,'Load Shapes - Day Type'!$K:$K,0))</f>
        <v>0.1</v>
      </c>
      <c r="Q1192" s="15">
        <f>INDEX('Load Shapes - Day Type'!I:I,MATCH('Load Shapes - 8760'!$A1192,'Load Shapes - Day Type'!$K:$K,0))</f>
        <v>1.6633672687580014</v>
      </c>
      <c r="R1192" s="15">
        <f>INDEX('Load Shapes - Day Type'!J:J,MATCH('Load Shapes - 8760'!$A1192,'Load Shapes - Day Type'!$K:$K,0))</f>
        <v>0.25449519211997423</v>
      </c>
      <c r="S1192" s="47">
        <f t="shared" si="76"/>
        <v>1.5657475830690545E-4</v>
      </c>
    </row>
    <row r="1193" spans="1:19" x14ac:dyDescent="0.2">
      <c r="A1193" s="45" t="str">
        <f t="shared" si="73"/>
        <v>FebruaryWeekend/Holiday14</v>
      </c>
      <c r="E1193" s="9">
        <v>2017</v>
      </c>
      <c r="F1193" s="9">
        <v>2</v>
      </c>
      <c r="G1193" s="9" t="s">
        <v>19</v>
      </c>
      <c r="H1193" s="9">
        <v>19</v>
      </c>
      <c r="I1193" s="24" t="s">
        <v>183</v>
      </c>
      <c r="J1193" s="25" t="str">
        <f t="shared" si="74"/>
        <v/>
      </c>
      <c r="K1193" s="25" t="str">
        <f t="shared" si="75"/>
        <v>Weekend/Holiday</v>
      </c>
      <c r="L1193" s="25" t="s">
        <v>175</v>
      </c>
      <c r="M1193" s="9">
        <v>1190</v>
      </c>
      <c r="N1193" s="9">
        <v>14</v>
      </c>
      <c r="O1193" s="14">
        <f>INDEX('Load Shapes - Day Type'!G:G,MATCH('Load Shapes - 8760'!$A1193,'Load Shapes - Day Type'!$K:$K,0))</f>
        <v>0.14899999999999999</v>
      </c>
      <c r="P1193" s="14">
        <f>INDEX('Load Shapes - Day Type'!H:H,MATCH('Load Shapes - 8760'!$A1193,'Load Shapes - Day Type'!$K:$K,0))</f>
        <v>0.10100000000000001</v>
      </c>
      <c r="Q1193" s="15">
        <f>INDEX('Load Shapes - Day Type'!I:I,MATCH('Load Shapes - 8760'!$A1193,'Load Shapes - Day Type'!$K:$K,0))</f>
        <v>1.6633672687580014</v>
      </c>
      <c r="R1193" s="15">
        <f>INDEX('Load Shapes - Day Type'!J:J,MATCH('Load Shapes - 8760'!$A1193,'Load Shapes - Day Type'!$K:$K,0))</f>
        <v>0.2478417230449422</v>
      </c>
      <c r="S1193" s="47">
        <f t="shared" si="76"/>
        <v>1.5248130057339158E-4</v>
      </c>
    </row>
    <row r="1194" spans="1:19" x14ac:dyDescent="0.2">
      <c r="A1194" s="45" t="str">
        <f t="shared" si="73"/>
        <v>FebruaryWeekend/Holiday15</v>
      </c>
      <c r="E1194" s="9">
        <v>2017</v>
      </c>
      <c r="F1194" s="9">
        <v>2</v>
      </c>
      <c r="G1194" s="9" t="s">
        <v>19</v>
      </c>
      <c r="H1194" s="9">
        <v>19</v>
      </c>
      <c r="I1194" s="24" t="s">
        <v>183</v>
      </c>
      <c r="J1194" s="25" t="str">
        <f t="shared" si="74"/>
        <v/>
      </c>
      <c r="K1194" s="25" t="str">
        <f t="shared" si="75"/>
        <v>Weekend/Holiday</v>
      </c>
      <c r="L1194" s="25" t="s">
        <v>175</v>
      </c>
      <c r="M1194" s="9">
        <v>1191</v>
      </c>
      <c r="N1194" s="9">
        <v>15</v>
      </c>
      <c r="O1194" s="14">
        <f>INDEX('Load Shapes - Day Type'!G:G,MATCH('Load Shapes - 8760'!$A1194,'Load Shapes - Day Type'!$K:$K,0))</f>
        <v>0.14399999999999999</v>
      </c>
      <c r="P1194" s="14">
        <f>INDEX('Load Shapes - Day Type'!H:H,MATCH('Load Shapes - 8760'!$A1194,'Load Shapes - Day Type'!$K:$K,0))</f>
        <v>9.9000000000000005E-2</v>
      </c>
      <c r="Q1194" s="15">
        <f>INDEX('Load Shapes - Day Type'!I:I,MATCH('Load Shapes - 8760'!$A1194,'Load Shapes - Day Type'!$K:$K,0))</f>
        <v>1.6633672687580014</v>
      </c>
      <c r="R1194" s="15">
        <f>INDEX('Load Shapes - Day Type'!J:J,MATCH('Load Shapes - 8760'!$A1194,'Load Shapes - Day Type'!$K:$K,0))</f>
        <v>0.23952488670115218</v>
      </c>
      <c r="S1194" s="47">
        <f t="shared" si="76"/>
        <v>1.4736447840649924E-4</v>
      </c>
    </row>
    <row r="1195" spans="1:19" x14ac:dyDescent="0.2">
      <c r="A1195" s="45" t="str">
        <f t="shared" si="73"/>
        <v>FebruaryWeekend/Holiday16</v>
      </c>
      <c r="E1195" s="9">
        <v>2017</v>
      </c>
      <c r="F1195" s="9">
        <v>2</v>
      </c>
      <c r="G1195" s="9" t="s">
        <v>19</v>
      </c>
      <c r="H1195" s="9">
        <v>19</v>
      </c>
      <c r="I1195" s="24" t="s">
        <v>183</v>
      </c>
      <c r="J1195" s="25" t="str">
        <f t="shared" si="74"/>
        <v/>
      </c>
      <c r="K1195" s="25" t="str">
        <f t="shared" si="75"/>
        <v>Weekend/Holiday</v>
      </c>
      <c r="L1195" s="25" t="s">
        <v>175</v>
      </c>
      <c r="M1195" s="9">
        <v>1192</v>
      </c>
      <c r="N1195" s="9">
        <v>16</v>
      </c>
      <c r="O1195" s="14">
        <f>INDEX('Load Shapes - Day Type'!G:G,MATCH('Load Shapes - 8760'!$A1195,'Load Shapes - Day Type'!$K:$K,0))</f>
        <v>0.13500000000000001</v>
      </c>
      <c r="P1195" s="14">
        <f>INDEX('Load Shapes - Day Type'!H:H,MATCH('Load Shapes - 8760'!$A1195,'Load Shapes - Day Type'!$K:$K,0))</f>
        <v>0.1</v>
      </c>
      <c r="Q1195" s="15">
        <f>INDEX('Load Shapes - Day Type'!I:I,MATCH('Load Shapes - 8760'!$A1195,'Load Shapes - Day Type'!$K:$K,0))</f>
        <v>1.6633672687580014</v>
      </c>
      <c r="R1195" s="15">
        <f>INDEX('Load Shapes - Day Type'!J:J,MATCH('Load Shapes - 8760'!$A1195,'Load Shapes - Day Type'!$K:$K,0))</f>
        <v>0.22455458128233022</v>
      </c>
      <c r="S1195" s="47">
        <f t="shared" si="76"/>
        <v>1.3815419850609305E-4</v>
      </c>
    </row>
    <row r="1196" spans="1:19" x14ac:dyDescent="0.2">
      <c r="A1196" s="45" t="str">
        <f t="shared" si="73"/>
        <v>FebruaryWeekend/Holiday17</v>
      </c>
      <c r="E1196" s="9">
        <v>2017</v>
      </c>
      <c r="F1196" s="9">
        <v>2</v>
      </c>
      <c r="G1196" s="9" t="s">
        <v>19</v>
      </c>
      <c r="H1196" s="9">
        <v>19</v>
      </c>
      <c r="I1196" s="24" t="s">
        <v>183</v>
      </c>
      <c r="J1196" s="25" t="str">
        <f t="shared" si="74"/>
        <v/>
      </c>
      <c r="K1196" s="25" t="str">
        <f t="shared" si="75"/>
        <v>Weekend/Holiday</v>
      </c>
      <c r="L1196" s="25" t="s">
        <v>175</v>
      </c>
      <c r="M1196" s="9">
        <v>1193</v>
      </c>
      <c r="N1196" s="9">
        <v>17</v>
      </c>
      <c r="O1196" s="14">
        <f>INDEX('Load Shapes - Day Type'!G:G,MATCH('Load Shapes - 8760'!$A1196,'Load Shapes - Day Type'!$K:$K,0))</f>
        <v>0.13400000000000001</v>
      </c>
      <c r="P1196" s="14">
        <f>INDEX('Load Shapes - Day Type'!H:H,MATCH('Load Shapes - 8760'!$A1196,'Load Shapes - Day Type'!$K:$K,0))</f>
        <v>9.1999999999999998E-2</v>
      </c>
      <c r="Q1196" s="15">
        <f>INDEX('Load Shapes - Day Type'!I:I,MATCH('Load Shapes - 8760'!$A1196,'Load Shapes - Day Type'!$K:$K,0))</f>
        <v>1.6633672687580014</v>
      </c>
      <c r="R1196" s="15">
        <f>INDEX('Load Shapes - Day Type'!J:J,MATCH('Load Shapes - 8760'!$A1196,'Load Shapes - Day Type'!$K:$K,0))</f>
        <v>0.2228912140135722</v>
      </c>
      <c r="S1196" s="47">
        <f t="shared" si="76"/>
        <v>1.3713083407271461E-4</v>
      </c>
    </row>
    <row r="1197" spans="1:19" x14ac:dyDescent="0.2">
      <c r="A1197" s="45" t="str">
        <f t="shared" si="73"/>
        <v>FebruaryWeekend/Holiday18</v>
      </c>
      <c r="E1197" s="9">
        <v>2017</v>
      </c>
      <c r="F1197" s="9">
        <v>2</v>
      </c>
      <c r="G1197" s="9" t="s">
        <v>19</v>
      </c>
      <c r="H1197" s="9">
        <v>19</v>
      </c>
      <c r="I1197" s="24" t="s">
        <v>183</v>
      </c>
      <c r="J1197" s="25" t="str">
        <f t="shared" si="74"/>
        <v/>
      </c>
      <c r="K1197" s="25" t="str">
        <f t="shared" si="75"/>
        <v>Weekend/Holiday</v>
      </c>
      <c r="L1197" s="25" t="s">
        <v>175</v>
      </c>
      <c r="M1197" s="9">
        <v>1194</v>
      </c>
      <c r="N1197" s="9">
        <v>18</v>
      </c>
      <c r="O1197" s="14">
        <f>INDEX('Load Shapes - Day Type'!G:G,MATCH('Load Shapes - 8760'!$A1197,'Load Shapes - Day Type'!$K:$K,0))</f>
        <v>0.129</v>
      </c>
      <c r="P1197" s="14">
        <f>INDEX('Load Shapes - Day Type'!H:H,MATCH('Load Shapes - 8760'!$A1197,'Load Shapes - Day Type'!$K:$K,0))</f>
        <v>8.7999999999999995E-2</v>
      </c>
      <c r="Q1197" s="15">
        <f>INDEX('Load Shapes - Day Type'!I:I,MATCH('Load Shapes - 8760'!$A1197,'Load Shapes - Day Type'!$K:$K,0))</f>
        <v>1.6633672687580014</v>
      </c>
      <c r="R1197" s="15">
        <f>INDEX('Load Shapes - Day Type'!J:J,MATCH('Load Shapes - 8760'!$A1197,'Load Shapes - Day Type'!$K:$K,0))</f>
        <v>0.21457437766978218</v>
      </c>
      <c r="S1197" s="47">
        <f t="shared" si="76"/>
        <v>1.3201401190582226E-4</v>
      </c>
    </row>
    <row r="1198" spans="1:19" x14ac:dyDescent="0.2">
      <c r="A1198" s="45" t="str">
        <f t="shared" si="73"/>
        <v>FebruaryWeekend/Holiday19</v>
      </c>
      <c r="E1198" s="9">
        <v>2017</v>
      </c>
      <c r="F1198" s="9">
        <v>2</v>
      </c>
      <c r="G1198" s="9" t="s">
        <v>19</v>
      </c>
      <c r="H1198" s="9">
        <v>19</v>
      </c>
      <c r="I1198" s="24" t="s">
        <v>183</v>
      </c>
      <c r="J1198" s="25" t="str">
        <f t="shared" si="74"/>
        <v/>
      </c>
      <c r="K1198" s="25" t="str">
        <f t="shared" si="75"/>
        <v>Weekend/Holiday</v>
      </c>
      <c r="L1198" s="25" t="s">
        <v>175</v>
      </c>
      <c r="M1198" s="9">
        <v>1195</v>
      </c>
      <c r="N1198" s="9">
        <v>19</v>
      </c>
      <c r="O1198" s="14">
        <f>INDEX('Load Shapes - Day Type'!G:G,MATCH('Load Shapes - 8760'!$A1198,'Load Shapes - Day Type'!$K:$K,0))</f>
        <v>0.16</v>
      </c>
      <c r="P1198" s="14">
        <f>INDEX('Load Shapes - Day Type'!H:H,MATCH('Load Shapes - 8760'!$A1198,'Load Shapes - Day Type'!$K:$K,0))</f>
        <v>8.4000000000000005E-2</v>
      </c>
      <c r="Q1198" s="15">
        <f>INDEX('Load Shapes - Day Type'!I:I,MATCH('Load Shapes - 8760'!$A1198,'Load Shapes - Day Type'!$K:$K,0))</f>
        <v>1.6633672687580014</v>
      </c>
      <c r="R1198" s="15">
        <f>INDEX('Load Shapes - Day Type'!J:J,MATCH('Load Shapes - 8760'!$A1198,'Load Shapes - Day Type'!$K:$K,0))</f>
        <v>0.26613876300128025</v>
      </c>
      <c r="S1198" s="47">
        <f t="shared" si="76"/>
        <v>1.6373830934055474E-4</v>
      </c>
    </row>
    <row r="1199" spans="1:19" x14ac:dyDescent="0.2">
      <c r="A1199" s="45" t="str">
        <f t="shared" si="73"/>
        <v>FebruaryWeekend/Holiday20</v>
      </c>
      <c r="E1199" s="9">
        <v>2017</v>
      </c>
      <c r="F1199" s="9">
        <v>2</v>
      </c>
      <c r="G1199" s="9" t="s">
        <v>19</v>
      </c>
      <c r="H1199" s="9">
        <v>19</v>
      </c>
      <c r="I1199" s="24" t="s">
        <v>183</v>
      </c>
      <c r="J1199" s="25" t="str">
        <f t="shared" si="74"/>
        <v/>
      </c>
      <c r="K1199" s="25" t="str">
        <f t="shared" si="75"/>
        <v>Weekend/Holiday</v>
      </c>
      <c r="L1199" s="25" t="s">
        <v>175</v>
      </c>
      <c r="M1199" s="9">
        <v>1196</v>
      </c>
      <c r="N1199" s="9">
        <v>20</v>
      </c>
      <c r="O1199" s="14">
        <f>INDEX('Load Shapes - Day Type'!G:G,MATCH('Load Shapes - 8760'!$A1199,'Load Shapes - Day Type'!$K:$K,0))</f>
        <v>0.19400000000000001</v>
      </c>
      <c r="P1199" s="14">
        <f>INDEX('Load Shapes - Day Type'!H:H,MATCH('Load Shapes - 8760'!$A1199,'Load Shapes - Day Type'!$K:$K,0))</f>
        <v>8.2000000000000003E-2</v>
      </c>
      <c r="Q1199" s="15">
        <f>INDEX('Load Shapes - Day Type'!I:I,MATCH('Load Shapes - 8760'!$A1199,'Load Shapes - Day Type'!$K:$K,0))</f>
        <v>1.6633672687580014</v>
      </c>
      <c r="R1199" s="15">
        <f>INDEX('Load Shapes - Day Type'!J:J,MATCH('Load Shapes - 8760'!$A1199,'Load Shapes - Day Type'!$K:$K,0))</f>
        <v>0.32269325013905231</v>
      </c>
      <c r="S1199" s="47">
        <f t="shared" si="76"/>
        <v>1.9853270007542262E-4</v>
      </c>
    </row>
    <row r="1200" spans="1:19" x14ac:dyDescent="0.2">
      <c r="A1200" s="45" t="str">
        <f t="shared" si="73"/>
        <v>FebruaryWeekend/Holiday21</v>
      </c>
      <c r="E1200" s="9">
        <v>2017</v>
      </c>
      <c r="F1200" s="9">
        <v>2</v>
      </c>
      <c r="G1200" s="9" t="s">
        <v>19</v>
      </c>
      <c r="H1200" s="9">
        <v>19</v>
      </c>
      <c r="I1200" s="24" t="s">
        <v>183</v>
      </c>
      <c r="J1200" s="25" t="str">
        <f t="shared" si="74"/>
        <v/>
      </c>
      <c r="K1200" s="25" t="str">
        <f t="shared" si="75"/>
        <v>Weekend/Holiday</v>
      </c>
      <c r="L1200" s="25" t="s">
        <v>175</v>
      </c>
      <c r="M1200" s="9">
        <v>1197</v>
      </c>
      <c r="N1200" s="9">
        <v>21</v>
      </c>
      <c r="O1200" s="14">
        <f>INDEX('Load Shapes - Day Type'!G:G,MATCH('Load Shapes - 8760'!$A1200,'Load Shapes - Day Type'!$K:$K,0))</f>
        <v>0.20100000000000001</v>
      </c>
      <c r="P1200" s="14">
        <f>INDEX('Load Shapes - Day Type'!H:H,MATCH('Load Shapes - 8760'!$A1200,'Load Shapes - Day Type'!$K:$K,0))</f>
        <v>8.3000000000000004E-2</v>
      </c>
      <c r="Q1200" s="15">
        <f>INDEX('Load Shapes - Day Type'!I:I,MATCH('Load Shapes - 8760'!$A1200,'Load Shapes - Day Type'!$K:$K,0))</f>
        <v>1.6633672687580014</v>
      </c>
      <c r="R1200" s="15">
        <f>INDEX('Load Shapes - Day Type'!J:J,MATCH('Load Shapes - 8760'!$A1200,'Load Shapes - Day Type'!$K:$K,0))</f>
        <v>0.33433682102035833</v>
      </c>
      <c r="S1200" s="47">
        <f t="shared" si="76"/>
        <v>2.0569625110907188E-4</v>
      </c>
    </row>
    <row r="1201" spans="1:19" x14ac:dyDescent="0.2">
      <c r="A1201" s="45" t="str">
        <f t="shared" si="73"/>
        <v>FebruaryWeekend/Holiday22</v>
      </c>
      <c r="E1201" s="9">
        <v>2017</v>
      </c>
      <c r="F1201" s="9">
        <v>2</v>
      </c>
      <c r="G1201" s="9" t="s">
        <v>19</v>
      </c>
      <c r="H1201" s="9">
        <v>19</v>
      </c>
      <c r="I1201" s="24" t="s">
        <v>183</v>
      </c>
      <c r="J1201" s="25" t="str">
        <f t="shared" si="74"/>
        <v/>
      </c>
      <c r="K1201" s="25" t="str">
        <f t="shared" si="75"/>
        <v>Weekend/Holiday</v>
      </c>
      <c r="L1201" s="25" t="s">
        <v>175</v>
      </c>
      <c r="M1201" s="9">
        <v>1198</v>
      </c>
      <c r="N1201" s="9">
        <v>22</v>
      </c>
      <c r="O1201" s="14">
        <f>INDEX('Load Shapes - Day Type'!G:G,MATCH('Load Shapes - 8760'!$A1201,'Load Shapes - Day Type'!$K:$K,0))</f>
        <v>0.17499999999999999</v>
      </c>
      <c r="P1201" s="14">
        <f>INDEX('Load Shapes - Day Type'!H:H,MATCH('Load Shapes - 8760'!$A1201,'Load Shapes - Day Type'!$K:$K,0))</f>
        <v>9.0999999999999998E-2</v>
      </c>
      <c r="Q1201" s="15">
        <f>INDEX('Load Shapes - Day Type'!I:I,MATCH('Load Shapes - 8760'!$A1201,'Load Shapes - Day Type'!$K:$K,0))</f>
        <v>1.6633672687580014</v>
      </c>
      <c r="R1201" s="15">
        <f>INDEX('Load Shapes - Day Type'!J:J,MATCH('Load Shapes - 8760'!$A1201,'Load Shapes - Day Type'!$K:$K,0))</f>
        <v>0.29108927203265023</v>
      </c>
      <c r="S1201" s="47">
        <f t="shared" si="76"/>
        <v>1.7908877584123172E-4</v>
      </c>
    </row>
    <row r="1202" spans="1:19" x14ac:dyDescent="0.2">
      <c r="A1202" s="45" t="str">
        <f t="shared" si="73"/>
        <v>FebruaryWeekend/Holiday23</v>
      </c>
      <c r="E1202" s="9">
        <v>2017</v>
      </c>
      <c r="F1202" s="9">
        <v>2</v>
      </c>
      <c r="G1202" s="9" t="s">
        <v>19</v>
      </c>
      <c r="H1202" s="9">
        <v>19</v>
      </c>
      <c r="I1202" s="24" t="s">
        <v>183</v>
      </c>
      <c r="J1202" s="25" t="str">
        <f t="shared" si="74"/>
        <v/>
      </c>
      <c r="K1202" s="25" t="str">
        <f t="shared" si="75"/>
        <v>Weekend/Holiday</v>
      </c>
      <c r="L1202" s="25" t="s">
        <v>175</v>
      </c>
      <c r="M1202" s="9">
        <v>1199</v>
      </c>
      <c r="N1202" s="9">
        <v>23</v>
      </c>
      <c r="O1202" s="14">
        <f>INDEX('Load Shapes - Day Type'!G:G,MATCH('Load Shapes - 8760'!$A1202,'Load Shapes - Day Type'!$K:$K,0))</f>
        <v>0.14399999999999999</v>
      </c>
      <c r="P1202" s="14">
        <f>INDEX('Load Shapes - Day Type'!H:H,MATCH('Load Shapes - 8760'!$A1202,'Load Shapes - Day Type'!$K:$K,0))</f>
        <v>9.7000000000000003E-2</v>
      </c>
      <c r="Q1202" s="15">
        <f>INDEX('Load Shapes - Day Type'!I:I,MATCH('Load Shapes - 8760'!$A1202,'Load Shapes - Day Type'!$K:$K,0))</f>
        <v>1.6633672687580014</v>
      </c>
      <c r="R1202" s="15">
        <f>INDEX('Load Shapes - Day Type'!J:J,MATCH('Load Shapes - 8760'!$A1202,'Load Shapes - Day Type'!$K:$K,0))</f>
        <v>0.23952488670115218</v>
      </c>
      <c r="S1202" s="47">
        <f t="shared" si="76"/>
        <v>1.4736447840649924E-4</v>
      </c>
    </row>
    <row r="1203" spans="1:19" x14ac:dyDescent="0.2">
      <c r="A1203" s="45" t="str">
        <f t="shared" si="73"/>
        <v>FebruaryWeekend/Holiday24</v>
      </c>
      <c r="E1203" s="9">
        <v>2017</v>
      </c>
      <c r="F1203" s="9">
        <v>2</v>
      </c>
      <c r="G1203" s="9" t="s">
        <v>19</v>
      </c>
      <c r="H1203" s="9">
        <v>19</v>
      </c>
      <c r="I1203" s="24" t="s">
        <v>183</v>
      </c>
      <c r="J1203" s="25" t="str">
        <f t="shared" si="74"/>
        <v/>
      </c>
      <c r="K1203" s="25" t="str">
        <f t="shared" si="75"/>
        <v>Weekend/Holiday</v>
      </c>
      <c r="L1203" s="25" t="s">
        <v>175</v>
      </c>
      <c r="M1203" s="9">
        <v>1200</v>
      </c>
      <c r="N1203" s="9">
        <v>24</v>
      </c>
      <c r="O1203" s="14">
        <f>INDEX('Load Shapes - Day Type'!G:G,MATCH('Load Shapes - 8760'!$A1203,'Load Shapes - Day Type'!$K:$K,0))</f>
        <v>9.6000000000000002E-2</v>
      </c>
      <c r="P1203" s="14">
        <f>INDEX('Load Shapes - Day Type'!H:H,MATCH('Load Shapes - 8760'!$A1203,'Load Shapes - Day Type'!$K:$K,0))</f>
        <v>0.113</v>
      </c>
      <c r="Q1203" s="15">
        <f>INDEX('Load Shapes - Day Type'!I:I,MATCH('Load Shapes - 8760'!$A1203,'Load Shapes - Day Type'!$K:$K,0))</f>
        <v>1.6633672687580014</v>
      </c>
      <c r="R1203" s="15">
        <f>INDEX('Load Shapes - Day Type'!J:J,MATCH('Load Shapes - 8760'!$A1203,'Load Shapes - Day Type'!$K:$K,0))</f>
        <v>0.15968325780076814</v>
      </c>
      <c r="S1203" s="47">
        <f t="shared" si="76"/>
        <v>9.8242985604332834E-5</v>
      </c>
    </row>
    <row r="1204" spans="1:19" x14ac:dyDescent="0.2">
      <c r="A1204" s="45" t="str">
        <f t="shared" si="73"/>
        <v>FebruaryWeekday1</v>
      </c>
      <c r="E1204" s="9">
        <v>2017</v>
      </c>
      <c r="F1204" s="9">
        <v>2</v>
      </c>
      <c r="G1204" s="9" t="s">
        <v>19</v>
      </c>
      <c r="H1204" s="9">
        <v>20</v>
      </c>
      <c r="I1204" s="24" t="s">
        <v>184</v>
      </c>
      <c r="J1204" s="25" t="str">
        <f t="shared" si="74"/>
        <v/>
      </c>
      <c r="K1204" s="25" t="str">
        <f t="shared" si="75"/>
        <v>Weekday</v>
      </c>
      <c r="L1204" s="25" t="s">
        <v>175</v>
      </c>
      <c r="M1204" s="9">
        <v>1201</v>
      </c>
      <c r="N1204" s="9">
        <v>1</v>
      </c>
      <c r="O1204" s="14">
        <f>INDEX('Load Shapes - Day Type'!G:G,MATCH('Load Shapes - 8760'!$A1204,'Load Shapes - Day Type'!$K:$K,0))</f>
        <v>4.3999999999999997E-2</v>
      </c>
      <c r="P1204" s="14">
        <f>INDEX('Load Shapes - Day Type'!H:H,MATCH('Load Shapes - 8760'!$A1204,'Load Shapes - Day Type'!$K:$K,0))</f>
        <v>0.17799999999999999</v>
      </c>
      <c r="Q1204" s="15">
        <f>INDEX('Load Shapes - Day Type'!I:I,MATCH('Load Shapes - 8760'!$A1204,'Load Shapes - Day Type'!$K:$K,0))</f>
        <v>1.6633672687580014</v>
      </c>
      <c r="R1204" s="15">
        <f>INDEX('Load Shapes - Day Type'!J:J,MATCH('Load Shapes - 8760'!$A1204,'Load Shapes - Day Type'!$K:$K,0))</f>
        <v>7.3188159825352053E-2</v>
      </c>
      <c r="S1204" s="47">
        <f t="shared" si="76"/>
        <v>4.5028035068652548E-5</v>
      </c>
    </row>
    <row r="1205" spans="1:19" x14ac:dyDescent="0.2">
      <c r="A1205" s="45" t="str">
        <f t="shared" si="73"/>
        <v>FebruaryWeekday2</v>
      </c>
      <c r="E1205" s="9">
        <v>2017</v>
      </c>
      <c r="F1205" s="9">
        <v>2</v>
      </c>
      <c r="G1205" s="9" t="s">
        <v>19</v>
      </c>
      <c r="H1205" s="9">
        <v>20</v>
      </c>
      <c r="I1205" s="24" t="s">
        <v>184</v>
      </c>
      <c r="J1205" s="25" t="str">
        <f t="shared" si="74"/>
        <v/>
      </c>
      <c r="K1205" s="25" t="str">
        <f t="shared" si="75"/>
        <v>Weekday</v>
      </c>
      <c r="L1205" s="25" t="s">
        <v>175</v>
      </c>
      <c r="M1205" s="9">
        <v>1202</v>
      </c>
      <c r="N1205" s="9">
        <v>2</v>
      </c>
      <c r="O1205" s="14">
        <f>INDEX('Load Shapes - Day Type'!G:G,MATCH('Load Shapes - 8760'!$A1205,'Load Shapes - Day Type'!$K:$K,0))</f>
        <v>0.03</v>
      </c>
      <c r="P1205" s="14">
        <f>INDEX('Load Shapes - Day Type'!H:H,MATCH('Load Shapes - 8760'!$A1205,'Load Shapes - Day Type'!$K:$K,0))</f>
        <v>0.23</v>
      </c>
      <c r="Q1205" s="15">
        <f>INDEX('Load Shapes - Day Type'!I:I,MATCH('Load Shapes - 8760'!$A1205,'Load Shapes - Day Type'!$K:$K,0))</f>
        <v>1.6633672687580014</v>
      </c>
      <c r="R1205" s="15">
        <f>INDEX('Load Shapes - Day Type'!J:J,MATCH('Load Shapes - 8760'!$A1205,'Load Shapes - Day Type'!$K:$K,0))</f>
        <v>4.9901018062740041E-2</v>
      </c>
      <c r="S1205" s="47">
        <f t="shared" si="76"/>
        <v>3.0700933001354012E-5</v>
      </c>
    </row>
    <row r="1206" spans="1:19" x14ac:dyDescent="0.2">
      <c r="A1206" s="45" t="str">
        <f t="shared" si="73"/>
        <v>FebruaryWeekday3</v>
      </c>
      <c r="E1206" s="9">
        <v>2017</v>
      </c>
      <c r="F1206" s="9">
        <v>2</v>
      </c>
      <c r="G1206" s="9" t="s">
        <v>19</v>
      </c>
      <c r="H1206" s="9">
        <v>20</v>
      </c>
      <c r="I1206" s="24" t="s">
        <v>184</v>
      </c>
      <c r="J1206" s="25" t="str">
        <f t="shared" si="74"/>
        <v/>
      </c>
      <c r="K1206" s="25" t="str">
        <f t="shared" si="75"/>
        <v>Weekday</v>
      </c>
      <c r="L1206" s="25" t="s">
        <v>175</v>
      </c>
      <c r="M1206" s="9">
        <v>1203</v>
      </c>
      <c r="N1206" s="9">
        <v>3</v>
      </c>
      <c r="O1206" s="14">
        <f>INDEX('Load Shapes - Day Type'!G:G,MATCH('Load Shapes - 8760'!$A1206,'Load Shapes - Day Type'!$K:$K,0))</f>
        <v>2.5000000000000001E-2</v>
      </c>
      <c r="P1206" s="14">
        <f>INDEX('Load Shapes - Day Type'!H:H,MATCH('Load Shapes - 8760'!$A1206,'Load Shapes - Day Type'!$K:$K,0))</f>
        <v>0.26700000000000002</v>
      </c>
      <c r="Q1206" s="15">
        <f>INDEX('Load Shapes - Day Type'!I:I,MATCH('Load Shapes - 8760'!$A1206,'Load Shapes - Day Type'!$K:$K,0))</f>
        <v>1.6633672687580014</v>
      </c>
      <c r="R1206" s="15">
        <f>INDEX('Load Shapes - Day Type'!J:J,MATCH('Load Shapes - 8760'!$A1206,'Load Shapes - Day Type'!$K:$K,0))</f>
        <v>4.1584181718950036E-2</v>
      </c>
      <c r="S1206" s="47">
        <f t="shared" si="76"/>
        <v>2.5584110834461679E-5</v>
      </c>
    </row>
    <row r="1207" spans="1:19" x14ac:dyDescent="0.2">
      <c r="A1207" s="45" t="str">
        <f t="shared" si="73"/>
        <v>FebruaryWeekday4</v>
      </c>
      <c r="E1207" s="9">
        <v>2017</v>
      </c>
      <c r="F1207" s="9">
        <v>2</v>
      </c>
      <c r="G1207" s="9" t="s">
        <v>19</v>
      </c>
      <c r="H1207" s="9">
        <v>20</v>
      </c>
      <c r="I1207" s="24" t="s">
        <v>184</v>
      </c>
      <c r="J1207" s="25" t="str">
        <f t="shared" si="74"/>
        <v/>
      </c>
      <c r="K1207" s="25" t="str">
        <f t="shared" si="75"/>
        <v>Weekday</v>
      </c>
      <c r="L1207" s="25" t="s">
        <v>175</v>
      </c>
      <c r="M1207" s="9">
        <v>1204</v>
      </c>
      <c r="N1207" s="9">
        <v>4</v>
      </c>
      <c r="O1207" s="14">
        <f>INDEX('Load Shapes - Day Type'!G:G,MATCH('Load Shapes - 8760'!$A1207,'Load Shapes - Day Type'!$K:$K,0))</f>
        <v>2.3E-2</v>
      </c>
      <c r="P1207" s="14">
        <f>INDEX('Load Shapes - Day Type'!H:H,MATCH('Load Shapes - 8760'!$A1207,'Load Shapes - Day Type'!$K:$K,0))</f>
        <v>0.27800000000000002</v>
      </c>
      <c r="Q1207" s="15">
        <f>INDEX('Load Shapes - Day Type'!I:I,MATCH('Load Shapes - 8760'!$A1207,'Load Shapes - Day Type'!$K:$K,0))</f>
        <v>1.6633672687580014</v>
      </c>
      <c r="R1207" s="15">
        <f>INDEX('Load Shapes - Day Type'!J:J,MATCH('Load Shapes - 8760'!$A1207,'Load Shapes - Day Type'!$K:$K,0))</f>
        <v>3.8257447181434034E-2</v>
      </c>
      <c r="S1207" s="47">
        <f t="shared" si="76"/>
        <v>2.3537381967704741E-5</v>
      </c>
    </row>
    <row r="1208" spans="1:19" x14ac:dyDescent="0.2">
      <c r="A1208" s="45" t="str">
        <f t="shared" si="73"/>
        <v>FebruaryWeekday5</v>
      </c>
      <c r="E1208" s="9">
        <v>2017</v>
      </c>
      <c r="F1208" s="9">
        <v>2</v>
      </c>
      <c r="G1208" s="9" t="s">
        <v>19</v>
      </c>
      <c r="H1208" s="9">
        <v>20</v>
      </c>
      <c r="I1208" s="24" t="s">
        <v>184</v>
      </c>
      <c r="J1208" s="25" t="str">
        <f t="shared" si="74"/>
        <v/>
      </c>
      <c r="K1208" s="25" t="str">
        <f t="shared" si="75"/>
        <v>Weekday</v>
      </c>
      <c r="L1208" s="25" t="s">
        <v>175</v>
      </c>
      <c r="M1208" s="9">
        <v>1205</v>
      </c>
      <c r="N1208" s="9">
        <v>5</v>
      </c>
      <c r="O1208" s="14">
        <f>INDEX('Load Shapes - Day Type'!G:G,MATCH('Load Shapes - 8760'!$A1208,'Load Shapes - Day Type'!$K:$K,0))</f>
        <v>0.02</v>
      </c>
      <c r="P1208" s="14">
        <f>INDEX('Load Shapes - Day Type'!H:H,MATCH('Load Shapes - 8760'!$A1208,'Load Shapes - Day Type'!$K:$K,0))</f>
        <v>0.29599999999999999</v>
      </c>
      <c r="Q1208" s="15">
        <f>INDEX('Load Shapes - Day Type'!I:I,MATCH('Load Shapes - 8760'!$A1208,'Load Shapes - Day Type'!$K:$K,0))</f>
        <v>1.6633672687580014</v>
      </c>
      <c r="R1208" s="15">
        <f>INDEX('Load Shapes - Day Type'!J:J,MATCH('Load Shapes - 8760'!$A1208,'Load Shapes - Day Type'!$K:$K,0))</f>
        <v>3.3267345375160032E-2</v>
      </c>
      <c r="S1208" s="47">
        <f t="shared" si="76"/>
        <v>2.0467288667569343E-5</v>
      </c>
    </row>
    <row r="1209" spans="1:19" x14ac:dyDescent="0.2">
      <c r="A1209" s="45" t="str">
        <f t="shared" si="73"/>
        <v>FebruaryWeekday6</v>
      </c>
      <c r="E1209" s="9">
        <v>2017</v>
      </c>
      <c r="F1209" s="9">
        <v>2</v>
      </c>
      <c r="G1209" s="9" t="s">
        <v>19</v>
      </c>
      <c r="H1209" s="9">
        <v>20</v>
      </c>
      <c r="I1209" s="24" t="s">
        <v>184</v>
      </c>
      <c r="J1209" s="25" t="str">
        <f t="shared" si="74"/>
        <v/>
      </c>
      <c r="K1209" s="25" t="str">
        <f t="shared" si="75"/>
        <v>Weekday</v>
      </c>
      <c r="L1209" s="25" t="s">
        <v>175</v>
      </c>
      <c r="M1209" s="9">
        <v>1206</v>
      </c>
      <c r="N1209" s="9">
        <v>6</v>
      </c>
      <c r="O1209" s="14">
        <f>INDEX('Load Shapes - Day Type'!G:G,MATCH('Load Shapes - 8760'!$A1209,'Load Shapes - Day Type'!$K:$K,0))</f>
        <v>2.4E-2</v>
      </c>
      <c r="P1209" s="14">
        <f>INDEX('Load Shapes - Day Type'!H:H,MATCH('Load Shapes - 8760'!$A1209,'Load Shapes - Day Type'!$K:$K,0))</f>
        <v>0.248</v>
      </c>
      <c r="Q1209" s="15">
        <f>INDEX('Load Shapes - Day Type'!I:I,MATCH('Load Shapes - 8760'!$A1209,'Load Shapes - Day Type'!$K:$K,0))</f>
        <v>1.6633672687580014</v>
      </c>
      <c r="R1209" s="15">
        <f>INDEX('Load Shapes - Day Type'!J:J,MATCH('Load Shapes - 8760'!$A1209,'Load Shapes - Day Type'!$K:$K,0))</f>
        <v>3.9920814450192035E-2</v>
      </c>
      <c r="S1209" s="47">
        <f t="shared" si="76"/>
        <v>2.4560746401083209E-5</v>
      </c>
    </row>
    <row r="1210" spans="1:19" x14ac:dyDescent="0.2">
      <c r="A1210" s="45" t="str">
        <f t="shared" si="73"/>
        <v>FebruaryWeekday7</v>
      </c>
      <c r="E1210" s="9">
        <v>2017</v>
      </c>
      <c r="F1210" s="9">
        <v>2</v>
      </c>
      <c r="G1210" s="9" t="s">
        <v>19</v>
      </c>
      <c r="H1210" s="9">
        <v>20</v>
      </c>
      <c r="I1210" s="24" t="s">
        <v>184</v>
      </c>
      <c r="J1210" s="25" t="str">
        <f t="shared" si="74"/>
        <v/>
      </c>
      <c r="K1210" s="25" t="str">
        <f t="shared" si="75"/>
        <v>Weekday</v>
      </c>
      <c r="L1210" s="25" t="s">
        <v>175</v>
      </c>
      <c r="M1210" s="9">
        <v>1207</v>
      </c>
      <c r="N1210" s="9">
        <v>7</v>
      </c>
      <c r="O1210" s="14">
        <f>INDEX('Load Shapes - Day Type'!G:G,MATCH('Load Shapes - 8760'!$A1210,'Load Shapes - Day Type'!$K:$K,0))</f>
        <v>4.9000000000000002E-2</v>
      </c>
      <c r="P1210" s="14">
        <f>INDEX('Load Shapes - Day Type'!H:H,MATCH('Load Shapes - 8760'!$A1210,'Load Shapes - Day Type'!$K:$K,0))</f>
        <v>0.16</v>
      </c>
      <c r="Q1210" s="15">
        <f>INDEX('Load Shapes - Day Type'!I:I,MATCH('Load Shapes - 8760'!$A1210,'Load Shapes - Day Type'!$K:$K,0))</f>
        <v>1.6633672687580014</v>
      </c>
      <c r="R1210" s="15">
        <f>INDEX('Load Shapes - Day Type'!J:J,MATCH('Load Shapes - 8760'!$A1210,'Load Shapes - Day Type'!$K:$K,0))</f>
        <v>8.1504996169142072E-2</v>
      </c>
      <c r="S1210" s="47">
        <f t="shared" si="76"/>
        <v>5.0144857235544884E-5</v>
      </c>
    </row>
    <row r="1211" spans="1:19" x14ac:dyDescent="0.2">
      <c r="A1211" s="45" t="str">
        <f t="shared" si="73"/>
        <v>FebruaryWeekday8</v>
      </c>
      <c r="E1211" s="9">
        <v>2017</v>
      </c>
      <c r="F1211" s="9">
        <v>2</v>
      </c>
      <c r="G1211" s="9" t="s">
        <v>19</v>
      </c>
      <c r="H1211" s="9">
        <v>20</v>
      </c>
      <c r="I1211" s="24" t="s">
        <v>184</v>
      </c>
      <c r="J1211" s="25" t="str">
        <f t="shared" si="74"/>
        <v/>
      </c>
      <c r="K1211" s="25" t="str">
        <f t="shared" si="75"/>
        <v>Weekday</v>
      </c>
      <c r="L1211" s="25" t="s">
        <v>175</v>
      </c>
      <c r="M1211" s="9">
        <v>1208</v>
      </c>
      <c r="N1211" s="9">
        <v>8</v>
      </c>
      <c r="O1211" s="14">
        <f>INDEX('Load Shapes - Day Type'!G:G,MATCH('Load Shapes - 8760'!$A1211,'Load Shapes - Day Type'!$K:$K,0))</f>
        <v>9.4E-2</v>
      </c>
      <c r="P1211" s="14">
        <f>INDEX('Load Shapes - Day Type'!H:H,MATCH('Load Shapes - 8760'!$A1211,'Load Shapes - Day Type'!$K:$K,0))</f>
        <v>0.128</v>
      </c>
      <c r="Q1211" s="15">
        <f>INDEX('Load Shapes - Day Type'!I:I,MATCH('Load Shapes - 8760'!$A1211,'Load Shapes - Day Type'!$K:$K,0))</f>
        <v>1.6633672687580014</v>
      </c>
      <c r="R1211" s="15">
        <f>INDEX('Load Shapes - Day Type'!J:J,MATCH('Load Shapes - 8760'!$A1211,'Load Shapes - Day Type'!$K:$K,0))</f>
        <v>0.15635652326325214</v>
      </c>
      <c r="S1211" s="47">
        <f t="shared" si="76"/>
        <v>9.61962567375759E-5</v>
      </c>
    </row>
    <row r="1212" spans="1:19" x14ac:dyDescent="0.2">
      <c r="A1212" s="45" t="str">
        <f t="shared" si="73"/>
        <v>FebruaryWeekday9</v>
      </c>
      <c r="E1212" s="9">
        <v>2017</v>
      </c>
      <c r="F1212" s="9">
        <v>2</v>
      </c>
      <c r="G1212" s="9" t="s">
        <v>19</v>
      </c>
      <c r="H1212" s="9">
        <v>20</v>
      </c>
      <c r="I1212" s="24" t="s">
        <v>184</v>
      </c>
      <c r="J1212" s="25" t="str">
        <f t="shared" si="74"/>
        <v/>
      </c>
      <c r="K1212" s="25" t="str">
        <f t="shared" si="75"/>
        <v>Weekday</v>
      </c>
      <c r="L1212" s="25" t="s">
        <v>174</v>
      </c>
      <c r="M1212" s="9">
        <v>1209</v>
      </c>
      <c r="N1212" s="9">
        <v>9</v>
      </c>
      <c r="O1212" s="14">
        <f>INDEX('Load Shapes - Day Type'!G:G,MATCH('Load Shapes - 8760'!$A1212,'Load Shapes - Day Type'!$K:$K,0))</f>
        <v>0.128</v>
      </c>
      <c r="P1212" s="14">
        <f>INDEX('Load Shapes - Day Type'!H:H,MATCH('Load Shapes - 8760'!$A1212,'Load Shapes - Day Type'!$K:$K,0))</f>
        <v>0.11</v>
      </c>
      <c r="Q1212" s="15">
        <f>INDEX('Load Shapes - Day Type'!I:I,MATCH('Load Shapes - 8760'!$A1212,'Load Shapes - Day Type'!$K:$K,0))</f>
        <v>1.6633672687580014</v>
      </c>
      <c r="R1212" s="15">
        <f>INDEX('Load Shapes - Day Type'!J:J,MATCH('Load Shapes - 8760'!$A1212,'Load Shapes - Day Type'!$K:$K,0))</f>
        <v>0.2129110104010242</v>
      </c>
      <c r="S1212" s="47">
        <f t="shared" si="76"/>
        <v>1.3099064747244379E-4</v>
      </c>
    </row>
    <row r="1213" spans="1:19" x14ac:dyDescent="0.2">
      <c r="A1213" s="45" t="str">
        <f t="shared" si="73"/>
        <v>FebruaryWeekday10</v>
      </c>
      <c r="E1213" s="9">
        <v>2017</v>
      </c>
      <c r="F1213" s="9">
        <v>2</v>
      </c>
      <c r="G1213" s="9" t="s">
        <v>19</v>
      </c>
      <c r="H1213" s="9">
        <v>20</v>
      </c>
      <c r="I1213" s="24" t="s">
        <v>184</v>
      </c>
      <c r="J1213" s="25" t="str">
        <f t="shared" si="74"/>
        <v/>
      </c>
      <c r="K1213" s="25" t="str">
        <f t="shared" si="75"/>
        <v>Weekday</v>
      </c>
      <c r="L1213" s="25" t="s">
        <v>174</v>
      </c>
      <c r="M1213" s="9">
        <v>1210</v>
      </c>
      <c r="N1213" s="9">
        <v>10</v>
      </c>
      <c r="O1213" s="14">
        <f>INDEX('Load Shapes - Day Type'!G:G,MATCH('Load Shapes - 8760'!$A1213,'Load Shapes - Day Type'!$K:$K,0))</f>
        <v>0.13900000000000001</v>
      </c>
      <c r="P1213" s="14">
        <f>INDEX('Load Shapes - Day Type'!H:H,MATCH('Load Shapes - 8760'!$A1213,'Load Shapes - Day Type'!$K:$K,0))</f>
        <v>9.6000000000000002E-2</v>
      </c>
      <c r="Q1213" s="15">
        <f>INDEX('Load Shapes - Day Type'!I:I,MATCH('Load Shapes - 8760'!$A1213,'Load Shapes - Day Type'!$K:$K,0))</f>
        <v>1.6633672687580014</v>
      </c>
      <c r="R1213" s="15">
        <f>INDEX('Load Shapes - Day Type'!J:J,MATCH('Load Shapes - 8760'!$A1213,'Load Shapes - Day Type'!$K:$K,0))</f>
        <v>0.23120805035736222</v>
      </c>
      <c r="S1213" s="47">
        <f t="shared" si="76"/>
        <v>1.4224765623960692E-4</v>
      </c>
    </row>
    <row r="1214" spans="1:19" x14ac:dyDescent="0.2">
      <c r="A1214" s="45" t="str">
        <f t="shared" si="73"/>
        <v>FebruaryWeekday11</v>
      </c>
      <c r="E1214" s="9">
        <v>2017</v>
      </c>
      <c r="F1214" s="9">
        <v>2</v>
      </c>
      <c r="G1214" s="9" t="s">
        <v>19</v>
      </c>
      <c r="H1214" s="9">
        <v>20</v>
      </c>
      <c r="I1214" s="24" t="s">
        <v>184</v>
      </c>
      <c r="J1214" s="25" t="str">
        <f t="shared" si="74"/>
        <v/>
      </c>
      <c r="K1214" s="25" t="str">
        <f t="shared" si="75"/>
        <v>Weekday</v>
      </c>
      <c r="L1214" s="25" t="s">
        <v>174</v>
      </c>
      <c r="M1214" s="9">
        <v>1211</v>
      </c>
      <c r="N1214" s="9">
        <v>11</v>
      </c>
      <c r="O1214" s="14">
        <f>INDEX('Load Shapes - Day Type'!G:G,MATCH('Load Shapes - 8760'!$A1214,'Load Shapes - Day Type'!$K:$K,0))</f>
        <v>0.16</v>
      </c>
      <c r="P1214" s="14">
        <f>INDEX('Load Shapes - Day Type'!H:H,MATCH('Load Shapes - 8760'!$A1214,'Load Shapes - Day Type'!$K:$K,0))</f>
        <v>9.5000000000000001E-2</v>
      </c>
      <c r="Q1214" s="15">
        <f>INDEX('Load Shapes - Day Type'!I:I,MATCH('Load Shapes - 8760'!$A1214,'Load Shapes - Day Type'!$K:$K,0))</f>
        <v>1.6633672687580014</v>
      </c>
      <c r="R1214" s="15">
        <f>INDEX('Load Shapes - Day Type'!J:J,MATCH('Load Shapes - 8760'!$A1214,'Load Shapes - Day Type'!$K:$K,0))</f>
        <v>0.26613876300128025</v>
      </c>
      <c r="S1214" s="47">
        <f t="shared" si="76"/>
        <v>1.6373830934055474E-4</v>
      </c>
    </row>
    <row r="1215" spans="1:19" x14ac:dyDescent="0.2">
      <c r="A1215" s="45" t="str">
        <f t="shared" si="73"/>
        <v>FebruaryWeekday12</v>
      </c>
      <c r="E1215" s="9">
        <v>2017</v>
      </c>
      <c r="F1215" s="9">
        <v>2</v>
      </c>
      <c r="G1215" s="9" t="s">
        <v>19</v>
      </c>
      <c r="H1215" s="9">
        <v>20</v>
      </c>
      <c r="I1215" s="24" t="s">
        <v>184</v>
      </c>
      <c r="J1215" s="25" t="str">
        <f t="shared" si="74"/>
        <v/>
      </c>
      <c r="K1215" s="25" t="str">
        <f t="shared" si="75"/>
        <v>Weekday</v>
      </c>
      <c r="L1215" s="25" t="s">
        <v>174</v>
      </c>
      <c r="M1215" s="9">
        <v>1212</v>
      </c>
      <c r="N1215" s="9">
        <v>12</v>
      </c>
      <c r="O1215" s="14">
        <f>INDEX('Load Shapes - Day Type'!G:G,MATCH('Load Shapes - 8760'!$A1215,'Load Shapes - Day Type'!$K:$K,0))</f>
        <v>0.154</v>
      </c>
      <c r="P1215" s="14">
        <f>INDEX('Load Shapes - Day Type'!H:H,MATCH('Load Shapes - 8760'!$A1215,'Load Shapes - Day Type'!$K:$K,0))</f>
        <v>9.9000000000000005E-2</v>
      </c>
      <c r="Q1215" s="15">
        <f>INDEX('Load Shapes - Day Type'!I:I,MATCH('Load Shapes - 8760'!$A1215,'Load Shapes - Day Type'!$K:$K,0))</f>
        <v>1.6633672687580014</v>
      </c>
      <c r="R1215" s="15">
        <f>INDEX('Load Shapes - Day Type'!J:J,MATCH('Load Shapes - 8760'!$A1215,'Load Shapes - Day Type'!$K:$K,0))</f>
        <v>0.25615855938873222</v>
      </c>
      <c r="S1215" s="47">
        <f t="shared" si="76"/>
        <v>1.5759812274028392E-4</v>
      </c>
    </row>
    <row r="1216" spans="1:19" x14ac:dyDescent="0.2">
      <c r="A1216" s="45" t="str">
        <f t="shared" si="73"/>
        <v>FebruaryWeekday13</v>
      </c>
      <c r="E1216" s="9">
        <v>2017</v>
      </c>
      <c r="F1216" s="9">
        <v>2</v>
      </c>
      <c r="G1216" s="9" t="s">
        <v>19</v>
      </c>
      <c r="H1216" s="9">
        <v>20</v>
      </c>
      <c r="I1216" s="24" t="s">
        <v>184</v>
      </c>
      <c r="J1216" s="25" t="str">
        <f t="shared" si="74"/>
        <v/>
      </c>
      <c r="K1216" s="25" t="str">
        <f t="shared" si="75"/>
        <v>Weekday</v>
      </c>
      <c r="L1216" s="25" t="s">
        <v>174</v>
      </c>
      <c r="M1216" s="9">
        <v>1213</v>
      </c>
      <c r="N1216" s="9">
        <v>13</v>
      </c>
      <c r="O1216" s="14">
        <f>INDEX('Load Shapes - Day Type'!G:G,MATCH('Load Shapes - 8760'!$A1216,'Load Shapes - Day Type'!$K:$K,0))</f>
        <v>0.14000000000000001</v>
      </c>
      <c r="P1216" s="14">
        <f>INDEX('Load Shapes - Day Type'!H:H,MATCH('Load Shapes - 8760'!$A1216,'Load Shapes - Day Type'!$K:$K,0))</f>
        <v>0.106</v>
      </c>
      <c r="Q1216" s="15">
        <f>INDEX('Load Shapes - Day Type'!I:I,MATCH('Load Shapes - 8760'!$A1216,'Load Shapes - Day Type'!$K:$K,0))</f>
        <v>1.6633672687580014</v>
      </c>
      <c r="R1216" s="15">
        <f>INDEX('Load Shapes - Day Type'!J:J,MATCH('Load Shapes - 8760'!$A1216,'Load Shapes - Day Type'!$K:$K,0))</f>
        <v>0.23287141762612024</v>
      </c>
      <c r="S1216" s="47">
        <f t="shared" si="76"/>
        <v>1.432710206729854E-4</v>
      </c>
    </row>
    <row r="1217" spans="1:19" x14ac:dyDescent="0.2">
      <c r="A1217" s="45" t="str">
        <f t="shared" si="73"/>
        <v>FebruaryWeekday14</v>
      </c>
      <c r="E1217" s="9">
        <v>2017</v>
      </c>
      <c r="F1217" s="9">
        <v>2</v>
      </c>
      <c r="G1217" s="9" t="s">
        <v>19</v>
      </c>
      <c r="H1217" s="9">
        <v>20</v>
      </c>
      <c r="I1217" s="24" t="s">
        <v>184</v>
      </c>
      <c r="J1217" s="25" t="str">
        <f t="shared" si="74"/>
        <v/>
      </c>
      <c r="K1217" s="25" t="str">
        <f t="shared" si="75"/>
        <v>Weekday</v>
      </c>
      <c r="L1217" s="25" t="s">
        <v>174</v>
      </c>
      <c r="M1217" s="9">
        <v>1214</v>
      </c>
      <c r="N1217" s="9">
        <v>14</v>
      </c>
      <c r="O1217" s="14">
        <f>INDEX('Load Shapes - Day Type'!G:G,MATCH('Load Shapes - 8760'!$A1217,'Load Shapes - Day Type'!$K:$K,0))</f>
        <v>0.13600000000000001</v>
      </c>
      <c r="P1217" s="14">
        <f>INDEX('Load Shapes - Day Type'!H:H,MATCH('Load Shapes - 8760'!$A1217,'Load Shapes - Day Type'!$K:$K,0))</f>
        <v>0.108</v>
      </c>
      <c r="Q1217" s="15">
        <f>INDEX('Load Shapes - Day Type'!I:I,MATCH('Load Shapes - 8760'!$A1217,'Load Shapes - Day Type'!$K:$K,0))</f>
        <v>1.6633672687580014</v>
      </c>
      <c r="R1217" s="15">
        <f>INDEX('Load Shapes - Day Type'!J:J,MATCH('Load Shapes - 8760'!$A1217,'Load Shapes - Day Type'!$K:$K,0))</f>
        <v>0.2262179485510882</v>
      </c>
      <c r="S1217" s="47">
        <f t="shared" si="76"/>
        <v>1.3917756293947153E-4</v>
      </c>
    </row>
    <row r="1218" spans="1:19" x14ac:dyDescent="0.2">
      <c r="A1218" s="45" t="str">
        <f t="shared" si="73"/>
        <v>FebruaryWeekday15</v>
      </c>
      <c r="E1218" s="9">
        <v>2017</v>
      </c>
      <c r="F1218" s="9">
        <v>2</v>
      </c>
      <c r="G1218" s="9" t="s">
        <v>19</v>
      </c>
      <c r="H1218" s="9">
        <v>20</v>
      </c>
      <c r="I1218" s="24" t="s">
        <v>184</v>
      </c>
      <c r="J1218" s="25" t="str">
        <f t="shared" si="74"/>
        <v/>
      </c>
      <c r="K1218" s="25" t="str">
        <f t="shared" si="75"/>
        <v>Weekday</v>
      </c>
      <c r="L1218" s="25" t="s">
        <v>174</v>
      </c>
      <c r="M1218" s="9">
        <v>1215</v>
      </c>
      <c r="N1218" s="9">
        <v>15</v>
      </c>
      <c r="O1218" s="14">
        <f>INDEX('Load Shapes - Day Type'!G:G,MATCH('Load Shapes - 8760'!$A1218,'Load Shapes - Day Type'!$K:$K,0))</f>
        <v>0.13300000000000001</v>
      </c>
      <c r="P1218" s="14">
        <f>INDEX('Load Shapes - Day Type'!H:H,MATCH('Load Shapes - 8760'!$A1218,'Load Shapes - Day Type'!$K:$K,0))</f>
        <v>0.108</v>
      </c>
      <c r="Q1218" s="15">
        <f>INDEX('Load Shapes - Day Type'!I:I,MATCH('Load Shapes - 8760'!$A1218,'Load Shapes - Day Type'!$K:$K,0))</f>
        <v>1.6633672687580014</v>
      </c>
      <c r="R1218" s="15">
        <f>INDEX('Load Shapes - Day Type'!J:J,MATCH('Load Shapes - 8760'!$A1218,'Load Shapes - Day Type'!$K:$K,0))</f>
        <v>0.22122784674481422</v>
      </c>
      <c r="S1218" s="47">
        <f t="shared" si="76"/>
        <v>1.3610746963933613E-4</v>
      </c>
    </row>
    <row r="1219" spans="1:19" x14ac:dyDescent="0.2">
      <c r="A1219" s="45" t="str">
        <f t="shared" si="73"/>
        <v>FebruaryWeekday16</v>
      </c>
      <c r="E1219" s="9">
        <v>2017</v>
      </c>
      <c r="F1219" s="9">
        <v>2</v>
      </c>
      <c r="G1219" s="9" t="s">
        <v>19</v>
      </c>
      <c r="H1219" s="9">
        <v>20</v>
      </c>
      <c r="I1219" s="24" t="s">
        <v>184</v>
      </c>
      <c r="J1219" s="25" t="str">
        <f t="shared" si="74"/>
        <v/>
      </c>
      <c r="K1219" s="25" t="str">
        <f t="shared" si="75"/>
        <v>Weekday</v>
      </c>
      <c r="L1219" s="25" t="s">
        <v>174</v>
      </c>
      <c r="M1219" s="9">
        <v>1216</v>
      </c>
      <c r="N1219" s="9">
        <v>16</v>
      </c>
      <c r="O1219" s="14">
        <f>INDEX('Load Shapes - Day Type'!G:G,MATCH('Load Shapes - 8760'!$A1219,'Load Shapes - Day Type'!$K:$K,0))</f>
        <v>0.129</v>
      </c>
      <c r="P1219" s="14">
        <f>INDEX('Load Shapes - Day Type'!H:H,MATCH('Load Shapes - 8760'!$A1219,'Load Shapes - Day Type'!$K:$K,0))</f>
        <v>0.105</v>
      </c>
      <c r="Q1219" s="15">
        <f>INDEX('Load Shapes - Day Type'!I:I,MATCH('Load Shapes - 8760'!$A1219,'Load Shapes - Day Type'!$K:$K,0))</f>
        <v>1.6633672687580014</v>
      </c>
      <c r="R1219" s="15">
        <f>INDEX('Load Shapes - Day Type'!J:J,MATCH('Load Shapes - 8760'!$A1219,'Load Shapes - Day Type'!$K:$K,0))</f>
        <v>0.21457437766978218</v>
      </c>
      <c r="S1219" s="47">
        <f t="shared" si="76"/>
        <v>1.3201401190582226E-4</v>
      </c>
    </row>
    <row r="1220" spans="1:19" x14ac:dyDescent="0.2">
      <c r="A1220" s="45" t="str">
        <f t="shared" ref="A1220:A1283" si="77">_xlfn.CONCAT(G1220,K1220,N1220)</f>
        <v>FebruaryWeekday17</v>
      </c>
      <c r="E1220" s="9">
        <v>2017</v>
      </c>
      <c r="F1220" s="9">
        <v>2</v>
      </c>
      <c r="G1220" s="9" t="s">
        <v>19</v>
      </c>
      <c r="H1220" s="9">
        <v>20</v>
      </c>
      <c r="I1220" s="24" t="s">
        <v>184</v>
      </c>
      <c r="J1220" s="25" t="str">
        <f t="shared" ref="J1220:J1283" si="78">IF(_xlfn.CONCAT(AW$4,AX$4)=_xlfn.CONCAT(F1220,H1220),"Holiday",IF(_xlfn.CONCAT(AW$5,AX$5)=_xlfn.CONCAT(F1220,H1220),"Holiday",IF(_xlfn.CONCAT(AW$6,AX$6)=_xlfn.CONCAT(F1220,H1220),"Holiday",IF(_xlfn.CONCAT(AW$7,AX$7)=_xlfn.CONCAT(F1220,H1220),"Holiday",IF(_xlfn.CONCAT(AW$8,AX$8)=_xlfn.CONCAT(F1220,H1220),"Holiday",IF(_xlfn.CONCAT(AW$9,AX$9)=_xlfn.CONCAT(F1220,H1220),"Holiday",IF(_xlfn.CONCAT(AW$10,AX$10)=_xlfn.CONCAT(F1220,H1220),"Holiday",IF(_xlfn.CONCAT(AW$11,AX$11)=_xlfn.CONCAT(F1220,H1220),"Holiday",IF(_xlfn.CONCAT(AW$12,AX$12)=_xlfn.CONCAT(F1220,H1220),"Holiday",IF(_xlfn.CONCAT(AW$13,AX$13)=_xlfn.CONCAT(F1220,H1220),"Holiday",""))))))))))</f>
        <v/>
      </c>
      <c r="K1220" s="25" t="str">
        <f t="shared" si="75"/>
        <v>Weekday</v>
      </c>
      <c r="L1220" s="25" t="s">
        <v>174</v>
      </c>
      <c r="M1220" s="9">
        <v>1217</v>
      </c>
      <c r="N1220" s="9">
        <v>17</v>
      </c>
      <c r="O1220" s="14">
        <f>INDEX('Load Shapes - Day Type'!G:G,MATCH('Load Shapes - 8760'!$A1220,'Load Shapes - Day Type'!$K:$K,0))</f>
        <v>0.129</v>
      </c>
      <c r="P1220" s="14">
        <f>INDEX('Load Shapes - Day Type'!H:H,MATCH('Load Shapes - 8760'!$A1220,'Load Shapes - Day Type'!$K:$K,0))</f>
        <v>9.8000000000000004E-2</v>
      </c>
      <c r="Q1220" s="15">
        <f>INDEX('Load Shapes - Day Type'!I:I,MATCH('Load Shapes - 8760'!$A1220,'Load Shapes - Day Type'!$K:$K,0))</f>
        <v>1.6633672687580014</v>
      </c>
      <c r="R1220" s="15">
        <f>INDEX('Load Shapes - Day Type'!J:J,MATCH('Load Shapes - 8760'!$A1220,'Load Shapes - Day Type'!$K:$K,0))</f>
        <v>0.21457437766978218</v>
      </c>
      <c r="S1220" s="47">
        <f t="shared" si="76"/>
        <v>1.3201401190582226E-4</v>
      </c>
    </row>
    <row r="1221" spans="1:19" x14ac:dyDescent="0.2">
      <c r="A1221" s="45" t="str">
        <f t="shared" si="77"/>
        <v>FebruaryWeekday18</v>
      </c>
      <c r="E1221" s="9">
        <v>2017</v>
      </c>
      <c r="F1221" s="9">
        <v>2</v>
      </c>
      <c r="G1221" s="9" t="s">
        <v>19</v>
      </c>
      <c r="H1221" s="9">
        <v>20</v>
      </c>
      <c r="I1221" s="24" t="s">
        <v>184</v>
      </c>
      <c r="J1221" s="25" t="str">
        <f t="shared" si="78"/>
        <v/>
      </c>
      <c r="K1221" s="25" t="str">
        <f t="shared" ref="K1221:K1284" si="79">IF(J1221="Holiday","Weekend/Holiday",IF(I1221="Sun","Weekend/Holiday",IF(I1221="Sat","Weekend/Holiday","Weekday")))</f>
        <v>Weekday</v>
      </c>
      <c r="L1221" s="25" t="s">
        <v>174</v>
      </c>
      <c r="M1221" s="9">
        <v>1218</v>
      </c>
      <c r="N1221" s="9">
        <v>18</v>
      </c>
      <c r="O1221" s="14">
        <f>INDEX('Load Shapes - Day Type'!G:G,MATCH('Load Shapes - 8760'!$A1221,'Load Shapes - Day Type'!$K:$K,0))</f>
        <v>0.151</v>
      </c>
      <c r="P1221" s="14">
        <f>INDEX('Load Shapes - Day Type'!H:H,MATCH('Load Shapes - 8760'!$A1221,'Load Shapes - Day Type'!$K:$K,0))</f>
        <v>8.8999999999999996E-2</v>
      </c>
      <c r="Q1221" s="15">
        <f>INDEX('Load Shapes - Day Type'!I:I,MATCH('Load Shapes - 8760'!$A1221,'Load Shapes - Day Type'!$K:$K,0))</f>
        <v>1.6633672687580014</v>
      </c>
      <c r="R1221" s="15">
        <f>INDEX('Load Shapes - Day Type'!J:J,MATCH('Load Shapes - 8760'!$A1221,'Load Shapes - Day Type'!$K:$K,0))</f>
        <v>0.2511684575824582</v>
      </c>
      <c r="S1221" s="47">
        <f t="shared" ref="S1221:S1284" si="80">O1221/$O$1</f>
        <v>1.5452802944014853E-4</v>
      </c>
    </row>
    <row r="1222" spans="1:19" x14ac:dyDescent="0.2">
      <c r="A1222" s="45" t="str">
        <f t="shared" si="77"/>
        <v>FebruaryWeekday19</v>
      </c>
      <c r="E1222" s="9">
        <v>2017</v>
      </c>
      <c r="F1222" s="9">
        <v>2</v>
      </c>
      <c r="G1222" s="9" t="s">
        <v>19</v>
      </c>
      <c r="H1222" s="9">
        <v>20</v>
      </c>
      <c r="I1222" s="24" t="s">
        <v>184</v>
      </c>
      <c r="J1222" s="25" t="str">
        <f t="shared" si="78"/>
        <v/>
      </c>
      <c r="K1222" s="25" t="str">
        <f t="shared" si="79"/>
        <v>Weekday</v>
      </c>
      <c r="L1222" s="25" t="s">
        <v>174</v>
      </c>
      <c r="M1222" s="9">
        <v>1219</v>
      </c>
      <c r="N1222" s="9">
        <v>19</v>
      </c>
      <c r="O1222" s="14">
        <f>INDEX('Load Shapes - Day Type'!G:G,MATCH('Load Shapes - 8760'!$A1222,'Load Shapes - Day Type'!$K:$K,0))</f>
        <v>0.193</v>
      </c>
      <c r="P1222" s="14">
        <f>INDEX('Load Shapes - Day Type'!H:H,MATCH('Load Shapes - 8760'!$A1222,'Load Shapes - Day Type'!$K:$K,0))</f>
        <v>8.4000000000000005E-2</v>
      </c>
      <c r="Q1222" s="15">
        <f>INDEX('Load Shapes - Day Type'!I:I,MATCH('Load Shapes - 8760'!$A1222,'Load Shapes - Day Type'!$K:$K,0))</f>
        <v>1.6633672687580014</v>
      </c>
      <c r="R1222" s="15">
        <f>INDEX('Load Shapes - Day Type'!J:J,MATCH('Load Shapes - 8760'!$A1222,'Load Shapes - Day Type'!$K:$K,0))</f>
        <v>0.32102988287029427</v>
      </c>
      <c r="S1222" s="47">
        <f t="shared" si="80"/>
        <v>1.9750933564204414E-4</v>
      </c>
    </row>
    <row r="1223" spans="1:19" x14ac:dyDescent="0.2">
      <c r="A1223" s="45" t="str">
        <f t="shared" si="77"/>
        <v>FebruaryWeekday20</v>
      </c>
      <c r="E1223" s="9">
        <v>2017</v>
      </c>
      <c r="F1223" s="9">
        <v>2</v>
      </c>
      <c r="G1223" s="9" t="s">
        <v>19</v>
      </c>
      <c r="H1223" s="9">
        <v>20</v>
      </c>
      <c r="I1223" s="24" t="s">
        <v>184</v>
      </c>
      <c r="J1223" s="25" t="str">
        <f t="shared" si="78"/>
        <v/>
      </c>
      <c r="K1223" s="25" t="str">
        <f t="shared" si="79"/>
        <v>Weekday</v>
      </c>
      <c r="L1223" s="25" t="s">
        <v>174</v>
      </c>
      <c r="M1223" s="9">
        <v>1220</v>
      </c>
      <c r="N1223" s="9">
        <v>20</v>
      </c>
      <c r="O1223" s="14">
        <f>INDEX('Load Shapes - Day Type'!G:G,MATCH('Load Shapes - 8760'!$A1223,'Load Shapes - Day Type'!$K:$K,0))</f>
        <v>0.224</v>
      </c>
      <c r="P1223" s="14">
        <f>INDEX('Load Shapes - Day Type'!H:H,MATCH('Load Shapes - 8760'!$A1223,'Load Shapes - Day Type'!$K:$K,0))</f>
        <v>0.08</v>
      </c>
      <c r="Q1223" s="15">
        <f>INDEX('Load Shapes - Day Type'!I:I,MATCH('Load Shapes - 8760'!$A1223,'Load Shapes - Day Type'!$K:$K,0))</f>
        <v>1.6633672687580014</v>
      </c>
      <c r="R1223" s="15">
        <f>INDEX('Load Shapes - Day Type'!J:J,MATCH('Load Shapes - 8760'!$A1223,'Load Shapes - Day Type'!$K:$K,0))</f>
        <v>0.37259426820179231</v>
      </c>
      <c r="S1223" s="47">
        <f t="shared" si="80"/>
        <v>2.2923363307677662E-4</v>
      </c>
    </row>
    <row r="1224" spans="1:19" x14ac:dyDescent="0.2">
      <c r="A1224" s="45" t="str">
        <f t="shared" si="77"/>
        <v>FebruaryWeekday21</v>
      </c>
      <c r="E1224" s="9">
        <v>2017</v>
      </c>
      <c r="F1224" s="9">
        <v>2</v>
      </c>
      <c r="G1224" s="9" t="s">
        <v>19</v>
      </c>
      <c r="H1224" s="9">
        <v>20</v>
      </c>
      <c r="I1224" s="24" t="s">
        <v>184</v>
      </c>
      <c r="J1224" s="25" t="str">
        <f t="shared" si="78"/>
        <v/>
      </c>
      <c r="K1224" s="25" t="str">
        <f t="shared" si="79"/>
        <v>Weekday</v>
      </c>
      <c r="L1224" s="25" t="s">
        <v>174</v>
      </c>
      <c r="M1224" s="9">
        <v>1221</v>
      </c>
      <c r="N1224" s="9">
        <v>21</v>
      </c>
      <c r="O1224" s="14">
        <f>INDEX('Load Shapes - Day Type'!G:G,MATCH('Load Shapes - 8760'!$A1224,'Load Shapes - Day Type'!$K:$K,0))</f>
        <v>0.219</v>
      </c>
      <c r="P1224" s="14">
        <f>INDEX('Load Shapes - Day Type'!H:H,MATCH('Load Shapes - 8760'!$A1224,'Load Shapes - Day Type'!$K:$K,0))</f>
        <v>8.1000000000000003E-2</v>
      </c>
      <c r="Q1224" s="15">
        <f>INDEX('Load Shapes - Day Type'!I:I,MATCH('Load Shapes - 8760'!$A1224,'Load Shapes - Day Type'!$K:$K,0))</f>
        <v>1.6633672687580014</v>
      </c>
      <c r="R1224" s="15">
        <f>INDEX('Load Shapes - Day Type'!J:J,MATCH('Load Shapes - 8760'!$A1224,'Load Shapes - Day Type'!$K:$K,0))</f>
        <v>0.36427743185800232</v>
      </c>
      <c r="S1224" s="47">
        <f t="shared" si="80"/>
        <v>2.2411681090988428E-4</v>
      </c>
    </row>
    <row r="1225" spans="1:19" x14ac:dyDescent="0.2">
      <c r="A1225" s="45" t="str">
        <f t="shared" si="77"/>
        <v>FebruaryWeekday22</v>
      </c>
      <c r="E1225" s="9">
        <v>2017</v>
      </c>
      <c r="F1225" s="9">
        <v>2</v>
      </c>
      <c r="G1225" s="9" t="s">
        <v>19</v>
      </c>
      <c r="H1225" s="9">
        <v>20</v>
      </c>
      <c r="I1225" s="24" t="s">
        <v>184</v>
      </c>
      <c r="J1225" s="25" t="str">
        <f t="shared" si="78"/>
        <v/>
      </c>
      <c r="K1225" s="25" t="str">
        <f t="shared" si="79"/>
        <v>Weekday</v>
      </c>
      <c r="L1225" s="25" t="s">
        <v>174</v>
      </c>
      <c r="M1225" s="9">
        <v>1222</v>
      </c>
      <c r="N1225" s="9">
        <v>22</v>
      </c>
      <c r="O1225" s="14">
        <f>INDEX('Load Shapes - Day Type'!G:G,MATCH('Load Shapes - 8760'!$A1225,'Load Shapes - Day Type'!$K:$K,0))</f>
        <v>0.19700000000000001</v>
      </c>
      <c r="P1225" s="14">
        <f>INDEX('Load Shapes - Day Type'!H:H,MATCH('Load Shapes - 8760'!$A1225,'Load Shapes - Day Type'!$K:$K,0))</f>
        <v>8.4000000000000005E-2</v>
      </c>
      <c r="Q1225" s="15">
        <f>INDEX('Load Shapes - Day Type'!I:I,MATCH('Load Shapes - 8760'!$A1225,'Load Shapes - Day Type'!$K:$K,0))</f>
        <v>1.6633672687580014</v>
      </c>
      <c r="R1225" s="15">
        <f>INDEX('Load Shapes - Day Type'!J:J,MATCH('Load Shapes - 8760'!$A1225,'Load Shapes - Day Type'!$K:$K,0))</f>
        <v>0.32768335194532627</v>
      </c>
      <c r="S1225" s="47">
        <f t="shared" si="80"/>
        <v>2.0160279337555801E-4</v>
      </c>
    </row>
    <row r="1226" spans="1:19" x14ac:dyDescent="0.2">
      <c r="A1226" s="45" t="str">
        <f t="shared" si="77"/>
        <v>FebruaryWeekday23</v>
      </c>
      <c r="E1226" s="9">
        <v>2017</v>
      </c>
      <c r="F1226" s="9">
        <v>2</v>
      </c>
      <c r="G1226" s="9" t="s">
        <v>19</v>
      </c>
      <c r="H1226" s="9">
        <v>20</v>
      </c>
      <c r="I1226" s="24" t="s">
        <v>184</v>
      </c>
      <c r="J1226" s="25" t="str">
        <f t="shared" si="78"/>
        <v/>
      </c>
      <c r="K1226" s="25" t="str">
        <f t="shared" si="79"/>
        <v>Weekday</v>
      </c>
      <c r="L1226" s="25" t="s">
        <v>174</v>
      </c>
      <c r="M1226" s="9">
        <v>1223</v>
      </c>
      <c r="N1226" s="9">
        <v>23</v>
      </c>
      <c r="O1226" s="14">
        <f>INDEX('Load Shapes - Day Type'!G:G,MATCH('Load Shapes - 8760'!$A1226,'Load Shapes - Day Type'!$K:$K,0))</f>
        <v>0.158</v>
      </c>
      <c r="P1226" s="14">
        <f>INDEX('Load Shapes - Day Type'!H:H,MATCH('Load Shapes - 8760'!$A1226,'Load Shapes - Day Type'!$K:$K,0))</f>
        <v>9.2999999999999999E-2</v>
      </c>
      <c r="Q1226" s="15">
        <f>INDEX('Load Shapes - Day Type'!I:I,MATCH('Load Shapes - 8760'!$A1226,'Load Shapes - Day Type'!$K:$K,0))</f>
        <v>1.6633672687580014</v>
      </c>
      <c r="R1226" s="15">
        <f>INDEX('Load Shapes - Day Type'!J:J,MATCH('Load Shapes - 8760'!$A1226,'Load Shapes - Day Type'!$K:$K,0))</f>
        <v>0.26281202846376422</v>
      </c>
      <c r="S1226" s="47">
        <f t="shared" si="80"/>
        <v>1.6169158047379779E-4</v>
      </c>
    </row>
    <row r="1227" spans="1:19" x14ac:dyDescent="0.2">
      <c r="A1227" s="45" t="str">
        <f t="shared" si="77"/>
        <v>FebruaryWeekday24</v>
      </c>
      <c r="E1227" s="9">
        <v>2017</v>
      </c>
      <c r="F1227" s="9">
        <v>2</v>
      </c>
      <c r="G1227" s="9" t="s">
        <v>19</v>
      </c>
      <c r="H1227" s="9">
        <v>20</v>
      </c>
      <c r="I1227" s="24" t="s">
        <v>184</v>
      </c>
      <c r="J1227" s="25" t="str">
        <f t="shared" si="78"/>
        <v/>
      </c>
      <c r="K1227" s="25" t="str">
        <f t="shared" si="79"/>
        <v>Weekday</v>
      </c>
      <c r="L1227" s="25" t="s">
        <v>175</v>
      </c>
      <c r="M1227" s="9">
        <v>1224</v>
      </c>
      <c r="N1227" s="9">
        <v>24</v>
      </c>
      <c r="O1227" s="14">
        <f>INDEX('Load Shapes - Day Type'!G:G,MATCH('Load Shapes - 8760'!$A1227,'Load Shapes - Day Type'!$K:$K,0))</f>
        <v>0.1</v>
      </c>
      <c r="P1227" s="14">
        <f>INDEX('Load Shapes - Day Type'!H:H,MATCH('Load Shapes - 8760'!$A1227,'Load Shapes - Day Type'!$K:$K,0))</f>
        <v>0.115</v>
      </c>
      <c r="Q1227" s="15">
        <f>INDEX('Load Shapes - Day Type'!I:I,MATCH('Load Shapes - 8760'!$A1227,'Load Shapes - Day Type'!$K:$K,0))</f>
        <v>1.6633672687580014</v>
      </c>
      <c r="R1227" s="15">
        <f>INDEX('Load Shapes - Day Type'!J:J,MATCH('Load Shapes - 8760'!$A1227,'Load Shapes - Day Type'!$K:$K,0))</f>
        <v>0.16633672687580014</v>
      </c>
      <c r="S1227" s="47">
        <f t="shared" si="80"/>
        <v>1.0233644333784672E-4</v>
      </c>
    </row>
    <row r="1228" spans="1:19" x14ac:dyDescent="0.2">
      <c r="A1228" s="45" t="str">
        <f t="shared" si="77"/>
        <v>FebruaryWeekday1</v>
      </c>
      <c r="E1228" s="9">
        <v>2017</v>
      </c>
      <c r="F1228" s="9">
        <v>2</v>
      </c>
      <c r="G1228" s="9" t="s">
        <v>19</v>
      </c>
      <c r="H1228" s="9">
        <v>21</v>
      </c>
      <c r="I1228" s="24" t="s">
        <v>188</v>
      </c>
      <c r="J1228" s="25" t="str">
        <f t="shared" si="78"/>
        <v/>
      </c>
      <c r="K1228" s="25" t="str">
        <f t="shared" si="79"/>
        <v>Weekday</v>
      </c>
      <c r="L1228" s="25" t="s">
        <v>175</v>
      </c>
      <c r="M1228" s="9">
        <v>1225</v>
      </c>
      <c r="N1228" s="9">
        <v>1</v>
      </c>
      <c r="O1228" s="14">
        <f>INDEX('Load Shapes - Day Type'!G:G,MATCH('Load Shapes - 8760'!$A1228,'Load Shapes - Day Type'!$K:$K,0))</f>
        <v>4.3999999999999997E-2</v>
      </c>
      <c r="P1228" s="14">
        <f>INDEX('Load Shapes - Day Type'!H:H,MATCH('Load Shapes - 8760'!$A1228,'Load Shapes - Day Type'!$K:$K,0))</f>
        <v>0.17799999999999999</v>
      </c>
      <c r="Q1228" s="15">
        <f>INDEX('Load Shapes - Day Type'!I:I,MATCH('Load Shapes - 8760'!$A1228,'Load Shapes - Day Type'!$K:$K,0))</f>
        <v>1.6633672687580014</v>
      </c>
      <c r="R1228" s="15">
        <f>INDEX('Load Shapes - Day Type'!J:J,MATCH('Load Shapes - 8760'!$A1228,'Load Shapes - Day Type'!$K:$K,0))</f>
        <v>7.3188159825352053E-2</v>
      </c>
      <c r="S1228" s="47">
        <f t="shared" si="80"/>
        <v>4.5028035068652548E-5</v>
      </c>
    </row>
    <row r="1229" spans="1:19" x14ac:dyDescent="0.2">
      <c r="A1229" s="45" t="str">
        <f t="shared" si="77"/>
        <v>FebruaryWeekday2</v>
      </c>
      <c r="E1229" s="9">
        <v>2017</v>
      </c>
      <c r="F1229" s="9">
        <v>2</v>
      </c>
      <c r="G1229" s="9" t="s">
        <v>19</v>
      </c>
      <c r="H1229" s="9">
        <v>21</v>
      </c>
      <c r="I1229" s="24" t="s">
        <v>188</v>
      </c>
      <c r="J1229" s="25" t="str">
        <f t="shared" si="78"/>
        <v/>
      </c>
      <c r="K1229" s="25" t="str">
        <f t="shared" si="79"/>
        <v>Weekday</v>
      </c>
      <c r="L1229" s="25" t="s">
        <v>175</v>
      </c>
      <c r="M1229" s="9">
        <v>1226</v>
      </c>
      <c r="N1229" s="9">
        <v>2</v>
      </c>
      <c r="O1229" s="14">
        <f>INDEX('Load Shapes - Day Type'!G:G,MATCH('Load Shapes - 8760'!$A1229,'Load Shapes - Day Type'!$K:$K,0))</f>
        <v>0.03</v>
      </c>
      <c r="P1229" s="14">
        <f>INDEX('Load Shapes - Day Type'!H:H,MATCH('Load Shapes - 8760'!$A1229,'Load Shapes - Day Type'!$K:$K,0))</f>
        <v>0.23</v>
      </c>
      <c r="Q1229" s="15">
        <f>INDEX('Load Shapes - Day Type'!I:I,MATCH('Load Shapes - 8760'!$A1229,'Load Shapes - Day Type'!$K:$K,0))</f>
        <v>1.6633672687580014</v>
      </c>
      <c r="R1229" s="15">
        <f>INDEX('Load Shapes - Day Type'!J:J,MATCH('Load Shapes - 8760'!$A1229,'Load Shapes - Day Type'!$K:$K,0))</f>
        <v>4.9901018062740041E-2</v>
      </c>
      <c r="S1229" s="47">
        <f t="shared" si="80"/>
        <v>3.0700933001354012E-5</v>
      </c>
    </row>
    <row r="1230" spans="1:19" x14ac:dyDescent="0.2">
      <c r="A1230" s="45" t="str">
        <f t="shared" si="77"/>
        <v>FebruaryWeekday3</v>
      </c>
      <c r="E1230" s="9">
        <v>2017</v>
      </c>
      <c r="F1230" s="9">
        <v>2</v>
      </c>
      <c r="G1230" s="9" t="s">
        <v>19</v>
      </c>
      <c r="H1230" s="9">
        <v>21</v>
      </c>
      <c r="I1230" s="24" t="s">
        <v>188</v>
      </c>
      <c r="J1230" s="25" t="str">
        <f t="shared" si="78"/>
        <v/>
      </c>
      <c r="K1230" s="25" t="str">
        <f t="shared" si="79"/>
        <v>Weekday</v>
      </c>
      <c r="L1230" s="25" t="s">
        <v>175</v>
      </c>
      <c r="M1230" s="9">
        <v>1227</v>
      </c>
      <c r="N1230" s="9">
        <v>3</v>
      </c>
      <c r="O1230" s="14">
        <f>INDEX('Load Shapes - Day Type'!G:G,MATCH('Load Shapes - 8760'!$A1230,'Load Shapes - Day Type'!$K:$K,0))</f>
        <v>2.5000000000000001E-2</v>
      </c>
      <c r="P1230" s="14">
        <f>INDEX('Load Shapes - Day Type'!H:H,MATCH('Load Shapes - 8760'!$A1230,'Load Shapes - Day Type'!$K:$K,0))</f>
        <v>0.26700000000000002</v>
      </c>
      <c r="Q1230" s="15">
        <f>INDEX('Load Shapes - Day Type'!I:I,MATCH('Load Shapes - 8760'!$A1230,'Load Shapes - Day Type'!$K:$K,0))</f>
        <v>1.6633672687580014</v>
      </c>
      <c r="R1230" s="15">
        <f>INDEX('Load Shapes - Day Type'!J:J,MATCH('Load Shapes - 8760'!$A1230,'Load Shapes - Day Type'!$K:$K,0))</f>
        <v>4.1584181718950036E-2</v>
      </c>
      <c r="S1230" s="47">
        <f t="shared" si="80"/>
        <v>2.5584110834461679E-5</v>
      </c>
    </row>
    <row r="1231" spans="1:19" x14ac:dyDescent="0.2">
      <c r="A1231" s="45" t="str">
        <f t="shared" si="77"/>
        <v>FebruaryWeekday4</v>
      </c>
      <c r="E1231" s="9">
        <v>2017</v>
      </c>
      <c r="F1231" s="9">
        <v>2</v>
      </c>
      <c r="G1231" s="9" t="s">
        <v>19</v>
      </c>
      <c r="H1231" s="9">
        <v>21</v>
      </c>
      <c r="I1231" s="24" t="s">
        <v>188</v>
      </c>
      <c r="J1231" s="25" t="str">
        <f t="shared" si="78"/>
        <v/>
      </c>
      <c r="K1231" s="25" t="str">
        <f t="shared" si="79"/>
        <v>Weekday</v>
      </c>
      <c r="L1231" s="25" t="s">
        <v>175</v>
      </c>
      <c r="M1231" s="9">
        <v>1228</v>
      </c>
      <c r="N1231" s="9">
        <v>4</v>
      </c>
      <c r="O1231" s="14">
        <f>INDEX('Load Shapes - Day Type'!G:G,MATCH('Load Shapes - 8760'!$A1231,'Load Shapes - Day Type'!$K:$K,0))</f>
        <v>2.3E-2</v>
      </c>
      <c r="P1231" s="14">
        <f>INDEX('Load Shapes - Day Type'!H:H,MATCH('Load Shapes - 8760'!$A1231,'Load Shapes - Day Type'!$K:$K,0))</f>
        <v>0.27800000000000002</v>
      </c>
      <c r="Q1231" s="15">
        <f>INDEX('Load Shapes - Day Type'!I:I,MATCH('Load Shapes - 8760'!$A1231,'Load Shapes - Day Type'!$K:$K,0))</f>
        <v>1.6633672687580014</v>
      </c>
      <c r="R1231" s="15">
        <f>INDEX('Load Shapes - Day Type'!J:J,MATCH('Load Shapes - 8760'!$A1231,'Load Shapes - Day Type'!$K:$K,0))</f>
        <v>3.8257447181434034E-2</v>
      </c>
      <c r="S1231" s="47">
        <f t="shared" si="80"/>
        <v>2.3537381967704741E-5</v>
      </c>
    </row>
    <row r="1232" spans="1:19" x14ac:dyDescent="0.2">
      <c r="A1232" s="45" t="str">
        <f t="shared" si="77"/>
        <v>FebruaryWeekday5</v>
      </c>
      <c r="E1232" s="9">
        <v>2017</v>
      </c>
      <c r="F1232" s="9">
        <v>2</v>
      </c>
      <c r="G1232" s="9" t="s">
        <v>19</v>
      </c>
      <c r="H1232" s="9">
        <v>21</v>
      </c>
      <c r="I1232" s="24" t="s">
        <v>188</v>
      </c>
      <c r="J1232" s="25" t="str">
        <f t="shared" si="78"/>
        <v/>
      </c>
      <c r="K1232" s="25" t="str">
        <f t="shared" si="79"/>
        <v>Weekday</v>
      </c>
      <c r="L1232" s="25" t="s">
        <v>175</v>
      </c>
      <c r="M1232" s="9">
        <v>1229</v>
      </c>
      <c r="N1232" s="9">
        <v>5</v>
      </c>
      <c r="O1232" s="14">
        <f>INDEX('Load Shapes - Day Type'!G:G,MATCH('Load Shapes - 8760'!$A1232,'Load Shapes - Day Type'!$K:$K,0))</f>
        <v>0.02</v>
      </c>
      <c r="P1232" s="14">
        <f>INDEX('Load Shapes - Day Type'!H:H,MATCH('Load Shapes - 8760'!$A1232,'Load Shapes - Day Type'!$K:$K,0))</f>
        <v>0.29599999999999999</v>
      </c>
      <c r="Q1232" s="15">
        <f>INDEX('Load Shapes - Day Type'!I:I,MATCH('Load Shapes - 8760'!$A1232,'Load Shapes - Day Type'!$K:$K,0))</f>
        <v>1.6633672687580014</v>
      </c>
      <c r="R1232" s="15">
        <f>INDEX('Load Shapes - Day Type'!J:J,MATCH('Load Shapes - 8760'!$A1232,'Load Shapes - Day Type'!$K:$K,0))</f>
        <v>3.3267345375160032E-2</v>
      </c>
      <c r="S1232" s="47">
        <f t="shared" si="80"/>
        <v>2.0467288667569343E-5</v>
      </c>
    </row>
    <row r="1233" spans="1:19" x14ac:dyDescent="0.2">
      <c r="A1233" s="45" t="str">
        <f t="shared" si="77"/>
        <v>FebruaryWeekday6</v>
      </c>
      <c r="E1233" s="9">
        <v>2017</v>
      </c>
      <c r="F1233" s="9">
        <v>2</v>
      </c>
      <c r="G1233" s="9" t="s">
        <v>19</v>
      </c>
      <c r="H1233" s="9">
        <v>21</v>
      </c>
      <c r="I1233" s="24" t="s">
        <v>188</v>
      </c>
      <c r="J1233" s="25" t="str">
        <f t="shared" si="78"/>
        <v/>
      </c>
      <c r="K1233" s="25" t="str">
        <f t="shared" si="79"/>
        <v>Weekday</v>
      </c>
      <c r="L1233" s="25" t="s">
        <v>175</v>
      </c>
      <c r="M1233" s="9">
        <v>1230</v>
      </c>
      <c r="N1233" s="9">
        <v>6</v>
      </c>
      <c r="O1233" s="14">
        <f>INDEX('Load Shapes - Day Type'!G:G,MATCH('Load Shapes - 8760'!$A1233,'Load Shapes - Day Type'!$K:$K,0))</f>
        <v>2.4E-2</v>
      </c>
      <c r="P1233" s="14">
        <f>INDEX('Load Shapes - Day Type'!H:H,MATCH('Load Shapes - 8760'!$A1233,'Load Shapes - Day Type'!$K:$K,0))</f>
        <v>0.248</v>
      </c>
      <c r="Q1233" s="15">
        <f>INDEX('Load Shapes - Day Type'!I:I,MATCH('Load Shapes - 8760'!$A1233,'Load Shapes - Day Type'!$K:$K,0))</f>
        <v>1.6633672687580014</v>
      </c>
      <c r="R1233" s="15">
        <f>INDEX('Load Shapes - Day Type'!J:J,MATCH('Load Shapes - 8760'!$A1233,'Load Shapes - Day Type'!$K:$K,0))</f>
        <v>3.9920814450192035E-2</v>
      </c>
      <c r="S1233" s="47">
        <f t="shared" si="80"/>
        <v>2.4560746401083209E-5</v>
      </c>
    </row>
    <row r="1234" spans="1:19" x14ac:dyDescent="0.2">
      <c r="A1234" s="45" t="str">
        <f t="shared" si="77"/>
        <v>FebruaryWeekday7</v>
      </c>
      <c r="E1234" s="9">
        <v>2017</v>
      </c>
      <c r="F1234" s="9">
        <v>2</v>
      </c>
      <c r="G1234" s="9" t="s">
        <v>19</v>
      </c>
      <c r="H1234" s="9">
        <v>21</v>
      </c>
      <c r="I1234" s="24" t="s">
        <v>188</v>
      </c>
      <c r="J1234" s="25" t="str">
        <f t="shared" si="78"/>
        <v/>
      </c>
      <c r="K1234" s="25" t="str">
        <f t="shared" si="79"/>
        <v>Weekday</v>
      </c>
      <c r="L1234" s="25" t="s">
        <v>175</v>
      </c>
      <c r="M1234" s="9">
        <v>1231</v>
      </c>
      <c r="N1234" s="9">
        <v>7</v>
      </c>
      <c r="O1234" s="14">
        <f>INDEX('Load Shapes - Day Type'!G:G,MATCH('Load Shapes - 8760'!$A1234,'Load Shapes - Day Type'!$K:$K,0))</f>
        <v>4.9000000000000002E-2</v>
      </c>
      <c r="P1234" s="14">
        <f>INDEX('Load Shapes - Day Type'!H:H,MATCH('Load Shapes - 8760'!$A1234,'Load Shapes - Day Type'!$K:$K,0))</f>
        <v>0.16</v>
      </c>
      <c r="Q1234" s="15">
        <f>INDEX('Load Shapes - Day Type'!I:I,MATCH('Load Shapes - 8760'!$A1234,'Load Shapes - Day Type'!$K:$K,0))</f>
        <v>1.6633672687580014</v>
      </c>
      <c r="R1234" s="15">
        <f>INDEX('Load Shapes - Day Type'!J:J,MATCH('Load Shapes - 8760'!$A1234,'Load Shapes - Day Type'!$K:$K,0))</f>
        <v>8.1504996169142072E-2</v>
      </c>
      <c r="S1234" s="47">
        <f t="shared" si="80"/>
        <v>5.0144857235544884E-5</v>
      </c>
    </row>
    <row r="1235" spans="1:19" x14ac:dyDescent="0.2">
      <c r="A1235" s="45" t="str">
        <f t="shared" si="77"/>
        <v>FebruaryWeekday8</v>
      </c>
      <c r="E1235" s="9">
        <v>2017</v>
      </c>
      <c r="F1235" s="9">
        <v>2</v>
      </c>
      <c r="G1235" s="9" t="s">
        <v>19</v>
      </c>
      <c r="H1235" s="9">
        <v>21</v>
      </c>
      <c r="I1235" s="24" t="s">
        <v>188</v>
      </c>
      <c r="J1235" s="25" t="str">
        <f t="shared" si="78"/>
        <v/>
      </c>
      <c r="K1235" s="25" t="str">
        <f t="shared" si="79"/>
        <v>Weekday</v>
      </c>
      <c r="L1235" s="25" t="s">
        <v>175</v>
      </c>
      <c r="M1235" s="9">
        <v>1232</v>
      </c>
      <c r="N1235" s="9">
        <v>8</v>
      </c>
      <c r="O1235" s="14">
        <f>INDEX('Load Shapes - Day Type'!G:G,MATCH('Load Shapes - 8760'!$A1235,'Load Shapes - Day Type'!$K:$K,0))</f>
        <v>9.4E-2</v>
      </c>
      <c r="P1235" s="14">
        <f>INDEX('Load Shapes - Day Type'!H:H,MATCH('Load Shapes - 8760'!$A1235,'Load Shapes - Day Type'!$K:$K,0))</f>
        <v>0.128</v>
      </c>
      <c r="Q1235" s="15">
        <f>INDEX('Load Shapes - Day Type'!I:I,MATCH('Load Shapes - 8760'!$A1235,'Load Shapes - Day Type'!$K:$K,0))</f>
        <v>1.6633672687580014</v>
      </c>
      <c r="R1235" s="15">
        <f>INDEX('Load Shapes - Day Type'!J:J,MATCH('Load Shapes - 8760'!$A1235,'Load Shapes - Day Type'!$K:$K,0))</f>
        <v>0.15635652326325214</v>
      </c>
      <c r="S1235" s="47">
        <f t="shared" si="80"/>
        <v>9.61962567375759E-5</v>
      </c>
    </row>
    <row r="1236" spans="1:19" x14ac:dyDescent="0.2">
      <c r="A1236" s="45" t="str">
        <f t="shared" si="77"/>
        <v>FebruaryWeekday9</v>
      </c>
      <c r="E1236" s="9">
        <v>2017</v>
      </c>
      <c r="F1236" s="9">
        <v>2</v>
      </c>
      <c r="G1236" s="9" t="s">
        <v>19</v>
      </c>
      <c r="H1236" s="9">
        <v>21</v>
      </c>
      <c r="I1236" s="24" t="s">
        <v>188</v>
      </c>
      <c r="J1236" s="25" t="str">
        <f t="shared" si="78"/>
        <v/>
      </c>
      <c r="K1236" s="25" t="str">
        <f t="shared" si="79"/>
        <v>Weekday</v>
      </c>
      <c r="L1236" s="25" t="s">
        <v>174</v>
      </c>
      <c r="M1236" s="9">
        <v>1233</v>
      </c>
      <c r="N1236" s="9">
        <v>9</v>
      </c>
      <c r="O1236" s="14">
        <f>INDEX('Load Shapes - Day Type'!G:G,MATCH('Load Shapes - 8760'!$A1236,'Load Shapes - Day Type'!$K:$K,0))</f>
        <v>0.128</v>
      </c>
      <c r="P1236" s="14">
        <f>INDEX('Load Shapes - Day Type'!H:H,MATCH('Load Shapes - 8760'!$A1236,'Load Shapes - Day Type'!$K:$K,0))</f>
        <v>0.11</v>
      </c>
      <c r="Q1236" s="15">
        <f>INDEX('Load Shapes - Day Type'!I:I,MATCH('Load Shapes - 8760'!$A1236,'Load Shapes - Day Type'!$K:$K,0))</f>
        <v>1.6633672687580014</v>
      </c>
      <c r="R1236" s="15">
        <f>INDEX('Load Shapes - Day Type'!J:J,MATCH('Load Shapes - 8760'!$A1236,'Load Shapes - Day Type'!$K:$K,0))</f>
        <v>0.2129110104010242</v>
      </c>
      <c r="S1236" s="47">
        <f t="shared" si="80"/>
        <v>1.3099064747244379E-4</v>
      </c>
    </row>
    <row r="1237" spans="1:19" x14ac:dyDescent="0.2">
      <c r="A1237" s="45" t="str">
        <f t="shared" si="77"/>
        <v>FebruaryWeekday10</v>
      </c>
      <c r="E1237" s="9">
        <v>2017</v>
      </c>
      <c r="F1237" s="9">
        <v>2</v>
      </c>
      <c r="G1237" s="9" t="s">
        <v>19</v>
      </c>
      <c r="H1237" s="9">
        <v>21</v>
      </c>
      <c r="I1237" s="24" t="s">
        <v>188</v>
      </c>
      <c r="J1237" s="25" t="str">
        <f t="shared" si="78"/>
        <v/>
      </c>
      <c r="K1237" s="25" t="str">
        <f t="shared" si="79"/>
        <v>Weekday</v>
      </c>
      <c r="L1237" s="25" t="s">
        <v>174</v>
      </c>
      <c r="M1237" s="9">
        <v>1234</v>
      </c>
      <c r="N1237" s="9">
        <v>10</v>
      </c>
      <c r="O1237" s="14">
        <f>INDEX('Load Shapes - Day Type'!G:G,MATCH('Load Shapes - 8760'!$A1237,'Load Shapes - Day Type'!$K:$K,0))</f>
        <v>0.13900000000000001</v>
      </c>
      <c r="P1237" s="14">
        <f>INDEX('Load Shapes - Day Type'!H:H,MATCH('Load Shapes - 8760'!$A1237,'Load Shapes - Day Type'!$K:$K,0))</f>
        <v>9.6000000000000002E-2</v>
      </c>
      <c r="Q1237" s="15">
        <f>INDEX('Load Shapes - Day Type'!I:I,MATCH('Load Shapes - 8760'!$A1237,'Load Shapes - Day Type'!$K:$K,0))</f>
        <v>1.6633672687580014</v>
      </c>
      <c r="R1237" s="15">
        <f>INDEX('Load Shapes - Day Type'!J:J,MATCH('Load Shapes - 8760'!$A1237,'Load Shapes - Day Type'!$K:$K,0))</f>
        <v>0.23120805035736222</v>
      </c>
      <c r="S1237" s="47">
        <f t="shared" si="80"/>
        <v>1.4224765623960692E-4</v>
      </c>
    </row>
    <row r="1238" spans="1:19" x14ac:dyDescent="0.2">
      <c r="A1238" s="45" t="str">
        <f t="shared" si="77"/>
        <v>FebruaryWeekday11</v>
      </c>
      <c r="E1238" s="9">
        <v>2017</v>
      </c>
      <c r="F1238" s="9">
        <v>2</v>
      </c>
      <c r="G1238" s="9" t="s">
        <v>19</v>
      </c>
      <c r="H1238" s="9">
        <v>21</v>
      </c>
      <c r="I1238" s="24" t="s">
        <v>188</v>
      </c>
      <c r="J1238" s="25" t="str">
        <f t="shared" si="78"/>
        <v/>
      </c>
      <c r="K1238" s="25" t="str">
        <f t="shared" si="79"/>
        <v>Weekday</v>
      </c>
      <c r="L1238" s="25" t="s">
        <v>174</v>
      </c>
      <c r="M1238" s="9">
        <v>1235</v>
      </c>
      <c r="N1238" s="9">
        <v>11</v>
      </c>
      <c r="O1238" s="14">
        <f>INDEX('Load Shapes - Day Type'!G:G,MATCH('Load Shapes - 8760'!$A1238,'Load Shapes - Day Type'!$K:$K,0))</f>
        <v>0.16</v>
      </c>
      <c r="P1238" s="14">
        <f>INDEX('Load Shapes - Day Type'!H:H,MATCH('Load Shapes - 8760'!$A1238,'Load Shapes - Day Type'!$K:$K,0))</f>
        <v>9.5000000000000001E-2</v>
      </c>
      <c r="Q1238" s="15">
        <f>INDEX('Load Shapes - Day Type'!I:I,MATCH('Load Shapes - 8760'!$A1238,'Load Shapes - Day Type'!$K:$K,0))</f>
        <v>1.6633672687580014</v>
      </c>
      <c r="R1238" s="15">
        <f>INDEX('Load Shapes - Day Type'!J:J,MATCH('Load Shapes - 8760'!$A1238,'Load Shapes - Day Type'!$K:$K,0))</f>
        <v>0.26613876300128025</v>
      </c>
      <c r="S1238" s="47">
        <f t="shared" si="80"/>
        <v>1.6373830934055474E-4</v>
      </c>
    </row>
    <row r="1239" spans="1:19" x14ac:dyDescent="0.2">
      <c r="A1239" s="45" t="str">
        <f t="shared" si="77"/>
        <v>FebruaryWeekday12</v>
      </c>
      <c r="E1239" s="9">
        <v>2017</v>
      </c>
      <c r="F1239" s="9">
        <v>2</v>
      </c>
      <c r="G1239" s="9" t="s">
        <v>19</v>
      </c>
      <c r="H1239" s="9">
        <v>21</v>
      </c>
      <c r="I1239" s="24" t="s">
        <v>188</v>
      </c>
      <c r="J1239" s="25" t="str">
        <f t="shared" si="78"/>
        <v/>
      </c>
      <c r="K1239" s="25" t="str">
        <f t="shared" si="79"/>
        <v>Weekday</v>
      </c>
      <c r="L1239" s="25" t="s">
        <v>174</v>
      </c>
      <c r="M1239" s="9">
        <v>1236</v>
      </c>
      <c r="N1239" s="9">
        <v>12</v>
      </c>
      <c r="O1239" s="14">
        <f>INDEX('Load Shapes - Day Type'!G:G,MATCH('Load Shapes - 8760'!$A1239,'Load Shapes - Day Type'!$K:$K,0))</f>
        <v>0.154</v>
      </c>
      <c r="P1239" s="14">
        <f>INDEX('Load Shapes - Day Type'!H:H,MATCH('Load Shapes - 8760'!$A1239,'Load Shapes - Day Type'!$K:$K,0))</f>
        <v>9.9000000000000005E-2</v>
      </c>
      <c r="Q1239" s="15">
        <f>INDEX('Load Shapes - Day Type'!I:I,MATCH('Load Shapes - 8760'!$A1239,'Load Shapes - Day Type'!$K:$K,0))</f>
        <v>1.6633672687580014</v>
      </c>
      <c r="R1239" s="15">
        <f>INDEX('Load Shapes - Day Type'!J:J,MATCH('Load Shapes - 8760'!$A1239,'Load Shapes - Day Type'!$K:$K,0))</f>
        <v>0.25615855938873222</v>
      </c>
      <c r="S1239" s="47">
        <f t="shared" si="80"/>
        <v>1.5759812274028392E-4</v>
      </c>
    </row>
    <row r="1240" spans="1:19" x14ac:dyDescent="0.2">
      <c r="A1240" s="45" t="str">
        <f t="shared" si="77"/>
        <v>FebruaryWeekday13</v>
      </c>
      <c r="E1240" s="9">
        <v>2017</v>
      </c>
      <c r="F1240" s="9">
        <v>2</v>
      </c>
      <c r="G1240" s="9" t="s">
        <v>19</v>
      </c>
      <c r="H1240" s="9">
        <v>21</v>
      </c>
      <c r="I1240" s="24" t="s">
        <v>188</v>
      </c>
      <c r="J1240" s="25" t="str">
        <f t="shared" si="78"/>
        <v/>
      </c>
      <c r="K1240" s="25" t="str">
        <f t="shared" si="79"/>
        <v>Weekday</v>
      </c>
      <c r="L1240" s="25" t="s">
        <v>174</v>
      </c>
      <c r="M1240" s="9">
        <v>1237</v>
      </c>
      <c r="N1240" s="9">
        <v>13</v>
      </c>
      <c r="O1240" s="14">
        <f>INDEX('Load Shapes - Day Type'!G:G,MATCH('Load Shapes - 8760'!$A1240,'Load Shapes - Day Type'!$K:$K,0))</f>
        <v>0.14000000000000001</v>
      </c>
      <c r="P1240" s="14">
        <f>INDEX('Load Shapes - Day Type'!H:H,MATCH('Load Shapes - 8760'!$A1240,'Load Shapes - Day Type'!$K:$K,0))</f>
        <v>0.106</v>
      </c>
      <c r="Q1240" s="15">
        <f>INDEX('Load Shapes - Day Type'!I:I,MATCH('Load Shapes - 8760'!$A1240,'Load Shapes - Day Type'!$K:$K,0))</f>
        <v>1.6633672687580014</v>
      </c>
      <c r="R1240" s="15">
        <f>INDEX('Load Shapes - Day Type'!J:J,MATCH('Load Shapes - 8760'!$A1240,'Load Shapes - Day Type'!$K:$K,0))</f>
        <v>0.23287141762612024</v>
      </c>
      <c r="S1240" s="47">
        <f t="shared" si="80"/>
        <v>1.432710206729854E-4</v>
      </c>
    </row>
    <row r="1241" spans="1:19" x14ac:dyDescent="0.2">
      <c r="A1241" s="45" t="str">
        <f t="shared" si="77"/>
        <v>FebruaryWeekday14</v>
      </c>
      <c r="E1241" s="9">
        <v>2017</v>
      </c>
      <c r="F1241" s="9">
        <v>2</v>
      </c>
      <c r="G1241" s="9" t="s">
        <v>19</v>
      </c>
      <c r="H1241" s="9">
        <v>21</v>
      </c>
      <c r="I1241" s="24" t="s">
        <v>188</v>
      </c>
      <c r="J1241" s="25" t="str">
        <f t="shared" si="78"/>
        <v/>
      </c>
      <c r="K1241" s="25" t="str">
        <f t="shared" si="79"/>
        <v>Weekday</v>
      </c>
      <c r="L1241" s="25" t="s">
        <v>174</v>
      </c>
      <c r="M1241" s="9">
        <v>1238</v>
      </c>
      <c r="N1241" s="9">
        <v>14</v>
      </c>
      <c r="O1241" s="14">
        <f>INDEX('Load Shapes - Day Type'!G:G,MATCH('Load Shapes - 8760'!$A1241,'Load Shapes - Day Type'!$K:$K,0))</f>
        <v>0.13600000000000001</v>
      </c>
      <c r="P1241" s="14">
        <f>INDEX('Load Shapes - Day Type'!H:H,MATCH('Load Shapes - 8760'!$A1241,'Load Shapes - Day Type'!$K:$K,0))</f>
        <v>0.108</v>
      </c>
      <c r="Q1241" s="15">
        <f>INDEX('Load Shapes - Day Type'!I:I,MATCH('Load Shapes - 8760'!$A1241,'Load Shapes - Day Type'!$K:$K,0))</f>
        <v>1.6633672687580014</v>
      </c>
      <c r="R1241" s="15">
        <f>INDEX('Load Shapes - Day Type'!J:J,MATCH('Load Shapes - 8760'!$A1241,'Load Shapes - Day Type'!$K:$K,0))</f>
        <v>0.2262179485510882</v>
      </c>
      <c r="S1241" s="47">
        <f t="shared" si="80"/>
        <v>1.3917756293947153E-4</v>
      </c>
    </row>
    <row r="1242" spans="1:19" x14ac:dyDescent="0.2">
      <c r="A1242" s="45" t="str">
        <f t="shared" si="77"/>
        <v>FebruaryWeekday15</v>
      </c>
      <c r="E1242" s="9">
        <v>2017</v>
      </c>
      <c r="F1242" s="9">
        <v>2</v>
      </c>
      <c r="G1242" s="9" t="s">
        <v>19</v>
      </c>
      <c r="H1242" s="9">
        <v>21</v>
      </c>
      <c r="I1242" s="24" t="s">
        <v>188</v>
      </c>
      <c r="J1242" s="25" t="str">
        <f t="shared" si="78"/>
        <v/>
      </c>
      <c r="K1242" s="25" t="str">
        <f t="shared" si="79"/>
        <v>Weekday</v>
      </c>
      <c r="L1242" s="25" t="s">
        <v>174</v>
      </c>
      <c r="M1242" s="9">
        <v>1239</v>
      </c>
      <c r="N1242" s="9">
        <v>15</v>
      </c>
      <c r="O1242" s="14">
        <f>INDEX('Load Shapes - Day Type'!G:G,MATCH('Load Shapes - 8760'!$A1242,'Load Shapes - Day Type'!$K:$K,0))</f>
        <v>0.13300000000000001</v>
      </c>
      <c r="P1242" s="14">
        <f>INDEX('Load Shapes - Day Type'!H:H,MATCH('Load Shapes - 8760'!$A1242,'Load Shapes - Day Type'!$K:$K,0))</f>
        <v>0.108</v>
      </c>
      <c r="Q1242" s="15">
        <f>INDEX('Load Shapes - Day Type'!I:I,MATCH('Load Shapes - 8760'!$A1242,'Load Shapes - Day Type'!$K:$K,0))</f>
        <v>1.6633672687580014</v>
      </c>
      <c r="R1242" s="15">
        <f>INDEX('Load Shapes - Day Type'!J:J,MATCH('Load Shapes - 8760'!$A1242,'Load Shapes - Day Type'!$K:$K,0))</f>
        <v>0.22122784674481422</v>
      </c>
      <c r="S1242" s="47">
        <f t="shared" si="80"/>
        <v>1.3610746963933613E-4</v>
      </c>
    </row>
    <row r="1243" spans="1:19" x14ac:dyDescent="0.2">
      <c r="A1243" s="45" t="str">
        <f t="shared" si="77"/>
        <v>FebruaryWeekday16</v>
      </c>
      <c r="E1243" s="9">
        <v>2017</v>
      </c>
      <c r="F1243" s="9">
        <v>2</v>
      </c>
      <c r="G1243" s="9" t="s">
        <v>19</v>
      </c>
      <c r="H1243" s="9">
        <v>21</v>
      </c>
      <c r="I1243" s="24" t="s">
        <v>188</v>
      </c>
      <c r="J1243" s="25" t="str">
        <f t="shared" si="78"/>
        <v/>
      </c>
      <c r="K1243" s="25" t="str">
        <f t="shared" si="79"/>
        <v>Weekday</v>
      </c>
      <c r="L1243" s="25" t="s">
        <v>174</v>
      </c>
      <c r="M1243" s="9">
        <v>1240</v>
      </c>
      <c r="N1243" s="9">
        <v>16</v>
      </c>
      <c r="O1243" s="14">
        <f>INDEX('Load Shapes - Day Type'!G:G,MATCH('Load Shapes - 8760'!$A1243,'Load Shapes - Day Type'!$K:$K,0))</f>
        <v>0.129</v>
      </c>
      <c r="P1243" s="14">
        <f>INDEX('Load Shapes - Day Type'!H:H,MATCH('Load Shapes - 8760'!$A1243,'Load Shapes - Day Type'!$K:$K,0))</f>
        <v>0.105</v>
      </c>
      <c r="Q1243" s="15">
        <f>INDEX('Load Shapes - Day Type'!I:I,MATCH('Load Shapes - 8760'!$A1243,'Load Shapes - Day Type'!$K:$K,0))</f>
        <v>1.6633672687580014</v>
      </c>
      <c r="R1243" s="15">
        <f>INDEX('Load Shapes - Day Type'!J:J,MATCH('Load Shapes - 8760'!$A1243,'Load Shapes - Day Type'!$K:$K,0))</f>
        <v>0.21457437766978218</v>
      </c>
      <c r="S1243" s="47">
        <f t="shared" si="80"/>
        <v>1.3201401190582226E-4</v>
      </c>
    </row>
    <row r="1244" spans="1:19" x14ac:dyDescent="0.2">
      <c r="A1244" s="45" t="str">
        <f t="shared" si="77"/>
        <v>FebruaryWeekday17</v>
      </c>
      <c r="E1244" s="9">
        <v>2017</v>
      </c>
      <c r="F1244" s="9">
        <v>2</v>
      </c>
      <c r="G1244" s="9" t="s">
        <v>19</v>
      </c>
      <c r="H1244" s="9">
        <v>21</v>
      </c>
      <c r="I1244" s="24" t="s">
        <v>188</v>
      </c>
      <c r="J1244" s="25" t="str">
        <f t="shared" si="78"/>
        <v/>
      </c>
      <c r="K1244" s="25" t="str">
        <f t="shared" si="79"/>
        <v>Weekday</v>
      </c>
      <c r="L1244" s="25" t="s">
        <v>174</v>
      </c>
      <c r="M1244" s="9">
        <v>1241</v>
      </c>
      <c r="N1244" s="9">
        <v>17</v>
      </c>
      <c r="O1244" s="14">
        <f>INDEX('Load Shapes - Day Type'!G:G,MATCH('Load Shapes - 8760'!$A1244,'Load Shapes - Day Type'!$K:$K,0))</f>
        <v>0.129</v>
      </c>
      <c r="P1244" s="14">
        <f>INDEX('Load Shapes - Day Type'!H:H,MATCH('Load Shapes - 8760'!$A1244,'Load Shapes - Day Type'!$K:$K,0))</f>
        <v>9.8000000000000004E-2</v>
      </c>
      <c r="Q1244" s="15">
        <f>INDEX('Load Shapes - Day Type'!I:I,MATCH('Load Shapes - 8760'!$A1244,'Load Shapes - Day Type'!$K:$K,0))</f>
        <v>1.6633672687580014</v>
      </c>
      <c r="R1244" s="15">
        <f>INDEX('Load Shapes - Day Type'!J:J,MATCH('Load Shapes - 8760'!$A1244,'Load Shapes - Day Type'!$K:$K,0))</f>
        <v>0.21457437766978218</v>
      </c>
      <c r="S1244" s="47">
        <f t="shared" si="80"/>
        <v>1.3201401190582226E-4</v>
      </c>
    </row>
    <row r="1245" spans="1:19" x14ac:dyDescent="0.2">
      <c r="A1245" s="45" t="str">
        <f t="shared" si="77"/>
        <v>FebruaryWeekday18</v>
      </c>
      <c r="E1245" s="9">
        <v>2017</v>
      </c>
      <c r="F1245" s="9">
        <v>2</v>
      </c>
      <c r="G1245" s="9" t="s">
        <v>19</v>
      </c>
      <c r="H1245" s="9">
        <v>21</v>
      </c>
      <c r="I1245" s="24" t="s">
        <v>188</v>
      </c>
      <c r="J1245" s="25" t="str">
        <f t="shared" si="78"/>
        <v/>
      </c>
      <c r="K1245" s="25" t="str">
        <f t="shared" si="79"/>
        <v>Weekday</v>
      </c>
      <c r="L1245" s="25" t="s">
        <v>174</v>
      </c>
      <c r="M1245" s="9">
        <v>1242</v>
      </c>
      <c r="N1245" s="9">
        <v>18</v>
      </c>
      <c r="O1245" s="14">
        <f>INDEX('Load Shapes - Day Type'!G:G,MATCH('Load Shapes - 8760'!$A1245,'Load Shapes - Day Type'!$K:$K,0))</f>
        <v>0.151</v>
      </c>
      <c r="P1245" s="14">
        <f>INDEX('Load Shapes - Day Type'!H:H,MATCH('Load Shapes - 8760'!$A1245,'Load Shapes - Day Type'!$K:$K,0))</f>
        <v>8.8999999999999996E-2</v>
      </c>
      <c r="Q1245" s="15">
        <f>INDEX('Load Shapes - Day Type'!I:I,MATCH('Load Shapes - 8760'!$A1245,'Load Shapes - Day Type'!$K:$K,0))</f>
        <v>1.6633672687580014</v>
      </c>
      <c r="R1245" s="15">
        <f>INDEX('Load Shapes - Day Type'!J:J,MATCH('Load Shapes - 8760'!$A1245,'Load Shapes - Day Type'!$K:$K,0))</f>
        <v>0.2511684575824582</v>
      </c>
      <c r="S1245" s="47">
        <f t="shared" si="80"/>
        <v>1.5452802944014853E-4</v>
      </c>
    </row>
    <row r="1246" spans="1:19" x14ac:dyDescent="0.2">
      <c r="A1246" s="45" t="str">
        <f t="shared" si="77"/>
        <v>FebruaryWeekday19</v>
      </c>
      <c r="E1246" s="9">
        <v>2017</v>
      </c>
      <c r="F1246" s="9">
        <v>2</v>
      </c>
      <c r="G1246" s="9" t="s">
        <v>19</v>
      </c>
      <c r="H1246" s="9">
        <v>21</v>
      </c>
      <c r="I1246" s="24" t="s">
        <v>188</v>
      </c>
      <c r="J1246" s="25" t="str">
        <f t="shared" si="78"/>
        <v/>
      </c>
      <c r="K1246" s="25" t="str">
        <f t="shared" si="79"/>
        <v>Weekday</v>
      </c>
      <c r="L1246" s="25" t="s">
        <v>174</v>
      </c>
      <c r="M1246" s="9">
        <v>1243</v>
      </c>
      <c r="N1246" s="9">
        <v>19</v>
      </c>
      <c r="O1246" s="14">
        <f>INDEX('Load Shapes - Day Type'!G:G,MATCH('Load Shapes - 8760'!$A1246,'Load Shapes - Day Type'!$K:$K,0))</f>
        <v>0.193</v>
      </c>
      <c r="P1246" s="14">
        <f>INDEX('Load Shapes - Day Type'!H:H,MATCH('Load Shapes - 8760'!$A1246,'Load Shapes - Day Type'!$K:$K,0))</f>
        <v>8.4000000000000005E-2</v>
      </c>
      <c r="Q1246" s="15">
        <f>INDEX('Load Shapes - Day Type'!I:I,MATCH('Load Shapes - 8760'!$A1246,'Load Shapes - Day Type'!$K:$K,0))</f>
        <v>1.6633672687580014</v>
      </c>
      <c r="R1246" s="15">
        <f>INDEX('Load Shapes - Day Type'!J:J,MATCH('Load Shapes - 8760'!$A1246,'Load Shapes - Day Type'!$K:$K,0))</f>
        <v>0.32102988287029427</v>
      </c>
      <c r="S1246" s="47">
        <f t="shared" si="80"/>
        <v>1.9750933564204414E-4</v>
      </c>
    </row>
    <row r="1247" spans="1:19" x14ac:dyDescent="0.2">
      <c r="A1247" s="45" t="str">
        <f t="shared" si="77"/>
        <v>FebruaryWeekday20</v>
      </c>
      <c r="E1247" s="9">
        <v>2017</v>
      </c>
      <c r="F1247" s="9">
        <v>2</v>
      </c>
      <c r="G1247" s="9" t="s">
        <v>19</v>
      </c>
      <c r="H1247" s="9">
        <v>21</v>
      </c>
      <c r="I1247" s="24" t="s">
        <v>188</v>
      </c>
      <c r="J1247" s="25" t="str">
        <f t="shared" si="78"/>
        <v/>
      </c>
      <c r="K1247" s="25" t="str">
        <f t="shared" si="79"/>
        <v>Weekday</v>
      </c>
      <c r="L1247" s="25" t="s">
        <v>174</v>
      </c>
      <c r="M1247" s="9">
        <v>1244</v>
      </c>
      <c r="N1247" s="9">
        <v>20</v>
      </c>
      <c r="O1247" s="14">
        <f>INDEX('Load Shapes - Day Type'!G:G,MATCH('Load Shapes - 8760'!$A1247,'Load Shapes - Day Type'!$K:$K,0))</f>
        <v>0.224</v>
      </c>
      <c r="P1247" s="14">
        <f>INDEX('Load Shapes - Day Type'!H:H,MATCH('Load Shapes - 8760'!$A1247,'Load Shapes - Day Type'!$K:$K,0))</f>
        <v>0.08</v>
      </c>
      <c r="Q1247" s="15">
        <f>INDEX('Load Shapes - Day Type'!I:I,MATCH('Load Shapes - 8760'!$A1247,'Load Shapes - Day Type'!$K:$K,0))</f>
        <v>1.6633672687580014</v>
      </c>
      <c r="R1247" s="15">
        <f>INDEX('Load Shapes - Day Type'!J:J,MATCH('Load Shapes - 8760'!$A1247,'Load Shapes - Day Type'!$K:$K,0))</f>
        <v>0.37259426820179231</v>
      </c>
      <c r="S1247" s="47">
        <f t="shared" si="80"/>
        <v>2.2923363307677662E-4</v>
      </c>
    </row>
    <row r="1248" spans="1:19" x14ac:dyDescent="0.2">
      <c r="A1248" s="45" t="str">
        <f t="shared" si="77"/>
        <v>FebruaryWeekday21</v>
      </c>
      <c r="E1248" s="9">
        <v>2017</v>
      </c>
      <c r="F1248" s="9">
        <v>2</v>
      </c>
      <c r="G1248" s="9" t="s">
        <v>19</v>
      </c>
      <c r="H1248" s="9">
        <v>21</v>
      </c>
      <c r="I1248" s="24" t="s">
        <v>188</v>
      </c>
      <c r="J1248" s="25" t="str">
        <f t="shared" si="78"/>
        <v/>
      </c>
      <c r="K1248" s="25" t="str">
        <f t="shared" si="79"/>
        <v>Weekday</v>
      </c>
      <c r="L1248" s="25" t="s">
        <v>174</v>
      </c>
      <c r="M1248" s="9">
        <v>1245</v>
      </c>
      <c r="N1248" s="9">
        <v>21</v>
      </c>
      <c r="O1248" s="14">
        <f>INDEX('Load Shapes - Day Type'!G:G,MATCH('Load Shapes - 8760'!$A1248,'Load Shapes - Day Type'!$K:$K,0))</f>
        <v>0.219</v>
      </c>
      <c r="P1248" s="14">
        <f>INDEX('Load Shapes - Day Type'!H:H,MATCH('Load Shapes - 8760'!$A1248,'Load Shapes - Day Type'!$K:$K,0))</f>
        <v>8.1000000000000003E-2</v>
      </c>
      <c r="Q1248" s="15">
        <f>INDEX('Load Shapes - Day Type'!I:I,MATCH('Load Shapes - 8760'!$A1248,'Load Shapes - Day Type'!$K:$K,0))</f>
        <v>1.6633672687580014</v>
      </c>
      <c r="R1248" s="15">
        <f>INDEX('Load Shapes - Day Type'!J:J,MATCH('Load Shapes - 8760'!$A1248,'Load Shapes - Day Type'!$K:$K,0))</f>
        <v>0.36427743185800232</v>
      </c>
      <c r="S1248" s="47">
        <f t="shared" si="80"/>
        <v>2.2411681090988428E-4</v>
      </c>
    </row>
    <row r="1249" spans="1:19" x14ac:dyDescent="0.2">
      <c r="A1249" s="45" t="str">
        <f t="shared" si="77"/>
        <v>FebruaryWeekday22</v>
      </c>
      <c r="E1249" s="9">
        <v>2017</v>
      </c>
      <c r="F1249" s="9">
        <v>2</v>
      </c>
      <c r="G1249" s="9" t="s">
        <v>19</v>
      </c>
      <c r="H1249" s="9">
        <v>21</v>
      </c>
      <c r="I1249" s="24" t="s">
        <v>188</v>
      </c>
      <c r="J1249" s="25" t="str">
        <f t="shared" si="78"/>
        <v/>
      </c>
      <c r="K1249" s="25" t="str">
        <f t="shared" si="79"/>
        <v>Weekday</v>
      </c>
      <c r="L1249" s="25" t="s">
        <v>174</v>
      </c>
      <c r="M1249" s="9">
        <v>1246</v>
      </c>
      <c r="N1249" s="9">
        <v>22</v>
      </c>
      <c r="O1249" s="14">
        <f>INDEX('Load Shapes - Day Type'!G:G,MATCH('Load Shapes - 8760'!$A1249,'Load Shapes - Day Type'!$K:$K,0))</f>
        <v>0.19700000000000001</v>
      </c>
      <c r="P1249" s="14">
        <f>INDEX('Load Shapes - Day Type'!H:H,MATCH('Load Shapes - 8760'!$A1249,'Load Shapes - Day Type'!$K:$K,0))</f>
        <v>8.4000000000000005E-2</v>
      </c>
      <c r="Q1249" s="15">
        <f>INDEX('Load Shapes - Day Type'!I:I,MATCH('Load Shapes - 8760'!$A1249,'Load Shapes - Day Type'!$K:$K,0))</f>
        <v>1.6633672687580014</v>
      </c>
      <c r="R1249" s="15">
        <f>INDEX('Load Shapes - Day Type'!J:J,MATCH('Load Shapes - 8760'!$A1249,'Load Shapes - Day Type'!$K:$K,0))</f>
        <v>0.32768335194532627</v>
      </c>
      <c r="S1249" s="47">
        <f t="shared" si="80"/>
        <v>2.0160279337555801E-4</v>
      </c>
    </row>
    <row r="1250" spans="1:19" x14ac:dyDescent="0.2">
      <c r="A1250" s="45" t="str">
        <f t="shared" si="77"/>
        <v>FebruaryWeekday23</v>
      </c>
      <c r="E1250" s="9">
        <v>2017</v>
      </c>
      <c r="F1250" s="9">
        <v>2</v>
      </c>
      <c r="G1250" s="9" t="s">
        <v>19</v>
      </c>
      <c r="H1250" s="9">
        <v>21</v>
      </c>
      <c r="I1250" s="24" t="s">
        <v>188</v>
      </c>
      <c r="J1250" s="25" t="str">
        <f t="shared" si="78"/>
        <v/>
      </c>
      <c r="K1250" s="25" t="str">
        <f t="shared" si="79"/>
        <v>Weekday</v>
      </c>
      <c r="L1250" s="25" t="s">
        <v>174</v>
      </c>
      <c r="M1250" s="9">
        <v>1247</v>
      </c>
      <c r="N1250" s="9">
        <v>23</v>
      </c>
      <c r="O1250" s="14">
        <f>INDEX('Load Shapes - Day Type'!G:G,MATCH('Load Shapes - 8760'!$A1250,'Load Shapes - Day Type'!$K:$K,0))</f>
        <v>0.158</v>
      </c>
      <c r="P1250" s="14">
        <f>INDEX('Load Shapes - Day Type'!H:H,MATCH('Load Shapes - 8760'!$A1250,'Load Shapes - Day Type'!$K:$K,0))</f>
        <v>9.2999999999999999E-2</v>
      </c>
      <c r="Q1250" s="15">
        <f>INDEX('Load Shapes - Day Type'!I:I,MATCH('Load Shapes - 8760'!$A1250,'Load Shapes - Day Type'!$K:$K,0))</f>
        <v>1.6633672687580014</v>
      </c>
      <c r="R1250" s="15">
        <f>INDEX('Load Shapes - Day Type'!J:J,MATCH('Load Shapes - 8760'!$A1250,'Load Shapes - Day Type'!$K:$K,0))</f>
        <v>0.26281202846376422</v>
      </c>
      <c r="S1250" s="47">
        <f t="shared" si="80"/>
        <v>1.6169158047379779E-4</v>
      </c>
    </row>
    <row r="1251" spans="1:19" x14ac:dyDescent="0.2">
      <c r="A1251" s="45" t="str">
        <f t="shared" si="77"/>
        <v>FebruaryWeekday24</v>
      </c>
      <c r="E1251" s="9">
        <v>2017</v>
      </c>
      <c r="F1251" s="9">
        <v>2</v>
      </c>
      <c r="G1251" s="9" t="s">
        <v>19</v>
      </c>
      <c r="H1251" s="9">
        <v>21</v>
      </c>
      <c r="I1251" s="24" t="s">
        <v>188</v>
      </c>
      <c r="J1251" s="25" t="str">
        <f t="shared" si="78"/>
        <v/>
      </c>
      <c r="K1251" s="25" t="str">
        <f t="shared" si="79"/>
        <v>Weekday</v>
      </c>
      <c r="L1251" s="25" t="s">
        <v>175</v>
      </c>
      <c r="M1251" s="9">
        <v>1248</v>
      </c>
      <c r="N1251" s="9">
        <v>24</v>
      </c>
      <c r="O1251" s="14">
        <f>INDEX('Load Shapes - Day Type'!G:G,MATCH('Load Shapes - 8760'!$A1251,'Load Shapes - Day Type'!$K:$K,0))</f>
        <v>0.1</v>
      </c>
      <c r="P1251" s="14">
        <f>INDEX('Load Shapes - Day Type'!H:H,MATCH('Load Shapes - 8760'!$A1251,'Load Shapes - Day Type'!$K:$K,0))</f>
        <v>0.115</v>
      </c>
      <c r="Q1251" s="15">
        <f>INDEX('Load Shapes - Day Type'!I:I,MATCH('Load Shapes - 8760'!$A1251,'Load Shapes - Day Type'!$K:$K,0))</f>
        <v>1.6633672687580014</v>
      </c>
      <c r="R1251" s="15">
        <f>INDEX('Load Shapes - Day Type'!J:J,MATCH('Load Shapes - 8760'!$A1251,'Load Shapes - Day Type'!$K:$K,0))</f>
        <v>0.16633672687580014</v>
      </c>
      <c r="S1251" s="47">
        <f t="shared" si="80"/>
        <v>1.0233644333784672E-4</v>
      </c>
    </row>
    <row r="1252" spans="1:19" x14ac:dyDescent="0.2">
      <c r="A1252" s="45" t="str">
        <f t="shared" si="77"/>
        <v>FebruaryWeekday1</v>
      </c>
      <c r="E1252" s="9">
        <v>2017</v>
      </c>
      <c r="F1252" s="9">
        <v>2</v>
      </c>
      <c r="G1252" s="9" t="s">
        <v>19</v>
      </c>
      <c r="H1252" s="9">
        <v>22</v>
      </c>
      <c r="I1252" s="24" t="s">
        <v>185</v>
      </c>
      <c r="J1252" s="25" t="str">
        <f t="shared" si="78"/>
        <v/>
      </c>
      <c r="K1252" s="25" t="str">
        <f t="shared" si="79"/>
        <v>Weekday</v>
      </c>
      <c r="L1252" s="25" t="s">
        <v>175</v>
      </c>
      <c r="M1252" s="9">
        <v>1249</v>
      </c>
      <c r="N1252" s="9">
        <v>1</v>
      </c>
      <c r="O1252" s="14">
        <f>INDEX('Load Shapes - Day Type'!G:G,MATCH('Load Shapes - 8760'!$A1252,'Load Shapes - Day Type'!$K:$K,0))</f>
        <v>4.3999999999999997E-2</v>
      </c>
      <c r="P1252" s="14">
        <f>INDEX('Load Shapes - Day Type'!H:H,MATCH('Load Shapes - 8760'!$A1252,'Load Shapes - Day Type'!$K:$K,0))</f>
        <v>0.17799999999999999</v>
      </c>
      <c r="Q1252" s="15">
        <f>INDEX('Load Shapes - Day Type'!I:I,MATCH('Load Shapes - 8760'!$A1252,'Load Shapes - Day Type'!$K:$K,0))</f>
        <v>1.6633672687580014</v>
      </c>
      <c r="R1252" s="15">
        <f>INDEX('Load Shapes - Day Type'!J:J,MATCH('Load Shapes - 8760'!$A1252,'Load Shapes - Day Type'!$K:$K,0))</f>
        <v>7.3188159825352053E-2</v>
      </c>
      <c r="S1252" s="47">
        <f t="shared" si="80"/>
        <v>4.5028035068652548E-5</v>
      </c>
    </row>
    <row r="1253" spans="1:19" x14ac:dyDescent="0.2">
      <c r="A1253" s="45" t="str">
        <f t="shared" si="77"/>
        <v>FebruaryWeekday2</v>
      </c>
      <c r="E1253" s="9">
        <v>2017</v>
      </c>
      <c r="F1253" s="9">
        <v>2</v>
      </c>
      <c r="G1253" s="9" t="s">
        <v>19</v>
      </c>
      <c r="H1253" s="9">
        <v>22</v>
      </c>
      <c r="I1253" s="24" t="s">
        <v>185</v>
      </c>
      <c r="J1253" s="25" t="str">
        <f t="shared" si="78"/>
        <v/>
      </c>
      <c r="K1253" s="25" t="str">
        <f t="shared" si="79"/>
        <v>Weekday</v>
      </c>
      <c r="L1253" s="25" t="s">
        <v>175</v>
      </c>
      <c r="M1253" s="9">
        <v>1250</v>
      </c>
      <c r="N1253" s="9">
        <v>2</v>
      </c>
      <c r="O1253" s="14">
        <f>INDEX('Load Shapes - Day Type'!G:G,MATCH('Load Shapes - 8760'!$A1253,'Load Shapes - Day Type'!$K:$K,0))</f>
        <v>0.03</v>
      </c>
      <c r="P1253" s="14">
        <f>INDEX('Load Shapes - Day Type'!H:H,MATCH('Load Shapes - 8760'!$A1253,'Load Shapes - Day Type'!$K:$K,0))</f>
        <v>0.23</v>
      </c>
      <c r="Q1253" s="15">
        <f>INDEX('Load Shapes - Day Type'!I:I,MATCH('Load Shapes - 8760'!$A1253,'Load Shapes - Day Type'!$K:$K,0))</f>
        <v>1.6633672687580014</v>
      </c>
      <c r="R1253" s="15">
        <f>INDEX('Load Shapes - Day Type'!J:J,MATCH('Load Shapes - 8760'!$A1253,'Load Shapes - Day Type'!$K:$K,0))</f>
        <v>4.9901018062740041E-2</v>
      </c>
      <c r="S1253" s="47">
        <f t="shared" si="80"/>
        <v>3.0700933001354012E-5</v>
      </c>
    </row>
    <row r="1254" spans="1:19" x14ac:dyDescent="0.2">
      <c r="A1254" s="45" t="str">
        <f t="shared" si="77"/>
        <v>FebruaryWeekday3</v>
      </c>
      <c r="E1254" s="9">
        <v>2017</v>
      </c>
      <c r="F1254" s="9">
        <v>2</v>
      </c>
      <c r="G1254" s="9" t="s">
        <v>19</v>
      </c>
      <c r="H1254" s="9">
        <v>22</v>
      </c>
      <c r="I1254" s="24" t="s">
        <v>185</v>
      </c>
      <c r="J1254" s="25" t="str">
        <f t="shared" si="78"/>
        <v/>
      </c>
      <c r="K1254" s="25" t="str">
        <f t="shared" si="79"/>
        <v>Weekday</v>
      </c>
      <c r="L1254" s="25" t="s">
        <v>175</v>
      </c>
      <c r="M1254" s="9">
        <v>1251</v>
      </c>
      <c r="N1254" s="9">
        <v>3</v>
      </c>
      <c r="O1254" s="14">
        <f>INDEX('Load Shapes - Day Type'!G:G,MATCH('Load Shapes - 8760'!$A1254,'Load Shapes - Day Type'!$K:$K,0))</f>
        <v>2.5000000000000001E-2</v>
      </c>
      <c r="P1254" s="14">
        <f>INDEX('Load Shapes - Day Type'!H:H,MATCH('Load Shapes - 8760'!$A1254,'Load Shapes - Day Type'!$K:$K,0))</f>
        <v>0.26700000000000002</v>
      </c>
      <c r="Q1254" s="15">
        <f>INDEX('Load Shapes - Day Type'!I:I,MATCH('Load Shapes - 8760'!$A1254,'Load Shapes - Day Type'!$K:$K,0))</f>
        <v>1.6633672687580014</v>
      </c>
      <c r="R1254" s="15">
        <f>INDEX('Load Shapes - Day Type'!J:J,MATCH('Load Shapes - 8760'!$A1254,'Load Shapes - Day Type'!$K:$K,0))</f>
        <v>4.1584181718950036E-2</v>
      </c>
      <c r="S1254" s="47">
        <f t="shared" si="80"/>
        <v>2.5584110834461679E-5</v>
      </c>
    </row>
    <row r="1255" spans="1:19" x14ac:dyDescent="0.2">
      <c r="A1255" s="45" t="str">
        <f t="shared" si="77"/>
        <v>FebruaryWeekday4</v>
      </c>
      <c r="E1255" s="9">
        <v>2017</v>
      </c>
      <c r="F1255" s="9">
        <v>2</v>
      </c>
      <c r="G1255" s="9" t="s">
        <v>19</v>
      </c>
      <c r="H1255" s="9">
        <v>22</v>
      </c>
      <c r="I1255" s="24" t="s">
        <v>185</v>
      </c>
      <c r="J1255" s="25" t="str">
        <f t="shared" si="78"/>
        <v/>
      </c>
      <c r="K1255" s="25" t="str">
        <f t="shared" si="79"/>
        <v>Weekday</v>
      </c>
      <c r="L1255" s="25" t="s">
        <v>175</v>
      </c>
      <c r="M1255" s="9">
        <v>1252</v>
      </c>
      <c r="N1255" s="9">
        <v>4</v>
      </c>
      <c r="O1255" s="14">
        <f>INDEX('Load Shapes - Day Type'!G:G,MATCH('Load Shapes - 8760'!$A1255,'Load Shapes - Day Type'!$K:$K,0))</f>
        <v>2.3E-2</v>
      </c>
      <c r="P1255" s="14">
        <f>INDEX('Load Shapes - Day Type'!H:H,MATCH('Load Shapes - 8760'!$A1255,'Load Shapes - Day Type'!$K:$K,0))</f>
        <v>0.27800000000000002</v>
      </c>
      <c r="Q1255" s="15">
        <f>INDEX('Load Shapes - Day Type'!I:I,MATCH('Load Shapes - 8760'!$A1255,'Load Shapes - Day Type'!$K:$K,0))</f>
        <v>1.6633672687580014</v>
      </c>
      <c r="R1255" s="15">
        <f>INDEX('Load Shapes - Day Type'!J:J,MATCH('Load Shapes - 8760'!$A1255,'Load Shapes - Day Type'!$K:$K,0))</f>
        <v>3.8257447181434034E-2</v>
      </c>
      <c r="S1255" s="47">
        <f t="shared" si="80"/>
        <v>2.3537381967704741E-5</v>
      </c>
    </row>
    <row r="1256" spans="1:19" x14ac:dyDescent="0.2">
      <c r="A1256" s="45" t="str">
        <f t="shared" si="77"/>
        <v>FebruaryWeekday5</v>
      </c>
      <c r="E1256" s="9">
        <v>2017</v>
      </c>
      <c r="F1256" s="9">
        <v>2</v>
      </c>
      <c r="G1256" s="9" t="s">
        <v>19</v>
      </c>
      <c r="H1256" s="9">
        <v>22</v>
      </c>
      <c r="I1256" s="24" t="s">
        <v>185</v>
      </c>
      <c r="J1256" s="25" t="str">
        <f t="shared" si="78"/>
        <v/>
      </c>
      <c r="K1256" s="25" t="str">
        <f t="shared" si="79"/>
        <v>Weekday</v>
      </c>
      <c r="L1256" s="25" t="s">
        <v>175</v>
      </c>
      <c r="M1256" s="9">
        <v>1253</v>
      </c>
      <c r="N1256" s="9">
        <v>5</v>
      </c>
      <c r="O1256" s="14">
        <f>INDEX('Load Shapes - Day Type'!G:G,MATCH('Load Shapes - 8760'!$A1256,'Load Shapes - Day Type'!$K:$K,0))</f>
        <v>0.02</v>
      </c>
      <c r="P1256" s="14">
        <f>INDEX('Load Shapes - Day Type'!H:H,MATCH('Load Shapes - 8760'!$A1256,'Load Shapes - Day Type'!$K:$K,0))</f>
        <v>0.29599999999999999</v>
      </c>
      <c r="Q1256" s="15">
        <f>INDEX('Load Shapes - Day Type'!I:I,MATCH('Load Shapes - 8760'!$A1256,'Load Shapes - Day Type'!$K:$K,0))</f>
        <v>1.6633672687580014</v>
      </c>
      <c r="R1256" s="15">
        <f>INDEX('Load Shapes - Day Type'!J:J,MATCH('Load Shapes - 8760'!$A1256,'Load Shapes - Day Type'!$K:$K,0))</f>
        <v>3.3267345375160032E-2</v>
      </c>
      <c r="S1256" s="47">
        <f t="shared" si="80"/>
        <v>2.0467288667569343E-5</v>
      </c>
    </row>
    <row r="1257" spans="1:19" x14ac:dyDescent="0.2">
      <c r="A1257" s="45" t="str">
        <f t="shared" si="77"/>
        <v>FebruaryWeekday6</v>
      </c>
      <c r="E1257" s="9">
        <v>2017</v>
      </c>
      <c r="F1257" s="9">
        <v>2</v>
      </c>
      <c r="G1257" s="9" t="s">
        <v>19</v>
      </c>
      <c r="H1257" s="9">
        <v>22</v>
      </c>
      <c r="I1257" s="24" t="s">
        <v>185</v>
      </c>
      <c r="J1257" s="25" t="str">
        <f t="shared" si="78"/>
        <v/>
      </c>
      <c r="K1257" s="25" t="str">
        <f t="shared" si="79"/>
        <v>Weekday</v>
      </c>
      <c r="L1257" s="25" t="s">
        <v>175</v>
      </c>
      <c r="M1257" s="9">
        <v>1254</v>
      </c>
      <c r="N1257" s="9">
        <v>6</v>
      </c>
      <c r="O1257" s="14">
        <f>INDEX('Load Shapes - Day Type'!G:G,MATCH('Load Shapes - 8760'!$A1257,'Load Shapes - Day Type'!$K:$K,0))</f>
        <v>2.4E-2</v>
      </c>
      <c r="P1257" s="14">
        <f>INDEX('Load Shapes - Day Type'!H:H,MATCH('Load Shapes - 8760'!$A1257,'Load Shapes - Day Type'!$K:$K,0))</f>
        <v>0.248</v>
      </c>
      <c r="Q1257" s="15">
        <f>INDEX('Load Shapes - Day Type'!I:I,MATCH('Load Shapes - 8760'!$A1257,'Load Shapes - Day Type'!$K:$K,0))</f>
        <v>1.6633672687580014</v>
      </c>
      <c r="R1257" s="15">
        <f>INDEX('Load Shapes - Day Type'!J:J,MATCH('Load Shapes - 8760'!$A1257,'Load Shapes - Day Type'!$K:$K,0))</f>
        <v>3.9920814450192035E-2</v>
      </c>
      <c r="S1257" s="47">
        <f t="shared" si="80"/>
        <v>2.4560746401083209E-5</v>
      </c>
    </row>
    <row r="1258" spans="1:19" x14ac:dyDescent="0.2">
      <c r="A1258" s="45" t="str">
        <f t="shared" si="77"/>
        <v>FebruaryWeekday7</v>
      </c>
      <c r="E1258" s="9">
        <v>2017</v>
      </c>
      <c r="F1258" s="9">
        <v>2</v>
      </c>
      <c r="G1258" s="9" t="s">
        <v>19</v>
      </c>
      <c r="H1258" s="9">
        <v>22</v>
      </c>
      <c r="I1258" s="24" t="s">
        <v>185</v>
      </c>
      <c r="J1258" s="25" t="str">
        <f t="shared" si="78"/>
        <v/>
      </c>
      <c r="K1258" s="25" t="str">
        <f t="shared" si="79"/>
        <v>Weekday</v>
      </c>
      <c r="L1258" s="25" t="s">
        <v>175</v>
      </c>
      <c r="M1258" s="9">
        <v>1255</v>
      </c>
      <c r="N1258" s="9">
        <v>7</v>
      </c>
      <c r="O1258" s="14">
        <f>INDEX('Load Shapes - Day Type'!G:G,MATCH('Load Shapes - 8760'!$A1258,'Load Shapes - Day Type'!$K:$K,0))</f>
        <v>4.9000000000000002E-2</v>
      </c>
      <c r="P1258" s="14">
        <f>INDEX('Load Shapes - Day Type'!H:H,MATCH('Load Shapes - 8760'!$A1258,'Load Shapes - Day Type'!$K:$K,0))</f>
        <v>0.16</v>
      </c>
      <c r="Q1258" s="15">
        <f>INDEX('Load Shapes - Day Type'!I:I,MATCH('Load Shapes - 8760'!$A1258,'Load Shapes - Day Type'!$K:$K,0))</f>
        <v>1.6633672687580014</v>
      </c>
      <c r="R1258" s="15">
        <f>INDEX('Load Shapes - Day Type'!J:J,MATCH('Load Shapes - 8760'!$A1258,'Load Shapes - Day Type'!$K:$K,0))</f>
        <v>8.1504996169142072E-2</v>
      </c>
      <c r="S1258" s="47">
        <f t="shared" si="80"/>
        <v>5.0144857235544884E-5</v>
      </c>
    </row>
    <row r="1259" spans="1:19" x14ac:dyDescent="0.2">
      <c r="A1259" s="45" t="str">
        <f t="shared" si="77"/>
        <v>FebruaryWeekday8</v>
      </c>
      <c r="E1259" s="9">
        <v>2017</v>
      </c>
      <c r="F1259" s="9">
        <v>2</v>
      </c>
      <c r="G1259" s="9" t="s">
        <v>19</v>
      </c>
      <c r="H1259" s="9">
        <v>22</v>
      </c>
      <c r="I1259" s="24" t="s">
        <v>185</v>
      </c>
      <c r="J1259" s="25" t="str">
        <f t="shared" si="78"/>
        <v/>
      </c>
      <c r="K1259" s="25" t="str">
        <f t="shared" si="79"/>
        <v>Weekday</v>
      </c>
      <c r="L1259" s="25" t="s">
        <v>175</v>
      </c>
      <c r="M1259" s="9">
        <v>1256</v>
      </c>
      <c r="N1259" s="9">
        <v>8</v>
      </c>
      <c r="O1259" s="14">
        <f>INDEX('Load Shapes - Day Type'!G:G,MATCH('Load Shapes - 8760'!$A1259,'Load Shapes - Day Type'!$K:$K,0))</f>
        <v>9.4E-2</v>
      </c>
      <c r="P1259" s="14">
        <f>INDEX('Load Shapes - Day Type'!H:H,MATCH('Load Shapes - 8760'!$A1259,'Load Shapes - Day Type'!$K:$K,0))</f>
        <v>0.128</v>
      </c>
      <c r="Q1259" s="15">
        <f>INDEX('Load Shapes - Day Type'!I:I,MATCH('Load Shapes - 8760'!$A1259,'Load Shapes - Day Type'!$K:$K,0))</f>
        <v>1.6633672687580014</v>
      </c>
      <c r="R1259" s="15">
        <f>INDEX('Load Shapes - Day Type'!J:J,MATCH('Load Shapes - 8760'!$A1259,'Load Shapes - Day Type'!$K:$K,0))</f>
        <v>0.15635652326325214</v>
      </c>
      <c r="S1259" s="47">
        <f t="shared" si="80"/>
        <v>9.61962567375759E-5</v>
      </c>
    </row>
    <row r="1260" spans="1:19" x14ac:dyDescent="0.2">
      <c r="A1260" s="45" t="str">
        <f t="shared" si="77"/>
        <v>FebruaryWeekday9</v>
      </c>
      <c r="E1260" s="9">
        <v>2017</v>
      </c>
      <c r="F1260" s="9">
        <v>2</v>
      </c>
      <c r="G1260" s="9" t="s">
        <v>19</v>
      </c>
      <c r="H1260" s="9">
        <v>22</v>
      </c>
      <c r="I1260" s="24" t="s">
        <v>185</v>
      </c>
      <c r="J1260" s="25" t="str">
        <f t="shared" si="78"/>
        <v/>
      </c>
      <c r="K1260" s="25" t="str">
        <f t="shared" si="79"/>
        <v>Weekday</v>
      </c>
      <c r="L1260" s="25" t="s">
        <v>174</v>
      </c>
      <c r="M1260" s="9">
        <v>1257</v>
      </c>
      <c r="N1260" s="9">
        <v>9</v>
      </c>
      <c r="O1260" s="14">
        <f>INDEX('Load Shapes - Day Type'!G:G,MATCH('Load Shapes - 8760'!$A1260,'Load Shapes - Day Type'!$K:$K,0))</f>
        <v>0.128</v>
      </c>
      <c r="P1260" s="14">
        <f>INDEX('Load Shapes - Day Type'!H:H,MATCH('Load Shapes - 8760'!$A1260,'Load Shapes - Day Type'!$K:$K,0))</f>
        <v>0.11</v>
      </c>
      <c r="Q1260" s="15">
        <f>INDEX('Load Shapes - Day Type'!I:I,MATCH('Load Shapes - 8760'!$A1260,'Load Shapes - Day Type'!$K:$K,0))</f>
        <v>1.6633672687580014</v>
      </c>
      <c r="R1260" s="15">
        <f>INDEX('Load Shapes - Day Type'!J:J,MATCH('Load Shapes - 8760'!$A1260,'Load Shapes - Day Type'!$K:$K,0))</f>
        <v>0.2129110104010242</v>
      </c>
      <c r="S1260" s="47">
        <f t="shared" si="80"/>
        <v>1.3099064747244379E-4</v>
      </c>
    </row>
    <row r="1261" spans="1:19" x14ac:dyDescent="0.2">
      <c r="A1261" s="45" t="str">
        <f t="shared" si="77"/>
        <v>FebruaryWeekday10</v>
      </c>
      <c r="E1261" s="9">
        <v>2017</v>
      </c>
      <c r="F1261" s="9">
        <v>2</v>
      </c>
      <c r="G1261" s="9" t="s">
        <v>19</v>
      </c>
      <c r="H1261" s="9">
        <v>22</v>
      </c>
      <c r="I1261" s="24" t="s">
        <v>185</v>
      </c>
      <c r="J1261" s="25" t="str">
        <f t="shared" si="78"/>
        <v/>
      </c>
      <c r="K1261" s="25" t="str">
        <f t="shared" si="79"/>
        <v>Weekday</v>
      </c>
      <c r="L1261" s="25" t="s">
        <v>174</v>
      </c>
      <c r="M1261" s="9">
        <v>1258</v>
      </c>
      <c r="N1261" s="9">
        <v>10</v>
      </c>
      <c r="O1261" s="14">
        <f>INDEX('Load Shapes - Day Type'!G:G,MATCH('Load Shapes - 8760'!$A1261,'Load Shapes - Day Type'!$K:$K,0))</f>
        <v>0.13900000000000001</v>
      </c>
      <c r="P1261" s="14">
        <f>INDEX('Load Shapes - Day Type'!H:H,MATCH('Load Shapes - 8760'!$A1261,'Load Shapes - Day Type'!$K:$K,0))</f>
        <v>9.6000000000000002E-2</v>
      </c>
      <c r="Q1261" s="15">
        <f>INDEX('Load Shapes - Day Type'!I:I,MATCH('Load Shapes - 8760'!$A1261,'Load Shapes - Day Type'!$K:$K,0))</f>
        <v>1.6633672687580014</v>
      </c>
      <c r="R1261" s="15">
        <f>INDEX('Load Shapes - Day Type'!J:J,MATCH('Load Shapes - 8760'!$A1261,'Load Shapes - Day Type'!$K:$K,0))</f>
        <v>0.23120805035736222</v>
      </c>
      <c r="S1261" s="47">
        <f t="shared" si="80"/>
        <v>1.4224765623960692E-4</v>
      </c>
    </row>
    <row r="1262" spans="1:19" x14ac:dyDescent="0.2">
      <c r="A1262" s="45" t="str">
        <f t="shared" si="77"/>
        <v>FebruaryWeekday11</v>
      </c>
      <c r="E1262" s="9">
        <v>2017</v>
      </c>
      <c r="F1262" s="9">
        <v>2</v>
      </c>
      <c r="G1262" s="9" t="s">
        <v>19</v>
      </c>
      <c r="H1262" s="9">
        <v>22</v>
      </c>
      <c r="I1262" s="24" t="s">
        <v>185</v>
      </c>
      <c r="J1262" s="25" t="str">
        <f t="shared" si="78"/>
        <v/>
      </c>
      <c r="K1262" s="25" t="str">
        <f t="shared" si="79"/>
        <v>Weekday</v>
      </c>
      <c r="L1262" s="25" t="s">
        <v>174</v>
      </c>
      <c r="M1262" s="9">
        <v>1259</v>
      </c>
      <c r="N1262" s="9">
        <v>11</v>
      </c>
      <c r="O1262" s="14">
        <f>INDEX('Load Shapes - Day Type'!G:G,MATCH('Load Shapes - 8760'!$A1262,'Load Shapes - Day Type'!$K:$K,0))</f>
        <v>0.16</v>
      </c>
      <c r="P1262" s="14">
        <f>INDEX('Load Shapes - Day Type'!H:H,MATCH('Load Shapes - 8760'!$A1262,'Load Shapes - Day Type'!$K:$K,0))</f>
        <v>9.5000000000000001E-2</v>
      </c>
      <c r="Q1262" s="15">
        <f>INDEX('Load Shapes - Day Type'!I:I,MATCH('Load Shapes - 8760'!$A1262,'Load Shapes - Day Type'!$K:$K,0))</f>
        <v>1.6633672687580014</v>
      </c>
      <c r="R1262" s="15">
        <f>INDEX('Load Shapes - Day Type'!J:J,MATCH('Load Shapes - 8760'!$A1262,'Load Shapes - Day Type'!$K:$K,0))</f>
        <v>0.26613876300128025</v>
      </c>
      <c r="S1262" s="47">
        <f t="shared" si="80"/>
        <v>1.6373830934055474E-4</v>
      </c>
    </row>
    <row r="1263" spans="1:19" x14ac:dyDescent="0.2">
      <c r="A1263" s="45" t="str">
        <f t="shared" si="77"/>
        <v>FebruaryWeekday12</v>
      </c>
      <c r="E1263" s="9">
        <v>2017</v>
      </c>
      <c r="F1263" s="9">
        <v>2</v>
      </c>
      <c r="G1263" s="9" t="s">
        <v>19</v>
      </c>
      <c r="H1263" s="9">
        <v>22</v>
      </c>
      <c r="I1263" s="24" t="s">
        <v>185</v>
      </c>
      <c r="J1263" s="25" t="str">
        <f t="shared" si="78"/>
        <v/>
      </c>
      <c r="K1263" s="25" t="str">
        <f t="shared" si="79"/>
        <v>Weekday</v>
      </c>
      <c r="L1263" s="25" t="s">
        <v>174</v>
      </c>
      <c r="M1263" s="9">
        <v>1260</v>
      </c>
      <c r="N1263" s="9">
        <v>12</v>
      </c>
      <c r="O1263" s="14">
        <f>INDEX('Load Shapes - Day Type'!G:G,MATCH('Load Shapes - 8760'!$A1263,'Load Shapes - Day Type'!$K:$K,0))</f>
        <v>0.154</v>
      </c>
      <c r="P1263" s="14">
        <f>INDEX('Load Shapes - Day Type'!H:H,MATCH('Load Shapes - 8760'!$A1263,'Load Shapes - Day Type'!$K:$K,0))</f>
        <v>9.9000000000000005E-2</v>
      </c>
      <c r="Q1263" s="15">
        <f>INDEX('Load Shapes - Day Type'!I:I,MATCH('Load Shapes - 8760'!$A1263,'Load Shapes - Day Type'!$K:$K,0))</f>
        <v>1.6633672687580014</v>
      </c>
      <c r="R1263" s="15">
        <f>INDEX('Load Shapes - Day Type'!J:J,MATCH('Load Shapes - 8760'!$A1263,'Load Shapes - Day Type'!$K:$K,0))</f>
        <v>0.25615855938873222</v>
      </c>
      <c r="S1263" s="47">
        <f t="shared" si="80"/>
        <v>1.5759812274028392E-4</v>
      </c>
    </row>
    <row r="1264" spans="1:19" x14ac:dyDescent="0.2">
      <c r="A1264" s="45" t="str">
        <f t="shared" si="77"/>
        <v>FebruaryWeekday13</v>
      </c>
      <c r="E1264" s="9">
        <v>2017</v>
      </c>
      <c r="F1264" s="9">
        <v>2</v>
      </c>
      <c r="G1264" s="9" t="s">
        <v>19</v>
      </c>
      <c r="H1264" s="9">
        <v>22</v>
      </c>
      <c r="I1264" s="24" t="s">
        <v>185</v>
      </c>
      <c r="J1264" s="25" t="str">
        <f t="shared" si="78"/>
        <v/>
      </c>
      <c r="K1264" s="25" t="str">
        <f t="shared" si="79"/>
        <v>Weekday</v>
      </c>
      <c r="L1264" s="25" t="s">
        <v>174</v>
      </c>
      <c r="M1264" s="9">
        <v>1261</v>
      </c>
      <c r="N1264" s="9">
        <v>13</v>
      </c>
      <c r="O1264" s="14">
        <f>INDEX('Load Shapes - Day Type'!G:G,MATCH('Load Shapes - 8760'!$A1264,'Load Shapes - Day Type'!$K:$K,0))</f>
        <v>0.14000000000000001</v>
      </c>
      <c r="P1264" s="14">
        <f>INDEX('Load Shapes - Day Type'!H:H,MATCH('Load Shapes - 8760'!$A1264,'Load Shapes - Day Type'!$K:$K,0))</f>
        <v>0.106</v>
      </c>
      <c r="Q1264" s="15">
        <f>INDEX('Load Shapes - Day Type'!I:I,MATCH('Load Shapes - 8760'!$A1264,'Load Shapes - Day Type'!$K:$K,0))</f>
        <v>1.6633672687580014</v>
      </c>
      <c r="R1264" s="15">
        <f>INDEX('Load Shapes - Day Type'!J:J,MATCH('Load Shapes - 8760'!$A1264,'Load Shapes - Day Type'!$K:$K,0))</f>
        <v>0.23287141762612024</v>
      </c>
      <c r="S1264" s="47">
        <f t="shared" si="80"/>
        <v>1.432710206729854E-4</v>
      </c>
    </row>
    <row r="1265" spans="1:19" x14ac:dyDescent="0.2">
      <c r="A1265" s="45" t="str">
        <f t="shared" si="77"/>
        <v>FebruaryWeekday14</v>
      </c>
      <c r="E1265" s="9">
        <v>2017</v>
      </c>
      <c r="F1265" s="9">
        <v>2</v>
      </c>
      <c r="G1265" s="9" t="s">
        <v>19</v>
      </c>
      <c r="H1265" s="9">
        <v>22</v>
      </c>
      <c r="I1265" s="24" t="s">
        <v>185</v>
      </c>
      <c r="J1265" s="25" t="str">
        <f t="shared" si="78"/>
        <v/>
      </c>
      <c r="K1265" s="25" t="str">
        <f t="shared" si="79"/>
        <v>Weekday</v>
      </c>
      <c r="L1265" s="25" t="s">
        <v>174</v>
      </c>
      <c r="M1265" s="9">
        <v>1262</v>
      </c>
      <c r="N1265" s="9">
        <v>14</v>
      </c>
      <c r="O1265" s="14">
        <f>INDEX('Load Shapes - Day Type'!G:G,MATCH('Load Shapes - 8760'!$A1265,'Load Shapes - Day Type'!$K:$K,0))</f>
        <v>0.13600000000000001</v>
      </c>
      <c r="P1265" s="14">
        <f>INDEX('Load Shapes - Day Type'!H:H,MATCH('Load Shapes - 8760'!$A1265,'Load Shapes - Day Type'!$K:$K,0))</f>
        <v>0.108</v>
      </c>
      <c r="Q1265" s="15">
        <f>INDEX('Load Shapes - Day Type'!I:I,MATCH('Load Shapes - 8760'!$A1265,'Load Shapes - Day Type'!$K:$K,0))</f>
        <v>1.6633672687580014</v>
      </c>
      <c r="R1265" s="15">
        <f>INDEX('Load Shapes - Day Type'!J:J,MATCH('Load Shapes - 8760'!$A1265,'Load Shapes - Day Type'!$K:$K,0))</f>
        <v>0.2262179485510882</v>
      </c>
      <c r="S1265" s="47">
        <f t="shared" si="80"/>
        <v>1.3917756293947153E-4</v>
      </c>
    </row>
    <row r="1266" spans="1:19" x14ac:dyDescent="0.2">
      <c r="A1266" s="45" t="str">
        <f t="shared" si="77"/>
        <v>FebruaryWeekday15</v>
      </c>
      <c r="E1266" s="9">
        <v>2017</v>
      </c>
      <c r="F1266" s="9">
        <v>2</v>
      </c>
      <c r="G1266" s="9" t="s">
        <v>19</v>
      </c>
      <c r="H1266" s="9">
        <v>22</v>
      </c>
      <c r="I1266" s="24" t="s">
        <v>185</v>
      </c>
      <c r="J1266" s="25" t="str">
        <f t="shared" si="78"/>
        <v/>
      </c>
      <c r="K1266" s="25" t="str">
        <f t="shared" si="79"/>
        <v>Weekday</v>
      </c>
      <c r="L1266" s="25" t="s">
        <v>174</v>
      </c>
      <c r="M1266" s="9">
        <v>1263</v>
      </c>
      <c r="N1266" s="9">
        <v>15</v>
      </c>
      <c r="O1266" s="14">
        <f>INDEX('Load Shapes - Day Type'!G:G,MATCH('Load Shapes - 8760'!$A1266,'Load Shapes - Day Type'!$K:$K,0))</f>
        <v>0.13300000000000001</v>
      </c>
      <c r="P1266" s="14">
        <f>INDEX('Load Shapes - Day Type'!H:H,MATCH('Load Shapes - 8760'!$A1266,'Load Shapes - Day Type'!$K:$K,0))</f>
        <v>0.108</v>
      </c>
      <c r="Q1266" s="15">
        <f>INDEX('Load Shapes - Day Type'!I:I,MATCH('Load Shapes - 8760'!$A1266,'Load Shapes - Day Type'!$K:$K,0))</f>
        <v>1.6633672687580014</v>
      </c>
      <c r="R1266" s="15">
        <f>INDEX('Load Shapes - Day Type'!J:J,MATCH('Load Shapes - 8760'!$A1266,'Load Shapes - Day Type'!$K:$K,0))</f>
        <v>0.22122784674481422</v>
      </c>
      <c r="S1266" s="47">
        <f t="shared" si="80"/>
        <v>1.3610746963933613E-4</v>
      </c>
    </row>
    <row r="1267" spans="1:19" x14ac:dyDescent="0.2">
      <c r="A1267" s="45" t="str">
        <f t="shared" si="77"/>
        <v>FebruaryWeekday16</v>
      </c>
      <c r="E1267" s="9">
        <v>2017</v>
      </c>
      <c r="F1267" s="9">
        <v>2</v>
      </c>
      <c r="G1267" s="9" t="s">
        <v>19</v>
      </c>
      <c r="H1267" s="9">
        <v>22</v>
      </c>
      <c r="I1267" s="24" t="s">
        <v>185</v>
      </c>
      <c r="J1267" s="25" t="str">
        <f t="shared" si="78"/>
        <v/>
      </c>
      <c r="K1267" s="25" t="str">
        <f t="shared" si="79"/>
        <v>Weekday</v>
      </c>
      <c r="L1267" s="25" t="s">
        <v>174</v>
      </c>
      <c r="M1267" s="9">
        <v>1264</v>
      </c>
      <c r="N1267" s="9">
        <v>16</v>
      </c>
      <c r="O1267" s="14">
        <f>INDEX('Load Shapes - Day Type'!G:G,MATCH('Load Shapes - 8760'!$A1267,'Load Shapes - Day Type'!$K:$K,0))</f>
        <v>0.129</v>
      </c>
      <c r="P1267" s="14">
        <f>INDEX('Load Shapes - Day Type'!H:H,MATCH('Load Shapes - 8760'!$A1267,'Load Shapes - Day Type'!$K:$K,0))</f>
        <v>0.105</v>
      </c>
      <c r="Q1267" s="15">
        <f>INDEX('Load Shapes - Day Type'!I:I,MATCH('Load Shapes - 8760'!$A1267,'Load Shapes - Day Type'!$K:$K,0))</f>
        <v>1.6633672687580014</v>
      </c>
      <c r="R1267" s="15">
        <f>INDEX('Load Shapes - Day Type'!J:J,MATCH('Load Shapes - 8760'!$A1267,'Load Shapes - Day Type'!$K:$K,0))</f>
        <v>0.21457437766978218</v>
      </c>
      <c r="S1267" s="47">
        <f t="shared" si="80"/>
        <v>1.3201401190582226E-4</v>
      </c>
    </row>
    <row r="1268" spans="1:19" x14ac:dyDescent="0.2">
      <c r="A1268" s="45" t="str">
        <f t="shared" si="77"/>
        <v>FebruaryWeekday17</v>
      </c>
      <c r="E1268" s="9">
        <v>2017</v>
      </c>
      <c r="F1268" s="9">
        <v>2</v>
      </c>
      <c r="G1268" s="9" t="s">
        <v>19</v>
      </c>
      <c r="H1268" s="9">
        <v>22</v>
      </c>
      <c r="I1268" s="24" t="s">
        <v>185</v>
      </c>
      <c r="J1268" s="25" t="str">
        <f t="shared" si="78"/>
        <v/>
      </c>
      <c r="K1268" s="25" t="str">
        <f t="shared" si="79"/>
        <v>Weekday</v>
      </c>
      <c r="L1268" s="25" t="s">
        <v>174</v>
      </c>
      <c r="M1268" s="9">
        <v>1265</v>
      </c>
      <c r="N1268" s="9">
        <v>17</v>
      </c>
      <c r="O1268" s="14">
        <f>INDEX('Load Shapes - Day Type'!G:G,MATCH('Load Shapes - 8760'!$A1268,'Load Shapes - Day Type'!$K:$K,0))</f>
        <v>0.129</v>
      </c>
      <c r="P1268" s="14">
        <f>INDEX('Load Shapes - Day Type'!H:H,MATCH('Load Shapes - 8760'!$A1268,'Load Shapes - Day Type'!$K:$K,0))</f>
        <v>9.8000000000000004E-2</v>
      </c>
      <c r="Q1268" s="15">
        <f>INDEX('Load Shapes - Day Type'!I:I,MATCH('Load Shapes - 8760'!$A1268,'Load Shapes - Day Type'!$K:$K,0))</f>
        <v>1.6633672687580014</v>
      </c>
      <c r="R1268" s="15">
        <f>INDEX('Load Shapes - Day Type'!J:J,MATCH('Load Shapes - 8760'!$A1268,'Load Shapes - Day Type'!$K:$K,0))</f>
        <v>0.21457437766978218</v>
      </c>
      <c r="S1268" s="47">
        <f t="shared" si="80"/>
        <v>1.3201401190582226E-4</v>
      </c>
    </row>
    <row r="1269" spans="1:19" x14ac:dyDescent="0.2">
      <c r="A1269" s="45" t="str">
        <f t="shared" si="77"/>
        <v>FebruaryWeekday18</v>
      </c>
      <c r="E1269" s="9">
        <v>2017</v>
      </c>
      <c r="F1269" s="9">
        <v>2</v>
      </c>
      <c r="G1269" s="9" t="s">
        <v>19</v>
      </c>
      <c r="H1269" s="9">
        <v>22</v>
      </c>
      <c r="I1269" s="24" t="s">
        <v>185</v>
      </c>
      <c r="J1269" s="25" t="str">
        <f t="shared" si="78"/>
        <v/>
      </c>
      <c r="K1269" s="25" t="str">
        <f t="shared" si="79"/>
        <v>Weekday</v>
      </c>
      <c r="L1269" s="25" t="s">
        <v>174</v>
      </c>
      <c r="M1269" s="9">
        <v>1266</v>
      </c>
      <c r="N1269" s="9">
        <v>18</v>
      </c>
      <c r="O1269" s="14">
        <f>INDEX('Load Shapes - Day Type'!G:G,MATCH('Load Shapes - 8760'!$A1269,'Load Shapes - Day Type'!$K:$K,0))</f>
        <v>0.151</v>
      </c>
      <c r="P1269" s="14">
        <f>INDEX('Load Shapes - Day Type'!H:H,MATCH('Load Shapes - 8760'!$A1269,'Load Shapes - Day Type'!$K:$K,0))</f>
        <v>8.8999999999999996E-2</v>
      </c>
      <c r="Q1269" s="15">
        <f>INDEX('Load Shapes - Day Type'!I:I,MATCH('Load Shapes - 8760'!$A1269,'Load Shapes - Day Type'!$K:$K,0))</f>
        <v>1.6633672687580014</v>
      </c>
      <c r="R1269" s="15">
        <f>INDEX('Load Shapes - Day Type'!J:J,MATCH('Load Shapes - 8760'!$A1269,'Load Shapes - Day Type'!$K:$K,0))</f>
        <v>0.2511684575824582</v>
      </c>
      <c r="S1269" s="47">
        <f t="shared" si="80"/>
        <v>1.5452802944014853E-4</v>
      </c>
    </row>
    <row r="1270" spans="1:19" x14ac:dyDescent="0.2">
      <c r="A1270" s="45" t="str">
        <f t="shared" si="77"/>
        <v>FebruaryWeekday19</v>
      </c>
      <c r="E1270" s="9">
        <v>2017</v>
      </c>
      <c r="F1270" s="9">
        <v>2</v>
      </c>
      <c r="G1270" s="9" t="s">
        <v>19</v>
      </c>
      <c r="H1270" s="9">
        <v>22</v>
      </c>
      <c r="I1270" s="24" t="s">
        <v>185</v>
      </c>
      <c r="J1270" s="25" t="str">
        <f t="shared" si="78"/>
        <v/>
      </c>
      <c r="K1270" s="25" t="str">
        <f t="shared" si="79"/>
        <v>Weekday</v>
      </c>
      <c r="L1270" s="25" t="s">
        <v>174</v>
      </c>
      <c r="M1270" s="9">
        <v>1267</v>
      </c>
      <c r="N1270" s="9">
        <v>19</v>
      </c>
      <c r="O1270" s="14">
        <f>INDEX('Load Shapes - Day Type'!G:G,MATCH('Load Shapes - 8760'!$A1270,'Load Shapes - Day Type'!$K:$K,0))</f>
        <v>0.193</v>
      </c>
      <c r="P1270" s="14">
        <f>INDEX('Load Shapes - Day Type'!H:H,MATCH('Load Shapes - 8760'!$A1270,'Load Shapes - Day Type'!$K:$K,0))</f>
        <v>8.4000000000000005E-2</v>
      </c>
      <c r="Q1270" s="15">
        <f>INDEX('Load Shapes - Day Type'!I:I,MATCH('Load Shapes - 8760'!$A1270,'Load Shapes - Day Type'!$K:$K,0))</f>
        <v>1.6633672687580014</v>
      </c>
      <c r="R1270" s="15">
        <f>INDEX('Load Shapes - Day Type'!J:J,MATCH('Load Shapes - 8760'!$A1270,'Load Shapes - Day Type'!$K:$K,0))</f>
        <v>0.32102988287029427</v>
      </c>
      <c r="S1270" s="47">
        <f t="shared" si="80"/>
        <v>1.9750933564204414E-4</v>
      </c>
    </row>
    <row r="1271" spans="1:19" x14ac:dyDescent="0.2">
      <c r="A1271" s="45" t="str">
        <f t="shared" si="77"/>
        <v>FebruaryWeekday20</v>
      </c>
      <c r="E1271" s="9">
        <v>2017</v>
      </c>
      <c r="F1271" s="9">
        <v>2</v>
      </c>
      <c r="G1271" s="9" t="s">
        <v>19</v>
      </c>
      <c r="H1271" s="9">
        <v>22</v>
      </c>
      <c r="I1271" s="24" t="s">
        <v>185</v>
      </c>
      <c r="J1271" s="25" t="str">
        <f t="shared" si="78"/>
        <v/>
      </c>
      <c r="K1271" s="25" t="str">
        <f t="shared" si="79"/>
        <v>Weekday</v>
      </c>
      <c r="L1271" s="25" t="s">
        <v>174</v>
      </c>
      <c r="M1271" s="9">
        <v>1268</v>
      </c>
      <c r="N1271" s="9">
        <v>20</v>
      </c>
      <c r="O1271" s="14">
        <f>INDEX('Load Shapes - Day Type'!G:G,MATCH('Load Shapes - 8760'!$A1271,'Load Shapes - Day Type'!$K:$K,0))</f>
        <v>0.224</v>
      </c>
      <c r="P1271" s="14">
        <f>INDEX('Load Shapes - Day Type'!H:H,MATCH('Load Shapes - 8760'!$A1271,'Load Shapes - Day Type'!$K:$K,0))</f>
        <v>0.08</v>
      </c>
      <c r="Q1271" s="15">
        <f>INDEX('Load Shapes - Day Type'!I:I,MATCH('Load Shapes - 8760'!$A1271,'Load Shapes - Day Type'!$K:$K,0))</f>
        <v>1.6633672687580014</v>
      </c>
      <c r="R1271" s="15">
        <f>INDEX('Load Shapes - Day Type'!J:J,MATCH('Load Shapes - 8760'!$A1271,'Load Shapes - Day Type'!$K:$K,0))</f>
        <v>0.37259426820179231</v>
      </c>
      <c r="S1271" s="47">
        <f t="shared" si="80"/>
        <v>2.2923363307677662E-4</v>
      </c>
    </row>
    <row r="1272" spans="1:19" x14ac:dyDescent="0.2">
      <c r="A1272" s="45" t="str">
        <f t="shared" si="77"/>
        <v>FebruaryWeekday21</v>
      </c>
      <c r="E1272" s="9">
        <v>2017</v>
      </c>
      <c r="F1272" s="9">
        <v>2</v>
      </c>
      <c r="G1272" s="9" t="s">
        <v>19</v>
      </c>
      <c r="H1272" s="9">
        <v>22</v>
      </c>
      <c r="I1272" s="24" t="s">
        <v>185</v>
      </c>
      <c r="J1272" s="25" t="str">
        <f t="shared" si="78"/>
        <v/>
      </c>
      <c r="K1272" s="25" t="str">
        <f t="shared" si="79"/>
        <v>Weekday</v>
      </c>
      <c r="L1272" s="25" t="s">
        <v>174</v>
      </c>
      <c r="M1272" s="9">
        <v>1269</v>
      </c>
      <c r="N1272" s="9">
        <v>21</v>
      </c>
      <c r="O1272" s="14">
        <f>INDEX('Load Shapes - Day Type'!G:G,MATCH('Load Shapes - 8760'!$A1272,'Load Shapes - Day Type'!$K:$K,0))</f>
        <v>0.219</v>
      </c>
      <c r="P1272" s="14">
        <f>INDEX('Load Shapes - Day Type'!H:H,MATCH('Load Shapes - 8760'!$A1272,'Load Shapes - Day Type'!$K:$K,0))</f>
        <v>8.1000000000000003E-2</v>
      </c>
      <c r="Q1272" s="15">
        <f>INDEX('Load Shapes - Day Type'!I:I,MATCH('Load Shapes - 8760'!$A1272,'Load Shapes - Day Type'!$K:$K,0))</f>
        <v>1.6633672687580014</v>
      </c>
      <c r="R1272" s="15">
        <f>INDEX('Load Shapes - Day Type'!J:J,MATCH('Load Shapes - 8760'!$A1272,'Load Shapes - Day Type'!$K:$K,0))</f>
        <v>0.36427743185800232</v>
      </c>
      <c r="S1272" s="47">
        <f t="shared" si="80"/>
        <v>2.2411681090988428E-4</v>
      </c>
    </row>
    <row r="1273" spans="1:19" x14ac:dyDescent="0.2">
      <c r="A1273" s="45" t="str">
        <f t="shared" si="77"/>
        <v>FebruaryWeekday22</v>
      </c>
      <c r="E1273" s="9">
        <v>2017</v>
      </c>
      <c r="F1273" s="9">
        <v>2</v>
      </c>
      <c r="G1273" s="9" t="s">
        <v>19</v>
      </c>
      <c r="H1273" s="9">
        <v>22</v>
      </c>
      <c r="I1273" s="24" t="s">
        <v>185</v>
      </c>
      <c r="J1273" s="25" t="str">
        <f t="shared" si="78"/>
        <v/>
      </c>
      <c r="K1273" s="25" t="str">
        <f t="shared" si="79"/>
        <v>Weekday</v>
      </c>
      <c r="L1273" s="25" t="s">
        <v>174</v>
      </c>
      <c r="M1273" s="9">
        <v>1270</v>
      </c>
      <c r="N1273" s="9">
        <v>22</v>
      </c>
      <c r="O1273" s="14">
        <f>INDEX('Load Shapes - Day Type'!G:G,MATCH('Load Shapes - 8760'!$A1273,'Load Shapes - Day Type'!$K:$K,0))</f>
        <v>0.19700000000000001</v>
      </c>
      <c r="P1273" s="14">
        <f>INDEX('Load Shapes - Day Type'!H:H,MATCH('Load Shapes - 8760'!$A1273,'Load Shapes - Day Type'!$K:$K,0))</f>
        <v>8.4000000000000005E-2</v>
      </c>
      <c r="Q1273" s="15">
        <f>INDEX('Load Shapes - Day Type'!I:I,MATCH('Load Shapes - 8760'!$A1273,'Load Shapes - Day Type'!$K:$K,0))</f>
        <v>1.6633672687580014</v>
      </c>
      <c r="R1273" s="15">
        <f>INDEX('Load Shapes - Day Type'!J:J,MATCH('Load Shapes - 8760'!$A1273,'Load Shapes - Day Type'!$K:$K,0))</f>
        <v>0.32768335194532627</v>
      </c>
      <c r="S1273" s="47">
        <f t="shared" si="80"/>
        <v>2.0160279337555801E-4</v>
      </c>
    </row>
    <row r="1274" spans="1:19" x14ac:dyDescent="0.2">
      <c r="A1274" s="45" t="str">
        <f t="shared" si="77"/>
        <v>FebruaryWeekday23</v>
      </c>
      <c r="E1274" s="9">
        <v>2017</v>
      </c>
      <c r="F1274" s="9">
        <v>2</v>
      </c>
      <c r="G1274" s="9" t="s">
        <v>19</v>
      </c>
      <c r="H1274" s="9">
        <v>22</v>
      </c>
      <c r="I1274" s="24" t="s">
        <v>185</v>
      </c>
      <c r="J1274" s="25" t="str">
        <f t="shared" si="78"/>
        <v/>
      </c>
      <c r="K1274" s="25" t="str">
        <f t="shared" si="79"/>
        <v>Weekday</v>
      </c>
      <c r="L1274" s="25" t="s">
        <v>174</v>
      </c>
      <c r="M1274" s="9">
        <v>1271</v>
      </c>
      <c r="N1274" s="9">
        <v>23</v>
      </c>
      <c r="O1274" s="14">
        <f>INDEX('Load Shapes - Day Type'!G:G,MATCH('Load Shapes - 8760'!$A1274,'Load Shapes - Day Type'!$K:$K,0))</f>
        <v>0.158</v>
      </c>
      <c r="P1274" s="14">
        <f>INDEX('Load Shapes - Day Type'!H:H,MATCH('Load Shapes - 8760'!$A1274,'Load Shapes - Day Type'!$K:$K,0))</f>
        <v>9.2999999999999999E-2</v>
      </c>
      <c r="Q1274" s="15">
        <f>INDEX('Load Shapes - Day Type'!I:I,MATCH('Load Shapes - 8760'!$A1274,'Load Shapes - Day Type'!$K:$K,0))</f>
        <v>1.6633672687580014</v>
      </c>
      <c r="R1274" s="15">
        <f>INDEX('Load Shapes - Day Type'!J:J,MATCH('Load Shapes - 8760'!$A1274,'Load Shapes - Day Type'!$K:$K,0))</f>
        <v>0.26281202846376422</v>
      </c>
      <c r="S1274" s="47">
        <f t="shared" si="80"/>
        <v>1.6169158047379779E-4</v>
      </c>
    </row>
    <row r="1275" spans="1:19" x14ac:dyDescent="0.2">
      <c r="A1275" s="45" t="str">
        <f t="shared" si="77"/>
        <v>FebruaryWeekday24</v>
      </c>
      <c r="E1275" s="9">
        <v>2017</v>
      </c>
      <c r="F1275" s="9">
        <v>2</v>
      </c>
      <c r="G1275" s="9" t="s">
        <v>19</v>
      </c>
      <c r="H1275" s="9">
        <v>22</v>
      </c>
      <c r="I1275" s="24" t="s">
        <v>185</v>
      </c>
      <c r="J1275" s="25" t="str">
        <f t="shared" si="78"/>
        <v/>
      </c>
      <c r="K1275" s="25" t="str">
        <f t="shared" si="79"/>
        <v>Weekday</v>
      </c>
      <c r="L1275" s="25" t="s">
        <v>175</v>
      </c>
      <c r="M1275" s="9">
        <v>1272</v>
      </c>
      <c r="N1275" s="9">
        <v>24</v>
      </c>
      <c r="O1275" s="14">
        <f>INDEX('Load Shapes - Day Type'!G:G,MATCH('Load Shapes - 8760'!$A1275,'Load Shapes - Day Type'!$K:$K,0))</f>
        <v>0.1</v>
      </c>
      <c r="P1275" s="14">
        <f>INDEX('Load Shapes - Day Type'!H:H,MATCH('Load Shapes - 8760'!$A1275,'Load Shapes - Day Type'!$K:$K,0))</f>
        <v>0.115</v>
      </c>
      <c r="Q1275" s="15">
        <f>INDEX('Load Shapes - Day Type'!I:I,MATCH('Load Shapes - 8760'!$A1275,'Load Shapes - Day Type'!$K:$K,0))</f>
        <v>1.6633672687580014</v>
      </c>
      <c r="R1275" s="15">
        <f>INDEX('Load Shapes - Day Type'!J:J,MATCH('Load Shapes - 8760'!$A1275,'Load Shapes - Day Type'!$K:$K,0))</f>
        <v>0.16633672687580014</v>
      </c>
      <c r="S1275" s="47">
        <f t="shared" si="80"/>
        <v>1.0233644333784672E-4</v>
      </c>
    </row>
    <row r="1276" spans="1:19" x14ac:dyDescent="0.2">
      <c r="A1276" s="45" t="str">
        <f t="shared" si="77"/>
        <v>FebruaryWeekday1</v>
      </c>
      <c r="E1276" s="9">
        <v>2017</v>
      </c>
      <c r="F1276" s="9">
        <v>2</v>
      </c>
      <c r="G1276" s="9" t="s">
        <v>19</v>
      </c>
      <c r="H1276" s="9">
        <v>23</v>
      </c>
      <c r="I1276" s="24" t="s">
        <v>189</v>
      </c>
      <c r="J1276" s="25" t="str">
        <f t="shared" si="78"/>
        <v/>
      </c>
      <c r="K1276" s="25" t="str">
        <f t="shared" si="79"/>
        <v>Weekday</v>
      </c>
      <c r="L1276" s="25" t="s">
        <v>175</v>
      </c>
      <c r="M1276" s="9">
        <v>1273</v>
      </c>
      <c r="N1276" s="9">
        <v>1</v>
      </c>
      <c r="O1276" s="14">
        <f>INDEX('Load Shapes - Day Type'!G:G,MATCH('Load Shapes - 8760'!$A1276,'Load Shapes - Day Type'!$K:$K,0))</f>
        <v>4.3999999999999997E-2</v>
      </c>
      <c r="P1276" s="14">
        <f>INDEX('Load Shapes - Day Type'!H:H,MATCH('Load Shapes - 8760'!$A1276,'Load Shapes - Day Type'!$K:$K,0))</f>
        <v>0.17799999999999999</v>
      </c>
      <c r="Q1276" s="15">
        <f>INDEX('Load Shapes - Day Type'!I:I,MATCH('Load Shapes - 8760'!$A1276,'Load Shapes - Day Type'!$K:$K,0))</f>
        <v>1.6633672687580014</v>
      </c>
      <c r="R1276" s="15">
        <f>INDEX('Load Shapes - Day Type'!J:J,MATCH('Load Shapes - 8760'!$A1276,'Load Shapes - Day Type'!$K:$K,0))</f>
        <v>7.3188159825352053E-2</v>
      </c>
      <c r="S1276" s="47">
        <f t="shared" si="80"/>
        <v>4.5028035068652548E-5</v>
      </c>
    </row>
    <row r="1277" spans="1:19" x14ac:dyDescent="0.2">
      <c r="A1277" s="45" t="str">
        <f t="shared" si="77"/>
        <v>FebruaryWeekday2</v>
      </c>
      <c r="E1277" s="9">
        <v>2017</v>
      </c>
      <c r="F1277" s="9">
        <v>2</v>
      </c>
      <c r="G1277" s="9" t="s">
        <v>19</v>
      </c>
      <c r="H1277" s="9">
        <v>23</v>
      </c>
      <c r="I1277" s="24" t="s">
        <v>189</v>
      </c>
      <c r="J1277" s="25" t="str">
        <f t="shared" si="78"/>
        <v/>
      </c>
      <c r="K1277" s="25" t="str">
        <f t="shared" si="79"/>
        <v>Weekday</v>
      </c>
      <c r="L1277" s="25" t="s">
        <v>175</v>
      </c>
      <c r="M1277" s="9">
        <v>1274</v>
      </c>
      <c r="N1277" s="9">
        <v>2</v>
      </c>
      <c r="O1277" s="14">
        <f>INDEX('Load Shapes - Day Type'!G:G,MATCH('Load Shapes - 8760'!$A1277,'Load Shapes - Day Type'!$K:$K,0))</f>
        <v>0.03</v>
      </c>
      <c r="P1277" s="14">
        <f>INDEX('Load Shapes - Day Type'!H:H,MATCH('Load Shapes - 8760'!$A1277,'Load Shapes - Day Type'!$K:$K,0))</f>
        <v>0.23</v>
      </c>
      <c r="Q1277" s="15">
        <f>INDEX('Load Shapes - Day Type'!I:I,MATCH('Load Shapes - 8760'!$A1277,'Load Shapes - Day Type'!$K:$K,0))</f>
        <v>1.6633672687580014</v>
      </c>
      <c r="R1277" s="15">
        <f>INDEX('Load Shapes - Day Type'!J:J,MATCH('Load Shapes - 8760'!$A1277,'Load Shapes - Day Type'!$K:$K,0))</f>
        <v>4.9901018062740041E-2</v>
      </c>
      <c r="S1277" s="47">
        <f t="shared" si="80"/>
        <v>3.0700933001354012E-5</v>
      </c>
    </row>
    <row r="1278" spans="1:19" x14ac:dyDescent="0.2">
      <c r="A1278" s="45" t="str">
        <f t="shared" si="77"/>
        <v>FebruaryWeekday3</v>
      </c>
      <c r="E1278" s="9">
        <v>2017</v>
      </c>
      <c r="F1278" s="9">
        <v>2</v>
      </c>
      <c r="G1278" s="9" t="s">
        <v>19</v>
      </c>
      <c r="H1278" s="9">
        <v>23</v>
      </c>
      <c r="I1278" s="24" t="s">
        <v>189</v>
      </c>
      <c r="J1278" s="25" t="str">
        <f t="shared" si="78"/>
        <v/>
      </c>
      <c r="K1278" s="25" t="str">
        <f t="shared" si="79"/>
        <v>Weekday</v>
      </c>
      <c r="L1278" s="25" t="s">
        <v>175</v>
      </c>
      <c r="M1278" s="9">
        <v>1275</v>
      </c>
      <c r="N1278" s="9">
        <v>3</v>
      </c>
      <c r="O1278" s="14">
        <f>INDEX('Load Shapes - Day Type'!G:G,MATCH('Load Shapes - 8760'!$A1278,'Load Shapes - Day Type'!$K:$K,0))</f>
        <v>2.5000000000000001E-2</v>
      </c>
      <c r="P1278" s="14">
        <f>INDEX('Load Shapes - Day Type'!H:H,MATCH('Load Shapes - 8760'!$A1278,'Load Shapes - Day Type'!$K:$K,0))</f>
        <v>0.26700000000000002</v>
      </c>
      <c r="Q1278" s="15">
        <f>INDEX('Load Shapes - Day Type'!I:I,MATCH('Load Shapes - 8760'!$A1278,'Load Shapes - Day Type'!$K:$K,0))</f>
        <v>1.6633672687580014</v>
      </c>
      <c r="R1278" s="15">
        <f>INDEX('Load Shapes - Day Type'!J:J,MATCH('Load Shapes - 8760'!$A1278,'Load Shapes - Day Type'!$K:$K,0))</f>
        <v>4.1584181718950036E-2</v>
      </c>
      <c r="S1278" s="47">
        <f t="shared" si="80"/>
        <v>2.5584110834461679E-5</v>
      </c>
    </row>
    <row r="1279" spans="1:19" x14ac:dyDescent="0.2">
      <c r="A1279" s="45" t="str">
        <f t="shared" si="77"/>
        <v>FebruaryWeekday4</v>
      </c>
      <c r="E1279" s="9">
        <v>2017</v>
      </c>
      <c r="F1279" s="9">
        <v>2</v>
      </c>
      <c r="G1279" s="9" t="s">
        <v>19</v>
      </c>
      <c r="H1279" s="9">
        <v>23</v>
      </c>
      <c r="I1279" s="24" t="s">
        <v>189</v>
      </c>
      <c r="J1279" s="25" t="str">
        <f t="shared" si="78"/>
        <v/>
      </c>
      <c r="K1279" s="25" t="str">
        <f t="shared" si="79"/>
        <v>Weekday</v>
      </c>
      <c r="L1279" s="25" t="s">
        <v>175</v>
      </c>
      <c r="M1279" s="9">
        <v>1276</v>
      </c>
      <c r="N1279" s="9">
        <v>4</v>
      </c>
      <c r="O1279" s="14">
        <f>INDEX('Load Shapes - Day Type'!G:G,MATCH('Load Shapes - 8760'!$A1279,'Load Shapes - Day Type'!$K:$K,0))</f>
        <v>2.3E-2</v>
      </c>
      <c r="P1279" s="14">
        <f>INDEX('Load Shapes - Day Type'!H:H,MATCH('Load Shapes - 8760'!$A1279,'Load Shapes - Day Type'!$K:$K,0))</f>
        <v>0.27800000000000002</v>
      </c>
      <c r="Q1279" s="15">
        <f>INDEX('Load Shapes - Day Type'!I:I,MATCH('Load Shapes - 8760'!$A1279,'Load Shapes - Day Type'!$K:$K,0))</f>
        <v>1.6633672687580014</v>
      </c>
      <c r="R1279" s="15">
        <f>INDEX('Load Shapes - Day Type'!J:J,MATCH('Load Shapes - 8760'!$A1279,'Load Shapes - Day Type'!$K:$K,0))</f>
        <v>3.8257447181434034E-2</v>
      </c>
      <c r="S1279" s="47">
        <f t="shared" si="80"/>
        <v>2.3537381967704741E-5</v>
      </c>
    </row>
    <row r="1280" spans="1:19" x14ac:dyDescent="0.2">
      <c r="A1280" s="45" t="str">
        <f t="shared" si="77"/>
        <v>FebruaryWeekday5</v>
      </c>
      <c r="E1280" s="9">
        <v>2017</v>
      </c>
      <c r="F1280" s="9">
        <v>2</v>
      </c>
      <c r="G1280" s="9" t="s">
        <v>19</v>
      </c>
      <c r="H1280" s="9">
        <v>23</v>
      </c>
      <c r="I1280" s="24" t="s">
        <v>189</v>
      </c>
      <c r="J1280" s="25" t="str">
        <f t="shared" si="78"/>
        <v/>
      </c>
      <c r="K1280" s="25" t="str">
        <f t="shared" si="79"/>
        <v>Weekday</v>
      </c>
      <c r="L1280" s="25" t="s">
        <v>175</v>
      </c>
      <c r="M1280" s="9">
        <v>1277</v>
      </c>
      <c r="N1280" s="9">
        <v>5</v>
      </c>
      <c r="O1280" s="14">
        <f>INDEX('Load Shapes - Day Type'!G:G,MATCH('Load Shapes - 8760'!$A1280,'Load Shapes - Day Type'!$K:$K,0))</f>
        <v>0.02</v>
      </c>
      <c r="P1280" s="14">
        <f>INDEX('Load Shapes - Day Type'!H:H,MATCH('Load Shapes - 8760'!$A1280,'Load Shapes - Day Type'!$K:$K,0))</f>
        <v>0.29599999999999999</v>
      </c>
      <c r="Q1280" s="15">
        <f>INDEX('Load Shapes - Day Type'!I:I,MATCH('Load Shapes - 8760'!$A1280,'Load Shapes - Day Type'!$K:$K,0))</f>
        <v>1.6633672687580014</v>
      </c>
      <c r="R1280" s="15">
        <f>INDEX('Load Shapes - Day Type'!J:J,MATCH('Load Shapes - 8760'!$A1280,'Load Shapes - Day Type'!$K:$K,0))</f>
        <v>3.3267345375160032E-2</v>
      </c>
      <c r="S1280" s="47">
        <f t="shared" si="80"/>
        <v>2.0467288667569343E-5</v>
      </c>
    </row>
    <row r="1281" spans="1:19" x14ac:dyDescent="0.2">
      <c r="A1281" s="45" t="str">
        <f t="shared" si="77"/>
        <v>FebruaryWeekday6</v>
      </c>
      <c r="E1281" s="9">
        <v>2017</v>
      </c>
      <c r="F1281" s="9">
        <v>2</v>
      </c>
      <c r="G1281" s="9" t="s">
        <v>19</v>
      </c>
      <c r="H1281" s="9">
        <v>23</v>
      </c>
      <c r="I1281" s="24" t="s">
        <v>189</v>
      </c>
      <c r="J1281" s="25" t="str">
        <f t="shared" si="78"/>
        <v/>
      </c>
      <c r="K1281" s="25" t="str">
        <f t="shared" si="79"/>
        <v>Weekday</v>
      </c>
      <c r="L1281" s="25" t="s">
        <v>175</v>
      </c>
      <c r="M1281" s="9">
        <v>1278</v>
      </c>
      <c r="N1281" s="9">
        <v>6</v>
      </c>
      <c r="O1281" s="14">
        <f>INDEX('Load Shapes - Day Type'!G:G,MATCH('Load Shapes - 8760'!$A1281,'Load Shapes - Day Type'!$K:$K,0))</f>
        <v>2.4E-2</v>
      </c>
      <c r="P1281" s="14">
        <f>INDEX('Load Shapes - Day Type'!H:H,MATCH('Load Shapes - 8760'!$A1281,'Load Shapes - Day Type'!$K:$K,0))</f>
        <v>0.248</v>
      </c>
      <c r="Q1281" s="15">
        <f>INDEX('Load Shapes - Day Type'!I:I,MATCH('Load Shapes - 8760'!$A1281,'Load Shapes - Day Type'!$K:$K,0))</f>
        <v>1.6633672687580014</v>
      </c>
      <c r="R1281" s="15">
        <f>INDEX('Load Shapes - Day Type'!J:J,MATCH('Load Shapes - 8760'!$A1281,'Load Shapes - Day Type'!$K:$K,0))</f>
        <v>3.9920814450192035E-2</v>
      </c>
      <c r="S1281" s="47">
        <f t="shared" si="80"/>
        <v>2.4560746401083209E-5</v>
      </c>
    </row>
    <row r="1282" spans="1:19" x14ac:dyDescent="0.2">
      <c r="A1282" s="45" t="str">
        <f t="shared" si="77"/>
        <v>FebruaryWeekday7</v>
      </c>
      <c r="E1282" s="9">
        <v>2017</v>
      </c>
      <c r="F1282" s="9">
        <v>2</v>
      </c>
      <c r="G1282" s="9" t="s">
        <v>19</v>
      </c>
      <c r="H1282" s="9">
        <v>23</v>
      </c>
      <c r="I1282" s="24" t="s">
        <v>189</v>
      </c>
      <c r="J1282" s="25" t="str">
        <f t="shared" si="78"/>
        <v/>
      </c>
      <c r="K1282" s="25" t="str">
        <f t="shared" si="79"/>
        <v>Weekday</v>
      </c>
      <c r="L1282" s="25" t="s">
        <v>175</v>
      </c>
      <c r="M1282" s="9">
        <v>1279</v>
      </c>
      <c r="N1282" s="9">
        <v>7</v>
      </c>
      <c r="O1282" s="14">
        <f>INDEX('Load Shapes - Day Type'!G:G,MATCH('Load Shapes - 8760'!$A1282,'Load Shapes - Day Type'!$K:$K,0))</f>
        <v>4.9000000000000002E-2</v>
      </c>
      <c r="P1282" s="14">
        <f>INDEX('Load Shapes - Day Type'!H:H,MATCH('Load Shapes - 8760'!$A1282,'Load Shapes - Day Type'!$K:$K,0))</f>
        <v>0.16</v>
      </c>
      <c r="Q1282" s="15">
        <f>INDEX('Load Shapes - Day Type'!I:I,MATCH('Load Shapes - 8760'!$A1282,'Load Shapes - Day Type'!$K:$K,0))</f>
        <v>1.6633672687580014</v>
      </c>
      <c r="R1282" s="15">
        <f>INDEX('Load Shapes - Day Type'!J:J,MATCH('Load Shapes - 8760'!$A1282,'Load Shapes - Day Type'!$K:$K,0))</f>
        <v>8.1504996169142072E-2</v>
      </c>
      <c r="S1282" s="47">
        <f t="shared" si="80"/>
        <v>5.0144857235544884E-5</v>
      </c>
    </row>
    <row r="1283" spans="1:19" x14ac:dyDescent="0.2">
      <c r="A1283" s="45" t="str">
        <f t="shared" si="77"/>
        <v>FebruaryWeekday8</v>
      </c>
      <c r="E1283" s="9">
        <v>2017</v>
      </c>
      <c r="F1283" s="9">
        <v>2</v>
      </c>
      <c r="G1283" s="9" t="s">
        <v>19</v>
      </c>
      <c r="H1283" s="9">
        <v>23</v>
      </c>
      <c r="I1283" s="24" t="s">
        <v>189</v>
      </c>
      <c r="J1283" s="25" t="str">
        <f t="shared" si="78"/>
        <v/>
      </c>
      <c r="K1283" s="25" t="str">
        <f t="shared" si="79"/>
        <v>Weekday</v>
      </c>
      <c r="L1283" s="25" t="s">
        <v>175</v>
      </c>
      <c r="M1283" s="9">
        <v>1280</v>
      </c>
      <c r="N1283" s="9">
        <v>8</v>
      </c>
      <c r="O1283" s="14">
        <f>INDEX('Load Shapes - Day Type'!G:G,MATCH('Load Shapes - 8760'!$A1283,'Load Shapes - Day Type'!$K:$K,0))</f>
        <v>9.4E-2</v>
      </c>
      <c r="P1283" s="14">
        <f>INDEX('Load Shapes - Day Type'!H:H,MATCH('Load Shapes - 8760'!$A1283,'Load Shapes - Day Type'!$K:$K,0))</f>
        <v>0.128</v>
      </c>
      <c r="Q1283" s="15">
        <f>INDEX('Load Shapes - Day Type'!I:I,MATCH('Load Shapes - 8760'!$A1283,'Load Shapes - Day Type'!$K:$K,0))</f>
        <v>1.6633672687580014</v>
      </c>
      <c r="R1283" s="15">
        <f>INDEX('Load Shapes - Day Type'!J:J,MATCH('Load Shapes - 8760'!$A1283,'Load Shapes - Day Type'!$K:$K,0))</f>
        <v>0.15635652326325214</v>
      </c>
      <c r="S1283" s="47">
        <f t="shared" si="80"/>
        <v>9.61962567375759E-5</v>
      </c>
    </row>
    <row r="1284" spans="1:19" x14ac:dyDescent="0.2">
      <c r="A1284" s="45" t="str">
        <f t="shared" ref="A1284:A1347" si="81">_xlfn.CONCAT(G1284,K1284,N1284)</f>
        <v>FebruaryWeekday9</v>
      </c>
      <c r="E1284" s="9">
        <v>2017</v>
      </c>
      <c r="F1284" s="9">
        <v>2</v>
      </c>
      <c r="G1284" s="9" t="s">
        <v>19</v>
      </c>
      <c r="H1284" s="9">
        <v>23</v>
      </c>
      <c r="I1284" s="24" t="s">
        <v>189</v>
      </c>
      <c r="J1284" s="25" t="str">
        <f t="shared" ref="J1284:J1347" si="82">IF(_xlfn.CONCAT(AW$4,AX$4)=_xlfn.CONCAT(F1284,H1284),"Holiday",IF(_xlfn.CONCAT(AW$5,AX$5)=_xlfn.CONCAT(F1284,H1284),"Holiday",IF(_xlfn.CONCAT(AW$6,AX$6)=_xlfn.CONCAT(F1284,H1284),"Holiday",IF(_xlfn.CONCAT(AW$7,AX$7)=_xlfn.CONCAT(F1284,H1284),"Holiday",IF(_xlfn.CONCAT(AW$8,AX$8)=_xlfn.CONCAT(F1284,H1284),"Holiday",IF(_xlfn.CONCAT(AW$9,AX$9)=_xlfn.CONCAT(F1284,H1284),"Holiday",IF(_xlfn.CONCAT(AW$10,AX$10)=_xlfn.CONCAT(F1284,H1284),"Holiday",IF(_xlfn.CONCAT(AW$11,AX$11)=_xlfn.CONCAT(F1284,H1284),"Holiday",IF(_xlfn.CONCAT(AW$12,AX$12)=_xlfn.CONCAT(F1284,H1284),"Holiday",IF(_xlfn.CONCAT(AW$13,AX$13)=_xlfn.CONCAT(F1284,H1284),"Holiday",""))))))))))</f>
        <v/>
      </c>
      <c r="K1284" s="25" t="str">
        <f t="shared" si="79"/>
        <v>Weekday</v>
      </c>
      <c r="L1284" s="25" t="s">
        <v>174</v>
      </c>
      <c r="M1284" s="9">
        <v>1281</v>
      </c>
      <c r="N1284" s="9">
        <v>9</v>
      </c>
      <c r="O1284" s="14">
        <f>INDEX('Load Shapes - Day Type'!G:G,MATCH('Load Shapes - 8760'!$A1284,'Load Shapes - Day Type'!$K:$K,0))</f>
        <v>0.128</v>
      </c>
      <c r="P1284" s="14">
        <f>INDEX('Load Shapes - Day Type'!H:H,MATCH('Load Shapes - 8760'!$A1284,'Load Shapes - Day Type'!$K:$K,0))</f>
        <v>0.11</v>
      </c>
      <c r="Q1284" s="15">
        <f>INDEX('Load Shapes - Day Type'!I:I,MATCH('Load Shapes - 8760'!$A1284,'Load Shapes - Day Type'!$K:$K,0))</f>
        <v>1.6633672687580014</v>
      </c>
      <c r="R1284" s="15">
        <f>INDEX('Load Shapes - Day Type'!J:J,MATCH('Load Shapes - 8760'!$A1284,'Load Shapes - Day Type'!$K:$K,0))</f>
        <v>0.2129110104010242</v>
      </c>
      <c r="S1284" s="47">
        <f t="shared" si="80"/>
        <v>1.3099064747244379E-4</v>
      </c>
    </row>
    <row r="1285" spans="1:19" x14ac:dyDescent="0.2">
      <c r="A1285" s="45" t="str">
        <f t="shared" si="81"/>
        <v>FebruaryWeekday10</v>
      </c>
      <c r="E1285" s="9">
        <v>2017</v>
      </c>
      <c r="F1285" s="9">
        <v>2</v>
      </c>
      <c r="G1285" s="9" t="s">
        <v>19</v>
      </c>
      <c r="H1285" s="9">
        <v>23</v>
      </c>
      <c r="I1285" s="24" t="s">
        <v>189</v>
      </c>
      <c r="J1285" s="25" t="str">
        <f t="shared" si="82"/>
        <v/>
      </c>
      <c r="K1285" s="25" t="str">
        <f t="shared" ref="K1285:K1348" si="83">IF(J1285="Holiday","Weekend/Holiday",IF(I1285="Sun","Weekend/Holiday",IF(I1285="Sat","Weekend/Holiday","Weekday")))</f>
        <v>Weekday</v>
      </c>
      <c r="L1285" s="25" t="s">
        <v>174</v>
      </c>
      <c r="M1285" s="9">
        <v>1282</v>
      </c>
      <c r="N1285" s="9">
        <v>10</v>
      </c>
      <c r="O1285" s="14">
        <f>INDEX('Load Shapes - Day Type'!G:G,MATCH('Load Shapes - 8760'!$A1285,'Load Shapes - Day Type'!$K:$K,0))</f>
        <v>0.13900000000000001</v>
      </c>
      <c r="P1285" s="14">
        <f>INDEX('Load Shapes - Day Type'!H:H,MATCH('Load Shapes - 8760'!$A1285,'Load Shapes - Day Type'!$K:$K,0))</f>
        <v>9.6000000000000002E-2</v>
      </c>
      <c r="Q1285" s="15">
        <f>INDEX('Load Shapes - Day Type'!I:I,MATCH('Load Shapes - 8760'!$A1285,'Load Shapes - Day Type'!$K:$K,0))</f>
        <v>1.6633672687580014</v>
      </c>
      <c r="R1285" s="15">
        <f>INDEX('Load Shapes - Day Type'!J:J,MATCH('Load Shapes - 8760'!$A1285,'Load Shapes - Day Type'!$K:$K,0))</f>
        <v>0.23120805035736222</v>
      </c>
      <c r="S1285" s="47">
        <f t="shared" ref="S1285:S1348" si="84">O1285/$O$1</f>
        <v>1.4224765623960692E-4</v>
      </c>
    </row>
    <row r="1286" spans="1:19" x14ac:dyDescent="0.2">
      <c r="A1286" s="45" t="str">
        <f t="shared" si="81"/>
        <v>FebruaryWeekday11</v>
      </c>
      <c r="E1286" s="9">
        <v>2017</v>
      </c>
      <c r="F1286" s="9">
        <v>2</v>
      </c>
      <c r="G1286" s="9" t="s">
        <v>19</v>
      </c>
      <c r="H1286" s="9">
        <v>23</v>
      </c>
      <c r="I1286" s="24" t="s">
        <v>189</v>
      </c>
      <c r="J1286" s="25" t="str">
        <f t="shared" si="82"/>
        <v/>
      </c>
      <c r="K1286" s="25" t="str">
        <f t="shared" si="83"/>
        <v>Weekday</v>
      </c>
      <c r="L1286" s="25" t="s">
        <v>174</v>
      </c>
      <c r="M1286" s="9">
        <v>1283</v>
      </c>
      <c r="N1286" s="9">
        <v>11</v>
      </c>
      <c r="O1286" s="14">
        <f>INDEX('Load Shapes - Day Type'!G:G,MATCH('Load Shapes - 8760'!$A1286,'Load Shapes - Day Type'!$K:$K,0))</f>
        <v>0.16</v>
      </c>
      <c r="P1286" s="14">
        <f>INDEX('Load Shapes - Day Type'!H:H,MATCH('Load Shapes - 8760'!$A1286,'Load Shapes - Day Type'!$K:$K,0))</f>
        <v>9.5000000000000001E-2</v>
      </c>
      <c r="Q1286" s="15">
        <f>INDEX('Load Shapes - Day Type'!I:I,MATCH('Load Shapes - 8760'!$A1286,'Load Shapes - Day Type'!$K:$K,0))</f>
        <v>1.6633672687580014</v>
      </c>
      <c r="R1286" s="15">
        <f>INDEX('Load Shapes - Day Type'!J:J,MATCH('Load Shapes - 8760'!$A1286,'Load Shapes - Day Type'!$K:$K,0))</f>
        <v>0.26613876300128025</v>
      </c>
      <c r="S1286" s="47">
        <f t="shared" si="84"/>
        <v>1.6373830934055474E-4</v>
      </c>
    </row>
    <row r="1287" spans="1:19" x14ac:dyDescent="0.2">
      <c r="A1287" s="45" t="str">
        <f t="shared" si="81"/>
        <v>FebruaryWeekday12</v>
      </c>
      <c r="E1287" s="9">
        <v>2017</v>
      </c>
      <c r="F1287" s="9">
        <v>2</v>
      </c>
      <c r="G1287" s="9" t="s">
        <v>19</v>
      </c>
      <c r="H1287" s="9">
        <v>23</v>
      </c>
      <c r="I1287" s="24" t="s">
        <v>189</v>
      </c>
      <c r="J1287" s="25" t="str">
        <f t="shared" si="82"/>
        <v/>
      </c>
      <c r="K1287" s="25" t="str">
        <f t="shared" si="83"/>
        <v>Weekday</v>
      </c>
      <c r="L1287" s="25" t="s">
        <v>174</v>
      </c>
      <c r="M1287" s="9">
        <v>1284</v>
      </c>
      <c r="N1287" s="9">
        <v>12</v>
      </c>
      <c r="O1287" s="14">
        <f>INDEX('Load Shapes - Day Type'!G:G,MATCH('Load Shapes - 8760'!$A1287,'Load Shapes - Day Type'!$K:$K,0))</f>
        <v>0.154</v>
      </c>
      <c r="P1287" s="14">
        <f>INDEX('Load Shapes - Day Type'!H:H,MATCH('Load Shapes - 8760'!$A1287,'Load Shapes - Day Type'!$K:$K,0))</f>
        <v>9.9000000000000005E-2</v>
      </c>
      <c r="Q1287" s="15">
        <f>INDEX('Load Shapes - Day Type'!I:I,MATCH('Load Shapes - 8760'!$A1287,'Load Shapes - Day Type'!$K:$K,0))</f>
        <v>1.6633672687580014</v>
      </c>
      <c r="R1287" s="15">
        <f>INDEX('Load Shapes - Day Type'!J:J,MATCH('Load Shapes - 8760'!$A1287,'Load Shapes - Day Type'!$K:$K,0))</f>
        <v>0.25615855938873222</v>
      </c>
      <c r="S1287" s="47">
        <f t="shared" si="84"/>
        <v>1.5759812274028392E-4</v>
      </c>
    </row>
    <row r="1288" spans="1:19" x14ac:dyDescent="0.2">
      <c r="A1288" s="45" t="str">
        <f t="shared" si="81"/>
        <v>FebruaryWeekday13</v>
      </c>
      <c r="E1288" s="9">
        <v>2017</v>
      </c>
      <c r="F1288" s="9">
        <v>2</v>
      </c>
      <c r="G1288" s="9" t="s">
        <v>19</v>
      </c>
      <c r="H1288" s="9">
        <v>23</v>
      </c>
      <c r="I1288" s="24" t="s">
        <v>189</v>
      </c>
      <c r="J1288" s="25" t="str">
        <f t="shared" si="82"/>
        <v/>
      </c>
      <c r="K1288" s="25" t="str">
        <f t="shared" si="83"/>
        <v>Weekday</v>
      </c>
      <c r="L1288" s="25" t="s">
        <v>174</v>
      </c>
      <c r="M1288" s="9">
        <v>1285</v>
      </c>
      <c r="N1288" s="9">
        <v>13</v>
      </c>
      <c r="O1288" s="14">
        <f>INDEX('Load Shapes - Day Type'!G:G,MATCH('Load Shapes - 8760'!$A1288,'Load Shapes - Day Type'!$K:$K,0))</f>
        <v>0.14000000000000001</v>
      </c>
      <c r="P1288" s="14">
        <f>INDEX('Load Shapes - Day Type'!H:H,MATCH('Load Shapes - 8760'!$A1288,'Load Shapes - Day Type'!$K:$K,0))</f>
        <v>0.106</v>
      </c>
      <c r="Q1288" s="15">
        <f>INDEX('Load Shapes - Day Type'!I:I,MATCH('Load Shapes - 8760'!$A1288,'Load Shapes - Day Type'!$K:$K,0))</f>
        <v>1.6633672687580014</v>
      </c>
      <c r="R1288" s="15">
        <f>INDEX('Load Shapes - Day Type'!J:J,MATCH('Load Shapes - 8760'!$A1288,'Load Shapes - Day Type'!$K:$K,0))</f>
        <v>0.23287141762612024</v>
      </c>
      <c r="S1288" s="47">
        <f t="shared" si="84"/>
        <v>1.432710206729854E-4</v>
      </c>
    </row>
    <row r="1289" spans="1:19" x14ac:dyDescent="0.2">
      <c r="A1289" s="45" t="str">
        <f t="shared" si="81"/>
        <v>FebruaryWeekday14</v>
      </c>
      <c r="E1289" s="9">
        <v>2017</v>
      </c>
      <c r="F1289" s="9">
        <v>2</v>
      </c>
      <c r="G1289" s="9" t="s">
        <v>19</v>
      </c>
      <c r="H1289" s="9">
        <v>23</v>
      </c>
      <c r="I1289" s="24" t="s">
        <v>189</v>
      </c>
      <c r="J1289" s="25" t="str">
        <f t="shared" si="82"/>
        <v/>
      </c>
      <c r="K1289" s="25" t="str">
        <f t="shared" si="83"/>
        <v>Weekday</v>
      </c>
      <c r="L1289" s="25" t="s">
        <v>174</v>
      </c>
      <c r="M1289" s="9">
        <v>1286</v>
      </c>
      <c r="N1289" s="9">
        <v>14</v>
      </c>
      <c r="O1289" s="14">
        <f>INDEX('Load Shapes - Day Type'!G:G,MATCH('Load Shapes - 8760'!$A1289,'Load Shapes - Day Type'!$K:$K,0))</f>
        <v>0.13600000000000001</v>
      </c>
      <c r="P1289" s="14">
        <f>INDEX('Load Shapes - Day Type'!H:H,MATCH('Load Shapes - 8760'!$A1289,'Load Shapes - Day Type'!$K:$K,0))</f>
        <v>0.108</v>
      </c>
      <c r="Q1289" s="15">
        <f>INDEX('Load Shapes - Day Type'!I:I,MATCH('Load Shapes - 8760'!$A1289,'Load Shapes - Day Type'!$K:$K,0))</f>
        <v>1.6633672687580014</v>
      </c>
      <c r="R1289" s="15">
        <f>INDEX('Load Shapes - Day Type'!J:J,MATCH('Load Shapes - 8760'!$A1289,'Load Shapes - Day Type'!$K:$K,0))</f>
        <v>0.2262179485510882</v>
      </c>
      <c r="S1289" s="47">
        <f t="shared" si="84"/>
        <v>1.3917756293947153E-4</v>
      </c>
    </row>
    <row r="1290" spans="1:19" x14ac:dyDescent="0.2">
      <c r="A1290" s="45" t="str">
        <f t="shared" si="81"/>
        <v>FebruaryWeekday15</v>
      </c>
      <c r="E1290" s="9">
        <v>2017</v>
      </c>
      <c r="F1290" s="9">
        <v>2</v>
      </c>
      <c r="G1290" s="9" t="s">
        <v>19</v>
      </c>
      <c r="H1290" s="9">
        <v>23</v>
      </c>
      <c r="I1290" s="24" t="s">
        <v>189</v>
      </c>
      <c r="J1290" s="25" t="str">
        <f t="shared" si="82"/>
        <v/>
      </c>
      <c r="K1290" s="25" t="str">
        <f t="shared" si="83"/>
        <v>Weekday</v>
      </c>
      <c r="L1290" s="25" t="s">
        <v>174</v>
      </c>
      <c r="M1290" s="9">
        <v>1287</v>
      </c>
      <c r="N1290" s="9">
        <v>15</v>
      </c>
      <c r="O1290" s="14">
        <f>INDEX('Load Shapes - Day Type'!G:G,MATCH('Load Shapes - 8760'!$A1290,'Load Shapes - Day Type'!$K:$K,0))</f>
        <v>0.13300000000000001</v>
      </c>
      <c r="P1290" s="14">
        <f>INDEX('Load Shapes - Day Type'!H:H,MATCH('Load Shapes - 8760'!$A1290,'Load Shapes - Day Type'!$K:$K,0))</f>
        <v>0.108</v>
      </c>
      <c r="Q1290" s="15">
        <f>INDEX('Load Shapes - Day Type'!I:I,MATCH('Load Shapes - 8760'!$A1290,'Load Shapes - Day Type'!$K:$K,0))</f>
        <v>1.6633672687580014</v>
      </c>
      <c r="R1290" s="15">
        <f>INDEX('Load Shapes - Day Type'!J:J,MATCH('Load Shapes - 8760'!$A1290,'Load Shapes - Day Type'!$K:$K,0))</f>
        <v>0.22122784674481422</v>
      </c>
      <c r="S1290" s="47">
        <f t="shared" si="84"/>
        <v>1.3610746963933613E-4</v>
      </c>
    </row>
    <row r="1291" spans="1:19" x14ac:dyDescent="0.2">
      <c r="A1291" s="45" t="str">
        <f t="shared" si="81"/>
        <v>FebruaryWeekday16</v>
      </c>
      <c r="E1291" s="9">
        <v>2017</v>
      </c>
      <c r="F1291" s="9">
        <v>2</v>
      </c>
      <c r="G1291" s="9" t="s">
        <v>19</v>
      </c>
      <c r="H1291" s="9">
        <v>23</v>
      </c>
      <c r="I1291" s="24" t="s">
        <v>189</v>
      </c>
      <c r="J1291" s="25" t="str">
        <f t="shared" si="82"/>
        <v/>
      </c>
      <c r="K1291" s="25" t="str">
        <f t="shared" si="83"/>
        <v>Weekday</v>
      </c>
      <c r="L1291" s="25" t="s">
        <v>174</v>
      </c>
      <c r="M1291" s="9">
        <v>1288</v>
      </c>
      <c r="N1291" s="9">
        <v>16</v>
      </c>
      <c r="O1291" s="14">
        <f>INDEX('Load Shapes - Day Type'!G:G,MATCH('Load Shapes - 8760'!$A1291,'Load Shapes - Day Type'!$K:$K,0))</f>
        <v>0.129</v>
      </c>
      <c r="P1291" s="14">
        <f>INDEX('Load Shapes - Day Type'!H:H,MATCH('Load Shapes - 8760'!$A1291,'Load Shapes - Day Type'!$K:$K,0))</f>
        <v>0.105</v>
      </c>
      <c r="Q1291" s="15">
        <f>INDEX('Load Shapes - Day Type'!I:I,MATCH('Load Shapes - 8760'!$A1291,'Load Shapes - Day Type'!$K:$K,0))</f>
        <v>1.6633672687580014</v>
      </c>
      <c r="R1291" s="15">
        <f>INDEX('Load Shapes - Day Type'!J:J,MATCH('Load Shapes - 8760'!$A1291,'Load Shapes - Day Type'!$K:$K,0))</f>
        <v>0.21457437766978218</v>
      </c>
      <c r="S1291" s="47">
        <f t="shared" si="84"/>
        <v>1.3201401190582226E-4</v>
      </c>
    </row>
    <row r="1292" spans="1:19" x14ac:dyDescent="0.2">
      <c r="A1292" s="45" t="str">
        <f t="shared" si="81"/>
        <v>FebruaryWeekday17</v>
      </c>
      <c r="E1292" s="9">
        <v>2017</v>
      </c>
      <c r="F1292" s="9">
        <v>2</v>
      </c>
      <c r="G1292" s="9" t="s">
        <v>19</v>
      </c>
      <c r="H1292" s="9">
        <v>23</v>
      </c>
      <c r="I1292" s="24" t="s">
        <v>189</v>
      </c>
      <c r="J1292" s="25" t="str">
        <f t="shared" si="82"/>
        <v/>
      </c>
      <c r="K1292" s="25" t="str">
        <f t="shared" si="83"/>
        <v>Weekday</v>
      </c>
      <c r="L1292" s="25" t="s">
        <v>174</v>
      </c>
      <c r="M1292" s="9">
        <v>1289</v>
      </c>
      <c r="N1292" s="9">
        <v>17</v>
      </c>
      <c r="O1292" s="14">
        <f>INDEX('Load Shapes - Day Type'!G:G,MATCH('Load Shapes - 8760'!$A1292,'Load Shapes - Day Type'!$K:$K,0))</f>
        <v>0.129</v>
      </c>
      <c r="P1292" s="14">
        <f>INDEX('Load Shapes - Day Type'!H:H,MATCH('Load Shapes - 8760'!$A1292,'Load Shapes - Day Type'!$K:$K,0))</f>
        <v>9.8000000000000004E-2</v>
      </c>
      <c r="Q1292" s="15">
        <f>INDEX('Load Shapes - Day Type'!I:I,MATCH('Load Shapes - 8760'!$A1292,'Load Shapes - Day Type'!$K:$K,0))</f>
        <v>1.6633672687580014</v>
      </c>
      <c r="R1292" s="15">
        <f>INDEX('Load Shapes - Day Type'!J:J,MATCH('Load Shapes - 8760'!$A1292,'Load Shapes - Day Type'!$K:$K,0))</f>
        <v>0.21457437766978218</v>
      </c>
      <c r="S1292" s="47">
        <f t="shared" si="84"/>
        <v>1.3201401190582226E-4</v>
      </c>
    </row>
    <row r="1293" spans="1:19" x14ac:dyDescent="0.2">
      <c r="A1293" s="45" t="str">
        <f t="shared" si="81"/>
        <v>FebruaryWeekday18</v>
      </c>
      <c r="E1293" s="9">
        <v>2017</v>
      </c>
      <c r="F1293" s="9">
        <v>2</v>
      </c>
      <c r="G1293" s="9" t="s">
        <v>19</v>
      </c>
      <c r="H1293" s="9">
        <v>23</v>
      </c>
      <c r="I1293" s="24" t="s">
        <v>189</v>
      </c>
      <c r="J1293" s="25" t="str">
        <f t="shared" si="82"/>
        <v/>
      </c>
      <c r="K1293" s="25" t="str">
        <f t="shared" si="83"/>
        <v>Weekday</v>
      </c>
      <c r="L1293" s="25" t="s">
        <v>174</v>
      </c>
      <c r="M1293" s="9">
        <v>1290</v>
      </c>
      <c r="N1293" s="9">
        <v>18</v>
      </c>
      <c r="O1293" s="14">
        <f>INDEX('Load Shapes - Day Type'!G:G,MATCH('Load Shapes - 8760'!$A1293,'Load Shapes - Day Type'!$K:$K,0))</f>
        <v>0.151</v>
      </c>
      <c r="P1293" s="14">
        <f>INDEX('Load Shapes - Day Type'!H:H,MATCH('Load Shapes - 8760'!$A1293,'Load Shapes - Day Type'!$K:$K,0))</f>
        <v>8.8999999999999996E-2</v>
      </c>
      <c r="Q1293" s="15">
        <f>INDEX('Load Shapes - Day Type'!I:I,MATCH('Load Shapes - 8760'!$A1293,'Load Shapes - Day Type'!$K:$K,0))</f>
        <v>1.6633672687580014</v>
      </c>
      <c r="R1293" s="15">
        <f>INDEX('Load Shapes - Day Type'!J:J,MATCH('Load Shapes - 8760'!$A1293,'Load Shapes - Day Type'!$K:$K,0))</f>
        <v>0.2511684575824582</v>
      </c>
      <c r="S1293" s="47">
        <f t="shared" si="84"/>
        <v>1.5452802944014853E-4</v>
      </c>
    </row>
    <row r="1294" spans="1:19" x14ac:dyDescent="0.2">
      <c r="A1294" s="45" t="str">
        <f t="shared" si="81"/>
        <v>FebruaryWeekday19</v>
      </c>
      <c r="E1294" s="9">
        <v>2017</v>
      </c>
      <c r="F1294" s="9">
        <v>2</v>
      </c>
      <c r="G1294" s="9" t="s">
        <v>19</v>
      </c>
      <c r="H1294" s="9">
        <v>23</v>
      </c>
      <c r="I1294" s="24" t="s">
        <v>189</v>
      </c>
      <c r="J1294" s="25" t="str">
        <f t="shared" si="82"/>
        <v/>
      </c>
      <c r="K1294" s="25" t="str">
        <f t="shared" si="83"/>
        <v>Weekday</v>
      </c>
      <c r="L1294" s="25" t="s">
        <v>174</v>
      </c>
      <c r="M1294" s="9">
        <v>1291</v>
      </c>
      <c r="N1294" s="9">
        <v>19</v>
      </c>
      <c r="O1294" s="14">
        <f>INDEX('Load Shapes - Day Type'!G:G,MATCH('Load Shapes - 8760'!$A1294,'Load Shapes - Day Type'!$K:$K,0))</f>
        <v>0.193</v>
      </c>
      <c r="P1294" s="14">
        <f>INDEX('Load Shapes - Day Type'!H:H,MATCH('Load Shapes - 8760'!$A1294,'Load Shapes - Day Type'!$K:$K,0))</f>
        <v>8.4000000000000005E-2</v>
      </c>
      <c r="Q1294" s="15">
        <f>INDEX('Load Shapes - Day Type'!I:I,MATCH('Load Shapes - 8760'!$A1294,'Load Shapes - Day Type'!$K:$K,0))</f>
        <v>1.6633672687580014</v>
      </c>
      <c r="R1294" s="15">
        <f>INDEX('Load Shapes - Day Type'!J:J,MATCH('Load Shapes - 8760'!$A1294,'Load Shapes - Day Type'!$K:$K,0))</f>
        <v>0.32102988287029427</v>
      </c>
      <c r="S1294" s="47">
        <f t="shared" si="84"/>
        <v>1.9750933564204414E-4</v>
      </c>
    </row>
    <row r="1295" spans="1:19" x14ac:dyDescent="0.2">
      <c r="A1295" s="45" t="str">
        <f t="shared" si="81"/>
        <v>FebruaryWeekday20</v>
      </c>
      <c r="E1295" s="9">
        <v>2017</v>
      </c>
      <c r="F1295" s="9">
        <v>2</v>
      </c>
      <c r="G1295" s="9" t="s">
        <v>19</v>
      </c>
      <c r="H1295" s="9">
        <v>23</v>
      </c>
      <c r="I1295" s="24" t="s">
        <v>189</v>
      </c>
      <c r="J1295" s="25" t="str">
        <f t="shared" si="82"/>
        <v/>
      </c>
      <c r="K1295" s="25" t="str">
        <f t="shared" si="83"/>
        <v>Weekday</v>
      </c>
      <c r="L1295" s="25" t="s">
        <v>174</v>
      </c>
      <c r="M1295" s="9">
        <v>1292</v>
      </c>
      <c r="N1295" s="9">
        <v>20</v>
      </c>
      <c r="O1295" s="14">
        <f>INDEX('Load Shapes - Day Type'!G:G,MATCH('Load Shapes - 8760'!$A1295,'Load Shapes - Day Type'!$K:$K,0))</f>
        <v>0.224</v>
      </c>
      <c r="P1295" s="14">
        <f>INDEX('Load Shapes - Day Type'!H:H,MATCH('Load Shapes - 8760'!$A1295,'Load Shapes - Day Type'!$K:$K,0))</f>
        <v>0.08</v>
      </c>
      <c r="Q1295" s="15">
        <f>INDEX('Load Shapes - Day Type'!I:I,MATCH('Load Shapes - 8760'!$A1295,'Load Shapes - Day Type'!$K:$K,0))</f>
        <v>1.6633672687580014</v>
      </c>
      <c r="R1295" s="15">
        <f>INDEX('Load Shapes - Day Type'!J:J,MATCH('Load Shapes - 8760'!$A1295,'Load Shapes - Day Type'!$K:$K,0))</f>
        <v>0.37259426820179231</v>
      </c>
      <c r="S1295" s="47">
        <f t="shared" si="84"/>
        <v>2.2923363307677662E-4</v>
      </c>
    </row>
    <row r="1296" spans="1:19" x14ac:dyDescent="0.2">
      <c r="A1296" s="45" t="str">
        <f t="shared" si="81"/>
        <v>FebruaryWeekday21</v>
      </c>
      <c r="E1296" s="9">
        <v>2017</v>
      </c>
      <c r="F1296" s="9">
        <v>2</v>
      </c>
      <c r="G1296" s="9" t="s">
        <v>19</v>
      </c>
      <c r="H1296" s="9">
        <v>23</v>
      </c>
      <c r="I1296" s="24" t="s">
        <v>189</v>
      </c>
      <c r="J1296" s="25" t="str">
        <f t="shared" si="82"/>
        <v/>
      </c>
      <c r="K1296" s="25" t="str">
        <f t="shared" si="83"/>
        <v>Weekday</v>
      </c>
      <c r="L1296" s="25" t="s">
        <v>174</v>
      </c>
      <c r="M1296" s="9">
        <v>1293</v>
      </c>
      <c r="N1296" s="9">
        <v>21</v>
      </c>
      <c r="O1296" s="14">
        <f>INDEX('Load Shapes - Day Type'!G:G,MATCH('Load Shapes - 8760'!$A1296,'Load Shapes - Day Type'!$K:$K,0))</f>
        <v>0.219</v>
      </c>
      <c r="P1296" s="14">
        <f>INDEX('Load Shapes - Day Type'!H:H,MATCH('Load Shapes - 8760'!$A1296,'Load Shapes - Day Type'!$K:$K,0))</f>
        <v>8.1000000000000003E-2</v>
      </c>
      <c r="Q1296" s="15">
        <f>INDEX('Load Shapes - Day Type'!I:I,MATCH('Load Shapes - 8760'!$A1296,'Load Shapes - Day Type'!$K:$K,0))</f>
        <v>1.6633672687580014</v>
      </c>
      <c r="R1296" s="15">
        <f>INDEX('Load Shapes - Day Type'!J:J,MATCH('Load Shapes - 8760'!$A1296,'Load Shapes - Day Type'!$K:$K,0))</f>
        <v>0.36427743185800232</v>
      </c>
      <c r="S1296" s="47">
        <f t="shared" si="84"/>
        <v>2.2411681090988428E-4</v>
      </c>
    </row>
    <row r="1297" spans="1:19" x14ac:dyDescent="0.2">
      <c r="A1297" s="45" t="str">
        <f t="shared" si="81"/>
        <v>FebruaryWeekday22</v>
      </c>
      <c r="E1297" s="9">
        <v>2017</v>
      </c>
      <c r="F1297" s="9">
        <v>2</v>
      </c>
      <c r="G1297" s="9" t="s">
        <v>19</v>
      </c>
      <c r="H1297" s="9">
        <v>23</v>
      </c>
      <c r="I1297" s="24" t="s">
        <v>189</v>
      </c>
      <c r="J1297" s="25" t="str">
        <f t="shared" si="82"/>
        <v/>
      </c>
      <c r="K1297" s="25" t="str">
        <f t="shared" si="83"/>
        <v>Weekday</v>
      </c>
      <c r="L1297" s="25" t="s">
        <v>174</v>
      </c>
      <c r="M1297" s="9">
        <v>1294</v>
      </c>
      <c r="N1297" s="9">
        <v>22</v>
      </c>
      <c r="O1297" s="14">
        <f>INDEX('Load Shapes - Day Type'!G:G,MATCH('Load Shapes - 8760'!$A1297,'Load Shapes - Day Type'!$K:$K,0))</f>
        <v>0.19700000000000001</v>
      </c>
      <c r="P1297" s="14">
        <f>INDEX('Load Shapes - Day Type'!H:H,MATCH('Load Shapes - 8760'!$A1297,'Load Shapes - Day Type'!$K:$K,0))</f>
        <v>8.4000000000000005E-2</v>
      </c>
      <c r="Q1297" s="15">
        <f>INDEX('Load Shapes - Day Type'!I:I,MATCH('Load Shapes - 8760'!$A1297,'Load Shapes - Day Type'!$K:$K,0))</f>
        <v>1.6633672687580014</v>
      </c>
      <c r="R1297" s="15">
        <f>INDEX('Load Shapes - Day Type'!J:J,MATCH('Load Shapes - 8760'!$A1297,'Load Shapes - Day Type'!$K:$K,0))</f>
        <v>0.32768335194532627</v>
      </c>
      <c r="S1297" s="47">
        <f t="shared" si="84"/>
        <v>2.0160279337555801E-4</v>
      </c>
    </row>
    <row r="1298" spans="1:19" x14ac:dyDescent="0.2">
      <c r="A1298" s="45" t="str">
        <f t="shared" si="81"/>
        <v>FebruaryWeekday23</v>
      </c>
      <c r="E1298" s="9">
        <v>2017</v>
      </c>
      <c r="F1298" s="9">
        <v>2</v>
      </c>
      <c r="G1298" s="9" t="s">
        <v>19</v>
      </c>
      <c r="H1298" s="9">
        <v>23</v>
      </c>
      <c r="I1298" s="24" t="s">
        <v>189</v>
      </c>
      <c r="J1298" s="25" t="str">
        <f t="shared" si="82"/>
        <v/>
      </c>
      <c r="K1298" s="25" t="str">
        <f t="shared" si="83"/>
        <v>Weekday</v>
      </c>
      <c r="L1298" s="25" t="s">
        <v>174</v>
      </c>
      <c r="M1298" s="9">
        <v>1295</v>
      </c>
      <c r="N1298" s="9">
        <v>23</v>
      </c>
      <c r="O1298" s="14">
        <f>INDEX('Load Shapes - Day Type'!G:G,MATCH('Load Shapes - 8760'!$A1298,'Load Shapes - Day Type'!$K:$K,0))</f>
        <v>0.158</v>
      </c>
      <c r="P1298" s="14">
        <f>INDEX('Load Shapes - Day Type'!H:H,MATCH('Load Shapes - 8760'!$A1298,'Load Shapes - Day Type'!$K:$K,0))</f>
        <v>9.2999999999999999E-2</v>
      </c>
      <c r="Q1298" s="15">
        <f>INDEX('Load Shapes - Day Type'!I:I,MATCH('Load Shapes - 8760'!$A1298,'Load Shapes - Day Type'!$K:$K,0))</f>
        <v>1.6633672687580014</v>
      </c>
      <c r="R1298" s="15">
        <f>INDEX('Load Shapes - Day Type'!J:J,MATCH('Load Shapes - 8760'!$A1298,'Load Shapes - Day Type'!$K:$K,0))</f>
        <v>0.26281202846376422</v>
      </c>
      <c r="S1298" s="47">
        <f t="shared" si="84"/>
        <v>1.6169158047379779E-4</v>
      </c>
    </row>
    <row r="1299" spans="1:19" x14ac:dyDescent="0.2">
      <c r="A1299" s="45" t="str">
        <f t="shared" si="81"/>
        <v>FebruaryWeekday24</v>
      </c>
      <c r="E1299" s="9">
        <v>2017</v>
      </c>
      <c r="F1299" s="9">
        <v>2</v>
      </c>
      <c r="G1299" s="9" t="s">
        <v>19</v>
      </c>
      <c r="H1299" s="9">
        <v>23</v>
      </c>
      <c r="I1299" s="24" t="s">
        <v>189</v>
      </c>
      <c r="J1299" s="25" t="str">
        <f t="shared" si="82"/>
        <v/>
      </c>
      <c r="K1299" s="25" t="str">
        <f t="shared" si="83"/>
        <v>Weekday</v>
      </c>
      <c r="L1299" s="25" t="s">
        <v>175</v>
      </c>
      <c r="M1299" s="9">
        <v>1296</v>
      </c>
      <c r="N1299" s="9">
        <v>24</v>
      </c>
      <c r="O1299" s="14">
        <f>INDEX('Load Shapes - Day Type'!G:G,MATCH('Load Shapes - 8760'!$A1299,'Load Shapes - Day Type'!$K:$K,0))</f>
        <v>0.1</v>
      </c>
      <c r="P1299" s="14">
        <f>INDEX('Load Shapes - Day Type'!H:H,MATCH('Load Shapes - 8760'!$A1299,'Load Shapes - Day Type'!$K:$K,0))</f>
        <v>0.115</v>
      </c>
      <c r="Q1299" s="15">
        <f>INDEX('Load Shapes - Day Type'!I:I,MATCH('Load Shapes - 8760'!$A1299,'Load Shapes - Day Type'!$K:$K,0))</f>
        <v>1.6633672687580014</v>
      </c>
      <c r="R1299" s="15">
        <f>INDEX('Load Shapes - Day Type'!J:J,MATCH('Load Shapes - 8760'!$A1299,'Load Shapes - Day Type'!$K:$K,0))</f>
        <v>0.16633672687580014</v>
      </c>
      <c r="S1299" s="47">
        <f t="shared" si="84"/>
        <v>1.0233644333784672E-4</v>
      </c>
    </row>
    <row r="1300" spans="1:19" x14ac:dyDescent="0.2">
      <c r="A1300" s="45" t="str">
        <f t="shared" si="81"/>
        <v>FebruaryWeekday1</v>
      </c>
      <c r="E1300" s="9">
        <v>2017</v>
      </c>
      <c r="F1300" s="9">
        <v>2</v>
      </c>
      <c r="G1300" s="9" t="s">
        <v>19</v>
      </c>
      <c r="H1300" s="9">
        <v>24</v>
      </c>
      <c r="I1300" s="24" t="s">
        <v>186</v>
      </c>
      <c r="J1300" s="25" t="str">
        <f t="shared" si="82"/>
        <v/>
      </c>
      <c r="K1300" s="25" t="str">
        <f t="shared" si="83"/>
        <v>Weekday</v>
      </c>
      <c r="L1300" s="25" t="s">
        <v>175</v>
      </c>
      <c r="M1300" s="9">
        <v>1297</v>
      </c>
      <c r="N1300" s="9">
        <v>1</v>
      </c>
      <c r="O1300" s="14">
        <f>INDEX('Load Shapes - Day Type'!G:G,MATCH('Load Shapes - 8760'!$A1300,'Load Shapes - Day Type'!$K:$K,0))</f>
        <v>4.3999999999999997E-2</v>
      </c>
      <c r="P1300" s="14">
        <f>INDEX('Load Shapes - Day Type'!H:H,MATCH('Load Shapes - 8760'!$A1300,'Load Shapes - Day Type'!$K:$K,0))</f>
        <v>0.17799999999999999</v>
      </c>
      <c r="Q1300" s="15">
        <f>INDEX('Load Shapes - Day Type'!I:I,MATCH('Load Shapes - 8760'!$A1300,'Load Shapes - Day Type'!$K:$K,0))</f>
        <v>1.6633672687580014</v>
      </c>
      <c r="R1300" s="15">
        <f>INDEX('Load Shapes - Day Type'!J:J,MATCH('Load Shapes - 8760'!$A1300,'Load Shapes - Day Type'!$K:$K,0))</f>
        <v>7.3188159825352053E-2</v>
      </c>
      <c r="S1300" s="47">
        <f t="shared" si="84"/>
        <v>4.5028035068652548E-5</v>
      </c>
    </row>
    <row r="1301" spans="1:19" x14ac:dyDescent="0.2">
      <c r="A1301" s="45" t="str">
        <f t="shared" si="81"/>
        <v>FebruaryWeekday2</v>
      </c>
      <c r="E1301" s="9">
        <v>2017</v>
      </c>
      <c r="F1301" s="9">
        <v>2</v>
      </c>
      <c r="G1301" s="9" t="s">
        <v>19</v>
      </c>
      <c r="H1301" s="9">
        <v>24</v>
      </c>
      <c r="I1301" s="24" t="s">
        <v>186</v>
      </c>
      <c r="J1301" s="25" t="str">
        <f t="shared" si="82"/>
        <v/>
      </c>
      <c r="K1301" s="25" t="str">
        <f t="shared" si="83"/>
        <v>Weekday</v>
      </c>
      <c r="L1301" s="25" t="s">
        <v>175</v>
      </c>
      <c r="M1301" s="9">
        <v>1298</v>
      </c>
      <c r="N1301" s="9">
        <v>2</v>
      </c>
      <c r="O1301" s="14">
        <f>INDEX('Load Shapes - Day Type'!G:G,MATCH('Load Shapes - 8760'!$A1301,'Load Shapes - Day Type'!$K:$K,0))</f>
        <v>0.03</v>
      </c>
      <c r="P1301" s="14">
        <f>INDEX('Load Shapes - Day Type'!H:H,MATCH('Load Shapes - 8760'!$A1301,'Load Shapes - Day Type'!$K:$K,0))</f>
        <v>0.23</v>
      </c>
      <c r="Q1301" s="15">
        <f>INDEX('Load Shapes - Day Type'!I:I,MATCH('Load Shapes - 8760'!$A1301,'Load Shapes - Day Type'!$K:$K,0))</f>
        <v>1.6633672687580014</v>
      </c>
      <c r="R1301" s="15">
        <f>INDEX('Load Shapes - Day Type'!J:J,MATCH('Load Shapes - 8760'!$A1301,'Load Shapes - Day Type'!$K:$K,0))</f>
        <v>4.9901018062740041E-2</v>
      </c>
      <c r="S1301" s="47">
        <f t="shared" si="84"/>
        <v>3.0700933001354012E-5</v>
      </c>
    </row>
    <row r="1302" spans="1:19" x14ac:dyDescent="0.2">
      <c r="A1302" s="45" t="str">
        <f t="shared" si="81"/>
        <v>FebruaryWeekday3</v>
      </c>
      <c r="E1302" s="9">
        <v>2017</v>
      </c>
      <c r="F1302" s="9">
        <v>2</v>
      </c>
      <c r="G1302" s="9" t="s">
        <v>19</v>
      </c>
      <c r="H1302" s="9">
        <v>24</v>
      </c>
      <c r="I1302" s="24" t="s">
        <v>186</v>
      </c>
      <c r="J1302" s="25" t="str">
        <f t="shared" si="82"/>
        <v/>
      </c>
      <c r="K1302" s="25" t="str">
        <f t="shared" si="83"/>
        <v>Weekday</v>
      </c>
      <c r="L1302" s="25" t="s">
        <v>175</v>
      </c>
      <c r="M1302" s="9">
        <v>1299</v>
      </c>
      <c r="N1302" s="9">
        <v>3</v>
      </c>
      <c r="O1302" s="14">
        <f>INDEX('Load Shapes - Day Type'!G:G,MATCH('Load Shapes - 8760'!$A1302,'Load Shapes - Day Type'!$K:$K,0))</f>
        <v>2.5000000000000001E-2</v>
      </c>
      <c r="P1302" s="14">
        <f>INDEX('Load Shapes - Day Type'!H:H,MATCH('Load Shapes - 8760'!$A1302,'Load Shapes - Day Type'!$K:$K,0))</f>
        <v>0.26700000000000002</v>
      </c>
      <c r="Q1302" s="15">
        <f>INDEX('Load Shapes - Day Type'!I:I,MATCH('Load Shapes - 8760'!$A1302,'Load Shapes - Day Type'!$K:$K,0))</f>
        <v>1.6633672687580014</v>
      </c>
      <c r="R1302" s="15">
        <f>INDEX('Load Shapes - Day Type'!J:J,MATCH('Load Shapes - 8760'!$A1302,'Load Shapes - Day Type'!$K:$K,0))</f>
        <v>4.1584181718950036E-2</v>
      </c>
      <c r="S1302" s="47">
        <f t="shared" si="84"/>
        <v>2.5584110834461679E-5</v>
      </c>
    </row>
    <row r="1303" spans="1:19" x14ac:dyDescent="0.2">
      <c r="A1303" s="45" t="str">
        <f t="shared" si="81"/>
        <v>FebruaryWeekday4</v>
      </c>
      <c r="E1303" s="9">
        <v>2017</v>
      </c>
      <c r="F1303" s="9">
        <v>2</v>
      </c>
      <c r="G1303" s="9" t="s">
        <v>19</v>
      </c>
      <c r="H1303" s="9">
        <v>24</v>
      </c>
      <c r="I1303" s="24" t="s">
        <v>186</v>
      </c>
      <c r="J1303" s="25" t="str">
        <f t="shared" si="82"/>
        <v/>
      </c>
      <c r="K1303" s="25" t="str">
        <f t="shared" si="83"/>
        <v>Weekday</v>
      </c>
      <c r="L1303" s="25" t="s">
        <v>175</v>
      </c>
      <c r="M1303" s="9">
        <v>1300</v>
      </c>
      <c r="N1303" s="9">
        <v>4</v>
      </c>
      <c r="O1303" s="14">
        <f>INDEX('Load Shapes - Day Type'!G:G,MATCH('Load Shapes - 8760'!$A1303,'Load Shapes - Day Type'!$K:$K,0))</f>
        <v>2.3E-2</v>
      </c>
      <c r="P1303" s="14">
        <f>INDEX('Load Shapes - Day Type'!H:H,MATCH('Load Shapes - 8760'!$A1303,'Load Shapes - Day Type'!$K:$K,0))</f>
        <v>0.27800000000000002</v>
      </c>
      <c r="Q1303" s="15">
        <f>INDEX('Load Shapes - Day Type'!I:I,MATCH('Load Shapes - 8760'!$A1303,'Load Shapes - Day Type'!$K:$K,0))</f>
        <v>1.6633672687580014</v>
      </c>
      <c r="R1303" s="15">
        <f>INDEX('Load Shapes - Day Type'!J:J,MATCH('Load Shapes - 8760'!$A1303,'Load Shapes - Day Type'!$K:$K,0))</f>
        <v>3.8257447181434034E-2</v>
      </c>
      <c r="S1303" s="47">
        <f t="shared" si="84"/>
        <v>2.3537381967704741E-5</v>
      </c>
    </row>
    <row r="1304" spans="1:19" x14ac:dyDescent="0.2">
      <c r="A1304" s="45" t="str">
        <f t="shared" si="81"/>
        <v>FebruaryWeekday5</v>
      </c>
      <c r="E1304" s="9">
        <v>2017</v>
      </c>
      <c r="F1304" s="9">
        <v>2</v>
      </c>
      <c r="G1304" s="9" t="s">
        <v>19</v>
      </c>
      <c r="H1304" s="9">
        <v>24</v>
      </c>
      <c r="I1304" s="24" t="s">
        <v>186</v>
      </c>
      <c r="J1304" s="25" t="str">
        <f t="shared" si="82"/>
        <v/>
      </c>
      <c r="K1304" s="25" t="str">
        <f t="shared" si="83"/>
        <v>Weekday</v>
      </c>
      <c r="L1304" s="25" t="s">
        <v>175</v>
      </c>
      <c r="M1304" s="9">
        <v>1301</v>
      </c>
      <c r="N1304" s="9">
        <v>5</v>
      </c>
      <c r="O1304" s="14">
        <f>INDEX('Load Shapes - Day Type'!G:G,MATCH('Load Shapes - 8760'!$A1304,'Load Shapes - Day Type'!$K:$K,0))</f>
        <v>0.02</v>
      </c>
      <c r="P1304" s="14">
        <f>INDEX('Load Shapes - Day Type'!H:H,MATCH('Load Shapes - 8760'!$A1304,'Load Shapes - Day Type'!$K:$K,0))</f>
        <v>0.29599999999999999</v>
      </c>
      <c r="Q1304" s="15">
        <f>INDEX('Load Shapes - Day Type'!I:I,MATCH('Load Shapes - 8760'!$A1304,'Load Shapes - Day Type'!$K:$K,0))</f>
        <v>1.6633672687580014</v>
      </c>
      <c r="R1304" s="15">
        <f>INDEX('Load Shapes - Day Type'!J:J,MATCH('Load Shapes - 8760'!$A1304,'Load Shapes - Day Type'!$K:$K,0))</f>
        <v>3.3267345375160032E-2</v>
      </c>
      <c r="S1304" s="47">
        <f t="shared" si="84"/>
        <v>2.0467288667569343E-5</v>
      </c>
    </row>
    <row r="1305" spans="1:19" x14ac:dyDescent="0.2">
      <c r="A1305" s="45" t="str">
        <f t="shared" si="81"/>
        <v>FebruaryWeekday6</v>
      </c>
      <c r="E1305" s="9">
        <v>2017</v>
      </c>
      <c r="F1305" s="9">
        <v>2</v>
      </c>
      <c r="G1305" s="9" t="s">
        <v>19</v>
      </c>
      <c r="H1305" s="9">
        <v>24</v>
      </c>
      <c r="I1305" s="24" t="s">
        <v>186</v>
      </c>
      <c r="J1305" s="25" t="str">
        <f t="shared" si="82"/>
        <v/>
      </c>
      <c r="K1305" s="25" t="str">
        <f t="shared" si="83"/>
        <v>Weekday</v>
      </c>
      <c r="L1305" s="25" t="s">
        <v>175</v>
      </c>
      <c r="M1305" s="9">
        <v>1302</v>
      </c>
      <c r="N1305" s="9">
        <v>6</v>
      </c>
      <c r="O1305" s="14">
        <f>INDEX('Load Shapes - Day Type'!G:G,MATCH('Load Shapes - 8760'!$A1305,'Load Shapes - Day Type'!$K:$K,0))</f>
        <v>2.4E-2</v>
      </c>
      <c r="P1305" s="14">
        <f>INDEX('Load Shapes - Day Type'!H:H,MATCH('Load Shapes - 8760'!$A1305,'Load Shapes - Day Type'!$K:$K,0))</f>
        <v>0.248</v>
      </c>
      <c r="Q1305" s="15">
        <f>INDEX('Load Shapes - Day Type'!I:I,MATCH('Load Shapes - 8760'!$A1305,'Load Shapes - Day Type'!$K:$K,0))</f>
        <v>1.6633672687580014</v>
      </c>
      <c r="R1305" s="15">
        <f>INDEX('Load Shapes - Day Type'!J:J,MATCH('Load Shapes - 8760'!$A1305,'Load Shapes - Day Type'!$K:$K,0))</f>
        <v>3.9920814450192035E-2</v>
      </c>
      <c r="S1305" s="47">
        <f t="shared" si="84"/>
        <v>2.4560746401083209E-5</v>
      </c>
    </row>
    <row r="1306" spans="1:19" x14ac:dyDescent="0.2">
      <c r="A1306" s="45" t="str">
        <f t="shared" si="81"/>
        <v>FebruaryWeekday7</v>
      </c>
      <c r="E1306" s="9">
        <v>2017</v>
      </c>
      <c r="F1306" s="9">
        <v>2</v>
      </c>
      <c r="G1306" s="9" t="s">
        <v>19</v>
      </c>
      <c r="H1306" s="9">
        <v>24</v>
      </c>
      <c r="I1306" s="24" t="s">
        <v>186</v>
      </c>
      <c r="J1306" s="25" t="str">
        <f t="shared" si="82"/>
        <v/>
      </c>
      <c r="K1306" s="25" t="str">
        <f t="shared" si="83"/>
        <v>Weekday</v>
      </c>
      <c r="L1306" s="25" t="s">
        <v>175</v>
      </c>
      <c r="M1306" s="9">
        <v>1303</v>
      </c>
      <c r="N1306" s="9">
        <v>7</v>
      </c>
      <c r="O1306" s="14">
        <f>INDEX('Load Shapes - Day Type'!G:G,MATCH('Load Shapes - 8760'!$A1306,'Load Shapes - Day Type'!$K:$K,0))</f>
        <v>4.9000000000000002E-2</v>
      </c>
      <c r="P1306" s="14">
        <f>INDEX('Load Shapes - Day Type'!H:H,MATCH('Load Shapes - 8760'!$A1306,'Load Shapes - Day Type'!$K:$K,0))</f>
        <v>0.16</v>
      </c>
      <c r="Q1306" s="15">
        <f>INDEX('Load Shapes - Day Type'!I:I,MATCH('Load Shapes - 8760'!$A1306,'Load Shapes - Day Type'!$K:$K,0))</f>
        <v>1.6633672687580014</v>
      </c>
      <c r="R1306" s="15">
        <f>INDEX('Load Shapes - Day Type'!J:J,MATCH('Load Shapes - 8760'!$A1306,'Load Shapes - Day Type'!$K:$K,0))</f>
        <v>8.1504996169142072E-2</v>
      </c>
      <c r="S1306" s="47">
        <f t="shared" si="84"/>
        <v>5.0144857235544884E-5</v>
      </c>
    </row>
    <row r="1307" spans="1:19" x14ac:dyDescent="0.2">
      <c r="A1307" s="45" t="str">
        <f t="shared" si="81"/>
        <v>FebruaryWeekday8</v>
      </c>
      <c r="E1307" s="9">
        <v>2017</v>
      </c>
      <c r="F1307" s="9">
        <v>2</v>
      </c>
      <c r="G1307" s="9" t="s">
        <v>19</v>
      </c>
      <c r="H1307" s="9">
        <v>24</v>
      </c>
      <c r="I1307" s="24" t="s">
        <v>186</v>
      </c>
      <c r="J1307" s="25" t="str">
        <f t="shared" si="82"/>
        <v/>
      </c>
      <c r="K1307" s="25" t="str">
        <f t="shared" si="83"/>
        <v>Weekday</v>
      </c>
      <c r="L1307" s="25" t="s">
        <v>175</v>
      </c>
      <c r="M1307" s="9">
        <v>1304</v>
      </c>
      <c r="N1307" s="9">
        <v>8</v>
      </c>
      <c r="O1307" s="14">
        <f>INDEX('Load Shapes - Day Type'!G:G,MATCH('Load Shapes - 8760'!$A1307,'Load Shapes - Day Type'!$K:$K,0))</f>
        <v>9.4E-2</v>
      </c>
      <c r="P1307" s="14">
        <f>INDEX('Load Shapes - Day Type'!H:H,MATCH('Load Shapes - 8760'!$A1307,'Load Shapes - Day Type'!$K:$K,0))</f>
        <v>0.128</v>
      </c>
      <c r="Q1307" s="15">
        <f>INDEX('Load Shapes - Day Type'!I:I,MATCH('Load Shapes - 8760'!$A1307,'Load Shapes - Day Type'!$K:$K,0))</f>
        <v>1.6633672687580014</v>
      </c>
      <c r="R1307" s="15">
        <f>INDEX('Load Shapes - Day Type'!J:J,MATCH('Load Shapes - 8760'!$A1307,'Load Shapes - Day Type'!$K:$K,0))</f>
        <v>0.15635652326325214</v>
      </c>
      <c r="S1307" s="47">
        <f t="shared" si="84"/>
        <v>9.61962567375759E-5</v>
      </c>
    </row>
    <row r="1308" spans="1:19" x14ac:dyDescent="0.2">
      <c r="A1308" s="45" t="str">
        <f t="shared" si="81"/>
        <v>FebruaryWeekday9</v>
      </c>
      <c r="E1308" s="9">
        <v>2017</v>
      </c>
      <c r="F1308" s="9">
        <v>2</v>
      </c>
      <c r="G1308" s="9" t="s">
        <v>19</v>
      </c>
      <c r="H1308" s="9">
        <v>24</v>
      </c>
      <c r="I1308" s="24" t="s">
        <v>186</v>
      </c>
      <c r="J1308" s="25" t="str">
        <f t="shared" si="82"/>
        <v/>
      </c>
      <c r="K1308" s="25" t="str">
        <f t="shared" si="83"/>
        <v>Weekday</v>
      </c>
      <c r="L1308" s="25" t="s">
        <v>174</v>
      </c>
      <c r="M1308" s="9">
        <v>1305</v>
      </c>
      <c r="N1308" s="9">
        <v>9</v>
      </c>
      <c r="O1308" s="14">
        <f>INDEX('Load Shapes - Day Type'!G:G,MATCH('Load Shapes - 8760'!$A1308,'Load Shapes - Day Type'!$K:$K,0))</f>
        <v>0.128</v>
      </c>
      <c r="P1308" s="14">
        <f>INDEX('Load Shapes - Day Type'!H:H,MATCH('Load Shapes - 8760'!$A1308,'Load Shapes - Day Type'!$K:$K,0))</f>
        <v>0.11</v>
      </c>
      <c r="Q1308" s="15">
        <f>INDEX('Load Shapes - Day Type'!I:I,MATCH('Load Shapes - 8760'!$A1308,'Load Shapes - Day Type'!$K:$K,0))</f>
        <v>1.6633672687580014</v>
      </c>
      <c r="R1308" s="15">
        <f>INDEX('Load Shapes - Day Type'!J:J,MATCH('Load Shapes - 8760'!$A1308,'Load Shapes - Day Type'!$K:$K,0))</f>
        <v>0.2129110104010242</v>
      </c>
      <c r="S1308" s="47">
        <f t="shared" si="84"/>
        <v>1.3099064747244379E-4</v>
      </c>
    </row>
    <row r="1309" spans="1:19" x14ac:dyDescent="0.2">
      <c r="A1309" s="45" t="str">
        <f t="shared" si="81"/>
        <v>FebruaryWeekday10</v>
      </c>
      <c r="E1309" s="9">
        <v>2017</v>
      </c>
      <c r="F1309" s="9">
        <v>2</v>
      </c>
      <c r="G1309" s="9" t="s">
        <v>19</v>
      </c>
      <c r="H1309" s="9">
        <v>24</v>
      </c>
      <c r="I1309" s="24" t="s">
        <v>186</v>
      </c>
      <c r="J1309" s="25" t="str">
        <f t="shared" si="82"/>
        <v/>
      </c>
      <c r="K1309" s="25" t="str">
        <f t="shared" si="83"/>
        <v>Weekday</v>
      </c>
      <c r="L1309" s="25" t="s">
        <v>174</v>
      </c>
      <c r="M1309" s="9">
        <v>1306</v>
      </c>
      <c r="N1309" s="9">
        <v>10</v>
      </c>
      <c r="O1309" s="14">
        <f>INDEX('Load Shapes - Day Type'!G:G,MATCH('Load Shapes - 8760'!$A1309,'Load Shapes - Day Type'!$K:$K,0))</f>
        <v>0.13900000000000001</v>
      </c>
      <c r="P1309" s="14">
        <f>INDEX('Load Shapes - Day Type'!H:H,MATCH('Load Shapes - 8760'!$A1309,'Load Shapes - Day Type'!$K:$K,0))</f>
        <v>9.6000000000000002E-2</v>
      </c>
      <c r="Q1309" s="15">
        <f>INDEX('Load Shapes - Day Type'!I:I,MATCH('Load Shapes - 8760'!$A1309,'Load Shapes - Day Type'!$K:$K,0))</f>
        <v>1.6633672687580014</v>
      </c>
      <c r="R1309" s="15">
        <f>INDEX('Load Shapes - Day Type'!J:J,MATCH('Load Shapes - 8760'!$A1309,'Load Shapes - Day Type'!$K:$K,0))</f>
        <v>0.23120805035736222</v>
      </c>
      <c r="S1309" s="47">
        <f t="shared" si="84"/>
        <v>1.4224765623960692E-4</v>
      </c>
    </row>
    <row r="1310" spans="1:19" x14ac:dyDescent="0.2">
      <c r="A1310" s="45" t="str">
        <f t="shared" si="81"/>
        <v>FebruaryWeekday11</v>
      </c>
      <c r="E1310" s="9">
        <v>2017</v>
      </c>
      <c r="F1310" s="9">
        <v>2</v>
      </c>
      <c r="G1310" s="9" t="s">
        <v>19</v>
      </c>
      <c r="H1310" s="9">
        <v>24</v>
      </c>
      <c r="I1310" s="24" t="s">
        <v>186</v>
      </c>
      <c r="J1310" s="25" t="str">
        <f t="shared" si="82"/>
        <v/>
      </c>
      <c r="K1310" s="25" t="str">
        <f t="shared" si="83"/>
        <v>Weekday</v>
      </c>
      <c r="L1310" s="25" t="s">
        <v>174</v>
      </c>
      <c r="M1310" s="9">
        <v>1307</v>
      </c>
      <c r="N1310" s="9">
        <v>11</v>
      </c>
      <c r="O1310" s="14">
        <f>INDEX('Load Shapes - Day Type'!G:G,MATCH('Load Shapes - 8760'!$A1310,'Load Shapes - Day Type'!$K:$K,0))</f>
        <v>0.16</v>
      </c>
      <c r="P1310" s="14">
        <f>INDEX('Load Shapes - Day Type'!H:H,MATCH('Load Shapes - 8760'!$A1310,'Load Shapes - Day Type'!$K:$K,0))</f>
        <v>9.5000000000000001E-2</v>
      </c>
      <c r="Q1310" s="15">
        <f>INDEX('Load Shapes - Day Type'!I:I,MATCH('Load Shapes - 8760'!$A1310,'Load Shapes - Day Type'!$K:$K,0))</f>
        <v>1.6633672687580014</v>
      </c>
      <c r="R1310" s="15">
        <f>INDEX('Load Shapes - Day Type'!J:J,MATCH('Load Shapes - 8760'!$A1310,'Load Shapes - Day Type'!$K:$K,0))</f>
        <v>0.26613876300128025</v>
      </c>
      <c r="S1310" s="47">
        <f t="shared" si="84"/>
        <v>1.6373830934055474E-4</v>
      </c>
    </row>
    <row r="1311" spans="1:19" x14ac:dyDescent="0.2">
      <c r="A1311" s="45" t="str">
        <f t="shared" si="81"/>
        <v>FebruaryWeekday12</v>
      </c>
      <c r="E1311" s="9">
        <v>2017</v>
      </c>
      <c r="F1311" s="9">
        <v>2</v>
      </c>
      <c r="G1311" s="9" t="s">
        <v>19</v>
      </c>
      <c r="H1311" s="9">
        <v>24</v>
      </c>
      <c r="I1311" s="24" t="s">
        <v>186</v>
      </c>
      <c r="J1311" s="25" t="str">
        <f t="shared" si="82"/>
        <v/>
      </c>
      <c r="K1311" s="25" t="str">
        <f t="shared" si="83"/>
        <v>Weekday</v>
      </c>
      <c r="L1311" s="25" t="s">
        <v>174</v>
      </c>
      <c r="M1311" s="9">
        <v>1308</v>
      </c>
      <c r="N1311" s="9">
        <v>12</v>
      </c>
      <c r="O1311" s="14">
        <f>INDEX('Load Shapes - Day Type'!G:G,MATCH('Load Shapes - 8760'!$A1311,'Load Shapes - Day Type'!$K:$K,0))</f>
        <v>0.154</v>
      </c>
      <c r="P1311" s="14">
        <f>INDEX('Load Shapes - Day Type'!H:H,MATCH('Load Shapes - 8760'!$A1311,'Load Shapes - Day Type'!$K:$K,0))</f>
        <v>9.9000000000000005E-2</v>
      </c>
      <c r="Q1311" s="15">
        <f>INDEX('Load Shapes - Day Type'!I:I,MATCH('Load Shapes - 8760'!$A1311,'Load Shapes - Day Type'!$K:$K,0))</f>
        <v>1.6633672687580014</v>
      </c>
      <c r="R1311" s="15">
        <f>INDEX('Load Shapes - Day Type'!J:J,MATCH('Load Shapes - 8760'!$A1311,'Load Shapes - Day Type'!$K:$K,0))</f>
        <v>0.25615855938873222</v>
      </c>
      <c r="S1311" s="47">
        <f t="shared" si="84"/>
        <v>1.5759812274028392E-4</v>
      </c>
    </row>
    <row r="1312" spans="1:19" x14ac:dyDescent="0.2">
      <c r="A1312" s="45" t="str">
        <f t="shared" si="81"/>
        <v>FebruaryWeekday13</v>
      </c>
      <c r="E1312" s="9">
        <v>2017</v>
      </c>
      <c r="F1312" s="9">
        <v>2</v>
      </c>
      <c r="G1312" s="9" t="s">
        <v>19</v>
      </c>
      <c r="H1312" s="9">
        <v>24</v>
      </c>
      <c r="I1312" s="24" t="s">
        <v>186</v>
      </c>
      <c r="J1312" s="25" t="str">
        <f t="shared" si="82"/>
        <v/>
      </c>
      <c r="K1312" s="25" t="str">
        <f t="shared" si="83"/>
        <v>Weekday</v>
      </c>
      <c r="L1312" s="25" t="s">
        <v>174</v>
      </c>
      <c r="M1312" s="9">
        <v>1309</v>
      </c>
      <c r="N1312" s="9">
        <v>13</v>
      </c>
      <c r="O1312" s="14">
        <f>INDEX('Load Shapes - Day Type'!G:G,MATCH('Load Shapes - 8760'!$A1312,'Load Shapes - Day Type'!$K:$K,0))</f>
        <v>0.14000000000000001</v>
      </c>
      <c r="P1312" s="14">
        <f>INDEX('Load Shapes - Day Type'!H:H,MATCH('Load Shapes - 8760'!$A1312,'Load Shapes - Day Type'!$K:$K,0))</f>
        <v>0.106</v>
      </c>
      <c r="Q1312" s="15">
        <f>INDEX('Load Shapes - Day Type'!I:I,MATCH('Load Shapes - 8760'!$A1312,'Load Shapes - Day Type'!$K:$K,0))</f>
        <v>1.6633672687580014</v>
      </c>
      <c r="R1312" s="15">
        <f>INDEX('Load Shapes - Day Type'!J:J,MATCH('Load Shapes - 8760'!$A1312,'Load Shapes - Day Type'!$K:$K,0))</f>
        <v>0.23287141762612024</v>
      </c>
      <c r="S1312" s="47">
        <f t="shared" si="84"/>
        <v>1.432710206729854E-4</v>
      </c>
    </row>
    <row r="1313" spans="1:19" x14ac:dyDescent="0.2">
      <c r="A1313" s="45" t="str">
        <f t="shared" si="81"/>
        <v>FebruaryWeekday14</v>
      </c>
      <c r="E1313" s="9">
        <v>2017</v>
      </c>
      <c r="F1313" s="9">
        <v>2</v>
      </c>
      <c r="G1313" s="9" t="s">
        <v>19</v>
      </c>
      <c r="H1313" s="9">
        <v>24</v>
      </c>
      <c r="I1313" s="24" t="s">
        <v>186</v>
      </c>
      <c r="J1313" s="25" t="str">
        <f t="shared" si="82"/>
        <v/>
      </c>
      <c r="K1313" s="25" t="str">
        <f t="shared" si="83"/>
        <v>Weekday</v>
      </c>
      <c r="L1313" s="25" t="s">
        <v>174</v>
      </c>
      <c r="M1313" s="9">
        <v>1310</v>
      </c>
      <c r="N1313" s="9">
        <v>14</v>
      </c>
      <c r="O1313" s="14">
        <f>INDEX('Load Shapes - Day Type'!G:G,MATCH('Load Shapes - 8760'!$A1313,'Load Shapes - Day Type'!$K:$K,0))</f>
        <v>0.13600000000000001</v>
      </c>
      <c r="P1313" s="14">
        <f>INDEX('Load Shapes - Day Type'!H:H,MATCH('Load Shapes - 8760'!$A1313,'Load Shapes - Day Type'!$K:$K,0))</f>
        <v>0.108</v>
      </c>
      <c r="Q1313" s="15">
        <f>INDEX('Load Shapes - Day Type'!I:I,MATCH('Load Shapes - 8760'!$A1313,'Load Shapes - Day Type'!$K:$K,0))</f>
        <v>1.6633672687580014</v>
      </c>
      <c r="R1313" s="15">
        <f>INDEX('Load Shapes - Day Type'!J:J,MATCH('Load Shapes - 8760'!$A1313,'Load Shapes - Day Type'!$K:$K,0))</f>
        <v>0.2262179485510882</v>
      </c>
      <c r="S1313" s="47">
        <f t="shared" si="84"/>
        <v>1.3917756293947153E-4</v>
      </c>
    </row>
    <row r="1314" spans="1:19" x14ac:dyDescent="0.2">
      <c r="A1314" s="45" t="str">
        <f t="shared" si="81"/>
        <v>FebruaryWeekday15</v>
      </c>
      <c r="E1314" s="9">
        <v>2017</v>
      </c>
      <c r="F1314" s="9">
        <v>2</v>
      </c>
      <c r="G1314" s="9" t="s">
        <v>19</v>
      </c>
      <c r="H1314" s="9">
        <v>24</v>
      </c>
      <c r="I1314" s="24" t="s">
        <v>186</v>
      </c>
      <c r="J1314" s="25" t="str">
        <f t="shared" si="82"/>
        <v/>
      </c>
      <c r="K1314" s="25" t="str">
        <f t="shared" si="83"/>
        <v>Weekday</v>
      </c>
      <c r="L1314" s="25" t="s">
        <v>174</v>
      </c>
      <c r="M1314" s="9">
        <v>1311</v>
      </c>
      <c r="N1314" s="9">
        <v>15</v>
      </c>
      <c r="O1314" s="14">
        <f>INDEX('Load Shapes - Day Type'!G:G,MATCH('Load Shapes - 8760'!$A1314,'Load Shapes - Day Type'!$K:$K,0))</f>
        <v>0.13300000000000001</v>
      </c>
      <c r="P1314" s="14">
        <f>INDEX('Load Shapes - Day Type'!H:H,MATCH('Load Shapes - 8760'!$A1314,'Load Shapes - Day Type'!$K:$K,0))</f>
        <v>0.108</v>
      </c>
      <c r="Q1314" s="15">
        <f>INDEX('Load Shapes - Day Type'!I:I,MATCH('Load Shapes - 8760'!$A1314,'Load Shapes - Day Type'!$K:$K,0))</f>
        <v>1.6633672687580014</v>
      </c>
      <c r="R1314" s="15">
        <f>INDEX('Load Shapes - Day Type'!J:J,MATCH('Load Shapes - 8760'!$A1314,'Load Shapes - Day Type'!$K:$K,0))</f>
        <v>0.22122784674481422</v>
      </c>
      <c r="S1314" s="47">
        <f t="shared" si="84"/>
        <v>1.3610746963933613E-4</v>
      </c>
    </row>
    <row r="1315" spans="1:19" x14ac:dyDescent="0.2">
      <c r="A1315" s="45" t="str">
        <f t="shared" si="81"/>
        <v>FebruaryWeekday16</v>
      </c>
      <c r="E1315" s="9">
        <v>2017</v>
      </c>
      <c r="F1315" s="9">
        <v>2</v>
      </c>
      <c r="G1315" s="9" t="s">
        <v>19</v>
      </c>
      <c r="H1315" s="9">
        <v>24</v>
      </c>
      <c r="I1315" s="24" t="s">
        <v>186</v>
      </c>
      <c r="J1315" s="25" t="str">
        <f t="shared" si="82"/>
        <v/>
      </c>
      <c r="K1315" s="25" t="str">
        <f t="shared" si="83"/>
        <v>Weekday</v>
      </c>
      <c r="L1315" s="25" t="s">
        <v>174</v>
      </c>
      <c r="M1315" s="9">
        <v>1312</v>
      </c>
      <c r="N1315" s="9">
        <v>16</v>
      </c>
      <c r="O1315" s="14">
        <f>INDEX('Load Shapes - Day Type'!G:G,MATCH('Load Shapes - 8760'!$A1315,'Load Shapes - Day Type'!$K:$K,0))</f>
        <v>0.129</v>
      </c>
      <c r="P1315" s="14">
        <f>INDEX('Load Shapes - Day Type'!H:H,MATCH('Load Shapes - 8760'!$A1315,'Load Shapes - Day Type'!$K:$K,0))</f>
        <v>0.105</v>
      </c>
      <c r="Q1315" s="15">
        <f>INDEX('Load Shapes - Day Type'!I:I,MATCH('Load Shapes - 8760'!$A1315,'Load Shapes - Day Type'!$K:$K,0))</f>
        <v>1.6633672687580014</v>
      </c>
      <c r="R1315" s="15">
        <f>INDEX('Load Shapes - Day Type'!J:J,MATCH('Load Shapes - 8760'!$A1315,'Load Shapes - Day Type'!$K:$K,0))</f>
        <v>0.21457437766978218</v>
      </c>
      <c r="S1315" s="47">
        <f t="shared" si="84"/>
        <v>1.3201401190582226E-4</v>
      </c>
    </row>
    <row r="1316" spans="1:19" x14ac:dyDescent="0.2">
      <c r="A1316" s="45" t="str">
        <f t="shared" si="81"/>
        <v>FebruaryWeekday17</v>
      </c>
      <c r="E1316" s="9">
        <v>2017</v>
      </c>
      <c r="F1316" s="9">
        <v>2</v>
      </c>
      <c r="G1316" s="9" t="s">
        <v>19</v>
      </c>
      <c r="H1316" s="9">
        <v>24</v>
      </c>
      <c r="I1316" s="24" t="s">
        <v>186</v>
      </c>
      <c r="J1316" s="25" t="str">
        <f t="shared" si="82"/>
        <v/>
      </c>
      <c r="K1316" s="25" t="str">
        <f t="shared" si="83"/>
        <v>Weekday</v>
      </c>
      <c r="L1316" s="25" t="s">
        <v>174</v>
      </c>
      <c r="M1316" s="9">
        <v>1313</v>
      </c>
      <c r="N1316" s="9">
        <v>17</v>
      </c>
      <c r="O1316" s="14">
        <f>INDEX('Load Shapes - Day Type'!G:G,MATCH('Load Shapes - 8760'!$A1316,'Load Shapes - Day Type'!$K:$K,0))</f>
        <v>0.129</v>
      </c>
      <c r="P1316" s="14">
        <f>INDEX('Load Shapes - Day Type'!H:H,MATCH('Load Shapes - 8760'!$A1316,'Load Shapes - Day Type'!$K:$K,0))</f>
        <v>9.8000000000000004E-2</v>
      </c>
      <c r="Q1316" s="15">
        <f>INDEX('Load Shapes - Day Type'!I:I,MATCH('Load Shapes - 8760'!$A1316,'Load Shapes - Day Type'!$K:$K,0))</f>
        <v>1.6633672687580014</v>
      </c>
      <c r="R1316" s="15">
        <f>INDEX('Load Shapes - Day Type'!J:J,MATCH('Load Shapes - 8760'!$A1316,'Load Shapes - Day Type'!$K:$K,0))</f>
        <v>0.21457437766978218</v>
      </c>
      <c r="S1316" s="47">
        <f t="shared" si="84"/>
        <v>1.3201401190582226E-4</v>
      </c>
    </row>
    <row r="1317" spans="1:19" x14ac:dyDescent="0.2">
      <c r="A1317" s="45" t="str">
        <f t="shared" si="81"/>
        <v>FebruaryWeekday18</v>
      </c>
      <c r="E1317" s="9">
        <v>2017</v>
      </c>
      <c r="F1317" s="9">
        <v>2</v>
      </c>
      <c r="G1317" s="9" t="s">
        <v>19</v>
      </c>
      <c r="H1317" s="9">
        <v>24</v>
      </c>
      <c r="I1317" s="24" t="s">
        <v>186</v>
      </c>
      <c r="J1317" s="25" t="str">
        <f t="shared" si="82"/>
        <v/>
      </c>
      <c r="K1317" s="25" t="str">
        <f t="shared" si="83"/>
        <v>Weekday</v>
      </c>
      <c r="L1317" s="25" t="s">
        <v>174</v>
      </c>
      <c r="M1317" s="9">
        <v>1314</v>
      </c>
      <c r="N1317" s="9">
        <v>18</v>
      </c>
      <c r="O1317" s="14">
        <f>INDEX('Load Shapes - Day Type'!G:G,MATCH('Load Shapes - 8760'!$A1317,'Load Shapes - Day Type'!$K:$K,0))</f>
        <v>0.151</v>
      </c>
      <c r="P1317" s="14">
        <f>INDEX('Load Shapes - Day Type'!H:H,MATCH('Load Shapes - 8760'!$A1317,'Load Shapes - Day Type'!$K:$K,0))</f>
        <v>8.8999999999999996E-2</v>
      </c>
      <c r="Q1317" s="15">
        <f>INDEX('Load Shapes - Day Type'!I:I,MATCH('Load Shapes - 8760'!$A1317,'Load Shapes - Day Type'!$K:$K,0))</f>
        <v>1.6633672687580014</v>
      </c>
      <c r="R1317" s="15">
        <f>INDEX('Load Shapes - Day Type'!J:J,MATCH('Load Shapes - 8760'!$A1317,'Load Shapes - Day Type'!$K:$K,0))</f>
        <v>0.2511684575824582</v>
      </c>
      <c r="S1317" s="47">
        <f t="shared" si="84"/>
        <v>1.5452802944014853E-4</v>
      </c>
    </row>
    <row r="1318" spans="1:19" x14ac:dyDescent="0.2">
      <c r="A1318" s="45" t="str">
        <f t="shared" si="81"/>
        <v>FebruaryWeekday19</v>
      </c>
      <c r="E1318" s="9">
        <v>2017</v>
      </c>
      <c r="F1318" s="9">
        <v>2</v>
      </c>
      <c r="G1318" s="9" t="s">
        <v>19</v>
      </c>
      <c r="H1318" s="9">
        <v>24</v>
      </c>
      <c r="I1318" s="24" t="s">
        <v>186</v>
      </c>
      <c r="J1318" s="25" t="str">
        <f t="shared" si="82"/>
        <v/>
      </c>
      <c r="K1318" s="25" t="str">
        <f t="shared" si="83"/>
        <v>Weekday</v>
      </c>
      <c r="L1318" s="25" t="s">
        <v>174</v>
      </c>
      <c r="M1318" s="9">
        <v>1315</v>
      </c>
      <c r="N1318" s="9">
        <v>19</v>
      </c>
      <c r="O1318" s="14">
        <f>INDEX('Load Shapes - Day Type'!G:G,MATCH('Load Shapes - 8760'!$A1318,'Load Shapes - Day Type'!$K:$K,0))</f>
        <v>0.193</v>
      </c>
      <c r="P1318" s="14">
        <f>INDEX('Load Shapes - Day Type'!H:H,MATCH('Load Shapes - 8760'!$A1318,'Load Shapes - Day Type'!$K:$K,0))</f>
        <v>8.4000000000000005E-2</v>
      </c>
      <c r="Q1318" s="15">
        <f>INDEX('Load Shapes - Day Type'!I:I,MATCH('Load Shapes - 8760'!$A1318,'Load Shapes - Day Type'!$K:$K,0))</f>
        <v>1.6633672687580014</v>
      </c>
      <c r="R1318" s="15">
        <f>INDEX('Load Shapes - Day Type'!J:J,MATCH('Load Shapes - 8760'!$A1318,'Load Shapes - Day Type'!$K:$K,0))</f>
        <v>0.32102988287029427</v>
      </c>
      <c r="S1318" s="47">
        <f t="shared" si="84"/>
        <v>1.9750933564204414E-4</v>
      </c>
    </row>
    <row r="1319" spans="1:19" x14ac:dyDescent="0.2">
      <c r="A1319" s="45" t="str">
        <f t="shared" si="81"/>
        <v>FebruaryWeekday20</v>
      </c>
      <c r="E1319" s="9">
        <v>2017</v>
      </c>
      <c r="F1319" s="9">
        <v>2</v>
      </c>
      <c r="G1319" s="9" t="s">
        <v>19</v>
      </c>
      <c r="H1319" s="9">
        <v>24</v>
      </c>
      <c r="I1319" s="24" t="s">
        <v>186</v>
      </c>
      <c r="J1319" s="25" t="str">
        <f t="shared" si="82"/>
        <v/>
      </c>
      <c r="K1319" s="25" t="str">
        <f t="shared" si="83"/>
        <v>Weekday</v>
      </c>
      <c r="L1319" s="25" t="s">
        <v>174</v>
      </c>
      <c r="M1319" s="9">
        <v>1316</v>
      </c>
      <c r="N1319" s="9">
        <v>20</v>
      </c>
      <c r="O1319" s="14">
        <f>INDEX('Load Shapes - Day Type'!G:G,MATCH('Load Shapes - 8760'!$A1319,'Load Shapes - Day Type'!$K:$K,0))</f>
        <v>0.224</v>
      </c>
      <c r="P1319" s="14">
        <f>INDEX('Load Shapes - Day Type'!H:H,MATCH('Load Shapes - 8760'!$A1319,'Load Shapes - Day Type'!$K:$K,0))</f>
        <v>0.08</v>
      </c>
      <c r="Q1319" s="15">
        <f>INDEX('Load Shapes - Day Type'!I:I,MATCH('Load Shapes - 8760'!$A1319,'Load Shapes - Day Type'!$K:$K,0))</f>
        <v>1.6633672687580014</v>
      </c>
      <c r="R1319" s="15">
        <f>INDEX('Load Shapes - Day Type'!J:J,MATCH('Load Shapes - 8760'!$A1319,'Load Shapes - Day Type'!$K:$K,0))</f>
        <v>0.37259426820179231</v>
      </c>
      <c r="S1319" s="47">
        <f t="shared" si="84"/>
        <v>2.2923363307677662E-4</v>
      </c>
    </row>
    <row r="1320" spans="1:19" x14ac:dyDescent="0.2">
      <c r="A1320" s="45" t="str">
        <f t="shared" si="81"/>
        <v>FebruaryWeekday21</v>
      </c>
      <c r="E1320" s="9">
        <v>2017</v>
      </c>
      <c r="F1320" s="9">
        <v>2</v>
      </c>
      <c r="G1320" s="9" t="s">
        <v>19</v>
      </c>
      <c r="H1320" s="9">
        <v>24</v>
      </c>
      <c r="I1320" s="24" t="s">
        <v>186</v>
      </c>
      <c r="J1320" s="25" t="str">
        <f t="shared" si="82"/>
        <v/>
      </c>
      <c r="K1320" s="25" t="str">
        <f t="shared" si="83"/>
        <v>Weekday</v>
      </c>
      <c r="L1320" s="25" t="s">
        <v>174</v>
      </c>
      <c r="M1320" s="9">
        <v>1317</v>
      </c>
      <c r="N1320" s="9">
        <v>21</v>
      </c>
      <c r="O1320" s="14">
        <f>INDEX('Load Shapes - Day Type'!G:G,MATCH('Load Shapes - 8760'!$A1320,'Load Shapes - Day Type'!$K:$K,0))</f>
        <v>0.219</v>
      </c>
      <c r="P1320" s="14">
        <f>INDEX('Load Shapes - Day Type'!H:H,MATCH('Load Shapes - 8760'!$A1320,'Load Shapes - Day Type'!$K:$K,0))</f>
        <v>8.1000000000000003E-2</v>
      </c>
      <c r="Q1320" s="15">
        <f>INDEX('Load Shapes - Day Type'!I:I,MATCH('Load Shapes - 8760'!$A1320,'Load Shapes - Day Type'!$K:$K,0))</f>
        <v>1.6633672687580014</v>
      </c>
      <c r="R1320" s="15">
        <f>INDEX('Load Shapes - Day Type'!J:J,MATCH('Load Shapes - 8760'!$A1320,'Load Shapes - Day Type'!$K:$K,0))</f>
        <v>0.36427743185800232</v>
      </c>
      <c r="S1320" s="47">
        <f t="shared" si="84"/>
        <v>2.2411681090988428E-4</v>
      </c>
    </row>
    <row r="1321" spans="1:19" x14ac:dyDescent="0.2">
      <c r="A1321" s="45" t="str">
        <f t="shared" si="81"/>
        <v>FebruaryWeekday22</v>
      </c>
      <c r="E1321" s="9">
        <v>2017</v>
      </c>
      <c r="F1321" s="9">
        <v>2</v>
      </c>
      <c r="G1321" s="9" t="s">
        <v>19</v>
      </c>
      <c r="H1321" s="9">
        <v>24</v>
      </c>
      <c r="I1321" s="24" t="s">
        <v>186</v>
      </c>
      <c r="J1321" s="25" t="str">
        <f t="shared" si="82"/>
        <v/>
      </c>
      <c r="K1321" s="25" t="str">
        <f t="shared" si="83"/>
        <v>Weekday</v>
      </c>
      <c r="L1321" s="25" t="s">
        <v>174</v>
      </c>
      <c r="M1321" s="9">
        <v>1318</v>
      </c>
      <c r="N1321" s="9">
        <v>22</v>
      </c>
      <c r="O1321" s="14">
        <f>INDEX('Load Shapes - Day Type'!G:G,MATCH('Load Shapes - 8760'!$A1321,'Load Shapes - Day Type'!$K:$K,0))</f>
        <v>0.19700000000000001</v>
      </c>
      <c r="P1321" s="14">
        <f>INDEX('Load Shapes - Day Type'!H:H,MATCH('Load Shapes - 8760'!$A1321,'Load Shapes - Day Type'!$K:$K,0))</f>
        <v>8.4000000000000005E-2</v>
      </c>
      <c r="Q1321" s="15">
        <f>INDEX('Load Shapes - Day Type'!I:I,MATCH('Load Shapes - 8760'!$A1321,'Load Shapes - Day Type'!$K:$K,0))</f>
        <v>1.6633672687580014</v>
      </c>
      <c r="R1321" s="15">
        <f>INDEX('Load Shapes - Day Type'!J:J,MATCH('Load Shapes - 8760'!$A1321,'Load Shapes - Day Type'!$K:$K,0))</f>
        <v>0.32768335194532627</v>
      </c>
      <c r="S1321" s="47">
        <f t="shared" si="84"/>
        <v>2.0160279337555801E-4</v>
      </c>
    </row>
    <row r="1322" spans="1:19" x14ac:dyDescent="0.2">
      <c r="A1322" s="45" t="str">
        <f t="shared" si="81"/>
        <v>FebruaryWeekday23</v>
      </c>
      <c r="E1322" s="9">
        <v>2017</v>
      </c>
      <c r="F1322" s="9">
        <v>2</v>
      </c>
      <c r="G1322" s="9" t="s">
        <v>19</v>
      </c>
      <c r="H1322" s="9">
        <v>24</v>
      </c>
      <c r="I1322" s="24" t="s">
        <v>186</v>
      </c>
      <c r="J1322" s="25" t="str">
        <f t="shared" si="82"/>
        <v/>
      </c>
      <c r="K1322" s="25" t="str">
        <f t="shared" si="83"/>
        <v>Weekday</v>
      </c>
      <c r="L1322" s="25" t="s">
        <v>174</v>
      </c>
      <c r="M1322" s="9">
        <v>1319</v>
      </c>
      <c r="N1322" s="9">
        <v>23</v>
      </c>
      <c r="O1322" s="14">
        <f>INDEX('Load Shapes - Day Type'!G:G,MATCH('Load Shapes - 8760'!$A1322,'Load Shapes - Day Type'!$K:$K,0))</f>
        <v>0.158</v>
      </c>
      <c r="P1322" s="14">
        <f>INDEX('Load Shapes - Day Type'!H:H,MATCH('Load Shapes - 8760'!$A1322,'Load Shapes - Day Type'!$K:$K,0))</f>
        <v>9.2999999999999999E-2</v>
      </c>
      <c r="Q1322" s="15">
        <f>INDEX('Load Shapes - Day Type'!I:I,MATCH('Load Shapes - 8760'!$A1322,'Load Shapes - Day Type'!$K:$K,0))</f>
        <v>1.6633672687580014</v>
      </c>
      <c r="R1322" s="15">
        <f>INDEX('Load Shapes - Day Type'!J:J,MATCH('Load Shapes - 8760'!$A1322,'Load Shapes - Day Type'!$K:$K,0))</f>
        <v>0.26281202846376422</v>
      </c>
      <c r="S1322" s="47">
        <f t="shared" si="84"/>
        <v>1.6169158047379779E-4</v>
      </c>
    </row>
    <row r="1323" spans="1:19" x14ac:dyDescent="0.2">
      <c r="A1323" s="45" t="str">
        <f t="shared" si="81"/>
        <v>FebruaryWeekday24</v>
      </c>
      <c r="E1323" s="9">
        <v>2017</v>
      </c>
      <c r="F1323" s="9">
        <v>2</v>
      </c>
      <c r="G1323" s="9" t="s">
        <v>19</v>
      </c>
      <c r="H1323" s="9">
        <v>24</v>
      </c>
      <c r="I1323" s="24" t="s">
        <v>186</v>
      </c>
      <c r="J1323" s="25" t="str">
        <f t="shared" si="82"/>
        <v/>
      </c>
      <c r="K1323" s="25" t="str">
        <f t="shared" si="83"/>
        <v>Weekday</v>
      </c>
      <c r="L1323" s="25" t="s">
        <v>175</v>
      </c>
      <c r="M1323" s="9">
        <v>1320</v>
      </c>
      <c r="N1323" s="9">
        <v>24</v>
      </c>
      <c r="O1323" s="14">
        <f>INDEX('Load Shapes - Day Type'!G:G,MATCH('Load Shapes - 8760'!$A1323,'Load Shapes - Day Type'!$K:$K,0))</f>
        <v>0.1</v>
      </c>
      <c r="P1323" s="14">
        <f>INDEX('Load Shapes - Day Type'!H:H,MATCH('Load Shapes - 8760'!$A1323,'Load Shapes - Day Type'!$K:$K,0))</f>
        <v>0.115</v>
      </c>
      <c r="Q1323" s="15">
        <f>INDEX('Load Shapes - Day Type'!I:I,MATCH('Load Shapes - 8760'!$A1323,'Load Shapes - Day Type'!$K:$K,0))</f>
        <v>1.6633672687580014</v>
      </c>
      <c r="R1323" s="15">
        <f>INDEX('Load Shapes - Day Type'!J:J,MATCH('Load Shapes - 8760'!$A1323,'Load Shapes - Day Type'!$K:$K,0))</f>
        <v>0.16633672687580014</v>
      </c>
      <c r="S1323" s="47">
        <f t="shared" si="84"/>
        <v>1.0233644333784672E-4</v>
      </c>
    </row>
    <row r="1324" spans="1:19" x14ac:dyDescent="0.2">
      <c r="A1324" s="45" t="str">
        <f t="shared" si="81"/>
        <v>FebruaryWeekend/Holiday1</v>
      </c>
      <c r="E1324" s="9">
        <v>2017</v>
      </c>
      <c r="F1324" s="9">
        <v>2</v>
      </c>
      <c r="G1324" s="9" t="s">
        <v>19</v>
      </c>
      <c r="H1324" s="9">
        <v>25</v>
      </c>
      <c r="I1324" s="24" t="s">
        <v>187</v>
      </c>
      <c r="J1324" s="25" t="str">
        <f t="shared" si="82"/>
        <v/>
      </c>
      <c r="K1324" s="25" t="str">
        <f t="shared" si="83"/>
        <v>Weekend/Holiday</v>
      </c>
      <c r="L1324" s="25" t="s">
        <v>175</v>
      </c>
      <c r="M1324" s="9">
        <v>1321</v>
      </c>
      <c r="N1324" s="9">
        <v>1</v>
      </c>
      <c r="O1324" s="14">
        <f>INDEX('Load Shapes - Day Type'!G:G,MATCH('Load Shapes - 8760'!$A1324,'Load Shapes - Day Type'!$K:$K,0))</f>
        <v>6.3E-2</v>
      </c>
      <c r="P1324" s="14">
        <f>INDEX('Load Shapes - Day Type'!H:H,MATCH('Load Shapes - 8760'!$A1324,'Load Shapes - Day Type'!$K:$K,0))</f>
        <v>0.14099999999999999</v>
      </c>
      <c r="Q1324" s="15">
        <f>INDEX('Load Shapes - Day Type'!I:I,MATCH('Load Shapes - 8760'!$A1324,'Load Shapes - Day Type'!$K:$K,0))</f>
        <v>1.6633672687580014</v>
      </c>
      <c r="R1324" s="15">
        <f>INDEX('Load Shapes - Day Type'!J:J,MATCH('Load Shapes - 8760'!$A1324,'Load Shapes - Day Type'!$K:$K,0))</f>
        <v>0.1047921379317541</v>
      </c>
      <c r="S1324" s="47">
        <f t="shared" si="84"/>
        <v>6.447195930284342E-5</v>
      </c>
    </row>
    <row r="1325" spans="1:19" x14ac:dyDescent="0.2">
      <c r="A1325" s="45" t="str">
        <f t="shared" si="81"/>
        <v>FebruaryWeekend/Holiday2</v>
      </c>
      <c r="E1325" s="9">
        <v>2017</v>
      </c>
      <c r="F1325" s="9">
        <v>2</v>
      </c>
      <c r="G1325" s="9" t="s">
        <v>19</v>
      </c>
      <c r="H1325" s="9">
        <v>25</v>
      </c>
      <c r="I1325" s="24" t="s">
        <v>187</v>
      </c>
      <c r="J1325" s="25" t="str">
        <f t="shared" si="82"/>
        <v/>
      </c>
      <c r="K1325" s="25" t="str">
        <f t="shared" si="83"/>
        <v>Weekend/Holiday</v>
      </c>
      <c r="L1325" s="25" t="s">
        <v>175</v>
      </c>
      <c r="M1325" s="9">
        <v>1322</v>
      </c>
      <c r="N1325" s="9">
        <v>2</v>
      </c>
      <c r="O1325" s="14">
        <f>INDEX('Load Shapes - Day Type'!G:G,MATCH('Load Shapes - 8760'!$A1325,'Load Shapes - Day Type'!$K:$K,0))</f>
        <v>0.04</v>
      </c>
      <c r="P1325" s="14">
        <f>INDEX('Load Shapes - Day Type'!H:H,MATCH('Load Shapes - 8760'!$A1325,'Load Shapes - Day Type'!$K:$K,0))</f>
        <v>0.18099999999999999</v>
      </c>
      <c r="Q1325" s="15">
        <f>INDEX('Load Shapes - Day Type'!I:I,MATCH('Load Shapes - 8760'!$A1325,'Load Shapes - Day Type'!$K:$K,0))</f>
        <v>1.6633672687580014</v>
      </c>
      <c r="R1325" s="15">
        <f>INDEX('Load Shapes - Day Type'!J:J,MATCH('Load Shapes - 8760'!$A1325,'Load Shapes - Day Type'!$K:$K,0))</f>
        <v>6.6534690750320064E-2</v>
      </c>
      <c r="S1325" s="47">
        <f t="shared" si="84"/>
        <v>4.0934577335138685E-5</v>
      </c>
    </row>
    <row r="1326" spans="1:19" x14ac:dyDescent="0.2">
      <c r="A1326" s="45" t="str">
        <f t="shared" si="81"/>
        <v>FebruaryWeekend/Holiday3</v>
      </c>
      <c r="E1326" s="9">
        <v>2017</v>
      </c>
      <c r="F1326" s="9">
        <v>2</v>
      </c>
      <c r="G1326" s="9" t="s">
        <v>19</v>
      </c>
      <c r="H1326" s="9">
        <v>25</v>
      </c>
      <c r="I1326" s="24" t="s">
        <v>187</v>
      </c>
      <c r="J1326" s="25" t="str">
        <f t="shared" si="82"/>
        <v/>
      </c>
      <c r="K1326" s="25" t="str">
        <f t="shared" si="83"/>
        <v>Weekend/Holiday</v>
      </c>
      <c r="L1326" s="25" t="s">
        <v>175</v>
      </c>
      <c r="M1326" s="9">
        <v>1323</v>
      </c>
      <c r="N1326" s="9">
        <v>3</v>
      </c>
      <c r="O1326" s="14">
        <f>INDEX('Load Shapes - Day Type'!G:G,MATCH('Load Shapes - 8760'!$A1326,'Load Shapes - Day Type'!$K:$K,0))</f>
        <v>2.9000000000000001E-2</v>
      </c>
      <c r="P1326" s="14">
        <f>INDEX('Load Shapes - Day Type'!H:H,MATCH('Load Shapes - 8760'!$A1326,'Load Shapes - Day Type'!$K:$K,0))</f>
        <v>0.22800000000000001</v>
      </c>
      <c r="Q1326" s="15">
        <f>INDEX('Load Shapes - Day Type'!I:I,MATCH('Load Shapes - 8760'!$A1326,'Load Shapes - Day Type'!$K:$K,0))</f>
        <v>1.6633672687580014</v>
      </c>
      <c r="R1326" s="15">
        <f>INDEX('Load Shapes - Day Type'!J:J,MATCH('Load Shapes - 8760'!$A1326,'Load Shapes - Day Type'!$K:$K,0))</f>
        <v>4.8237650793982047E-2</v>
      </c>
      <c r="S1326" s="47">
        <f t="shared" si="84"/>
        <v>2.9677568567975545E-5</v>
      </c>
    </row>
    <row r="1327" spans="1:19" x14ac:dyDescent="0.2">
      <c r="A1327" s="45" t="str">
        <f t="shared" si="81"/>
        <v>FebruaryWeekend/Holiday4</v>
      </c>
      <c r="E1327" s="9">
        <v>2017</v>
      </c>
      <c r="F1327" s="9">
        <v>2</v>
      </c>
      <c r="G1327" s="9" t="s">
        <v>19</v>
      </c>
      <c r="H1327" s="9">
        <v>25</v>
      </c>
      <c r="I1327" s="24" t="s">
        <v>187</v>
      </c>
      <c r="J1327" s="25" t="str">
        <f t="shared" si="82"/>
        <v/>
      </c>
      <c r="K1327" s="25" t="str">
        <f t="shared" si="83"/>
        <v>Weekend/Holiday</v>
      </c>
      <c r="L1327" s="25" t="s">
        <v>175</v>
      </c>
      <c r="M1327" s="9">
        <v>1324</v>
      </c>
      <c r="N1327" s="9">
        <v>4</v>
      </c>
      <c r="O1327" s="14">
        <f>INDEX('Load Shapes - Day Type'!G:G,MATCH('Load Shapes - 8760'!$A1327,'Load Shapes - Day Type'!$K:$K,0))</f>
        <v>2.1000000000000001E-2</v>
      </c>
      <c r="P1327" s="14">
        <f>INDEX('Load Shapes - Day Type'!H:H,MATCH('Load Shapes - 8760'!$A1327,'Load Shapes - Day Type'!$K:$K,0))</f>
        <v>0.28699999999999998</v>
      </c>
      <c r="Q1327" s="15">
        <f>INDEX('Load Shapes - Day Type'!I:I,MATCH('Load Shapes - 8760'!$A1327,'Load Shapes - Day Type'!$K:$K,0))</f>
        <v>1.6633672687580014</v>
      </c>
      <c r="R1327" s="15">
        <f>INDEX('Load Shapes - Day Type'!J:J,MATCH('Load Shapes - 8760'!$A1327,'Load Shapes - Day Type'!$K:$K,0))</f>
        <v>3.4930712643918033E-2</v>
      </c>
      <c r="S1327" s="47">
        <f t="shared" si="84"/>
        <v>2.149065310094781E-5</v>
      </c>
    </row>
    <row r="1328" spans="1:19" x14ac:dyDescent="0.2">
      <c r="A1328" s="45" t="str">
        <f t="shared" si="81"/>
        <v>FebruaryWeekend/Holiday5</v>
      </c>
      <c r="E1328" s="9">
        <v>2017</v>
      </c>
      <c r="F1328" s="9">
        <v>2</v>
      </c>
      <c r="G1328" s="9" t="s">
        <v>19</v>
      </c>
      <c r="H1328" s="9">
        <v>25</v>
      </c>
      <c r="I1328" s="24" t="s">
        <v>187</v>
      </c>
      <c r="J1328" s="25" t="str">
        <f t="shared" si="82"/>
        <v/>
      </c>
      <c r="K1328" s="25" t="str">
        <f t="shared" si="83"/>
        <v>Weekend/Holiday</v>
      </c>
      <c r="L1328" s="25" t="s">
        <v>175</v>
      </c>
      <c r="M1328" s="9">
        <v>1325</v>
      </c>
      <c r="N1328" s="9">
        <v>5</v>
      </c>
      <c r="O1328" s="14">
        <f>INDEX('Load Shapes - Day Type'!G:G,MATCH('Load Shapes - 8760'!$A1328,'Load Shapes - Day Type'!$K:$K,0))</f>
        <v>1.7000000000000001E-2</v>
      </c>
      <c r="P1328" s="14">
        <f>INDEX('Load Shapes - Day Type'!H:H,MATCH('Load Shapes - 8760'!$A1328,'Load Shapes - Day Type'!$K:$K,0))</f>
        <v>0.308</v>
      </c>
      <c r="Q1328" s="15">
        <f>INDEX('Load Shapes - Day Type'!I:I,MATCH('Load Shapes - 8760'!$A1328,'Load Shapes - Day Type'!$K:$K,0))</f>
        <v>1.6633672687580014</v>
      </c>
      <c r="R1328" s="15">
        <f>INDEX('Load Shapes - Day Type'!J:J,MATCH('Load Shapes - 8760'!$A1328,'Load Shapes - Day Type'!$K:$K,0))</f>
        <v>2.8277243568886026E-2</v>
      </c>
      <c r="S1328" s="47">
        <f t="shared" si="84"/>
        <v>1.7397195367433941E-5</v>
      </c>
    </row>
    <row r="1329" spans="1:19" x14ac:dyDescent="0.2">
      <c r="A1329" s="45" t="str">
        <f t="shared" si="81"/>
        <v>FebruaryWeekend/Holiday6</v>
      </c>
      <c r="E1329" s="9">
        <v>2017</v>
      </c>
      <c r="F1329" s="9">
        <v>2</v>
      </c>
      <c r="G1329" s="9" t="s">
        <v>19</v>
      </c>
      <c r="H1329" s="9">
        <v>25</v>
      </c>
      <c r="I1329" s="24" t="s">
        <v>187</v>
      </c>
      <c r="J1329" s="25" t="str">
        <f t="shared" si="82"/>
        <v/>
      </c>
      <c r="K1329" s="25" t="str">
        <f t="shared" si="83"/>
        <v>Weekend/Holiday</v>
      </c>
      <c r="L1329" s="25" t="s">
        <v>175</v>
      </c>
      <c r="M1329" s="9">
        <v>1326</v>
      </c>
      <c r="N1329" s="9">
        <v>6</v>
      </c>
      <c r="O1329" s="14">
        <f>INDEX('Load Shapes - Day Type'!G:G,MATCH('Load Shapes - 8760'!$A1329,'Load Shapes - Day Type'!$K:$K,0))</f>
        <v>1.7999999999999999E-2</v>
      </c>
      <c r="P1329" s="14">
        <f>INDEX('Load Shapes - Day Type'!H:H,MATCH('Load Shapes - 8760'!$A1329,'Load Shapes - Day Type'!$K:$K,0))</f>
        <v>0.28299999999999997</v>
      </c>
      <c r="Q1329" s="15">
        <f>INDEX('Load Shapes - Day Type'!I:I,MATCH('Load Shapes - 8760'!$A1329,'Load Shapes - Day Type'!$K:$K,0))</f>
        <v>1.6633672687580014</v>
      </c>
      <c r="R1329" s="15">
        <f>INDEX('Load Shapes - Day Type'!J:J,MATCH('Load Shapes - 8760'!$A1329,'Load Shapes - Day Type'!$K:$K,0))</f>
        <v>2.9940610837644023E-2</v>
      </c>
      <c r="S1329" s="47">
        <f t="shared" si="84"/>
        <v>1.8420559800812405E-5</v>
      </c>
    </row>
    <row r="1330" spans="1:19" x14ac:dyDescent="0.2">
      <c r="A1330" s="45" t="str">
        <f t="shared" si="81"/>
        <v>FebruaryWeekend/Holiday7</v>
      </c>
      <c r="E1330" s="9">
        <v>2017</v>
      </c>
      <c r="F1330" s="9">
        <v>2</v>
      </c>
      <c r="G1330" s="9" t="s">
        <v>19</v>
      </c>
      <c r="H1330" s="9">
        <v>25</v>
      </c>
      <c r="I1330" s="24" t="s">
        <v>187</v>
      </c>
      <c r="J1330" s="25" t="str">
        <f t="shared" si="82"/>
        <v/>
      </c>
      <c r="K1330" s="25" t="str">
        <f t="shared" si="83"/>
        <v>Weekend/Holiday</v>
      </c>
      <c r="L1330" s="25" t="s">
        <v>175</v>
      </c>
      <c r="M1330" s="9">
        <v>1327</v>
      </c>
      <c r="N1330" s="9">
        <v>7</v>
      </c>
      <c r="O1330" s="14">
        <f>INDEX('Load Shapes - Day Type'!G:G,MATCH('Load Shapes - 8760'!$A1330,'Load Shapes - Day Type'!$K:$K,0))</f>
        <v>2.5000000000000001E-2</v>
      </c>
      <c r="P1330" s="14">
        <f>INDEX('Load Shapes - Day Type'!H:H,MATCH('Load Shapes - 8760'!$A1330,'Load Shapes - Day Type'!$K:$K,0))</f>
        <v>0.214</v>
      </c>
      <c r="Q1330" s="15">
        <f>INDEX('Load Shapes - Day Type'!I:I,MATCH('Load Shapes - 8760'!$A1330,'Load Shapes - Day Type'!$K:$K,0))</f>
        <v>1.6633672687580014</v>
      </c>
      <c r="R1330" s="15">
        <f>INDEX('Load Shapes - Day Type'!J:J,MATCH('Load Shapes - 8760'!$A1330,'Load Shapes - Day Type'!$K:$K,0))</f>
        <v>4.1584181718950036E-2</v>
      </c>
      <c r="S1330" s="47">
        <f t="shared" si="84"/>
        <v>2.5584110834461679E-5</v>
      </c>
    </row>
    <row r="1331" spans="1:19" x14ac:dyDescent="0.2">
      <c r="A1331" s="45" t="str">
        <f t="shared" si="81"/>
        <v>FebruaryWeekend/Holiday8</v>
      </c>
      <c r="E1331" s="9">
        <v>2017</v>
      </c>
      <c r="F1331" s="9">
        <v>2</v>
      </c>
      <c r="G1331" s="9" t="s">
        <v>19</v>
      </c>
      <c r="H1331" s="9">
        <v>25</v>
      </c>
      <c r="I1331" s="24" t="s">
        <v>187</v>
      </c>
      <c r="J1331" s="25" t="str">
        <f t="shared" si="82"/>
        <v/>
      </c>
      <c r="K1331" s="25" t="str">
        <f t="shared" si="83"/>
        <v>Weekend/Holiday</v>
      </c>
      <c r="L1331" s="25" t="s">
        <v>175</v>
      </c>
      <c r="M1331" s="9">
        <v>1328</v>
      </c>
      <c r="N1331" s="9">
        <v>8</v>
      </c>
      <c r="O1331" s="14">
        <f>INDEX('Load Shapes - Day Type'!G:G,MATCH('Load Shapes - 8760'!$A1331,'Load Shapes - Day Type'!$K:$K,0))</f>
        <v>4.9000000000000002E-2</v>
      </c>
      <c r="P1331" s="14">
        <f>INDEX('Load Shapes - Day Type'!H:H,MATCH('Load Shapes - 8760'!$A1331,'Load Shapes - Day Type'!$K:$K,0))</f>
        <v>0.158</v>
      </c>
      <c r="Q1331" s="15">
        <f>INDEX('Load Shapes - Day Type'!I:I,MATCH('Load Shapes - 8760'!$A1331,'Load Shapes - Day Type'!$K:$K,0))</f>
        <v>1.6633672687580014</v>
      </c>
      <c r="R1331" s="15">
        <f>INDEX('Load Shapes - Day Type'!J:J,MATCH('Load Shapes - 8760'!$A1331,'Load Shapes - Day Type'!$K:$K,0))</f>
        <v>8.1504996169142072E-2</v>
      </c>
      <c r="S1331" s="47">
        <f t="shared" si="84"/>
        <v>5.0144857235544884E-5</v>
      </c>
    </row>
    <row r="1332" spans="1:19" x14ac:dyDescent="0.2">
      <c r="A1332" s="45" t="str">
        <f t="shared" si="81"/>
        <v>FebruaryWeekend/Holiday9</v>
      </c>
      <c r="E1332" s="9">
        <v>2017</v>
      </c>
      <c r="F1332" s="9">
        <v>2</v>
      </c>
      <c r="G1332" s="9" t="s">
        <v>19</v>
      </c>
      <c r="H1332" s="9">
        <v>25</v>
      </c>
      <c r="I1332" s="24" t="s">
        <v>187</v>
      </c>
      <c r="J1332" s="25" t="str">
        <f t="shared" si="82"/>
        <v/>
      </c>
      <c r="K1332" s="25" t="str">
        <f t="shared" si="83"/>
        <v>Weekend/Holiday</v>
      </c>
      <c r="L1332" s="25" t="s">
        <v>175</v>
      </c>
      <c r="M1332" s="9">
        <v>1329</v>
      </c>
      <c r="N1332" s="9">
        <v>9</v>
      </c>
      <c r="O1332" s="14">
        <f>INDEX('Load Shapes - Day Type'!G:G,MATCH('Load Shapes - 8760'!$A1332,'Load Shapes - Day Type'!$K:$K,0))</f>
        <v>9.8000000000000004E-2</v>
      </c>
      <c r="P1332" s="14">
        <f>INDEX('Load Shapes - Day Type'!H:H,MATCH('Load Shapes - 8760'!$A1332,'Load Shapes - Day Type'!$K:$K,0))</f>
        <v>0.127</v>
      </c>
      <c r="Q1332" s="15">
        <f>INDEX('Load Shapes - Day Type'!I:I,MATCH('Load Shapes - 8760'!$A1332,'Load Shapes - Day Type'!$K:$K,0))</f>
        <v>1.6633672687580014</v>
      </c>
      <c r="R1332" s="15">
        <f>INDEX('Load Shapes - Day Type'!J:J,MATCH('Load Shapes - 8760'!$A1332,'Load Shapes - Day Type'!$K:$K,0))</f>
        <v>0.16300999233828414</v>
      </c>
      <c r="S1332" s="47">
        <f t="shared" si="84"/>
        <v>1.0028971447108977E-4</v>
      </c>
    </row>
    <row r="1333" spans="1:19" x14ac:dyDescent="0.2">
      <c r="A1333" s="45" t="str">
        <f t="shared" si="81"/>
        <v>FebruaryWeekend/Holiday10</v>
      </c>
      <c r="E1333" s="9">
        <v>2017</v>
      </c>
      <c r="F1333" s="9">
        <v>2</v>
      </c>
      <c r="G1333" s="9" t="s">
        <v>19</v>
      </c>
      <c r="H1333" s="9">
        <v>25</v>
      </c>
      <c r="I1333" s="24" t="s">
        <v>187</v>
      </c>
      <c r="J1333" s="25" t="str">
        <f t="shared" si="82"/>
        <v/>
      </c>
      <c r="K1333" s="25" t="str">
        <f t="shared" si="83"/>
        <v>Weekend/Holiday</v>
      </c>
      <c r="L1333" s="25" t="s">
        <v>175</v>
      </c>
      <c r="M1333" s="9">
        <v>1330</v>
      </c>
      <c r="N1333" s="9">
        <v>10</v>
      </c>
      <c r="O1333" s="14">
        <f>INDEX('Load Shapes - Day Type'!G:G,MATCH('Load Shapes - 8760'!$A1333,'Load Shapes - Day Type'!$K:$K,0))</f>
        <v>0.13500000000000001</v>
      </c>
      <c r="P1333" s="14">
        <f>INDEX('Load Shapes - Day Type'!H:H,MATCH('Load Shapes - 8760'!$A1333,'Load Shapes - Day Type'!$K:$K,0))</f>
        <v>9.7000000000000003E-2</v>
      </c>
      <c r="Q1333" s="15">
        <f>INDEX('Load Shapes - Day Type'!I:I,MATCH('Load Shapes - 8760'!$A1333,'Load Shapes - Day Type'!$K:$K,0))</f>
        <v>1.6633672687580014</v>
      </c>
      <c r="R1333" s="15">
        <f>INDEX('Load Shapes - Day Type'!J:J,MATCH('Load Shapes - 8760'!$A1333,'Load Shapes - Day Type'!$K:$K,0))</f>
        <v>0.22455458128233022</v>
      </c>
      <c r="S1333" s="47">
        <f t="shared" si="84"/>
        <v>1.3815419850609305E-4</v>
      </c>
    </row>
    <row r="1334" spans="1:19" x14ac:dyDescent="0.2">
      <c r="A1334" s="45" t="str">
        <f t="shared" si="81"/>
        <v>FebruaryWeekend/Holiday11</v>
      </c>
      <c r="E1334" s="9">
        <v>2017</v>
      </c>
      <c r="F1334" s="9">
        <v>2</v>
      </c>
      <c r="G1334" s="9" t="s">
        <v>19</v>
      </c>
      <c r="H1334" s="9">
        <v>25</v>
      </c>
      <c r="I1334" s="24" t="s">
        <v>187</v>
      </c>
      <c r="J1334" s="25" t="str">
        <f t="shared" si="82"/>
        <v/>
      </c>
      <c r="K1334" s="25" t="str">
        <f t="shared" si="83"/>
        <v>Weekend/Holiday</v>
      </c>
      <c r="L1334" s="25" t="s">
        <v>175</v>
      </c>
      <c r="M1334" s="9">
        <v>1331</v>
      </c>
      <c r="N1334" s="9">
        <v>11</v>
      </c>
      <c r="O1334" s="14">
        <f>INDEX('Load Shapes - Day Type'!G:G,MATCH('Load Shapes - 8760'!$A1334,'Load Shapes - Day Type'!$K:$K,0))</f>
        <v>0.16</v>
      </c>
      <c r="P1334" s="14">
        <f>INDEX('Load Shapes - Day Type'!H:H,MATCH('Load Shapes - 8760'!$A1334,'Load Shapes - Day Type'!$K:$K,0))</f>
        <v>9.0999999999999998E-2</v>
      </c>
      <c r="Q1334" s="15">
        <f>INDEX('Load Shapes - Day Type'!I:I,MATCH('Load Shapes - 8760'!$A1334,'Load Shapes - Day Type'!$K:$K,0))</f>
        <v>1.6633672687580014</v>
      </c>
      <c r="R1334" s="15">
        <f>INDEX('Load Shapes - Day Type'!J:J,MATCH('Load Shapes - 8760'!$A1334,'Load Shapes - Day Type'!$K:$K,0))</f>
        <v>0.26613876300128025</v>
      </c>
      <c r="S1334" s="47">
        <f t="shared" si="84"/>
        <v>1.6373830934055474E-4</v>
      </c>
    </row>
    <row r="1335" spans="1:19" x14ac:dyDescent="0.2">
      <c r="A1335" s="45" t="str">
        <f t="shared" si="81"/>
        <v>FebruaryWeekend/Holiday12</v>
      </c>
      <c r="E1335" s="9">
        <v>2017</v>
      </c>
      <c r="F1335" s="9">
        <v>2</v>
      </c>
      <c r="G1335" s="9" t="s">
        <v>19</v>
      </c>
      <c r="H1335" s="9">
        <v>25</v>
      </c>
      <c r="I1335" s="24" t="s">
        <v>187</v>
      </c>
      <c r="J1335" s="25" t="str">
        <f t="shared" si="82"/>
        <v/>
      </c>
      <c r="K1335" s="25" t="str">
        <f t="shared" si="83"/>
        <v>Weekend/Holiday</v>
      </c>
      <c r="L1335" s="25" t="s">
        <v>175</v>
      </c>
      <c r="M1335" s="9">
        <v>1332</v>
      </c>
      <c r="N1335" s="9">
        <v>12</v>
      </c>
      <c r="O1335" s="14">
        <f>INDEX('Load Shapes - Day Type'!G:G,MATCH('Load Shapes - 8760'!$A1335,'Load Shapes - Day Type'!$K:$K,0))</f>
        <v>0.16</v>
      </c>
      <c r="P1335" s="14">
        <f>INDEX('Load Shapes - Day Type'!H:H,MATCH('Load Shapes - 8760'!$A1335,'Load Shapes - Day Type'!$K:$K,0))</f>
        <v>9.5000000000000001E-2</v>
      </c>
      <c r="Q1335" s="15">
        <f>INDEX('Load Shapes - Day Type'!I:I,MATCH('Load Shapes - 8760'!$A1335,'Load Shapes - Day Type'!$K:$K,0))</f>
        <v>1.6633672687580014</v>
      </c>
      <c r="R1335" s="15">
        <f>INDEX('Load Shapes - Day Type'!J:J,MATCH('Load Shapes - 8760'!$A1335,'Load Shapes - Day Type'!$K:$K,0))</f>
        <v>0.26613876300128025</v>
      </c>
      <c r="S1335" s="47">
        <f t="shared" si="84"/>
        <v>1.6373830934055474E-4</v>
      </c>
    </row>
    <row r="1336" spans="1:19" x14ac:dyDescent="0.2">
      <c r="A1336" s="45" t="str">
        <f t="shared" si="81"/>
        <v>FebruaryWeekend/Holiday13</v>
      </c>
      <c r="E1336" s="9">
        <v>2017</v>
      </c>
      <c r="F1336" s="9">
        <v>2</v>
      </c>
      <c r="G1336" s="9" t="s">
        <v>19</v>
      </c>
      <c r="H1336" s="9">
        <v>25</v>
      </c>
      <c r="I1336" s="24" t="s">
        <v>187</v>
      </c>
      <c r="J1336" s="25" t="str">
        <f t="shared" si="82"/>
        <v/>
      </c>
      <c r="K1336" s="25" t="str">
        <f t="shared" si="83"/>
        <v>Weekend/Holiday</v>
      </c>
      <c r="L1336" s="25" t="s">
        <v>175</v>
      </c>
      <c r="M1336" s="9">
        <v>1333</v>
      </c>
      <c r="N1336" s="9">
        <v>13</v>
      </c>
      <c r="O1336" s="14">
        <f>INDEX('Load Shapes - Day Type'!G:G,MATCH('Load Shapes - 8760'!$A1336,'Load Shapes - Day Type'!$K:$K,0))</f>
        <v>0.153</v>
      </c>
      <c r="P1336" s="14">
        <f>INDEX('Load Shapes - Day Type'!H:H,MATCH('Load Shapes - 8760'!$A1336,'Load Shapes - Day Type'!$K:$K,0))</f>
        <v>0.1</v>
      </c>
      <c r="Q1336" s="15">
        <f>INDEX('Load Shapes - Day Type'!I:I,MATCH('Load Shapes - 8760'!$A1336,'Load Shapes - Day Type'!$K:$K,0))</f>
        <v>1.6633672687580014</v>
      </c>
      <c r="R1336" s="15">
        <f>INDEX('Load Shapes - Day Type'!J:J,MATCH('Load Shapes - 8760'!$A1336,'Load Shapes - Day Type'!$K:$K,0))</f>
        <v>0.25449519211997423</v>
      </c>
      <c r="S1336" s="47">
        <f t="shared" si="84"/>
        <v>1.5657475830690545E-4</v>
      </c>
    </row>
    <row r="1337" spans="1:19" x14ac:dyDescent="0.2">
      <c r="A1337" s="45" t="str">
        <f t="shared" si="81"/>
        <v>FebruaryWeekend/Holiday14</v>
      </c>
      <c r="E1337" s="9">
        <v>2017</v>
      </c>
      <c r="F1337" s="9">
        <v>2</v>
      </c>
      <c r="G1337" s="9" t="s">
        <v>19</v>
      </c>
      <c r="H1337" s="9">
        <v>25</v>
      </c>
      <c r="I1337" s="24" t="s">
        <v>187</v>
      </c>
      <c r="J1337" s="25" t="str">
        <f t="shared" si="82"/>
        <v/>
      </c>
      <c r="K1337" s="25" t="str">
        <f t="shared" si="83"/>
        <v>Weekend/Holiday</v>
      </c>
      <c r="L1337" s="25" t="s">
        <v>175</v>
      </c>
      <c r="M1337" s="9">
        <v>1334</v>
      </c>
      <c r="N1337" s="9">
        <v>14</v>
      </c>
      <c r="O1337" s="14">
        <f>INDEX('Load Shapes - Day Type'!G:G,MATCH('Load Shapes - 8760'!$A1337,'Load Shapes - Day Type'!$K:$K,0))</f>
        <v>0.14899999999999999</v>
      </c>
      <c r="P1337" s="14">
        <f>INDEX('Load Shapes - Day Type'!H:H,MATCH('Load Shapes - 8760'!$A1337,'Load Shapes - Day Type'!$K:$K,0))</f>
        <v>0.10100000000000001</v>
      </c>
      <c r="Q1337" s="15">
        <f>INDEX('Load Shapes - Day Type'!I:I,MATCH('Load Shapes - 8760'!$A1337,'Load Shapes - Day Type'!$K:$K,0))</f>
        <v>1.6633672687580014</v>
      </c>
      <c r="R1337" s="15">
        <f>INDEX('Load Shapes - Day Type'!J:J,MATCH('Load Shapes - 8760'!$A1337,'Load Shapes - Day Type'!$K:$K,0))</f>
        <v>0.2478417230449422</v>
      </c>
      <c r="S1337" s="47">
        <f t="shared" si="84"/>
        <v>1.5248130057339158E-4</v>
      </c>
    </row>
    <row r="1338" spans="1:19" x14ac:dyDescent="0.2">
      <c r="A1338" s="45" t="str">
        <f t="shared" si="81"/>
        <v>FebruaryWeekend/Holiday15</v>
      </c>
      <c r="E1338" s="9">
        <v>2017</v>
      </c>
      <c r="F1338" s="9">
        <v>2</v>
      </c>
      <c r="G1338" s="9" t="s">
        <v>19</v>
      </c>
      <c r="H1338" s="9">
        <v>25</v>
      </c>
      <c r="I1338" s="24" t="s">
        <v>187</v>
      </c>
      <c r="J1338" s="25" t="str">
        <f t="shared" si="82"/>
        <v/>
      </c>
      <c r="K1338" s="25" t="str">
        <f t="shared" si="83"/>
        <v>Weekend/Holiday</v>
      </c>
      <c r="L1338" s="25" t="s">
        <v>175</v>
      </c>
      <c r="M1338" s="9">
        <v>1335</v>
      </c>
      <c r="N1338" s="9">
        <v>15</v>
      </c>
      <c r="O1338" s="14">
        <f>INDEX('Load Shapes - Day Type'!G:G,MATCH('Load Shapes - 8760'!$A1338,'Load Shapes - Day Type'!$K:$K,0))</f>
        <v>0.14399999999999999</v>
      </c>
      <c r="P1338" s="14">
        <f>INDEX('Load Shapes - Day Type'!H:H,MATCH('Load Shapes - 8760'!$A1338,'Load Shapes - Day Type'!$K:$K,0))</f>
        <v>9.9000000000000005E-2</v>
      </c>
      <c r="Q1338" s="15">
        <f>INDEX('Load Shapes - Day Type'!I:I,MATCH('Load Shapes - 8760'!$A1338,'Load Shapes - Day Type'!$K:$K,0))</f>
        <v>1.6633672687580014</v>
      </c>
      <c r="R1338" s="15">
        <f>INDEX('Load Shapes - Day Type'!J:J,MATCH('Load Shapes - 8760'!$A1338,'Load Shapes - Day Type'!$K:$K,0))</f>
        <v>0.23952488670115218</v>
      </c>
      <c r="S1338" s="47">
        <f t="shared" si="84"/>
        <v>1.4736447840649924E-4</v>
      </c>
    </row>
    <row r="1339" spans="1:19" x14ac:dyDescent="0.2">
      <c r="A1339" s="45" t="str">
        <f t="shared" si="81"/>
        <v>FebruaryWeekend/Holiday16</v>
      </c>
      <c r="E1339" s="9">
        <v>2017</v>
      </c>
      <c r="F1339" s="9">
        <v>2</v>
      </c>
      <c r="G1339" s="9" t="s">
        <v>19</v>
      </c>
      <c r="H1339" s="9">
        <v>25</v>
      </c>
      <c r="I1339" s="24" t="s">
        <v>187</v>
      </c>
      <c r="J1339" s="25" t="str">
        <f t="shared" si="82"/>
        <v/>
      </c>
      <c r="K1339" s="25" t="str">
        <f t="shared" si="83"/>
        <v>Weekend/Holiday</v>
      </c>
      <c r="L1339" s="25" t="s">
        <v>175</v>
      </c>
      <c r="M1339" s="9">
        <v>1336</v>
      </c>
      <c r="N1339" s="9">
        <v>16</v>
      </c>
      <c r="O1339" s="14">
        <f>INDEX('Load Shapes - Day Type'!G:G,MATCH('Load Shapes - 8760'!$A1339,'Load Shapes - Day Type'!$K:$K,0))</f>
        <v>0.13500000000000001</v>
      </c>
      <c r="P1339" s="14">
        <f>INDEX('Load Shapes - Day Type'!H:H,MATCH('Load Shapes - 8760'!$A1339,'Load Shapes - Day Type'!$K:$K,0))</f>
        <v>0.1</v>
      </c>
      <c r="Q1339" s="15">
        <f>INDEX('Load Shapes - Day Type'!I:I,MATCH('Load Shapes - 8760'!$A1339,'Load Shapes - Day Type'!$K:$K,0))</f>
        <v>1.6633672687580014</v>
      </c>
      <c r="R1339" s="15">
        <f>INDEX('Load Shapes - Day Type'!J:J,MATCH('Load Shapes - 8760'!$A1339,'Load Shapes - Day Type'!$K:$K,0))</f>
        <v>0.22455458128233022</v>
      </c>
      <c r="S1339" s="47">
        <f t="shared" si="84"/>
        <v>1.3815419850609305E-4</v>
      </c>
    </row>
    <row r="1340" spans="1:19" x14ac:dyDescent="0.2">
      <c r="A1340" s="45" t="str">
        <f t="shared" si="81"/>
        <v>FebruaryWeekend/Holiday17</v>
      </c>
      <c r="E1340" s="9">
        <v>2017</v>
      </c>
      <c r="F1340" s="9">
        <v>2</v>
      </c>
      <c r="G1340" s="9" t="s">
        <v>19</v>
      </c>
      <c r="H1340" s="9">
        <v>25</v>
      </c>
      <c r="I1340" s="24" t="s">
        <v>187</v>
      </c>
      <c r="J1340" s="25" t="str">
        <f t="shared" si="82"/>
        <v/>
      </c>
      <c r="K1340" s="25" t="str">
        <f t="shared" si="83"/>
        <v>Weekend/Holiday</v>
      </c>
      <c r="L1340" s="25" t="s">
        <v>175</v>
      </c>
      <c r="M1340" s="9">
        <v>1337</v>
      </c>
      <c r="N1340" s="9">
        <v>17</v>
      </c>
      <c r="O1340" s="14">
        <f>INDEX('Load Shapes - Day Type'!G:G,MATCH('Load Shapes - 8760'!$A1340,'Load Shapes - Day Type'!$K:$K,0))</f>
        <v>0.13400000000000001</v>
      </c>
      <c r="P1340" s="14">
        <f>INDEX('Load Shapes - Day Type'!H:H,MATCH('Load Shapes - 8760'!$A1340,'Load Shapes - Day Type'!$K:$K,0))</f>
        <v>9.1999999999999998E-2</v>
      </c>
      <c r="Q1340" s="15">
        <f>INDEX('Load Shapes - Day Type'!I:I,MATCH('Load Shapes - 8760'!$A1340,'Load Shapes - Day Type'!$K:$K,0))</f>
        <v>1.6633672687580014</v>
      </c>
      <c r="R1340" s="15">
        <f>INDEX('Load Shapes - Day Type'!J:J,MATCH('Load Shapes - 8760'!$A1340,'Load Shapes - Day Type'!$K:$K,0))</f>
        <v>0.2228912140135722</v>
      </c>
      <c r="S1340" s="47">
        <f t="shared" si="84"/>
        <v>1.3713083407271461E-4</v>
      </c>
    </row>
    <row r="1341" spans="1:19" x14ac:dyDescent="0.2">
      <c r="A1341" s="45" t="str">
        <f t="shared" si="81"/>
        <v>FebruaryWeekend/Holiday18</v>
      </c>
      <c r="E1341" s="9">
        <v>2017</v>
      </c>
      <c r="F1341" s="9">
        <v>2</v>
      </c>
      <c r="G1341" s="9" t="s">
        <v>19</v>
      </c>
      <c r="H1341" s="9">
        <v>25</v>
      </c>
      <c r="I1341" s="24" t="s">
        <v>187</v>
      </c>
      <c r="J1341" s="25" t="str">
        <f t="shared" si="82"/>
        <v/>
      </c>
      <c r="K1341" s="25" t="str">
        <f t="shared" si="83"/>
        <v>Weekend/Holiday</v>
      </c>
      <c r="L1341" s="25" t="s">
        <v>175</v>
      </c>
      <c r="M1341" s="9">
        <v>1338</v>
      </c>
      <c r="N1341" s="9">
        <v>18</v>
      </c>
      <c r="O1341" s="14">
        <f>INDEX('Load Shapes - Day Type'!G:G,MATCH('Load Shapes - 8760'!$A1341,'Load Shapes - Day Type'!$K:$K,0))</f>
        <v>0.129</v>
      </c>
      <c r="P1341" s="14">
        <f>INDEX('Load Shapes - Day Type'!H:H,MATCH('Load Shapes - 8760'!$A1341,'Load Shapes - Day Type'!$K:$K,0))</f>
        <v>8.7999999999999995E-2</v>
      </c>
      <c r="Q1341" s="15">
        <f>INDEX('Load Shapes - Day Type'!I:I,MATCH('Load Shapes - 8760'!$A1341,'Load Shapes - Day Type'!$K:$K,0))</f>
        <v>1.6633672687580014</v>
      </c>
      <c r="R1341" s="15">
        <f>INDEX('Load Shapes - Day Type'!J:J,MATCH('Load Shapes - 8760'!$A1341,'Load Shapes - Day Type'!$K:$K,0))</f>
        <v>0.21457437766978218</v>
      </c>
      <c r="S1341" s="47">
        <f t="shared" si="84"/>
        <v>1.3201401190582226E-4</v>
      </c>
    </row>
    <row r="1342" spans="1:19" x14ac:dyDescent="0.2">
      <c r="A1342" s="45" t="str">
        <f t="shared" si="81"/>
        <v>FebruaryWeekend/Holiday19</v>
      </c>
      <c r="E1342" s="9">
        <v>2017</v>
      </c>
      <c r="F1342" s="9">
        <v>2</v>
      </c>
      <c r="G1342" s="9" t="s">
        <v>19</v>
      </c>
      <c r="H1342" s="9">
        <v>25</v>
      </c>
      <c r="I1342" s="24" t="s">
        <v>187</v>
      </c>
      <c r="J1342" s="25" t="str">
        <f t="shared" si="82"/>
        <v/>
      </c>
      <c r="K1342" s="25" t="str">
        <f t="shared" si="83"/>
        <v>Weekend/Holiday</v>
      </c>
      <c r="L1342" s="25" t="s">
        <v>175</v>
      </c>
      <c r="M1342" s="9">
        <v>1339</v>
      </c>
      <c r="N1342" s="9">
        <v>19</v>
      </c>
      <c r="O1342" s="14">
        <f>INDEX('Load Shapes - Day Type'!G:G,MATCH('Load Shapes - 8760'!$A1342,'Load Shapes - Day Type'!$K:$K,0))</f>
        <v>0.16</v>
      </c>
      <c r="P1342" s="14">
        <f>INDEX('Load Shapes - Day Type'!H:H,MATCH('Load Shapes - 8760'!$A1342,'Load Shapes - Day Type'!$K:$K,0))</f>
        <v>8.4000000000000005E-2</v>
      </c>
      <c r="Q1342" s="15">
        <f>INDEX('Load Shapes - Day Type'!I:I,MATCH('Load Shapes - 8760'!$A1342,'Load Shapes - Day Type'!$K:$K,0))</f>
        <v>1.6633672687580014</v>
      </c>
      <c r="R1342" s="15">
        <f>INDEX('Load Shapes - Day Type'!J:J,MATCH('Load Shapes - 8760'!$A1342,'Load Shapes - Day Type'!$K:$K,0))</f>
        <v>0.26613876300128025</v>
      </c>
      <c r="S1342" s="47">
        <f t="shared" si="84"/>
        <v>1.6373830934055474E-4</v>
      </c>
    </row>
    <row r="1343" spans="1:19" x14ac:dyDescent="0.2">
      <c r="A1343" s="45" t="str">
        <f t="shared" si="81"/>
        <v>FebruaryWeekend/Holiday20</v>
      </c>
      <c r="E1343" s="9">
        <v>2017</v>
      </c>
      <c r="F1343" s="9">
        <v>2</v>
      </c>
      <c r="G1343" s="9" t="s">
        <v>19</v>
      </c>
      <c r="H1343" s="9">
        <v>25</v>
      </c>
      <c r="I1343" s="24" t="s">
        <v>187</v>
      </c>
      <c r="J1343" s="25" t="str">
        <f t="shared" si="82"/>
        <v/>
      </c>
      <c r="K1343" s="25" t="str">
        <f t="shared" si="83"/>
        <v>Weekend/Holiday</v>
      </c>
      <c r="L1343" s="25" t="s">
        <v>175</v>
      </c>
      <c r="M1343" s="9">
        <v>1340</v>
      </c>
      <c r="N1343" s="9">
        <v>20</v>
      </c>
      <c r="O1343" s="14">
        <f>INDEX('Load Shapes - Day Type'!G:G,MATCH('Load Shapes - 8760'!$A1343,'Load Shapes - Day Type'!$K:$K,0))</f>
        <v>0.19400000000000001</v>
      </c>
      <c r="P1343" s="14">
        <f>INDEX('Load Shapes - Day Type'!H:H,MATCH('Load Shapes - 8760'!$A1343,'Load Shapes - Day Type'!$K:$K,0))</f>
        <v>8.2000000000000003E-2</v>
      </c>
      <c r="Q1343" s="15">
        <f>INDEX('Load Shapes - Day Type'!I:I,MATCH('Load Shapes - 8760'!$A1343,'Load Shapes - Day Type'!$K:$K,0))</f>
        <v>1.6633672687580014</v>
      </c>
      <c r="R1343" s="15">
        <f>INDEX('Load Shapes - Day Type'!J:J,MATCH('Load Shapes - 8760'!$A1343,'Load Shapes - Day Type'!$K:$K,0))</f>
        <v>0.32269325013905231</v>
      </c>
      <c r="S1343" s="47">
        <f t="shared" si="84"/>
        <v>1.9853270007542262E-4</v>
      </c>
    </row>
    <row r="1344" spans="1:19" x14ac:dyDescent="0.2">
      <c r="A1344" s="45" t="str">
        <f t="shared" si="81"/>
        <v>FebruaryWeekend/Holiday21</v>
      </c>
      <c r="E1344" s="9">
        <v>2017</v>
      </c>
      <c r="F1344" s="9">
        <v>2</v>
      </c>
      <c r="G1344" s="9" t="s">
        <v>19</v>
      </c>
      <c r="H1344" s="9">
        <v>25</v>
      </c>
      <c r="I1344" s="24" t="s">
        <v>187</v>
      </c>
      <c r="J1344" s="25" t="str">
        <f t="shared" si="82"/>
        <v/>
      </c>
      <c r="K1344" s="25" t="str">
        <f t="shared" si="83"/>
        <v>Weekend/Holiday</v>
      </c>
      <c r="L1344" s="25" t="s">
        <v>175</v>
      </c>
      <c r="M1344" s="9">
        <v>1341</v>
      </c>
      <c r="N1344" s="9">
        <v>21</v>
      </c>
      <c r="O1344" s="14">
        <f>INDEX('Load Shapes - Day Type'!G:G,MATCH('Load Shapes - 8760'!$A1344,'Load Shapes - Day Type'!$K:$K,0))</f>
        <v>0.20100000000000001</v>
      </c>
      <c r="P1344" s="14">
        <f>INDEX('Load Shapes - Day Type'!H:H,MATCH('Load Shapes - 8760'!$A1344,'Load Shapes - Day Type'!$K:$K,0))</f>
        <v>8.3000000000000004E-2</v>
      </c>
      <c r="Q1344" s="15">
        <f>INDEX('Load Shapes - Day Type'!I:I,MATCH('Load Shapes - 8760'!$A1344,'Load Shapes - Day Type'!$K:$K,0))</f>
        <v>1.6633672687580014</v>
      </c>
      <c r="R1344" s="15">
        <f>INDEX('Load Shapes - Day Type'!J:J,MATCH('Load Shapes - 8760'!$A1344,'Load Shapes - Day Type'!$K:$K,0))</f>
        <v>0.33433682102035833</v>
      </c>
      <c r="S1344" s="47">
        <f t="shared" si="84"/>
        <v>2.0569625110907188E-4</v>
      </c>
    </row>
    <row r="1345" spans="1:19" x14ac:dyDescent="0.2">
      <c r="A1345" s="45" t="str">
        <f t="shared" si="81"/>
        <v>FebruaryWeekend/Holiday22</v>
      </c>
      <c r="E1345" s="9">
        <v>2017</v>
      </c>
      <c r="F1345" s="9">
        <v>2</v>
      </c>
      <c r="G1345" s="9" t="s">
        <v>19</v>
      </c>
      <c r="H1345" s="9">
        <v>25</v>
      </c>
      <c r="I1345" s="24" t="s">
        <v>187</v>
      </c>
      <c r="J1345" s="25" t="str">
        <f t="shared" si="82"/>
        <v/>
      </c>
      <c r="K1345" s="25" t="str">
        <f t="shared" si="83"/>
        <v>Weekend/Holiday</v>
      </c>
      <c r="L1345" s="25" t="s">
        <v>175</v>
      </c>
      <c r="M1345" s="9">
        <v>1342</v>
      </c>
      <c r="N1345" s="9">
        <v>22</v>
      </c>
      <c r="O1345" s="14">
        <f>INDEX('Load Shapes - Day Type'!G:G,MATCH('Load Shapes - 8760'!$A1345,'Load Shapes - Day Type'!$K:$K,0))</f>
        <v>0.17499999999999999</v>
      </c>
      <c r="P1345" s="14">
        <f>INDEX('Load Shapes - Day Type'!H:H,MATCH('Load Shapes - 8760'!$A1345,'Load Shapes - Day Type'!$K:$K,0))</f>
        <v>9.0999999999999998E-2</v>
      </c>
      <c r="Q1345" s="15">
        <f>INDEX('Load Shapes - Day Type'!I:I,MATCH('Load Shapes - 8760'!$A1345,'Load Shapes - Day Type'!$K:$K,0))</f>
        <v>1.6633672687580014</v>
      </c>
      <c r="R1345" s="15">
        <f>INDEX('Load Shapes - Day Type'!J:J,MATCH('Load Shapes - 8760'!$A1345,'Load Shapes - Day Type'!$K:$K,0))</f>
        <v>0.29108927203265023</v>
      </c>
      <c r="S1345" s="47">
        <f t="shared" si="84"/>
        <v>1.7908877584123172E-4</v>
      </c>
    </row>
    <row r="1346" spans="1:19" x14ac:dyDescent="0.2">
      <c r="A1346" s="45" t="str">
        <f t="shared" si="81"/>
        <v>FebruaryWeekend/Holiday23</v>
      </c>
      <c r="E1346" s="9">
        <v>2017</v>
      </c>
      <c r="F1346" s="9">
        <v>2</v>
      </c>
      <c r="G1346" s="9" t="s">
        <v>19</v>
      </c>
      <c r="H1346" s="9">
        <v>25</v>
      </c>
      <c r="I1346" s="24" t="s">
        <v>187</v>
      </c>
      <c r="J1346" s="25" t="str">
        <f t="shared" si="82"/>
        <v/>
      </c>
      <c r="K1346" s="25" t="str">
        <f t="shared" si="83"/>
        <v>Weekend/Holiday</v>
      </c>
      <c r="L1346" s="25" t="s">
        <v>175</v>
      </c>
      <c r="M1346" s="9">
        <v>1343</v>
      </c>
      <c r="N1346" s="9">
        <v>23</v>
      </c>
      <c r="O1346" s="14">
        <f>INDEX('Load Shapes - Day Type'!G:G,MATCH('Load Shapes - 8760'!$A1346,'Load Shapes - Day Type'!$K:$K,0))</f>
        <v>0.14399999999999999</v>
      </c>
      <c r="P1346" s="14">
        <f>INDEX('Load Shapes - Day Type'!H:H,MATCH('Load Shapes - 8760'!$A1346,'Load Shapes - Day Type'!$K:$K,0))</f>
        <v>9.7000000000000003E-2</v>
      </c>
      <c r="Q1346" s="15">
        <f>INDEX('Load Shapes - Day Type'!I:I,MATCH('Load Shapes - 8760'!$A1346,'Load Shapes - Day Type'!$K:$K,0))</f>
        <v>1.6633672687580014</v>
      </c>
      <c r="R1346" s="15">
        <f>INDEX('Load Shapes - Day Type'!J:J,MATCH('Load Shapes - 8760'!$A1346,'Load Shapes - Day Type'!$K:$K,0))</f>
        <v>0.23952488670115218</v>
      </c>
      <c r="S1346" s="47">
        <f t="shared" si="84"/>
        <v>1.4736447840649924E-4</v>
      </c>
    </row>
    <row r="1347" spans="1:19" x14ac:dyDescent="0.2">
      <c r="A1347" s="45" t="str">
        <f t="shared" si="81"/>
        <v>FebruaryWeekend/Holiday24</v>
      </c>
      <c r="E1347" s="9">
        <v>2017</v>
      </c>
      <c r="F1347" s="9">
        <v>2</v>
      </c>
      <c r="G1347" s="9" t="s">
        <v>19</v>
      </c>
      <c r="H1347" s="9">
        <v>25</v>
      </c>
      <c r="I1347" s="24" t="s">
        <v>187</v>
      </c>
      <c r="J1347" s="25" t="str">
        <f t="shared" si="82"/>
        <v/>
      </c>
      <c r="K1347" s="25" t="str">
        <f t="shared" si="83"/>
        <v>Weekend/Holiday</v>
      </c>
      <c r="L1347" s="25" t="s">
        <v>175</v>
      </c>
      <c r="M1347" s="9">
        <v>1344</v>
      </c>
      <c r="N1347" s="9">
        <v>24</v>
      </c>
      <c r="O1347" s="14">
        <f>INDEX('Load Shapes - Day Type'!G:G,MATCH('Load Shapes - 8760'!$A1347,'Load Shapes - Day Type'!$K:$K,0))</f>
        <v>9.6000000000000002E-2</v>
      </c>
      <c r="P1347" s="14">
        <f>INDEX('Load Shapes - Day Type'!H:H,MATCH('Load Shapes - 8760'!$A1347,'Load Shapes - Day Type'!$K:$K,0))</f>
        <v>0.113</v>
      </c>
      <c r="Q1347" s="15">
        <f>INDEX('Load Shapes - Day Type'!I:I,MATCH('Load Shapes - 8760'!$A1347,'Load Shapes - Day Type'!$K:$K,0))</f>
        <v>1.6633672687580014</v>
      </c>
      <c r="R1347" s="15">
        <f>INDEX('Load Shapes - Day Type'!J:J,MATCH('Load Shapes - 8760'!$A1347,'Load Shapes - Day Type'!$K:$K,0))</f>
        <v>0.15968325780076814</v>
      </c>
      <c r="S1347" s="47">
        <f t="shared" si="84"/>
        <v>9.8242985604332834E-5</v>
      </c>
    </row>
    <row r="1348" spans="1:19" x14ac:dyDescent="0.2">
      <c r="A1348" s="45" t="str">
        <f t="shared" ref="A1348:A1411" si="85">_xlfn.CONCAT(G1348,K1348,N1348)</f>
        <v>FebruaryWeekend/Holiday1</v>
      </c>
      <c r="E1348" s="9">
        <v>2017</v>
      </c>
      <c r="F1348" s="9">
        <v>2</v>
      </c>
      <c r="G1348" s="9" t="s">
        <v>19</v>
      </c>
      <c r="H1348" s="9">
        <v>26</v>
      </c>
      <c r="I1348" s="24" t="s">
        <v>183</v>
      </c>
      <c r="J1348" s="25" t="str">
        <f t="shared" ref="J1348:J1411" si="86">IF(_xlfn.CONCAT(AW$4,AX$4)=_xlfn.CONCAT(F1348,H1348),"Holiday",IF(_xlfn.CONCAT(AW$5,AX$5)=_xlfn.CONCAT(F1348,H1348),"Holiday",IF(_xlfn.CONCAT(AW$6,AX$6)=_xlfn.CONCAT(F1348,H1348),"Holiday",IF(_xlfn.CONCAT(AW$7,AX$7)=_xlfn.CONCAT(F1348,H1348),"Holiday",IF(_xlfn.CONCAT(AW$8,AX$8)=_xlfn.CONCAT(F1348,H1348),"Holiday",IF(_xlfn.CONCAT(AW$9,AX$9)=_xlfn.CONCAT(F1348,H1348),"Holiday",IF(_xlfn.CONCAT(AW$10,AX$10)=_xlfn.CONCAT(F1348,H1348),"Holiday",IF(_xlfn.CONCAT(AW$11,AX$11)=_xlfn.CONCAT(F1348,H1348),"Holiday",IF(_xlfn.CONCAT(AW$12,AX$12)=_xlfn.CONCAT(F1348,H1348),"Holiday",IF(_xlfn.CONCAT(AW$13,AX$13)=_xlfn.CONCAT(F1348,H1348),"Holiday",""))))))))))</f>
        <v/>
      </c>
      <c r="K1348" s="25" t="str">
        <f t="shared" si="83"/>
        <v>Weekend/Holiday</v>
      </c>
      <c r="L1348" s="25" t="s">
        <v>175</v>
      </c>
      <c r="M1348" s="9">
        <v>1345</v>
      </c>
      <c r="N1348" s="9">
        <v>1</v>
      </c>
      <c r="O1348" s="14">
        <f>INDEX('Load Shapes - Day Type'!G:G,MATCH('Load Shapes - 8760'!$A1348,'Load Shapes - Day Type'!$K:$K,0))</f>
        <v>6.3E-2</v>
      </c>
      <c r="P1348" s="14">
        <f>INDEX('Load Shapes - Day Type'!H:H,MATCH('Load Shapes - 8760'!$A1348,'Load Shapes - Day Type'!$K:$K,0))</f>
        <v>0.14099999999999999</v>
      </c>
      <c r="Q1348" s="15">
        <f>INDEX('Load Shapes - Day Type'!I:I,MATCH('Load Shapes - 8760'!$A1348,'Load Shapes - Day Type'!$K:$K,0))</f>
        <v>1.6633672687580014</v>
      </c>
      <c r="R1348" s="15">
        <f>INDEX('Load Shapes - Day Type'!J:J,MATCH('Load Shapes - 8760'!$A1348,'Load Shapes - Day Type'!$K:$K,0))</f>
        <v>0.1047921379317541</v>
      </c>
      <c r="S1348" s="47">
        <f t="shared" si="84"/>
        <v>6.447195930284342E-5</v>
      </c>
    </row>
    <row r="1349" spans="1:19" x14ac:dyDescent="0.2">
      <c r="A1349" s="45" t="str">
        <f t="shared" si="85"/>
        <v>FebruaryWeekend/Holiday2</v>
      </c>
      <c r="E1349" s="9">
        <v>2017</v>
      </c>
      <c r="F1349" s="9">
        <v>2</v>
      </c>
      <c r="G1349" s="9" t="s">
        <v>19</v>
      </c>
      <c r="H1349" s="9">
        <v>26</v>
      </c>
      <c r="I1349" s="24" t="s">
        <v>183</v>
      </c>
      <c r="J1349" s="25" t="str">
        <f t="shared" si="86"/>
        <v/>
      </c>
      <c r="K1349" s="25" t="str">
        <f t="shared" ref="K1349:K1412" si="87">IF(J1349="Holiday","Weekend/Holiday",IF(I1349="Sun","Weekend/Holiday",IF(I1349="Sat","Weekend/Holiday","Weekday")))</f>
        <v>Weekend/Holiday</v>
      </c>
      <c r="L1349" s="25" t="s">
        <v>175</v>
      </c>
      <c r="M1349" s="9">
        <v>1346</v>
      </c>
      <c r="N1349" s="9">
        <v>2</v>
      </c>
      <c r="O1349" s="14">
        <f>INDEX('Load Shapes - Day Type'!G:G,MATCH('Load Shapes - 8760'!$A1349,'Load Shapes - Day Type'!$K:$K,0))</f>
        <v>0.04</v>
      </c>
      <c r="P1349" s="14">
        <f>INDEX('Load Shapes - Day Type'!H:H,MATCH('Load Shapes - 8760'!$A1349,'Load Shapes - Day Type'!$K:$K,0))</f>
        <v>0.18099999999999999</v>
      </c>
      <c r="Q1349" s="15">
        <f>INDEX('Load Shapes - Day Type'!I:I,MATCH('Load Shapes - 8760'!$A1349,'Load Shapes - Day Type'!$K:$K,0))</f>
        <v>1.6633672687580014</v>
      </c>
      <c r="R1349" s="15">
        <f>INDEX('Load Shapes - Day Type'!J:J,MATCH('Load Shapes - 8760'!$A1349,'Load Shapes - Day Type'!$K:$K,0))</f>
        <v>6.6534690750320064E-2</v>
      </c>
      <c r="S1349" s="47">
        <f t="shared" ref="S1349:S1412" si="88">O1349/$O$1</f>
        <v>4.0934577335138685E-5</v>
      </c>
    </row>
    <row r="1350" spans="1:19" x14ac:dyDescent="0.2">
      <c r="A1350" s="45" t="str">
        <f t="shared" si="85"/>
        <v>FebruaryWeekend/Holiday3</v>
      </c>
      <c r="E1350" s="9">
        <v>2017</v>
      </c>
      <c r="F1350" s="9">
        <v>2</v>
      </c>
      <c r="G1350" s="9" t="s">
        <v>19</v>
      </c>
      <c r="H1350" s="9">
        <v>26</v>
      </c>
      <c r="I1350" s="24" t="s">
        <v>183</v>
      </c>
      <c r="J1350" s="25" t="str">
        <f t="shared" si="86"/>
        <v/>
      </c>
      <c r="K1350" s="25" t="str">
        <f t="shared" si="87"/>
        <v>Weekend/Holiday</v>
      </c>
      <c r="L1350" s="25" t="s">
        <v>175</v>
      </c>
      <c r="M1350" s="9">
        <v>1347</v>
      </c>
      <c r="N1350" s="9">
        <v>3</v>
      </c>
      <c r="O1350" s="14">
        <f>INDEX('Load Shapes - Day Type'!G:G,MATCH('Load Shapes - 8760'!$A1350,'Load Shapes - Day Type'!$K:$K,0))</f>
        <v>2.9000000000000001E-2</v>
      </c>
      <c r="P1350" s="14">
        <f>INDEX('Load Shapes - Day Type'!H:H,MATCH('Load Shapes - 8760'!$A1350,'Load Shapes - Day Type'!$K:$K,0))</f>
        <v>0.22800000000000001</v>
      </c>
      <c r="Q1350" s="15">
        <f>INDEX('Load Shapes - Day Type'!I:I,MATCH('Load Shapes - 8760'!$A1350,'Load Shapes - Day Type'!$K:$K,0))</f>
        <v>1.6633672687580014</v>
      </c>
      <c r="R1350" s="15">
        <f>INDEX('Load Shapes - Day Type'!J:J,MATCH('Load Shapes - 8760'!$A1350,'Load Shapes - Day Type'!$K:$K,0))</f>
        <v>4.8237650793982047E-2</v>
      </c>
      <c r="S1350" s="47">
        <f t="shared" si="88"/>
        <v>2.9677568567975545E-5</v>
      </c>
    </row>
    <row r="1351" spans="1:19" x14ac:dyDescent="0.2">
      <c r="A1351" s="45" t="str">
        <f t="shared" si="85"/>
        <v>FebruaryWeekend/Holiday4</v>
      </c>
      <c r="E1351" s="9">
        <v>2017</v>
      </c>
      <c r="F1351" s="9">
        <v>2</v>
      </c>
      <c r="G1351" s="9" t="s">
        <v>19</v>
      </c>
      <c r="H1351" s="9">
        <v>26</v>
      </c>
      <c r="I1351" s="24" t="s">
        <v>183</v>
      </c>
      <c r="J1351" s="25" t="str">
        <f t="shared" si="86"/>
        <v/>
      </c>
      <c r="K1351" s="25" t="str">
        <f t="shared" si="87"/>
        <v>Weekend/Holiday</v>
      </c>
      <c r="L1351" s="25" t="s">
        <v>175</v>
      </c>
      <c r="M1351" s="9">
        <v>1348</v>
      </c>
      <c r="N1351" s="9">
        <v>4</v>
      </c>
      <c r="O1351" s="14">
        <f>INDEX('Load Shapes - Day Type'!G:G,MATCH('Load Shapes - 8760'!$A1351,'Load Shapes - Day Type'!$K:$K,0))</f>
        <v>2.1000000000000001E-2</v>
      </c>
      <c r="P1351" s="14">
        <f>INDEX('Load Shapes - Day Type'!H:H,MATCH('Load Shapes - 8760'!$A1351,'Load Shapes - Day Type'!$K:$K,0))</f>
        <v>0.28699999999999998</v>
      </c>
      <c r="Q1351" s="15">
        <f>INDEX('Load Shapes - Day Type'!I:I,MATCH('Load Shapes - 8760'!$A1351,'Load Shapes - Day Type'!$K:$K,0))</f>
        <v>1.6633672687580014</v>
      </c>
      <c r="R1351" s="15">
        <f>INDEX('Load Shapes - Day Type'!J:J,MATCH('Load Shapes - 8760'!$A1351,'Load Shapes - Day Type'!$K:$K,0))</f>
        <v>3.4930712643918033E-2</v>
      </c>
      <c r="S1351" s="47">
        <f t="shared" si="88"/>
        <v>2.149065310094781E-5</v>
      </c>
    </row>
    <row r="1352" spans="1:19" x14ac:dyDescent="0.2">
      <c r="A1352" s="45" t="str">
        <f t="shared" si="85"/>
        <v>FebruaryWeekend/Holiday5</v>
      </c>
      <c r="E1352" s="9">
        <v>2017</v>
      </c>
      <c r="F1352" s="9">
        <v>2</v>
      </c>
      <c r="G1352" s="9" t="s">
        <v>19</v>
      </c>
      <c r="H1352" s="9">
        <v>26</v>
      </c>
      <c r="I1352" s="24" t="s">
        <v>183</v>
      </c>
      <c r="J1352" s="25" t="str">
        <f t="shared" si="86"/>
        <v/>
      </c>
      <c r="K1352" s="25" t="str">
        <f t="shared" si="87"/>
        <v>Weekend/Holiday</v>
      </c>
      <c r="L1352" s="25" t="s">
        <v>175</v>
      </c>
      <c r="M1352" s="9">
        <v>1349</v>
      </c>
      <c r="N1352" s="9">
        <v>5</v>
      </c>
      <c r="O1352" s="14">
        <f>INDEX('Load Shapes - Day Type'!G:G,MATCH('Load Shapes - 8760'!$A1352,'Load Shapes - Day Type'!$K:$K,0))</f>
        <v>1.7000000000000001E-2</v>
      </c>
      <c r="P1352" s="14">
        <f>INDEX('Load Shapes - Day Type'!H:H,MATCH('Load Shapes - 8760'!$A1352,'Load Shapes - Day Type'!$K:$K,0))</f>
        <v>0.308</v>
      </c>
      <c r="Q1352" s="15">
        <f>INDEX('Load Shapes - Day Type'!I:I,MATCH('Load Shapes - 8760'!$A1352,'Load Shapes - Day Type'!$K:$K,0))</f>
        <v>1.6633672687580014</v>
      </c>
      <c r="R1352" s="15">
        <f>INDEX('Load Shapes - Day Type'!J:J,MATCH('Load Shapes - 8760'!$A1352,'Load Shapes - Day Type'!$K:$K,0))</f>
        <v>2.8277243568886026E-2</v>
      </c>
      <c r="S1352" s="47">
        <f t="shared" si="88"/>
        <v>1.7397195367433941E-5</v>
      </c>
    </row>
    <row r="1353" spans="1:19" x14ac:dyDescent="0.2">
      <c r="A1353" s="45" t="str">
        <f t="shared" si="85"/>
        <v>FebruaryWeekend/Holiday6</v>
      </c>
      <c r="E1353" s="9">
        <v>2017</v>
      </c>
      <c r="F1353" s="9">
        <v>2</v>
      </c>
      <c r="G1353" s="9" t="s">
        <v>19</v>
      </c>
      <c r="H1353" s="9">
        <v>26</v>
      </c>
      <c r="I1353" s="24" t="s">
        <v>183</v>
      </c>
      <c r="J1353" s="25" t="str">
        <f t="shared" si="86"/>
        <v/>
      </c>
      <c r="K1353" s="25" t="str">
        <f t="shared" si="87"/>
        <v>Weekend/Holiday</v>
      </c>
      <c r="L1353" s="25" t="s">
        <v>175</v>
      </c>
      <c r="M1353" s="9">
        <v>1350</v>
      </c>
      <c r="N1353" s="9">
        <v>6</v>
      </c>
      <c r="O1353" s="14">
        <f>INDEX('Load Shapes - Day Type'!G:G,MATCH('Load Shapes - 8760'!$A1353,'Load Shapes - Day Type'!$K:$K,0))</f>
        <v>1.7999999999999999E-2</v>
      </c>
      <c r="P1353" s="14">
        <f>INDEX('Load Shapes - Day Type'!H:H,MATCH('Load Shapes - 8760'!$A1353,'Load Shapes - Day Type'!$K:$K,0))</f>
        <v>0.28299999999999997</v>
      </c>
      <c r="Q1353" s="15">
        <f>INDEX('Load Shapes - Day Type'!I:I,MATCH('Load Shapes - 8760'!$A1353,'Load Shapes - Day Type'!$K:$K,0))</f>
        <v>1.6633672687580014</v>
      </c>
      <c r="R1353" s="15">
        <f>INDEX('Load Shapes - Day Type'!J:J,MATCH('Load Shapes - 8760'!$A1353,'Load Shapes - Day Type'!$K:$K,0))</f>
        <v>2.9940610837644023E-2</v>
      </c>
      <c r="S1353" s="47">
        <f t="shared" si="88"/>
        <v>1.8420559800812405E-5</v>
      </c>
    </row>
    <row r="1354" spans="1:19" x14ac:dyDescent="0.2">
      <c r="A1354" s="45" t="str">
        <f t="shared" si="85"/>
        <v>FebruaryWeekend/Holiday7</v>
      </c>
      <c r="E1354" s="9">
        <v>2017</v>
      </c>
      <c r="F1354" s="9">
        <v>2</v>
      </c>
      <c r="G1354" s="9" t="s">
        <v>19</v>
      </c>
      <c r="H1354" s="9">
        <v>26</v>
      </c>
      <c r="I1354" s="24" t="s">
        <v>183</v>
      </c>
      <c r="J1354" s="25" t="str">
        <f t="shared" si="86"/>
        <v/>
      </c>
      <c r="K1354" s="25" t="str">
        <f t="shared" si="87"/>
        <v>Weekend/Holiday</v>
      </c>
      <c r="L1354" s="25" t="s">
        <v>175</v>
      </c>
      <c r="M1354" s="9">
        <v>1351</v>
      </c>
      <c r="N1354" s="9">
        <v>7</v>
      </c>
      <c r="O1354" s="14">
        <f>INDEX('Load Shapes - Day Type'!G:G,MATCH('Load Shapes - 8760'!$A1354,'Load Shapes - Day Type'!$K:$K,0))</f>
        <v>2.5000000000000001E-2</v>
      </c>
      <c r="P1354" s="14">
        <f>INDEX('Load Shapes - Day Type'!H:H,MATCH('Load Shapes - 8760'!$A1354,'Load Shapes - Day Type'!$K:$K,0))</f>
        <v>0.214</v>
      </c>
      <c r="Q1354" s="15">
        <f>INDEX('Load Shapes - Day Type'!I:I,MATCH('Load Shapes - 8760'!$A1354,'Load Shapes - Day Type'!$K:$K,0))</f>
        <v>1.6633672687580014</v>
      </c>
      <c r="R1354" s="15">
        <f>INDEX('Load Shapes - Day Type'!J:J,MATCH('Load Shapes - 8760'!$A1354,'Load Shapes - Day Type'!$K:$K,0))</f>
        <v>4.1584181718950036E-2</v>
      </c>
      <c r="S1354" s="47">
        <f t="shared" si="88"/>
        <v>2.5584110834461679E-5</v>
      </c>
    </row>
    <row r="1355" spans="1:19" x14ac:dyDescent="0.2">
      <c r="A1355" s="45" t="str">
        <f t="shared" si="85"/>
        <v>FebruaryWeekend/Holiday8</v>
      </c>
      <c r="E1355" s="9">
        <v>2017</v>
      </c>
      <c r="F1355" s="9">
        <v>2</v>
      </c>
      <c r="G1355" s="9" t="s">
        <v>19</v>
      </c>
      <c r="H1355" s="9">
        <v>26</v>
      </c>
      <c r="I1355" s="24" t="s">
        <v>183</v>
      </c>
      <c r="J1355" s="25" t="str">
        <f t="shared" si="86"/>
        <v/>
      </c>
      <c r="K1355" s="25" t="str">
        <f t="shared" si="87"/>
        <v>Weekend/Holiday</v>
      </c>
      <c r="L1355" s="25" t="s">
        <v>175</v>
      </c>
      <c r="M1355" s="9">
        <v>1352</v>
      </c>
      <c r="N1355" s="9">
        <v>8</v>
      </c>
      <c r="O1355" s="14">
        <f>INDEX('Load Shapes - Day Type'!G:G,MATCH('Load Shapes - 8760'!$A1355,'Load Shapes - Day Type'!$K:$K,0))</f>
        <v>4.9000000000000002E-2</v>
      </c>
      <c r="P1355" s="14">
        <f>INDEX('Load Shapes - Day Type'!H:H,MATCH('Load Shapes - 8760'!$A1355,'Load Shapes - Day Type'!$K:$K,0))</f>
        <v>0.158</v>
      </c>
      <c r="Q1355" s="15">
        <f>INDEX('Load Shapes - Day Type'!I:I,MATCH('Load Shapes - 8760'!$A1355,'Load Shapes - Day Type'!$K:$K,0))</f>
        <v>1.6633672687580014</v>
      </c>
      <c r="R1355" s="15">
        <f>INDEX('Load Shapes - Day Type'!J:J,MATCH('Load Shapes - 8760'!$A1355,'Load Shapes - Day Type'!$K:$K,0))</f>
        <v>8.1504996169142072E-2</v>
      </c>
      <c r="S1355" s="47">
        <f t="shared" si="88"/>
        <v>5.0144857235544884E-5</v>
      </c>
    </row>
    <row r="1356" spans="1:19" x14ac:dyDescent="0.2">
      <c r="A1356" s="45" t="str">
        <f t="shared" si="85"/>
        <v>FebruaryWeekend/Holiday9</v>
      </c>
      <c r="E1356" s="9">
        <v>2017</v>
      </c>
      <c r="F1356" s="9">
        <v>2</v>
      </c>
      <c r="G1356" s="9" t="s">
        <v>19</v>
      </c>
      <c r="H1356" s="9">
        <v>26</v>
      </c>
      <c r="I1356" s="24" t="s">
        <v>183</v>
      </c>
      <c r="J1356" s="25" t="str">
        <f t="shared" si="86"/>
        <v/>
      </c>
      <c r="K1356" s="25" t="str">
        <f t="shared" si="87"/>
        <v>Weekend/Holiday</v>
      </c>
      <c r="L1356" s="25" t="s">
        <v>175</v>
      </c>
      <c r="M1356" s="9">
        <v>1353</v>
      </c>
      <c r="N1356" s="9">
        <v>9</v>
      </c>
      <c r="O1356" s="14">
        <f>INDEX('Load Shapes - Day Type'!G:G,MATCH('Load Shapes - 8760'!$A1356,'Load Shapes - Day Type'!$K:$K,0))</f>
        <v>9.8000000000000004E-2</v>
      </c>
      <c r="P1356" s="14">
        <f>INDEX('Load Shapes - Day Type'!H:H,MATCH('Load Shapes - 8760'!$A1356,'Load Shapes - Day Type'!$K:$K,0))</f>
        <v>0.127</v>
      </c>
      <c r="Q1356" s="15">
        <f>INDEX('Load Shapes - Day Type'!I:I,MATCH('Load Shapes - 8760'!$A1356,'Load Shapes - Day Type'!$K:$K,0))</f>
        <v>1.6633672687580014</v>
      </c>
      <c r="R1356" s="15">
        <f>INDEX('Load Shapes - Day Type'!J:J,MATCH('Load Shapes - 8760'!$A1356,'Load Shapes - Day Type'!$K:$K,0))</f>
        <v>0.16300999233828414</v>
      </c>
      <c r="S1356" s="47">
        <f t="shared" si="88"/>
        <v>1.0028971447108977E-4</v>
      </c>
    </row>
    <row r="1357" spans="1:19" x14ac:dyDescent="0.2">
      <c r="A1357" s="45" t="str">
        <f t="shared" si="85"/>
        <v>FebruaryWeekend/Holiday10</v>
      </c>
      <c r="E1357" s="9">
        <v>2017</v>
      </c>
      <c r="F1357" s="9">
        <v>2</v>
      </c>
      <c r="G1357" s="9" t="s">
        <v>19</v>
      </c>
      <c r="H1357" s="9">
        <v>26</v>
      </c>
      <c r="I1357" s="24" t="s">
        <v>183</v>
      </c>
      <c r="J1357" s="25" t="str">
        <f t="shared" si="86"/>
        <v/>
      </c>
      <c r="K1357" s="25" t="str">
        <f t="shared" si="87"/>
        <v>Weekend/Holiday</v>
      </c>
      <c r="L1357" s="25" t="s">
        <v>175</v>
      </c>
      <c r="M1357" s="9">
        <v>1354</v>
      </c>
      <c r="N1357" s="9">
        <v>10</v>
      </c>
      <c r="O1357" s="14">
        <f>INDEX('Load Shapes - Day Type'!G:G,MATCH('Load Shapes - 8760'!$A1357,'Load Shapes - Day Type'!$K:$K,0))</f>
        <v>0.13500000000000001</v>
      </c>
      <c r="P1357" s="14">
        <f>INDEX('Load Shapes - Day Type'!H:H,MATCH('Load Shapes - 8760'!$A1357,'Load Shapes - Day Type'!$K:$K,0))</f>
        <v>9.7000000000000003E-2</v>
      </c>
      <c r="Q1357" s="15">
        <f>INDEX('Load Shapes - Day Type'!I:I,MATCH('Load Shapes - 8760'!$A1357,'Load Shapes - Day Type'!$K:$K,0))</f>
        <v>1.6633672687580014</v>
      </c>
      <c r="R1357" s="15">
        <f>INDEX('Load Shapes - Day Type'!J:J,MATCH('Load Shapes - 8760'!$A1357,'Load Shapes - Day Type'!$K:$K,0))</f>
        <v>0.22455458128233022</v>
      </c>
      <c r="S1357" s="47">
        <f t="shared" si="88"/>
        <v>1.3815419850609305E-4</v>
      </c>
    </row>
    <row r="1358" spans="1:19" x14ac:dyDescent="0.2">
      <c r="A1358" s="45" t="str">
        <f t="shared" si="85"/>
        <v>FebruaryWeekend/Holiday11</v>
      </c>
      <c r="E1358" s="9">
        <v>2017</v>
      </c>
      <c r="F1358" s="9">
        <v>2</v>
      </c>
      <c r="G1358" s="9" t="s">
        <v>19</v>
      </c>
      <c r="H1358" s="9">
        <v>26</v>
      </c>
      <c r="I1358" s="24" t="s">
        <v>183</v>
      </c>
      <c r="J1358" s="25" t="str">
        <f t="shared" si="86"/>
        <v/>
      </c>
      <c r="K1358" s="25" t="str">
        <f t="shared" si="87"/>
        <v>Weekend/Holiday</v>
      </c>
      <c r="L1358" s="25" t="s">
        <v>175</v>
      </c>
      <c r="M1358" s="9">
        <v>1355</v>
      </c>
      <c r="N1358" s="9">
        <v>11</v>
      </c>
      <c r="O1358" s="14">
        <f>INDEX('Load Shapes - Day Type'!G:G,MATCH('Load Shapes - 8760'!$A1358,'Load Shapes - Day Type'!$K:$K,0))</f>
        <v>0.16</v>
      </c>
      <c r="P1358" s="14">
        <f>INDEX('Load Shapes - Day Type'!H:H,MATCH('Load Shapes - 8760'!$A1358,'Load Shapes - Day Type'!$K:$K,0))</f>
        <v>9.0999999999999998E-2</v>
      </c>
      <c r="Q1358" s="15">
        <f>INDEX('Load Shapes - Day Type'!I:I,MATCH('Load Shapes - 8760'!$A1358,'Load Shapes - Day Type'!$K:$K,0))</f>
        <v>1.6633672687580014</v>
      </c>
      <c r="R1358" s="15">
        <f>INDEX('Load Shapes - Day Type'!J:J,MATCH('Load Shapes - 8760'!$A1358,'Load Shapes - Day Type'!$K:$K,0))</f>
        <v>0.26613876300128025</v>
      </c>
      <c r="S1358" s="47">
        <f t="shared" si="88"/>
        <v>1.6373830934055474E-4</v>
      </c>
    </row>
    <row r="1359" spans="1:19" x14ac:dyDescent="0.2">
      <c r="A1359" s="45" t="str">
        <f t="shared" si="85"/>
        <v>FebruaryWeekend/Holiday12</v>
      </c>
      <c r="E1359" s="9">
        <v>2017</v>
      </c>
      <c r="F1359" s="9">
        <v>2</v>
      </c>
      <c r="G1359" s="9" t="s">
        <v>19</v>
      </c>
      <c r="H1359" s="9">
        <v>26</v>
      </c>
      <c r="I1359" s="24" t="s">
        <v>183</v>
      </c>
      <c r="J1359" s="25" t="str">
        <f t="shared" si="86"/>
        <v/>
      </c>
      <c r="K1359" s="25" t="str">
        <f t="shared" si="87"/>
        <v>Weekend/Holiday</v>
      </c>
      <c r="L1359" s="25" t="s">
        <v>175</v>
      </c>
      <c r="M1359" s="9">
        <v>1356</v>
      </c>
      <c r="N1359" s="9">
        <v>12</v>
      </c>
      <c r="O1359" s="14">
        <f>INDEX('Load Shapes - Day Type'!G:G,MATCH('Load Shapes - 8760'!$A1359,'Load Shapes - Day Type'!$K:$K,0))</f>
        <v>0.16</v>
      </c>
      <c r="P1359" s="14">
        <f>INDEX('Load Shapes - Day Type'!H:H,MATCH('Load Shapes - 8760'!$A1359,'Load Shapes - Day Type'!$K:$K,0))</f>
        <v>9.5000000000000001E-2</v>
      </c>
      <c r="Q1359" s="15">
        <f>INDEX('Load Shapes - Day Type'!I:I,MATCH('Load Shapes - 8760'!$A1359,'Load Shapes - Day Type'!$K:$K,0))</f>
        <v>1.6633672687580014</v>
      </c>
      <c r="R1359" s="15">
        <f>INDEX('Load Shapes - Day Type'!J:J,MATCH('Load Shapes - 8760'!$A1359,'Load Shapes - Day Type'!$K:$K,0))</f>
        <v>0.26613876300128025</v>
      </c>
      <c r="S1359" s="47">
        <f t="shared" si="88"/>
        <v>1.6373830934055474E-4</v>
      </c>
    </row>
    <row r="1360" spans="1:19" x14ac:dyDescent="0.2">
      <c r="A1360" s="45" t="str">
        <f t="shared" si="85"/>
        <v>FebruaryWeekend/Holiday13</v>
      </c>
      <c r="E1360" s="9">
        <v>2017</v>
      </c>
      <c r="F1360" s="9">
        <v>2</v>
      </c>
      <c r="G1360" s="9" t="s">
        <v>19</v>
      </c>
      <c r="H1360" s="9">
        <v>26</v>
      </c>
      <c r="I1360" s="24" t="s">
        <v>183</v>
      </c>
      <c r="J1360" s="25" t="str">
        <f t="shared" si="86"/>
        <v/>
      </c>
      <c r="K1360" s="25" t="str">
        <f t="shared" si="87"/>
        <v>Weekend/Holiday</v>
      </c>
      <c r="L1360" s="25" t="s">
        <v>175</v>
      </c>
      <c r="M1360" s="9">
        <v>1357</v>
      </c>
      <c r="N1360" s="9">
        <v>13</v>
      </c>
      <c r="O1360" s="14">
        <f>INDEX('Load Shapes - Day Type'!G:G,MATCH('Load Shapes - 8760'!$A1360,'Load Shapes - Day Type'!$K:$K,0))</f>
        <v>0.153</v>
      </c>
      <c r="P1360" s="14">
        <f>INDEX('Load Shapes - Day Type'!H:H,MATCH('Load Shapes - 8760'!$A1360,'Load Shapes - Day Type'!$K:$K,0))</f>
        <v>0.1</v>
      </c>
      <c r="Q1360" s="15">
        <f>INDEX('Load Shapes - Day Type'!I:I,MATCH('Load Shapes - 8760'!$A1360,'Load Shapes - Day Type'!$K:$K,0))</f>
        <v>1.6633672687580014</v>
      </c>
      <c r="R1360" s="15">
        <f>INDEX('Load Shapes - Day Type'!J:J,MATCH('Load Shapes - 8760'!$A1360,'Load Shapes - Day Type'!$K:$K,0))</f>
        <v>0.25449519211997423</v>
      </c>
      <c r="S1360" s="47">
        <f t="shared" si="88"/>
        <v>1.5657475830690545E-4</v>
      </c>
    </row>
    <row r="1361" spans="1:19" x14ac:dyDescent="0.2">
      <c r="A1361" s="45" t="str">
        <f t="shared" si="85"/>
        <v>FebruaryWeekend/Holiday14</v>
      </c>
      <c r="E1361" s="9">
        <v>2017</v>
      </c>
      <c r="F1361" s="9">
        <v>2</v>
      </c>
      <c r="G1361" s="9" t="s">
        <v>19</v>
      </c>
      <c r="H1361" s="9">
        <v>26</v>
      </c>
      <c r="I1361" s="24" t="s">
        <v>183</v>
      </c>
      <c r="J1361" s="25" t="str">
        <f t="shared" si="86"/>
        <v/>
      </c>
      <c r="K1361" s="25" t="str">
        <f t="shared" si="87"/>
        <v>Weekend/Holiday</v>
      </c>
      <c r="L1361" s="25" t="s">
        <v>175</v>
      </c>
      <c r="M1361" s="9">
        <v>1358</v>
      </c>
      <c r="N1361" s="9">
        <v>14</v>
      </c>
      <c r="O1361" s="14">
        <f>INDEX('Load Shapes - Day Type'!G:G,MATCH('Load Shapes - 8760'!$A1361,'Load Shapes - Day Type'!$K:$K,0))</f>
        <v>0.14899999999999999</v>
      </c>
      <c r="P1361" s="14">
        <f>INDEX('Load Shapes - Day Type'!H:H,MATCH('Load Shapes - 8760'!$A1361,'Load Shapes - Day Type'!$K:$K,0))</f>
        <v>0.10100000000000001</v>
      </c>
      <c r="Q1361" s="15">
        <f>INDEX('Load Shapes - Day Type'!I:I,MATCH('Load Shapes - 8760'!$A1361,'Load Shapes - Day Type'!$K:$K,0))</f>
        <v>1.6633672687580014</v>
      </c>
      <c r="R1361" s="15">
        <f>INDEX('Load Shapes - Day Type'!J:J,MATCH('Load Shapes - 8760'!$A1361,'Load Shapes - Day Type'!$K:$K,0))</f>
        <v>0.2478417230449422</v>
      </c>
      <c r="S1361" s="47">
        <f t="shared" si="88"/>
        <v>1.5248130057339158E-4</v>
      </c>
    </row>
    <row r="1362" spans="1:19" x14ac:dyDescent="0.2">
      <c r="A1362" s="45" t="str">
        <f t="shared" si="85"/>
        <v>FebruaryWeekend/Holiday15</v>
      </c>
      <c r="E1362" s="9">
        <v>2017</v>
      </c>
      <c r="F1362" s="9">
        <v>2</v>
      </c>
      <c r="G1362" s="9" t="s">
        <v>19</v>
      </c>
      <c r="H1362" s="9">
        <v>26</v>
      </c>
      <c r="I1362" s="24" t="s">
        <v>183</v>
      </c>
      <c r="J1362" s="25" t="str">
        <f t="shared" si="86"/>
        <v/>
      </c>
      <c r="K1362" s="25" t="str">
        <f t="shared" si="87"/>
        <v>Weekend/Holiday</v>
      </c>
      <c r="L1362" s="25" t="s">
        <v>175</v>
      </c>
      <c r="M1362" s="9">
        <v>1359</v>
      </c>
      <c r="N1362" s="9">
        <v>15</v>
      </c>
      <c r="O1362" s="14">
        <f>INDEX('Load Shapes - Day Type'!G:G,MATCH('Load Shapes - 8760'!$A1362,'Load Shapes - Day Type'!$K:$K,0))</f>
        <v>0.14399999999999999</v>
      </c>
      <c r="P1362" s="14">
        <f>INDEX('Load Shapes - Day Type'!H:H,MATCH('Load Shapes - 8760'!$A1362,'Load Shapes - Day Type'!$K:$K,0))</f>
        <v>9.9000000000000005E-2</v>
      </c>
      <c r="Q1362" s="15">
        <f>INDEX('Load Shapes - Day Type'!I:I,MATCH('Load Shapes - 8760'!$A1362,'Load Shapes - Day Type'!$K:$K,0))</f>
        <v>1.6633672687580014</v>
      </c>
      <c r="R1362" s="15">
        <f>INDEX('Load Shapes - Day Type'!J:J,MATCH('Load Shapes - 8760'!$A1362,'Load Shapes - Day Type'!$K:$K,0))</f>
        <v>0.23952488670115218</v>
      </c>
      <c r="S1362" s="47">
        <f t="shared" si="88"/>
        <v>1.4736447840649924E-4</v>
      </c>
    </row>
    <row r="1363" spans="1:19" x14ac:dyDescent="0.2">
      <c r="A1363" s="45" t="str">
        <f t="shared" si="85"/>
        <v>FebruaryWeekend/Holiday16</v>
      </c>
      <c r="E1363" s="9">
        <v>2017</v>
      </c>
      <c r="F1363" s="9">
        <v>2</v>
      </c>
      <c r="G1363" s="9" t="s">
        <v>19</v>
      </c>
      <c r="H1363" s="9">
        <v>26</v>
      </c>
      <c r="I1363" s="24" t="s">
        <v>183</v>
      </c>
      <c r="J1363" s="25" t="str">
        <f t="shared" si="86"/>
        <v/>
      </c>
      <c r="K1363" s="25" t="str">
        <f t="shared" si="87"/>
        <v>Weekend/Holiday</v>
      </c>
      <c r="L1363" s="25" t="s">
        <v>175</v>
      </c>
      <c r="M1363" s="9">
        <v>1360</v>
      </c>
      <c r="N1363" s="9">
        <v>16</v>
      </c>
      <c r="O1363" s="14">
        <f>INDEX('Load Shapes - Day Type'!G:G,MATCH('Load Shapes - 8760'!$A1363,'Load Shapes - Day Type'!$K:$K,0))</f>
        <v>0.13500000000000001</v>
      </c>
      <c r="P1363" s="14">
        <f>INDEX('Load Shapes - Day Type'!H:H,MATCH('Load Shapes - 8760'!$A1363,'Load Shapes - Day Type'!$K:$K,0))</f>
        <v>0.1</v>
      </c>
      <c r="Q1363" s="15">
        <f>INDEX('Load Shapes - Day Type'!I:I,MATCH('Load Shapes - 8760'!$A1363,'Load Shapes - Day Type'!$K:$K,0))</f>
        <v>1.6633672687580014</v>
      </c>
      <c r="R1363" s="15">
        <f>INDEX('Load Shapes - Day Type'!J:J,MATCH('Load Shapes - 8760'!$A1363,'Load Shapes - Day Type'!$K:$K,0))</f>
        <v>0.22455458128233022</v>
      </c>
      <c r="S1363" s="47">
        <f t="shared" si="88"/>
        <v>1.3815419850609305E-4</v>
      </c>
    </row>
    <row r="1364" spans="1:19" x14ac:dyDescent="0.2">
      <c r="A1364" s="45" t="str">
        <f t="shared" si="85"/>
        <v>FebruaryWeekend/Holiday17</v>
      </c>
      <c r="E1364" s="9">
        <v>2017</v>
      </c>
      <c r="F1364" s="9">
        <v>2</v>
      </c>
      <c r="G1364" s="9" t="s">
        <v>19</v>
      </c>
      <c r="H1364" s="9">
        <v>26</v>
      </c>
      <c r="I1364" s="24" t="s">
        <v>183</v>
      </c>
      <c r="J1364" s="25" t="str">
        <f t="shared" si="86"/>
        <v/>
      </c>
      <c r="K1364" s="25" t="str">
        <f t="shared" si="87"/>
        <v>Weekend/Holiday</v>
      </c>
      <c r="L1364" s="25" t="s">
        <v>175</v>
      </c>
      <c r="M1364" s="9">
        <v>1361</v>
      </c>
      <c r="N1364" s="9">
        <v>17</v>
      </c>
      <c r="O1364" s="14">
        <f>INDEX('Load Shapes - Day Type'!G:G,MATCH('Load Shapes - 8760'!$A1364,'Load Shapes - Day Type'!$K:$K,0))</f>
        <v>0.13400000000000001</v>
      </c>
      <c r="P1364" s="14">
        <f>INDEX('Load Shapes - Day Type'!H:H,MATCH('Load Shapes - 8760'!$A1364,'Load Shapes - Day Type'!$K:$K,0))</f>
        <v>9.1999999999999998E-2</v>
      </c>
      <c r="Q1364" s="15">
        <f>INDEX('Load Shapes - Day Type'!I:I,MATCH('Load Shapes - 8760'!$A1364,'Load Shapes - Day Type'!$K:$K,0))</f>
        <v>1.6633672687580014</v>
      </c>
      <c r="R1364" s="15">
        <f>INDEX('Load Shapes - Day Type'!J:J,MATCH('Load Shapes - 8760'!$A1364,'Load Shapes - Day Type'!$K:$K,0))</f>
        <v>0.2228912140135722</v>
      </c>
      <c r="S1364" s="47">
        <f t="shared" si="88"/>
        <v>1.3713083407271461E-4</v>
      </c>
    </row>
    <row r="1365" spans="1:19" x14ac:dyDescent="0.2">
      <c r="A1365" s="45" t="str">
        <f t="shared" si="85"/>
        <v>FebruaryWeekend/Holiday18</v>
      </c>
      <c r="E1365" s="9">
        <v>2017</v>
      </c>
      <c r="F1365" s="9">
        <v>2</v>
      </c>
      <c r="G1365" s="9" t="s">
        <v>19</v>
      </c>
      <c r="H1365" s="9">
        <v>26</v>
      </c>
      <c r="I1365" s="24" t="s">
        <v>183</v>
      </c>
      <c r="J1365" s="25" t="str">
        <f t="shared" si="86"/>
        <v/>
      </c>
      <c r="K1365" s="25" t="str">
        <f t="shared" si="87"/>
        <v>Weekend/Holiday</v>
      </c>
      <c r="L1365" s="25" t="s">
        <v>175</v>
      </c>
      <c r="M1365" s="9">
        <v>1362</v>
      </c>
      <c r="N1365" s="9">
        <v>18</v>
      </c>
      <c r="O1365" s="14">
        <f>INDEX('Load Shapes - Day Type'!G:G,MATCH('Load Shapes - 8760'!$A1365,'Load Shapes - Day Type'!$K:$K,0))</f>
        <v>0.129</v>
      </c>
      <c r="P1365" s="14">
        <f>INDEX('Load Shapes - Day Type'!H:H,MATCH('Load Shapes - 8760'!$A1365,'Load Shapes - Day Type'!$K:$K,0))</f>
        <v>8.7999999999999995E-2</v>
      </c>
      <c r="Q1365" s="15">
        <f>INDEX('Load Shapes - Day Type'!I:I,MATCH('Load Shapes - 8760'!$A1365,'Load Shapes - Day Type'!$K:$K,0))</f>
        <v>1.6633672687580014</v>
      </c>
      <c r="R1365" s="15">
        <f>INDEX('Load Shapes - Day Type'!J:J,MATCH('Load Shapes - 8760'!$A1365,'Load Shapes - Day Type'!$K:$K,0))</f>
        <v>0.21457437766978218</v>
      </c>
      <c r="S1365" s="47">
        <f t="shared" si="88"/>
        <v>1.3201401190582226E-4</v>
      </c>
    </row>
    <row r="1366" spans="1:19" x14ac:dyDescent="0.2">
      <c r="A1366" s="45" t="str">
        <f t="shared" si="85"/>
        <v>FebruaryWeekend/Holiday19</v>
      </c>
      <c r="E1366" s="9">
        <v>2017</v>
      </c>
      <c r="F1366" s="9">
        <v>2</v>
      </c>
      <c r="G1366" s="9" t="s">
        <v>19</v>
      </c>
      <c r="H1366" s="9">
        <v>26</v>
      </c>
      <c r="I1366" s="24" t="s">
        <v>183</v>
      </c>
      <c r="J1366" s="25" t="str">
        <f t="shared" si="86"/>
        <v/>
      </c>
      <c r="K1366" s="25" t="str">
        <f t="shared" si="87"/>
        <v>Weekend/Holiday</v>
      </c>
      <c r="L1366" s="25" t="s">
        <v>175</v>
      </c>
      <c r="M1366" s="9">
        <v>1363</v>
      </c>
      <c r="N1366" s="9">
        <v>19</v>
      </c>
      <c r="O1366" s="14">
        <f>INDEX('Load Shapes - Day Type'!G:G,MATCH('Load Shapes - 8760'!$A1366,'Load Shapes - Day Type'!$K:$K,0))</f>
        <v>0.16</v>
      </c>
      <c r="P1366" s="14">
        <f>INDEX('Load Shapes - Day Type'!H:H,MATCH('Load Shapes - 8760'!$A1366,'Load Shapes - Day Type'!$K:$K,0))</f>
        <v>8.4000000000000005E-2</v>
      </c>
      <c r="Q1366" s="15">
        <f>INDEX('Load Shapes - Day Type'!I:I,MATCH('Load Shapes - 8760'!$A1366,'Load Shapes - Day Type'!$K:$K,0))</f>
        <v>1.6633672687580014</v>
      </c>
      <c r="R1366" s="15">
        <f>INDEX('Load Shapes - Day Type'!J:J,MATCH('Load Shapes - 8760'!$A1366,'Load Shapes - Day Type'!$K:$K,0))</f>
        <v>0.26613876300128025</v>
      </c>
      <c r="S1366" s="47">
        <f t="shared" si="88"/>
        <v>1.6373830934055474E-4</v>
      </c>
    </row>
    <row r="1367" spans="1:19" x14ac:dyDescent="0.2">
      <c r="A1367" s="45" t="str">
        <f t="shared" si="85"/>
        <v>FebruaryWeekend/Holiday20</v>
      </c>
      <c r="E1367" s="9">
        <v>2017</v>
      </c>
      <c r="F1367" s="9">
        <v>2</v>
      </c>
      <c r="G1367" s="9" t="s">
        <v>19</v>
      </c>
      <c r="H1367" s="9">
        <v>26</v>
      </c>
      <c r="I1367" s="24" t="s">
        <v>183</v>
      </c>
      <c r="J1367" s="25" t="str">
        <f t="shared" si="86"/>
        <v/>
      </c>
      <c r="K1367" s="25" t="str">
        <f t="shared" si="87"/>
        <v>Weekend/Holiday</v>
      </c>
      <c r="L1367" s="25" t="s">
        <v>175</v>
      </c>
      <c r="M1367" s="9">
        <v>1364</v>
      </c>
      <c r="N1367" s="9">
        <v>20</v>
      </c>
      <c r="O1367" s="14">
        <f>INDEX('Load Shapes - Day Type'!G:G,MATCH('Load Shapes - 8760'!$A1367,'Load Shapes - Day Type'!$K:$K,0))</f>
        <v>0.19400000000000001</v>
      </c>
      <c r="P1367" s="14">
        <f>INDEX('Load Shapes - Day Type'!H:H,MATCH('Load Shapes - 8760'!$A1367,'Load Shapes - Day Type'!$K:$K,0))</f>
        <v>8.2000000000000003E-2</v>
      </c>
      <c r="Q1367" s="15">
        <f>INDEX('Load Shapes - Day Type'!I:I,MATCH('Load Shapes - 8760'!$A1367,'Load Shapes - Day Type'!$K:$K,0))</f>
        <v>1.6633672687580014</v>
      </c>
      <c r="R1367" s="15">
        <f>INDEX('Load Shapes - Day Type'!J:J,MATCH('Load Shapes - 8760'!$A1367,'Load Shapes - Day Type'!$K:$K,0))</f>
        <v>0.32269325013905231</v>
      </c>
      <c r="S1367" s="47">
        <f t="shared" si="88"/>
        <v>1.9853270007542262E-4</v>
      </c>
    </row>
    <row r="1368" spans="1:19" x14ac:dyDescent="0.2">
      <c r="A1368" s="45" t="str">
        <f t="shared" si="85"/>
        <v>FebruaryWeekend/Holiday21</v>
      </c>
      <c r="E1368" s="9">
        <v>2017</v>
      </c>
      <c r="F1368" s="9">
        <v>2</v>
      </c>
      <c r="G1368" s="9" t="s">
        <v>19</v>
      </c>
      <c r="H1368" s="9">
        <v>26</v>
      </c>
      <c r="I1368" s="24" t="s">
        <v>183</v>
      </c>
      <c r="J1368" s="25" t="str">
        <f t="shared" si="86"/>
        <v/>
      </c>
      <c r="K1368" s="25" t="str">
        <f t="shared" si="87"/>
        <v>Weekend/Holiday</v>
      </c>
      <c r="L1368" s="25" t="s">
        <v>175</v>
      </c>
      <c r="M1368" s="9">
        <v>1365</v>
      </c>
      <c r="N1368" s="9">
        <v>21</v>
      </c>
      <c r="O1368" s="14">
        <f>INDEX('Load Shapes - Day Type'!G:G,MATCH('Load Shapes - 8760'!$A1368,'Load Shapes - Day Type'!$K:$K,0))</f>
        <v>0.20100000000000001</v>
      </c>
      <c r="P1368" s="14">
        <f>INDEX('Load Shapes - Day Type'!H:H,MATCH('Load Shapes - 8760'!$A1368,'Load Shapes - Day Type'!$K:$K,0))</f>
        <v>8.3000000000000004E-2</v>
      </c>
      <c r="Q1368" s="15">
        <f>INDEX('Load Shapes - Day Type'!I:I,MATCH('Load Shapes - 8760'!$A1368,'Load Shapes - Day Type'!$K:$K,0))</f>
        <v>1.6633672687580014</v>
      </c>
      <c r="R1368" s="15">
        <f>INDEX('Load Shapes - Day Type'!J:J,MATCH('Load Shapes - 8760'!$A1368,'Load Shapes - Day Type'!$K:$K,0))</f>
        <v>0.33433682102035833</v>
      </c>
      <c r="S1368" s="47">
        <f t="shared" si="88"/>
        <v>2.0569625110907188E-4</v>
      </c>
    </row>
    <row r="1369" spans="1:19" x14ac:dyDescent="0.2">
      <c r="A1369" s="45" t="str">
        <f t="shared" si="85"/>
        <v>FebruaryWeekend/Holiday22</v>
      </c>
      <c r="E1369" s="9">
        <v>2017</v>
      </c>
      <c r="F1369" s="9">
        <v>2</v>
      </c>
      <c r="G1369" s="9" t="s">
        <v>19</v>
      </c>
      <c r="H1369" s="9">
        <v>26</v>
      </c>
      <c r="I1369" s="24" t="s">
        <v>183</v>
      </c>
      <c r="J1369" s="25" t="str">
        <f t="shared" si="86"/>
        <v/>
      </c>
      <c r="K1369" s="25" t="str">
        <f t="shared" si="87"/>
        <v>Weekend/Holiday</v>
      </c>
      <c r="L1369" s="25" t="s">
        <v>175</v>
      </c>
      <c r="M1369" s="9">
        <v>1366</v>
      </c>
      <c r="N1369" s="9">
        <v>22</v>
      </c>
      <c r="O1369" s="14">
        <f>INDEX('Load Shapes - Day Type'!G:G,MATCH('Load Shapes - 8760'!$A1369,'Load Shapes - Day Type'!$K:$K,0))</f>
        <v>0.17499999999999999</v>
      </c>
      <c r="P1369" s="14">
        <f>INDEX('Load Shapes - Day Type'!H:H,MATCH('Load Shapes - 8760'!$A1369,'Load Shapes - Day Type'!$K:$K,0))</f>
        <v>9.0999999999999998E-2</v>
      </c>
      <c r="Q1369" s="15">
        <f>INDEX('Load Shapes - Day Type'!I:I,MATCH('Load Shapes - 8760'!$A1369,'Load Shapes - Day Type'!$K:$K,0))</f>
        <v>1.6633672687580014</v>
      </c>
      <c r="R1369" s="15">
        <f>INDEX('Load Shapes - Day Type'!J:J,MATCH('Load Shapes - 8760'!$A1369,'Load Shapes - Day Type'!$K:$K,0))</f>
        <v>0.29108927203265023</v>
      </c>
      <c r="S1369" s="47">
        <f t="shared" si="88"/>
        <v>1.7908877584123172E-4</v>
      </c>
    </row>
    <row r="1370" spans="1:19" x14ac:dyDescent="0.2">
      <c r="A1370" s="45" t="str">
        <f t="shared" si="85"/>
        <v>FebruaryWeekend/Holiday23</v>
      </c>
      <c r="E1370" s="9">
        <v>2017</v>
      </c>
      <c r="F1370" s="9">
        <v>2</v>
      </c>
      <c r="G1370" s="9" t="s">
        <v>19</v>
      </c>
      <c r="H1370" s="9">
        <v>26</v>
      </c>
      <c r="I1370" s="24" t="s">
        <v>183</v>
      </c>
      <c r="J1370" s="25" t="str">
        <f t="shared" si="86"/>
        <v/>
      </c>
      <c r="K1370" s="25" t="str">
        <f t="shared" si="87"/>
        <v>Weekend/Holiday</v>
      </c>
      <c r="L1370" s="25" t="s">
        <v>175</v>
      </c>
      <c r="M1370" s="9">
        <v>1367</v>
      </c>
      <c r="N1370" s="9">
        <v>23</v>
      </c>
      <c r="O1370" s="14">
        <f>INDEX('Load Shapes - Day Type'!G:G,MATCH('Load Shapes - 8760'!$A1370,'Load Shapes - Day Type'!$K:$K,0))</f>
        <v>0.14399999999999999</v>
      </c>
      <c r="P1370" s="14">
        <f>INDEX('Load Shapes - Day Type'!H:H,MATCH('Load Shapes - 8760'!$A1370,'Load Shapes - Day Type'!$K:$K,0))</f>
        <v>9.7000000000000003E-2</v>
      </c>
      <c r="Q1370" s="15">
        <f>INDEX('Load Shapes - Day Type'!I:I,MATCH('Load Shapes - 8760'!$A1370,'Load Shapes - Day Type'!$K:$K,0))</f>
        <v>1.6633672687580014</v>
      </c>
      <c r="R1370" s="15">
        <f>INDEX('Load Shapes - Day Type'!J:J,MATCH('Load Shapes - 8760'!$A1370,'Load Shapes - Day Type'!$K:$K,0))</f>
        <v>0.23952488670115218</v>
      </c>
      <c r="S1370" s="47">
        <f t="shared" si="88"/>
        <v>1.4736447840649924E-4</v>
      </c>
    </row>
    <row r="1371" spans="1:19" x14ac:dyDescent="0.2">
      <c r="A1371" s="45" t="str">
        <f t="shared" si="85"/>
        <v>FebruaryWeekend/Holiday24</v>
      </c>
      <c r="E1371" s="9">
        <v>2017</v>
      </c>
      <c r="F1371" s="9">
        <v>2</v>
      </c>
      <c r="G1371" s="9" t="s">
        <v>19</v>
      </c>
      <c r="H1371" s="9">
        <v>26</v>
      </c>
      <c r="I1371" s="24" t="s">
        <v>183</v>
      </c>
      <c r="J1371" s="25" t="str">
        <f t="shared" si="86"/>
        <v/>
      </c>
      <c r="K1371" s="25" t="str">
        <f t="shared" si="87"/>
        <v>Weekend/Holiday</v>
      </c>
      <c r="L1371" s="25" t="s">
        <v>175</v>
      </c>
      <c r="M1371" s="9">
        <v>1368</v>
      </c>
      <c r="N1371" s="9">
        <v>24</v>
      </c>
      <c r="O1371" s="14">
        <f>INDEX('Load Shapes - Day Type'!G:G,MATCH('Load Shapes - 8760'!$A1371,'Load Shapes - Day Type'!$K:$K,0))</f>
        <v>9.6000000000000002E-2</v>
      </c>
      <c r="P1371" s="14">
        <f>INDEX('Load Shapes - Day Type'!H:H,MATCH('Load Shapes - 8760'!$A1371,'Load Shapes - Day Type'!$K:$K,0))</f>
        <v>0.113</v>
      </c>
      <c r="Q1371" s="15">
        <f>INDEX('Load Shapes - Day Type'!I:I,MATCH('Load Shapes - 8760'!$A1371,'Load Shapes - Day Type'!$K:$K,0))</f>
        <v>1.6633672687580014</v>
      </c>
      <c r="R1371" s="15">
        <f>INDEX('Load Shapes - Day Type'!J:J,MATCH('Load Shapes - 8760'!$A1371,'Load Shapes - Day Type'!$K:$K,0))</f>
        <v>0.15968325780076814</v>
      </c>
      <c r="S1371" s="47">
        <f t="shared" si="88"/>
        <v>9.8242985604332834E-5</v>
      </c>
    </row>
    <row r="1372" spans="1:19" x14ac:dyDescent="0.2">
      <c r="A1372" s="45" t="str">
        <f t="shared" si="85"/>
        <v>FebruaryWeekday1</v>
      </c>
      <c r="E1372" s="9">
        <v>2017</v>
      </c>
      <c r="F1372" s="9">
        <v>2</v>
      </c>
      <c r="G1372" s="9" t="s">
        <v>19</v>
      </c>
      <c r="H1372" s="9">
        <v>27</v>
      </c>
      <c r="I1372" s="24" t="s">
        <v>184</v>
      </c>
      <c r="J1372" s="25" t="str">
        <f t="shared" si="86"/>
        <v/>
      </c>
      <c r="K1372" s="25" t="str">
        <f t="shared" si="87"/>
        <v>Weekday</v>
      </c>
      <c r="L1372" s="25" t="s">
        <v>175</v>
      </c>
      <c r="M1372" s="9">
        <v>1369</v>
      </c>
      <c r="N1372" s="9">
        <v>1</v>
      </c>
      <c r="O1372" s="14">
        <f>INDEX('Load Shapes - Day Type'!G:G,MATCH('Load Shapes - 8760'!$A1372,'Load Shapes - Day Type'!$K:$K,0))</f>
        <v>4.3999999999999997E-2</v>
      </c>
      <c r="P1372" s="14">
        <f>INDEX('Load Shapes - Day Type'!H:H,MATCH('Load Shapes - 8760'!$A1372,'Load Shapes - Day Type'!$K:$K,0))</f>
        <v>0.17799999999999999</v>
      </c>
      <c r="Q1372" s="15">
        <f>INDEX('Load Shapes - Day Type'!I:I,MATCH('Load Shapes - 8760'!$A1372,'Load Shapes - Day Type'!$K:$K,0))</f>
        <v>1.6633672687580014</v>
      </c>
      <c r="R1372" s="15">
        <f>INDEX('Load Shapes - Day Type'!J:J,MATCH('Load Shapes - 8760'!$A1372,'Load Shapes - Day Type'!$K:$K,0))</f>
        <v>7.3188159825352053E-2</v>
      </c>
      <c r="S1372" s="47">
        <f t="shared" si="88"/>
        <v>4.5028035068652548E-5</v>
      </c>
    </row>
    <row r="1373" spans="1:19" x14ac:dyDescent="0.2">
      <c r="A1373" s="45" t="str">
        <f t="shared" si="85"/>
        <v>FebruaryWeekday2</v>
      </c>
      <c r="E1373" s="9">
        <v>2017</v>
      </c>
      <c r="F1373" s="9">
        <v>2</v>
      </c>
      <c r="G1373" s="9" t="s">
        <v>19</v>
      </c>
      <c r="H1373" s="9">
        <v>27</v>
      </c>
      <c r="I1373" s="24" t="s">
        <v>184</v>
      </c>
      <c r="J1373" s="25" t="str">
        <f t="shared" si="86"/>
        <v/>
      </c>
      <c r="K1373" s="25" t="str">
        <f t="shared" si="87"/>
        <v>Weekday</v>
      </c>
      <c r="L1373" s="25" t="s">
        <v>175</v>
      </c>
      <c r="M1373" s="9">
        <v>1370</v>
      </c>
      <c r="N1373" s="9">
        <v>2</v>
      </c>
      <c r="O1373" s="14">
        <f>INDEX('Load Shapes - Day Type'!G:G,MATCH('Load Shapes - 8760'!$A1373,'Load Shapes - Day Type'!$K:$K,0))</f>
        <v>0.03</v>
      </c>
      <c r="P1373" s="14">
        <f>INDEX('Load Shapes - Day Type'!H:H,MATCH('Load Shapes - 8760'!$A1373,'Load Shapes - Day Type'!$K:$K,0))</f>
        <v>0.23</v>
      </c>
      <c r="Q1373" s="15">
        <f>INDEX('Load Shapes - Day Type'!I:I,MATCH('Load Shapes - 8760'!$A1373,'Load Shapes - Day Type'!$K:$K,0))</f>
        <v>1.6633672687580014</v>
      </c>
      <c r="R1373" s="15">
        <f>INDEX('Load Shapes - Day Type'!J:J,MATCH('Load Shapes - 8760'!$A1373,'Load Shapes - Day Type'!$K:$K,0))</f>
        <v>4.9901018062740041E-2</v>
      </c>
      <c r="S1373" s="47">
        <f t="shared" si="88"/>
        <v>3.0700933001354012E-5</v>
      </c>
    </row>
    <row r="1374" spans="1:19" x14ac:dyDescent="0.2">
      <c r="A1374" s="45" t="str">
        <f t="shared" si="85"/>
        <v>FebruaryWeekday3</v>
      </c>
      <c r="E1374" s="9">
        <v>2017</v>
      </c>
      <c r="F1374" s="9">
        <v>2</v>
      </c>
      <c r="G1374" s="9" t="s">
        <v>19</v>
      </c>
      <c r="H1374" s="9">
        <v>27</v>
      </c>
      <c r="I1374" s="24" t="s">
        <v>184</v>
      </c>
      <c r="J1374" s="25" t="str">
        <f t="shared" si="86"/>
        <v/>
      </c>
      <c r="K1374" s="25" t="str">
        <f t="shared" si="87"/>
        <v>Weekday</v>
      </c>
      <c r="L1374" s="25" t="s">
        <v>175</v>
      </c>
      <c r="M1374" s="9">
        <v>1371</v>
      </c>
      <c r="N1374" s="9">
        <v>3</v>
      </c>
      <c r="O1374" s="14">
        <f>INDEX('Load Shapes - Day Type'!G:G,MATCH('Load Shapes - 8760'!$A1374,'Load Shapes - Day Type'!$K:$K,0))</f>
        <v>2.5000000000000001E-2</v>
      </c>
      <c r="P1374" s="14">
        <f>INDEX('Load Shapes - Day Type'!H:H,MATCH('Load Shapes - 8760'!$A1374,'Load Shapes - Day Type'!$K:$K,0))</f>
        <v>0.26700000000000002</v>
      </c>
      <c r="Q1374" s="15">
        <f>INDEX('Load Shapes - Day Type'!I:I,MATCH('Load Shapes - 8760'!$A1374,'Load Shapes - Day Type'!$K:$K,0))</f>
        <v>1.6633672687580014</v>
      </c>
      <c r="R1374" s="15">
        <f>INDEX('Load Shapes - Day Type'!J:J,MATCH('Load Shapes - 8760'!$A1374,'Load Shapes - Day Type'!$K:$K,0))</f>
        <v>4.1584181718950036E-2</v>
      </c>
      <c r="S1374" s="47">
        <f t="shared" si="88"/>
        <v>2.5584110834461679E-5</v>
      </c>
    </row>
    <row r="1375" spans="1:19" x14ac:dyDescent="0.2">
      <c r="A1375" s="45" t="str">
        <f t="shared" si="85"/>
        <v>FebruaryWeekday4</v>
      </c>
      <c r="E1375" s="9">
        <v>2017</v>
      </c>
      <c r="F1375" s="9">
        <v>2</v>
      </c>
      <c r="G1375" s="9" t="s">
        <v>19</v>
      </c>
      <c r="H1375" s="9">
        <v>27</v>
      </c>
      <c r="I1375" s="24" t="s">
        <v>184</v>
      </c>
      <c r="J1375" s="25" t="str">
        <f t="shared" si="86"/>
        <v/>
      </c>
      <c r="K1375" s="25" t="str">
        <f t="shared" si="87"/>
        <v>Weekday</v>
      </c>
      <c r="L1375" s="25" t="s">
        <v>175</v>
      </c>
      <c r="M1375" s="9">
        <v>1372</v>
      </c>
      <c r="N1375" s="9">
        <v>4</v>
      </c>
      <c r="O1375" s="14">
        <f>INDEX('Load Shapes - Day Type'!G:G,MATCH('Load Shapes - 8760'!$A1375,'Load Shapes - Day Type'!$K:$K,0))</f>
        <v>2.3E-2</v>
      </c>
      <c r="P1375" s="14">
        <f>INDEX('Load Shapes - Day Type'!H:H,MATCH('Load Shapes - 8760'!$A1375,'Load Shapes - Day Type'!$K:$K,0))</f>
        <v>0.27800000000000002</v>
      </c>
      <c r="Q1375" s="15">
        <f>INDEX('Load Shapes - Day Type'!I:I,MATCH('Load Shapes - 8760'!$A1375,'Load Shapes - Day Type'!$K:$K,0))</f>
        <v>1.6633672687580014</v>
      </c>
      <c r="R1375" s="15">
        <f>INDEX('Load Shapes - Day Type'!J:J,MATCH('Load Shapes - 8760'!$A1375,'Load Shapes - Day Type'!$K:$K,0))</f>
        <v>3.8257447181434034E-2</v>
      </c>
      <c r="S1375" s="47">
        <f t="shared" si="88"/>
        <v>2.3537381967704741E-5</v>
      </c>
    </row>
    <row r="1376" spans="1:19" x14ac:dyDescent="0.2">
      <c r="A1376" s="45" t="str">
        <f t="shared" si="85"/>
        <v>FebruaryWeekday5</v>
      </c>
      <c r="E1376" s="9">
        <v>2017</v>
      </c>
      <c r="F1376" s="9">
        <v>2</v>
      </c>
      <c r="G1376" s="9" t="s">
        <v>19</v>
      </c>
      <c r="H1376" s="9">
        <v>27</v>
      </c>
      <c r="I1376" s="24" t="s">
        <v>184</v>
      </c>
      <c r="J1376" s="25" t="str">
        <f t="shared" si="86"/>
        <v/>
      </c>
      <c r="K1376" s="25" t="str">
        <f t="shared" si="87"/>
        <v>Weekday</v>
      </c>
      <c r="L1376" s="25" t="s">
        <v>175</v>
      </c>
      <c r="M1376" s="9">
        <v>1373</v>
      </c>
      <c r="N1376" s="9">
        <v>5</v>
      </c>
      <c r="O1376" s="14">
        <f>INDEX('Load Shapes - Day Type'!G:G,MATCH('Load Shapes - 8760'!$A1376,'Load Shapes - Day Type'!$K:$K,0))</f>
        <v>0.02</v>
      </c>
      <c r="P1376" s="14">
        <f>INDEX('Load Shapes - Day Type'!H:H,MATCH('Load Shapes - 8760'!$A1376,'Load Shapes - Day Type'!$K:$K,0))</f>
        <v>0.29599999999999999</v>
      </c>
      <c r="Q1376" s="15">
        <f>INDEX('Load Shapes - Day Type'!I:I,MATCH('Load Shapes - 8760'!$A1376,'Load Shapes - Day Type'!$K:$K,0))</f>
        <v>1.6633672687580014</v>
      </c>
      <c r="R1376" s="15">
        <f>INDEX('Load Shapes - Day Type'!J:J,MATCH('Load Shapes - 8760'!$A1376,'Load Shapes - Day Type'!$K:$K,0))</f>
        <v>3.3267345375160032E-2</v>
      </c>
      <c r="S1376" s="47">
        <f t="shared" si="88"/>
        <v>2.0467288667569343E-5</v>
      </c>
    </row>
    <row r="1377" spans="1:19" x14ac:dyDescent="0.2">
      <c r="A1377" s="45" t="str">
        <f t="shared" si="85"/>
        <v>FebruaryWeekday6</v>
      </c>
      <c r="E1377" s="9">
        <v>2017</v>
      </c>
      <c r="F1377" s="9">
        <v>2</v>
      </c>
      <c r="G1377" s="9" t="s">
        <v>19</v>
      </c>
      <c r="H1377" s="9">
        <v>27</v>
      </c>
      <c r="I1377" s="24" t="s">
        <v>184</v>
      </c>
      <c r="J1377" s="25" t="str">
        <f t="shared" si="86"/>
        <v/>
      </c>
      <c r="K1377" s="25" t="str">
        <f t="shared" si="87"/>
        <v>Weekday</v>
      </c>
      <c r="L1377" s="25" t="s">
        <v>175</v>
      </c>
      <c r="M1377" s="9">
        <v>1374</v>
      </c>
      <c r="N1377" s="9">
        <v>6</v>
      </c>
      <c r="O1377" s="14">
        <f>INDEX('Load Shapes - Day Type'!G:G,MATCH('Load Shapes - 8760'!$A1377,'Load Shapes - Day Type'!$K:$K,0))</f>
        <v>2.4E-2</v>
      </c>
      <c r="P1377" s="14">
        <f>INDEX('Load Shapes - Day Type'!H:H,MATCH('Load Shapes - 8760'!$A1377,'Load Shapes - Day Type'!$K:$K,0))</f>
        <v>0.248</v>
      </c>
      <c r="Q1377" s="15">
        <f>INDEX('Load Shapes - Day Type'!I:I,MATCH('Load Shapes - 8760'!$A1377,'Load Shapes - Day Type'!$K:$K,0))</f>
        <v>1.6633672687580014</v>
      </c>
      <c r="R1377" s="15">
        <f>INDEX('Load Shapes - Day Type'!J:J,MATCH('Load Shapes - 8760'!$A1377,'Load Shapes - Day Type'!$K:$K,0))</f>
        <v>3.9920814450192035E-2</v>
      </c>
      <c r="S1377" s="47">
        <f t="shared" si="88"/>
        <v>2.4560746401083209E-5</v>
      </c>
    </row>
    <row r="1378" spans="1:19" x14ac:dyDescent="0.2">
      <c r="A1378" s="45" t="str">
        <f t="shared" si="85"/>
        <v>FebruaryWeekday7</v>
      </c>
      <c r="E1378" s="9">
        <v>2017</v>
      </c>
      <c r="F1378" s="9">
        <v>2</v>
      </c>
      <c r="G1378" s="9" t="s">
        <v>19</v>
      </c>
      <c r="H1378" s="9">
        <v>27</v>
      </c>
      <c r="I1378" s="24" t="s">
        <v>184</v>
      </c>
      <c r="J1378" s="25" t="str">
        <f t="shared" si="86"/>
        <v/>
      </c>
      <c r="K1378" s="25" t="str">
        <f t="shared" si="87"/>
        <v>Weekday</v>
      </c>
      <c r="L1378" s="25" t="s">
        <v>175</v>
      </c>
      <c r="M1378" s="9">
        <v>1375</v>
      </c>
      <c r="N1378" s="9">
        <v>7</v>
      </c>
      <c r="O1378" s="14">
        <f>INDEX('Load Shapes - Day Type'!G:G,MATCH('Load Shapes - 8760'!$A1378,'Load Shapes - Day Type'!$K:$K,0))</f>
        <v>4.9000000000000002E-2</v>
      </c>
      <c r="P1378" s="14">
        <f>INDEX('Load Shapes - Day Type'!H:H,MATCH('Load Shapes - 8760'!$A1378,'Load Shapes - Day Type'!$K:$K,0))</f>
        <v>0.16</v>
      </c>
      <c r="Q1378" s="15">
        <f>INDEX('Load Shapes - Day Type'!I:I,MATCH('Load Shapes - 8760'!$A1378,'Load Shapes - Day Type'!$K:$K,0))</f>
        <v>1.6633672687580014</v>
      </c>
      <c r="R1378" s="15">
        <f>INDEX('Load Shapes - Day Type'!J:J,MATCH('Load Shapes - 8760'!$A1378,'Load Shapes - Day Type'!$K:$K,0))</f>
        <v>8.1504996169142072E-2</v>
      </c>
      <c r="S1378" s="47">
        <f t="shared" si="88"/>
        <v>5.0144857235544884E-5</v>
      </c>
    </row>
    <row r="1379" spans="1:19" x14ac:dyDescent="0.2">
      <c r="A1379" s="45" t="str">
        <f t="shared" si="85"/>
        <v>FebruaryWeekday8</v>
      </c>
      <c r="E1379" s="9">
        <v>2017</v>
      </c>
      <c r="F1379" s="9">
        <v>2</v>
      </c>
      <c r="G1379" s="9" t="s">
        <v>19</v>
      </c>
      <c r="H1379" s="9">
        <v>27</v>
      </c>
      <c r="I1379" s="24" t="s">
        <v>184</v>
      </c>
      <c r="J1379" s="25" t="str">
        <f t="shared" si="86"/>
        <v/>
      </c>
      <c r="K1379" s="25" t="str">
        <f t="shared" si="87"/>
        <v>Weekday</v>
      </c>
      <c r="L1379" s="25" t="s">
        <v>175</v>
      </c>
      <c r="M1379" s="9">
        <v>1376</v>
      </c>
      <c r="N1379" s="9">
        <v>8</v>
      </c>
      <c r="O1379" s="14">
        <f>INDEX('Load Shapes - Day Type'!G:G,MATCH('Load Shapes - 8760'!$A1379,'Load Shapes - Day Type'!$K:$K,0))</f>
        <v>9.4E-2</v>
      </c>
      <c r="P1379" s="14">
        <f>INDEX('Load Shapes - Day Type'!H:H,MATCH('Load Shapes - 8760'!$A1379,'Load Shapes - Day Type'!$K:$K,0))</f>
        <v>0.128</v>
      </c>
      <c r="Q1379" s="15">
        <f>INDEX('Load Shapes - Day Type'!I:I,MATCH('Load Shapes - 8760'!$A1379,'Load Shapes - Day Type'!$K:$K,0))</f>
        <v>1.6633672687580014</v>
      </c>
      <c r="R1379" s="15">
        <f>INDEX('Load Shapes - Day Type'!J:J,MATCH('Load Shapes - 8760'!$A1379,'Load Shapes - Day Type'!$K:$K,0))</f>
        <v>0.15635652326325214</v>
      </c>
      <c r="S1379" s="47">
        <f t="shared" si="88"/>
        <v>9.61962567375759E-5</v>
      </c>
    </row>
    <row r="1380" spans="1:19" x14ac:dyDescent="0.2">
      <c r="A1380" s="45" t="str">
        <f t="shared" si="85"/>
        <v>FebruaryWeekday9</v>
      </c>
      <c r="E1380" s="9">
        <v>2017</v>
      </c>
      <c r="F1380" s="9">
        <v>2</v>
      </c>
      <c r="G1380" s="9" t="s">
        <v>19</v>
      </c>
      <c r="H1380" s="9">
        <v>27</v>
      </c>
      <c r="I1380" s="24" t="s">
        <v>184</v>
      </c>
      <c r="J1380" s="25" t="str">
        <f t="shared" si="86"/>
        <v/>
      </c>
      <c r="K1380" s="25" t="str">
        <f t="shared" si="87"/>
        <v>Weekday</v>
      </c>
      <c r="L1380" s="25" t="s">
        <v>174</v>
      </c>
      <c r="M1380" s="9">
        <v>1377</v>
      </c>
      <c r="N1380" s="9">
        <v>9</v>
      </c>
      <c r="O1380" s="14">
        <f>INDEX('Load Shapes - Day Type'!G:G,MATCH('Load Shapes - 8760'!$A1380,'Load Shapes - Day Type'!$K:$K,0))</f>
        <v>0.128</v>
      </c>
      <c r="P1380" s="14">
        <f>INDEX('Load Shapes - Day Type'!H:H,MATCH('Load Shapes - 8760'!$A1380,'Load Shapes - Day Type'!$K:$K,0))</f>
        <v>0.11</v>
      </c>
      <c r="Q1380" s="15">
        <f>INDEX('Load Shapes - Day Type'!I:I,MATCH('Load Shapes - 8760'!$A1380,'Load Shapes - Day Type'!$K:$K,0))</f>
        <v>1.6633672687580014</v>
      </c>
      <c r="R1380" s="15">
        <f>INDEX('Load Shapes - Day Type'!J:J,MATCH('Load Shapes - 8760'!$A1380,'Load Shapes - Day Type'!$K:$K,0))</f>
        <v>0.2129110104010242</v>
      </c>
      <c r="S1380" s="47">
        <f t="shared" si="88"/>
        <v>1.3099064747244379E-4</v>
      </c>
    </row>
    <row r="1381" spans="1:19" x14ac:dyDescent="0.2">
      <c r="A1381" s="45" t="str">
        <f t="shared" si="85"/>
        <v>FebruaryWeekday10</v>
      </c>
      <c r="E1381" s="9">
        <v>2017</v>
      </c>
      <c r="F1381" s="9">
        <v>2</v>
      </c>
      <c r="G1381" s="9" t="s">
        <v>19</v>
      </c>
      <c r="H1381" s="9">
        <v>27</v>
      </c>
      <c r="I1381" s="24" t="s">
        <v>184</v>
      </c>
      <c r="J1381" s="25" t="str">
        <f t="shared" si="86"/>
        <v/>
      </c>
      <c r="K1381" s="25" t="str">
        <f t="shared" si="87"/>
        <v>Weekday</v>
      </c>
      <c r="L1381" s="25" t="s">
        <v>174</v>
      </c>
      <c r="M1381" s="9">
        <v>1378</v>
      </c>
      <c r="N1381" s="9">
        <v>10</v>
      </c>
      <c r="O1381" s="14">
        <f>INDEX('Load Shapes - Day Type'!G:G,MATCH('Load Shapes - 8760'!$A1381,'Load Shapes - Day Type'!$K:$K,0))</f>
        <v>0.13900000000000001</v>
      </c>
      <c r="P1381" s="14">
        <f>INDEX('Load Shapes - Day Type'!H:H,MATCH('Load Shapes - 8760'!$A1381,'Load Shapes - Day Type'!$K:$K,0))</f>
        <v>9.6000000000000002E-2</v>
      </c>
      <c r="Q1381" s="15">
        <f>INDEX('Load Shapes - Day Type'!I:I,MATCH('Load Shapes - 8760'!$A1381,'Load Shapes - Day Type'!$K:$K,0))</f>
        <v>1.6633672687580014</v>
      </c>
      <c r="R1381" s="15">
        <f>INDEX('Load Shapes - Day Type'!J:J,MATCH('Load Shapes - 8760'!$A1381,'Load Shapes - Day Type'!$K:$K,0))</f>
        <v>0.23120805035736222</v>
      </c>
      <c r="S1381" s="47">
        <f t="shared" si="88"/>
        <v>1.4224765623960692E-4</v>
      </c>
    </row>
    <row r="1382" spans="1:19" x14ac:dyDescent="0.2">
      <c r="A1382" s="45" t="str">
        <f t="shared" si="85"/>
        <v>FebruaryWeekday11</v>
      </c>
      <c r="E1382" s="9">
        <v>2017</v>
      </c>
      <c r="F1382" s="9">
        <v>2</v>
      </c>
      <c r="G1382" s="9" t="s">
        <v>19</v>
      </c>
      <c r="H1382" s="9">
        <v>27</v>
      </c>
      <c r="I1382" s="24" t="s">
        <v>184</v>
      </c>
      <c r="J1382" s="25" t="str">
        <f t="shared" si="86"/>
        <v/>
      </c>
      <c r="K1382" s="25" t="str">
        <f t="shared" si="87"/>
        <v>Weekday</v>
      </c>
      <c r="L1382" s="25" t="s">
        <v>174</v>
      </c>
      <c r="M1382" s="9">
        <v>1379</v>
      </c>
      <c r="N1382" s="9">
        <v>11</v>
      </c>
      <c r="O1382" s="14">
        <f>INDEX('Load Shapes - Day Type'!G:G,MATCH('Load Shapes - 8760'!$A1382,'Load Shapes - Day Type'!$K:$K,0))</f>
        <v>0.16</v>
      </c>
      <c r="P1382" s="14">
        <f>INDEX('Load Shapes - Day Type'!H:H,MATCH('Load Shapes - 8760'!$A1382,'Load Shapes - Day Type'!$K:$K,0))</f>
        <v>9.5000000000000001E-2</v>
      </c>
      <c r="Q1382" s="15">
        <f>INDEX('Load Shapes - Day Type'!I:I,MATCH('Load Shapes - 8760'!$A1382,'Load Shapes - Day Type'!$K:$K,0))</f>
        <v>1.6633672687580014</v>
      </c>
      <c r="R1382" s="15">
        <f>INDEX('Load Shapes - Day Type'!J:J,MATCH('Load Shapes - 8760'!$A1382,'Load Shapes - Day Type'!$K:$K,0))</f>
        <v>0.26613876300128025</v>
      </c>
      <c r="S1382" s="47">
        <f t="shared" si="88"/>
        <v>1.6373830934055474E-4</v>
      </c>
    </row>
    <row r="1383" spans="1:19" x14ac:dyDescent="0.2">
      <c r="A1383" s="45" t="str">
        <f t="shared" si="85"/>
        <v>FebruaryWeekday12</v>
      </c>
      <c r="E1383" s="9">
        <v>2017</v>
      </c>
      <c r="F1383" s="9">
        <v>2</v>
      </c>
      <c r="G1383" s="9" t="s">
        <v>19</v>
      </c>
      <c r="H1383" s="9">
        <v>27</v>
      </c>
      <c r="I1383" s="24" t="s">
        <v>184</v>
      </c>
      <c r="J1383" s="25" t="str">
        <f t="shared" si="86"/>
        <v/>
      </c>
      <c r="K1383" s="25" t="str">
        <f t="shared" si="87"/>
        <v>Weekday</v>
      </c>
      <c r="L1383" s="25" t="s">
        <v>174</v>
      </c>
      <c r="M1383" s="9">
        <v>1380</v>
      </c>
      <c r="N1383" s="9">
        <v>12</v>
      </c>
      <c r="O1383" s="14">
        <f>INDEX('Load Shapes - Day Type'!G:G,MATCH('Load Shapes - 8760'!$A1383,'Load Shapes - Day Type'!$K:$K,0))</f>
        <v>0.154</v>
      </c>
      <c r="P1383" s="14">
        <f>INDEX('Load Shapes - Day Type'!H:H,MATCH('Load Shapes - 8760'!$A1383,'Load Shapes - Day Type'!$K:$K,0))</f>
        <v>9.9000000000000005E-2</v>
      </c>
      <c r="Q1383" s="15">
        <f>INDEX('Load Shapes - Day Type'!I:I,MATCH('Load Shapes - 8760'!$A1383,'Load Shapes - Day Type'!$K:$K,0))</f>
        <v>1.6633672687580014</v>
      </c>
      <c r="R1383" s="15">
        <f>INDEX('Load Shapes - Day Type'!J:J,MATCH('Load Shapes - 8760'!$A1383,'Load Shapes - Day Type'!$K:$K,0))</f>
        <v>0.25615855938873222</v>
      </c>
      <c r="S1383" s="47">
        <f t="shared" si="88"/>
        <v>1.5759812274028392E-4</v>
      </c>
    </row>
    <row r="1384" spans="1:19" x14ac:dyDescent="0.2">
      <c r="A1384" s="45" t="str">
        <f t="shared" si="85"/>
        <v>FebruaryWeekday13</v>
      </c>
      <c r="E1384" s="9">
        <v>2017</v>
      </c>
      <c r="F1384" s="9">
        <v>2</v>
      </c>
      <c r="G1384" s="9" t="s">
        <v>19</v>
      </c>
      <c r="H1384" s="9">
        <v>27</v>
      </c>
      <c r="I1384" s="24" t="s">
        <v>184</v>
      </c>
      <c r="J1384" s="25" t="str">
        <f t="shared" si="86"/>
        <v/>
      </c>
      <c r="K1384" s="25" t="str">
        <f t="shared" si="87"/>
        <v>Weekday</v>
      </c>
      <c r="L1384" s="25" t="s">
        <v>174</v>
      </c>
      <c r="M1384" s="9">
        <v>1381</v>
      </c>
      <c r="N1384" s="9">
        <v>13</v>
      </c>
      <c r="O1384" s="14">
        <f>INDEX('Load Shapes - Day Type'!G:G,MATCH('Load Shapes - 8760'!$A1384,'Load Shapes - Day Type'!$K:$K,0))</f>
        <v>0.14000000000000001</v>
      </c>
      <c r="P1384" s="14">
        <f>INDEX('Load Shapes - Day Type'!H:H,MATCH('Load Shapes - 8760'!$A1384,'Load Shapes - Day Type'!$K:$K,0))</f>
        <v>0.106</v>
      </c>
      <c r="Q1384" s="15">
        <f>INDEX('Load Shapes - Day Type'!I:I,MATCH('Load Shapes - 8760'!$A1384,'Load Shapes - Day Type'!$K:$K,0))</f>
        <v>1.6633672687580014</v>
      </c>
      <c r="R1384" s="15">
        <f>INDEX('Load Shapes - Day Type'!J:J,MATCH('Load Shapes - 8760'!$A1384,'Load Shapes - Day Type'!$K:$K,0))</f>
        <v>0.23287141762612024</v>
      </c>
      <c r="S1384" s="47">
        <f t="shared" si="88"/>
        <v>1.432710206729854E-4</v>
      </c>
    </row>
    <row r="1385" spans="1:19" x14ac:dyDescent="0.2">
      <c r="A1385" s="45" t="str">
        <f t="shared" si="85"/>
        <v>FebruaryWeekday14</v>
      </c>
      <c r="E1385" s="9">
        <v>2017</v>
      </c>
      <c r="F1385" s="9">
        <v>2</v>
      </c>
      <c r="G1385" s="9" t="s">
        <v>19</v>
      </c>
      <c r="H1385" s="9">
        <v>27</v>
      </c>
      <c r="I1385" s="24" t="s">
        <v>184</v>
      </c>
      <c r="J1385" s="25" t="str">
        <f t="shared" si="86"/>
        <v/>
      </c>
      <c r="K1385" s="25" t="str">
        <f t="shared" si="87"/>
        <v>Weekday</v>
      </c>
      <c r="L1385" s="25" t="s">
        <v>174</v>
      </c>
      <c r="M1385" s="9">
        <v>1382</v>
      </c>
      <c r="N1385" s="9">
        <v>14</v>
      </c>
      <c r="O1385" s="14">
        <f>INDEX('Load Shapes - Day Type'!G:G,MATCH('Load Shapes - 8760'!$A1385,'Load Shapes - Day Type'!$K:$K,0))</f>
        <v>0.13600000000000001</v>
      </c>
      <c r="P1385" s="14">
        <f>INDEX('Load Shapes - Day Type'!H:H,MATCH('Load Shapes - 8760'!$A1385,'Load Shapes - Day Type'!$K:$K,0))</f>
        <v>0.108</v>
      </c>
      <c r="Q1385" s="15">
        <f>INDEX('Load Shapes - Day Type'!I:I,MATCH('Load Shapes - 8760'!$A1385,'Load Shapes - Day Type'!$K:$K,0))</f>
        <v>1.6633672687580014</v>
      </c>
      <c r="R1385" s="15">
        <f>INDEX('Load Shapes - Day Type'!J:J,MATCH('Load Shapes - 8760'!$A1385,'Load Shapes - Day Type'!$K:$K,0))</f>
        <v>0.2262179485510882</v>
      </c>
      <c r="S1385" s="47">
        <f t="shared" si="88"/>
        <v>1.3917756293947153E-4</v>
      </c>
    </row>
    <row r="1386" spans="1:19" x14ac:dyDescent="0.2">
      <c r="A1386" s="45" t="str">
        <f t="shared" si="85"/>
        <v>FebruaryWeekday15</v>
      </c>
      <c r="E1386" s="9">
        <v>2017</v>
      </c>
      <c r="F1386" s="9">
        <v>2</v>
      </c>
      <c r="G1386" s="9" t="s">
        <v>19</v>
      </c>
      <c r="H1386" s="9">
        <v>27</v>
      </c>
      <c r="I1386" s="24" t="s">
        <v>184</v>
      </c>
      <c r="J1386" s="25" t="str">
        <f t="shared" si="86"/>
        <v/>
      </c>
      <c r="K1386" s="25" t="str">
        <f t="shared" si="87"/>
        <v>Weekday</v>
      </c>
      <c r="L1386" s="25" t="s">
        <v>174</v>
      </c>
      <c r="M1386" s="9">
        <v>1383</v>
      </c>
      <c r="N1386" s="9">
        <v>15</v>
      </c>
      <c r="O1386" s="14">
        <f>INDEX('Load Shapes - Day Type'!G:G,MATCH('Load Shapes - 8760'!$A1386,'Load Shapes - Day Type'!$K:$K,0))</f>
        <v>0.13300000000000001</v>
      </c>
      <c r="P1386" s="14">
        <f>INDEX('Load Shapes - Day Type'!H:H,MATCH('Load Shapes - 8760'!$A1386,'Load Shapes - Day Type'!$K:$K,0))</f>
        <v>0.108</v>
      </c>
      <c r="Q1386" s="15">
        <f>INDEX('Load Shapes - Day Type'!I:I,MATCH('Load Shapes - 8760'!$A1386,'Load Shapes - Day Type'!$K:$K,0))</f>
        <v>1.6633672687580014</v>
      </c>
      <c r="R1386" s="15">
        <f>INDEX('Load Shapes - Day Type'!J:J,MATCH('Load Shapes - 8760'!$A1386,'Load Shapes - Day Type'!$K:$K,0))</f>
        <v>0.22122784674481422</v>
      </c>
      <c r="S1386" s="47">
        <f t="shared" si="88"/>
        <v>1.3610746963933613E-4</v>
      </c>
    </row>
    <row r="1387" spans="1:19" x14ac:dyDescent="0.2">
      <c r="A1387" s="45" t="str">
        <f t="shared" si="85"/>
        <v>FebruaryWeekday16</v>
      </c>
      <c r="E1387" s="9">
        <v>2017</v>
      </c>
      <c r="F1387" s="9">
        <v>2</v>
      </c>
      <c r="G1387" s="9" t="s">
        <v>19</v>
      </c>
      <c r="H1387" s="9">
        <v>27</v>
      </c>
      <c r="I1387" s="24" t="s">
        <v>184</v>
      </c>
      <c r="J1387" s="25" t="str">
        <f t="shared" si="86"/>
        <v/>
      </c>
      <c r="K1387" s="25" t="str">
        <f t="shared" si="87"/>
        <v>Weekday</v>
      </c>
      <c r="L1387" s="25" t="s">
        <v>174</v>
      </c>
      <c r="M1387" s="9">
        <v>1384</v>
      </c>
      <c r="N1387" s="9">
        <v>16</v>
      </c>
      <c r="O1387" s="14">
        <f>INDEX('Load Shapes - Day Type'!G:G,MATCH('Load Shapes - 8760'!$A1387,'Load Shapes - Day Type'!$K:$K,0))</f>
        <v>0.129</v>
      </c>
      <c r="P1387" s="14">
        <f>INDEX('Load Shapes - Day Type'!H:H,MATCH('Load Shapes - 8760'!$A1387,'Load Shapes - Day Type'!$K:$K,0))</f>
        <v>0.105</v>
      </c>
      <c r="Q1387" s="15">
        <f>INDEX('Load Shapes - Day Type'!I:I,MATCH('Load Shapes - 8760'!$A1387,'Load Shapes - Day Type'!$K:$K,0))</f>
        <v>1.6633672687580014</v>
      </c>
      <c r="R1387" s="15">
        <f>INDEX('Load Shapes - Day Type'!J:J,MATCH('Load Shapes - 8760'!$A1387,'Load Shapes - Day Type'!$K:$K,0))</f>
        <v>0.21457437766978218</v>
      </c>
      <c r="S1387" s="47">
        <f t="shared" si="88"/>
        <v>1.3201401190582226E-4</v>
      </c>
    </row>
    <row r="1388" spans="1:19" x14ac:dyDescent="0.2">
      <c r="A1388" s="45" t="str">
        <f t="shared" si="85"/>
        <v>FebruaryWeekday17</v>
      </c>
      <c r="E1388" s="9">
        <v>2017</v>
      </c>
      <c r="F1388" s="9">
        <v>2</v>
      </c>
      <c r="G1388" s="9" t="s">
        <v>19</v>
      </c>
      <c r="H1388" s="9">
        <v>27</v>
      </c>
      <c r="I1388" s="24" t="s">
        <v>184</v>
      </c>
      <c r="J1388" s="25" t="str">
        <f t="shared" si="86"/>
        <v/>
      </c>
      <c r="K1388" s="25" t="str">
        <f t="shared" si="87"/>
        <v>Weekday</v>
      </c>
      <c r="L1388" s="25" t="s">
        <v>174</v>
      </c>
      <c r="M1388" s="9">
        <v>1385</v>
      </c>
      <c r="N1388" s="9">
        <v>17</v>
      </c>
      <c r="O1388" s="14">
        <f>INDEX('Load Shapes - Day Type'!G:G,MATCH('Load Shapes - 8760'!$A1388,'Load Shapes - Day Type'!$K:$K,0))</f>
        <v>0.129</v>
      </c>
      <c r="P1388" s="14">
        <f>INDEX('Load Shapes - Day Type'!H:H,MATCH('Load Shapes - 8760'!$A1388,'Load Shapes - Day Type'!$K:$K,0))</f>
        <v>9.8000000000000004E-2</v>
      </c>
      <c r="Q1388" s="15">
        <f>INDEX('Load Shapes - Day Type'!I:I,MATCH('Load Shapes - 8760'!$A1388,'Load Shapes - Day Type'!$K:$K,0))</f>
        <v>1.6633672687580014</v>
      </c>
      <c r="R1388" s="15">
        <f>INDEX('Load Shapes - Day Type'!J:J,MATCH('Load Shapes - 8760'!$A1388,'Load Shapes - Day Type'!$K:$K,0))</f>
        <v>0.21457437766978218</v>
      </c>
      <c r="S1388" s="47">
        <f t="shared" si="88"/>
        <v>1.3201401190582226E-4</v>
      </c>
    </row>
    <row r="1389" spans="1:19" x14ac:dyDescent="0.2">
      <c r="A1389" s="45" t="str">
        <f t="shared" si="85"/>
        <v>FebruaryWeekday18</v>
      </c>
      <c r="E1389" s="9">
        <v>2017</v>
      </c>
      <c r="F1389" s="9">
        <v>2</v>
      </c>
      <c r="G1389" s="9" t="s">
        <v>19</v>
      </c>
      <c r="H1389" s="9">
        <v>27</v>
      </c>
      <c r="I1389" s="24" t="s">
        <v>184</v>
      </c>
      <c r="J1389" s="25" t="str">
        <f t="shared" si="86"/>
        <v/>
      </c>
      <c r="K1389" s="25" t="str">
        <f t="shared" si="87"/>
        <v>Weekday</v>
      </c>
      <c r="L1389" s="25" t="s">
        <v>174</v>
      </c>
      <c r="M1389" s="9">
        <v>1386</v>
      </c>
      <c r="N1389" s="9">
        <v>18</v>
      </c>
      <c r="O1389" s="14">
        <f>INDEX('Load Shapes - Day Type'!G:G,MATCH('Load Shapes - 8760'!$A1389,'Load Shapes - Day Type'!$K:$K,0))</f>
        <v>0.151</v>
      </c>
      <c r="P1389" s="14">
        <f>INDEX('Load Shapes - Day Type'!H:H,MATCH('Load Shapes - 8760'!$A1389,'Load Shapes - Day Type'!$K:$K,0))</f>
        <v>8.8999999999999996E-2</v>
      </c>
      <c r="Q1389" s="15">
        <f>INDEX('Load Shapes - Day Type'!I:I,MATCH('Load Shapes - 8760'!$A1389,'Load Shapes - Day Type'!$K:$K,0))</f>
        <v>1.6633672687580014</v>
      </c>
      <c r="R1389" s="15">
        <f>INDEX('Load Shapes - Day Type'!J:J,MATCH('Load Shapes - 8760'!$A1389,'Load Shapes - Day Type'!$K:$K,0))</f>
        <v>0.2511684575824582</v>
      </c>
      <c r="S1389" s="47">
        <f t="shared" si="88"/>
        <v>1.5452802944014853E-4</v>
      </c>
    </row>
    <row r="1390" spans="1:19" x14ac:dyDescent="0.2">
      <c r="A1390" s="45" t="str">
        <f t="shared" si="85"/>
        <v>FebruaryWeekday19</v>
      </c>
      <c r="E1390" s="9">
        <v>2017</v>
      </c>
      <c r="F1390" s="9">
        <v>2</v>
      </c>
      <c r="G1390" s="9" t="s">
        <v>19</v>
      </c>
      <c r="H1390" s="9">
        <v>27</v>
      </c>
      <c r="I1390" s="24" t="s">
        <v>184</v>
      </c>
      <c r="J1390" s="25" t="str">
        <f t="shared" si="86"/>
        <v/>
      </c>
      <c r="K1390" s="25" t="str">
        <f t="shared" si="87"/>
        <v>Weekday</v>
      </c>
      <c r="L1390" s="25" t="s">
        <v>174</v>
      </c>
      <c r="M1390" s="9">
        <v>1387</v>
      </c>
      <c r="N1390" s="9">
        <v>19</v>
      </c>
      <c r="O1390" s="14">
        <f>INDEX('Load Shapes - Day Type'!G:G,MATCH('Load Shapes - 8760'!$A1390,'Load Shapes - Day Type'!$K:$K,0))</f>
        <v>0.193</v>
      </c>
      <c r="P1390" s="14">
        <f>INDEX('Load Shapes - Day Type'!H:H,MATCH('Load Shapes - 8760'!$A1390,'Load Shapes - Day Type'!$K:$K,0))</f>
        <v>8.4000000000000005E-2</v>
      </c>
      <c r="Q1390" s="15">
        <f>INDEX('Load Shapes - Day Type'!I:I,MATCH('Load Shapes - 8760'!$A1390,'Load Shapes - Day Type'!$K:$K,0))</f>
        <v>1.6633672687580014</v>
      </c>
      <c r="R1390" s="15">
        <f>INDEX('Load Shapes - Day Type'!J:J,MATCH('Load Shapes - 8760'!$A1390,'Load Shapes - Day Type'!$K:$K,0))</f>
        <v>0.32102988287029427</v>
      </c>
      <c r="S1390" s="47">
        <f t="shared" si="88"/>
        <v>1.9750933564204414E-4</v>
      </c>
    </row>
    <row r="1391" spans="1:19" x14ac:dyDescent="0.2">
      <c r="A1391" s="45" t="str">
        <f t="shared" si="85"/>
        <v>FebruaryWeekday20</v>
      </c>
      <c r="E1391" s="9">
        <v>2017</v>
      </c>
      <c r="F1391" s="9">
        <v>2</v>
      </c>
      <c r="G1391" s="9" t="s">
        <v>19</v>
      </c>
      <c r="H1391" s="9">
        <v>27</v>
      </c>
      <c r="I1391" s="24" t="s">
        <v>184</v>
      </c>
      <c r="J1391" s="25" t="str">
        <f t="shared" si="86"/>
        <v/>
      </c>
      <c r="K1391" s="25" t="str">
        <f t="shared" si="87"/>
        <v>Weekday</v>
      </c>
      <c r="L1391" s="25" t="s">
        <v>174</v>
      </c>
      <c r="M1391" s="9">
        <v>1388</v>
      </c>
      <c r="N1391" s="9">
        <v>20</v>
      </c>
      <c r="O1391" s="14">
        <f>INDEX('Load Shapes - Day Type'!G:G,MATCH('Load Shapes - 8760'!$A1391,'Load Shapes - Day Type'!$K:$K,0))</f>
        <v>0.224</v>
      </c>
      <c r="P1391" s="14">
        <f>INDEX('Load Shapes - Day Type'!H:H,MATCH('Load Shapes - 8760'!$A1391,'Load Shapes - Day Type'!$K:$K,0))</f>
        <v>0.08</v>
      </c>
      <c r="Q1391" s="15">
        <f>INDEX('Load Shapes - Day Type'!I:I,MATCH('Load Shapes - 8760'!$A1391,'Load Shapes - Day Type'!$K:$K,0))</f>
        <v>1.6633672687580014</v>
      </c>
      <c r="R1391" s="15">
        <f>INDEX('Load Shapes - Day Type'!J:J,MATCH('Load Shapes - 8760'!$A1391,'Load Shapes - Day Type'!$K:$K,0))</f>
        <v>0.37259426820179231</v>
      </c>
      <c r="S1391" s="47">
        <f t="shared" si="88"/>
        <v>2.2923363307677662E-4</v>
      </c>
    </row>
    <row r="1392" spans="1:19" x14ac:dyDescent="0.2">
      <c r="A1392" s="45" t="str">
        <f t="shared" si="85"/>
        <v>FebruaryWeekday21</v>
      </c>
      <c r="E1392" s="9">
        <v>2017</v>
      </c>
      <c r="F1392" s="9">
        <v>2</v>
      </c>
      <c r="G1392" s="9" t="s">
        <v>19</v>
      </c>
      <c r="H1392" s="9">
        <v>27</v>
      </c>
      <c r="I1392" s="24" t="s">
        <v>184</v>
      </c>
      <c r="J1392" s="25" t="str">
        <f t="shared" si="86"/>
        <v/>
      </c>
      <c r="K1392" s="25" t="str">
        <f t="shared" si="87"/>
        <v>Weekday</v>
      </c>
      <c r="L1392" s="25" t="s">
        <v>174</v>
      </c>
      <c r="M1392" s="9">
        <v>1389</v>
      </c>
      <c r="N1392" s="9">
        <v>21</v>
      </c>
      <c r="O1392" s="14">
        <f>INDEX('Load Shapes - Day Type'!G:G,MATCH('Load Shapes - 8760'!$A1392,'Load Shapes - Day Type'!$K:$K,0))</f>
        <v>0.219</v>
      </c>
      <c r="P1392" s="14">
        <f>INDEX('Load Shapes - Day Type'!H:H,MATCH('Load Shapes - 8760'!$A1392,'Load Shapes - Day Type'!$K:$K,0))</f>
        <v>8.1000000000000003E-2</v>
      </c>
      <c r="Q1392" s="15">
        <f>INDEX('Load Shapes - Day Type'!I:I,MATCH('Load Shapes - 8760'!$A1392,'Load Shapes - Day Type'!$K:$K,0))</f>
        <v>1.6633672687580014</v>
      </c>
      <c r="R1392" s="15">
        <f>INDEX('Load Shapes - Day Type'!J:J,MATCH('Load Shapes - 8760'!$A1392,'Load Shapes - Day Type'!$K:$K,0))</f>
        <v>0.36427743185800232</v>
      </c>
      <c r="S1392" s="47">
        <f t="shared" si="88"/>
        <v>2.2411681090988428E-4</v>
      </c>
    </row>
    <row r="1393" spans="1:19" x14ac:dyDescent="0.2">
      <c r="A1393" s="45" t="str">
        <f t="shared" si="85"/>
        <v>FebruaryWeekday22</v>
      </c>
      <c r="E1393" s="9">
        <v>2017</v>
      </c>
      <c r="F1393" s="9">
        <v>2</v>
      </c>
      <c r="G1393" s="9" t="s">
        <v>19</v>
      </c>
      <c r="H1393" s="9">
        <v>27</v>
      </c>
      <c r="I1393" s="24" t="s">
        <v>184</v>
      </c>
      <c r="J1393" s="25" t="str">
        <f t="shared" si="86"/>
        <v/>
      </c>
      <c r="K1393" s="25" t="str">
        <f t="shared" si="87"/>
        <v>Weekday</v>
      </c>
      <c r="L1393" s="25" t="s">
        <v>174</v>
      </c>
      <c r="M1393" s="9">
        <v>1390</v>
      </c>
      <c r="N1393" s="9">
        <v>22</v>
      </c>
      <c r="O1393" s="14">
        <f>INDEX('Load Shapes - Day Type'!G:G,MATCH('Load Shapes - 8760'!$A1393,'Load Shapes - Day Type'!$K:$K,0))</f>
        <v>0.19700000000000001</v>
      </c>
      <c r="P1393" s="14">
        <f>INDEX('Load Shapes - Day Type'!H:H,MATCH('Load Shapes - 8760'!$A1393,'Load Shapes - Day Type'!$K:$K,0))</f>
        <v>8.4000000000000005E-2</v>
      </c>
      <c r="Q1393" s="15">
        <f>INDEX('Load Shapes - Day Type'!I:I,MATCH('Load Shapes - 8760'!$A1393,'Load Shapes - Day Type'!$K:$K,0))</f>
        <v>1.6633672687580014</v>
      </c>
      <c r="R1393" s="15">
        <f>INDEX('Load Shapes - Day Type'!J:J,MATCH('Load Shapes - 8760'!$A1393,'Load Shapes - Day Type'!$K:$K,0))</f>
        <v>0.32768335194532627</v>
      </c>
      <c r="S1393" s="47">
        <f t="shared" si="88"/>
        <v>2.0160279337555801E-4</v>
      </c>
    </row>
    <row r="1394" spans="1:19" x14ac:dyDescent="0.2">
      <c r="A1394" s="45" t="str">
        <f t="shared" si="85"/>
        <v>FebruaryWeekday23</v>
      </c>
      <c r="E1394" s="9">
        <v>2017</v>
      </c>
      <c r="F1394" s="9">
        <v>2</v>
      </c>
      <c r="G1394" s="9" t="s">
        <v>19</v>
      </c>
      <c r="H1394" s="9">
        <v>27</v>
      </c>
      <c r="I1394" s="24" t="s">
        <v>184</v>
      </c>
      <c r="J1394" s="25" t="str">
        <f t="shared" si="86"/>
        <v/>
      </c>
      <c r="K1394" s="25" t="str">
        <f t="shared" si="87"/>
        <v>Weekday</v>
      </c>
      <c r="L1394" s="25" t="s">
        <v>174</v>
      </c>
      <c r="M1394" s="9">
        <v>1391</v>
      </c>
      <c r="N1394" s="9">
        <v>23</v>
      </c>
      <c r="O1394" s="14">
        <f>INDEX('Load Shapes - Day Type'!G:G,MATCH('Load Shapes - 8760'!$A1394,'Load Shapes - Day Type'!$K:$K,0))</f>
        <v>0.158</v>
      </c>
      <c r="P1394" s="14">
        <f>INDEX('Load Shapes - Day Type'!H:H,MATCH('Load Shapes - 8760'!$A1394,'Load Shapes - Day Type'!$K:$K,0))</f>
        <v>9.2999999999999999E-2</v>
      </c>
      <c r="Q1394" s="15">
        <f>INDEX('Load Shapes - Day Type'!I:I,MATCH('Load Shapes - 8760'!$A1394,'Load Shapes - Day Type'!$K:$K,0))</f>
        <v>1.6633672687580014</v>
      </c>
      <c r="R1394" s="15">
        <f>INDEX('Load Shapes - Day Type'!J:J,MATCH('Load Shapes - 8760'!$A1394,'Load Shapes - Day Type'!$K:$K,0))</f>
        <v>0.26281202846376422</v>
      </c>
      <c r="S1394" s="47">
        <f t="shared" si="88"/>
        <v>1.6169158047379779E-4</v>
      </c>
    </row>
    <row r="1395" spans="1:19" x14ac:dyDescent="0.2">
      <c r="A1395" s="45" t="str">
        <f t="shared" si="85"/>
        <v>FebruaryWeekday24</v>
      </c>
      <c r="E1395" s="9">
        <v>2017</v>
      </c>
      <c r="F1395" s="9">
        <v>2</v>
      </c>
      <c r="G1395" s="9" t="s">
        <v>19</v>
      </c>
      <c r="H1395" s="9">
        <v>27</v>
      </c>
      <c r="I1395" s="24" t="s">
        <v>184</v>
      </c>
      <c r="J1395" s="25" t="str">
        <f t="shared" si="86"/>
        <v/>
      </c>
      <c r="K1395" s="25" t="str">
        <f t="shared" si="87"/>
        <v>Weekday</v>
      </c>
      <c r="L1395" s="25" t="s">
        <v>175</v>
      </c>
      <c r="M1395" s="9">
        <v>1392</v>
      </c>
      <c r="N1395" s="9">
        <v>24</v>
      </c>
      <c r="O1395" s="14">
        <f>INDEX('Load Shapes - Day Type'!G:G,MATCH('Load Shapes - 8760'!$A1395,'Load Shapes - Day Type'!$K:$K,0))</f>
        <v>0.1</v>
      </c>
      <c r="P1395" s="14">
        <f>INDEX('Load Shapes - Day Type'!H:H,MATCH('Load Shapes - 8760'!$A1395,'Load Shapes - Day Type'!$K:$K,0))</f>
        <v>0.115</v>
      </c>
      <c r="Q1395" s="15">
        <f>INDEX('Load Shapes - Day Type'!I:I,MATCH('Load Shapes - 8760'!$A1395,'Load Shapes - Day Type'!$K:$K,0))</f>
        <v>1.6633672687580014</v>
      </c>
      <c r="R1395" s="15">
        <f>INDEX('Load Shapes - Day Type'!J:J,MATCH('Load Shapes - 8760'!$A1395,'Load Shapes - Day Type'!$K:$K,0))</f>
        <v>0.16633672687580014</v>
      </c>
      <c r="S1395" s="47">
        <f t="shared" si="88"/>
        <v>1.0233644333784672E-4</v>
      </c>
    </row>
    <row r="1396" spans="1:19" x14ac:dyDescent="0.2">
      <c r="A1396" s="45" t="str">
        <f t="shared" si="85"/>
        <v>FebruaryWeekday1</v>
      </c>
      <c r="E1396" s="9">
        <v>2017</v>
      </c>
      <c r="F1396" s="9">
        <v>2</v>
      </c>
      <c r="G1396" s="9" t="s">
        <v>19</v>
      </c>
      <c r="H1396" s="9">
        <v>28</v>
      </c>
      <c r="I1396" s="24" t="s">
        <v>188</v>
      </c>
      <c r="J1396" s="25" t="str">
        <f t="shared" si="86"/>
        <v/>
      </c>
      <c r="K1396" s="25" t="str">
        <f t="shared" si="87"/>
        <v>Weekday</v>
      </c>
      <c r="L1396" s="25" t="s">
        <v>175</v>
      </c>
      <c r="M1396" s="9">
        <v>1393</v>
      </c>
      <c r="N1396" s="9">
        <v>1</v>
      </c>
      <c r="O1396" s="14">
        <f>INDEX('Load Shapes - Day Type'!G:G,MATCH('Load Shapes - 8760'!$A1396,'Load Shapes - Day Type'!$K:$K,0))</f>
        <v>4.3999999999999997E-2</v>
      </c>
      <c r="P1396" s="14">
        <f>INDEX('Load Shapes - Day Type'!H:H,MATCH('Load Shapes - 8760'!$A1396,'Load Shapes - Day Type'!$K:$K,0))</f>
        <v>0.17799999999999999</v>
      </c>
      <c r="Q1396" s="15">
        <f>INDEX('Load Shapes - Day Type'!I:I,MATCH('Load Shapes - 8760'!$A1396,'Load Shapes - Day Type'!$K:$K,0))</f>
        <v>1.6633672687580014</v>
      </c>
      <c r="R1396" s="15">
        <f>INDEX('Load Shapes - Day Type'!J:J,MATCH('Load Shapes - 8760'!$A1396,'Load Shapes - Day Type'!$K:$K,0))</f>
        <v>7.3188159825352053E-2</v>
      </c>
      <c r="S1396" s="47">
        <f t="shared" si="88"/>
        <v>4.5028035068652548E-5</v>
      </c>
    </row>
    <row r="1397" spans="1:19" x14ac:dyDescent="0.2">
      <c r="A1397" s="45" t="str">
        <f t="shared" si="85"/>
        <v>FebruaryWeekday2</v>
      </c>
      <c r="E1397" s="9">
        <v>2017</v>
      </c>
      <c r="F1397" s="9">
        <v>2</v>
      </c>
      <c r="G1397" s="9" t="s">
        <v>19</v>
      </c>
      <c r="H1397" s="9">
        <v>28</v>
      </c>
      <c r="I1397" s="24" t="s">
        <v>188</v>
      </c>
      <c r="J1397" s="25" t="str">
        <f t="shared" si="86"/>
        <v/>
      </c>
      <c r="K1397" s="25" t="str">
        <f t="shared" si="87"/>
        <v>Weekday</v>
      </c>
      <c r="L1397" s="25" t="s">
        <v>175</v>
      </c>
      <c r="M1397" s="9">
        <v>1394</v>
      </c>
      <c r="N1397" s="9">
        <v>2</v>
      </c>
      <c r="O1397" s="14">
        <f>INDEX('Load Shapes - Day Type'!G:G,MATCH('Load Shapes - 8760'!$A1397,'Load Shapes - Day Type'!$K:$K,0))</f>
        <v>0.03</v>
      </c>
      <c r="P1397" s="14">
        <f>INDEX('Load Shapes - Day Type'!H:H,MATCH('Load Shapes - 8760'!$A1397,'Load Shapes - Day Type'!$K:$K,0))</f>
        <v>0.23</v>
      </c>
      <c r="Q1397" s="15">
        <f>INDEX('Load Shapes - Day Type'!I:I,MATCH('Load Shapes - 8760'!$A1397,'Load Shapes - Day Type'!$K:$K,0))</f>
        <v>1.6633672687580014</v>
      </c>
      <c r="R1397" s="15">
        <f>INDEX('Load Shapes - Day Type'!J:J,MATCH('Load Shapes - 8760'!$A1397,'Load Shapes - Day Type'!$K:$K,0))</f>
        <v>4.9901018062740041E-2</v>
      </c>
      <c r="S1397" s="47">
        <f t="shared" si="88"/>
        <v>3.0700933001354012E-5</v>
      </c>
    </row>
    <row r="1398" spans="1:19" x14ac:dyDescent="0.2">
      <c r="A1398" s="45" t="str">
        <f t="shared" si="85"/>
        <v>FebruaryWeekday3</v>
      </c>
      <c r="E1398" s="9">
        <v>2017</v>
      </c>
      <c r="F1398" s="9">
        <v>2</v>
      </c>
      <c r="G1398" s="9" t="s">
        <v>19</v>
      </c>
      <c r="H1398" s="9">
        <v>28</v>
      </c>
      <c r="I1398" s="24" t="s">
        <v>188</v>
      </c>
      <c r="J1398" s="25" t="str">
        <f t="shared" si="86"/>
        <v/>
      </c>
      <c r="K1398" s="25" t="str">
        <f t="shared" si="87"/>
        <v>Weekday</v>
      </c>
      <c r="L1398" s="25" t="s">
        <v>175</v>
      </c>
      <c r="M1398" s="9">
        <v>1395</v>
      </c>
      <c r="N1398" s="9">
        <v>3</v>
      </c>
      <c r="O1398" s="14">
        <f>INDEX('Load Shapes - Day Type'!G:G,MATCH('Load Shapes - 8760'!$A1398,'Load Shapes - Day Type'!$K:$K,0))</f>
        <v>2.5000000000000001E-2</v>
      </c>
      <c r="P1398" s="14">
        <f>INDEX('Load Shapes - Day Type'!H:H,MATCH('Load Shapes - 8760'!$A1398,'Load Shapes - Day Type'!$K:$K,0))</f>
        <v>0.26700000000000002</v>
      </c>
      <c r="Q1398" s="15">
        <f>INDEX('Load Shapes - Day Type'!I:I,MATCH('Load Shapes - 8760'!$A1398,'Load Shapes - Day Type'!$K:$K,0))</f>
        <v>1.6633672687580014</v>
      </c>
      <c r="R1398" s="15">
        <f>INDEX('Load Shapes - Day Type'!J:J,MATCH('Load Shapes - 8760'!$A1398,'Load Shapes - Day Type'!$K:$K,0))</f>
        <v>4.1584181718950036E-2</v>
      </c>
      <c r="S1398" s="47">
        <f t="shared" si="88"/>
        <v>2.5584110834461679E-5</v>
      </c>
    </row>
    <row r="1399" spans="1:19" x14ac:dyDescent="0.2">
      <c r="A1399" s="45" t="str">
        <f t="shared" si="85"/>
        <v>FebruaryWeekday4</v>
      </c>
      <c r="E1399" s="9">
        <v>2017</v>
      </c>
      <c r="F1399" s="9">
        <v>2</v>
      </c>
      <c r="G1399" s="9" t="s">
        <v>19</v>
      </c>
      <c r="H1399" s="9">
        <v>28</v>
      </c>
      <c r="I1399" s="24" t="s">
        <v>188</v>
      </c>
      <c r="J1399" s="25" t="str">
        <f t="shared" si="86"/>
        <v/>
      </c>
      <c r="K1399" s="25" t="str">
        <f t="shared" si="87"/>
        <v>Weekday</v>
      </c>
      <c r="L1399" s="25" t="s">
        <v>175</v>
      </c>
      <c r="M1399" s="9">
        <v>1396</v>
      </c>
      <c r="N1399" s="9">
        <v>4</v>
      </c>
      <c r="O1399" s="14">
        <f>INDEX('Load Shapes - Day Type'!G:G,MATCH('Load Shapes - 8760'!$A1399,'Load Shapes - Day Type'!$K:$K,0))</f>
        <v>2.3E-2</v>
      </c>
      <c r="P1399" s="14">
        <f>INDEX('Load Shapes - Day Type'!H:H,MATCH('Load Shapes - 8760'!$A1399,'Load Shapes - Day Type'!$K:$K,0))</f>
        <v>0.27800000000000002</v>
      </c>
      <c r="Q1399" s="15">
        <f>INDEX('Load Shapes - Day Type'!I:I,MATCH('Load Shapes - 8760'!$A1399,'Load Shapes - Day Type'!$K:$K,0))</f>
        <v>1.6633672687580014</v>
      </c>
      <c r="R1399" s="15">
        <f>INDEX('Load Shapes - Day Type'!J:J,MATCH('Load Shapes - 8760'!$A1399,'Load Shapes - Day Type'!$K:$K,0))</f>
        <v>3.8257447181434034E-2</v>
      </c>
      <c r="S1399" s="47">
        <f t="shared" si="88"/>
        <v>2.3537381967704741E-5</v>
      </c>
    </row>
    <row r="1400" spans="1:19" x14ac:dyDescent="0.2">
      <c r="A1400" s="45" t="str">
        <f t="shared" si="85"/>
        <v>FebruaryWeekday5</v>
      </c>
      <c r="E1400" s="9">
        <v>2017</v>
      </c>
      <c r="F1400" s="9">
        <v>2</v>
      </c>
      <c r="G1400" s="9" t="s">
        <v>19</v>
      </c>
      <c r="H1400" s="9">
        <v>28</v>
      </c>
      <c r="I1400" s="24" t="s">
        <v>188</v>
      </c>
      <c r="J1400" s="25" t="str">
        <f t="shared" si="86"/>
        <v/>
      </c>
      <c r="K1400" s="25" t="str">
        <f t="shared" si="87"/>
        <v>Weekday</v>
      </c>
      <c r="L1400" s="25" t="s">
        <v>175</v>
      </c>
      <c r="M1400" s="9">
        <v>1397</v>
      </c>
      <c r="N1400" s="9">
        <v>5</v>
      </c>
      <c r="O1400" s="14">
        <f>INDEX('Load Shapes - Day Type'!G:G,MATCH('Load Shapes - 8760'!$A1400,'Load Shapes - Day Type'!$K:$K,0))</f>
        <v>0.02</v>
      </c>
      <c r="P1400" s="14">
        <f>INDEX('Load Shapes - Day Type'!H:H,MATCH('Load Shapes - 8760'!$A1400,'Load Shapes - Day Type'!$K:$K,0))</f>
        <v>0.29599999999999999</v>
      </c>
      <c r="Q1400" s="15">
        <f>INDEX('Load Shapes - Day Type'!I:I,MATCH('Load Shapes - 8760'!$A1400,'Load Shapes - Day Type'!$K:$K,0))</f>
        <v>1.6633672687580014</v>
      </c>
      <c r="R1400" s="15">
        <f>INDEX('Load Shapes - Day Type'!J:J,MATCH('Load Shapes - 8760'!$A1400,'Load Shapes - Day Type'!$K:$K,0))</f>
        <v>3.3267345375160032E-2</v>
      </c>
      <c r="S1400" s="47">
        <f t="shared" si="88"/>
        <v>2.0467288667569343E-5</v>
      </c>
    </row>
    <row r="1401" spans="1:19" x14ac:dyDescent="0.2">
      <c r="A1401" s="45" t="str">
        <f t="shared" si="85"/>
        <v>FebruaryWeekday6</v>
      </c>
      <c r="E1401" s="9">
        <v>2017</v>
      </c>
      <c r="F1401" s="9">
        <v>2</v>
      </c>
      <c r="G1401" s="9" t="s">
        <v>19</v>
      </c>
      <c r="H1401" s="9">
        <v>28</v>
      </c>
      <c r="I1401" s="24" t="s">
        <v>188</v>
      </c>
      <c r="J1401" s="25" t="str">
        <f t="shared" si="86"/>
        <v/>
      </c>
      <c r="K1401" s="25" t="str">
        <f t="shared" si="87"/>
        <v>Weekday</v>
      </c>
      <c r="L1401" s="25" t="s">
        <v>175</v>
      </c>
      <c r="M1401" s="9">
        <v>1398</v>
      </c>
      <c r="N1401" s="9">
        <v>6</v>
      </c>
      <c r="O1401" s="14">
        <f>INDEX('Load Shapes - Day Type'!G:G,MATCH('Load Shapes - 8760'!$A1401,'Load Shapes - Day Type'!$K:$K,0))</f>
        <v>2.4E-2</v>
      </c>
      <c r="P1401" s="14">
        <f>INDEX('Load Shapes - Day Type'!H:H,MATCH('Load Shapes - 8760'!$A1401,'Load Shapes - Day Type'!$K:$K,0))</f>
        <v>0.248</v>
      </c>
      <c r="Q1401" s="15">
        <f>INDEX('Load Shapes - Day Type'!I:I,MATCH('Load Shapes - 8760'!$A1401,'Load Shapes - Day Type'!$K:$K,0))</f>
        <v>1.6633672687580014</v>
      </c>
      <c r="R1401" s="15">
        <f>INDEX('Load Shapes - Day Type'!J:J,MATCH('Load Shapes - 8760'!$A1401,'Load Shapes - Day Type'!$K:$K,0))</f>
        <v>3.9920814450192035E-2</v>
      </c>
      <c r="S1401" s="47">
        <f t="shared" si="88"/>
        <v>2.4560746401083209E-5</v>
      </c>
    </row>
    <row r="1402" spans="1:19" x14ac:dyDescent="0.2">
      <c r="A1402" s="45" t="str">
        <f t="shared" si="85"/>
        <v>FebruaryWeekday7</v>
      </c>
      <c r="E1402" s="9">
        <v>2017</v>
      </c>
      <c r="F1402" s="9">
        <v>2</v>
      </c>
      <c r="G1402" s="9" t="s">
        <v>19</v>
      </c>
      <c r="H1402" s="9">
        <v>28</v>
      </c>
      <c r="I1402" s="24" t="s">
        <v>188</v>
      </c>
      <c r="J1402" s="25" t="str">
        <f t="shared" si="86"/>
        <v/>
      </c>
      <c r="K1402" s="25" t="str">
        <f t="shared" si="87"/>
        <v>Weekday</v>
      </c>
      <c r="L1402" s="25" t="s">
        <v>175</v>
      </c>
      <c r="M1402" s="9">
        <v>1399</v>
      </c>
      <c r="N1402" s="9">
        <v>7</v>
      </c>
      <c r="O1402" s="14">
        <f>INDEX('Load Shapes - Day Type'!G:G,MATCH('Load Shapes - 8760'!$A1402,'Load Shapes - Day Type'!$K:$K,0))</f>
        <v>4.9000000000000002E-2</v>
      </c>
      <c r="P1402" s="14">
        <f>INDEX('Load Shapes - Day Type'!H:H,MATCH('Load Shapes - 8760'!$A1402,'Load Shapes - Day Type'!$K:$K,0))</f>
        <v>0.16</v>
      </c>
      <c r="Q1402" s="15">
        <f>INDEX('Load Shapes - Day Type'!I:I,MATCH('Load Shapes - 8760'!$A1402,'Load Shapes - Day Type'!$K:$K,0))</f>
        <v>1.6633672687580014</v>
      </c>
      <c r="R1402" s="15">
        <f>INDEX('Load Shapes - Day Type'!J:J,MATCH('Load Shapes - 8760'!$A1402,'Load Shapes - Day Type'!$K:$K,0))</f>
        <v>8.1504996169142072E-2</v>
      </c>
      <c r="S1402" s="47">
        <f t="shared" si="88"/>
        <v>5.0144857235544884E-5</v>
      </c>
    </row>
    <row r="1403" spans="1:19" x14ac:dyDescent="0.2">
      <c r="A1403" s="45" t="str">
        <f t="shared" si="85"/>
        <v>FebruaryWeekday8</v>
      </c>
      <c r="E1403" s="9">
        <v>2017</v>
      </c>
      <c r="F1403" s="9">
        <v>2</v>
      </c>
      <c r="G1403" s="9" t="s">
        <v>19</v>
      </c>
      <c r="H1403" s="9">
        <v>28</v>
      </c>
      <c r="I1403" s="24" t="s">
        <v>188</v>
      </c>
      <c r="J1403" s="25" t="str">
        <f t="shared" si="86"/>
        <v/>
      </c>
      <c r="K1403" s="25" t="str">
        <f t="shared" si="87"/>
        <v>Weekday</v>
      </c>
      <c r="L1403" s="25" t="s">
        <v>175</v>
      </c>
      <c r="M1403" s="9">
        <v>1400</v>
      </c>
      <c r="N1403" s="9">
        <v>8</v>
      </c>
      <c r="O1403" s="14">
        <f>INDEX('Load Shapes - Day Type'!G:G,MATCH('Load Shapes - 8760'!$A1403,'Load Shapes - Day Type'!$K:$K,0))</f>
        <v>9.4E-2</v>
      </c>
      <c r="P1403" s="14">
        <f>INDEX('Load Shapes - Day Type'!H:H,MATCH('Load Shapes - 8760'!$A1403,'Load Shapes - Day Type'!$K:$K,0))</f>
        <v>0.128</v>
      </c>
      <c r="Q1403" s="15">
        <f>INDEX('Load Shapes - Day Type'!I:I,MATCH('Load Shapes - 8760'!$A1403,'Load Shapes - Day Type'!$K:$K,0))</f>
        <v>1.6633672687580014</v>
      </c>
      <c r="R1403" s="15">
        <f>INDEX('Load Shapes - Day Type'!J:J,MATCH('Load Shapes - 8760'!$A1403,'Load Shapes - Day Type'!$K:$K,0))</f>
        <v>0.15635652326325214</v>
      </c>
      <c r="S1403" s="47">
        <f t="shared" si="88"/>
        <v>9.61962567375759E-5</v>
      </c>
    </row>
    <row r="1404" spans="1:19" x14ac:dyDescent="0.2">
      <c r="A1404" s="45" t="str">
        <f t="shared" si="85"/>
        <v>FebruaryWeekday9</v>
      </c>
      <c r="E1404" s="9">
        <v>2017</v>
      </c>
      <c r="F1404" s="9">
        <v>2</v>
      </c>
      <c r="G1404" s="9" t="s">
        <v>19</v>
      </c>
      <c r="H1404" s="9">
        <v>28</v>
      </c>
      <c r="I1404" s="24" t="s">
        <v>188</v>
      </c>
      <c r="J1404" s="25" t="str">
        <f t="shared" si="86"/>
        <v/>
      </c>
      <c r="K1404" s="25" t="str">
        <f t="shared" si="87"/>
        <v>Weekday</v>
      </c>
      <c r="L1404" s="25" t="s">
        <v>174</v>
      </c>
      <c r="M1404" s="9">
        <v>1401</v>
      </c>
      <c r="N1404" s="9">
        <v>9</v>
      </c>
      <c r="O1404" s="14">
        <f>INDEX('Load Shapes - Day Type'!G:G,MATCH('Load Shapes - 8760'!$A1404,'Load Shapes - Day Type'!$K:$K,0))</f>
        <v>0.128</v>
      </c>
      <c r="P1404" s="14">
        <f>INDEX('Load Shapes - Day Type'!H:H,MATCH('Load Shapes - 8760'!$A1404,'Load Shapes - Day Type'!$K:$K,0))</f>
        <v>0.11</v>
      </c>
      <c r="Q1404" s="15">
        <f>INDEX('Load Shapes - Day Type'!I:I,MATCH('Load Shapes - 8760'!$A1404,'Load Shapes - Day Type'!$K:$K,0))</f>
        <v>1.6633672687580014</v>
      </c>
      <c r="R1404" s="15">
        <f>INDEX('Load Shapes - Day Type'!J:J,MATCH('Load Shapes - 8760'!$A1404,'Load Shapes - Day Type'!$K:$K,0))</f>
        <v>0.2129110104010242</v>
      </c>
      <c r="S1404" s="47">
        <f t="shared" si="88"/>
        <v>1.3099064747244379E-4</v>
      </c>
    </row>
    <row r="1405" spans="1:19" x14ac:dyDescent="0.2">
      <c r="A1405" s="45" t="str">
        <f t="shared" si="85"/>
        <v>FebruaryWeekday10</v>
      </c>
      <c r="E1405" s="9">
        <v>2017</v>
      </c>
      <c r="F1405" s="9">
        <v>2</v>
      </c>
      <c r="G1405" s="9" t="s">
        <v>19</v>
      </c>
      <c r="H1405" s="9">
        <v>28</v>
      </c>
      <c r="I1405" s="24" t="s">
        <v>188</v>
      </c>
      <c r="J1405" s="25" t="str">
        <f t="shared" si="86"/>
        <v/>
      </c>
      <c r="K1405" s="25" t="str">
        <f t="shared" si="87"/>
        <v>Weekday</v>
      </c>
      <c r="L1405" s="25" t="s">
        <v>174</v>
      </c>
      <c r="M1405" s="9">
        <v>1402</v>
      </c>
      <c r="N1405" s="9">
        <v>10</v>
      </c>
      <c r="O1405" s="14">
        <f>INDEX('Load Shapes - Day Type'!G:G,MATCH('Load Shapes - 8760'!$A1405,'Load Shapes - Day Type'!$K:$K,0))</f>
        <v>0.13900000000000001</v>
      </c>
      <c r="P1405" s="14">
        <f>INDEX('Load Shapes - Day Type'!H:H,MATCH('Load Shapes - 8760'!$A1405,'Load Shapes - Day Type'!$K:$K,0))</f>
        <v>9.6000000000000002E-2</v>
      </c>
      <c r="Q1405" s="15">
        <f>INDEX('Load Shapes - Day Type'!I:I,MATCH('Load Shapes - 8760'!$A1405,'Load Shapes - Day Type'!$K:$K,0))</f>
        <v>1.6633672687580014</v>
      </c>
      <c r="R1405" s="15">
        <f>INDEX('Load Shapes - Day Type'!J:J,MATCH('Load Shapes - 8760'!$A1405,'Load Shapes - Day Type'!$K:$K,0))</f>
        <v>0.23120805035736222</v>
      </c>
      <c r="S1405" s="47">
        <f t="shared" si="88"/>
        <v>1.4224765623960692E-4</v>
      </c>
    </row>
    <row r="1406" spans="1:19" x14ac:dyDescent="0.2">
      <c r="A1406" s="45" t="str">
        <f t="shared" si="85"/>
        <v>FebruaryWeekday11</v>
      </c>
      <c r="E1406" s="9">
        <v>2017</v>
      </c>
      <c r="F1406" s="9">
        <v>2</v>
      </c>
      <c r="G1406" s="9" t="s">
        <v>19</v>
      </c>
      <c r="H1406" s="9">
        <v>28</v>
      </c>
      <c r="I1406" s="24" t="s">
        <v>188</v>
      </c>
      <c r="J1406" s="25" t="str">
        <f t="shared" si="86"/>
        <v/>
      </c>
      <c r="K1406" s="25" t="str">
        <f t="shared" si="87"/>
        <v>Weekday</v>
      </c>
      <c r="L1406" s="25" t="s">
        <v>174</v>
      </c>
      <c r="M1406" s="9">
        <v>1403</v>
      </c>
      <c r="N1406" s="9">
        <v>11</v>
      </c>
      <c r="O1406" s="14">
        <f>INDEX('Load Shapes - Day Type'!G:G,MATCH('Load Shapes - 8760'!$A1406,'Load Shapes - Day Type'!$K:$K,0))</f>
        <v>0.16</v>
      </c>
      <c r="P1406" s="14">
        <f>INDEX('Load Shapes - Day Type'!H:H,MATCH('Load Shapes - 8760'!$A1406,'Load Shapes - Day Type'!$K:$K,0))</f>
        <v>9.5000000000000001E-2</v>
      </c>
      <c r="Q1406" s="15">
        <f>INDEX('Load Shapes - Day Type'!I:I,MATCH('Load Shapes - 8760'!$A1406,'Load Shapes - Day Type'!$K:$K,0))</f>
        <v>1.6633672687580014</v>
      </c>
      <c r="R1406" s="15">
        <f>INDEX('Load Shapes - Day Type'!J:J,MATCH('Load Shapes - 8760'!$A1406,'Load Shapes - Day Type'!$K:$K,0))</f>
        <v>0.26613876300128025</v>
      </c>
      <c r="S1406" s="47">
        <f t="shared" si="88"/>
        <v>1.6373830934055474E-4</v>
      </c>
    </row>
    <row r="1407" spans="1:19" x14ac:dyDescent="0.2">
      <c r="A1407" s="45" t="str">
        <f t="shared" si="85"/>
        <v>FebruaryWeekday12</v>
      </c>
      <c r="E1407" s="9">
        <v>2017</v>
      </c>
      <c r="F1407" s="9">
        <v>2</v>
      </c>
      <c r="G1407" s="9" t="s">
        <v>19</v>
      </c>
      <c r="H1407" s="9">
        <v>28</v>
      </c>
      <c r="I1407" s="24" t="s">
        <v>188</v>
      </c>
      <c r="J1407" s="25" t="str">
        <f t="shared" si="86"/>
        <v/>
      </c>
      <c r="K1407" s="25" t="str">
        <f t="shared" si="87"/>
        <v>Weekday</v>
      </c>
      <c r="L1407" s="25" t="s">
        <v>174</v>
      </c>
      <c r="M1407" s="9">
        <v>1404</v>
      </c>
      <c r="N1407" s="9">
        <v>12</v>
      </c>
      <c r="O1407" s="14">
        <f>INDEX('Load Shapes - Day Type'!G:G,MATCH('Load Shapes - 8760'!$A1407,'Load Shapes - Day Type'!$K:$K,0))</f>
        <v>0.154</v>
      </c>
      <c r="P1407" s="14">
        <f>INDEX('Load Shapes - Day Type'!H:H,MATCH('Load Shapes - 8760'!$A1407,'Load Shapes - Day Type'!$K:$K,0))</f>
        <v>9.9000000000000005E-2</v>
      </c>
      <c r="Q1407" s="15">
        <f>INDEX('Load Shapes - Day Type'!I:I,MATCH('Load Shapes - 8760'!$A1407,'Load Shapes - Day Type'!$K:$K,0))</f>
        <v>1.6633672687580014</v>
      </c>
      <c r="R1407" s="15">
        <f>INDEX('Load Shapes - Day Type'!J:J,MATCH('Load Shapes - 8760'!$A1407,'Load Shapes - Day Type'!$K:$K,0))</f>
        <v>0.25615855938873222</v>
      </c>
      <c r="S1407" s="47">
        <f t="shared" si="88"/>
        <v>1.5759812274028392E-4</v>
      </c>
    </row>
    <row r="1408" spans="1:19" x14ac:dyDescent="0.2">
      <c r="A1408" s="45" t="str">
        <f t="shared" si="85"/>
        <v>FebruaryWeekday13</v>
      </c>
      <c r="E1408" s="9">
        <v>2017</v>
      </c>
      <c r="F1408" s="9">
        <v>2</v>
      </c>
      <c r="G1408" s="9" t="s">
        <v>19</v>
      </c>
      <c r="H1408" s="9">
        <v>28</v>
      </c>
      <c r="I1408" s="24" t="s">
        <v>188</v>
      </c>
      <c r="J1408" s="25" t="str">
        <f t="shared" si="86"/>
        <v/>
      </c>
      <c r="K1408" s="25" t="str">
        <f t="shared" si="87"/>
        <v>Weekday</v>
      </c>
      <c r="L1408" s="25" t="s">
        <v>174</v>
      </c>
      <c r="M1408" s="9">
        <v>1405</v>
      </c>
      <c r="N1408" s="9">
        <v>13</v>
      </c>
      <c r="O1408" s="14">
        <f>INDEX('Load Shapes - Day Type'!G:G,MATCH('Load Shapes - 8760'!$A1408,'Load Shapes - Day Type'!$K:$K,0))</f>
        <v>0.14000000000000001</v>
      </c>
      <c r="P1408" s="14">
        <f>INDEX('Load Shapes - Day Type'!H:H,MATCH('Load Shapes - 8760'!$A1408,'Load Shapes - Day Type'!$K:$K,0))</f>
        <v>0.106</v>
      </c>
      <c r="Q1408" s="15">
        <f>INDEX('Load Shapes - Day Type'!I:I,MATCH('Load Shapes - 8760'!$A1408,'Load Shapes - Day Type'!$K:$K,0))</f>
        <v>1.6633672687580014</v>
      </c>
      <c r="R1408" s="15">
        <f>INDEX('Load Shapes - Day Type'!J:J,MATCH('Load Shapes - 8760'!$A1408,'Load Shapes - Day Type'!$K:$K,0))</f>
        <v>0.23287141762612024</v>
      </c>
      <c r="S1408" s="47">
        <f t="shared" si="88"/>
        <v>1.432710206729854E-4</v>
      </c>
    </row>
    <row r="1409" spans="1:19" x14ac:dyDescent="0.2">
      <c r="A1409" s="45" t="str">
        <f t="shared" si="85"/>
        <v>FebruaryWeekday14</v>
      </c>
      <c r="E1409" s="9">
        <v>2017</v>
      </c>
      <c r="F1409" s="9">
        <v>2</v>
      </c>
      <c r="G1409" s="9" t="s">
        <v>19</v>
      </c>
      <c r="H1409" s="9">
        <v>28</v>
      </c>
      <c r="I1409" s="24" t="s">
        <v>188</v>
      </c>
      <c r="J1409" s="25" t="str">
        <f t="shared" si="86"/>
        <v/>
      </c>
      <c r="K1409" s="25" t="str">
        <f t="shared" si="87"/>
        <v>Weekday</v>
      </c>
      <c r="L1409" s="25" t="s">
        <v>174</v>
      </c>
      <c r="M1409" s="9">
        <v>1406</v>
      </c>
      <c r="N1409" s="9">
        <v>14</v>
      </c>
      <c r="O1409" s="14">
        <f>INDEX('Load Shapes - Day Type'!G:G,MATCH('Load Shapes - 8760'!$A1409,'Load Shapes - Day Type'!$K:$K,0))</f>
        <v>0.13600000000000001</v>
      </c>
      <c r="P1409" s="14">
        <f>INDEX('Load Shapes - Day Type'!H:H,MATCH('Load Shapes - 8760'!$A1409,'Load Shapes - Day Type'!$K:$K,0))</f>
        <v>0.108</v>
      </c>
      <c r="Q1409" s="15">
        <f>INDEX('Load Shapes - Day Type'!I:I,MATCH('Load Shapes - 8760'!$A1409,'Load Shapes - Day Type'!$K:$K,0))</f>
        <v>1.6633672687580014</v>
      </c>
      <c r="R1409" s="15">
        <f>INDEX('Load Shapes - Day Type'!J:J,MATCH('Load Shapes - 8760'!$A1409,'Load Shapes - Day Type'!$K:$K,0))</f>
        <v>0.2262179485510882</v>
      </c>
      <c r="S1409" s="47">
        <f t="shared" si="88"/>
        <v>1.3917756293947153E-4</v>
      </c>
    </row>
    <row r="1410" spans="1:19" x14ac:dyDescent="0.2">
      <c r="A1410" s="45" t="str">
        <f t="shared" si="85"/>
        <v>FebruaryWeekday15</v>
      </c>
      <c r="E1410" s="9">
        <v>2017</v>
      </c>
      <c r="F1410" s="9">
        <v>2</v>
      </c>
      <c r="G1410" s="9" t="s">
        <v>19</v>
      </c>
      <c r="H1410" s="9">
        <v>28</v>
      </c>
      <c r="I1410" s="24" t="s">
        <v>188</v>
      </c>
      <c r="J1410" s="25" t="str">
        <f t="shared" si="86"/>
        <v/>
      </c>
      <c r="K1410" s="25" t="str">
        <f t="shared" si="87"/>
        <v>Weekday</v>
      </c>
      <c r="L1410" s="25" t="s">
        <v>174</v>
      </c>
      <c r="M1410" s="9">
        <v>1407</v>
      </c>
      <c r="N1410" s="9">
        <v>15</v>
      </c>
      <c r="O1410" s="14">
        <f>INDEX('Load Shapes - Day Type'!G:G,MATCH('Load Shapes - 8760'!$A1410,'Load Shapes - Day Type'!$K:$K,0))</f>
        <v>0.13300000000000001</v>
      </c>
      <c r="P1410" s="14">
        <f>INDEX('Load Shapes - Day Type'!H:H,MATCH('Load Shapes - 8760'!$A1410,'Load Shapes - Day Type'!$K:$K,0))</f>
        <v>0.108</v>
      </c>
      <c r="Q1410" s="15">
        <f>INDEX('Load Shapes - Day Type'!I:I,MATCH('Load Shapes - 8760'!$A1410,'Load Shapes - Day Type'!$K:$K,0))</f>
        <v>1.6633672687580014</v>
      </c>
      <c r="R1410" s="15">
        <f>INDEX('Load Shapes - Day Type'!J:J,MATCH('Load Shapes - 8760'!$A1410,'Load Shapes - Day Type'!$K:$K,0))</f>
        <v>0.22122784674481422</v>
      </c>
      <c r="S1410" s="47">
        <f t="shared" si="88"/>
        <v>1.3610746963933613E-4</v>
      </c>
    </row>
    <row r="1411" spans="1:19" x14ac:dyDescent="0.2">
      <c r="A1411" s="45" t="str">
        <f t="shared" si="85"/>
        <v>FebruaryWeekday16</v>
      </c>
      <c r="E1411" s="9">
        <v>2017</v>
      </c>
      <c r="F1411" s="9">
        <v>2</v>
      </c>
      <c r="G1411" s="9" t="s">
        <v>19</v>
      </c>
      <c r="H1411" s="9">
        <v>28</v>
      </c>
      <c r="I1411" s="24" t="s">
        <v>188</v>
      </c>
      <c r="J1411" s="25" t="str">
        <f t="shared" si="86"/>
        <v/>
      </c>
      <c r="K1411" s="25" t="str">
        <f t="shared" si="87"/>
        <v>Weekday</v>
      </c>
      <c r="L1411" s="25" t="s">
        <v>174</v>
      </c>
      <c r="M1411" s="9">
        <v>1408</v>
      </c>
      <c r="N1411" s="9">
        <v>16</v>
      </c>
      <c r="O1411" s="14">
        <f>INDEX('Load Shapes - Day Type'!G:G,MATCH('Load Shapes - 8760'!$A1411,'Load Shapes - Day Type'!$K:$K,0))</f>
        <v>0.129</v>
      </c>
      <c r="P1411" s="14">
        <f>INDEX('Load Shapes - Day Type'!H:H,MATCH('Load Shapes - 8760'!$A1411,'Load Shapes - Day Type'!$K:$K,0))</f>
        <v>0.105</v>
      </c>
      <c r="Q1411" s="15">
        <f>INDEX('Load Shapes - Day Type'!I:I,MATCH('Load Shapes - 8760'!$A1411,'Load Shapes - Day Type'!$K:$K,0))</f>
        <v>1.6633672687580014</v>
      </c>
      <c r="R1411" s="15">
        <f>INDEX('Load Shapes - Day Type'!J:J,MATCH('Load Shapes - 8760'!$A1411,'Load Shapes - Day Type'!$K:$K,0))</f>
        <v>0.21457437766978218</v>
      </c>
      <c r="S1411" s="47">
        <f t="shared" si="88"/>
        <v>1.3201401190582226E-4</v>
      </c>
    </row>
    <row r="1412" spans="1:19" x14ac:dyDescent="0.2">
      <c r="A1412" s="45" t="str">
        <f t="shared" ref="A1412:A1475" si="89">_xlfn.CONCAT(G1412,K1412,N1412)</f>
        <v>FebruaryWeekday17</v>
      </c>
      <c r="E1412" s="9">
        <v>2017</v>
      </c>
      <c r="F1412" s="9">
        <v>2</v>
      </c>
      <c r="G1412" s="9" t="s">
        <v>19</v>
      </c>
      <c r="H1412" s="9">
        <v>28</v>
      </c>
      <c r="I1412" s="24" t="s">
        <v>188</v>
      </c>
      <c r="J1412" s="25" t="str">
        <f t="shared" ref="J1412:J1475" si="90">IF(_xlfn.CONCAT(AW$4,AX$4)=_xlfn.CONCAT(F1412,H1412),"Holiday",IF(_xlfn.CONCAT(AW$5,AX$5)=_xlfn.CONCAT(F1412,H1412),"Holiday",IF(_xlfn.CONCAT(AW$6,AX$6)=_xlfn.CONCAT(F1412,H1412),"Holiday",IF(_xlfn.CONCAT(AW$7,AX$7)=_xlfn.CONCAT(F1412,H1412),"Holiday",IF(_xlfn.CONCAT(AW$8,AX$8)=_xlfn.CONCAT(F1412,H1412),"Holiday",IF(_xlfn.CONCAT(AW$9,AX$9)=_xlfn.CONCAT(F1412,H1412),"Holiday",IF(_xlfn.CONCAT(AW$10,AX$10)=_xlfn.CONCAT(F1412,H1412),"Holiday",IF(_xlfn.CONCAT(AW$11,AX$11)=_xlfn.CONCAT(F1412,H1412),"Holiday",IF(_xlfn.CONCAT(AW$12,AX$12)=_xlfn.CONCAT(F1412,H1412),"Holiday",IF(_xlfn.CONCAT(AW$13,AX$13)=_xlfn.CONCAT(F1412,H1412),"Holiday",""))))))))))</f>
        <v/>
      </c>
      <c r="K1412" s="25" t="str">
        <f t="shared" si="87"/>
        <v>Weekday</v>
      </c>
      <c r="L1412" s="25" t="s">
        <v>174</v>
      </c>
      <c r="M1412" s="9">
        <v>1409</v>
      </c>
      <c r="N1412" s="9">
        <v>17</v>
      </c>
      <c r="O1412" s="14">
        <f>INDEX('Load Shapes - Day Type'!G:G,MATCH('Load Shapes - 8760'!$A1412,'Load Shapes - Day Type'!$K:$K,0))</f>
        <v>0.129</v>
      </c>
      <c r="P1412" s="14">
        <f>INDEX('Load Shapes - Day Type'!H:H,MATCH('Load Shapes - 8760'!$A1412,'Load Shapes - Day Type'!$K:$K,0))</f>
        <v>9.8000000000000004E-2</v>
      </c>
      <c r="Q1412" s="15">
        <f>INDEX('Load Shapes - Day Type'!I:I,MATCH('Load Shapes - 8760'!$A1412,'Load Shapes - Day Type'!$K:$K,0))</f>
        <v>1.6633672687580014</v>
      </c>
      <c r="R1412" s="15">
        <f>INDEX('Load Shapes - Day Type'!J:J,MATCH('Load Shapes - 8760'!$A1412,'Load Shapes - Day Type'!$K:$K,0))</f>
        <v>0.21457437766978218</v>
      </c>
      <c r="S1412" s="47">
        <f t="shared" si="88"/>
        <v>1.3201401190582226E-4</v>
      </c>
    </row>
    <row r="1413" spans="1:19" x14ac:dyDescent="0.2">
      <c r="A1413" s="45" t="str">
        <f t="shared" si="89"/>
        <v>FebruaryWeekday18</v>
      </c>
      <c r="E1413" s="9">
        <v>2017</v>
      </c>
      <c r="F1413" s="9">
        <v>2</v>
      </c>
      <c r="G1413" s="9" t="s">
        <v>19</v>
      </c>
      <c r="H1413" s="9">
        <v>28</v>
      </c>
      <c r="I1413" s="24" t="s">
        <v>188</v>
      </c>
      <c r="J1413" s="25" t="str">
        <f t="shared" si="90"/>
        <v/>
      </c>
      <c r="K1413" s="25" t="str">
        <f t="shared" ref="K1413:K1476" si="91">IF(J1413="Holiday","Weekend/Holiday",IF(I1413="Sun","Weekend/Holiday",IF(I1413="Sat","Weekend/Holiday","Weekday")))</f>
        <v>Weekday</v>
      </c>
      <c r="L1413" s="25" t="s">
        <v>174</v>
      </c>
      <c r="M1413" s="9">
        <v>1410</v>
      </c>
      <c r="N1413" s="9">
        <v>18</v>
      </c>
      <c r="O1413" s="14">
        <f>INDEX('Load Shapes - Day Type'!G:G,MATCH('Load Shapes - 8760'!$A1413,'Load Shapes - Day Type'!$K:$K,0))</f>
        <v>0.151</v>
      </c>
      <c r="P1413" s="14">
        <f>INDEX('Load Shapes - Day Type'!H:H,MATCH('Load Shapes - 8760'!$A1413,'Load Shapes - Day Type'!$K:$K,0))</f>
        <v>8.8999999999999996E-2</v>
      </c>
      <c r="Q1413" s="15">
        <f>INDEX('Load Shapes - Day Type'!I:I,MATCH('Load Shapes - 8760'!$A1413,'Load Shapes - Day Type'!$K:$K,0))</f>
        <v>1.6633672687580014</v>
      </c>
      <c r="R1413" s="15">
        <f>INDEX('Load Shapes - Day Type'!J:J,MATCH('Load Shapes - 8760'!$A1413,'Load Shapes - Day Type'!$K:$K,0))</f>
        <v>0.2511684575824582</v>
      </c>
      <c r="S1413" s="47">
        <f t="shared" ref="S1413:S1476" si="92">O1413/$O$1</f>
        <v>1.5452802944014853E-4</v>
      </c>
    </row>
    <row r="1414" spans="1:19" x14ac:dyDescent="0.2">
      <c r="A1414" s="45" t="str">
        <f t="shared" si="89"/>
        <v>FebruaryWeekday19</v>
      </c>
      <c r="E1414" s="9">
        <v>2017</v>
      </c>
      <c r="F1414" s="9">
        <v>2</v>
      </c>
      <c r="G1414" s="9" t="s">
        <v>19</v>
      </c>
      <c r="H1414" s="9">
        <v>28</v>
      </c>
      <c r="I1414" s="24" t="s">
        <v>188</v>
      </c>
      <c r="J1414" s="25" t="str">
        <f t="shared" si="90"/>
        <v/>
      </c>
      <c r="K1414" s="25" t="str">
        <f t="shared" si="91"/>
        <v>Weekday</v>
      </c>
      <c r="L1414" s="25" t="s">
        <v>174</v>
      </c>
      <c r="M1414" s="9">
        <v>1411</v>
      </c>
      <c r="N1414" s="9">
        <v>19</v>
      </c>
      <c r="O1414" s="14">
        <f>INDEX('Load Shapes - Day Type'!G:G,MATCH('Load Shapes - 8760'!$A1414,'Load Shapes - Day Type'!$K:$K,0))</f>
        <v>0.193</v>
      </c>
      <c r="P1414" s="14">
        <f>INDEX('Load Shapes - Day Type'!H:H,MATCH('Load Shapes - 8760'!$A1414,'Load Shapes - Day Type'!$K:$K,0))</f>
        <v>8.4000000000000005E-2</v>
      </c>
      <c r="Q1414" s="15">
        <f>INDEX('Load Shapes - Day Type'!I:I,MATCH('Load Shapes - 8760'!$A1414,'Load Shapes - Day Type'!$K:$K,0))</f>
        <v>1.6633672687580014</v>
      </c>
      <c r="R1414" s="15">
        <f>INDEX('Load Shapes - Day Type'!J:J,MATCH('Load Shapes - 8760'!$A1414,'Load Shapes - Day Type'!$K:$K,0))</f>
        <v>0.32102988287029427</v>
      </c>
      <c r="S1414" s="47">
        <f t="shared" si="92"/>
        <v>1.9750933564204414E-4</v>
      </c>
    </row>
    <row r="1415" spans="1:19" x14ac:dyDescent="0.2">
      <c r="A1415" s="45" t="str">
        <f t="shared" si="89"/>
        <v>FebruaryWeekday20</v>
      </c>
      <c r="E1415" s="9">
        <v>2017</v>
      </c>
      <c r="F1415" s="9">
        <v>2</v>
      </c>
      <c r="G1415" s="9" t="s">
        <v>19</v>
      </c>
      <c r="H1415" s="9">
        <v>28</v>
      </c>
      <c r="I1415" s="24" t="s">
        <v>188</v>
      </c>
      <c r="J1415" s="25" t="str">
        <f t="shared" si="90"/>
        <v/>
      </c>
      <c r="K1415" s="25" t="str">
        <f t="shared" si="91"/>
        <v>Weekday</v>
      </c>
      <c r="L1415" s="25" t="s">
        <v>174</v>
      </c>
      <c r="M1415" s="9">
        <v>1412</v>
      </c>
      <c r="N1415" s="9">
        <v>20</v>
      </c>
      <c r="O1415" s="14">
        <f>INDEX('Load Shapes - Day Type'!G:G,MATCH('Load Shapes - 8760'!$A1415,'Load Shapes - Day Type'!$K:$K,0))</f>
        <v>0.224</v>
      </c>
      <c r="P1415" s="14">
        <f>INDEX('Load Shapes - Day Type'!H:H,MATCH('Load Shapes - 8760'!$A1415,'Load Shapes - Day Type'!$K:$K,0))</f>
        <v>0.08</v>
      </c>
      <c r="Q1415" s="15">
        <f>INDEX('Load Shapes - Day Type'!I:I,MATCH('Load Shapes - 8760'!$A1415,'Load Shapes - Day Type'!$K:$K,0))</f>
        <v>1.6633672687580014</v>
      </c>
      <c r="R1415" s="15">
        <f>INDEX('Load Shapes - Day Type'!J:J,MATCH('Load Shapes - 8760'!$A1415,'Load Shapes - Day Type'!$K:$K,0))</f>
        <v>0.37259426820179231</v>
      </c>
      <c r="S1415" s="47">
        <f t="shared" si="92"/>
        <v>2.2923363307677662E-4</v>
      </c>
    </row>
    <row r="1416" spans="1:19" x14ac:dyDescent="0.2">
      <c r="A1416" s="45" t="str">
        <f t="shared" si="89"/>
        <v>FebruaryWeekday21</v>
      </c>
      <c r="E1416" s="9">
        <v>2017</v>
      </c>
      <c r="F1416" s="9">
        <v>2</v>
      </c>
      <c r="G1416" s="9" t="s">
        <v>19</v>
      </c>
      <c r="H1416" s="9">
        <v>28</v>
      </c>
      <c r="I1416" s="24" t="s">
        <v>188</v>
      </c>
      <c r="J1416" s="25" t="str">
        <f t="shared" si="90"/>
        <v/>
      </c>
      <c r="K1416" s="25" t="str">
        <f t="shared" si="91"/>
        <v>Weekday</v>
      </c>
      <c r="L1416" s="25" t="s">
        <v>174</v>
      </c>
      <c r="M1416" s="9">
        <v>1413</v>
      </c>
      <c r="N1416" s="9">
        <v>21</v>
      </c>
      <c r="O1416" s="14">
        <f>INDEX('Load Shapes - Day Type'!G:G,MATCH('Load Shapes - 8760'!$A1416,'Load Shapes - Day Type'!$K:$K,0))</f>
        <v>0.219</v>
      </c>
      <c r="P1416" s="14">
        <f>INDEX('Load Shapes - Day Type'!H:H,MATCH('Load Shapes - 8760'!$A1416,'Load Shapes - Day Type'!$K:$K,0))</f>
        <v>8.1000000000000003E-2</v>
      </c>
      <c r="Q1416" s="15">
        <f>INDEX('Load Shapes - Day Type'!I:I,MATCH('Load Shapes - 8760'!$A1416,'Load Shapes - Day Type'!$K:$K,0))</f>
        <v>1.6633672687580014</v>
      </c>
      <c r="R1416" s="15">
        <f>INDEX('Load Shapes - Day Type'!J:J,MATCH('Load Shapes - 8760'!$A1416,'Load Shapes - Day Type'!$K:$K,0))</f>
        <v>0.36427743185800232</v>
      </c>
      <c r="S1416" s="47">
        <f t="shared" si="92"/>
        <v>2.2411681090988428E-4</v>
      </c>
    </row>
    <row r="1417" spans="1:19" x14ac:dyDescent="0.2">
      <c r="A1417" s="45" t="str">
        <f t="shared" si="89"/>
        <v>FebruaryWeekday22</v>
      </c>
      <c r="E1417" s="9">
        <v>2017</v>
      </c>
      <c r="F1417" s="9">
        <v>2</v>
      </c>
      <c r="G1417" s="9" t="s">
        <v>19</v>
      </c>
      <c r="H1417" s="9">
        <v>28</v>
      </c>
      <c r="I1417" s="24" t="s">
        <v>188</v>
      </c>
      <c r="J1417" s="25" t="str">
        <f t="shared" si="90"/>
        <v/>
      </c>
      <c r="K1417" s="25" t="str">
        <f t="shared" si="91"/>
        <v>Weekday</v>
      </c>
      <c r="L1417" s="25" t="s">
        <v>174</v>
      </c>
      <c r="M1417" s="9">
        <v>1414</v>
      </c>
      <c r="N1417" s="9">
        <v>22</v>
      </c>
      <c r="O1417" s="14">
        <f>INDEX('Load Shapes - Day Type'!G:G,MATCH('Load Shapes - 8760'!$A1417,'Load Shapes - Day Type'!$K:$K,0))</f>
        <v>0.19700000000000001</v>
      </c>
      <c r="P1417" s="14">
        <f>INDEX('Load Shapes - Day Type'!H:H,MATCH('Load Shapes - 8760'!$A1417,'Load Shapes - Day Type'!$K:$K,0))</f>
        <v>8.4000000000000005E-2</v>
      </c>
      <c r="Q1417" s="15">
        <f>INDEX('Load Shapes - Day Type'!I:I,MATCH('Load Shapes - 8760'!$A1417,'Load Shapes - Day Type'!$K:$K,0))</f>
        <v>1.6633672687580014</v>
      </c>
      <c r="R1417" s="15">
        <f>INDEX('Load Shapes - Day Type'!J:J,MATCH('Load Shapes - 8760'!$A1417,'Load Shapes - Day Type'!$K:$K,0))</f>
        <v>0.32768335194532627</v>
      </c>
      <c r="S1417" s="47">
        <f t="shared" si="92"/>
        <v>2.0160279337555801E-4</v>
      </c>
    </row>
    <row r="1418" spans="1:19" x14ac:dyDescent="0.2">
      <c r="A1418" s="45" t="str">
        <f t="shared" si="89"/>
        <v>FebruaryWeekday23</v>
      </c>
      <c r="E1418" s="9">
        <v>2017</v>
      </c>
      <c r="F1418" s="9">
        <v>2</v>
      </c>
      <c r="G1418" s="9" t="s">
        <v>19</v>
      </c>
      <c r="H1418" s="9">
        <v>28</v>
      </c>
      <c r="I1418" s="24" t="s">
        <v>188</v>
      </c>
      <c r="J1418" s="25" t="str">
        <f t="shared" si="90"/>
        <v/>
      </c>
      <c r="K1418" s="25" t="str">
        <f t="shared" si="91"/>
        <v>Weekday</v>
      </c>
      <c r="L1418" s="25" t="s">
        <v>174</v>
      </c>
      <c r="M1418" s="9">
        <v>1415</v>
      </c>
      <c r="N1418" s="9">
        <v>23</v>
      </c>
      <c r="O1418" s="14">
        <f>INDEX('Load Shapes - Day Type'!G:G,MATCH('Load Shapes - 8760'!$A1418,'Load Shapes - Day Type'!$K:$K,0))</f>
        <v>0.158</v>
      </c>
      <c r="P1418" s="14">
        <f>INDEX('Load Shapes - Day Type'!H:H,MATCH('Load Shapes - 8760'!$A1418,'Load Shapes - Day Type'!$K:$K,0))</f>
        <v>9.2999999999999999E-2</v>
      </c>
      <c r="Q1418" s="15">
        <f>INDEX('Load Shapes - Day Type'!I:I,MATCH('Load Shapes - 8760'!$A1418,'Load Shapes - Day Type'!$K:$K,0))</f>
        <v>1.6633672687580014</v>
      </c>
      <c r="R1418" s="15">
        <f>INDEX('Load Shapes - Day Type'!J:J,MATCH('Load Shapes - 8760'!$A1418,'Load Shapes - Day Type'!$K:$K,0))</f>
        <v>0.26281202846376422</v>
      </c>
      <c r="S1418" s="47">
        <f t="shared" si="92"/>
        <v>1.6169158047379779E-4</v>
      </c>
    </row>
    <row r="1419" spans="1:19" x14ac:dyDescent="0.2">
      <c r="A1419" s="45" t="str">
        <f t="shared" si="89"/>
        <v>FebruaryWeekday24</v>
      </c>
      <c r="E1419" s="9">
        <v>2017</v>
      </c>
      <c r="F1419" s="9">
        <v>2</v>
      </c>
      <c r="G1419" s="9" t="s">
        <v>19</v>
      </c>
      <c r="H1419" s="9">
        <v>28</v>
      </c>
      <c r="I1419" s="24" t="s">
        <v>188</v>
      </c>
      <c r="J1419" s="25" t="str">
        <f t="shared" si="90"/>
        <v/>
      </c>
      <c r="K1419" s="25" t="str">
        <f t="shared" si="91"/>
        <v>Weekday</v>
      </c>
      <c r="L1419" s="25" t="s">
        <v>175</v>
      </c>
      <c r="M1419" s="9">
        <v>1416</v>
      </c>
      <c r="N1419" s="9">
        <v>24</v>
      </c>
      <c r="O1419" s="14">
        <f>INDEX('Load Shapes - Day Type'!G:G,MATCH('Load Shapes - 8760'!$A1419,'Load Shapes - Day Type'!$K:$K,0))</f>
        <v>0.1</v>
      </c>
      <c r="P1419" s="14">
        <f>INDEX('Load Shapes - Day Type'!H:H,MATCH('Load Shapes - 8760'!$A1419,'Load Shapes - Day Type'!$K:$K,0))</f>
        <v>0.115</v>
      </c>
      <c r="Q1419" s="15">
        <f>INDEX('Load Shapes - Day Type'!I:I,MATCH('Load Shapes - 8760'!$A1419,'Load Shapes - Day Type'!$K:$K,0))</f>
        <v>1.6633672687580014</v>
      </c>
      <c r="R1419" s="15">
        <f>INDEX('Load Shapes - Day Type'!J:J,MATCH('Load Shapes - 8760'!$A1419,'Load Shapes - Day Type'!$K:$K,0))</f>
        <v>0.16633672687580014</v>
      </c>
      <c r="S1419" s="47">
        <f t="shared" si="92"/>
        <v>1.0233644333784672E-4</v>
      </c>
    </row>
    <row r="1420" spans="1:19" x14ac:dyDescent="0.2">
      <c r="A1420" s="45" t="str">
        <f t="shared" si="89"/>
        <v>MarchWeekday1</v>
      </c>
      <c r="E1420" s="9">
        <v>2017</v>
      </c>
      <c r="F1420" s="9">
        <v>3</v>
      </c>
      <c r="G1420" s="9" t="s">
        <v>20</v>
      </c>
      <c r="H1420" s="9">
        <v>1</v>
      </c>
      <c r="I1420" s="24" t="s">
        <v>185</v>
      </c>
      <c r="J1420" s="25" t="str">
        <f t="shared" si="90"/>
        <v/>
      </c>
      <c r="K1420" s="25" t="str">
        <f t="shared" si="91"/>
        <v>Weekday</v>
      </c>
      <c r="L1420" s="25" t="s">
        <v>175</v>
      </c>
      <c r="M1420" s="9">
        <v>1417</v>
      </c>
      <c r="N1420" s="9">
        <v>1</v>
      </c>
      <c r="O1420" s="14">
        <f>INDEX('Load Shapes - Day Type'!G:G,MATCH('Load Shapes - 8760'!$A1420,'Load Shapes - Day Type'!$K:$K,0))</f>
        <v>3.7999999999999999E-2</v>
      </c>
      <c r="P1420" s="14">
        <f>INDEX('Load Shapes - Day Type'!H:H,MATCH('Load Shapes - 8760'!$A1420,'Load Shapes - Day Type'!$K:$K,0))</f>
        <v>0.20100000000000001</v>
      </c>
      <c r="Q1420" s="15">
        <f>INDEX('Load Shapes - Day Type'!I:I,MATCH('Load Shapes - 8760'!$A1420,'Load Shapes - Day Type'!$K:$K,0))</f>
        <v>1.6633672687580014</v>
      </c>
      <c r="R1420" s="15">
        <f>INDEX('Load Shapes - Day Type'!J:J,MATCH('Load Shapes - 8760'!$A1420,'Load Shapes - Day Type'!$K:$K,0))</f>
        <v>6.3207956212804048E-2</v>
      </c>
      <c r="S1420" s="47">
        <f t="shared" si="92"/>
        <v>3.8887848468381744E-5</v>
      </c>
    </row>
    <row r="1421" spans="1:19" x14ac:dyDescent="0.2">
      <c r="A1421" s="45" t="str">
        <f t="shared" si="89"/>
        <v>MarchWeekday2</v>
      </c>
      <c r="E1421" s="9">
        <v>2017</v>
      </c>
      <c r="F1421" s="9">
        <v>3</v>
      </c>
      <c r="G1421" s="9" t="s">
        <v>20</v>
      </c>
      <c r="H1421" s="9">
        <v>1</v>
      </c>
      <c r="I1421" s="24" t="s">
        <v>185</v>
      </c>
      <c r="J1421" s="25" t="str">
        <f t="shared" si="90"/>
        <v/>
      </c>
      <c r="K1421" s="25" t="str">
        <f t="shared" si="91"/>
        <v>Weekday</v>
      </c>
      <c r="L1421" s="25" t="s">
        <v>175</v>
      </c>
      <c r="M1421" s="9">
        <v>1418</v>
      </c>
      <c r="N1421" s="9">
        <v>2</v>
      </c>
      <c r="O1421" s="14">
        <f>INDEX('Load Shapes - Day Type'!G:G,MATCH('Load Shapes - 8760'!$A1421,'Load Shapes - Day Type'!$K:$K,0))</f>
        <v>2.7E-2</v>
      </c>
      <c r="P1421" s="14">
        <f>INDEX('Load Shapes - Day Type'!H:H,MATCH('Load Shapes - 8760'!$A1421,'Load Shapes - Day Type'!$K:$K,0))</f>
        <v>0.26800000000000002</v>
      </c>
      <c r="Q1421" s="15">
        <f>INDEX('Load Shapes - Day Type'!I:I,MATCH('Load Shapes - 8760'!$A1421,'Load Shapes - Day Type'!$K:$K,0))</f>
        <v>1.6633672687580014</v>
      </c>
      <c r="R1421" s="15">
        <f>INDEX('Load Shapes - Day Type'!J:J,MATCH('Load Shapes - 8760'!$A1421,'Load Shapes - Day Type'!$K:$K,0))</f>
        <v>4.4910916256466038E-2</v>
      </c>
      <c r="S1421" s="47">
        <f t="shared" si="92"/>
        <v>2.763083970121861E-5</v>
      </c>
    </row>
    <row r="1422" spans="1:19" x14ac:dyDescent="0.2">
      <c r="A1422" s="45" t="str">
        <f t="shared" si="89"/>
        <v>MarchWeekday3</v>
      </c>
      <c r="E1422" s="9">
        <v>2017</v>
      </c>
      <c r="F1422" s="9">
        <v>3</v>
      </c>
      <c r="G1422" s="9" t="s">
        <v>20</v>
      </c>
      <c r="H1422" s="9">
        <v>1</v>
      </c>
      <c r="I1422" s="24" t="s">
        <v>185</v>
      </c>
      <c r="J1422" s="25" t="str">
        <f t="shared" si="90"/>
        <v/>
      </c>
      <c r="K1422" s="25" t="str">
        <f t="shared" si="91"/>
        <v>Weekday</v>
      </c>
      <c r="L1422" s="25" t="s">
        <v>175</v>
      </c>
      <c r="M1422" s="9">
        <v>1419</v>
      </c>
      <c r="N1422" s="9">
        <v>3</v>
      </c>
      <c r="O1422" s="14">
        <f>INDEX('Load Shapes - Day Type'!G:G,MATCH('Load Shapes - 8760'!$A1422,'Load Shapes - Day Type'!$K:$K,0))</f>
        <v>2.1999999999999999E-2</v>
      </c>
      <c r="P1422" s="14">
        <f>INDEX('Load Shapes - Day Type'!H:H,MATCH('Load Shapes - 8760'!$A1422,'Load Shapes - Day Type'!$K:$K,0))</f>
        <v>0.308</v>
      </c>
      <c r="Q1422" s="15">
        <f>INDEX('Load Shapes - Day Type'!I:I,MATCH('Load Shapes - 8760'!$A1422,'Load Shapes - Day Type'!$K:$K,0))</f>
        <v>1.6633672687580014</v>
      </c>
      <c r="R1422" s="15">
        <f>INDEX('Load Shapes - Day Type'!J:J,MATCH('Load Shapes - 8760'!$A1422,'Load Shapes - Day Type'!$K:$K,0))</f>
        <v>3.6594079912676027E-2</v>
      </c>
      <c r="S1422" s="47">
        <f t="shared" si="92"/>
        <v>2.2514017534326274E-5</v>
      </c>
    </row>
    <row r="1423" spans="1:19" x14ac:dyDescent="0.2">
      <c r="A1423" s="45" t="str">
        <f t="shared" si="89"/>
        <v>MarchWeekday4</v>
      </c>
      <c r="E1423" s="9">
        <v>2017</v>
      </c>
      <c r="F1423" s="9">
        <v>3</v>
      </c>
      <c r="G1423" s="9" t="s">
        <v>20</v>
      </c>
      <c r="H1423" s="9">
        <v>1</v>
      </c>
      <c r="I1423" s="24" t="s">
        <v>185</v>
      </c>
      <c r="J1423" s="25" t="str">
        <f t="shared" si="90"/>
        <v/>
      </c>
      <c r="K1423" s="25" t="str">
        <f t="shared" si="91"/>
        <v>Weekday</v>
      </c>
      <c r="L1423" s="25" t="s">
        <v>175</v>
      </c>
      <c r="M1423" s="9">
        <v>1420</v>
      </c>
      <c r="N1423" s="9">
        <v>4</v>
      </c>
      <c r="O1423" s="14">
        <f>INDEX('Load Shapes - Day Type'!G:G,MATCH('Load Shapes - 8760'!$A1423,'Load Shapes - Day Type'!$K:$K,0))</f>
        <v>0.02</v>
      </c>
      <c r="P1423" s="14">
        <f>INDEX('Load Shapes - Day Type'!H:H,MATCH('Load Shapes - 8760'!$A1423,'Load Shapes - Day Type'!$K:$K,0))</f>
        <v>0.32800000000000001</v>
      </c>
      <c r="Q1423" s="15">
        <f>INDEX('Load Shapes - Day Type'!I:I,MATCH('Load Shapes - 8760'!$A1423,'Load Shapes - Day Type'!$K:$K,0))</f>
        <v>1.6633672687580014</v>
      </c>
      <c r="R1423" s="15">
        <f>INDEX('Load Shapes - Day Type'!J:J,MATCH('Load Shapes - 8760'!$A1423,'Load Shapes - Day Type'!$K:$K,0))</f>
        <v>3.3267345375160032E-2</v>
      </c>
      <c r="S1423" s="47">
        <f t="shared" si="92"/>
        <v>2.0467288667569343E-5</v>
      </c>
    </row>
    <row r="1424" spans="1:19" x14ac:dyDescent="0.2">
      <c r="A1424" s="45" t="str">
        <f t="shared" si="89"/>
        <v>MarchWeekday5</v>
      </c>
      <c r="E1424" s="9">
        <v>2017</v>
      </c>
      <c r="F1424" s="9">
        <v>3</v>
      </c>
      <c r="G1424" s="9" t="s">
        <v>20</v>
      </c>
      <c r="H1424" s="9">
        <v>1</v>
      </c>
      <c r="I1424" s="24" t="s">
        <v>185</v>
      </c>
      <c r="J1424" s="25" t="str">
        <f t="shared" si="90"/>
        <v/>
      </c>
      <c r="K1424" s="25" t="str">
        <f t="shared" si="91"/>
        <v>Weekday</v>
      </c>
      <c r="L1424" s="25" t="s">
        <v>175</v>
      </c>
      <c r="M1424" s="9">
        <v>1421</v>
      </c>
      <c r="N1424" s="9">
        <v>5</v>
      </c>
      <c r="O1424" s="14">
        <f>INDEX('Load Shapes - Day Type'!G:G,MATCH('Load Shapes - 8760'!$A1424,'Load Shapes - Day Type'!$K:$K,0))</f>
        <v>2.3E-2</v>
      </c>
      <c r="P1424" s="14">
        <f>INDEX('Load Shapes - Day Type'!H:H,MATCH('Load Shapes - 8760'!$A1424,'Load Shapes - Day Type'!$K:$K,0))</f>
        <v>0.28100000000000003</v>
      </c>
      <c r="Q1424" s="15">
        <f>INDEX('Load Shapes - Day Type'!I:I,MATCH('Load Shapes - 8760'!$A1424,'Load Shapes - Day Type'!$K:$K,0))</f>
        <v>1.6633672687580014</v>
      </c>
      <c r="R1424" s="15">
        <f>INDEX('Load Shapes - Day Type'!J:J,MATCH('Load Shapes - 8760'!$A1424,'Load Shapes - Day Type'!$K:$K,0))</f>
        <v>3.8257447181434034E-2</v>
      </c>
      <c r="S1424" s="47">
        <f t="shared" si="92"/>
        <v>2.3537381967704741E-5</v>
      </c>
    </row>
    <row r="1425" spans="1:19" x14ac:dyDescent="0.2">
      <c r="A1425" s="45" t="str">
        <f t="shared" si="89"/>
        <v>MarchWeekday6</v>
      </c>
      <c r="E1425" s="9">
        <v>2017</v>
      </c>
      <c r="F1425" s="9">
        <v>3</v>
      </c>
      <c r="G1425" s="9" t="s">
        <v>20</v>
      </c>
      <c r="H1425" s="9">
        <v>1</v>
      </c>
      <c r="I1425" s="24" t="s">
        <v>185</v>
      </c>
      <c r="J1425" s="25" t="str">
        <f t="shared" si="90"/>
        <v/>
      </c>
      <c r="K1425" s="25" t="str">
        <f t="shared" si="91"/>
        <v>Weekday</v>
      </c>
      <c r="L1425" s="25" t="s">
        <v>175</v>
      </c>
      <c r="M1425" s="9">
        <v>1422</v>
      </c>
      <c r="N1425" s="9">
        <v>6</v>
      </c>
      <c r="O1425" s="14">
        <f>INDEX('Load Shapes - Day Type'!G:G,MATCH('Load Shapes - 8760'!$A1425,'Load Shapes - Day Type'!$K:$K,0))</f>
        <v>3.5999999999999997E-2</v>
      </c>
      <c r="P1425" s="14">
        <f>INDEX('Load Shapes - Day Type'!H:H,MATCH('Load Shapes - 8760'!$A1425,'Load Shapes - Day Type'!$K:$K,0))</f>
        <v>0.19600000000000001</v>
      </c>
      <c r="Q1425" s="15">
        <f>INDEX('Load Shapes - Day Type'!I:I,MATCH('Load Shapes - 8760'!$A1425,'Load Shapes - Day Type'!$K:$K,0))</f>
        <v>1.6633672687580014</v>
      </c>
      <c r="R1425" s="15">
        <f>INDEX('Load Shapes - Day Type'!J:J,MATCH('Load Shapes - 8760'!$A1425,'Load Shapes - Day Type'!$K:$K,0))</f>
        <v>5.9881221675288046E-2</v>
      </c>
      <c r="S1425" s="47">
        <f t="shared" si="92"/>
        <v>3.6841119601624809E-5</v>
      </c>
    </row>
    <row r="1426" spans="1:19" x14ac:dyDescent="0.2">
      <c r="A1426" s="45" t="str">
        <f t="shared" si="89"/>
        <v>MarchWeekday7</v>
      </c>
      <c r="E1426" s="9">
        <v>2017</v>
      </c>
      <c r="F1426" s="9">
        <v>3</v>
      </c>
      <c r="G1426" s="9" t="s">
        <v>20</v>
      </c>
      <c r="H1426" s="9">
        <v>1</v>
      </c>
      <c r="I1426" s="24" t="s">
        <v>185</v>
      </c>
      <c r="J1426" s="25" t="str">
        <f t="shared" si="90"/>
        <v/>
      </c>
      <c r="K1426" s="25" t="str">
        <f t="shared" si="91"/>
        <v>Weekday</v>
      </c>
      <c r="L1426" s="25" t="s">
        <v>175</v>
      </c>
      <c r="M1426" s="9">
        <v>1423</v>
      </c>
      <c r="N1426" s="9">
        <v>7</v>
      </c>
      <c r="O1426" s="14">
        <f>INDEX('Load Shapes - Day Type'!G:G,MATCH('Load Shapes - 8760'!$A1426,'Load Shapes - Day Type'!$K:$K,0))</f>
        <v>7.0000000000000007E-2</v>
      </c>
      <c r="P1426" s="14">
        <f>INDEX('Load Shapes - Day Type'!H:H,MATCH('Load Shapes - 8760'!$A1426,'Load Shapes - Day Type'!$K:$K,0))</f>
        <v>0.13500000000000001</v>
      </c>
      <c r="Q1426" s="15">
        <f>INDEX('Load Shapes - Day Type'!I:I,MATCH('Load Shapes - 8760'!$A1426,'Load Shapes - Day Type'!$K:$K,0))</f>
        <v>1.6633672687580014</v>
      </c>
      <c r="R1426" s="15">
        <f>INDEX('Load Shapes - Day Type'!J:J,MATCH('Load Shapes - 8760'!$A1426,'Load Shapes - Day Type'!$K:$K,0))</f>
        <v>0.11643570881306012</v>
      </c>
      <c r="S1426" s="47">
        <f t="shared" si="92"/>
        <v>7.1635510336492698E-5</v>
      </c>
    </row>
    <row r="1427" spans="1:19" x14ac:dyDescent="0.2">
      <c r="A1427" s="45" t="str">
        <f t="shared" si="89"/>
        <v>MarchWeekday8</v>
      </c>
      <c r="E1427" s="9">
        <v>2017</v>
      </c>
      <c r="F1427" s="9">
        <v>3</v>
      </c>
      <c r="G1427" s="9" t="s">
        <v>20</v>
      </c>
      <c r="H1427" s="9">
        <v>1</v>
      </c>
      <c r="I1427" s="24" t="s">
        <v>185</v>
      </c>
      <c r="J1427" s="25" t="str">
        <f t="shared" si="90"/>
        <v/>
      </c>
      <c r="K1427" s="25" t="str">
        <f t="shared" si="91"/>
        <v>Weekday</v>
      </c>
      <c r="L1427" s="25" t="s">
        <v>175</v>
      </c>
      <c r="M1427" s="9">
        <v>1424</v>
      </c>
      <c r="N1427" s="9">
        <v>8</v>
      </c>
      <c r="O1427" s="14">
        <f>INDEX('Load Shapes - Day Type'!G:G,MATCH('Load Shapes - 8760'!$A1427,'Load Shapes - Day Type'!$K:$K,0))</f>
        <v>0.115</v>
      </c>
      <c r="P1427" s="14">
        <f>INDEX('Load Shapes - Day Type'!H:H,MATCH('Load Shapes - 8760'!$A1427,'Load Shapes - Day Type'!$K:$K,0))</f>
        <v>0.112</v>
      </c>
      <c r="Q1427" s="15">
        <f>INDEX('Load Shapes - Day Type'!I:I,MATCH('Load Shapes - 8760'!$A1427,'Load Shapes - Day Type'!$K:$K,0))</f>
        <v>1.6633672687580014</v>
      </c>
      <c r="R1427" s="15">
        <f>INDEX('Load Shapes - Day Type'!J:J,MATCH('Load Shapes - 8760'!$A1427,'Load Shapes - Day Type'!$K:$K,0))</f>
        <v>0.19128723590717017</v>
      </c>
      <c r="S1427" s="47">
        <f t="shared" si="92"/>
        <v>1.1768690983852372E-4</v>
      </c>
    </row>
    <row r="1428" spans="1:19" x14ac:dyDescent="0.2">
      <c r="A1428" s="45" t="str">
        <f t="shared" si="89"/>
        <v>MarchWeekday9</v>
      </c>
      <c r="E1428" s="9">
        <v>2017</v>
      </c>
      <c r="F1428" s="9">
        <v>3</v>
      </c>
      <c r="G1428" s="9" t="s">
        <v>20</v>
      </c>
      <c r="H1428" s="9">
        <v>1</v>
      </c>
      <c r="I1428" s="24" t="s">
        <v>185</v>
      </c>
      <c r="J1428" s="25" t="str">
        <f t="shared" si="90"/>
        <v/>
      </c>
      <c r="K1428" s="25" t="str">
        <f t="shared" si="91"/>
        <v>Weekday</v>
      </c>
      <c r="L1428" s="25" t="s">
        <v>174</v>
      </c>
      <c r="M1428" s="9">
        <v>1425</v>
      </c>
      <c r="N1428" s="9">
        <v>9</v>
      </c>
      <c r="O1428" s="14">
        <f>INDEX('Load Shapes - Day Type'!G:G,MATCH('Load Shapes - 8760'!$A1428,'Load Shapes - Day Type'!$K:$K,0))</f>
        <v>0.14099999999999999</v>
      </c>
      <c r="P1428" s="14">
        <f>INDEX('Load Shapes - Day Type'!H:H,MATCH('Load Shapes - 8760'!$A1428,'Load Shapes - Day Type'!$K:$K,0))</f>
        <v>9.2999999999999999E-2</v>
      </c>
      <c r="Q1428" s="15">
        <f>INDEX('Load Shapes - Day Type'!I:I,MATCH('Load Shapes - 8760'!$A1428,'Load Shapes - Day Type'!$K:$K,0))</f>
        <v>1.6633672687580014</v>
      </c>
      <c r="R1428" s="15">
        <f>INDEX('Load Shapes - Day Type'!J:J,MATCH('Load Shapes - 8760'!$A1428,'Load Shapes - Day Type'!$K:$K,0))</f>
        <v>0.2345347848948782</v>
      </c>
      <c r="S1428" s="47">
        <f t="shared" si="92"/>
        <v>1.4429438510636384E-4</v>
      </c>
    </row>
    <row r="1429" spans="1:19" x14ac:dyDescent="0.2">
      <c r="A1429" s="45" t="str">
        <f t="shared" si="89"/>
        <v>MarchWeekday10</v>
      </c>
      <c r="E1429" s="9">
        <v>2017</v>
      </c>
      <c r="F1429" s="9">
        <v>3</v>
      </c>
      <c r="G1429" s="9" t="s">
        <v>20</v>
      </c>
      <c r="H1429" s="9">
        <v>1</v>
      </c>
      <c r="I1429" s="24" t="s">
        <v>185</v>
      </c>
      <c r="J1429" s="25" t="str">
        <f t="shared" si="90"/>
        <v/>
      </c>
      <c r="K1429" s="25" t="str">
        <f t="shared" si="91"/>
        <v>Weekday</v>
      </c>
      <c r="L1429" s="25" t="s">
        <v>174</v>
      </c>
      <c r="M1429" s="9">
        <v>1426</v>
      </c>
      <c r="N1429" s="9">
        <v>10</v>
      </c>
      <c r="O1429" s="14">
        <f>INDEX('Load Shapes - Day Type'!G:G,MATCH('Load Shapes - 8760'!$A1429,'Load Shapes - Day Type'!$K:$K,0))</f>
        <v>0.159</v>
      </c>
      <c r="P1429" s="14">
        <f>INDEX('Load Shapes - Day Type'!H:H,MATCH('Load Shapes - 8760'!$A1429,'Load Shapes - Day Type'!$K:$K,0))</f>
        <v>0.09</v>
      </c>
      <c r="Q1429" s="15">
        <f>INDEX('Load Shapes - Day Type'!I:I,MATCH('Load Shapes - 8760'!$A1429,'Load Shapes - Day Type'!$K:$K,0))</f>
        <v>1.6633672687580014</v>
      </c>
      <c r="R1429" s="15">
        <f>INDEX('Load Shapes - Day Type'!J:J,MATCH('Load Shapes - 8760'!$A1429,'Load Shapes - Day Type'!$K:$K,0))</f>
        <v>0.26447539573252221</v>
      </c>
      <c r="S1429" s="47">
        <f t="shared" si="92"/>
        <v>1.6271494490717627E-4</v>
      </c>
    </row>
    <row r="1430" spans="1:19" x14ac:dyDescent="0.2">
      <c r="A1430" s="45" t="str">
        <f t="shared" si="89"/>
        <v>MarchWeekday11</v>
      </c>
      <c r="E1430" s="9">
        <v>2017</v>
      </c>
      <c r="F1430" s="9">
        <v>3</v>
      </c>
      <c r="G1430" s="9" t="s">
        <v>20</v>
      </c>
      <c r="H1430" s="9">
        <v>1</v>
      </c>
      <c r="I1430" s="24" t="s">
        <v>185</v>
      </c>
      <c r="J1430" s="25" t="str">
        <f t="shared" si="90"/>
        <v/>
      </c>
      <c r="K1430" s="25" t="str">
        <f t="shared" si="91"/>
        <v>Weekday</v>
      </c>
      <c r="L1430" s="25" t="s">
        <v>174</v>
      </c>
      <c r="M1430" s="9">
        <v>1427</v>
      </c>
      <c r="N1430" s="9">
        <v>11</v>
      </c>
      <c r="O1430" s="14">
        <f>INDEX('Load Shapes - Day Type'!G:G,MATCH('Load Shapes - 8760'!$A1430,'Load Shapes - Day Type'!$K:$K,0))</f>
        <v>0.16600000000000001</v>
      </c>
      <c r="P1430" s="14">
        <f>INDEX('Load Shapes - Day Type'!H:H,MATCH('Load Shapes - 8760'!$A1430,'Load Shapes - Day Type'!$K:$K,0))</f>
        <v>9.0999999999999998E-2</v>
      </c>
      <c r="Q1430" s="15">
        <f>INDEX('Load Shapes - Day Type'!I:I,MATCH('Load Shapes - 8760'!$A1430,'Load Shapes - Day Type'!$K:$K,0))</f>
        <v>1.6633672687580014</v>
      </c>
      <c r="R1430" s="15">
        <f>INDEX('Load Shapes - Day Type'!J:J,MATCH('Load Shapes - 8760'!$A1430,'Load Shapes - Day Type'!$K:$K,0))</f>
        <v>0.27611896661382823</v>
      </c>
      <c r="S1430" s="47">
        <f t="shared" si="92"/>
        <v>1.6987849594082553E-4</v>
      </c>
    </row>
    <row r="1431" spans="1:19" x14ac:dyDescent="0.2">
      <c r="A1431" s="45" t="str">
        <f t="shared" si="89"/>
        <v>MarchWeekday12</v>
      </c>
      <c r="E1431" s="9">
        <v>2017</v>
      </c>
      <c r="F1431" s="9">
        <v>3</v>
      </c>
      <c r="G1431" s="9" t="s">
        <v>20</v>
      </c>
      <c r="H1431" s="9">
        <v>1</v>
      </c>
      <c r="I1431" s="24" t="s">
        <v>185</v>
      </c>
      <c r="J1431" s="25" t="str">
        <f t="shared" si="90"/>
        <v/>
      </c>
      <c r="K1431" s="25" t="str">
        <f t="shared" si="91"/>
        <v>Weekday</v>
      </c>
      <c r="L1431" s="25" t="s">
        <v>174</v>
      </c>
      <c r="M1431" s="9">
        <v>1428</v>
      </c>
      <c r="N1431" s="9">
        <v>12</v>
      </c>
      <c r="O1431" s="14">
        <f>INDEX('Load Shapes - Day Type'!G:G,MATCH('Load Shapes - 8760'!$A1431,'Load Shapes - Day Type'!$K:$K,0))</f>
        <v>0.16400000000000001</v>
      </c>
      <c r="P1431" s="14">
        <f>INDEX('Load Shapes - Day Type'!H:H,MATCH('Load Shapes - 8760'!$A1431,'Load Shapes - Day Type'!$K:$K,0))</f>
        <v>9.5000000000000001E-2</v>
      </c>
      <c r="Q1431" s="15">
        <f>INDEX('Load Shapes - Day Type'!I:I,MATCH('Load Shapes - 8760'!$A1431,'Load Shapes - Day Type'!$K:$K,0))</f>
        <v>1.6633672687580014</v>
      </c>
      <c r="R1431" s="15">
        <f>INDEX('Load Shapes - Day Type'!J:J,MATCH('Load Shapes - 8760'!$A1431,'Load Shapes - Day Type'!$K:$K,0))</f>
        <v>0.27279223207631226</v>
      </c>
      <c r="S1431" s="47">
        <f t="shared" si="92"/>
        <v>1.6783176707406861E-4</v>
      </c>
    </row>
    <row r="1432" spans="1:19" x14ac:dyDescent="0.2">
      <c r="A1432" s="45" t="str">
        <f t="shared" si="89"/>
        <v>MarchWeekday13</v>
      </c>
      <c r="E1432" s="9">
        <v>2017</v>
      </c>
      <c r="F1432" s="9">
        <v>3</v>
      </c>
      <c r="G1432" s="9" t="s">
        <v>20</v>
      </c>
      <c r="H1432" s="9">
        <v>1</v>
      </c>
      <c r="I1432" s="24" t="s">
        <v>185</v>
      </c>
      <c r="J1432" s="25" t="str">
        <f t="shared" si="90"/>
        <v/>
      </c>
      <c r="K1432" s="25" t="str">
        <f t="shared" si="91"/>
        <v>Weekday</v>
      </c>
      <c r="L1432" s="25" t="s">
        <v>174</v>
      </c>
      <c r="M1432" s="9">
        <v>1429</v>
      </c>
      <c r="N1432" s="9">
        <v>13</v>
      </c>
      <c r="O1432" s="14">
        <f>INDEX('Load Shapes - Day Type'!G:G,MATCH('Load Shapes - 8760'!$A1432,'Load Shapes - Day Type'!$K:$K,0))</f>
        <v>0.152</v>
      </c>
      <c r="P1432" s="14">
        <f>INDEX('Load Shapes - Day Type'!H:H,MATCH('Load Shapes - 8760'!$A1432,'Load Shapes - Day Type'!$K:$K,0))</f>
        <v>9.9000000000000005E-2</v>
      </c>
      <c r="Q1432" s="15">
        <f>INDEX('Load Shapes - Day Type'!I:I,MATCH('Load Shapes - 8760'!$A1432,'Load Shapes - Day Type'!$K:$K,0))</f>
        <v>1.6633672687580014</v>
      </c>
      <c r="R1432" s="15">
        <f>INDEX('Load Shapes - Day Type'!J:J,MATCH('Load Shapes - 8760'!$A1432,'Load Shapes - Day Type'!$K:$K,0))</f>
        <v>0.25283182485121619</v>
      </c>
      <c r="S1432" s="47">
        <f t="shared" si="92"/>
        <v>1.5555139387352698E-4</v>
      </c>
    </row>
    <row r="1433" spans="1:19" x14ac:dyDescent="0.2">
      <c r="A1433" s="45" t="str">
        <f t="shared" si="89"/>
        <v>MarchWeekday14</v>
      </c>
      <c r="E1433" s="9">
        <v>2017</v>
      </c>
      <c r="F1433" s="9">
        <v>3</v>
      </c>
      <c r="G1433" s="9" t="s">
        <v>20</v>
      </c>
      <c r="H1433" s="9">
        <v>1</v>
      </c>
      <c r="I1433" s="24" t="s">
        <v>185</v>
      </c>
      <c r="J1433" s="25" t="str">
        <f t="shared" si="90"/>
        <v/>
      </c>
      <c r="K1433" s="25" t="str">
        <f t="shared" si="91"/>
        <v>Weekday</v>
      </c>
      <c r="L1433" s="25" t="s">
        <v>174</v>
      </c>
      <c r="M1433" s="9">
        <v>1430</v>
      </c>
      <c r="N1433" s="9">
        <v>14</v>
      </c>
      <c r="O1433" s="14">
        <f>INDEX('Load Shapes - Day Type'!G:G,MATCH('Load Shapes - 8760'!$A1433,'Load Shapes - Day Type'!$K:$K,0))</f>
        <v>0.151</v>
      </c>
      <c r="P1433" s="14">
        <f>INDEX('Load Shapes - Day Type'!H:H,MATCH('Load Shapes - 8760'!$A1433,'Load Shapes - Day Type'!$K:$K,0))</f>
        <v>0.10199999999999999</v>
      </c>
      <c r="Q1433" s="15">
        <f>INDEX('Load Shapes - Day Type'!I:I,MATCH('Load Shapes - 8760'!$A1433,'Load Shapes - Day Type'!$K:$K,0))</f>
        <v>1.6633672687580014</v>
      </c>
      <c r="R1433" s="15">
        <f>INDEX('Load Shapes - Day Type'!J:J,MATCH('Load Shapes - 8760'!$A1433,'Load Shapes - Day Type'!$K:$K,0))</f>
        <v>0.2511684575824582</v>
      </c>
      <c r="S1433" s="47">
        <f t="shared" si="92"/>
        <v>1.5452802944014853E-4</v>
      </c>
    </row>
    <row r="1434" spans="1:19" x14ac:dyDescent="0.2">
      <c r="A1434" s="45" t="str">
        <f t="shared" si="89"/>
        <v>MarchWeekday15</v>
      </c>
      <c r="E1434" s="9">
        <v>2017</v>
      </c>
      <c r="F1434" s="9">
        <v>3</v>
      </c>
      <c r="G1434" s="9" t="s">
        <v>20</v>
      </c>
      <c r="H1434" s="9">
        <v>1</v>
      </c>
      <c r="I1434" s="24" t="s">
        <v>185</v>
      </c>
      <c r="J1434" s="25" t="str">
        <f t="shared" si="90"/>
        <v/>
      </c>
      <c r="K1434" s="25" t="str">
        <f t="shared" si="91"/>
        <v>Weekday</v>
      </c>
      <c r="L1434" s="25" t="s">
        <v>174</v>
      </c>
      <c r="M1434" s="9">
        <v>1431</v>
      </c>
      <c r="N1434" s="9">
        <v>15</v>
      </c>
      <c r="O1434" s="14">
        <f>INDEX('Load Shapes - Day Type'!G:G,MATCH('Load Shapes - 8760'!$A1434,'Load Shapes - Day Type'!$K:$K,0))</f>
        <v>0.14599999999999999</v>
      </c>
      <c r="P1434" s="14">
        <f>INDEX('Load Shapes - Day Type'!H:H,MATCH('Load Shapes - 8760'!$A1434,'Load Shapes - Day Type'!$K:$K,0))</f>
        <v>0.10199999999999999</v>
      </c>
      <c r="Q1434" s="15">
        <f>INDEX('Load Shapes - Day Type'!I:I,MATCH('Load Shapes - 8760'!$A1434,'Load Shapes - Day Type'!$K:$K,0))</f>
        <v>1.6633672687580014</v>
      </c>
      <c r="R1434" s="15">
        <f>INDEX('Load Shapes - Day Type'!J:J,MATCH('Load Shapes - 8760'!$A1434,'Load Shapes - Day Type'!$K:$K,0))</f>
        <v>0.24285162123866819</v>
      </c>
      <c r="S1434" s="47">
        <f t="shared" si="92"/>
        <v>1.4941120727325619E-4</v>
      </c>
    </row>
    <row r="1435" spans="1:19" x14ac:dyDescent="0.2">
      <c r="A1435" s="45" t="str">
        <f t="shared" si="89"/>
        <v>MarchWeekday16</v>
      </c>
      <c r="E1435" s="9">
        <v>2017</v>
      </c>
      <c r="F1435" s="9">
        <v>3</v>
      </c>
      <c r="G1435" s="9" t="s">
        <v>20</v>
      </c>
      <c r="H1435" s="9">
        <v>1</v>
      </c>
      <c r="I1435" s="24" t="s">
        <v>185</v>
      </c>
      <c r="J1435" s="25" t="str">
        <f t="shared" si="90"/>
        <v/>
      </c>
      <c r="K1435" s="25" t="str">
        <f t="shared" si="91"/>
        <v>Weekday</v>
      </c>
      <c r="L1435" s="25" t="s">
        <v>174</v>
      </c>
      <c r="M1435" s="9">
        <v>1432</v>
      </c>
      <c r="N1435" s="9">
        <v>16</v>
      </c>
      <c r="O1435" s="14">
        <f>INDEX('Load Shapes - Day Type'!G:G,MATCH('Load Shapes - 8760'!$A1435,'Load Shapes - Day Type'!$K:$K,0))</f>
        <v>0.14000000000000001</v>
      </c>
      <c r="P1435" s="14">
        <f>INDEX('Load Shapes - Day Type'!H:H,MATCH('Load Shapes - 8760'!$A1435,'Load Shapes - Day Type'!$K:$K,0))</f>
        <v>0.10299999999999999</v>
      </c>
      <c r="Q1435" s="15">
        <f>INDEX('Load Shapes - Day Type'!I:I,MATCH('Load Shapes - 8760'!$A1435,'Load Shapes - Day Type'!$K:$K,0))</f>
        <v>1.6633672687580014</v>
      </c>
      <c r="R1435" s="15">
        <f>INDEX('Load Shapes - Day Type'!J:J,MATCH('Load Shapes - 8760'!$A1435,'Load Shapes - Day Type'!$K:$K,0))</f>
        <v>0.23287141762612024</v>
      </c>
      <c r="S1435" s="47">
        <f t="shared" si="92"/>
        <v>1.432710206729854E-4</v>
      </c>
    </row>
    <row r="1436" spans="1:19" x14ac:dyDescent="0.2">
      <c r="A1436" s="45" t="str">
        <f t="shared" si="89"/>
        <v>MarchWeekday17</v>
      </c>
      <c r="E1436" s="9">
        <v>2017</v>
      </c>
      <c r="F1436" s="9">
        <v>3</v>
      </c>
      <c r="G1436" s="9" t="s">
        <v>20</v>
      </c>
      <c r="H1436" s="9">
        <v>1</v>
      </c>
      <c r="I1436" s="24" t="s">
        <v>185</v>
      </c>
      <c r="J1436" s="25" t="str">
        <f t="shared" si="90"/>
        <v/>
      </c>
      <c r="K1436" s="25" t="str">
        <f t="shared" si="91"/>
        <v>Weekday</v>
      </c>
      <c r="L1436" s="25" t="s">
        <v>174</v>
      </c>
      <c r="M1436" s="9">
        <v>1433</v>
      </c>
      <c r="N1436" s="9">
        <v>17</v>
      </c>
      <c r="O1436" s="14">
        <f>INDEX('Load Shapes - Day Type'!G:G,MATCH('Load Shapes - 8760'!$A1436,'Load Shapes - Day Type'!$K:$K,0))</f>
        <v>0.14000000000000001</v>
      </c>
      <c r="P1436" s="14">
        <f>INDEX('Load Shapes - Day Type'!H:H,MATCH('Load Shapes - 8760'!$A1436,'Load Shapes - Day Type'!$K:$K,0))</f>
        <v>9.8000000000000004E-2</v>
      </c>
      <c r="Q1436" s="15">
        <f>INDEX('Load Shapes - Day Type'!I:I,MATCH('Load Shapes - 8760'!$A1436,'Load Shapes - Day Type'!$K:$K,0))</f>
        <v>1.6633672687580014</v>
      </c>
      <c r="R1436" s="15">
        <f>INDEX('Load Shapes - Day Type'!J:J,MATCH('Load Shapes - 8760'!$A1436,'Load Shapes - Day Type'!$K:$K,0))</f>
        <v>0.23287141762612024</v>
      </c>
      <c r="S1436" s="47">
        <f t="shared" si="92"/>
        <v>1.432710206729854E-4</v>
      </c>
    </row>
    <row r="1437" spans="1:19" x14ac:dyDescent="0.2">
      <c r="A1437" s="45" t="str">
        <f t="shared" si="89"/>
        <v>MarchWeekday18</v>
      </c>
      <c r="E1437" s="9">
        <v>2017</v>
      </c>
      <c r="F1437" s="9">
        <v>3</v>
      </c>
      <c r="G1437" s="9" t="s">
        <v>20</v>
      </c>
      <c r="H1437" s="9">
        <v>1</v>
      </c>
      <c r="I1437" s="24" t="s">
        <v>185</v>
      </c>
      <c r="J1437" s="25" t="str">
        <f t="shared" si="90"/>
        <v/>
      </c>
      <c r="K1437" s="25" t="str">
        <f t="shared" si="91"/>
        <v>Weekday</v>
      </c>
      <c r="L1437" s="25" t="s">
        <v>174</v>
      </c>
      <c r="M1437" s="9">
        <v>1434</v>
      </c>
      <c r="N1437" s="9">
        <v>18</v>
      </c>
      <c r="O1437" s="14">
        <f>INDEX('Load Shapes - Day Type'!G:G,MATCH('Load Shapes - 8760'!$A1437,'Load Shapes - Day Type'!$K:$K,0))</f>
        <v>0.14899999999999999</v>
      </c>
      <c r="P1437" s="14">
        <f>INDEX('Load Shapes - Day Type'!H:H,MATCH('Load Shapes - 8760'!$A1437,'Load Shapes - Day Type'!$K:$K,0))</f>
        <v>9.1999999999999998E-2</v>
      </c>
      <c r="Q1437" s="15">
        <f>INDEX('Load Shapes - Day Type'!I:I,MATCH('Load Shapes - 8760'!$A1437,'Load Shapes - Day Type'!$K:$K,0))</f>
        <v>1.6633672687580014</v>
      </c>
      <c r="R1437" s="15">
        <f>INDEX('Load Shapes - Day Type'!J:J,MATCH('Load Shapes - 8760'!$A1437,'Load Shapes - Day Type'!$K:$K,0))</f>
        <v>0.2478417230449422</v>
      </c>
      <c r="S1437" s="47">
        <f t="shared" si="92"/>
        <v>1.5248130057339158E-4</v>
      </c>
    </row>
    <row r="1438" spans="1:19" x14ac:dyDescent="0.2">
      <c r="A1438" s="45" t="str">
        <f t="shared" si="89"/>
        <v>MarchWeekday19</v>
      </c>
      <c r="E1438" s="9">
        <v>2017</v>
      </c>
      <c r="F1438" s="9">
        <v>3</v>
      </c>
      <c r="G1438" s="9" t="s">
        <v>20</v>
      </c>
      <c r="H1438" s="9">
        <v>1</v>
      </c>
      <c r="I1438" s="24" t="s">
        <v>185</v>
      </c>
      <c r="J1438" s="25" t="str">
        <f t="shared" si="90"/>
        <v/>
      </c>
      <c r="K1438" s="25" t="str">
        <f t="shared" si="91"/>
        <v>Weekday</v>
      </c>
      <c r="L1438" s="25" t="s">
        <v>174</v>
      </c>
      <c r="M1438" s="9">
        <v>1435</v>
      </c>
      <c r="N1438" s="9">
        <v>19</v>
      </c>
      <c r="O1438" s="14">
        <f>INDEX('Load Shapes - Day Type'!G:G,MATCH('Load Shapes - 8760'!$A1438,'Load Shapes - Day Type'!$K:$K,0))</f>
        <v>0.16600000000000001</v>
      </c>
      <c r="P1438" s="14">
        <f>INDEX('Load Shapes - Day Type'!H:H,MATCH('Load Shapes - 8760'!$A1438,'Load Shapes - Day Type'!$K:$K,0))</f>
        <v>8.4000000000000005E-2</v>
      </c>
      <c r="Q1438" s="15">
        <f>INDEX('Load Shapes - Day Type'!I:I,MATCH('Load Shapes - 8760'!$A1438,'Load Shapes - Day Type'!$K:$K,0))</f>
        <v>1.6633672687580014</v>
      </c>
      <c r="R1438" s="15">
        <f>INDEX('Load Shapes - Day Type'!J:J,MATCH('Load Shapes - 8760'!$A1438,'Load Shapes - Day Type'!$K:$K,0))</f>
        <v>0.27611896661382823</v>
      </c>
      <c r="S1438" s="47">
        <f t="shared" si="92"/>
        <v>1.6987849594082553E-4</v>
      </c>
    </row>
    <row r="1439" spans="1:19" x14ac:dyDescent="0.2">
      <c r="A1439" s="45" t="str">
        <f t="shared" si="89"/>
        <v>MarchWeekday20</v>
      </c>
      <c r="E1439" s="9">
        <v>2017</v>
      </c>
      <c r="F1439" s="9">
        <v>3</v>
      </c>
      <c r="G1439" s="9" t="s">
        <v>20</v>
      </c>
      <c r="H1439" s="9">
        <v>1</v>
      </c>
      <c r="I1439" s="24" t="s">
        <v>185</v>
      </c>
      <c r="J1439" s="25" t="str">
        <f t="shared" si="90"/>
        <v/>
      </c>
      <c r="K1439" s="25" t="str">
        <f t="shared" si="91"/>
        <v>Weekday</v>
      </c>
      <c r="L1439" s="25" t="s">
        <v>174</v>
      </c>
      <c r="M1439" s="9">
        <v>1436</v>
      </c>
      <c r="N1439" s="9">
        <v>20</v>
      </c>
      <c r="O1439" s="14">
        <f>INDEX('Load Shapes - Day Type'!G:G,MATCH('Load Shapes - 8760'!$A1439,'Load Shapes - Day Type'!$K:$K,0))</f>
        <v>0.19500000000000001</v>
      </c>
      <c r="P1439" s="14">
        <f>INDEX('Load Shapes - Day Type'!H:H,MATCH('Load Shapes - 8760'!$A1439,'Load Shapes - Day Type'!$K:$K,0))</f>
        <v>8.2000000000000003E-2</v>
      </c>
      <c r="Q1439" s="15">
        <f>INDEX('Load Shapes - Day Type'!I:I,MATCH('Load Shapes - 8760'!$A1439,'Load Shapes - Day Type'!$K:$K,0))</f>
        <v>1.6633672687580014</v>
      </c>
      <c r="R1439" s="15">
        <f>INDEX('Load Shapes - Day Type'!J:J,MATCH('Load Shapes - 8760'!$A1439,'Load Shapes - Day Type'!$K:$K,0))</f>
        <v>0.3243566174078103</v>
      </c>
      <c r="S1439" s="47">
        <f t="shared" si="92"/>
        <v>1.9955606450880109E-4</v>
      </c>
    </row>
    <row r="1440" spans="1:19" x14ac:dyDescent="0.2">
      <c r="A1440" s="45" t="str">
        <f t="shared" si="89"/>
        <v>MarchWeekday21</v>
      </c>
      <c r="E1440" s="9">
        <v>2017</v>
      </c>
      <c r="F1440" s="9">
        <v>3</v>
      </c>
      <c r="G1440" s="9" t="s">
        <v>20</v>
      </c>
      <c r="H1440" s="9">
        <v>1</v>
      </c>
      <c r="I1440" s="24" t="s">
        <v>185</v>
      </c>
      <c r="J1440" s="25" t="str">
        <f t="shared" si="90"/>
        <v/>
      </c>
      <c r="K1440" s="25" t="str">
        <f t="shared" si="91"/>
        <v>Weekday</v>
      </c>
      <c r="L1440" s="25" t="s">
        <v>174</v>
      </c>
      <c r="M1440" s="9">
        <v>1437</v>
      </c>
      <c r="N1440" s="9">
        <v>21</v>
      </c>
      <c r="O1440" s="14">
        <f>INDEX('Load Shapes - Day Type'!G:G,MATCH('Load Shapes - 8760'!$A1440,'Load Shapes - Day Type'!$K:$K,0))</f>
        <v>0.19700000000000001</v>
      </c>
      <c r="P1440" s="14">
        <f>INDEX('Load Shapes - Day Type'!H:H,MATCH('Load Shapes - 8760'!$A1440,'Load Shapes - Day Type'!$K:$K,0))</f>
        <v>8.2000000000000003E-2</v>
      </c>
      <c r="Q1440" s="15">
        <f>INDEX('Load Shapes - Day Type'!I:I,MATCH('Load Shapes - 8760'!$A1440,'Load Shapes - Day Type'!$K:$K,0))</f>
        <v>1.6633672687580014</v>
      </c>
      <c r="R1440" s="15">
        <f>INDEX('Load Shapes - Day Type'!J:J,MATCH('Load Shapes - 8760'!$A1440,'Load Shapes - Day Type'!$K:$K,0))</f>
        <v>0.32768335194532627</v>
      </c>
      <c r="S1440" s="47">
        <f t="shared" si="92"/>
        <v>2.0160279337555801E-4</v>
      </c>
    </row>
    <row r="1441" spans="1:19" x14ac:dyDescent="0.2">
      <c r="A1441" s="45" t="str">
        <f t="shared" si="89"/>
        <v>MarchWeekday22</v>
      </c>
      <c r="E1441" s="9">
        <v>2017</v>
      </c>
      <c r="F1441" s="9">
        <v>3</v>
      </c>
      <c r="G1441" s="9" t="s">
        <v>20</v>
      </c>
      <c r="H1441" s="9">
        <v>1</v>
      </c>
      <c r="I1441" s="24" t="s">
        <v>185</v>
      </c>
      <c r="J1441" s="25" t="str">
        <f t="shared" si="90"/>
        <v/>
      </c>
      <c r="K1441" s="25" t="str">
        <f t="shared" si="91"/>
        <v>Weekday</v>
      </c>
      <c r="L1441" s="25" t="s">
        <v>174</v>
      </c>
      <c r="M1441" s="9">
        <v>1438</v>
      </c>
      <c r="N1441" s="9">
        <v>22</v>
      </c>
      <c r="O1441" s="14">
        <f>INDEX('Load Shapes - Day Type'!G:G,MATCH('Load Shapes - 8760'!$A1441,'Load Shapes - Day Type'!$K:$K,0))</f>
        <v>0.17100000000000001</v>
      </c>
      <c r="P1441" s="14">
        <f>INDEX('Load Shapes - Day Type'!H:H,MATCH('Load Shapes - 8760'!$A1441,'Load Shapes - Day Type'!$K:$K,0))</f>
        <v>8.5999999999999993E-2</v>
      </c>
      <c r="Q1441" s="15">
        <f>INDEX('Load Shapes - Day Type'!I:I,MATCH('Load Shapes - 8760'!$A1441,'Load Shapes - Day Type'!$K:$K,0))</f>
        <v>1.6633672687580014</v>
      </c>
      <c r="R1441" s="15">
        <f>INDEX('Load Shapes - Day Type'!J:J,MATCH('Load Shapes - 8760'!$A1441,'Load Shapes - Day Type'!$K:$K,0))</f>
        <v>0.28443580295761828</v>
      </c>
      <c r="S1441" s="47">
        <f t="shared" si="92"/>
        <v>1.7499531810771788E-4</v>
      </c>
    </row>
    <row r="1442" spans="1:19" x14ac:dyDescent="0.2">
      <c r="A1442" s="45" t="str">
        <f t="shared" si="89"/>
        <v>MarchWeekday23</v>
      </c>
      <c r="E1442" s="9">
        <v>2017</v>
      </c>
      <c r="F1442" s="9">
        <v>3</v>
      </c>
      <c r="G1442" s="9" t="s">
        <v>20</v>
      </c>
      <c r="H1442" s="9">
        <v>1</v>
      </c>
      <c r="I1442" s="24" t="s">
        <v>185</v>
      </c>
      <c r="J1442" s="25" t="str">
        <f t="shared" si="90"/>
        <v/>
      </c>
      <c r="K1442" s="25" t="str">
        <f t="shared" si="91"/>
        <v>Weekday</v>
      </c>
      <c r="L1442" s="25" t="s">
        <v>174</v>
      </c>
      <c r="M1442" s="9">
        <v>1439</v>
      </c>
      <c r="N1442" s="9">
        <v>23</v>
      </c>
      <c r="O1442" s="14">
        <f>INDEX('Load Shapes - Day Type'!G:G,MATCH('Load Shapes - 8760'!$A1442,'Load Shapes - Day Type'!$K:$K,0))</f>
        <v>0.11700000000000001</v>
      </c>
      <c r="P1442" s="14">
        <f>INDEX('Load Shapes - Day Type'!H:H,MATCH('Load Shapes - 8760'!$A1442,'Load Shapes - Day Type'!$K:$K,0))</f>
        <v>9.9000000000000005E-2</v>
      </c>
      <c r="Q1442" s="15">
        <f>INDEX('Load Shapes - Day Type'!I:I,MATCH('Load Shapes - 8760'!$A1442,'Load Shapes - Day Type'!$K:$K,0))</f>
        <v>1.6633672687580014</v>
      </c>
      <c r="R1442" s="15">
        <f>INDEX('Load Shapes - Day Type'!J:J,MATCH('Load Shapes - 8760'!$A1442,'Load Shapes - Day Type'!$K:$K,0))</f>
        <v>0.19461397044468617</v>
      </c>
      <c r="S1442" s="47">
        <f t="shared" si="92"/>
        <v>1.1973363870528065E-4</v>
      </c>
    </row>
    <row r="1443" spans="1:19" x14ac:dyDescent="0.2">
      <c r="A1443" s="45" t="str">
        <f t="shared" si="89"/>
        <v>MarchWeekday24</v>
      </c>
      <c r="E1443" s="9">
        <v>2017</v>
      </c>
      <c r="F1443" s="9">
        <v>3</v>
      </c>
      <c r="G1443" s="9" t="s">
        <v>20</v>
      </c>
      <c r="H1443" s="9">
        <v>1</v>
      </c>
      <c r="I1443" s="24" t="s">
        <v>185</v>
      </c>
      <c r="J1443" s="25" t="str">
        <f t="shared" si="90"/>
        <v/>
      </c>
      <c r="K1443" s="25" t="str">
        <f t="shared" si="91"/>
        <v>Weekday</v>
      </c>
      <c r="L1443" s="25" t="s">
        <v>175</v>
      </c>
      <c r="M1443" s="9">
        <v>1440</v>
      </c>
      <c r="N1443" s="9">
        <v>24</v>
      </c>
      <c r="O1443" s="14">
        <f>INDEX('Load Shapes - Day Type'!G:G,MATCH('Load Shapes - 8760'!$A1443,'Load Shapes - Day Type'!$K:$K,0))</f>
        <v>7.2999999999999995E-2</v>
      </c>
      <c r="P1443" s="14">
        <f>INDEX('Load Shapes - Day Type'!H:H,MATCH('Load Shapes - 8760'!$A1443,'Load Shapes - Day Type'!$K:$K,0))</f>
        <v>0.13100000000000001</v>
      </c>
      <c r="Q1443" s="15">
        <f>INDEX('Load Shapes - Day Type'!I:I,MATCH('Load Shapes - 8760'!$A1443,'Load Shapes - Day Type'!$K:$K,0))</f>
        <v>1.6633672687580014</v>
      </c>
      <c r="R1443" s="15">
        <f>INDEX('Load Shapes - Day Type'!J:J,MATCH('Load Shapes - 8760'!$A1443,'Load Shapes - Day Type'!$K:$K,0))</f>
        <v>0.12142581061933409</v>
      </c>
      <c r="S1443" s="47">
        <f t="shared" si="92"/>
        <v>7.4705603636628093E-5</v>
      </c>
    </row>
    <row r="1444" spans="1:19" x14ac:dyDescent="0.2">
      <c r="A1444" s="45" t="str">
        <f t="shared" si="89"/>
        <v>MarchWeekday1</v>
      </c>
      <c r="E1444" s="9">
        <v>2017</v>
      </c>
      <c r="F1444" s="9">
        <v>3</v>
      </c>
      <c r="G1444" s="9" t="s">
        <v>20</v>
      </c>
      <c r="H1444" s="9">
        <v>2</v>
      </c>
      <c r="I1444" s="24" t="s">
        <v>189</v>
      </c>
      <c r="J1444" s="25" t="str">
        <f t="shared" si="90"/>
        <v/>
      </c>
      <c r="K1444" s="25" t="str">
        <f t="shared" si="91"/>
        <v>Weekday</v>
      </c>
      <c r="L1444" s="25" t="s">
        <v>175</v>
      </c>
      <c r="M1444" s="9">
        <v>1441</v>
      </c>
      <c r="N1444" s="9">
        <v>1</v>
      </c>
      <c r="O1444" s="14">
        <f>INDEX('Load Shapes - Day Type'!G:G,MATCH('Load Shapes - 8760'!$A1444,'Load Shapes - Day Type'!$K:$K,0))</f>
        <v>3.7999999999999999E-2</v>
      </c>
      <c r="P1444" s="14">
        <f>INDEX('Load Shapes - Day Type'!H:H,MATCH('Load Shapes - 8760'!$A1444,'Load Shapes - Day Type'!$K:$K,0))</f>
        <v>0.20100000000000001</v>
      </c>
      <c r="Q1444" s="15">
        <f>INDEX('Load Shapes - Day Type'!I:I,MATCH('Load Shapes - 8760'!$A1444,'Load Shapes - Day Type'!$K:$K,0))</f>
        <v>1.6633672687580014</v>
      </c>
      <c r="R1444" s="15">
        <f>INDEX('Load Shapes - Day Type'!J:J,MATCH('Load Shapes - 8760'!$A1444,'Load Shapes - Day Type'!$K:$K,0))</f>
        <v>6.3207956212804048E-2</v>
      </c>
      <c r="S1444" s="47">
        <f t="shared" si="92"/>
        <v>3.8887848468381744E-5</v>
      </c>
    </row>
    <row r="1445" spans="1:19" x14ac:dyDescent="0.2">
      <c r="A1445" s="45" t="str">
        <f t="shared" si="89"/>
        <v>MarchWeekday2</v>
      </c>
      <c r="E1445" s="9">
        <v>2017</v>
      </c>
      <c r="F1445" s="9">
        <v>3</v>
      </c>
      <c r="G1445" s="9" t="s">
        <v>20</v>
      </c>
      <c r="H1445" s="9">
        <v>2</v>
      </c>
      <c r="I1445" s="24" t="s">
        <v>189</v>
      </c>
      <c r="J1445" s="25" t="str">
        <f t="shared" si="90"/>
        <v/>
      </c>
      <c r="K1445" s="25" t="str">
        <f t="shared" si="91"/>
        <v>Weekday</v>
      </c>
      <c r="L1445" s="25" t="s">
        <v>175</v>
      </c>
      <c r="M1445" s="9">
        <v>1442</v>
      </c>
      <c r="N1445" s="9">
        <v>2</v>
      </c>
      <c r="O1445" s="14">
        <f>INDEX('Load Shapes - Day Type'!G:G,MATCH('Load Shapes - 8760'!$A1445,'Load Shapes - Day Type'!$K:$K,0))</f>
        <v>2.7E-2</v>
      </c>
      <c r="P1445" s="14">
        <f>INDEX('Load Shapes - Day Type'!H:H,MATCH('Load Shapes - 8760'!$A1445,'Load Shapes - Day Type'!$K:$K,0))</f>
        <v>0.26800000000000002</v>
      </c>
      <c r="Q1445" s="15">
        <f>INDEX('Load Shapes - Day Type'!I:I,MATCH('Load Shapes - 8760'!$A1445,'Load Shapes - Day Type'!$K:$K,0))</f>
        <v>1.6633672687580014</v>
      </c>
      <c r="R1445" s="15">
        <f>INDEX('Load Shapes - Day Type'!J:J,MATCH('Load Shapes - 8760'!$A1445,'Load Shapes - Day Type'!$K:$K,0))</f>
        <v>4.4910916256466038E-2</v>
      </c>
      <c r="S1445" s="47">
        <f t="shared" si="92"/>
        <v>2.763083970121861E-5</v>
      </c>
    </row>
    <row r="1446" spans="1:19" x14ac:dyDescent="0.2">
      <c r="A1446" s="45" t="str">
        <f t="shared" si="89"/>
        <v>MarchWeekday3</v>
      </c>
      <c r="E1446" s="9">
        <v>2017</v>
      </c>
      <c r="F1446" s="9">
        <v>3</v>
      </c>
      <c r="G1446" s="9" t="s">
        <v>20</v>
      </c>
      <c r="H1446" s="9">
        <v>2</v>
      </c>
      <c r="I1446" s="24" t="s">
        <v>189</v>
      </c>
      <c r="J1446" s="25" t="str">
        <f t="shared" si="90"/>
        <v/>
      </c>
      <c r="K1446" s="25" t="str">
        <f t="shared" si="91"/>
        <v>Weekday</v>
      </c>
      <c r="L1446" s="25" t="s">
        <v>175</v>
      </c>
      <c r="M1446" s="9">
        <v>1443</v>
      </c>
      <c r="N1446" s="9">
        <v>3</v>
      </c>
      <c r="O1446" s="14">
        <f>INDEX('Load Shapes - Day Type'!G:G,MATCH('Load Shapes - 8760'!$A1446,'Load Shapes - Day Type'!$K:$K,0))</f>
        <v>2.1999999999999999E-2</v>
      </c>
      <c r="P1446" s="14">
        <f>INDEX('Load Shapes - Day Type'!H:H,MATCH('Load Shapes - 8760'!$A1446,'Load Shapes - Day Type'!$K:$K,0))</f>
        <v>0.308</v>
      </c>
      <c r="Q1446" s="15">
        <f>INDEX('Load Shapes - Day Type'!I:I,MATCH('Load Shapes - 8760'!$A1446,'Load Shapes - Day Type'!$K:$K,0))</f>
        <v>1.6633672687580014</v>
      </c>
      <c r="R1446" s="15">
        <f>INDEX('Load Shapes - Day Type'!J:J,MATCH('Load Shapes - 8760'!$A1446,'Load Shapes - Day Type'!$K:$K,0))</f>
        <v>3.6594079912676027E-2</v>
      </c>
      <c r="S1446" s="47">
        <f t="shared" si="92"/>
        <v>2.2514017534326274E-5</v>
      </c>
    </row>
    <row r="1447" spans="1:19" x14ac:dyDescent="0.2">
      <c r="A1447" s="45" t="str">
        <f t="shared" si="89"/>
        <v>MarchWeekday4</v>
      </c>
      <c r="E1447" s="9">
        <v>2017</v>
      </c>
      <c r="F1447" s="9">
        <v>3</v>
      </c>
      <c r="G1447" s="9" t="s">
        <v>20</v>
      </c>
      <c r="H1447" s="9">
        <v>2</v>
      </c>
      <c r="I1447" s="24" t="s">
        <v>189</v>
      </c>
      <c r="J1447" s="25" t="str">
        <f t="shared" si="90"/>
        <v/>
      </c>
      <c r="K1447" s="25" t="str">
        <f t="shared" si="91"/>
        <v>Weekday</v>
      </c>
      <c r="L1447" s="25" t="s">
        <v>175</v>
      </c>
      <c r="M1447" s="9">
        <v>1444</v>
      </c>
      <c r="N1447" s="9">
        <v>4</v>
      </c>
      <c r="O1447" s="14">
        <f>INDEX('Load Shapes - Day Type'!G:G,MATCH('Load Shapes - 8760'!$A1447,'Load Shapes - Day Type'!$K:$K,0))</f>
        <v>0.02</v>
      </c>
      <c r="P1447" s="14">
        <f>INDEX('Load Shapes - Day Type'!H:H,MATCH('Load Shapes - 8760'!$A1447,'Load Shapes - Day Type'!$K:$K,0))</f>
        <v>0.32800000000000001</v>
      </c>
      <c r="Q1447" s="15">
        <f>INDEX('Load Shapes - Day Type'!I:I,MATCH('Load Shapes - 8760'!$A1447,'Load Shapes - Day Type'!$K:$K,0))</f>
        <v>1.6633672687580014</v>
      </c>
      <c r="R1447" s="15">
        <f>INDEX('Load Shapes - Day Type'!J:J,MATCH('Load Shapes - 8760'!$A1447,'Load Shapes - Day Type'!$K:$K,0))</f>
        <v>3.3267345375160032E-2</v>
      </c>
      <c r="S1447" s="47">
        <f t="shared" si="92"/>
        <v>2.0467288667569343E-5</v>
      </c>
    </row>
    <row r="1448" spans="1:19" x14ac:dyDescent="0.2">
      <c r="A1448" s="45" t="str">
        <f t="shared" si="89"/>
        <v>MarchWeekday5</v>
      </c>
      <c r="E1448" s="9">
        <v>2017</v>
      </c>
      <c r="F1448" s="9">
        <v>3</v>
      </c>
      <c r="G1448" s="9" t="s">
        <v>20</v>
      </c>
      <c r="H1448" s="9">
        <v>2</v>
      </c>
      <c r="I1448" s="24" t="s">
        <v>189</v>
      </c>
      <c r="J1448" s="25" t="str">
        <f t="shared" si="90"/>
        <v/>
      </c>
      <c r="K1448" s="25" t="str">
        <f t="shared" si="91"/>
        <v>Weekday</v>
      </c>
      <c r="L1448" s="25" t="s">
        <v>175</v>
      </c>
      <c r="M1448" s="9">
        <v>1445</v>
      </c>
      <c r="N1448" s="9">
        <v>5</v>
      </c>
      <c r="O1448" s="14">
        <f>INDEX('Load Shapes - Day Type'!G:G,MATCH('Load Shapes - 8760'!$A1448,'Load Shapes - Day Type'!$K:$K,0))</f>
        <v>2.3E-2</v>
      </c>
      <c r="P1448" s="14">
        <f>INDEX('Load Shapes - Day Type'!H:H,MATCH('Load Shapes - 8760'!$A1448,'Load Shapes - Day Type'!$K:$K,0))</f>
        <v>0.28100000000000003</v>
      </c>
      <c r="Q1448" s="15">
        <f>INDEX('Load Shapes - Day Type'!I:I,MATCH('Load Shapes - 8760'!$A1448,'Load Shapes - Day Type'!$K:$K,0))</f>
        <v>1.6633672687580014</v>
      </c>
      <c r="R1448" s="15">
        <f>INDEX('Load Shapes - Day Type'!J:J,MATCH('Load Shapes - 8760'!$A1448,'Load Shapes - Day Type'!$K:$K,0))</f>
        <v>3.8257447181434034E-2</v>
      </c>
      <c r="S1448" s="47">
        <f t="shared" si="92"/>
        <v>2.3537381967704741E-5</v>
      </c>
    </row>
    <row r="1449" spans="1:19" x14ac:dyDescent="0.2">
      <c r="A1449" s="45" t="str">
        <f t="shared" si="89"/>
        <v>MarchWeekday6</v>
      </c>
      <c r="E1449" s="9">
        <v>2017</v>
      </c>
      <c r="F1449" s="9">
        <v>3</v>
      </c>
      <c r="G1449" s="9" t="s">
        <v>20</v>
      </c>
      <c r="H1449" s="9">
        <v>2</v>
      </c>
      <c r="I1449" s="24" t="s">
        <v>189</v>
      </c>
      <c r="J1449" s="25" t="str">
        <f t="shared" si="90"/>
        <v/>
      </c>
      <c r="K1449" s="25" t="str">
        <f t="shared" si="91"/>
        <v>Weekday</v>
      </c>
      <c r="L1449" s="25" t="s">
        <v>175</v>
      </c>
      <c r="M1449" s="9">
        <v>1446</v>
      </c>
      <c r="N1449" s="9">
        <v>6</v>
      </c>
      <c r="O1449" s="14">
        <f>INDEX('Load Shapes - Day Type'!G:G,MATCH('Load Shapes - 8760'!$A1449,'Load Shapes - Day Type'!$K:$K,0))</f>
        <v>3.5999999999999997E-2</v>
      </c>
      <c r="P1449" s="14">
        <f>INDEX('Load Shapes - Day Type'!H:H,MATCH('Load Shapes - 8760'!$A1449,'Load Shapes - Day Type'!$K:$K,0))</f>
        <v>0.19600000000000001</v>
      </c>
      <c r="Q1449" s="15">
        <f>INDEX('Load Shapes - Day Type'!I:I,MATCH('Load Shapes - 8760'!$A1449,'Load Shapes - Day Type'!$K:$K,0))</f>
        <v>1.6633672687580014</v>
      </c>
      <c r="R1449" s="15">
        <f>INDEX('Load Shapes - Day Type'!J:J,MATCH('Load Shapes - 8760'!$A1449,'Load Shapes - Day Type'!$K:$K,0))</f>
        <v>5.9881221675288046E-2</v>
      </c>
      <c r="S1449" s="47">
        <f t="shared" si="92"/>
        <v>3.6841119601624809E-5</v>
      </c>
    </row>
    <row r="1450" spans="1:19" x14ac:dyDescent="0.2">
      <c r="A1450" s="45" t="str">
        <f t="shared" si="89"/>
        <v>MarchWeekday7</v>
      </c>
      <c r="E1450" s="9">
        <v>2017</v>
      </c>
      <c r="F1450" s="9">
        <v>3</v>
      </c>
      <c r="G1450" s="9" t="s">
        <v>20</v>
      </c>
      <c r="H1450" s="9">
        <v>2</v>
      </c>
      <c r="I1450" s="24" t="s">
        <v>189</v>
      </c>
      <c r="J1450" s="25" t="str">
        <f t="shared" si="90"/>
        <v/>
      </c>
      <c r="K1450" s="25" t="str">
        <f t="shared" si="91"/>
        <v>Weekday</v>
      </c>
      <c r="L1450" s="25" t="s">
        <v>175</v>
      </c>
      <c r="M1450" s="9">
        <v>1447</v>
      </c>
      <c r="N1450" s="9">
        <v>7</v>
      </c>
      <c r="O1450" s="14">
        <f>INDEX('Load Shapes - Day Type'!G:G,MATCH('Load Shapes - 8760'!$A1450,'Load Shapes - Day Type'!$K:$K,0))</f>
        <v>7.0000000000000007E-2</v>
      </c>
      <c r="P1450" s="14">
        <f>INDEX('Load Shapes - Day Type'!H:H,MATCH('Load Shapes - 8760'!$A1450,'Load Shapes - Day Type'!$K:$K,0))</f>
        <v>0.13500000000000001</v>
      </c>
      <c r="Q1450" s="15">
        <f>INDEX('Load Shapes - Day Type'!I:I,MATCH('Load Shapes - 8760'!$A1450,'Load Shapes - Day Type'!$K:$K,0))</f>
        <v>1.6633672687580014</v>
      </c>
      <c r="R1450" s="15">
        <f>INDEX('Load Shapes - Day Type'!J:J,MATCH('Load Shapes - 8760'!$A1450,'Load Shapes - Day Type'!$K:$K,0))</f>
        <v>0.11643570881306012</v>
      </c>
      <c r="S1450" s="47">
        <f t="shared" si="92"/>
        <v>7.1635510336492698E-5</v>
      </c>
    </row>
    <row r="1451" spans="1:19" x14ac:dyDescent="0.2">
      <c r="A1451" s="45" t="str">
        <f t="shared" si="89"/>
        <v>MarchWeekday8</v>
      </c>
      <c r="E1451" s="9">
        <v>2017</v>
      </c>
      <c r="F1451" s="9">
        <v>3</v>
      </c>
      <c r="G1451" s="9" t="s">
        <v>20</v>
      </c>
      <c r="H1451" s="9">
        <v>2</v>
      </c>
      <c r="I1451" s="24" t="s">
        <v>189</v>
      </c>
      <c r="J1451" s="25" t="str">
        <f t="shared" si="90"/>
        <v/>
      </c>
      <c r="K1451" s="25" t="str">
        <f t="shared" si="91"/>
        <v>Weekday</v>
      </c>
      <c r="L1451" s="25" t="s">
        <v>175</v>
      </c>
      <c r="M1451" s="9">
        <v>1448</v>
      </c>
      <c r="N1451" s="9">
        <v>8</v>
      </c>
      <c r="O1451" s="14">
        <f>INDEX('Load Shapes - Day Type'!G:G,MATCH('Load Shapes - 8760'!$A1451,'Load Shapes - Day Type'!$K:$K,0))</f>
        <v>0.115</v>
      </c>
      <c r="P1451" s="14">
        <f>INDEX('Load Shapes - Day Type'!H:H,MATCH('Load Shapes - 8760'!$A1451,'Load Shapes - Day Type'!$K:$K,0))</f>
        <v>0.112</v>
      </c>
      <c r="Q1451" s="15">
        <f>INDEX('Load Shapes - Day Type'!I:I,MATCH('Load Shapes - 8760'!$A1451,'Load Shapes - Day Type'!$K:$K,0))</f>
        <v>1.6633672687580014</v>
      </c>
      <c r="R1451" s="15">
        <f>INDEX('Load Shapes - Day Type'!J:J,MATCH('Load Shapes - 8760'!$A1451,'Load Shapes - Day Type'!$K:$K,0))</f>
        <v>0.19128723590717017</v>
      </c>
      <c r="S1451" s="47">
        <f t="shared" si="92"/>
        <v>1.1768690983852372E-4</v>
      </c>
    </row>
    <row r="1452" spans="1:19" x14ac:dyDescent="0.2">
      <c r="A1452" s="45" t="str">
        <f t="shared" si="89"/>
        <v>MarchWeekday9</v>
      </c>
      <c r="E1452" s="9">
        <v>2017</v>
      </c>
      <c r="F1452" s="9">
        <v>3</v>
      </c>
      <c r="G1452" s="9" t="s">
        <v>20</v>
      </c>
      <c r="H1452" s="9">
        <v>2</v>
      </c>
      <c r="I1452" s="24" t="s">
        <v>189</v>
      </c>
      <c r="J1452" s="25" t="str">
        <f t="shared" si="90"/>
        <v/>
      </c>
      <c r="K1452" s="25" t="str">
        <f t="shared" si="91"/>
        <v>Weekday</v>
      </c>
      <c r="L1452" s="25" t="s">
        <v>174</v>
      </c>
      <c r="M1452" s="9">
        <v>1449</v>
      </c>
      <c r="N1452" s="9">
        <v>9</v>
      </c>
      <c r="O1452" s="14">
        <f>INDEX('Load Shapes - Day Type'!G:G,MATCH('Load Shapes - 8760'!$A1452,'Load Shapes - Day Type'!$K:$K,0))</f>
        <v>0.14099999999999999</v>
      </c>
      <c r="P1452" s="14">
        <f>INDEX('Load Shapes - Day Type'!H:H,MATCH('Load Shapes - 8760'!$A1452,'Load Shapes - Day Type'!$K:$K,0))</f>
        <v>9.2999999999999999E-2</v>
      </c>
      <c r="Q1452" s="15">
        <f>INDEX('Load Shapes - Day Type'!I:I,MATCH('Load Shapes - 8760'!$A1452,'Load Shapes - Day Type'!$K:$K,0))</f>
        <v>1.6633672687580014</v>
      </c>
      <c r="R1452" s="15">
        <f>INDEX('Load Shapes - Day Type'!J:J,MATCH('Load Shapes - 8760'!$A1452,'Load Shapes - Day Type'!$K:$K,0))</f>
        <v>0.2345347848948782</v>
      </c>
      <c r="S1452" s="47">
        <f t="shared" si="92"/>
        <v>1.4429438510636384E-4</v>
      </c>
    </row>
    <row r="1453" spans="1:19" x14ac:dyDescent="0.2">
      <c r="A1453" s="45" t="str">
        <f t="shared" si="89"/>
        <v>MarchWeekday10</v>
      </c>
      <c r="E1453" s="9">
        <v>2017</v>
      </c>
      <c r="F1453" s="9">
        <v>3</v>
      </c>
      <c r="G1453" s="9" t="s">
        <v>20</v>
      </c>
      <c r="H1453" s="9">
        <v>2</v>
      </c>
      <c r="I1453" s="24" t="s">
        <v>189</v>
      </c>
      <c r="J1453" s="25" t="str">
        <f t="shared" si="90"/>
        <v/>
      </c>
      <c r="K1453" s="25" t="str">
        <f t="shared" si="91"/>
        <v>Weekday</v>
      </c>
      <c r="L1453" s="25" t="s">
        <v>174</v>
      </c>
      <c r="M1453" s="9">
        <v>1450</v>
      </c>
      <c r="N1453" s="9">
        <v>10</v>
      </c>
      <c r="O1453" s="14">
        <f>INDEX('Load Shapes - Day Type'!G:G,MATCH('Load Shapes - 8760'!$A1453,'Load Shapes - Day Type'!$K:$K,0))</f>
        <v>0.159</v>
      </c>
      <c r="P1453" s="14">
        <f>INDEX('Load Shapes - Day Type'!H:H,MATCH('Load Shapes - 8760'!$A1453,'Load Shapes - Day Type'!$K:$K,0))</f>
        <v>0.09</v>
      </c>
      <c r="Q1453" s="15">
        <f>INDEX('Load Shapes - Day Type'!I:I,MATCH('Load Shapes - 8760'!$A1453,'Load Shapes - Day Type'!$K:$K,0))</f>
        <v>1.6633672687580014</v>
      </c>
      <c r="R1453" s="15">
        <f>INDEX('Load Shapes - Day Type'!J:J,MATCH('Load Shapes - 8760'!$A1453,'Load Shapes - Day Type'!$K:$K,0))</f>
        <v>0.26447539573252221</v>
      </c>
      <c r="S1453" s="47">
        <f t="shared" si="92"/>
        <v>1.6271494490717627E-4</v>
      </c>
    </row>
    <row r="1454" spans="1:19" x14ac:dyDescent="0.2">
      <c r="A1454" s="45" t="str">
        <f t="shared" si="89"/>
        <v>MarchWeekday11</v>
      </c>
      <c r="E1454" s="9">
        <v>2017</v>
      </c>
      <c r="F1454" s="9">
        <v>3</v>
      </c>
      <c r="G1454" s="9" t="s">
        <v>20</v>
      </c>
      <c r="H1454" s="9">
        <v>2</v>
      </c>
      <c r="I1454" s="24" t="s">
        <v>189</v>
      </c>
      <c r="J1454" s="25" t="str">
        <f t="shared" si="90"/>
        <v/>
      </c>
      <c r="K1454" s="25" t="str">
        <f t="shared" si="91"/>
        <v>Weekday</v>
      </c>
      <c r="L1454" s="25" t="s">
        <v>174</v>
      </c>
      <c r="M1454" s="9">
        <v>1451</v>
      </c>
      <c r="N1454" s="9">
        <v>11</v>
      </c>
      <c r="O1454" s="14">
        <f>INDEX('Load Shapes - Day Type'!G:G,MATCH('Load Shapes - 8760'!$A1454,'Load Shapes - Day Type'!$K:$K,0))</f>
        <v>0.16600000000000001</v>
      </c>
      <c r="P1454" s="14">
        <f>INDEX('Load Shapes - Day Type'!H:H,MATCH('Load Shapes - 8760'!$A1454,'Load Shapes - Day Type'!$K:$K,0))</f>
        <v>9.0999999999999998E-2</v>
      </c>
      <c r="Q1454" s="15">
        <f>INDEX('Load Shapes - Day Type'!I:I,MATCH('Load Shapes - 8760'!$A1454,'Load Shapes - Day Type'!$K:$K,0))</f>
        <v>1.6633672687580014</v>
      </c>
      <c r="R1454" s="15">
        <f>INDEX('Load Shapes - Day Type'!J:J,MATCH('Load Shapes - 8760'!$A1454,'Load Shapes - Day Type'!$K:$K,0))</f>
        <v>0.27611896661382823</v>
      </c>
      <c r="S1454" s="47">
        <f t="shared" si="92"/>
        <v>1.6987849594082553E-4</v>
      </c>
    </row>
    <row r="1455" spans="1:19" x14ac:dyDescent="0.2">
      <c r="A1455" s="45" t="str">
        <f t="shared" si="89"/>
        <v>MarchWeekday12</v>
      </c>
      <c r="E1455" s="9">
        <v>2017</v>
      </c>
      <c r="F1455" s="9">
        <v>3</v>
      </c>
      <c r="G1455" s="9" t="s">
        <v>20</v>
      </c>
      <c r="H1455" s="9">
        <v>2</v>
      </c>
      <c r="I1455" s="24" t="s">
        <v>189</v>
      </c>
      <c r="J1455" s="25" t="str">
        <f t="shared" si="90"/>
        <v/>
      </c>
      <c r="K1455" s="25" t="str">
        <f t="shared" si="91"/>
        <v>Weekday</v>
      </c>
      <c r="L1455" s="25" t="s">
        <v>174</v>
      </c>
      <c r="M1455" s="9">
        <v>1452</v>
      </c>
      <c r="N1455" s="9">
        <v>12</v>
      </c>
      <c r="O1455" s="14">
        <f>INDEX('Load Shapes - Day Type'!G:G,MATCH('Load Shapes - 8760'!$A1455,'Load Shapes - Day Type'!$K:$K,0))</f>
        <v>0.16400000000000001</v>
      </c>
      <c r="P1455" s="14">
        <f>INDEX('Load Shapes - Day Type'!H:H,MATCH('Load Shapes - 8760'!$A1455,'Load Shapes - Day Type'!$K:$K,0))</f>
        <v>9.5000000000000001E-2</v>
      </c>
      <c r="Q1455" s="15">
        <f>INDEX('Load Shapes - Day Type'!I:I,MATCH('Load Shapes - 8760'!$A1455,'Load Shapes - Day Type'!$K:$K,0))</f>
        <v>1.6633672687580014</v>
      </c>
      <c r="R1455" s="15">
        <f>INDEX('Load Shapes - Day Type'!J:J,MATCH('Load Shapes - 8760'!$A1455,'Load Shapes - Day Type'!$K:$K,0))</f>
        <v>0.27279223207631226</v>
      </c>
      <c r="S1455" s="47">
        <f t="shared" si="92"/>
        <v>1.6783176707406861E-4</v>
      </c>
    </row>
    <row r="1456" spans="1:19" x14ac:dyDescent="0.2">
      <c r="A1456" s="45" t="str">
        <f t="shared" si="89"/>
        <v>MarchWeekday13</v>
      </c>
      <c r="E1456" s="9">
        <v>2017</v>
      </c>
      <c r="F1456" s="9">
        <v>3</v>
      </c>
      <c r="G1456" s="9" t="s">
        <v>20</v>
      </c>
      <c r="H1456" s="9">
        <v>2</v>
      </c>
      <c r="I1456" s="24" t="s">
        <v>189</v>
      </c>
      <c r="J1456" s="25" t="str">
        <f t="shared" si="90"/>
        <v/>
      </c>
      <c r="K1456" s="25" t="str">
        <f t="shared" si="91"/>
        <v>Weekday</v>
      </c>
      <c r="L1456" s="25" t="s">
        <v>174</v>
      </c>
      <c r="M1456" s="9">
        <v>1453</v>
      </c>
      <c r="N1456" s="9">
        <v>13</v>
      </c>
      <c r="O1456" s="14">
        <f>INDEX('Load Shapes - Day Type'!G:G,MATCH('Load Shapes - 8760'!$A1456,'Load Shapes - Day Type'!$K:$K,0))</f>
        <v>0.152</v>
      </c>
      <c r="P1456" s="14">
        <f>INDEX('Load Shapes - Day Type'!H:H,MATCH('Load Shapes - 8760'!$A1456,'Load Shapes - Day Type'!$K:$K,0))</f>
        <v>9.9000000000000005E-2</v>
      </c>
      <c r="Q1456" s="15">
        <f>INDEX('Load Shapes - Day Type'!I:I,MATCH('Load Shapes - 8760'!$A1456,'Load Shapes - Day Type'!$K:$K,0))</f>
        <v>1.6633672687580014</v>
      </c>
      <c r="R1456" s="15">
        <f>INDEX('Load Shapes - Day Type'!J:J,MATCH('Load Shapes - 8760'!$A1456,'Load Shapes - Day Type'!$K:$K,0))</f>
        <v>0.25283182485121619</v>
      </c>
      <c r="S1456" s="47">
        <f t="shared" si="92"/>
        <v>1.5555139387352698E-4</v>
      </c>
    </row>
    <row r="1457" spans="1:19" x14ac:dyDescent="0.2">
      <c r="A1457" s="45" t="str">
        <f t="shared" si="89"/>
        <v>MarchWeekday14</v>
      </c>
      <c r="E1457" s="9">
        <v>2017</v>
      </c>
      <c r="F1457" s="9">
        <v>3</v>
      </c>
      <c r="G1457" s="9" t="s">
        <v>20</v>
      </c>
      <c r="H1457" s="9">
        <v>2</v>
      </c>
      <c r="I1457" s="24" t="s">
        <v>189</v>
      </c>
      <c r="J1457" s="25" t="str">
        <f t="shared" si="90"/>
        <v/>
      </c>
      <c r="K1457" s="25" t="str">
        <f t="shared" si="91"/>
        <v>Weekday</v>
      </c>
      <c r="L1457" s="25" t="s">
        <v>174</v>
      </c>
      <c r="M1457" s="9">
        <v>1454</v>
      </c>
      <c r="N1457" s="9">
        <v>14</v>
      </c>
      <c r="O1457" s="14">
        <f>INDEX('Load Shapes - Day Type'!G:G,MATCH('Load Shapes - 8760'!$A1457,'Load Shapes - Day Type'!$K:$K,0))</f>
        <v>0.151</v>
      </c>
      <c r="P1457" s="14">
        <f>INDEX('Load Shapes - Day Type'!H:H,MATCH('Load Shapes - 8760'!$A1457,'Load Shapes - Day Type'!$K:$K,0))</f>
        <v>0.10199999999999999</v>
      </c>
      <c r="Q1457" s="15">
        <f>INDEX('Load Shapes - Day Type'!I:I,MATCH('Load Shapes - 8760'!$A1457,'Load Shapes - Day Type'!$K:$K,0))</f>
        <v>1.6633672687580014</v>
      </c>
      <c r="R1457" s="15">
        <f>INDEX('Load Shapes - Day Type'!J:J,MATCH('Load Shapes - 8760'!$A1457,'Load Shapes - Day Type'!$K:$K,0))</f>
        <v>0.2511684575824582</v>
      </c>
      <c r="S1457" s="47">
        <f t="shared" si="92"/>
        <v>1.5452802944014853E-4</v>
      </c>
    </row>
    <row r="1458" spans="1:19" x14ac:dyDescent="0.2">
      <c r="A1458" s="45" t="str">
        <f t="shared" si="89"/>
        <v>MarchWeekday15</v>
      </c>
      <c r="E1458" s="9">
        <v>2017</v>
      </c>
      <c r="F1458" s="9">
        <v>3</v>
      </c>
      <c r="G1458" s="9" t="s">
        <v>20</v>
      </c>
      <c r="H1458" s="9">
        <v>2</v>
      </c>
      <c r="I1458" s="24" t="s">
        <v>189</v>
      </c>
      <c r="J1458" s="25" t="str">
        <f t="shared" si="90"/>
        <v/>
      </c>
      <c r="K1458" s="25" t="str">
        <f t="shared" si="91"/>
        <v>Weekday</v>
      </c>
      <c r="L1458" s="25" t="s">
        <v>174</v>
      </c>
      <c r="M1458" s="9">
        <v>1455</v>
      </c>
      <c r="N1458" s="9">
        <v>15</v>
      </c>
      <c r="O1458" s="14">
        <f>INDEX('Load Shapes - Day Type'!G:G,MATCH('Load Shapes - 8760'!$A1458,'Load Shapes - Day Type'!$K:$K,0))</f>
        <v>0.14599999999999999</v>
      </c>
      <c r="P1458" s="14">
        <f>INDEX('Load Shapes - Day Type'!H:H,MATCH('Load Shapes - 8760'!$A1458,'Load Shapes - Day Type'!$K:$K,0))</f>
        <v>0.10199999999999999</v>
      </c>
      <c r="Q1458" s="15">
        <f>INDEX('Load Shapes - Day Type'!I:I,MATCH('Load Shapes - 8760'!$A1458,'Load Shapes - Day Type'!$K:$K,0))</f>
        <v>1.6633672687580014</v>
      </c>
      <c r="R1458" s="15">
        <f>INDEX('Load Shapes - Day Type'!J:J,MATCH('Load Shapes - 8760'!$A1458,'Load Shapes - Day Type'!$K:$K,0))</f>
        <v>0.24285162123866819</v>
      </c>
      <c r="S1458" s="47">
        <f t="shared" si="92"/>
        <v>1.4941120727325619E-4</v>
      </c>
    </row>
    <row r="1459" spans="1:19" x14ac:dyDescent="0.2">
      <c r="A1459" s="45" t="str">
        <f t="shared" si="89"/>
        <v>MarchWeekday16</v>
      </c>
      <c r="E1459" s="9">
        <v>2017</v>
      </c>
      <c r="F1459" s="9">
        <v>3</v>
      </c>
      <c r="G1459" s="9" t="s">
        <v>20</v>
      </c>
      <c r="H1459" s="9">
        <v>2</v>
      </c>
      <c r="I1459" s="24" t="s">
        <v>189</v>
      </c>
      <c r="J1459" s="25" t="str">
        <f t="shared" si="90"/>
        <v/>
      </c>
      <c r="K1459" s="25" t="str">
        <f t="shared" si="91"/>
        <v>Weekday</v>
      </c>
      <c r="L1459" s="25" t="s">
        <v>174</v>
      </c>
      <c r="M1459" s="9">
        <v>1456</v>
      </c>
      <c r="N1459" s="9">
        <v>16</v>
      </c>
      <c r="O1459" s="14">
        <f>INDEX('Load Shapes - Day Type'!G:G,MATCH('Load Shapes - 8760'!$A1459,'Load Shapes - Day Type'!$K:$K,0))</f>
        <v>0.14000000000000001</v>
      </c>
      <c r="P1459" s="14">
        <f>INDEX('Load Shapes - Day Type'!H:H,MATCH('Load Shapes - 8760'!$A1459,'Load Shapes - Day Type'!$K:$K,0))</f>
        <v>0.10299999999999999</v>
      </c>
      <c r="Q1459" s="15">
        <f>INDEX('Load Shapes - Day Type'!I:I,MATCH('Load Shapes - 8760'!$A1459,'Load Shapes - Day Type'!$K:$K,0))</f>
        <v>1.6633672687580014</v>
      </c>
      <c r="R1459" s="15">
        <f>INDEX('Load Shapes - Day Type'!J:J,MATCH('Load Shapes - 8760'!$A1459,'Load Shapes - Day Type'!$K:$K,0))</f>
        <v>0.23287141762612024</v>
      </c>
      <c r="S1459" s="47">
        <f t="shared" si="92"/>
        <v>1.432710206729854E-4</v>
      </c>
    </row>
    <row r="1460" spans="1:19" x14ac:dyDescent="0.2">
      <c r="A1460" s="45" t="str">
        <f t="shared" si="89"/>
        <v>MarchWeekday17</v>
      </c>
      <c r="E1460" s="9">
        <v>2017</v>
      </c>
      <c r="F1460" s="9">
        <v>3</v>
      </c>
      <c r="G1460" s="9" t="s">
        <v>20</v>
      </c>
      <c r="H1460" s="9">
        <v>2</v>
      </c>
      <c r="I1460" s="24" t="s">
        <v>189</v>
      </c>
      <c r="J1460" s="25" t="str">
        <f t="shared" si="90"/>
        <v/>
      </c>
      <c r="K1460" s="25" t="str">
        <f t="shared" si="91"/>
        <v>Weekday</v>
      </c>
      <c r="L1460" s="25" t="s">
        <v>174</v>
      </c>
      <c r="M1460" s="9">
        <v>1457</v>
      </c>
      <c r="N1460" s="9">
        <v>17</v>
      </c>
      <c r="O1460" s="14">
        <f>INDEX('Load Shapes - Day Type'!G:G,MATCH('Load Shapes - 8760'!$A1460,'Load Shapes - Day Type'!$K:$K,0))</f>
        <v>0.14000000000000001</v>
      </c>
      <c r="P1460" s="14">
        <f>INDEX('Load Shapes - Day Type'!H:H,MATCH('Load Shapes - 8760'!$A1460,'Load Shapes - Day Type'!$K:$K,0))</f>
        <v>9.8000000000000004E-2</v>
      </c>
      <c r="Q1460" s="15">
        <f>INDEX('Load Shapes - Day Type'!I:I,MATCH('Load Shapes - 8760'!$A1460,'Load Shapes - Day Type'!$K:$K,0))</f>
        <v>1.6633672687580014</v>
      </c>
      <c r="R1460" s="15">
        <f>INDEX('Load Shapes - Day Type'!J:J,MATCH('Load Shapes - 8760'!$A1460,'Load Shapes - Day Type'!$K:$K,0))</f>
        <v>0.23287141762612024</v>
      </c>
      <c r="S1460" s="47">
        <f t="shared" si="92"/>
        <v>1.432710206729854E-4</v>
      </c>
    </row>
    <row r="1461" spans="1:19" x14ac:dyDescent="0.2">
      <c r="A1461" s="45" t="str">
        <f t="shared" si="89"/>
        <v>MarchWeekday18</v>
      </c>
      <c r="E1461" s="9">
        <v>2017</v>
      </c>
      <c r="F1461" s="9">
        <v>3</v>
      </c>
      <c r="G1461" s="9" t="s">
        <v>20</v>
      </c>
      <c r="H1461" s="9">
        <v>2</v>
      </c>
      <c r="I1461" s="24" t="s">
        <v>189</v>
      </c>
      <c r="J1461" s="25" t="str">
        <f t="shared" si="90"/>
        <v/>
      </c>
      <c r="K1461" s="25" t="str">
        <f t="shared" si="91"/>
        <v>Weekday</v>
      </c>
      <c r="L1461" s="25" t="s">
        <v>174</v>
      </c>
      <c r="M1461" s="9">
        <v>1458</v>
      </c>
      <c r="N1461" s="9">
        <v>18</v>
      </c>
      <c r="O1461" s="14">
        <f>INDEX('Load Shapes - Day Type'!G:G,MATCH('Load Shapes - 8760'!$A1461,'Load Shapes - Day Type'!$K:$K,0))</f>
        <v>0.14899999999999999</v>
      </c>
      <c r="P1461" s="14">
        <f>INDEX('Load Shapes - Day Type'!H:H,MATCH('Load Shapes - 8760'!$A1461,'Load Shapes - Day Type'!$K:$K,0))</f>
        <v>9.1999999999999998E-2</v>
      </c>
      <c r="Q1461" s="15">
        <f>INDEX('Load Shapes - Day Type'!I:I,MATCH('Load Shapes - 8760'!$A1461,'Load Shapes - Day Type'!$K:$K,0))</f>
        <v>1.6633672687580014</v>
      </c>
      <c r="R1461" s="15">
        <f>INDEX('Load Shapes - Day Type'!J:J,MATCH('Load Shapes - 8760'!$A1461,'Load Shapes - Day Type'!$K:$K,0))</f>
        <v>0.2478417230449422</v>
      </c>
      <c r="S1461" s="47">
        <f t="shared" si="92"/>
        <v>1.5248130057339158E-4</v>
      </c>
    </row>
    <row r="1462" spans="1:19" x14ac:dyDescent="0.2">
      <c r="A1462" s="45" t="str">
        <f t="shared" si="89"/>
        <v>MarchWeekday19</v>
      </c>
      <c r="E1462" s="9">
        <v>2017</v>
      </c>
      <c r="F1462" s="9">
        <v>3</v>
      </c>
      <c r="G1462" s="9" t="s">
        <v>20</v>
      </c>
      <c r="H1462" s="9">
        <v>2</v>
      </c>
      <c r="I1462" s="24" t="s">
        <v>189</v>
      </c>
      <c r="J1462" s="25" t="str">
        <f t="shared" si="90"/>
        <v/>
      </c>
      <c r="K1462" s="25" t="str">
        <f t="shared" si="91"/>
        <v>Weekday</v>
      </c>
      <c r="L1462" s="25" t="s">
        <v>174</v>
      </c>
      <c r="M1462" s="9">
        <v>1459</v>
      </c>
      <c r="N1462" s="9">
        <v>19</v>
      </c>
      <c r="O1462" s="14">
        <f>INDEX('Load Shapes - Day Type'!G:G,MATCH('Load Shapes - 8760'!$A1462,'Load Shapes - Day Type'!$K:$K,0))</f>
        <v>0.16600000000000001</v>
      </c>
      <c r="P1462" s="14">
        <f>INDEX('Load Shapes - Day Type'!H:H,MATCH('Load Shapes - 8760'!$A1462,'Load Shapes - Day Type'!$K:$K,0))</f>
        <v>8.4000000000000005E-2</v>
      </c>
      <c r="Q1462" s="15">
        <f>INDEX('Load Shapes - Day Type'!I:I,MATCH('Load Shapes - 8760'!$A1462,'Load Shapes - Day Type'!$K:$K,0))</f>
        <v>1.6633672687580014</v>
      </c>
      <c r="R1462" s="15">
        <f>INDEX('Load Shapes - Day Type'!J:J,MATCH('Load Shapes - 8760'!$A1462,'Load Shapes - Day Type'!$K:$K,0))</f>
        <v>0.27611896661382823</v>
      </c>
      <c r="S1462" s="47">
        <f t="shared" si="92"/>
        <v>1.6987849594082553E-4</v>
      </c>
    </row>
    <row r="1463" spans="1:19" x14ac:dyDescent="0.2">
      <c r="A1463" s="45" t="str">
        <f t="shared" si="89"/>
        <v>MarchWeekday20</v>
      </c>
      <c r="E1463" s="9">
        <v>2017</v>
      </c>
      <c r="F1463" s="9">
        <v>3</v>
      </c>
      <c r="G1463" s="9" t="s">
        <v>20</v>
      </c>
      <c r="H1463" s="9">
        <v>2</v>
      </c>
      <c r="I1463" s="24" t="s">
        <v>189</v>
      </c>
      <c r="J1463" s="25" t="str">
        <f t="shared" si="90"/>
        <v/>
      </c>
      <c r="K1463" s="25" t="str">
        <f t="shared" si="91"/>
        <v>Weekday</v>
      </c>
      <c r="L1463" s="25" t="s">
        <v>174</v>
      </c>
      <c r="M1463" s="9">
        <v>1460</v>
      </c>
      <c r="N1463" s="9">
        <v>20</v>
      </c>
      <c r="O1463" s="14">
        <f>INDEX('Load Shapes - Day Type'!G:G,MATCH('Load Shapes - 8760'!$A1463,'Load Shapes - Day Type'!$K:$K,0))</f>
        <v>0.19500000000000001</v>
      </c>
      <c r="P1463" s="14">
        <f>INDEX('Load Shapes - Day Type'!H:H,MATCH('Load Shapes - 8760'!$A1463,'Load Shapes - Day Type'!$K:$K,0))</f>
        <v>8.2000000000000003E-2</v>
      </c>
      <c r="Q1463" s="15">
        <f>INDEX('Load Shapes - Day Type'!I:I,MATCH('Load Shapes - 8760'!$A1463,'Load Shapes - Day Type'!$K:$K,0))</f>
        <v>1.6633672687580014</v>
      </c>
      <c r="R1463" s="15">
        <f>INDEX('Load Shapes - Day Type'!J:J,MATCH('Load Shapes - 8760'!$A1463,'Load Shapes - Day Type'!$K:$K,0))</f>
        <v>0.3243566174078103</v>
      </c>
      <c r="S1463" s="47">
        <f t="shared" si="92"/>
        <v>1.9955606450880109E-4</v>
      </c>
    </row>
    <row r="1464" spans="1:19" x14ac:dyDescent="0.2">
      <c r="A1464" s="45" t="str">
        <f t="shared" si="89"/>
        <v>MarchWeekday21</v>
      </c>
      <c r="E1464" s="9">
        <v>2017</v>
      </c>
      <c r="F1464" s="9">
        <v>3</v>
      </c>
      <c r="G1464" s="9" t="s">
        <v>20</v>
      </c>
      <c r="H1464" s="9">
        <v>2</v>
      </c>
      <c r="I1464" s="24" t="s">
        <v>189</v>
      </c>
      <c r="J1464" s="25" t="str">
        <f t="shared" si="90"/>
        <v/>
      </c>
      <c r="K1464" s="25" t="str">
        <f t="shared" si="91"/>
        <v>Weekday</v>
      </c>
      <c r="L1464" s="25" t="s">
        <v>174</v>
      </c>
      <c r="M1464" s="9">
        <v>1461</v>
      </c>
      <c r="N1464" s="9">
        <v>21</v>
      </c>
      <c r="O1464" s="14">
        <f>INDEX('Load Shapes - Day Type'!G:G,MATCH('Load Shapes - 8760'!$A1464,'Load Shapes - Day Type'!$K:$K,0))</f>
        <v>0.19700000000000001</v>
      </c>
      <c r="P1464" s="14">
        <f>INDEX('Load Shapes - Day Type'!H:H,MATCH('Load Shapes - 8760'!$A1464,'Load Shapes - Day Type'!$K:$K,0))</f>
        <v>8.2000000000000003E-2</v>
      </c>
      <c r="Q1464" s="15">
        <f>INDEX('Load Shapes - Day Type'!I:I,MATCH('Load Shapes - 8760'!$A1464,'Load Shapes - Day Type'!$K:$K,0))</f>
        <v>1.6633672687580014</v>
      </c>
      <c r="R1464" s="15">
        <f>INDEX('Load Shapes - Day Type'!J:J,MATCH('Load Shapes - 8760'!$A1464,'Load Shapes - Day Type'!$K:$K,0))</f>
        <v>0.32768335194532627</v>
      </c>
      <c r="S1464" s="47">
        <f t="shared" si="92"/>
        <v>2.0160279337555801E-4</v>
      </c>
    </row>
    <row r="1465" spans="1:19" x14ac:dyDescent="0.2">
      <c r="A1465" s="45" t="str">
        <f t="shared" si="89"/>
        <v>MarchWeekday22</v>
      </c>
      <c r="E1465" s="9">
        <v>2017</v>
      </c>
      <c r="F1465" s="9">
        <v>3</v>
      </c>
      <c r="G1465" s="9" t="s">
        <v>20</v>
      </c>
      <c r="H1465" s="9">
        <v>2</v>
      </c>
      <c r="I1465" s="24" t="s">
        <v>189</v>
      </c>
      <c r="J1465" s="25" t="str">
        <f t="shared" si="90"/>
        <v/>
      </c>
      <c r="K1465" s="25" t="str">
        <f t="shared" si="91"/>
        <v>Weekday</v>
      </c>
      <c r="L1465" s="25" t="s">
        <v>174</v>
      </c>
      <c r="M1465" s="9">
        <v>1462</v>
      </c>
      <c r="N1465" s="9">
        <v>22</v>
      </c>
      <c r="O1465" s="14">
        <f>INDEX('Load Shapes - Day Type'!G:G,MATCH('Load Shapes - 8760'!$A1465,'Load Shapes - Day Type'!$K:$K,0))</f>
        <v>0.17100000000000001</v>
      </c>
      <c r="P1465" s="14">
        <f>INDEX('Load Shapes - Day Type'!H:H,MATCH('Load Shapes - 8760'!$A1465,'Load Shapes - Day Type'!$K:$K,0))</f>
        <v>8.5999999999999993E-2</v>
      </c>
      <c r="Q1465" s="15">
        <f>INDEX('Load Shapes - Day Type'!I:I,MATCH('Load Shapes - 8760'!$A1465,'Load Shapes - Day Type'!$K:$K,0))</f>
        <v>1.6633672687580014</v>
      </c>
      <c r="R1465" s="15">
        <f>INDEX('Load Shapes - Day Type'!J:J,MATCH('Load Shapes - 8760'!$A1465,'Load Shapes - Day Type'!$K:$K,0))</f>
        <v>0.28443580295761828</v>
      </c>
      <c r="S1465" s="47">
        <f t="shared" si="92"/>
        <v>1.7499531810771788E-4</v>
      </c>
    </row>
    <row r="1466" spans="1:19" x14ac:dyDescent="0.2">
      <c r="A1466" s="45" t="str">
        <f t="shared" si="89"/>
        <v>MarchWeekday23</v>
      </c>
      <c r="E1466" s="9">
        <v>2017</v>
      </c>
      <c r="F1466" s="9">
        <v>3</v>
      </c>
      <c r="G1466" s="9" t="s">
        <v>20</v>
      </c>
      <c r="H1466" s="9">
        <v>2</v>
      </c>
      <c r="I1466" s="24" t="s">
        <v>189</v>
      </c>
      <c r="J1466" s="25" t="str">
        <f t="shared" si="90"/>
        <v/>
      </c>
      <c r="K1466" s="25" t="str">
        <f t="shared" si="91"/>
        <v>Weekday</v>
      </c>
      <c r="L1466" s="25" t="s">
        <v>174</v>
      </c>
      <c r="M1466" s="9">
        <v>1463</v>
      </c>
      <c r="N1466" s="9">
        <v>23</v>
      </c>
      <c r="O1466" s="14">
        <f>INDEX('Load Shapes - Day Type'!G:G,MATCH('Load Shapes - 8760'!$A1466,'Load Shapes - Day Type'!$K:$K,0))</f>
        <v>0.11700000000000001</v>
      </c>
      <c r="P1466" s="14">
        <f>INDEX('Load Shapes - Day Type'!H:H,MATCH('Load Shapes - 8760'!$A1466,'Load Shapes - Day Type'!$K:$K,0))</f>
        <v>9.9000000000000005E-2</v>
      </c>
      <c r="Q1466" s="15">
        <f>INDEX('Load Shapes - Day Type'!I:I,MATCH('Load Shapes - 8760'!$A1466,'Load Shapes - Day Type'!$K:$K,0))</f>
        <v>1.6633672687580014</v>
      </c>
      <c r="R1466" s="15">
        <f>INDEX('Load Shapes - Day Type'!J:J,MATCH('Load Shapes - 8760'!$A1466,'Load Shapes - Day Type'!$K:$K,0))</f>
        <v>0.19461397044468617</v>
      </c>
      <c r="S1466" s="47">
        <f t="shared" si="92"/>
        <v>1.1973363870528065E-4</v>
      </c>
    </row>
    <row r="1467" spans="1:19" x14ac:dyDescent="0.2">
      <c r="A1467" s="45" t="str">
        <f t="shared" si="89"/>
        <v>MarchWeekday24</v>
      </c>
      <c r="E1467" s="9">
        <v>2017</v>
      </c>
      <c r="F1467" s="9">
        <v>3</v>
      </c>
      <c r="G1467" s="9" t="s">
        <v>20</v>
      </c>
      <c r="H1467" s="9">
        <v>2</v>
      </c>
      <c r="I1467" s="24" t="s">
        <v>189</v>
      </c>
      <c r="J1467" s="25" t="str">
        <f t="shared" si="90"/>
        <v/>
      </c>
      <c r="K1467" s="25" t="str">
        <f t="shared" si="91"/>
        <v>Weekday</v>
      </c>
      <c r="L1467" s="25" t="s">
        <v>175</v>
      </c>
      <c r="M1467" s="9">
        <v>1464</v>
      </c>
      <c r="N1467" s="9">
        <v>24</v>
      </c>
      <c r="O1467" s="14">
        <f>INDEX('Load Shapes - Day Type'!G:G,MATCH('Load Shapes - 8760'!$A1467,'Load Shapes - Day Type'!$K:$K,0))</f>
        <v>7.2999999999999995E-2</v>
      </c>
      <c r="P1467" s="14">
        <f>INDEX('Load Shapes - Day Type'!H:H,MATCH('Load Shapes - 8760'!$A1467,'Load Shapes - Day Type'!$K:$K,0))</f>
        <v>0.13100000000000001</v>
      </c>
      <c r="Q1467" s="15">
        <f>INDEX('Load Shapes - Day Type'!I:I,MATCH('Load Shapes - 8760'!$A1467,'Load Shapes - Day Type'!$K:$K,0))</f>
        <v>1.6633672687580014</v>
      </c>
      <c r="R1467" s="15">
        <f>INDEX('Load Shapes - Day Type'!J:J,MATCH('Load Shapes - 8760'!$A1467,'Load Shapes - Day Type'!$K:$K,0))</f>
        <v>0.12142581061933409</v>
      </c>
      <c r="S1467" s="47">
        <f t="shared" si="92"/>
        <v>7.4705603636628093E-5</v>
      </c>
    </row>
    <row r="1468" spans="1:19" x14ac:dyDescent="0.2">
      <c r="A1468" s="45" t="str">
        <f t="shared" si="89"/>
        <v>MarchWeekday1</v>
      </c>
      <c r="E1468" s="9">
        <v>2017</v>
      </c>
      <c r="F1468" s="9">
        <v>3</v>
      </c>
      <c r="G1468" s="9" t="s">
        <v>20</v>
      </c>
      <c r="H1468" s="9">
        <v>3</v>
      </c>
      <c r="I1468" s="24" t="s">
        <v>186</v>
      </c>
      <c r="J1468" s="25" t="str">
        <f t="shared" si="90"/>
        <v/>
      </c>
      <c r="K1468" s="25" t="str">
        <f t="shared" si="91"/>
        <v>Weekday</v>
      </c>
      <c r="L1468" s="25" t="s">
        <v>175</v>
      </c>
      <c r="M1468" s="9">
        <v>1465</v>
      </c>
      <c r="N1468" s="9">
        <v>1</v>
      </c>
      <c r="O1468" s="14">
        <f>INDEX('Load Shapes - Day Type'!G:G,MATCH('Load Shapes - 8760'!$A1468,'Load Shapes - Day Type'!$K:$K,0))</f>
        <v>3.7999999999999999E-2</v>
      </c>
      <c r="P1468" s="14">
        <f>INDEX('Load Shapes - Day Type'!H:H,MATCH('Load Shapes - 8760'!$A1468,'Load Shapes - Day Type'!$K:$K,0))</f>
        <v>0.20100000000000001</v>
      </c>
      <c r="Q1468" s="15">
        <f>INDEX('Load Shapes - Day Type'!I:I,MATCH('Load Shapes - 8760'!$A1468,'Load Shapes - Day Type'!$K:$K,0))</f>
        <v>1.6633672687580014</v>
      </c>
      <c r="R1468" s="15">
        <f>INDEX('Load Shapes - Day Type'!J:J,MATCH('Load Shapes - 8760'!$A1468,'Load Shapes - Day Type'!$K:$K,0))</f>
        <v>6.3207956212804048E-2</v>
      </c>
      <c r="S1468" s="47">
        <f t="shared" si="92"/>
        <v>3.8887848468381744E-5</v>
      </c>
    </row>
    <row r="1469" spans="1:19" x14ac:dyDescent="0.2">
      <c r="A1469" s="45" t="str">
        <f t="shared" si="89"/>
        <v>MarchWeekday2</v>
      </c>
      <c r="E1469" s="9">
        <v>2017</v>
      </c>
      <c r="F1469" s="9">
        <v>3</v>
      </c>
      <c r="G1469" s="9" t="s">
        <v>20</v>
      </c>
      <c r="H1469" s="9">
        <v>3</v>
      </c>
      <c r="I1469" s="24" t="s">
        <v>186</v>
      </c>
      <c r="J1469" s="25" t="str">
        <f t="shared" si="90"/>
        <v/>
      </c>
      <c r="K1469" s="25" t="str">
        <f t="shared" si="91"/>
        <v>Weekday</v>
      </c>
      <c r="L1469" s="25" t="s">
        <v>175</v>
      </c>
      <c r="M1469" s="9">
        <v>1466</v>
      </c>
      <c r="N1469" s="9">
        <v>2</v>
      </c>
      <c r="O1469" s="14">
        <f>INDEX('Load Shapes - Day Type'!G:G,MATCH('Load Shapes - 8760'!$A1469,'Load Shapes - Day Type'!$K:$K,0))</f>
        <v>2.7E-2</v>
      </c>
      <c r="P1469" s="14">
        <f>INDEX('Load Shapes - Day Type'!H:H,MATCH('Load Shapes - 8760'!$A1469,'Load Shapes - Day Type'!$K:$K,0))</f>
        <v>0.26800000000000002</v>
      </c>
      <c r="Q1469" s="15">
        <f>INDEX('Load Shapes - Day Type'!I:I,MATCH('Load Shapes - 8760'!$A1469,'Load Shapes - Day Type'!$K:$K,0))</f>
        <v>1.6633672687580014</v>
      </c>
      <c r="R1469" s="15">
        <f>INDEX('Load Shapes - Day Type'!J:J,MATCH('Load Shapes - 8760'!$A1469,'Load Shapes - Day Type'!$K:$K,0))</f>
        <v>4.4910916256466038E-2</v>
      </c>
      <c r="S1469" s="47">
        <f t="shared" si="92"/>
        <v>2.763083970121861E-5</v>
      </c>
    </row>
    <row r="1470" spans="1:19" x14ac:dyDescent="0.2">
      <c r="A1470" s="45" t="str">
        <f t="shared" si="89"/>
        <v>MarchWeekday3</v>
      </c>
      <c r="E1470" s="9">
        <v>2017</v>
      </c>
      <c r="F1470" s="9">
        <v>3</v>
      </c>
      <c r="G1470" s="9" t="s">
        <v>20</v>
      </c>
      <c r="H1470" s="9">
        <v>3</v>
      </c>
      <c r="I1470" s="24" t="s">
        <v>186</v>
      </c>
      <c r="J1470" s="25" t="str">
        <f t="shared" si="90"/>
        <v/>
      </c>
      <c r="K1470" s="25" t="str">
        <f t="shared" si="91"/>
        <v>Weekday</v>
      </c>
      <c r="L1470" s="25" t="s">
        <v>175</v>
      </c>
      <c r="M1470" s="9">
        <v>1467</v>
      </c>
      <c r="N1470" s="9">
        <v>3</v>
      </c>
      <c r="O1470" s="14">
        <f>INDEX('Load Shapes - Day Type'!G:G,MATCH('Load Shapes - 8760'!$A1470,'Load Shapes - Day Type'!$K:$K,0))</f>
        <v>2.1999999999999999E-2</v>
      </c>
      <c r="P1470" s="14">
        <f>INDEX('Load Shapes - Day Type'!H:H,MATCH('Load Shapes - 8760'!$A1470,'Load Shapes - Day Type'!$K:$K,0))</f>
        <v>0.308</v>
      </c>
      <c r="Q1470" s="15">
        <f>INDEX('Load Shapes - Day Type'!I:I,MATCH('Load Shapes - 8760'!$A1470,'Load Shapes - Day Type'!$K:$K,0))</f>
        <v>1.6633672687580014</v>
      </c>
      <c r="R1470" s="15">
        <f>INDEX('Load Shapes - Day Type'!J:J,MATCH('Load Shapes - 8760'!$A1470,'Load Shapes - Day Type'!$K:$K,0))</f>
        <v>3.6594079912676027E-2</v>
      </c>
      <c r="S1470" s="47">
        <f t="shared" si="92"/>
        <v>2.2514017534326274E-5</v>
      </c>
    </row>
    <row r="1471" spans="1:19" x14ac:dyDescent="0.2">
      <c r="A1471" s="45" t="str">
        <f t="shared" si="89"/>
        <v>MarchWeekday4</v>
      </c>
      <c r="E1471" s="9">
        <v>2017</v>
      </c>
      <c r="F1471" s="9">
        <v>3</v>
      </c>
      <c r="G1471" s="9" t="s">
        <v>20</v>
      </c>
      <c r="H1471" s="9">
        <v>3</v>
      </c>
      <c r="I1471" s="24" t="s">
        <v>186</v>
      </c>
      <c r="J1471" s="25" t="str">
        <f t="shared" si="90"/>
        <v/>
      </c>
      <c r="K1471" s="25" t="str">
        <f t="shared" si="91"/>
        <v>Weekday</v>
      </c>
      <c r="L1471" s="25" t="s">
        <v>175</v>
      </c>
      <c r="M1471" s="9">
        <v>1468</v>
      </c>
      <c r="N1471" s="9">
        <v>4</v>
      </c>
      <c r="O1471" s="14">
        <f>INDEX('Load Shapes - Day Type'!G:G,MATCH('Load Shapes - 8760'!$A1471,'Load Shapes - Day Type'!$K:$K,0))</f>
        <v>0.02</v>
      </c>
      <c r="P1471" s="14">
        <f>INDEX('Load Shapes - Day Type'!H:H,MATCH('Load Shapes - 8760'!$A1471,'Load Shapes - Day Type'!$K:$K,0))</f>
        <v>0.32800000000000001</v>
      </c>
      <c r="Q1471" s="15">
        <f>INDEX('Load Shapes - Day Type'!I:I,MATCH('Load Shapes - 8760'!$A1471,'Load Shapes - Day Type'!$K:$K,0))</f>
        <v>1.6633672687580014</v>
      </c>
      <c r="R1471" s="15">
        <f>INDEX('Load Shapes - Day Type'!J:J,MATCH('Load Shapes - 8760'!$A1471,'Load Shapes - Day Type'!$K:$K,0))</f>
        <v>3.3267345375160032E-2</v>
      </c>
      <c r="S1471" s="47">
        <f t="shared" si="92"/>
        <v>2.0467288667569343E-5</v>
      </c>
    </row>
    <row r="1472" spans="1:19" x14ac:dyDescent="0.2">
      <c r="A1472" s="45" t="str">
        <f t="shared" si="89"/>
        <v>MarchWeekday5</v>
      </c>
      <c r="E1472" s="9">
        <v>2017</v>
      </c>
      <c r="F1472" s="9">
        <v>3</v>
      </c>
      <c r="G1472" s="9" t="s">
        <v>20</v>
      </c>
      <c r="H1472" s="9">
        <v>3</v>
      </c>
      <c r="I1472" s="24" t="s">
        <v>186</v>
      </c>
      <c r="J1472" s="25" t="str">
        <f t="shared" si="90"/>
        <v/>
      </c>
      <c r="K1472" s="25" t="str">
        <f t="shared" si="91"/>
        <v>Weekday</v>
      </c>
      <c r="L1472" s="25" t="s">
        <v>175</v>
      </c>
      <c r="M1472" s="9">
        <v>1469</v>
      </c>
      <c r="N1472" s="9">
        <v>5</v>
      </c>
      <c r="O1472" s="14">
        <f>INDEX('Load Shapes - Day Type'!G:G,MATCH('Load Shapes - 8760'!$A1472,'Load Shapes - Day Type'!$K:$K,0))</f>
        <v>2.3E-2</v>
      </c>
      <c r="P1472" s="14">
        <f>INDEX('Load Shapes - Day Type'!H:H,MATCH('Load Shapes - 8760'!$A1472,'Load Shapes - Day Type'!$K:$K,0))</f>
        <v>0.28100000000000003</v>
      </c>
      <c r="Q1472" s="15">
        <f>INDEX('Load Shapes - Day Type'!I:I,MATCH('Load Shapes - 8760'!$A1472,'Load Shapes - Day Type'!$K:$K,0))</f>
        <v>1.6633672687580014</v>
      </c>
      <c r="R1472" s="15">
        <f>INDEX('Load Shapes - Day Type'!J:J,MATCH('Load Shapes - 8760'!$A1472,'Load Shapes - Day Type'!$K:$K,0))</f>
        <v>3.8257447181434034E-2</v>
      </c>
      <c r="S1472" s="47">
        <f t="shared" si="92"/>
        <v>2.3537381967704741E-5</v>
      </c>
    </row>
    <row r="1473" spans="1:19" x14ac:dyDescent="0.2">
      <c r="A1473" s="45" t="str">
        <f t="shared" si="89"/>
        <v>MarchWeekday6</v>
      </c>
      <c r="E1473" s="9">
        <v>2017</v>
      </c>
      <c r="F1473" s="9">
        <v>3</v>
      </c>
      <c r="G1473" s="9" t="s">
        <v>20</v>
      </c>
      <c r="H1473" s="9">
        <v>3</v>
      </c>
      <c r="I1473" s="24" t="s">
        <v>186</v>
      </c>
      <c r="J1473" s="25" t="str">
        <f t="shared" si="90"/>
        <v/>
      </c>
      <c r="K1473" s="25" t="str">
        <f t="shared" si="91"/>
        <v>Weekday</v>
      </c>
      <c r="L1473" s="25" t="s">
        <v>175</v>
      </c>
      <c r="M1473" s="9">
        <v>1470</v>
      </c>
      <c r="N1473" s="9">
        <v>6</v>
      </c>
      <c r="O1473" s="14">
        <f>INDEX('Load Shapes - Day Type'!G:G,MATCH('Load Shapes - 8760'!$A1473,'Load Shapes - Day Type'!$K:$K,0))</f>
        <v>3.5999999999999997E-2</v>
      </c>
      <c r="P1473" s="14">
        <f>INDEX('Load Shapes - Day Type'!H:H,MATCH('Load Shapes - 8760'!$A1473,'Load Shapes - Day Type'!$K:$K,0))</f>
        <v>0.19600000000000001</v>
      </c>
      <c r="Q1473" s="15">
        <f>INDEX('Load Shapes - Day Type'!I:I,MATCH('Load Shapes - 8760'!$A1473,'Load Shapes - Day Type'!$K:$K,0))</f>
        <v>1.6633672687580014</v>
      </c>
      <c r="R1473" s="15">
        <f>INDEX('Load Shapes - Day Type'!J:J,MATCH('Load Shapes - 8760'!$A1473,'Load Shapes - Day Type'!$K:$K,0))</f>
        <v>5.9881221675288046E-2</v>
      </c>
      <c r="S1473" s="47">
        <f t="shared" si="92"/>
        <v>3.6841119601624809E-5</v>
      </c>
    </row>
    <row r="1474" spans="1:19" x14ac:dyDescent="0.2">
      <c r="A1474" s="45" t="str">
        <f t="shared" si="89"/>
        <v>MarchWeekday7</v>
      </c>
      <c r="E1474" s="9">
        <v>2017</v>
      </c>
      <c r="F1474" s="9">
        <v>3</v>
      </c>
      <c r="G1474" s="9" t="s">
        <v>20</v>
      </c>
      <c r="H1474" s="9">
        <v>3</v>
      </c>
      <c r="I1474" s="24" t="s">
        <v>186</v>
      </c>
      <c r="J1474" s="25" t="str">
        <f t="shared" si="90"/>
        <v/>
      </c>
      <c r="K1474" s="25" t="str">
        <f t="shared" si="91"/>
        <v>Weekday</v>
      </c>
      <c r="L1474" s="25" t="s">
        <v>175</v>
      </c>
      <c r="M1474" s="9">
        <v>1471</v>
      </c>
      <c r="N1474" s="9">
        <v>7</v>
      </c>
      <c r="O1474" s="14">
        <f>INDEX('Load Shapes - Day Type'!G:G,MATCH('Load Shapes - 8760'!$A1474,'Load Shapes - Day Type'!$K:$K,0))</f>
        <v>7.0000000000000007E-2</v>
      </c>
      <c r="P1474" s="14">
        <f>INDEX('Load Shapes - Day Type'!H:H,MATCH('Load Shapes - 8760'!$A1474,'Load Shapes - Day Type'!$K:$K,0))</f>
        <v>0.13500000000000001</v>
      </c>
      <c r="Q1474" s="15">
        <f>INDEX('Load Shapes - Day Type'!I:I,MATCH('Load Shapes - 8760'!$A1474,'Load Shapes - Day Type'!$K:$K,0))</f>
        <v>1.6633672687580014</v>
      </c>
      <c r="R1474" s="15">
        <f>INDEX('Load Shapes - Day Type'!J:J,MATCH('Load Shapes - 8760'!$A1474,'Load Shapes - Day Type'!$K:$K,0))</f>
        <v>0.11643570881306012</v>
      </c>
      <c r="S1474" s="47">
        <f t="shared" si="92"/>
        <v>7.1635510336492698E-5</v>
      </c>
    </row>
    <row r="1475" spans="1:19" x14ac:dyDescent="0.2">
      <c r="A1475" s="45" t="str">
        <f t="shared" si="89"/>
        <v>MarchWeekday8</v>
      </c>
      <c r="E1475" s="9">
        <v>2017</v>
      </c>
      <c r="F1475" s="9">
        <v>3</v>
      </c>
      <c r="G1475" s="9" t="s">
        <v>20</v>
      </c>
      <c r="H1475" s="9">
        <v>3</v>
      </c>
      <c r="I1475" s="24" t="s">
        <v>186</v>
      </c>
      <c r="J1475" s="25" t="str">
        <f t="shared" si="90"/>
        <v/>
      </c>
      <c r="K1475" s="25" t="str">
        <f t="shared" si="91"/>
        <v>Weekday</v>
      </c>
      <c r="L1475" s="25" t="s">
        <v>175</v>
      </c>
      <c r="M1475" s="9">
        <v>1472</v>
      </c>
      <c r="N1475" s="9">
        <v>8</v>
      </c>
      <c r="O1475" s="14">
        <f>INDEX('Load Shapes - Day Type'!G:G,MATCH('Load Shapes - 8760'!$A1475,'Load Shapes - Day Type'!$K:$K,0))</f>
        <v>0.115</v>
      </c>
      <c r="P1475" s="14">
        <f>INDEX('Load Shapes - Day Type'!H:H,MATCH('Load Shapes - 8760'!$A1475,'Load Shapes - Day Type'!$K:$K,0))</f>
        <v>0.112</v>
      </c>
      <c r="Q1475" s="15">
        <f>INDEX('Load Shapes - Day Type'!I:I,MATCH('Load Shapes - 8760'!$A1475,'Load Shapes - Day Type'!$K:$K,0))</f>
        <v>1.6633672687580014</v>
      </c>
      <c r="R1475" s="15">
        <f>INDEX('Load Shapes - Day Type'!J:J,MATCH('Load Shapes - 8760'!$A1475,'Load Shapes - Day Type'!$K:$K,0))</f>
        <v>0.19128723590717017</v>
      </c>
      <c r="S1475" s="47">
        <f t="shared" si="92"/>
        <v>1.1768690983852372E-4</v>
      </c>
    </row>
    <row r="1476" spans="1:19" x14ac:dyDescent="0.2">
      <c r="A1476" s="45" t="str">
        <f t="shared" ref="A1476:A1539" si="93">_xlfn.CONCAT(G1476,K1476,N1476)</f>
        <v>MarchWeekday9</v>
      </c>
      <c r="E1476" s="9">
        <v>2017</v>
      </c>
      <c r="F1476" s="9">
        <v>3</v>
      </c>
      <c r="G1476" s="9" t="s">
        <v>20</v>
      </c>
      <c r="H1476" s="9">
        <v>3</v>
      </c>
      <c r="I1476" s="24" t="s">
        <v>186</v>
      </c>
      <c r="J1476" s="25" t="str">
        <f t="shared" ref="J1476:J1539" si="94">IF(_xlfn.CONCAT(AW$4,AX$4)=_xlfn.CONCAT(F1476,H1476),"Holiday",IF(_xlfn.CONCAT(AW$5,AX$5)=_xlfn.CONCAT(F1476,H1476),"Holiday",IF(_xlfn.CONCAT(AW$6,AX$6)=_xlfn.CONCAT(F1476,H1476),"Holiday",IF(_xlfn.CONCAT(AW$7,AX$7)=_xlfn.CONCAT(F1476,H1476),"Holiday",IF(_xlfn.CONCAT(AW$8,AX$8)=_xlfn.CONCAT(F1476,H1476),"Holiday",IF(_xlfn.CONCAT(AW$9,AX$9)=_xlfn.CONCAT(F1476,H1476),"Holiday",IF(_xlfn.CONCAT(AW$10,AX$10)=_xlfn.CONCAT(F1476,H1476),"Holiday",IF(_xlfn.CONCAT(AW$11,AX$11)=_xlfn.CONCAT(F1476,H1476),"Holiday",IF(_xlfn.CONCAT(AW$12,AX$12)=_xlfn.CONCAT(F1476,H1476),"Holiday",IF(_xlfn.CONCAT(AW$13,AX$13)=_xlfn.CONCAT(F1476,H1476),"Holiday",""))))))))))</f>
        <v/>
      </c>
      <c r="K1476" s="25" t="str">
        <f t="shared" si="91"/>
        <v>Weekday</v>
      </c>
      <c r="L1476" s="25" t="s">
        <v>174</v>
      </c>
      <c r="M1476" s="9">
        <v>1473</v>
      </c>
      <c r="N1476" s="9">
        <v>9</v>
      </c>
      <c r="O1476" s="14">
        <f>INDEX('Load Shapes - Day Type'!G:G,MATCH('Load Shapes - 8760'!$A1476,'Load Shapes - Day Type'!$K:$K,0))</f>
        <v>0.14099999999999999</v>
      </c>
      <c r="P1476" s="14">
        <f>INDEX('Load Shapes - Day Type'!H:H,MATCH('Load Shapes - 8760'!$A1476,'Load Shapes - Day Type'!$K:$K,0))</f>
        <v>9.2999999999999999E-2</v>
      </c>
      <c r="Q1476" s="15">
        <f>INDEX('Load Shapes - Day Type'!I:I,MATCH('Load Shapes - 8760'!$A1476,'Load Shapes - Day Type'!$K:$K,0))</f>
        <v>1.6633672687580014</v>
      </c>
      <c r="R1476" s="15">
        <f>INDEX('Load Shapes - Day Type'!J:J,MATCH('Load Shapes - 8760'!$A1476,'Load Shapes - Day Type'!$K:$K,0))</f>
        <v>0.2345347848948782</v>
      </c>
      <c r="S1476" s="47">
        <f t="shared" si="92"/>
        <v>1.4429438510636384E-4</v>
      </c>
    </row>
    <row r="1477" spans="1:19" x14ac:dyDescent="0.2">
      <c r="A1477" s="45" t="str">
        <f t="shared" si="93"/>
        <v>MarchWeekday10</v>
      </c>
      <c r="E1477" s="9">
        <v>2017</v>
      </c>
      <c r="F1477" s="9">
        <v>3</v>
      </c>
      <c r="G1477" s="9" t="s">
        <v>20</v>
      </c>
      <c r="H1477" s="9">
        <v>3</v>
      </c>
      <c r="I1477" s="24" t="s">
        <v>186</v>
      </c>
      <c r="J1477" s="25" t="str">
        <f t="shared" si="94"/>
        <v/>
      </c>
      <c r="K1477" s="25" t="str">
        <f t="shared" ref="K1477:K1540" si="95">IF(J1477="Holiday","Weekend/Holiday",IF(I1477="Sun","Weekend/Holiday",IF(I1477="Sat","Weekend/Holiday","Weekday")))</f>
        <v>Weekday</v>
      </c>
      <c r="L1477" s="25" t="s">
        <v>174</v>
      </c>
      <c r="M1477" s="9">
        <v>1474</v>
      </c>
      <c r="N1477" s="9">
        <v>10</v>
      </c>
      <c r="O1477" s="14">
        <f>INDEX('Load Shapes - Day Type'!G:G,MATCH('Load Shapes - 8760'!$A1477,'Load Shapes - Day Type'!$K:$K,0))</f>
        <v>0.159</v>
      </c>
      <c r="P1477" s="14">
        <f>INDEX('Load Shapes - Day Type'!H:H,MATCH('Load Shapes - 8760'!$A1477,'Load Shapes - Day Type'!$K:$K,0))</f>
        <v>0.09</v>
      </c>
      <c r="Q1477" s="15">
        <f>INDEX('Load Shapes - Day Type'!I:I,MATCH('Load Shapes - 8760'!$A1477,'Load Shapes - Day Type'!$K:$K,0))</f>
        <v>1.6633672687580014</v>
      </c>
      <c r="R1477" s="15">
        <f>INDEX('Load Shapes - Day Type'!J:J,MATCH('Load Shapes - 8760'!$A1477,'Load Shapes - Day Type'!$K:$K,0))</f>
        <v>0.26447539573252221</v>
      </c>
      <c r="S1477" s="47">
        <f t="shared" ref="S1477:S1540" si="96">O1477/$O$1</f>
        <v>1.6271494490717627E-4</v>
      </c>
    </row>
    <row r="1478" spans="1:19" x14ac:dyDescent="0.2">
      <c r="A1478" s="45" t="str">
        <f t="shared" si="93"/>
        <v>MarchWeekday11</v>
      </c>
      <c r="E1478" s="9">
        <v>2017</v>
      </c>
      <c r="F1478" s="9">
        <v>3</v>
      </c>
      <c r="G1478" s="9" t="s">
        <v>20</v>
      </c>
      <c r="H1478" s="9">
        <v>3</v>
      </c>
      <c r="I1478" s="24" t="s">
        <v>186</v>
      </c>
      <c r="J1478" s="25" t="str">
        <f t="shared" si="94"/>
        <v/>
      </c>
      <c r="K1478" s="25" t="str">
        <f t="shared" si="95"/>
        <v>Weekday</v>
      </c>
      <c r="L1478" s="25" t="s">
        <v>174</v>
      </c>
      <c r="M1478" s="9">
        <v>1475</v>
      </c>
      <c r="N1478" s="9">
        <v>11</v>
      </c>
      <c r="O1478" s="14">
        <f>INDEX('Load Shapes - Day Type'!G:G,MATCH('Load Shapes - 8760'!$A1478,'Load Shapes - Day Type'!$K:$K,0))</f>
        <v>0.16600000000000001</v>
      </c>
      <c r="P1478" s="14">
        <f>INDEX('Load Shapes - Day Type'!H:H,MATCH('Load Shapes - 8760'!$A1478,'Load Shapes - Day Type'!$K:$K,0))</f>
        <v>9.0999999999999998E-2</v>
      </c>
      <c r="Q1478" s="15">
        <f>INDEX('Load Shapes - Day Type'!I:I,MATCH('Load Shapes - 8760'!$A1478,'Load Shapes - Day Type'!$K:$K,0))</f>
        <v>1.6633672687580014</v>
      </c>
      <c r="R1478" s="15">
        <f>INDEX('Load Shapes - Day Type'!J:J,MATCH('Load Shapes - 8760'!$A1478,'Load Shapes - Day Type'!$K:$K,0))</f>
        <v>0.27611896661382823</v>
      </c>
      <c r="S1478" s="47">
        <f t="shared" si="96"/>
        <v>1.6987849594082553E-4</v>
      </c>
    </row>
    <row r="1479" spans="1:19" x14ac:dyDescent="0.2">
      <c r="A1479" s="45" t="str">
        <f t="shared" si="93"/>
        <v>MarchWeekday12</v>
      </c>
      <c r="E1479" s="9">
        <v>2017</v>
      </c>
      <c r="F1479" s="9">
        <v>3</v>
      </c>
      <c r="G1479" s="9" t="s">
        <v>20</v>
      </c>
      <c r="H1479" s="9">
        <v>3</v>
      </c>
      <c r="I1479" s="24" t="s">
        <v>186</v>
      </c>
      <c r="J1479" s="25" t="str">
        <f t="shared" si="94"/>
        <v/>
      </c>
      <c r="K1479" s="25" t="str">
        <f t="shared" si="95"/>
        <v>Weekday</v>
      </c>
      <c r="L1479" s="25" t="s">
        <v>174</v>
      </c>
      <c r="M1479" s="9">
        <v>1476</v>
      </c>
      <c r="N1479" s="9">
        <v>12</v>
      </c>
      <c r="O1479" s="14">
        <f>INDEX('Load Shapes - Day Type'!G:G,MATCH('Load Shapes - 8760'!$A1479,'Load Shapes - Day Type'!$K:$K,0))</f>
        <v>0.16400000000000001</v>
      </c>
      <c r="P1479" s="14">
        <f>INDEX('Load Shapes - Day Type'!H:H,MATCH('Load Shapes - 8760'!$A1479,'Load Shapes - Day Type'!$K:$K,0))</f>
        <v>9.5000000000000001E-2</v>
      </c>
      <c r="Q1479" s="15">
        <f>INDEX('Load Shapes - Day Type'!I:I,MATCH('Load Shapes - 8760'!$A1479,'Load Shapes - Day Type'!$K:$K,0))</f>
        <v>1.6633672687580014</v>
      </c>
      <c r="R1479" s="15">
        <f>INDEX('Load Shapes - Day Type'!J:J,MATCH('Load Shapes - 8760'!$A1479,'Load Shapes - Day Type'!$K:$K,0))</f>
        <v>0.27279223207631226</v>
      </c>
      <c r="S1479" s="47">
        <f t="shared" si="96"/>
        <v>1.6783176707406861E-4</v>
      </c>
    </row>
    <row r="1480" spans="1:19" x14ac:dyDescent="0.2">
      <c r="A1480" s="45" t="str">
        <f t="shared" si="93"/>
        <v>MarchWeekday13</v>
      </c>
      <c r="E1480" s="9">
        <v>2017</v>
      </c>
      <c r="F1480" s="9">
        <v>3</v>
      </c>
      <c r="G1480" s="9" t="s">
        <v>20</v>
      </c>
      <c r="H1480" s="9">
        <v>3</v>
      </c>
      <c r="I1480" s="24" t="s">
        <v>186</v>
      </c>
      <c r="J1480" s="25" t="str">
        <f t="shared" si="94"/>
        <v/>
      </c>
      <c r="K1480" s="25" t="str">
        <f t="shared" si="95"/>
        <v>Weekday</v>
      </c>
      <c r="L1480" s="25" t="s">
        <v>174</v>
      </c>
      <c r="M1480" s="9">
        <v>1477</v>
      </c>
      <c r="N1480" s="9">
        <v>13</v>
      </c>
      <c r="O1480" s="14">
        <f>INDEX('Load Shapes - Day Type'!G:G,MATCH('Load Shapes - 8760'!$A1480,'Load Shapes - Day Type'!$K:$K,0))</f>
        <v>0.152</v>
      </c>
      <c r="P1480" s="14">
        <f>INDEX('Load Shapes - Day Type'!H:H,MATCH('Load Shapes - 8760'!$A1480,'Load Shapes - Day Type'!$K:$K,0))</f>
        <v>9.9000000000000005E-2</v>
      </c>
      <c r="Q1480" s="15">
        <f>INDEX('Load Shapes - Day Type'!I:I,MATCH('Load Shapes - 8760'!$A1480,'Load Shapes - Day Type'!$K:$K,0))</f>
        <v>1.6633672687580014</v>
      </c>
      <c r="R1480" s="15">
        <f>INDEX('Load Shapes - Day Type'!J:J,MATCH('Load Shapes - 8760'!$A1480,'Load Shapes - Day Type'!$K:$K,0))</f>
        <v>0.25283182485121619</v>
      </c>
      <c r="S1480" s="47">
        <f t="shared" si="96"/>
        <v>1.5555139387352698E-4</v>
      </c>
    </row>
    <row r="1481" spans="1:19" x14ac:dyDescent="0.2">
      <c r="A1481" s="45" t="str">
        <f t="shared" si="93"/>
        <v>MarchWeekday14</v>
      </c>
      <c r="E1481" s="9">
        <v>2017</v>
      </c>
      <c r="F1481" s="9">
        <v>3</v>
      </c>
      <c r="G1481" s="9" t="s">
        <v>20</v>
      </c>
      <c r="H1481" s="9">
        <v>3</v>
      </c>
      <c r="I1481" s="24" t="s">
        <v>186</v>
      </c>
      <c r="J1481" s="25" t="str">
        <f t="shared" si="94"/>
        <v/>
      </c>
      <c r="K1481" s="25" t="str">
        <f t="shared" si="95"/>
        <v>Weekday</v>
      </c>
      <c r="L1481" s="25" t="s">
        <v>174</v>
      </c>
      <c r="M1481" s="9">
        <v>1478</v>
      </c>
      <c r="N1481" s="9">
        <v>14</v>
      </c>
      <c r="O1481" s="14">
        <f>INDEX('Load Shapes - Day Type'!G:G,MATCH('Load Shapes - 8760'!$A1481,'Load Shapes - Day Type'!$K:$K,0))</f>
        <v>0.151</v>
      </c>
      <c r="P1481" s="14">
        <f>INDEX('Load Shapes - Day Type'!H:H,MATCH('Load Shapes - 8760'!$A1481,'Load Shapes - Day Type'!$K:$K,0))</f>
        <v>0.10199999999999999</v>
      </c>
      <c r="Q1481" s="15">
        <f>INDEX('Load Shapes - Day Type'!I:I,MATCH('Load Shapes - 8760'!$A1481,'Load Shapes - Day Type'!$K:$K,0))</f>
        <v>1.6633672687580014</v>
      </c>
      <c r="R1481" s="15">
        <f>INDEX('Load Shapes - Day Type'!J:J,MATCH('Load Shapes - 8760'!$A1481,'Load Shapes - Day Type'!$K:$K,0))</f>
        <v>0.2511684575824582</v>
      </c>
      <c r="S1481" s="47">
        <f t="shared" si="96"/>
        <v>1.5452802944014853E-4</v>
      </c>
    </row>
    <row r="1482" spans="1:19" x14ac:dyDescent="0.2">
      <c r="A1482" s="45" t="str">
        <f t="shared" si="93"/>
        <v>MarchWeekday15</v>
      </c>
      <c r="E1482" s="9">
        <v>2017</v>
      </c>
      <c r="F1482" s="9">
        <v>3</v>
      </c>
      <c r="G1482" s="9" t="s">
        <v>20</v>
      </c>
      <c r="H1482" s="9">
        <v>3</v>
      </c>
      <c r="I1482" s="24" t="s">
        <v>186</v>
      </c>
      <c r="J1482" s="25" t="str">
        <f t="shared" si="94"/>
        <v/>
      </c>
      <c r="K1482" s="25" t="str">
        <f t="shared" si="95"/>
        <v>Weekday</v>
      </c>
      <c r="L1482" s="25" t="s">
        <v>174</v>
      </c>
      <c r="M1482" s="9">
        <v>1479</v>
      </c>
      <c r="N1482" s="9">
        <v>15</v>
      </c>
      <c r="O1482" s="14">
        <f>INDEX('Load Shapes - Day Type'!G:G,MATCH('Load Shapes - 8760'!$A1482,'Load Shapes - Day Type'!$K:$K,0))</f>
        <v>0.14599999999999999</v>
      </c>
      <c r="P1482" s="14">
        <f>INDEX('Load Shapes - Day Type'!H:H,MATCH('Load Shapes - 8760'!$A1482,'Load Shapes - Day Type'!$K:$K,0))</f>
        <v>0.10199999999999999</v>
      </c>
      <c r="Q1482" s="15">
        <f>INDEX('Load Shapes - Day Type'!I:I,MATCH('Load Shapes - 8760'!$A1482,'Load Shapes - Day Type'!$K:$K,0))</f>
        <v>1.6633672687580014</v>
      </c>
      <c r="R1482" s="15">
        <f>INDEX('Load Shapes - Day Type'!J:J,MATCH('Load Shapes - 8760'!$A1482,'Load Shapes - Day Type'!$K:$K,0))</f>
        <v>0.24285162123866819</v>
      </c>
      <c r="S1482" s="47">
        <f t="shared" si="96"/>
        <v>1.4941120727325619E-4</v>
      </c>
    </row>
    <row r="1483" spans="1:19" x14ac:dyDescent="0.2">
      <c r="A1483" s="45" t="str">
        <f t="shared" si="93"/>
        <v>MarchWeekday16</v>
      </c>
      <c r="E1483" s="9">
        <v>2017</v>
      </c>
      <c r="F1483" s="9">
        <v>3</v>
      </c>
      <c r="G1483" s="9" t="s">
        <v>20</v>
      </c>
      <c r="H1483" s="9">
        <v>3</v>
      </c>
      <c r="I1483" s="24" t="s">
        <v>186</v>
      </c>
      <c r="J1483" s="25" t="str">
        <f t="shared" si="94"/>
        <v/>
      </c>
      <c r="K1483" s="25" t="str">
        <f t="shared" si="95"/>
        <v>Weekday</v>
      </c>
      <c r="L1483" s="25" t="s">
        <v>174</v>
      </c>
      <c r="M1483" s="9">
        <v>1480</v>
      </c>
      <c r="N1483" s="9">
        <v>16</v>
      </c>
      <c r="O1483" s="14">
        <f>INDEX('Load Shapes - Day Type'!G:G,MATCH('Load Shapes - 8760'!$A1483,'Load Shapes - Day Type'!$K:$K,0))</f>
        <v>0.14000000000000001</v>
      </c>
      <c r="P1483" s="14">
        <f>INDEX('Load Shapes - Day Type'!H:H,MATCH('Load Shapes - 8760'!$A1483,'Load Shapes - Day Type'!$K:$K,0))</f>
        <v>0.10299999999999999</v>
      </c>
      <c r="Q1483" s="15">
        <f>INDEX('Load Shapes - Day Type'!I:I,MATCH('Load Shapes - 8760'!$A1483,'Load Shapes - Day Type'!$K:$K,0))</f>
        <v>1.6633672687580014</v>
      </c>
      <c r="R1483" s="15">
        <f>INDEX('Load Shapes - Day Type'!J:J,MATCH('Load Shapes - 8760'!$A1483,'Load Shapes - Day Type'!$K:$K,0))</f>
        <v>0.23287141762612024</v>
      </c>
      <c r="S1483" s="47">
        <f t="shared" si="96"/>
        <v>1.432710206729854E-4</v>
      </c>
    </row>
    <row r="1484" spans="1:19" x14ac:dyDescent="0.2">
      <c r="A1484" s="45" t="str">
        <f t="shared" si="93"/>
        <v>MarchWeekday17</v>
      </c>
      <c r="E1484" s="9">
        <v>2017</v>
      </c>
      <c r="F1484" s="9">
        <v>3</v>
      </c>
      <c r="G1484" s="9" t="s">
        <v>20</v>
      </c>
      <c r="H1484" s="9">
        <v>3</v>
      </c>
      <c r="I1484" s="24" t="s">
        <v>186</v>
      </c>
      <c r="J1484" s="25" t="str">
        <f t="shared" si="94"/>
        <v/>
      </c>
      <c r="K1484" s="25" t="str">
        <f t="shared" si="95"/>
        <v>Weekday</v>
      </c>
      <c r="L1484" s="25" t="s">
        <v>174</v>
      </c>
      <c r="M1484" s="9">
        <v>1481</v>
      </c>
      <c r="N1484" s="9">
        <v>17</v>
      </c>
      <c r="O1484" s="14">
        <f>INDEX('Load Shapes - Day Type'!G:G,MATCH('Load Shapes - 8760'!$A1484,'Load Shapes - Day Type'!$K:$K,0))</f>
        <v>0.14000000000000001</v>
      </c>
      <c r="P1484" s="14">
        <f>INDEX('Load Shapes - Day Type'!H:H,MATCH('Load Shapes - 8760'!$A1484,'Load Shapes - Day Type'!$K:$K,0))</f>
        <v>9.8000000000000004E-2</v>
      </c>
      <c r="Q1484" s="15">
        <f>INDEX('Load Shapes - Day Type'!I:I,MATCH('Load Shapes - 8760'!$A1484,'Load Shapes - Day Type'!$K:$K,0))</f>
        <v>1.6633672687580014</v>
      </c>
      <c r="R1484" s="15">
        <f>INDEX('Load Shapes - Day Type'!J:J,MATCH('Load Shapes - 8760'!$A1484,'Load Shapes - Day Type'!$K:$K,0))</f>
        <v>0.23287141762612024</v>
      </c>
      <c r="S1484" s="47">
        <f t="shared" si="96"/>
        <v>1.432710206729854E-4</v>
      </c>
    </row>
    <row r="1485" spans="1:19" x14ac:dyDescent="0.2">
      <c r="A1485" s="45" t="str">
        <f t="shared" si="93"/>
        <v>MarchWeekday18</v>
      </c>
      <c r="E1485" s="9">
        <v>2017</v>
      </c>
      <c r="F1485" s="9">
        <v>3</v>
      </c>
      <c r="G1485" s="9" t="s">
        <v>20</v>
      </c>
      <c r="H1485" s="9">
        <v>3</v>
      </c>
      <c r="I1485" s="24" t="s">
        <v>186</v>
      </c>
      <c r="J1485" s="25" t="str">
        <f t="shared" si="94"/>
        <v/>
      </c>
      <c r="K1485" s="25" t="str">
        <f t="shared" si="95"/>
        <v>Weekday</v>
      </c>
      <c r="L1485" s="25" t="s">
        <v>174</v>
      </c>
      <c r="M1485" s="9">
        <v>1482</v>
      </c>
      <c r="N1485" s="9">
        <v>18</v>
      </c>
      <c r="O1485" s="14">
        <f>INDEX('Load Shapes - Day Type'!G:G,MATCH('Load Shapes - 8760'!$A1485,'Load Shapes - Day Type'!$K:$K,0))</f>
        <v>0.14899999999999999</v>
      </c>
      <c r="P1485" s="14">
        <f>INDEX('Load Shapes - Day Type'!H:H,MATCH('Load Shapes - 8760'!$A1485,'Load Shapes - Day Type'!$K:$K,0))</f>
        <v>9.1999999999999998E-2</v>
      </c>
      <c r="Q1485" s="15">
        <f>INDEX('Load Shapes - Day Type'!I:I,MATCH('Load Shapes - 8760'!$A1485,'Load Shapes - Day Type'!$K:$K,0))</f>
        <v>1.6633672687580014</v>
      </c>
      <c r="R1485" s="15">
        <f>INDEX('Load Shapes - Day Type'!J:J,MATCH('Load Shapes - 8760'!$A1485,'Load Shapes - Day Type'!$K:$K,0))</f>
        <v>0.2478417230449422</v>
      </c>
      <c r="S1485" s="47">
        <f t="shared" si="96"/>
        <v>1.5248130057339158E-4</v>
      </c>
    </row>
    <row r="1486" spans="1:19" x14ac:dyDescent="0.2">
      <c r="A1486" s="45" t="str">
        <f t="shared" si="93"/>
        <v>MarchWeekday19</v>
      </c>
      <c r="E1486" s="9">
        <v>2017</v>
      </c>
      <c r="F1486" s="9">
        <v>3</v>
      </c>
      <c r="G1486" s="9" t="s">
        <v>20</v>
      </c>
      <c r="H1486" s="9">
        <v>3</v>
      </c>
      <c r="I1486" s="24" t="s">
        <v>186</v>
      </c>
      <c r="J1486" s="25" t="str">
        <f t="shared" si="94"/>
        <v/>
      </c>
      <c r="K1486" s="25" t="str">
        <f t="shared" si="95"/>
        <v>Weekday</v>
      </c>
      <c r="L1486" s="25" t="s">
        <v>174</v>
      </c>
      <c r="M1486" s="9">
        <v>1483</v>
      </c>
      <c r="N1486" s="9">
        <v>19</v>
      </c>
      <c r="O1486" s="14">
        <f>INDEX('Load Shapes - Day Type'!G:G,MATCH('Load Shapes - 8760'!$A1486,'Load Shapes - Day Type'!$K:$K,0))</f>
        <v>0.16600000000000001</v>
      </c>
      <c r="P1486" s="14">
        <f>INDEX('Load Shapes - Day Type'!H:H,MATCH('Load Shapes - 8760'!$A1486,'Load Shapes - Day Type'!$K:$K,0))</f>
        <v>8.4000000000000005E-2</v>
      </c>
      <c r="Q1486" s="15">
        <f>INDEX('Load Shapes - Day Type'!I:I,MATCH('Load Shapes - 8760'!$A1486,'Load Shapes - Day Type'!$K:$K,0))</f>
        <v>1.6633672687580014</v>
      </c>
      <c r="R1486" s="15">
        <f>INDEX('Load Shapes - Day Type'!J:J,MATCH('Load Shapes - 8760'!$A1486,'Load Shapes - Day Type'!$K:$K,0))</f>
        <v>0.27611896661382823</v>
      </c>
      <c r="S1486" s="47">
        <f t="shared" si="96"/>
        <v>1.6987849594082553E-4</v>
      </c>
    </row>
    <row r="1487" spans="1:19" x14ac:dyDescent="0.2">
      <c r="A1487" s="45" t="str">
        <f t="shared" si="93"/>
        <v>MarchWeekday20</v>
      </c>
      <c r="E1487" s="9">
        <v>2017</v>
      </c>
      <c r="F1487" s="9">
        <v>3</v>
      </c>
      <c r="G1487" s="9" t="s">
        <v>20</v>
      </c>
      <c r="H1487" s="9">
        <v>3</v>
      </c>
      <c r="I1487" s="24" t="s">
        <v>186</v>
      </c>
      <c r="J1487" s="25" t="str">
        <f t="shared" si="94"/>
        <v/>
      </c>
      <c r="K1487" s="25" t="str">
        <f t="shared" si="95"/>
        <v>Weekday</v>
      </c>
      <c r="L1487" s="25" t="s">
        <v>174</v>
      </c>
      <c r="M1487" s="9">
        <v>1484</v>
      </c>
      <c r="N1487" s="9">
        <v>20</v>
      </c>
      <c r="O1487" s="14">
        <f>INDEX('Load Shapes - Day Type'!G:G,MATCH('Load Shapes - 8760'!$A1487,'Load Shapes - Day Type'!$K:$K,0))</f>
        <v>0.19500000000000001</v>
      </c>
      <c r="P1487" s="14">
        <f>INDEX('Load Shapes - Day Type'!H:H,MATCH('Load Shapes - 8760'!$A1487,'Load Shapes - Day Type'!$K:$K,0))</f>
        <v>8.2000000000000003E-2</v>
      </c>
      <c r="Q1487" s="15">
        <f>INDEX('Load Shapes - Day Type'!I:I,MATCH('Load Shapes - 8760'!$A1487,'Load Shapes - Day Type'!$K:$K,0))</f>
        <v>1.6633672687580014</v>
      </c>
      <c r="R1487" s="15">
        <f>INDEX('Load Shapes - Day Type'!J:J,MATCH('Load Shapes - 8760'!$A1487,'Load Shapes - Day Type'!$K:$K,0))</f>
        <v>0.3243566174078103</v>
      </c>
      <c r="S1487" s="47">
        <f t="shared" si="96"/>
        <v>1.9955606450880109E-4</v>
      </c>
    </row>
    <row r="1488" spans="1:19" x14ac:dyDescent="0.2">
      <c r="A1488" s="45" t="str">
        <f t="shared" si="93"/>
        <v>MarchWeekday21</v>
      </c>
      <c r="E1488" s="9">
        <v>2017</v>
      </c>
      <c r="F1488" s="9">
        <v>3</v>
      </c>
      <c r="G1488" s="9" t="s">
        <v>20</v>
      </c>
      <c r="H1488" s="9">
        <v>3</v>
      </c>
      <c r="I1488" s="24" t="s">
        <v>186</v>
      </c>
      <c r="J1488" s="25" t="str">
        <f t="shared" si="94"/>
        <v/>
      </c>
      <c r="K1488" s="25" t="str">
        <f t="shared" si="95"/>
        <v>Weekday</v>
      </c>
      <c r="L1488" s="25" t="s">
        <v>174</v>
      </c>
      <c r="M1488" s="9">
        <v>1485</v>
      </c>
      <c r="N1488" s="9">
        <v>21</v>
      </c>
      <c r="O1488" s="14">
        <f>INDEX('Load Shapes - Day Type'!G:G,MATCH('Load Shapes - 8760'!$A1488,'Load Shapes - Day Type'!$K:$K,0))</f>
        <v>0.19700000000000001</v>
      </c>
      <c r="P1488" s="14">
        <f>INDEX('Load Shapes - Day Type'!H:H,MATCH('Load Shapes - 8760'!$A1488,'Load Shapes - Day Type'!$K:$K,0))</f>
        <v>8.2000000000000003E-2</v>
      </c>
      <c r="Q1488" s="15">
        <f>INDEX('Load Shapes - Day Type'!I:I,MATCH('Load Shapes - 8760'!$A1488,'Load Shapes - Day Type'!$K:$K,0))</f>
        <v>1.6633672687580014</v>
      </c>
      <c r="R1488" s="15">
        <f>INDEX('Load Shapes - Day Type'!J:J,MATCH('Load Shapes - 8760'!$A1488,'Load Shapes - Day Type'!$K:$K,0))</f>
        <v>0.32768335194532627</v>
      </c>
      <c r="S1488" s="47">
        <f t="shared" si="96"/>
        <v>2.0160279337555801E-4</v>
      </c>
    </row>
    <row r="1489" spans="1:19" x14ac:dyDescent="0.2">
      <c r="A1489" s="45" t="str">
        <f t="shared" si="93"/>
        <v>MarchWeekday22</v>
      </c>
      <c r="E1489" s="9">
        <v>2017</v>
      </c>
      <c r="F1489" s="9">
        <v>3</v>
      </c>
      <c r="G1489" s="9" t="s">
        <v>20</v>
      </c>
      <c r="H1489" s="9">
        <v>3</v>
      </c>
      <c r="I1489" s="24" t="s">
        <v>186</v>
      </c>
      <c r="J1489" s="25" t="str">
        <f t="shared" si="94"/>
        <v/>
      </c>
      <c r="K1489" s="25" t="str">
        <f t="shared" si="95"/>
        <v>Weekday</v>
      </c>
      <c r="L1489" s="25" t="s">
        <v>174</v>
      </c>
      <c r="M1489" s="9">
        <v>1486</v>
      </c>
      <c r="N1489" s="9">
        <v>22</v>
      </c>
      <c r="O1489" s="14">
        <f>INDEX('Load Shapes - Day Type'!G:G,MATCH('Load Shapes - 8760'!$A1489,'Load Shapes - Day Type'!$K:$K,0))</f>
        <v>0.17100000000000001</v>
      </c>
      <c r="P1489" s="14">
        <f>INDEX('Load Shapes - Day Type'!H:H,MATCH('Load Shapes - 8760'!$A1489,'Load Shapes - Day Type'!$K:$K,0))</f>
        <v>8.5999999999999993E-2</v>
      </c>
      <c r="Q1489" s="15">
        <f>INDEX('Load Shapes - Day Type'!I:I,MATCH('Load Shapes - 8760'!$A1489,'Load Shapes - Day Type'!$K:$K,0))</f>
        <v>1.6633672687580014</v>
      </c>
      <c r="R1489" s="15">
        <f>INDEX('Load Shapes - Day Type'!J:J,MATCH('Load Shapes - 8760'!$A1489,'Load Shapes - Day Type'!$K:$K,0))</f>
        <v>0.28443580295761828</v>
      </c>
      <c r="S1489" s="47">
        <f t="shared" si="96"/>
        <v>1.7499531810771788E-4</v>
      </c>
    </row>
    <row r="1490" spans="1:19" x14ac:dyDescent="0.2">
      <c r="A1490" s="45" t="str">
        <f t="shared" si="93"/>
        <v>MarchWeekday23</v>
      </c>
      <c r="E1490" s="9">
        <v>2017</v>
      </c>
      <c r="F1490" s="9">
        <v>3</v>
      </c>
      <c r="G1490" s="9" t="s">
        <v>20</v>
      </c>
      <c r="H1490" s="9">
        <v>3</v>
      </c>
      <c r="I1490" s="24" t="s">
        <v>186</v>
      </c>
      <c r="J1490" s="25" t="str">
        <f t="shared" si="94"/>
        <v/>
      </c>
      <c r="K1490" s="25" t="str">
        <f t="shared" si="95"/>
        <v>Weekday</v>
      </c>
      <c r="L1490" s="25" t="s">
        <v>174</v>
      </c>
      <c r="M1490" s="9">
        <v>1487</v>
      </c>
      <c r="N1490" s="9">
        <v>23</v>
      </c>
      <c r="O1490" s="14">
        <f>INDEX('Load Shapes - Day Type'!G:G,MATCH('Load Shapes - 8760'!$A1490,'Load Shapes - Day Type'!$K:$K,0))</f>
        <v>0.11700000000000001</v>
      </c>
      <c r="P1490" s="14">
        <f>INDEX('Load Shapes - Day Type'!H:H,MATCH('Load Shapes - 8760'!$A1490,'Load Shapes - Day Type'!$K:$K,0))</f>
        <v>9.9000000000000005E-2</v>
      </c>
      <c r="Q1490" s="15">
        <f>INDEX('Load Shapes - Day Type'!I:I,MATCH('Load Shapes - 8760'!$A1490,'Load Shapes - Day Type'!$K:$K,0))</f>
        <v>1.6633672687580014</v>
      </c>
      <c r="R1490" s="15">
        <f>INDEX('Load Shapes - Day Type'!J:J,MATCH('Load Shapes - 8760'!$A1490,'Load Shapes - Day Type'!$K:$K,0))</f>
        <v>0.19461397044468617</v>
      </c>
      <c r="S1490" s="47">
        <f t="shared" si="96"/>
        <v>1.1973363870528065E-4</v>
      </c>
    </row>
    <row r="1491" spans="1:19" x14ac:dyDescent="0.2">
      <c r="A1491" s="45" t="str">
        <f t="shared" si="93"/>
        <v>MarchWeekday24</v>
      </c>
      <c r="E1491" s="9">
        <v>2017</v>
      </c>
      <c r="F1491" s="9">
        <v>3</v>
      </c>
      <c r="G1491" s="9" t="s">
        <v>20</v>
      </c>
      <c r="H1491" s="9">
        <v>3</v>
      </c>
      <c r="I1491" s="24" t="s">
        <v>186</v>
      </c>
      <c r="J1491" s="25" t="str">
        <f t="shared" si="94"/>
        <v/>
      </c>
      <c r="K1491" s="25" t="str">
        <f t="shared" si="95"/>
        <v>Weekday</v>
      </c>
      <c r="L1491" s="25" t="s">
        <v>175</v>
      </c>
      <c r="M1491" s="9">
        <v>1488</v>
      </c>
      <c r="N1491" s="9">
        <v>24</v>
      </c>
      <c r="O1491" s="14">
        <f>INDEX('Load Shapes - Day Type'!G:G,MATCH('Load Shapes - 8760'!$A1491,'Load Shapes - Day Type'!$K:$K,0))</f>
        <v>7.2999999999999995E-2</v>
      </c>
      <c r="P1491" s="14">
        <f>INDEX('Load Shapes - Day Type'!H:H,MATCH('Load Shapes - 8760'!$A1491,'Load Shapes - Day Type'!$K:$K,0))</f>
        <v>0.13100000000000001</v>
      </c>
      <c r="Q1491" s="15">
        <f>INDEX('Load Shapes - Day Type'!I:I,MATCH('Load Shapes - 8760'!$A1491,'Load Shapes - Day Type'!$K:$K,0))</f>
        <v>1.6633672687580014</v>
      </c>
      <c r="R1491" s="15">
        <f>INDEX('Load Shapes - Day Type'!J:J,MATCH('Load Shapes - 8760'!$A1491,'Load Shapes - Day Type'!$K:$K,0))</f>
        <v>0.12142581061933409</v>
      </c>
      <c r="S1491" s="47">
        <f t="shared" si="96"/>
        <v>7.4705603636628093E-5</v>
      </c>
    </row>
    <row r="1492" spans="1:19" x14ac:dyDescent="0.2">
      <c r="A1492" s="45" t="str">
        <f t="shared" si="93"/>
        <v>MarchWeekend/Holiday1</v>
      </c>
      <c r="E1492" s="9">
        <v>2017</v>
      </c>
      <c r="F1492" s="9">
        <v>3</v>
      </c>
      <c r="G1492" s="9" t="s">
        <v>20</v>
      </c>
      <c r="H1492" s="9">
        <v>4</v>
      </c>
      <c r="I1492" s="24" t="s">
        <v>187</v>
      </c>
      <c r="J1492" s="25" t="str">
        <f t="shared" si="94"/>
        <v/>
      </c>
      <c r="K1492" s="25" t="str">
        <f t="shared" si="95"/>
        <v>Weekend/Holiday</v>
      </c>
      <c r="L1492" s="25" t="s">
        <v>175</v>
      </c>
      <c r="M1492" s="9">
        <v>1489</v>
      </c>
      <c r="N1492" s="9">
        <v>1</v>
      </c>
      <c r="O1492" s="14">
        <f>INDEX('Load Shapes - Day Type'!G:G,MATCH('Load Shapes - 8760'!$A1492,'Load Shapes - Day Type'!$K:$K,0))</f>
        <v>5.8000000000000003E-2</v>
      </c>
      <c r="P1492" s="14">
        <f>INDEX('Load Shapes - Day Type'!H:H,MATCH('Load Shapes - 8760'!$A1492,'Load Shapes - Day Type'!$K:$K,0))</f>
        <v>0.161</v>
      </c>
      <c r="Q1492" s="15">
        <f>INDEX('Load Shapes - Day Type'!I:I,MATCH('Load Shapes - 8760'!$A1492,'Load Shapes - Day Type'!$K:$K,0))</f>
        <v>1.6633672687580014</v>
      </c>
      <c r="R1492" s="15">
        <f>INDEX('Load Shapes - Day Type'!J:J,MATCH('Load Shapes - 8760'!$A1492,'Load Shapes - Day Type'!$K:$K,0))</f>
        <v>9.6475301587964093E-2</v>
      </c>
      <c r="S1492" s="47">
        <f t="shared" si="96"/>
        <v>5.935513713595109E-5</v>
      </c>
    </row>
    <row r="1493" spans="1:19" x14ac:dyDescent="0.2">
      <c r="A1493" s="45" t="str">
        <f t="shared" si="93"/>
        <v>MarchWeekend/Holiday2</v>
      </c>
      <c r="E1493" s="9">
        <v>2017</v>
      </c>
      <c r="F1493" s="9">
        <v>3</v>
      </c>
      <c r="G1493" s="9" t="s">
        <v>20</v>
      </c>
      <c r="H1493" s="9">
        <v>4</v>
      </c>
      <c r="I1493" s="24" t="s">
        <v>187</v>
      </c>
      <c r="J1493" s="25" t="str">
        <f t="shared" si="94"/>
        <v/>
      </c>
      <c r="K1493" s="25" t="str">
        <f t="shared" si="95"/>
        <v>Weekend/Holiday</v>
      </c>
      <c r="L1493" s="25" t="s">
        <v>175</v>
      </c>
      <c r="M1493" s="9">
        <v>1490</v>
      </c>
      <c r="N1493" s="9">
        <v>2</v>
      </c>
      <c r="O1493" s="14">
        <f>INDEX('Load Shapes - Day Type'!G:G,MATCH('Load Shapes - 8760'!$A1493,'Load Shapes - Day Type'!$K:$K,0))</f>
        <v>4.1000000000000002E-2</v>
      </c>
      <c r="P1493" s="14">
        <f>INDEX('Load Shapes - Day Type'!H:H,MATCH('Load Shapes - 8760'!$A1493,'Load Shapes - Day Type'!$K:$K,0))</f>
        <v>0.20100000000000001</v>
      </c>
      <c r="Q1493" s="15">
        <f>INDEX('Load Shapes - Day Type'!I:I,MATCH('Load Shapes - 8760'!$A1493,'Load Shapes - Day Type'!$K:$K,0))</f>
        <v>1.6633672687580014</v>
      </c>
      <c r="R1493" s="15">
        <f>INDEX('Load Shapes - Day Type'!J:J,MATCH('Load Shapes - 8760'!$A1493,'Load Shapes - Day Type'!$K:$K,0))</f>
        <v>6.8198058019078064E-2</v>
      </c>
      <c r="S1493" s="47">
        <f t="shared" si="96"/>
        <v>4.1957941768517153E-5</v>
      </c>
    </row>
    <row r="1494" spans="1:19" x14ac:dyDescent="0.2">
      <c r="A1494" s="45" t="str">
        <f t="shared" si="93"/>
        <v>MarchWeekend/Holiday3</v>
      </c>
      <c r="E1494" s="9">
        <v>2017</v>
      </c>
      <c r="F1494" s="9">
        <v>3</v>
      </c>
      <c r="G1494" s="9" t="s">
        <v>20</v>
      </c>
      <c r="H1494" s="9">
        <v>4</v>
      </c>
      <c r="I1494" s="24" t="s">
        <v>187</v>
      </c>
      <c r="J1494" s="25" t="str">
        <f t="shared" si="94"/>
        <v/>
      </c>
      <c r="K1494" s="25" t="str">
        <f t="shared" si="95"/>
        <v>Weekend/Holiday</v>
      </c>
      <c r="L1494" s="25" t="s">
        <v>175</v>
      </c>
      <c r="M1494" s="9">
        <v>1491</v>
      </c>
      <c r="N1494" s="9">
        <v>3</v>
      </c>
      <c r="O1494" s="14">
        <f>INDEX('Load Shapes - Day Type'!G:G,MATCH('Load Shapes - 8760'!$A1494,'Load Shapes - Day Type'!$K:$K,0))</f>
        <v>3.3000000000000002E-2</v>
      </c>
      <c r="P1494" s="14">
        <f>INDEX('Load Shapes - Day Type'!H:H,MATCH('Load Shapes - 8760'!$A1494,'Load Shapes - Day Type'!$K:$K,0))</f>
        <v>0.22800000000000001</v>
      </c>
      <c r="Q1494" s="15">
        <f>INDEX('Load Shapes - Day Type'!I:I,MATCH('Load Shapes - 8760'!$A1494,'Load Shapes - Day Type'!$K:$K,0))</f>
        <v>1.6633672687580014</v>
      </c>
      <c r="R1494" s="15">
        <f>INDEX('Load Shapes - Day Type'!J:J,MATCH('Load Shapes - 8760'!$A1494,'Load Shapes - Day Type'!$K:$K,0))</f>
        <v>5.489111986901405E-2</v>
      </c>
      <c r="S1494" s="47">
        <f t="shared" si="96"/>
        <v>3.3771026301489414E-5</v>
      </c>
    </row>
    <row r="1495" spans="1:19" x14ac:dyDescent="0.2">
      <c r="A1495" s="45" t="str">
        <f t="shared" si="93"/>
        <v>MarchWeekend/Holiday4</v>
      </c>
      <c r="E1495" s="9">
        <v>2017</v>
      </c>
      <c r="F1495" s="9">
        <v>3</v>
      </c>
      <c r="G1495" s="9" t="s">
        <v>20</v>
      </c>
      <c r="H1495" s="9">
        <v>4</v>
      </c>
      <c r="I1495" s="24" t="s">
        <v>187</v>
      </c>
      <c r="J1495" s="25" t="str">
        <f t="shared" si="94"/>
        <v/>
      </c>
      <c r="K1495" s="25" t="str">
        <f t="shared" si="95"/>
        <v>Weekend/Holiday</v>
      </c>
      <c r="L1495" s="25" t="s">
        <v>175</v>
      </c>
      <c r="M1495" s="9">
        <v>1492</v>
      </c>
      <c r="N1495" s="9">
        <v>4</v>
      </c>
      <c r="O1495" s="14">
        <f>INDEX('Load Shapes - Day Type'!G:G,MATCH('Load Shapes - 8760'!$A1495,'Load Shapes - Day Type'!$K:$K,0))</f>
        <v>2.8000000000000001E-2</v>
      </c>
      <c r="P1495" s="14">
        <f>INDEX('Load Shapes - Day Type'!H:H,MATCH('Load Shapes - 8760'!$A1495,'Load Shapes - Day Type'!$K:$K,0))</f>
        <v>0.248</v>
      </c>
      <c r="Q1495" s="15">
        <f>INDEX('Load Shapes - Day Type'!I:I,MATCH('Load Shapes - 8760'!$A1495,'Load Shapes - Day Type'!$K:$K,0))</f>
        <v>1.6633672687580014</v>
      </c>
      <c r="R1495" s="15">
        <f>INDEX('Load Shapes - Day Type'!J:J,MATCH('Load Shapes - 8760'!$A1495,'Load Shapes - Day Type'!$K:$K,0))</f>
        <v>4.6574283525224039E-2</v>
      </c>
      <c r="S1495" s="47">
        <f t="shared" si="96"/>
        <v>2.8654204134597078E-5</v>
      </c>
    </row>
    <row r="1496" spans="1:19" x14ac:dyDescent="0.2">
      <c r="A1496" s="45" t="str">
        <f t="shared" si="93"/>
        <v>MarchWeekend/Holiday5</v>
      </c>
      <c r="E1496" s="9">
        <v>2017</v>
      </c>
      <c r="F1496" s="9">
        <v>3</v>
      </c>
      <c r="G1496" s="9" t="s">
        <v>20</v>
      </c>
      <c r="H1496" s="9">
        <v>4</v>
      </c>
      <c r="I1496" s="24" t="s">
        <v>187</v>
      </c>
      <c r="J1496" s="25" t="str">
        <f t="shared" si="94"/>
        <v/>
      </c>
      <c r="K1496" s="25" t="str">
        <f t="shared" si="95"/>
        <v>Weekend/Holiday</v>
      </c>
      <c r="L1496" s="25" t="s">
        <v>175</v>
      </c>
      <c r="M1496" s="9">
        <v>1493</v>
      </c>
      <c r="N1496" s="9">
        <v>5</v>
      </c>
      <c r="O1496" s="14">
        <f>INDEX('Load Shapes - Day Type'!G:G,MATCH('Load Shapes - 8760'!$A1496,'Load Shapes - Day Type'!$K:$K,0))</f>
        <v>2.5999999999999999E-2</v>
      </c>
      <c r="P1496" s="14">
        <f>INDEX('Load Shapes - Day Type'!H:H,MATCH('Load Shapes - 8760'!$A1496,'Load Shapes - Day Type'!$K:$K,0))</f>
        <v>0.26</v>
      </c>
      <c r="Q1496" s="15">
        <f>INDEX('Load Shapes - Day Type'!I:I,MATCH('Load Shapes - 8760'!$A1496,'Load Shapes - Day Type'!$K:$K,0))</f>
        <v>1.6633672687580014</v>
      </c>
      <c r="R1496" s="15">
        <f>INDEX('Load Shapes - Day Type'!J:J,MATCH('Load Shapes - 8760'!$A1496,'Load Shapes - Day Type'!$K:$K,0))</f>
        <v>4.3247548987708037E-2</v>
      </c>
      <c r="S1496" s="47">
        <f t="shared" si="96"/>
        <v>2.6607475267840143E-5</v>
      </c>
    </row>
    <row r="1497" spans="1:19" x14ac:dyDescent="0.2">
      <c r="A1497" s="45" t="str">
        <f t="shared" si="93"/>
        <v>MarchWeekend/Holiday6</v>
      </c>
      <c r="E1497" s="9">
        <v>2017</v>
      </c>
      <c r="F1497" s="9">
        <v>3</v>
      </c>
      <c r="G1497" s="9" t="s">
        <v>20</v>
      </c>
      <c r="H1497" s="9">
        <v>4</v>
      </c>
      <c r="I1497" s="24" t="s">
        <v>187</v>
      </c>
      <c r="J1497" s="25" t="str">
        <f t="shared" si="94"/>
        <v/>
      </c>
      <c r="K1497" s="25" t="str">
        <f t="shared" si="95"/>
        <v>Weekend/Holiday</v>
      </c>
      <c r="L1497" s="25" t="s">
        <v>175</v>
      </c>
      <c r="M1497" s="9">
        <v>1494</v>
      </c>
      <c r="N1497" s="9">
        <v>6</v>
      </c>
      <c r="O1497" s="14">
        <f>INDEX('Load Shapes - Day Type'!G:G,MATCH('Load Shapes - 8760'!$A1497,'Load Shapes - Day Type'!$K:$K,0))</f>
        <v>2.9000000000000001E-2</v>
      </c>
      <c r="P1497" s="14">
        <f>INDEX('Load Shapes - Day Type'!H:H,MATCH('Load Shapes - 8760'!$A1497,'Load Shapes - Day Type'!$K:$K,0))</f>
        <v>0.22500000000000001</v>
      </c>
      <c r="Q1497" s="15">
        <f>INDEX('Load Shapes - Day Type'!I:I,MATCH('Load Shapes - 8760'!$A1497,'Load Shapes - Day Type'!$K:$K,0))</f>
        <v>1.6633672687580014</v>
      </c>
      <c r="R1497" s="15">
        <f>INDEX('Load Shapes - Day Type'!J:J,MATCH('Load Shapes - 8760'!$A1497,'Load Shapes - Day Type'!$K:$K,0))</f>
        <v>4.8237650793982047E-2</v>
      </c>
      <c r="S1497" s="47">
        <f t="shared" si="96"/>
        <v>2.9677568567975545E-5</v>
      </c>
    </row>
    <row r="1498" spans="1:19" x14ac:dyDescent="0.2">
      <c r="A1498" s="45" t="str">
        <f t="shared" si="93"/>
        <v>MarchWeekend/Holiday7</v>
      </c>
      <c r="E1498" s="9">
        <v>2017</v>
      </c>
      <c r="F1498" s="9">
        <v>3</v>
      </c>
      <c r="G1498" s="9" t="s">
        <v>20</v>
      </c>
      <c r="H1498" s="9">
        <v>4</v>
      </c>
      <c r="I1498" s="24" t="s">
        <v>187</v>
      </c>
      <c r="J1498" s="25" t="str">
        <f t="shared" si="94"/>
        <v/>
      </c>
      <c r="K1498" s="25" t="str">
        <f t="shared" si="95"/>
        <v>Weekend/Holiday</v>
      </c>
      <c r="L1498" s="25" t="s">
        <v>175</v>
      </c>
      <c r="M1498" s="9">
        <v>1495</v>
      </c>
      <c r="N1498" s="9">
        <v>7</v>
      </c>
      <c r="O1498" s="14">
        <f>INDEX('Load Shapes - Day Type'!G:G,MATCH('Load Shapes - 8760'!$A1498,'Load Shapes - Day Type'!$K:$K,0))</f>
        <v>4.3999999999999997E-2</v>
      </c>
      <c r="P1498" s="14">
        <f>INDEX('Load Shapes - Day Type'!H:H,MATCH('Load Shapes - 8760'!$A1498,'Load Shapes - Day Type'!$K:$K,0))</f>
        <v>0.16600000000000001</v>
      </c>
      <c r="Q1498" s="15">
        <f>INDEX('Load Shapes - Day Type'!I:I,MATCH('Load Shapes - 8760'!$A1498,'Load Shapes - Day Type'!$K:$K,0))</f>
        <v>1.6633672687580014</v>
      </c>
      <c r="R1498" s="15">
        <f>INDEX('Load Shapes - Day Type'!J:J,MATCH('Load Shapes - 8760'!$A1498,'Load Shapes - Day Type'!$K:$K,0))</f>
        <v>7.3188159825352053E-2</v>
      </c>
      <c r="S1498" s="47">
        <f t="shared" si="96"/>
        <v>4.5028035068652548E-5</v>
      </c>
    </row>
    <row r="1499" spans="1:19" x14ac:dyDescent="0.2">
      <c r="A1499" s="45" t="str">
        <f t="shared" si="93"/>
        <v>MarchWeekend/Holiday8</v>
      </c>
      <c r="E1499" s="9">
        <v>2017</v>
      </c>
      <c r="F1499" s="9">
        <v>3</v>
      </c>
      <c r="G1499" s="9" t="s">
        <v>20</v>
      </c>
      <c r="H1499" s="9">
        <v>4</v>
      </c>
      <c r="I1499" s="24" t="s">
        <v>187</v>
      </c>
      <c r="J1499" s="25" t="str">
        <f t="shared" si="94"/>
        <v/>
      </c>
      <c r="K1499" s="25" t="str">
        <f t="shared" si="95"/>
        <v>Weekend/Holiday</v>
      </c>
      <c r="L1499" s="25" t="s">
        <v>175</v>
      </c>
      <c r="M1499" s="9">
        <v>1496</v>
      </c>
      <c r="N1499" s="9">
        <v>8</v>
      </c>
      <c r="O1499" s="14">
        <f>INDEX('Load Shapes - Day Type'!G:G,MATCH('Load Shapes - 8760'!$A1499,'Load Shapes - Day Type'!$K:$K,0))</f>
        <v>8.7999999999999995E-2</v>
      </c>
      <c r="P1499" s="14">
        <f>INDEX('Load Shapes - Day Type'!H:H,MATCH('Load Shapes - 8760'!$A1499,'Load Shapes - Day Type'!$K:$K,0))</f>
        <v>0.126</v>
      </c>
      <c r="Q1499" s="15">
        <f>INDEX('Load Shapes - Day Type'!I:I,MATCH('Load Shapes - 8760'!$A1499,'Load Shapes - Day Type'!$K:$K,0))</f>
        <v>1.6633672687580014</v>
      </c>
      <c r="R1499" s="15">
        <f>INDEX('Load Shapes - Day Type'!J:J,MATCH('Load Shapes - 8760'!$A1499,'Load Shapes - Day Type'!$K:$K,0))</f>
        <v>0.14637631965070411</v>
      </c>
      <c r="S1499" s="47">
        <f t="shared" si="96"/>
        <v>9.0056070137305096E-5</v>
      </c>
    </row>
    <row r="1500" spans="1:19" x14ac:dyDescent="0.2">
      <c r="A1500" s="45" t="str">
        <f t="shared" si="93"/>
        <v>MarchWeekend/Holiday9</v>
      </c>
      <c r="E1500" s="9">
        <v>2017</v>
      </c>
      <c r="F1500" s="9">
        <v>3</v>
      </c>
      <c r="G1500" s="9" t="s">
        <v>20</v>
      </c>
      <c r="H1500" s="9">
        <v>4</v>
      </c>
      <c r="I1500" s="24" t="s">
        <v>187</v>
      </c>
      <c r="J1500" s="25" t="str">
        <f t="shared" si="94"/>
        <v/>
      </c>
      <c r="K1500" s="25" t="str">
        <f t="shared" si="95"/>
        <v>Weekend/Holiday</v>
      </c>
      <c r="L1500" s="25" t="s">
        <v>175</v>
      </c>
      <c r="M1500" s="9">
        <v>1497</v>
      </c>
      <c r="N1500" s="9">
        <v>9</v>
      </c>
      <c r="O1500" s="14">
        <f>INDEX('Load Shapes - Day Type'!G:G,MATCH('Load Shapes - 8760'!$A1500,'Load Shapes - Day Type'!$K:$K,0))</f>
        <v>0.13200000000000001</v>
      </c>
      <c r="P1500" s="14">
        <f>INDEX('Load Shapes - Day Type'!H:H,MATCH('Load Shapes - 8760'!$A1500,'Load Shapes - Day Type'!$K:$K,0))</f>
        <v>9.7000000000000003E-2</v>
      </c>
      <c r="Q1500" s="15">
        <f>INDEX('Load Shapes - Day Type'!I:I,MATCH('Load Shapes - 8760'!$A1500,'Load Shapes - Day Type'!$K:$K,0))</f>
        <v>1.6633672687580014</v>
      </c>
      <c r="R1500" s="15">
        <f>INDEX('Load Shapes - Day Type'!J:J,MATCH('Load Shapes - 8760'!$A1500,'Load Shapes - Day Type'!$K:$K,0))</f>
        <v>0.2195644794760562</v>
      </c>
      <c r="S1500" s="47">
        <f t="shared" si="96"/>
        <v>1.3508410520595766E-4</v>
      </c>
    </row>
    <row r="1501" spans="1:19" x14ac:dyDescent="0.2">
      <c r="A1501" s="45" t="str">
        <f t="shared" si="93"/>
        <v>MarchWeekend/Holiday10</v>
      </c>
      <c r="E1501" s="9">
        <v>2017</v>
      </c>
      <c r="F1501" s="9">
        <v>3</v>
      </c>
      <c r="G1501" s="9" t="s">
        <v>20</v>
      </c>
      <c r="H1501" s="9">
        <v>4</v>
      </c>
      <c r="I1501" s="24" t="s">
        <v>187</v>
      </c>
      <c r="J1501" s="25" t="str">
        <f t="shared" si="94"/>
        <v/>
      </c>
      <c r="K1501" s="25" t="str">
        <f t="shared" si="95"/>
        <v>Weekend/Holiday</v>
      </c>
      <c r="L1501" s="25" t="s">
        <v>175</v>
      </c>
      <c r="M1501" s="9">
        <v>1498</v>
      </c>
      <c r="N1501" s="9">
        <v>10</v>
      </c>
      <c r="O1501" s="14">
        <f>INDEX('Load Shapes - Day Type'!G:G,MATCH('Load Shapes - 8760'!$A1501,'Load Shapes - Day Type'!$K:$K,0))</f>
        <v>0.159</v>
      </c>
      <c r="P1501" s="14">
        <f>INDEX('Load Shapes - Day Type'!H:H,MATCH('Load Shapes - 8760'!$A1501,'Load Shapes - Day Type'!$K:$K,0))</f>
        <v>8.4000000000000005E-2</v>
      </c>
      <c r="Q1501" s="15">
        <f>INDEX('Load Shapes - Day Type'!I:I,MATCH('Load Shapes - 8760'!$A1501,'Load Shapes - Day Type'!$K:$K,0))</f>
        <v>1.6633672687580014</v>
      </c>
      <c r="R1501" s="15">
        <f>INDEX('Load Shapes - Day Type'!J:J,MATCH('Load Shapes - 8760'!$A1501,'Load Shapes - Day Type'!$K:$K,0))</f>
        <v>0.26447539573252221</v>
      </c>
      <c r="S1501" s="47">
        <f t="shared" si="96"/>
        <v>1.6271494490717627E-4</v>
      </c>
    </row>
    <row r="1502" spans="1:19" x14ac:dyDescent="0.2">
      <c r="A1502" s="45" t="str">
        <f t="shared" si="93"/>
        <v>MarchWeekend/Holiday11</v>
      </c>
      <c r="E1502" s="9">
        <v>2017</v>
      </c>
      <c r="F1502" s="9">
        <v>3</v>
      </c>
      <c r="G1502" s="9" t="s">
        <v>20</v>
      </c>
      <c r="H1502" s="9">
        <v>4</v>
      </c>
      <c r="I1502" s="24" t="s">
        <v>187</v>
      </c>
      <c r="J1502" s="25" t="str">
        <f t="shared" si="94"/>
        <v/>
      </c>
      <c r="K1502" s="25" t="str">
        <f t="shared" si="95"/>
        <v>Weekend/Holiday</v>
      </c>
      <c r="L1502" s="25" t="s">
        <v>175</v>
      </c>
      <c r="M1502" s="9">
        <v>1499</v>
      </c>
      <c r="N1502" s="9">
        <v>11</v>
      </c>
      <c r="O1502" s="14">
        <f>INDEX('Load Shapes - Day Type'!G:G,MATCH('Load Shapes - 8760'!$A1502,'Load Shapes - Day Type'!$K:$K,0))</f>
        <v>0.159</v>
      </c>
      <c r="P1502" s="14">
        <f>INDEX('Load Shapes - Day Type'!H:H,MATCH('Load Shapes - 8760'!$A1502,'Load Shapes - Day Type'!$K:$K,0))</f>
        <v>9.0999999999999998E-2</v>
      </c>
      <c r="Q1502" s="15">
        <f>INDEX('Load Shapes - Day Type'!I:I,MATCH('Load Shapes - 8760'!$A1502,'Load Shapes - Day Type'!$K:$K,0))</f>
        <v>1.6633672687580014</v>
      </c>
      <c r="R1502" s="15">
        <f>INDEX('Load Shapes - Day Type'!J:J,MATCH('Load Shapes - 8760'!$A1502,'Load Shapes - Day Type'!$K:$K,0))</f>
        <v>0.26447539573252221</v>
      </c>
      <c r="S1502" s="47">
        <f t="shared" si="96"/>
        <v>1.6271494490717627E-4</v>
      </c>
    </row>
    <row r="1503" spans="1:19" x14ac:dyDescent="0.2">
      <c r="A1503" s="45" t="str">
        <f t="shared" si="93"/>
        <v>MarchWeekend/Holiday12</v>
      </c>
      <c r="E1503" s="9">
        <v>2017</v>
      </c>
      <c r="F1503" s="9">
        <v>3</v>
      </c>
      <c r="G1503" s="9" t="s">
        <v>20</v>
      </c>
      <c r="H1503" s="9">
        <v>4</v>
      </c>
      <c r="I1503" s="24" t="s">
        <v>187</v>
      </c>
      <c r="J1503" s="25" t="str">
        <f t="shared" si="94"/>
        <v/>
      </c>
      <c r="K1503" s="25" t="str">
        <f t="shared" si="95"/>
        <v>Weekend/Holiday</v>
      </c>
      <c r="L1503" s="25" t="s">
        <v>175</v>
      </c>
      <c r="M1503" s="9">
        <v>1500</v>
      </c>
      <c r="N1503" s="9">
        <v>12</v>
      </c>
      <c r="O1503" s="14">
        <f>INDEX('Load Shapes - Day Type'!G:G,MATCH('Load Shapes - 8760'!$A1503,'Load Shapes - Day Type'!$K:$K,0))</f>
        <v>0.158</v>
      </c>
      <c r="P1503" s="14">
        <f>INDEX('Load Shapes - Day Type'!H:H,MATCH('Load Shapes - 8760'!$A1503,'Load Shapes - Day Type'!$K:$K,0))</f>
        <v>9.6000000000000002E-2</v>
      </c>
      <c r="Q1503" s="15">
        <f>INDEX('Load Shapes - Day Type'!I:I,MATCH('Load Shapes - 8760'!$A1503,'Load Shapes - Day Type'!$K:$K,0))</f>
        <v>1.6633672687580014</v>
      </c>
      <c r="R1503" s="15">
        <f>INDEX('Load Shapes - Day Type'!J:J,MATCH('Load Shapes - 8760'!$A1503,'Load Shapes - Day Type'!$K:$K,0))</f>
        <v>0.26281202846376422</v>
      </c>
      <c r="S1503" s="47">
        <f t="shared" si="96"/>
        <v>1.6169158047379779E-4</v>
      </c>
    </row>
    <row r="1504" spans="1:19" x14ac:dyDescent="0.2">
      <c r="A1504" s="45" t="str">
        <f t="shared" si="93"/>
        <v>MarchWeekend/Holiday13</v>
      </c>
      <c r="E1504" s="9">
        <v>2017</v>
      </c>
      <c r="F1504" s="9">
        <v>3</v>
      </c>
      <c r="G1504" s="9" t="s">
        <v>20</v>
      </c>
      <c r="H1504" s="9">
        <v>4</v>
      </c>
      <c r="I1504" s="24" t="s">
        <v>187</v>
      </c>
      <c r="J1504" s="25" t="str">
        <f t="shared" si="94"/>
        <v/>
      </c>
      <c r="K1504" s="25" t="str">
        <f t="shared" si="95"/>
        <v>Weekend/Holiday</v>
      </c>
      <c r="L1504" s="25" t="s">
        <v>175</v>
      </c>
      <c r="M1504" s="9">
        <v>1501</v>
      </c>
      <c r="N1504" s="9">
        <v>13</v>
      </c>
      <c r="O1504" s="14">
        <f>INDEX('Load Shapes - Day Type'!G:G,MATCH('Load Shapes - 8760'!$A1504,'Load Shapes - Day Type'!$K:$K,0))</f>
        <v>0.153</v>
      </c>
      <c r="P1504" s="14">
        <f>INDEX('Load Shapes - Day Type'!H:H,MATCH('Load Shapes - 8760'!$A1504,'Load Shapes - Day Type'!$K:$K,0))</f>
        <v>9.9000000000000005E-2</v>
      </c>
      <c r="Q1504" s="15">
        <f>INDEX('Load Shapes - Day Type'!I:I,MATCH('Load Shapes - 8760'!$A1504,'Load Shapes - Day Type'!$K:$K,0))</f>
        <v>1.6633672687580014</v>
      </c>
      <c r="R1504" s="15">
        <f>INDEX('Load Shapes - Day Type'!J:J,MATCH('Load Shapes - 8760'!$A1504,'Load Shapes - Day Type'!$K:$K,0))</f>
        <v>0.25449519211997423</v>
      </c>
      <c r="S1504" s="47">
        <f t="shared" si="96"/>
        <v>1.5657475830690545E-4</v>
      </c>
    </row>
    <row r="1505" spans="1:19" x14ac:dyDescent="0.2">
      <c r="A1505" s="45" t="str">
        <f t="shared" si="93"/>
        <v>MarchWeekend/Holiday14</v>
      </c>
      <c r="E1505" s="9">
        <v>2017</v>
      </c>
      <c r="F1505" s="9">
        <v>3</v>
      </c>
      <c r="G1505" s="9" t="s">
        <v>20</v>
      </c>
      <c r="H1505" s="9">
        <v>4</v>
      </c>
      <c r="I1505" s="24" t="s">
        <v>187</v>
      </c>
      <c r="J1505" s="25" t="str">
        <f t="shared" si="94"/>
        <v/>
      </c>
      <c r="K1505" s="25" t="str">
        <f t="shared" si="95"/>
        <v>Weekend/Holiday</v>
      </c>
      <c r="L1505" s="25" t="s">
        <v>175</v>
      </c>
      <c r="M1505" s="9">
        <v>1502</v>
      </c>
      <c r="N1505" s="9">
        <v>14</v>
      </c>
      <c r="O1505" s="14">
        <f>INDEX('Load Shapes - Day Type'!G:G,MATCH('Load Shapes - 8760'!$A1505,'Load Shapes - Day Type'!$K:$K,0))</f>
        <v>0.155</v>
      </c>
      <c r="P1505" s="14">
        <f>INDEX('Load Shapes - Day Type'!H:H,MATCH('Load Shapes - 8760'!$A1505,'Load Shapes - Day Type'!$K:$K,0))</f>
        <v>9.8000000000000004E-2</v>
      </c>
      <c r="Q1505" s="15">
        <f>INDEX('Load Shapes - Day Type'!I:I,MATCH('Load Shapes - 8760'!$A1505,'Load Shapes - Day Type'!$K:$K,0))</f>
        <v>1.6633672687580014</v>
      </c>
      <c r="R1505" s="15">
        <f>INDEX('Load Shapes - Day Type'!J:J,MATCH('Load Shapes - 8760'!$A1505,'Load Shapes - Day Type'!$K:$K,0))</f>
        <v>0.25782192665749021</v>
      </c>
      <c r="S1505" s="47">
        <f t="shared" si="96"/>
        <v>1.586214871736624E-4</v>
      </c>
    </row>
    <row r="1506" spans="1:19" x14ac:dyDescent="0.2">
      <c r="A1506" s="45" t="str">
        <f t="shared" si="93"/>
        <v>MarchWeekend/Holiday15</v>
      </c>
      <c r="E1506" s="9">
        <v>2017</v>
      </c>
      <c r="F1506" s="9">
        <v>3</v>
      </c>
      <c r="G1506" s="9" t="s">
        <v>20</v>
      </c>
      <c r="H1506" s="9">
        <v>4</v>
      </c>
      <c r="I1506" s="24" t="s">
        <v>187</v>
      </c>
      <c r="J1506" s="25" t="str">
        <f t="shared" si="94"/>
        <v/>
      </c>
      <c r="K1506" s="25" t="str">
        <f t="shared" si="95"/>
        <v>Weekend/Holiday</v>
      </c>
      <c r="L1506" s="25" t="s">
        <v>175</v>
      </c>
      <c r="M1506" s="9">
        <v>1503</v>
      </c>
      <c r="N1506" s="9">
        <v>15</v>
      </c>
      <c r="O1506" s="14">
        <f>INDEX('Load Shapes - Day Type'!G:G,MATCH('Load Shapes - 8760'!$A1506,'Load Shapes - Day Type'!$K:$K,0))</f>
        <v>0.14299999999999999</v>
      </c>
      <c r="P1506" s="14">
        <f>INDEX('Load Shapes - Day Type'!H:H,MATCH('Load Shapes - 8760'!$A1506,'Load Shapes - Day Type'!$K:$K,0))</f>
        <v>9.9000000000000005E-2</v>
      </c>
      <c r="Q1506" s="15">
        <f>INDEX('Load Shapes - Day Type'!I:I,MATCH('Load Shapes - 8760'!$A1506,'Load Shapes - Day Type'!$K:$K,0))</f>
        <v>1.6633672687580014</v>
      </c>
      <c r="R1506" s="15">
        <f>INDEX('Load Shapes - Day Type'!J:J,MATCH('Load Shapes - 8760'!$A1506,'Load Shapes - Day Type'!$K:$K,0))</f>
        <v>0.2378615194323942</v>
      </c>
      <c r="S1506" s="47">
        <f t="shared" si="96"/>
        <v>1.4634111397312076E-4</v>
      </c>
    </row>
    <row r="1507" spans="1:19" x14ac:dyDescent="0.2">
      <c r="A1507" s="45" t="str">
        <f t="shared" si="93"/>
        <v>MarchWeekend/Holiday16</v>
      </c>
      <c r="E1507" s="9">
        <v>2017</v>
      </c>
      <c r="F1507" s="9">
        <v>3</v>
      </c>
      <c r="G1507" s="9" t="s">
        <v>20</v>
      </c>
      <c r="H1507" s="9">
        <v>4</v>
      </c>
      <c r="I1507" s="24" t="s">
        <v>187</v>
      </c>
      <c r="J1507" s="25" t="str">
        <f t="shared" si="94"/>
        <v/>
      </c>
      <c r="K1507" s="25" t="str">
        <f t="shared" si="95"/>
        <v>Weekend/Holiday</v>
      </c>
      <c r="L1507" s="25" t="s">
        <v>175</v>
      </c>
      <c r="M1507" s="9">
        <v>1504</v>
      </c>
      <c r="N1507" s="9">
        <v>16</v>
      </c>
      <c r="O1507" s="14">
        <f>INDEX('Load Shapes - Day Type'!G:G,MATCH('Load Shapes - 8760'!$A1507,'Load Shapes - Day Type'!$K:$K,0))</f>
        <v>0.13200000000000001</v>
      </c>
      <c r="P1507" s="14">
        <f>INDEX('Load Shapes - Day Type'!H:H,MATCH('Load Shapes - 8760'!$A1507,'Load Shapes - Day Type'!$K:$K,0))</f>
        <v>0.1</v>
      </c>
      <c r="Q1507" s="15">
        <f>INDEX('Load Shapes - Day Type'!I:I,MATCH('Load Shapes - 8760'!$A1507,'Load Shapes - Day Type'!$K:$K,0))</f>
        <v>1.6633672687580014</v>
      </c>
      <c r="R1507" s="15">
        <f>INDEX('Load Shapes - Day Type'!J:J,MATCH('Load Shapes - 8760'!$A1507,'Load Shapes - Day Type'!$K:$K,0))</f>
        <v>0.2195644794760562</v>
      </c>
      <c r="S1507" s="47">
        <f t="shared" si="96"/>
        <v>1.3508410520595766E-4</v>
      </c>
    </row>
    <row r="1508" spans="1:19" x14ac:dyDescent="0.2">
      <c r="A1508" s="45" t="str">
        <f t="shared" si="93"/>
        <v>MarchWeekend/Holiday17</v>
      </c>
      <c r="E1508" s="9">
        <v>2017</v>
      </c>
      <c r="F1508" s="9">
        <v>3</v>
      </c>
      <c r="G1508" s="9" t="s">
        <v>20</v>
      </c>
      <c r="H1508" s="9">
        <v>4</v>
      </c>
      <c r="I1508" s="24" t="s">
        <v>187</v>
      </c>
      <c r="J1508" s="25" t="str">
        <f t="shared" si="94"/>
        <v/>
      </c>
      <c r="K1508" s="25" t="str">
        <f t="shared" si="95"/>
        <v>Weekend/Holiday</v>
      </c>
      <c r="L1508" s="25" t="s">
        <v>175</v>
      </c>
      <c r="M1508" s="9">
        <v>1505</v>
      </c>
      <c r="N1508" s="9">
        <v>17</v>
      </c>
      <c r="O1508" s="14">
        <f>INDEX('Load Shapes - Day Type'!G:G,MATCH('Load Shapes - 8760'!$A1508,'Load Shapes - Day Type'!$K:$K,0))</f>
        <v>0.13300000000000001</v>
      </c>
      <c r="P1508" s="14">
        <f>INDEX('Load Shapes - Day Type'!H:H,MATCH('Load Shapes - 8760'!$A1508,'Load Shapes - Day Type'!$K:$K,0))</f>
        <v>9.5000000000000001E-2</v>
      </c>
      <c r="Q1508" s="15">
        <f>INDEX('Load Shapes - Day Type'!I:I,MATCH('Load Shapes - 8760'!$A1508,'Load Shapes - Day Type'!$K:$K,0))</f>
        <v>1.6633672687580014</v>
      </c>
      <c r="R1508" s="15">
        <f>INDEX('Load Shapes - Day Type'!J:J,MATCH('Load Shapes - 8760'!$A1508,'Load Shapes - Day Type'!$K:$K,0))</f>
        <v>0.22122784674481422</v>
      </c>
      <c r="S1508" s="47">
        <f t="shared" si="96"/>
        <v>1.3610746963933613E-4</v>
      </c>
    </row>
    <row r="1509" spans="1:19" x14ac:dyDescent="0.2">
      <c r="A1509" s="45" t="str">
        <f t="shared" si="93"/>
        <v>MarchWeekend/Holiday18</v>
      </c>
      <c r="E1509" s="9">
        <v>2017</v>
      </c>
      <c r="F1509" s="9">
        <v>3</v>
      </c>
      <c r="G1509" s="9" t="s">
        <v>20</v>
      </c>
      <c r="H1509" s="9">
        <v>4</v>
      </c>
      <c r="I1509" s="24" t="s">
        <v>187</v>
      </c>
      <c r="J1509" s="25" t="str">
        <f t="shared" si="94"/>
        <v/>
      </c>
      <c r="K1509" s="25" t="str">
        <f t="shared" si="95"/>
        <v>Weekend/Holiday</v>
      </c>
      <c r="L1509" s="25" t="s">
        <v>175</v>
      </c>
      <c r="M1509" s="9">
        <v>1506</v>
      </c>
      <c r="N1509" s="9">
        <v>18</v>
      </c>
      <c r="O1509" s="14">
        <f>INDEX('Load Shapes - Day Type'!G:G,MATCH('Load Shapes - 8760'!$A1509,'Load Shapes - Day Type'!$K:$K,0))</f>
        <v>0.13400000000000001</v>
      </c>
      <c r="P1509" s="14">
        <f>INDEX('Load Shapes - Day Type'!H:H,MATCH('Load Shapes - 8760'!$A1509,'Load Shapes - Day Type'!$K:$K,0))</f>
        <v>9.4E-2</v>
      </c>
      <c r="Q1509" s="15">
        <f>INDEX('Load Shapes - Day Type'!I:I,MATCH('Load Shapes - 8760'!$A1509,'Load Shapes - Day Type'!$K:$K,0))</f>
        <v>1.6633672687580014</v>
      </c>
      <c r="R1509" s="15">
        <f>INDEX('Load Shapes - Day Type'!J:J,MATCH('Load Shapes - 8760'!$A1509,'Load Shapes - Day Type'!$K:$K,0))</f>
        <v>0.2228912140135722</v>
      </c>
      <c r="S1509" s="47">
        <f t="shared" si="96"/>
        <v>1.3713083407271461E-4</v>
      </c>
    </row>
    <row r="1510" spans="1:19" x14ac:dyDescent="0.2">
      <c r="A1510" s="45" t="str">
        <f t="shared" si="93"/>
        <v>MarchWeekend/Holiday19</v>
      </c>
      <c r="E1510" s="9">
        <v>2017</v>
      </c>
      <c r="F1510" s="9">
        <v>3</v>
      </c>
      <c r="G1510" s="9" t="s">
        <v>20</v>
      </c>
      <c r="H1510" s="9">
        <v>4</v>
      </c>
      <c r="I1510" s="24" t="s">
        <v>187</v>
      </c>
      <c r="J1510" s="25" t="str">
        <f t="shared" si="94"/>
        <v/>
      </c>
      <c r="K1510" s="25" t="str">
        <f t="shared" si="95"/>
        <v>Weekend/Holiday</v>
      </c>
      <c r="L1510" s="25" t="s">
        <v>175</v>
      </c>
      <c r="M1510" s="9">
        <v>1507</v>
      </c>
      <c r="N1510" s="9">
        <v>19</v>
      </c>
      <c r="O1510" s="14">
        <f>INDEX('Load Shapes - Day Type'!G:G,MATCH('Load Shapes - 8760'!$A1510,'Load Shapes - Day Type'!$K:$K,0))</f>
        <v>0.155</v>
      </c>
      <c r="P1510" s="14">
        <f>INDEX('Load Shapes - Day Type'!H:H,MATCH('Load Shapes - 8760'!$A1510,'Load Shapes - Day Type'!$K:$K,0))</f>
        <v>8.7999999999999995E-2</v>
      </c>
      <c r="Q1510" s="15">
        <f>INDEX('Load Shapes - Day Type'!I:I,MATCH('Load Shapes - 8760'!$A1510,'Load Shapes - Day Type'!$K:$K,0))</f>
        <v>1.6633672687580014</v>
      </c>
      <c r="R1510" s="15">
        <f>INDEX('Load Shapes - Day Type'!J:J,MATCH('Load Shapes - 8760'!$A1510,'Load Shapes - Day Type'!$K:$K,0))</f>
        <v>0.25782192665749021</v>
      </c>
      <c r="S1510" s="47">
        <f t="shared" si="96"/>
        <v>1.586214871736624E-4</v>
      </c>
    </row>
    <row r="1511" spans="1:19" x14ac:dyDescent="0.2">
      <c r="A1511" s="45" t="str">
        <f t="shared" si="93"/>
        <v>MarchWeekend/Holiday20</v>
      </c>
      <c r="E1511" s="9">
        <v>2017</v>
      </c>
      <c r="F1511" s="9">
        <v>3</v>
      </c>
      <c r="G1511" s="9" t="s">
        <v>20</v>
      </c>
      <c r="H1511" s="9">
        <v>4</v>
      </c>
      <c r="I1511" s="24" t="s">
        <v>187</v>
      </c>
      <c r="J1511" s="25" t="str">
        <f t="shared" si="94"/>
        <v/>
      </c>
      <c r="K1511" s="25" t="str">
        <f t="shared" si="95"/>
        <v>Weekend/Holiday</v>
      </c>
      <c r="L1511" s="25" t="s">
        <v>175</v>
      </c>
      <c r="M1511" s="9">
        <v>1508</v>
      </c>
      <c r="N1511" s="9">
        <v>20</v>
      </c>
      <c r="O1511" s="14">
        <f>INDEX('Load Shapes - Day Type'!G:G,MATCH('Load Shapes - 8760'!$A1511,'Load Shapes - Day Type'!$K:$K,0))</f>
        <v>0.185</v>
      </c>
      <c r="P1511" s="14">
        <f>INDEX('Load Shapes - Day Type'!H:H,MATCH('Load Shapes - 8760'!$A1511,'Load Shapes - Day Type'!$K:$K,0))</f>
        <v>8.6999999999999994E-2</v>
      </c>
      <c r="Q1511" s="15">
        <f>INDEX('Load Shapes - Day Type'!I:I,MATCH('Load Shapes - 8760'!$A1511,'Load Shapes - Day Type'!$K:$K,0))</f>
        <v>1.6633672687580014</v>
      </c>
      <c r="R1511" s="15">
        <f>INDEX('Load Shapes - Day Type'!J:J,MATCH('Load Shapes - 8760'!$A1511,'Load Shapes - Day Type'!$K:$K,0))</f>
        <v>0.30772294472023026</v>
      </c>
      <c r="S1511" s="47">
        <f t="shared" si="96"/>
        <v>1.893224201750164E-4</v>
      </c>
    </row>
    <row r="1512" spans="1:19" x14ac:dyDescent="0.2">
      <c r="A1512" s="45" t="str">
        <f t="shared" si="93"/>
        <v>MarchWeekend/Holiday21</v>
      </c>
      <c r="E1512" s="9">
        <v>2017</v>
      </c>
      <c r="F1512" s="9">
        <v>3</v>
      </c>
      <c r="G1512" s="9" t="s">
        <v>20</v>
      </c>
      <c r="H1512" s="9">
        <v>4</v>
      </c>
      <c r="I1512" s="24" t="s">
        <v>187</v>
      </c>
      <c r="J1512" s="25" t="str">
        <f t="shared" si="94"/>
        <v/>
      </c>
      <c r="K1512" s="25" t="str">
        <f t="shared" si="95"/>
        <v>Weekend/Holiday</v>
      </c>
      <c r="L1512" s="25" t="s">
        <v>175</v>
      </c>
      <c r="M1512" s="9">
        <v>1509</v>
      </c>
      <c r="N1512" s="9">
        <v>21</v>
      </c>
      <c r="O1512" s="14">
        <f>INDEX('Load Shapes - Day Type'!G:G,MATCH('Load Shapes - 8760'!$A1512,'Load Shapes - Day Type'!$K:$K,0))</f>
        <v>0.187</v>
      </c>
      <c r="P1512" s="14">
        <f>INDEX('Load Shapes - Day Type'!H:H,MATCH('Load Shapes - 8760'!$A1512,'Load Shapes - Day Type'!$K:$K,0))</f>
        <v>8.5999999999999993E-2</v>
      </c>
      <c r="Q1512" s="15">
        <f>INDEX('Load Shapes - Day Type'!I:I,MATCH('Load Shapes - 8760'!$A1512,'Load Shapes - Day Type'!$K:$K,0))</f>
        <v>1.6633672687580014</v>
      </c>
      <c r="R1512" s="15">
        <f>INDEX('Load Shapes - Day Type'!J:J,MATCH('Load Shapes - 8760'!$A1512,'Load Shapes - Day Type'!$K:$K,0))</f>
        <v>0.31104967925774629</v>
      </c>
      <c r="S1512" s="47">
        <f t="shared" si="96"/>
        <v>1.9136914904177335E-4</v>
      </c>
    </row>
    <row r="1513" spans="1:19" x14ac:dyDescent="0.2">
      <c r="A1513" s="45" t="str">
        <f t="shared" si="93"/>
        <v>MarchWeekend/Holiday22</v>
      </c>
      <c r="E1513" s="9">
        <v>2017</v>
      </c>
      <c r="F1513" s="9">
        <v>3</v>
      </c>
      <c r="G1513" s="9" t="s">
        <v>20</v>
      </c>
      <c r="H1513" s="9">
        <v>4</v>
      </c>
      <c r="I1513" s="24" t="s">
        <v>187</v>
      </c>
      <c r="J1513" s="25" t="str">
        <f t="shared" si="94"/>
        <v/>
      </c>
      <c r="K1513" s="25" t="str">
        <f t="shared" si="95"/>
        <v>Weekend/Holiday</v>
      </c>
      <c r="L1513" s="25" t="s">
        <v>175</v>
      </c>
      <c r="M1513" s="9">
        <v>1510</v>
      </c>
      <c r="N1513" s="9">
        <v>22</v>
      </c>
      <c r="O1513" s="14">
        <f>INDEX('Load Shapes - Day Type'!G:G,MATCH('Load Shapes - 8760'!$A1513,'Load Shapes - Day Type'!$K:$K,0))</f>
        <v>0.157</v>
      </c>
      <c r="P1513" s="14">
        <f>INDEX('Load Shapes - Day Type'!H:H,MATCH('Load Shapes - 8760'!$A1513,'Load Shapes - Day Type'!$K:$K,0))</f>
        <v>0.09</v>
      </c>
      <c r="Q1513" s="15">
        <f>INDEX('Load Shapes - Day Type'!I:I,MATCH('Load Shapes - 8760'!$A1513,'Load Shapes - Day Type'!$K:$K,0))</f>
        <v>1.6633672687580014</v>
      </c>
      <c r="R1513" s="15">
        <f>INDEX('Load Shapes - Day Type'!J:J,MATCH('Load Shapes - 8760'!$A1513,'Load Shapes - Day Type'!$K:$K,0))</f>
        <v>0.26114866119500624</v>
      </c>
      <c r="S1513" s="47">
        <f t="shared" si="96"/>
        <v>1.6066821604041932E-4</v>
      </c>
    </row>
    <row r="1514" spans="1:19" x14ac:dyDescent="0.2">
      <c r="A1514" s="45" t="str">
        <f t="shared" si="93"/>
        <v>MarchWeekend/Holiday23</v>
      </c>
      <c r="E1514" s="9">
        <v>2017</v>
      </c>
      <c r="F1514" s="9">
        <v>3</v>
      </c>
      <c r="G1514" s="9" t="s">
        <v>20</v>
      </c>
      <c r="H1514" s="9">
        <v>4</v>
      </c>
      <c r="I1514" s="24" t="s">
        <v>187</v>
      </c>
      <c r="J1514" s="25" t="str">
        <f t="shared" si="94"/>
        <v/>
      </c>
      <c r="K1514" s="25" t="str">
        <f t="shared" si="95"/>
        <v>Weekend/Holiday</v>
      </c>
      <c r="L1514" s="25" t="s">
        <v>175</v>
      </c>
      <c r="M1514" s="9">
        <v>1511</v>
      </c>
      <c r="N1514" s="9">
        <v>23</v>
      </c>
      <c r="O1514" s="14">
        <f>INDEX('Load Shapes - Day Type'!G:G,MATCH('Load Shapes - 8760'!$A1514,'Load Shapes - Day Type'!$K:$K,0))</f>
        <v>0.11600000000000001</v>
      </c>
      <c r="P1514" s="14">
        <f>INDEX('Load Shapes - Day Type'!H:H,MATCH('Load Shapes - 8760'!$A1514,'Load Shapes - Day Type'!$K:$K,0))</f>
        <v>0.105</v>
      </c>
      <c r="Q1514" s="15">
        <f>INDEX('Load Shapes - Day Type'!I:I,MATCH('Load Shapes - 8760'!$A1514,'Load Shapes - Day Type'!$K:$K,0))</f>
        <v>1.6633672687580014</v>
      </c>
      <c r="R1514" s="15">
        <f>INDEX('Load Shapes - Day Type'!J:J,MATCH('Load Shapes - 8760'!$A1514,'Load Shapes - Day Type'!$K:$K,0))</f>
        <v>0.19295060317592819</v>
      </c>
      <c r="S1514" s="47">
        <f t="shared" si="96"/>
        <v>1.1871027427190218E-4</v>
      </c>
    </row>
    <row r="1515" spans="1:19" x14ac:dyDescent="0.2">
      <c r="A1515" s="45" t="str">
        <f t="shared" si="93"/>
        <v>MarchWeekend/Holiday24</v>
      </c>
      <c r="E1515" s="9">
        <v>2017</v>
      </c>
      <c r="F1515" s="9">
        <v>3</v>
      </c>
      <c r="G1515" s="9" t="s">
        <v>20</v>
      </c>
      <c r="H1515" s="9">
        <v>4</v>
      </c>
      <c r="I1515" s="24" t="s">
        <v>187</v>
      </c>
      <c r="J1515" s="25" t="str">
        <f t="shared" si="94"/>
        <v/>
      </c>
      <c r="K1515" s="25" t="str">
        <f t="shared" si="95"/>
        <v>Weekend/Holiday</v>
      </c>
      <c r="L1515" s="25" t="s">
        <v>175</v>
      </c>
      <c r="M1515" s="9">
        <v>1512</v>
      </c>
      <c r="N1515" s="9">
        <v>24</v>
      </c>
      <c r="O1515" s="14">
        <f>INDEX('Load Shapes - Day Type'!G:G,MATCH('Load Shapes - 8760'!$A1515,'Load Shapes - Day Type'!$K:$K,0))</f>
        <v>7.3999999999999996E-2</v>
      </c>
      <c r="P1515" s="14">
        <f>INDEX('Load Shapes - Day Type'!H:H,MATCH('Load Shapes - 8760'!$A1515,'Load Shapes - Day Type'!$K:$K,0))</f>
        <v>0.13500000000000001</v>
      </c>
      <c r="Q1515" s="15">
        <f>INDEX('Load Shapes - Day Type'!I:I,MATCH('Load Shapes - 8760'!$A1515,'Load Shapes - Day Type'!$K:$K,0))</f>
        <v>1.6633672687580014</v>
      </c>
      <c r="R1515" s="15">
        <f>INDEX('Load Shapes - Day Type'!J:J,MATCH('Load Shapes - 8760'!$A1515,'Load Shapes - Day Type'!$K:$K,0))</f>
        <v>0.12308917788809211</v>
      </c>
      <c r="S1515" s="47">
        <f t="shared" si="96"/>
        <v>7.5728968070006553E-5</v>
      </c>
    </row>
    <row r="1516" spans="1:19" x14ac:dyDescent="0.2">
      <c r="A1516" s="45" t="str">
        <f t="shared" si="93"/>
        <v>MarchWeekend/Holiday1</v>
      </c>
      <c r="E1516" s="9">
        <v>2017</v>
      </c>
      <c r="F1516" s="9">
        <v>3</v>
      </c>
      <c r="G1516" s="9" t="s">
        <v>20</v>
      </c>
      <c r="H1516" s="9">
        <v>5</v>
      </c>
      <c r="I1516" s="24" t="s">
        <v>183</v>
      </c>
      <c r="J1516" s="25" t="str">
        <f t="shared" si="94"/>
        <v/>
      </c>
      <c r="K1516" s="25" t="str">
        <f t="shared" si="95"/>
        <v>Weekend/Holiday</v>
      </c>
      <c r="L1516" s="25" t="s">
        <v>175</v>
      </c>
      <c r="M1516" s="9">
        <v>1513</v>
      </c>
      <c r="N1516" s="9">
        <v>1</v>
      </c>
      <c r="O1516" s="14">
        <f>INDEX('Load Shapes - Day Type'!G:G,MATCH('Load Shapes - 8760'!$A1516,'Load Shapes - Day Type'!$K:$K,0))</f>
        <v>5.8000000000000003E-2</v>
      </c>
      <c r="P1516" s="14">
        <f>INDEX('Load Shapes - Day Type'!H:H,MATCH('Load Shapes - 8760'!$A1516,'Load Shapes - Day Type'!$K:$K,0))</f>
        <v>0.161</v>
      </c>
      <c r="Q1516" s="15">
        <f>INDEX('Load Shapes - Day Type'!I:I,MATCH('Load Shapes - 8760'!$A1516,'Load Shapes - Day Type'!$K:$K,0))</f>
        <v>1.6633672687580014</v>
      </c>
      <c r="R1516" s="15">
        <f>INDEX('Load Shapes - Day Type'!J:J,MATCH('Load Shapes - 8760'!$A1516,'Load Shapes - Day Type'!$K:$K,0))</f>
        <v>9.6475301587964093E-2</v>
      </c>
      <c r="S1516" s="47">
        <f t="shared" si="96"/>
        <v>5.935513713595109E-5</v>
      </c>
    </row>
    <row r="1517" spans="1:19" x14ac:dyDescent="0.2">
      <c r="A1517" s="45" t="str">
        <f t="shared" si="93"/>
        <v>MarchWeekend/Holiday2</v>
      </c>
      <c r="E1517" s="9">
        <v>2017</v>
      </c>
      <c r="F1517" s="9">
        <v>3</v>
      </c>
      <c r="G1517" s="9" t="s">
        <v>20</v>
      </c>
      <c r="H1517" s="9">
        <v>5</v>
      </c>
      <c r="I1517" s="24" t="s">
        <v>183</v>
      </c>
      <c r="J1517" s="25" t="str">
        <f t="shared" si="94"/>
        <v/>
      </c>
      <c r="K1517" s="25" t="str">
        <f t="shared" si="95"/>
        <v>Weekend/Holiday</v>
      </c>
      <c r="L1517" s="25" t="s">
        <v>175</v>
      </c>
      <c r="M1517" s="9">
        <v>1514</v>
      </c>
      <c r="N1517" s="9">
        <v>2</v>
      </c>
      <c r="O1517" s="14">
        <f>INDEX('Load Shapes - Day Type'!G:G,MATCH('Load Shapes - 8760'!$A1517,'Load Shapes - Day Type'!$K:$K,0))</f>
        <v>4.1000000000000002E-2</v>
      </c>
      <c r="P1517" s="14">
        <f>INDEX('Load Shapes - Day Type'!H:H,MATCH('Load Shapes - 8760'!$A1517,'Load Shapes - Day Type'!$K:$K,0))</f>
        <v>0.20100000000000001</v>
      </c>
      <c r="Q1517" s="15">
        <f>INDEX('Load Shapes - Day Type'!I:I,MATCH('Load Shapes - 8760'!$A1517,'Load Shapes - Day Type'!$K:$K,0))</f>
        <v>1.6633672687580014</v>
      </c>
      <c r="R1517" s="15">
        <f>INDEX('Load Shapes - Day Type'!J:J,MATCH('Load Shapes - 8760'!$A1517,'Load Shapes - Day Type'!$K:$K,0))</f>
        <v>6.8198058019078064E-2</v>
      </c>
      <c r="S1517" s="47">
        <f t="shared" si="96"/>
        <v>4.1957941768517153E-5</v>
      </c>
    </row>
    <row r="1518" spans="1:19" x14ac:dyDescent="0.2">
      <c r="A1518" s="45" t="str">
        <f t="shared" si="93"/>
        <v>MarchWeekend/Holiday3</v>
      </c>
      <c r="E1518" s="9">
        <v>2017</v>
      </c>
      <c r="F1518" s="9">
        <v>3</v>
      </c>
      <c r="G1518" s="9" t="s">
        <v>20</v>
      </c>
      <c r="H1518" s="9">
        <v>5</v>
      </c>
      <c r="I1518" s="24" t="s">
        <v>183</v>
      </c>
      <c r="J1518" s="25" t="str">
        <f t="shared" si="94"/>
        <v/>
      </c>
      <c r="K1518" s="25" t="str">
        <f t="shared" si="95"/>
        <v>Weekend/Holiday</v>
      </c>
      <c r="L1518" s="25" t="s">
        <v>175</v>
      </c>
      <c r="M1518" s="9">
        <v>1515</v>
      </c>
      <c r="N1518" s="9">
        <v>3</v>
      </c>
      <c r="O1518" s="14">
        <f>INDEX('Load Shapes - Day Type'!G:G,MATCH('Load Shapes - 8760'!$A1518,'Load Shapes - Day Type'!$K:$K,0))</f>
        <v>3.3000000000000002E-2</v>
      </c>
      <c r="P1518" s="14">
        <f>INDEX('Load Shapes - Day Type'!H:H,MATCH('Load Shapes - 8760'!$A1518,'Load Shapes - Day Type'!$K:$K,0))</f>
        <v>0.22800000000000001</v>
      </c>
      <c r="Q1518" s="15">
        <f>INDEX('Load Shapes - Day Type'!I:I,MATCH('Load Shapes - 8760'!$A1518,'Load Shapes - Day Type'!$K:$K,0))</f>
        <v>1.6633672687580014</v>
      </c>
      <c r="R1518" s="15">
        <f>INDEX('Load Shapes - Day Type'!J:J,MATCH('Load Shapes - 8760'!$A1518,'Load Shapes - Day Type'!$K:$K,0))</f>
        <v>5.489111986901405E-2</v>
      </c>
      <c r="S1518" s="47">
        <f t="shared" si="96"/>
        <v>3.3771026301489414E-5</v>
      </c>
    </row>
    <row r="1519" spans="1:19" x14ac:dyDescent="0.2">
      <c r="A1519" s="45" t="str">
        <f t="shared" si="93"/>
        <v>MarchWeekend/Holiday4</v>
      </c>
      <c r="E1519" s="9">
        <v>2017</v>
      </c>
      <c r="F1519" s="9">
        <v>3</v>
      </c>
      <c r="G1519" s="9" t="s">
        <v>20</v>
      </c>
      <c r="H1519" s="9">
        <v>5</v>
      </c>
      <c r="I1519" s="24" t="s">
        <v>183</v>
      </c>
      <c r="J1519" s="25" t="str">
        <f t="shared" si="94"/>
        <v/>
      </c>
      <c r="K1519" s="25" t="str">
        <f t="shared" si="95"/>
        <v>Weekend/Holiday</v>
      </c>
      <c r="L1519" s="25" t="s">
        <v>175</v>
      </c>
      <c r="M1519" s="9">
        <v>1516</v>
      </c>
      <c r="N1519" s="9">
        <v>4</v>
      </c>
      <c r="O1519" s="14">
        <f>INDEX('Load Shapes - Day Type'!G:G,MATCH('Load Shapes - 8760'!$A1519,'Load Shapes - Day Type'!$K:$K,0))</f>
        <v>2.8000000000000001E-2</v>
      </c>
      <c r="P1519" s="14">
        <f>INDEX('Load Shapes - Day Type'!H:H,MATCH('Load Shapes - 8760'!$A1519,'Load Shapes - Day Type'!$K:$K,0))</f>
        <v>0.248</v>
      </c>
      <c r="Q1519" s="15">
        <f>INDEX('Load Shapes - Day Type'!I:I,MATCH('Load Shapes - 8760'!$A1519,'Load Shapes - Day Type'!$K:$K,0))</f>
        <v>1.6633672687580014</v>
      </c>
      <c r="R1519" s="15">
        <f>INDEX('Load Shapes - Day Type'!J:J,MATCH('Load Shapes - 8760'!$A1519,'Load Shapes - Day Type'!$K:$K,0))</f>
        <v>4.6574283525224039E-2</v>
      </c>
      <c r="S1519" s="47">
        <f t="shared" si="96"/>
        <v>2.8654204134597078E-5</v>
      </c>
    </row>
    <row r="1520" spans="1:19" x14ac:dyDescent="0.2">
      <c r="A1520" s="45" t="str">
        <f t="shared" si="93"/>
        <v>MarchWeekend/Holiday5</v>
      </c>
      <c r="E1520" s="9">
        <v>2017</v>
      </c>
      <c r="F1520" s="9">
        <v>3</v>
      </c>
      <c r="G1520" s="9" t="s">
        <v>20</v>
      </c>
      <c r="H1520" s="9">
        <v>5</v>
      </c>
      <c r="I1520" s="24" t="s">
        <v>183</v>
      </c>
      <c r="J1520" s="25" t="str">
        <f t="shared" si="94"/>
        <v/>
      </c>
      <c r="K1520" s="25" t="str">
        <f t="shared" si="95"/>
        <v>Weekend/Holiday</v>
      </c>
      <c r="L1520" s="25" t="s">
        <v>175</v>
      </c>
      <c r="M1520" s="9">
        <v>1517</v>
      </c>
      <c r="N1520" s="9">
        <v>5</v>
      </c>
      <c r="O1520" s="14">
        <f>INDEX('Load Shapes - Day Type'!G:G,MATCH('Load Shapes - 8760'!$A1520,'Load Shapes - Day Type'!$K:$K,0))</f>
        <v>2.5999999999999999E-2</v>
      </c>
      <c r="P1520" s="14">
        <f>INDEX('Load Shapes - Day Type'!H:H,MATCH('Load Shapes - 8760'!$A1520,'Load Shapes - Day Type'!$K:$K,0))</f>
        <v>0.26</v>
      </c>
      <c r="Q1520" s="15">
        <f>INDEX('Load Shapes - Day Type'!I:I,MATCH('Load Shapes - 8760'!$A1520,'Load Shapes - Day Type'!$K:$K,0))</f>
        <v>1.6633672687580014</v>
      </c>
      <c r="R1520" s="15">
        <f>INDEX('Load Shapes - Day Type'!J:J,MATCH('Load Shapes - 8760'!$A1520,'Load Shapes - Day Type'!$K:$K,0))</f>
        <v>4.3247548987708037E-2</v>
      </c>
      <c r="S1520" s="47">
        <f t="shared" si="96"/>
        <v>2.6607475267840143E-5</v>
      </c>
    </row>
    <row r="1521" spans="1:19" x14ac:dyDescent="0.2">
      <c r="A1521" s="45" t="str">
        <f t="shared" si="93"/>
        <v>MarchWeekend/Holiday6</v>
      </c>
      <c r="E1521" s="9">
        <v>2017</v>
      </c>
      <c r="F1521" s="9">
        <v>3</v>
      </c>
      <c r="G1521" s="9" t="s">
        <v>20</v>
      </c>
      <c r="H1521" s="9">
        <v>5</v>
      </c>
      <c r="I1521" s="24" t="s">
        <v>183</v>
      </c>
      <c r="J1521" s="25" t="str">
        <f t="shared" si="94"/>
        <v/>
      </c>
      <c r="K1521" s="25" t="str">
        <f t="shared" si="95"/>
        <v>Weekend/Holiday</v>
      </c>
      <c r="L1521" s="25" t="s">
        <v>175</v>
      </c>
      <c r="M1521" s="9">
        <v>1518</v>
      </c>
      <c r="N1521" s="9">
        <v>6</v>
      </c>
      <c r="O1521" s="14">
        <f>INDEX('Load Shapes - Day Type'!G:G,MATCH('Load Shapes - 8760'!$A1521,'Load Shapes - Day Type'!$K:$K,0))</f>
        <v>2.9000000000000001E-2</v>
      </c>
      <c r="P1521" s="14">
        <f>INDEX('Load Shapes - Day Type'!H:H,MATCH('Load Shapes - 8760'!$A1521,'Load Shapes - Day Type'!$K:$K,0))</f>
        <v>0.22500000000000001</v>
      </c>
      <c r="Q1521" s="15">
        <f>INDEX('Load Shapes - Day Type'!I:I,MATCH('Load Shapes - 8760'!$A1521,'Load Shapes - Day Type'!$K:$K,0))</f>
        <v>1.6633672687580014</v>
      </c>
      <c r="R1521" s="15">
        <f>INDEX('Load Shapes - Day Type'!J:J,MATCH('Load Shapes - 8760'!$A1521,'Load Shapes - Day Type'!$K:$K,0))</f>
        <v>4.8237650793982047E-2</v>
      </c>
      <c r="S1521" s="47">
        <f t="shared" si="96"/>
        <v>2.9677568567975545E-5</v>
      </c>
    </row>
    <row r="1522" spans="1:19" x14ac:dyDescent="0.2">
      <c r="A1522" s="45" t="str">
        <f t="shared" si="93"/>
        <v>MarchWeekend/Holiday7</v>
      </c>
      <c r="E1522" s="9">
        <v>2017</v>
      </c>
      <c r="F1522" s="9">
        <v>3</v>
      </c>
      <c r="G1522" s="9" t="s">
        <v>20</v>
      </c>
      <c r="H1522" s="9">
        <v>5</v>
      </c>
      <c r="I1522" s="24" t="s">
        <v>183</v>
      </c>
      <c r="J1522" s="25" t="str">
        <f t="shared" si="94"/>
        <v/>
      </c>
      <c r="K1522" s="25" t="str">
        <f t="shared" si="95"/>
        <v>Weekend/Holiday</v>
      </c>
      <c r="L1522" s="25" t="s">
        <v>175</v>
      </c>
      <c r="M1522" s="9">
        <v>1519</v>
      </c>
      <c r="N1522" s="9">
        <v>7</v>
      </c>
      <c r="O1522" s="14">
        <f>INDEX('Load Shapes - Day Type'!G:G,MATCH('Load Shapes - 8760'!$A1522,'Load Shapes - Day Type'!$K:$K,0))</f>
        <v>4.3999999999999997E-2</v>
      </c>
      <c r="P1522" s="14">
        <f>INDEX('Load Shapes - Day Type'!H:H,MATCH('Load Shapes - 8760'!$A1522,'Load Shapes - Day Type'!$K:$K,0))</f>
        <v>0.16600000000000001</v>
      </c>
      <c r="Q1522" s="15">
        <f>INDEX('Load Shapes - Day Type'!I:I,MATCH('Load Shapes - 8760'!$A1522,'Load Shapes - Day Type'!$K:$K,0))</f>
        <v>1.6633672687580014</v>
      </c>
      <c r="R1522" s="15">
        <f>INDEX('Load Shapes - Day Type'!J:J,MATCH('Load Shapes - 8760'!$A1522,'Load Shapes - Day Type'!$K:$K,0))</f>
        <v>7.3188159825352053E-2</v>
      </c>
      <c r="S1522" s="47">
        <f t="shared" si="96"/>
        <v>4.5028035068652548E-5</v>
      </c>
    </row>
    <row r="1523" spans="1:19" x14ac:dyDescent="0.2">
      <c r="A1523" s="45" t="str">
        <f t="shared" si="93"/>
        <v>MarchWeekend/Holiday8</v>
      </c>
      <c r="E1523" s="9">
        <v>2017</v>
      </c>
      <c r="F1523" s="9">
        <v>3</v>
      </c>
      <c r="G1523" s="9" t="s">
        <v>20</v>
      </c>
      <c r="H1523" s="9">
        <v>5</v>
      </c>
      <c r="I1523" s="24" t="s">
        <v>183</v>
      </c>
      <c r="J1523" s="25" t="str">
        <f t="shared" si="94"/>
        <v/>
      </c>
      <c r="K1523" s="25" t="str">
        <f t="shared" si="95"/>
        <v>Weekend/Holiday</v>
      </c>
      <c r="L1523" s="25" t="s">
        <v>175</v>
      </c>
      <c r="M1523" s="9">
        <v>1520</v>
      </c>
      <c r="N1523" s="9">
        <v>8</v>
      </c>
      <c r="O1523" s="14">
        <f>INDEX('Load Shapes - Day Type'!G:G,MATCH('Load Shapes - 8760'!$A1523,'Load Shapes - Day Type'!$K:$K,0))</f>
        <v>8.7999999999999995E-2</v>
      </c>
      <c r="P1523" s="14">
        <f>INDEX('Load Shapes - Day Type'!H:H,MATCH('Load Shapes - 8760'!$A1523,'Load Shapes - Day Type'!$K:$K,0))</f>
        <v>0.126</v>
      </c>
      <c r="Q1523" s="15">
        <f>INDEX('Load Shapes - Day Type'!I:I,MATCH('Load Shapes - 8760'!$A1523,'Load Shapes - Day Type'!$K:$K,0))</f>
        <v>1.6633672687580014</v>
      </c>
      <c r="R1523" s="15">
        <f>INDEX('Load Shapes - Day Type'!J:J,MATCH('Load Shapes - 8760'!$A1523,'Load Shapes - Day Type'!$K:$K,0))</f>
        <v>0.14637631965070411</v>
      </c>
      <c r="S1523" s="47">
        <f t="shared" si="96"/>
        <v>9.0056070137305096E-5</v>
      </c>
    </row>
    <row r="1524" spans="1:19" x14ac:dyDescent="0.2">
      <c r="A1524" s="45" t="str">
        <f t="shared" si="93"/>
        <v>MarchWeekend/Holiday9</v>
      </c>
      <c r="E1524" s="9">
        <v>2017</v>
      </c>
      <c r="F1524" s="9">
        <v>3</v>
      </c>
      <c r="G1524" s="9" t="s">
        <v>20</v>
      </c>
      <c r="H1524" s="9">
        <v>5</v>
      </c>
      <c r="I1524" s="24" t="s">
        <v>183</v>
      </c>
      <c r="J1524" s="25" t="str">
        <f t="shared" si="94"/>
        <v/>
      </c>
      <c r="K1524" s="25" t="str">
        <f t="shared" si="95"/>
        <v>Weekend/Holiday</v>
      </c>
      <c r="L1524" s="25" t="s">
        <v>175</v>
      </c>
      <c r="M1524" s="9">
        <v>1521</v>
      </c>
      <c r="N1524" s="9">
        <v>9</v>
      </c>
      <c r="O1524" s="14">
        <f>INDEX('Load Shapes - Day Type'!G:G,MATCH('Load Shapes - 8760'!$A1524,'Load Shapes - Day Type'!$K:$K,0))</f>
        <v>0.13200000000000001</v>
      </c>
      <c r="P1524" s="14">
        <f>INDEX('Load Shapes - Day Type'!H:H,MATCH('Load Shapes - 8760'!$A1524,'Load Shapes - Day Type'!$K:$K,0))</f>
        <v>9.7000000000000003E-2</v>
      </c>
      <c r="Q1524" s="15">
        <f>INDEX('Load Shapes - Day Type'!I:I,MATCH('Load Shapes - 8760'!$A1524,'Load Shapes - Day Type'!$K:$K,0))</f>
        <v>1.6633672687580014</v>
      </c>
      <c r="R1524" s="15">
        <f>INDEX('Load Shapes - Day Type'!J:J,MATCH('Load Shapes - 8760'!$A1524,'Load Shapes - Day Type'!$K:$K,0))</f>
        <v>0.2195644794760562</v>
      </c>
      <c r="S1524" s="47">
        <f t="shared" si="96"/>
        <v>1.3508410520595766E-4</v>
      </c>
    </row>
    <row r="1525" spans="1:19" x14ac:dyDescent="0.2">
      <c r="A1525" s="45" t="str">
        <f t="shared" si="93"/>
        <v>MarchWeekend/Holiday10</v>
      </c>
      <c r="E1525" s="9">
        <v>2017</v>
      </c>
      <c r="F1525" s="9">
        <v>3</v>
      </c>
      <c r="G1525" s="9" t="s">
        <v>20</v>
      </c>
      <c r="H1525" s="9">
        <v>5</v>
      </c>
      <c r="I1525" s="24" t="s">
        <v>183</v>
      </c>
      <c r="J1525" s="25" t="str">
        <f t="shared" si="94"/>
        <v/>
      </c>
      <c r="K1525" s="25" t="str">
        <f t="shared" si="95"/>
        <v>Weekend/Holiday</v>
      </c>
      <c r="L1525" s="25" t="s">
        <v>175</v>
      </c>
      <c r="M1525" s="9">
        <v>1522</v>
      </c>
      <c r="N1525" s="9">
        <v>10</v>
      </c>
      <c r="O1525" s="14">
        <f>INDEX('Load Shapes - Day Type'!G:G,MATCH('Load Shapes - 8760'!$A1525,'Load Shapes - Day Type'!$K:$K,0))</f>
        <v>0.159</v>
      </c>
      <c r="P1525" s="14">
        <f>INDEX('Load Shapes - Day Type'!H:H,MATCH('Load Shapes - 8760'!$A1525,'Load Shapes - Day Type'!$K:$K,0))</f>
        <v>8.4000000000000005E-2</v>
      </c>
      <c r="Q1525" s="15">
        <f>INDEX('Load Shapes - Day Type'!I:I,MATCH('Load Shapes - 8760'!$A1525,'Load Shapes - Day Type'!$K:$K,0))</f>
        <v>1.6633672687580014</v>
      </c>
      <c r="R1525" s="15">
        <f>INDEX('Load Shapes - Day Type'!J:J,MATCH('Load Shapes - 8760'!$A1525,'Load Shapes - Day Type'!$K:$K,0))</f>
        <v>0.26447539573252221</v>
      </c>
      <c r="S1525" s="47">
        <f t="shared" si="96"/>
        <v>1.6271494490717627E-4</v>
      </c>
    </row>
    <row r="1526" spans="1:19" x14ac:dyDescent="0.2">
      <c r="A1526" s="45" t="str">
        <f t="shared" si="93"/>
        <v>MarchWeekend/Holiday11</v>
      </c>
      <c r="E1526" s="9">
        <v>2017</v>
      </c>
      <c r="F1526" s="9">
        <v>3</v>
      </c>
      <c r="G1526" s="9" t="s">
        <v>20</v>
      </c>
      <c r="H1526" s="9">
        <v>5</v>
      </c>
      <c r="I1526" s="24" t="s">
        <v>183</v>
      </c>
      <c r="J1526" s="25" t="str">
        <f t="shared" si="94"/>
        <v/>
      </c>
      <c r="K1526" s="25" t="str">
        <f t="shared" si="95"/>
        <v>Weekend/Holiday</v>
      </c>
      <c r="L1526" s="25" t="s">
        <v>175</v>
      </c>
      <c r="M1526" s="9">
        <v>1523</v>
      </c>
      <c r="N1526" s="9">
        <v>11</v>
      </c>
      <c r="O1526" s="14">
        <f>INDEX('Load Shapes - Day Type'!G:G,MATCH('Load Shapes - 8760'!$A1526,'Load Shapes - Day Type'!$K:$K,0))</f>
        <v>0.159</v>
      </c>
      <c r="P1526" s="14">
        <f>INDEX('Load Shapes - Day Type'!H:H,MATCH('Load Shapes - 8760'!$A1526,'Load Shapes - Day Type'!$K:$K,0))</f>
        <v>9.0999999999999998E-2</v>
      </c>
      <c r="Q1526" s="15">
        <f>INDEX('Load Shapes - Day Type'!I:I,MATCH('Load Shapes - 8760'!$A1526,'Load Shapes - Day Type'!$K:$K,0))</f>
        <v>1.6633672687580014</v>
      </c>
      <c r="R1526" s="15">
        <f>INDEX('Load Shapes - Day Type'!J:J,MATCH('Load Shapes - 8760'!$A1526,'Load Shapes - Day Type'!$K:$K,0))</f>
        <v>0.26447539573252221</v>
      </c>
      <c r="S1526" s="47">
        <f t="shared" si="96"/>
        <v>1.6271494490717627E-4</v>
      </c>
    </row>
    <row r="1527" spans="1:19" x14ac:dyDescent="0.2">
      <c r="A1527" s="45" t="str">
        <f t="shared" si="93"/>
        <v>MarchWeekend/Holiday12</v>
      </c>
      <c r="E1527" s="9">
        <v>2017</v>
      </c>
      <c r="F1527" s="9">
        <v>3</v>
      </c>
      <c r="G1527" s="9" t="s">
        <v>20</v>
      </c>
      <c r="H1527" s="9">
        <v>5</v>
      </c>
      <c r="I1527" s="24" t="s">
        <v>183</v>
      </c>
      <c r="J1527" s="25" t="str">
        <f t="shared" si="94"/>
        <v/>
      </c>
      <c r="K1527" s="25" t="str">
        <f t="shared" si="95"/>
        <v>Weekend/Holiday</v>
      </c>
      <c r="L1527" s="25" t="s">
        <v>175</v>
      </c>
      <c r="M1527" s="9">
        <v>1524</v>
      </c>
      <c r="N1527" s="9">
        <v>12</v>
      </c>
      <c r="O1527" s="14">
        <f>INDEX('Load Shapes - Day Type'!G:G,MATCH('Load Shapes - 8760'!$A1527,'Load Shapes - Day Type'!$K:$K,0))</f>
        <v>0.158</v>
      </c>
      <c r="P1527" s="14">
        <f>INDEX('Load Shapes - Day Type'!H:H,MATCH('Load Shapes - 8760'!$A1527,'Load Shapes - Day Type'!$K:$K,0))</f>
        <v>9.6000000000000002E-2</v>
      </c>
      <c r="Q1527" s="15">
        <f>INDEX('Load Shapes - Day Type'!I:I,MATCH('Load Shapes - 8760'!$A1527,'Load Shapes - Day Type'!$K:$K,0))</f>
        <v>1.6633672687580014</v>
      </c>
      <c r="R1527" s="15">
        <f>INDEX('Load Shapes - Day Type'!J:J,MATCH('Load Shapes - 8760'!$A1527,'Load Shapes - Day Type'!$K:$K,0))</f>
        <v>0.26281202846376422</v>
      </c>
      <c r="S1527" s="47">
        <f t="shared" si="96"/>
        <v>1.6169158047379779E-4</v>
      </c>
    </row>
    <row r="1528" spans="1:19" x14ac:dyDescent="0.2">
      <c r="A1528" s="45" t="str">
        <f t="shared" si="93"/>
        <v>MarchWeekend/Holiday13</v>
      </c>
      <c r="E1528" s="9">
        <v>2017</v>
      </c>
      <c r="F1528" s="9">
        <v>3</v>
      </c>
      <c r="G1528" s="9" t="s">
        <v>20</v>
      </c>
      <c r="H1528" s="9">
        <v>5</v>
      </c>
      <c r="I1528" s="24" t="s">
        <v>183</v>
      </c>
      <c r="J1528" s="25" t="str">
        <f t="shared" si="94"/>
        <v/>
      </c>
      <c r="K1528" s="25" t="str">
        <f t="shared" si="95"/>
        <v>Weekend/Holiday</v>
      </c>
      <c r="L1528" s="25" t="s">
        <v>175</v>
      </c>
      <c r="M1528" s="9">
        <v>1525</v>
      </c>
      <c r="N1528" s="9">
        <v>13</v>
      </c>
      <c r="O1528" s="14">
        <f>INDEX('Load Shapes - Day Type'!G:G,MATCH('Load Shapes - 8760'!$A1528,'Load Shapes - Day Type'!$K:$K,0))</f>
        <v>0.153</v>
      </c>
      <c r="P1528" s="14">
        <f>INDEX('Load Shapes - Day Type'!H:H,MATCH('Load Shapes - 8760'!$A1528,'Load Shapes - Day Type'!$K:$K,0))</f>
        <v>9.9000000000000005E-2</v>
      </c>
      <c r="Q1528" s="15">
        <f>INDEX('Load Shapes - Day Type'!I:I,MATCH('Load Shapes - 8760'!$A1528,'Load Shapes - Day Type'!$K:$K,0))</f>
        <v>1.6633672687580014</v>
      </c>
      <c r="R1528" s="15">
        <f>INDEX('Load Shapes - Day Type'!J:J,MATCH('Load Shapes - 8760'!$A1528,'Load Shapes - Day Type'!$K:$K,0))</f>
        <v>0.25449519211997423</v>
      </c>
      <c r="S1528" s="47">
        <f t="shared" si="96"/>
        <v>1.5657475830690545E-4</v>
      </c>
    </row>
    <row r="1529" spans="1:19" x14ac:dyDescent="0.2">
      <c r="A1529" s="45" t="str">
        <f t="shared" si="93"/>
        <v>MarchWeekend/Holiday14</v>
      </c>
      <c r="E1529" s="9">
        <v>2017</v>
      </c>
      <c r="F1529" s="9">
        <v>3</v>
      </c>
      <c r="G1529" s="9" t="s">
        <v>20</v>
      </c>
      <c r="H1529" s="9">
        <v>5</v>
      </c>
      <c r="I1529" s="24" t="s">
        <v>183</v>
      </c>
      <c r="J1529" s="25" t="str">
        <f t="shared" si="94"/>
        <v/>
      </c>
      <c r="K1529" s="25" t="str">
        <f t="shared" si="95"/>
        <v>Weekend/Holiday</v>
      </c>
      <c r="L1529" s="25" t="s">
        <v>175</v>
      </c>
      <c r="M1529" s="9">
        <v>1526</v>
      </c>
      <c r="N1529" s="9">
        <v>14</v>
      </c>
      <c r="O1529" s="14">
        <f>INDEX('Load Shapes - Day Type'!G:G,MATCH('Load Shapes - 8760'!$A1529,'Load Shapes - Day Type'!$K:$K,0))</f>
        <v>0.155</v>
      </c>
      <c r="P1529" s="14">
        <f>INDEX('Load Shapes - Day Type'!H:H,MATCH('Load Shapes - 8760'!$A1529,'Load Shapes - Day Type'!$K:$K,0))</f>
        <v>9.8000000000000004E-2</v>
      </c>
      <c r="Q1529" s="15">
        <f>INDEX('Load Shapes - Day Type'!I:I,MATCH('Load Shapes - 8760'!$A1529,'Load Shapes - Day Type'!$K:$K,0))</f>
        <v>1.6633672687580014</v>
      </c>
      <c r="R1529" s="15">
        <f>INDEX('Load Shapes - Day Type'!J:J,MATCH('Load Shapes - 8760'!$A1529,'Load Shapes - Day Type'!$K:$K,0))</f>
        <v>0.25782192665749021</v>
      </c>
      <c r="S1529" s="47">
        <f t="shared" si="96"/>
        <v>1.586214871736624E-4</v>
      </c>
    </row>
    <row r="1530" spans="1:19" x14ac:dyDescent="0.2">
      <c r="A1530" s="45" t="str">
        <f t="shared" si="93"/>
        <v>MarchWeekend/Holiday15</v>
      </c>
      <c r="E1530" s="9">
        <v>2017</v>
      </c>
      <c r="F1530" s="9">
        <v>3</v>
      </c>
      <c r="G1530" s="9" t="s">
        <v>20</v>
      </c>
      <c r="H1530" s="9">
        <v>5</v>
      </c>
      <c r="I1530" s="24" t="s">
        <v>183</v>
      </c>
      <c r="J1530" s="25" t="str">
        <f t="shared" si="94"/>
        <v/>
      </c>
      <c r="K1530" s="25" t="str">
        <f t="shared" si="95"/>
        <v>Weekend/Holiday</v>
      </c>
      <c r="L1530" s="25" t="s">
        <v>175</v>
      </c>
      <c r="M1530" s="9">
        <v>1527</v>
      </c>
      <c r="N1530" s="9">
        <v>15</v>
      </c>
      <c r="O1530" s="14">
        <f>INDEX('Load Shapes - Day Type'!G:G,MATCH('Load Shapes - 8760'!$A1530,'Load Shapes - Day Type'!$K:$K,0))</f>
        <v>0.14299999999999999</v>
      </c>
      <c r="P1530" s="14">
        <f>INDEX('Load Shapes - Day Type'!H:H,MATCH('Load Shapes - 8760'!$A1530,'Load Shapes - Day Type'!$K:$K,0))</f>
        <v>9.9000000000000005E-2</v>
      </c>
      <c r="Q1530" s="15">
        <f>INDEX('Load Shapes - Day Type'!I:I,MATCH('Load Shapes - 8760'!$A1530,'Load Shapes - Day Type'!$K:$K,0))</f>
        <v>1.6633672687580014</v>
      </c>
      <c r="R1530" s="15">
        <f>INDEX('Load Shapes - Day Type'!J:J,MATCH('Load Shapes - 8760'!$A1530,'Load Shapes - Day Type'!$K:$K,0))</f>
        <v>0.2378615194323942</v>
      </c>
      <c r="S1530" s="47">
        <f t="shared" si="96"/>
        <v>1.4634111397312076E-4</v>
      </c>
    </row>
    <row r="1531" spans="1:19" x14ac:dyDescent="0.2">
      <c r="A1531" s="45" t="str">
        <f t="shared" si="93"/>
        <v>MarchWeekend/Holiday16</v>
      </c>
      <c r="E1531" s="9">
        <v>2017</v>
      </c>
      <c r="F1531" s="9">
        <v>3</v>
      </c>
      <c r="G1531" s="9" t="s">
        <v>20</v>
      </c>
      <c r="H1531" s="9">
        <v>5</v>
      </c>
      <c r="I1531" s="24" t="s">
        <v>183</v>
      </c>
      <c r="J1531" s="25" t="str">
        <f t="shared" si="94"/>
        <v/>
      </c>
      <c r="K1531" s="25" t="str">
        <f t="shared" si="95"/>
        <v>Weekend/Holiday</v>
      </c>
      <c r="L1531" s="25" t="s">
        <v>175</v>
      </c>
      <c r="M1531" s="9">
        <v>1528</v>
      </c>
      <c r="N1531" s="9">
        <v>16</v>
      </c>
      <c r="O1531" s="14">
        <f>INDEX('Load Shapes - Day Type'!G:G,MATCH('Load Shapes - 8760'!$A1531,'Load Shapes - Day Type'!$K:$K,0))</f>
        <v>0.13200000000000001</v>
      </c>
      <c r="P1531" s="14">
        <f>INDEX('Load Shapes - Day Type'!H:H,MATCH('Load Shapes - 8760'!$A1531,'Load Shapes - Day Type'!$K:$K,0))</f>
        <v>0.1</v>
      </c>
      <c r="Q1531" s="15">
        <f>INDEX('Load Shapes - Day Type'!I:I,MATCH('Load Shapes - 8760'!$A1531,'Load Shapes - Day Type'!$K:$K,0))</f>
        <v>1.6633672687580014</v>
      </c>
      <c r="R1531" s="15">
        <f>INDEX('Load Shapes - Day Type'!J:J,MATCH('Load Shapes - 8760'!$A1531,'Load Shapes - Day Type'!$K:$K,0))</f>
        <v>0.2195644794760562</v>
      </c>
      <c r="S1531" s="47">
        <f t="shared" si="96"/>
        <v>1.3508410520595766E-4</v>
      </c>
    </row>
    <row r="1532" spans="1:19" x14ac:dyDescent="0.2">
      <c r="A1532" s="45" t="str">
        <f t="shared" si="93"/>
        <v>MarchWeekend/Holiday17</v>
      </c>
      <c r="E1532" s="9">
        <v>2017</v>
      </c>
      <c r="F1532" s="9">
        <v>3</v>
      </c>
      <c r="G1532" s="9" t="s">
        <v>20</v>
      </c>
      <c r="H1532" s="9">
        <v>5</v>
      </c>
      <c r="I1532" s="24" t="s">
        <v>183</v>
      </c>
      <c r="J1532" s="25" t="str">
        <f t="shared" si="94"/>
        <v/>
      </c>
      <c r="K1532" s="25" t="str">
        <f t="shared" si="95"/>
        <v>Weekend/Holiday</v>
      </c>
      <c r="L1532" s="25" t="s">
        <v>175</v>
      </c>
      <c r="M1532" s="9">
        <v>1529</v>
      </c>
      <c r="N1532" s="9">
        <v>17</v>
      </c>
      <c r="O1532" s="14">
        <f>INDEX('Load Shapes - Day Type'!G:G,MATCH('Load Shapes - 8760'!$A1532,'Load Shapes - Day Type'!$K:$K,0))</f>
        <v>0.13300000000000001</v>
      </c>
      <c r="P1532" s="14">
        <f>INDEX('Load Shapes - Day Type'!H:H,MATCH('Load Shapes - 8760'!$A1532,'Load Shapes - Day Type'!$K:$K,0))</f>
        <v>9.5000000000000001E-2</v>
      </c>
      <c r="Q1532" s="15">
        <f>INDEX('Load Shapes - Day Type'!I:I,MATCH('Load Shapes - 8760'!$A1532,'Load Shapes - Day Type'!$K:$K,0))</f>
        <v>1.6633672687580014</v>
      </c>
      <c r="R1532" s="15">
        <f>INDEX('Load Shapes - Day Type'!J:J,MATCH('Load Shapes - 8760'!$A1532,'Load Shapes - Day Type'!$K:$K,0))</f>
        <v>0.22122784674481422</v>
      </c>
      <c r="S1532" s="47">
        <f t="shared" si="96"/>
        <v>1.3610746963933613E-4</v>
      </c>
    </row>
    <row r="1533" spans="1:19" x14ac:dyDescent="0.2">
      <c r="A1533" s="45" t="str">
        <f t="shared" si="93"/>
        <v>MarchWeekend/Holiday18</v>
      </c>
      <c r="E1533" s="9">
        <v>2017</v>
      </c>
      <c r="F1533" s="9">
        <v>3</v>
      </c>
      <c r="G1533" s="9" t="s">
        <v>20</v>
      </c>
      <c r="H1533" s="9">
        <v>5</v>
      </c>
      <c r="I1533" s="24" t="s">
        <v>183</v>
      </c>
      <c r="J1533" s="25" t="str">
        <f t="shared" si="94"/>
        <v/>
      </c>
      <c r="K1533" s="25" t="str">
        <f t="shared" si="95"/>
        <v>Weekend/Holiday</v>
      </c>
      <c r="L1533" s="25" t="s">
        <v>175</v>
      </c>
      <c r="M1533" s="9">
        <v>1530</v>
      </c>
      <c r="N1533" s="9">
        <v>18</v>
      </c>
      <c r="O1533" s="14">
        <f>INDEX('Load Shapes - Day Type'!G:G,MATCH('Load Shapes - 8760'!$A1533,'Load Shapes - Day Type'!$K:$K,0))</f>
        <v>0.13400000000000001</v>
      </c>
      <c r="P1533" s="14">
        <f>INDEX('Load Shapes - Day Type'!H:H,MATCH('Load Shapes - 8760'!$A1533,'Load Shapes - Day Type'!$K:$K,0))</f>
        <v>9.4E-2</v>
      </c>
      <c r="Q1533" s="15">
        <f>INDEX('Load Shapes - Day Type'!I:I,MATCH('Load Shapes - 8760'!$A1533,'Load Shapes - Day Type'!$K:$K,0))</f>
        <v>1.6633672687580014</v>
      </c>
      <c r="R1533" s="15">
        <f>INDEX('Load Shapes - Day Type'!J:J,MATCH('Load Shapes - 8760'!$A1533,'Load Shapes - Day Type'!$K:$K,0))</f>
        <v>0.2228912140135722</v>
      </c>
      <c r="S1533" s="47">
        <f t="shared" si="96"/>
        <v>1.3713083407271461E-4</v>
      </c>
    </row>
    <row r="1534" spans="1:19" x14ac:dyDescent="0.2">
      <c r="A1534" s="45" t="str">
        <f t="shared" si="93"/>
        <v>MarchWeekend/Holiday19</v>
      </c>
      <c r="E1534" s="9">
        <v>2017</v>
      </c>
      <c r="F1534" s="9">
        <v>3</v>
      </c>
      <c r="G1534" s="9" t="s">
        <v>20</v>
      </c>
      <c r="H1534" s="9">
        <v>5</v>
      </c>
      <c r="I1534" s="24" t="s">
        <v>183</v>
      </c>
      <c r="J1534" s="25" t="str">
        <f t="shared" si="94"/>
        <v/>
      </c>
      <c r="K1534" s="25" t="str">
        <f t="shared" si="95"/>
        <v>Weekend/Holiday</v>
      </c>
      <c r="L1534" s="25" t="s">
        <v>175</v>
      </c>
      <c r="M1534" s="9">
        <v>1531</v>
      </c>
      <c r="N1534" s="9">
        <v>19</v>
      </c>
      <c r="O1534" s="14">
        <f>INDEX('Load Shapes - Day Type'!G:G,MATCH('Load Shapes - 8760'!$A1534,'Load Shapes - Day Type'!$K:$K,0))</f>
        <v>0.155</v>
      </c>
      <c r="P1534" s="14">
        <f>INDEX('Load Shapes - Day Type'!H:H,MATCH('Load Shapes - 8760'!$A1534,'Load Shapes - Day Type'!$K:$K,0))</f>
        <v>8.7999999999999995E-2</v>
      </c>
      <c r="Q1534" s="15">
        <f>INDEX('Load Shapes - Day Type'!I:I,MATCH('Load Shapes - 8760'!$A1534,'Load Shapes - Day Type'!$K:$K,0))</f>
        <v>1.6633672687580014</v>
      </c>
      <c r="R1534" s="15">
        <f>INDEX('Load Shapes - Day Type'!J:J,MATCH('Load Shapes - 8760'!$A1534,'Load Shapes - Day Type'!$K:$K,0))</f>
        <v>0.25782192665749021</v>
      </c>
      <c r="S1534" s="47">
        <f t="shared" si="96"/>
        <v>1.586214871736624E-4</v>
      </c>
    </row>
    <row r="1535" spans="1:19" x14ac:dyDescent="0.2">
      <c r="A1535" s="45" t="str">
        <f t="shared" si="93"/>
        <v>MarchWeekend/Holiday20</v>
      </c>
      <c r="E1535" s="9">
        <v>2017</v>
      </c>
      <c r="F1535" s="9">
        <v>3</v>
      </c>
      <c r="G1535" s="9" t="s">
        <v>20</v>
      </c>
      <c r="H1535" s="9">
        <v>5</v>
      </c>
      <c r="I1535" s="24" t="s">
        <v>183</v>
      </c>
      <c r="J1535" s="25" t="str">
        <f t="shared" si="94"/>
        <v/>
      </c>
      <c r="K1535" s="25" t="str">
        <f t="shared" si="95"/>
        <v>Weekend/Holiday</v>
      </c>
      <c r="L1535" s="25" t="s">
        <v>175</v>
      </c>
      <c r="M1535" s="9">
        <v>1532</v>
      </c>
      <c r="N1535" s="9">
        <v>20</v>
      </c>
      <c r="O1535" s="14">
        <f>INDEX('Load Shapes - Day Type'!G:G,MATCH('Load Shapes - 8760'!$A1535,'Load Shapes - Day Type'!$K:$K,0))</f>
        <v>0.185</v>
      </c>
      <c r="P1535" s="14">
        <f>INDEX('Load Shapes - Day Type'!H:H,MATCH('Load Shapes - 8760'!$A1535,'Load Shapes - Day Type'!$K:$K,0))</f>
        <v>8.6999999999999994E-2</v>
      </c>
      <c r="Q1535" s="15">
        <f>INDEX('Load Shapes - Day Type'!I:I,MATCH('Load Shapes - 8760'!$A1535,'Load Shapes - Day Type'!$K:$K,0))</f>
        <v>1.6633672687580014</v>
      </c>
      <c r="R1535" s="15">
        <f>INDEX('Load Shapes - Day Type'!J:J,MATCH('Load Shapes - 8760'!$A1535,'Load Shapes - Day Type'!$K:$K,0))</f>
        <v>0.30772294472023026</v>
      </c>
      <c r="S1535" s="47">
        <f t="shared" si="96"/>
        <v>1.893224201750164E-4</v>
      </c>
    </row>
    <row r="1536" spans="1:19" x14ac:dyDescent="0.2">
      <c r="A1536" s="45" t="str">
        <f t="shared" si="93"/>
        <v>MarchWeekend/Holiday21</v>
      </c>
      <c r="E1536" s="9">
        <v>2017</v>
      </c>
      <c r="F1536" s="9">
        <v>3</v>
      </c>
      <c r="G1536" s="9" t="s">
        <v>20</v>
      </c>
      <c r="H1536" s="9">
        <v>5</v>
      </c>
      <c r="I1536" s="24" t="s">
        <v>183</v>
      </c>
      <c r="J1536" s="25" t="str">
        <f t="shared" si="94"/>
        <v/>
      </c>
      <c r="K1536" s="25" t="str">
        <f t="shared" si="95"/>
        <v>Weekend/Holiday</v>
      </c>
      <c r="L1536" s="25" t="s">
        <v>175</v>
      </c>
      <c r="M1536" s="9">
        <v>1533</v>
      </c>
      <c r="N1536" s="9">
        <v>21</v>
      </c>
      <c r="O1536" s="14">
        <f>INDEX('Load Shapes - Day Type'!G:G,MATCH('Load Shapes - 8760'!$A1536,'Load Shapes - Day Type'!$K:$K,0))</f>
        <v>0.187</v>
      </c>
      <c r="P1536" s="14">
        <f>INDEX('Load Shapes - Day Type'!H:H,MATCH('Load Shapes - 8760'!$A1536,'Load Shapes - Day Type'!$K:$K,0))</f>
        <v>8.5999999999999993E-2</v>
      </c>
      <c r="Q1536" s="15">
        <f>INDEX('Load Shapes - Day Type'!I:I,MATCH('Load Shapes - 8760'!$A1536,'Load Shapes - Day Type'!$K:$K,0))</f>
        <v>1.6633672687580014</v>
      </c>
      <c r="R1536" s="15">
        <f>INDEX('Load Shapes - Day Type'!J:J,MATCH('Load Shapes - 8760'!$A1536,'Load Shapes - Day Type'!$K:$K,0))</f>
        <v>0.31104967925774629</v>
      </c>
      <c r="S1536" s="47">
        <f t="shared" si="96"/>
        <v>1.9136914904177335E-4</v>
      </c>
    </row>
    <row r="1537" spans="1:19" x14ac:dyDescent="0.2">
      <c r="A1537" s="45" t="str">
        <f t="shared" si="93"/>
        <v>MarchWeekend/Holiday22</v>
      </c>
      <c r="E1537" s="9">
        <v>2017</v>
      </c>
      <c r="F1537" s="9">
        <v>3</v>
      </c>
      <c r="G1537" s="9" t="s">
        <v>20</v>
      </c>
      <c r="H1537" s="9">
        <v>5</v>
      </c>
      <c r="I1537" s="24" t="s">
        <v>183</v>
      </c>
      <c r="J1537" s="25" t="str">
        <f t="shared" si="94"/>
        <v/>
      </c>
      <c r="K1537" s="25" t="str">
        <f t="shared" si="95"/>
        <v>Weekend/Holiday</v>
      </c>
      <c r="L1537" s="25" t="s">
        <v>175</v>
      </c>
      <c r="M1537" s="9">
        <v>1534</v>
      </c>
      <c r="N1537" s="9">
        <v>22</v>
      </c>
      <c r="O1537" s="14">
        <f>INDEX('Load Shapes - Day Type'!G:G,MATCH('Load Shapes - 8760'!$A1537,'Load Shapes - Day Type'!$K:$K,0))</f>
        <v>0.157</v>
      </c>
      <c r="P1537" s="14">
        <f>INDEX('Load Shapes - Day Type'!H:H,MATCH('Load Shapes - 8760'!$A1537,'Load Shapes - Day Type'!$K:$K,0))</f>
        <v>0.09</v>
      </c>
      <c r="Q1537" s="15">
        <f>INDEX('Load Shapes - Day Type'!I:I,MATCH('Load Shapes - 8760'!$A1537,'Load Shapes - Day Type'!$K:$K,0))</f>
        <v>1.6633672687580014</v>
      </c>
      <c r="R1537" s="15">
        <f>INDEX('Load Shapes - Day Type'!J:J,MATCH('Load Shapes - 8760'!$A1537,'Load Shapes - Day Type'!$K:$K,0))</f>
        <v>0.26114866119500624</v>
      </c>
      <c r="S1537" s="47">
        <f t="shared" si="96"/>
        <v>1.6066821604041932E-4</v>
      </c>
    </row>
    <row r="1538" spans="1:19" x14ac:dyDescent="0.2">
      <c r="A1538" s="45" t="str">
        <f t="shared" si="93"/>
        <v>MarchWeekend/Holiday23</v>
      </c>
      <c r="E1538" s="9">
        <v>2017</v>
      </c>
      <c r="F1538" s="9">
        <v>3</v>
      </c>
      <c r="G1538" s="9" t="s">
        <v>20</v>
      </c>
      <c r="H1538" s="9">
        <v>5</v>
      </c>
      <c r="I1538" s="24" t="s">
        <v>183</v>
      </c>
      <c r="J1538" s="25" t="str">
        <f t="shared" si="94"/>
        <v/>
      </c>
      <c r="K1538" s="25" t="str">
        <f t="shared" si="95"/>
        <v>Weekend/Holiday</v>
      </c>
      <c r="L1538" s="25" t="s">
        <v>175</v>
      </c>
      <c r="M1538" s="9">
        <v>1535</v>
      </c>
      <c r="N1538" s="9">
        <v>23</v>
      </c>
      <c r="O1538" s="14">
        <f>INDEX('Load Shapes - Day Type'!G:G,MATCH('Load Shapes - 8760'!$A1538,'Load Shapes - Day Type'!$K:$K,0))</f>
        <v>0.11600000000000001</v>
      </c>
      <c r="P1538" s="14">
        <f>INDEX('Load Shapes - Day Type'!H:H,MATCH('Load Shapes - 8760'!$A1538,'Load Shapes - Day Type'!$K:$K,0))</f>
        <v>0.105</v>
      </c>
      <c r="Q1538" s="15">
        <f>INDEX('Load Shapes - Day Type'!I:I,MATCH('Load Shapes - 8760'!$A1538,'Load Shapes - Day Type'!$K:$K,0))</f>
        <v>1.6633672687580014</v>
      </c>
      <c r="R1538" s="15">
        <f>INDEX('Load Shapes - Day Type'!J:J,MATCH('Load Shapes - 8760'!$A1538,'Load Shapes - Day Type'!$K:$K,0))</f>
        <v>0.19295060317592819</v>
      </c>
      <c r="S1538" s="47">
        <f t="shared" si="96"/>
        <v>1.1871027427190218E-4</v>
      </c>
    </row>
    <row r="1539" spans="1:19" x14ac:dyDescent="0.2">
      <c r="A1539" s="45" t="str">
        <f t="shared" si="93"/>
        <v>MarchWeekend/Holiday24</v>
      </c>
      <c r="E1539" s="9">
        <v>2017</v>
      </c>
      <c r="F1539" s="9">
        <v>3</v>
      </c>
      <c r="G1539" s="9" t="s">
        <v>20</v>
      </c>
      <c r="H1539" s="9">
        <v>5</v>
      </c>
      <c r="I1539" s="24" t="s">
        <v>183</v>
      </c>
      <c r="J1539" s="25" t="str">
        <f t="shared" si="94"/>
        <v/>
      </c>
      <c r="K1539" s="25" t="str">
        <f t="shared" si="95"/>
        <v>Weekend/Holiday</v>
      </c>
      <c r="L1539" s="25" t="s">
        <v>175</v>
      </c>
      <c r="M1539" s="9">
        <v>1536</v>
      </c>
      <c r="N1539" s="9">
        <v>24</v>
      </c>
      <c r="O1539" s="14">
        <f>INDEX('Load Shapes - Day Type'!G:G,MATCH('Load Shapes - 8760'!$A1539,'Load Shapes - Day Type'!$K:$K,0))</f>
        <v>7.3999999999999996E-2</v>
      </c>
      <c r="P1539" s="14">
        <f>INDEX('Load Shapes - Day Type'!H:H,MATCH('Load Shapes - 8760'!$A1539,'Load Shapes - Day Type'!$K:$K,0))</f>
        <v>0.13500000000000001</v>
      </c>
      <c r="Q1539" s="15">
        <f>INDEX('Load Shapes - Day Type'!I:I,MATCH('Load Shapes - 8760'!$A1539,'Load Shapes - Day Type'!$K:$K,0))</f>
        <v>1.6633672687580014</v>
      </c>
      <c r="R1539" s="15">
        <f>INDEX('Load Shapes - Day Type'!J:J,MATCH('Load Shapes - 8760'!$A1539,'Load Shapes - Day Type'!$K:$K,0))</f>
        <v>0.12308917788809211</v>
      </c>
      <c r="S1539" s="47">
        <f t="shared" si="96"/>
        <v>7.5728968070006553E-5</v>
      </c>
    </row>
    <row r="1540" spans="1:19" x14ac:dyDescent="0.2">
      <c r="A1540" s="45" t="str">
        <f t="shared" ref="A1540:A1603" si="97">_xlfn.CONCAT(G1540,K1540,N1540)</f>
        <v>MarchWeekday1</v>
      </c>
      <c r="E1540" s="9">
        <v>2017</v>
      </c>
      <c r="F1540" s="9">
        <v>3</v>
      </c>
      <c r="G1540" s="9" t="s">
        <v>20</v>
      </c>
      <c r="H1540" s="9">
        <v>6</v>
      </c>
      <c r="I1540" s="24" t="s">
        <v>184</v>
      </c>
      <c r="J1540" s="25" t="str">
        <f t="shared" ref="J1540:J1603" si="98">IF(_xlfn.CONCAT(AW$4,AX$4)=_xlfn.CONCAT(F1540,H1540),"Holiday",IF(_xlfn.CONCAT(AW$5,AX$5)=_xlfn.CONCAT(F1540,H1540),"Holiday",IF(_xlfn.CONCAT(AW$6,AX$6)=_xlfn.CONCAT(F1540,H1540),"Holiday",IF(_xlfn.CONCAT(AW$7,AX$7)=_xlfn.CONCAT(F1540,H1540),"Holiday",IF(_xlfn.CONCAT(AW$8,AX$8)=_xlfn.CONCAT(F1540,H1540),"Holiday",IF(_xlfn.CONCAT(AW$9,AX$9)=_xlfn.CONCAT(F1540,H1540),"Holiday",IF(_xlfn.CONCAT(AW$10,AX$10)=_xlfn.CONCAT(F1540,H1540),"Holiday",IF(_xlfn.CONCAT(AW$11,AX$11)=_xlfn.CONCAT(F1540,H1540),"Holiday",IF(_xlfn.CONCAT(AW$12,AX$12)=_xlfn.CONCAT(F1540,H1540),"Holiday",IF(_xlfn.CONCAT(AW$13,AX$13)=_xlfn.CONCAT(F1540,H1540),"Holiday",""))))))))))</f>
        <v/>
      </c>
      <c r="K1540" s="25" t="str">
        <f t="shared" si="95"/>
        <v>Weekday</v>
      </c>
      <c r="L1540" s="25" t="s">
        <v>175</v>
      </c>
      <c r="M1540" s="9">
        <v>1537</v>
      </c>
      <c r="N1540" s="9">
        <v>1</v>
      </c>
      <c r="O1540" s="14">
        <f>INDEX('Load Shapes - Day Type'!G:G,MATCH('Load Shapes - 8760'!$A1540,'Load Shapes - Day Type'!$K:$K,0))</f>
        <v>3.7999999999999999E-2</v>
      </c>
      <c r="P1540" s="14">
        <f>INDEX('Load Shapes - Day Type'!H:H,MATCH('Load Shapes - 8760'!$A1540,'Load Shapes - Day Type'!$K:$K,0))</f>
        <v>0.20100000000000001</v>
      </c>
      <c r="Q1540" s="15">
        <f>INDEX('Load Shapes - Day Type'!I:I,MATCH('Load Shapes - 8760'!$A1540,'Load Shapes - Day Type'!$K:$K,0))</f>
        <v>1.6633672687580014</v>
      </c>
      <c r="R1540" s="15">
        <f>INDEX('Load Shapes - Day Type'!J:J,MATCH('Load Shapes - 8760'!$A1540,'Load Shapes - Day Type'!$K:$K,0))</f>
        <v>6.3207956212804048E-2</v>
      </c>
      <c r="S1540" s="47">
        <f t="shared" si="96"/>
        <v>3.8887848468381744E-5</v>
      </c>
    </row>
    <row r="1541" spans="1:19" x14ac:dyDescent="0.2">
      <c r="A1541" s="45" t="str">
        <f t="shared" si="97"/>
        <v>MarchWeekday2</v>
      </c>
      <c r="E1541" s="9">
        <v>2017</v>
      </c>
      <c r="F1541" s="9">
        <v>3</v>
      </c>
      <c r="G1541" s="9" t="s">
        <v>20</v>
      </c>
      <c r="H1541" s="9">
        <v>6</v>
      </c>
      <c r="I1541" s="24" t="s">
        <v>184</v>
      </c>
      <c r="J1541" s="25" t="str">
        <f t="shared" si="98"/>
        <v/>
      </c>
      <c r="K1541" s="25" t="str">
        <f t="shared" ref="K1541:K1604" si="99">IF(J1541="Holiday","Weekend/Holiday",IF(I1541="Sun","Weekend/Holiday",IF(I1541="Sat","Weekend/Holiday","Weekday")))</f>
        <v>Weekday</v>
      </c>
      <c r="L1541" s="25" t="s">
        <v>175</v>
      </c>
      <c r="M1541" s="9">
        <v>1538</v>
      </c>
      <c r="N1541" s="9">
        <v>2</v>
      </c>
      <c r="O1541" s="14">
        <f>INDEX('Load Shapes - Day Type'!G:G,MATCH('Load Shapes - 8760'!$A1541,'Load Shapes - Day Type'!$K:$K,0))</f>
        <v>2.7E-2</v>
      </c>
      <c r="P1541" s="14">
        <f>INDEX('Load Shapes - Day Type'!H:H,MATCH('Load Shapes - 8760'!$A1541,'Load Shapes - Day Type'!$K:$K,0))</f>
        <v>0.26800000000000002</v>
      </c>
      <c r="Q1541" s="15">
        <f>INDEX('Load Shapes - Day Type'!I:I,MATCH('Load Shapes - 8760'!$A1541,'Load Shapes - Day Type'!$K:$K,0))</f>
        <v>1.6633672687580014</v>
      </c>
      <c r="R1541" s="15">
        <f>INDEX('Load Shapes - Day Type'!J:J,MATCH('Load Shapes - 8760'!$A1541,'Load Shapes - Day Type'!$K:$K,0))</f>
        <v>4.4910916256466038E-2</v>
      </c>
      <c r="S1541" s="47">
        <f t="shared" ref="S1541:S1604" si="100">O1541/$O$1</f>
        <v>2.763083970121861E-5</v>
      </c>
    </row>
    <row r="1542" spans="1:19" x14ac:dyDescent="0.2">
      <c r="A1542" s="45" t="str">
        <f t="shared" si="97"/>
        <v>MarchWeekday3</v>
      </c>
      <c r="E1542" s="9">
        <v>2017</v>
      </c>
      <c r="F1542" s="9">
        <v>3</v>
      </c>
      <c r="G1542" s="9" t="s">
        <v>20</v>
      </c>
      <c r="H1542" s="9">
        <v>6</v>
      </c>
      <c r="I1542" s="24" t="s">
        <v>184</v>
      </c>
      <c r="J1542" s="25" t="str">
        <f t="shared" si="98"/>
        <v/>
      </c>
      <c r="K1542" s="25" t="str">
        <f t="shared" si="99"/>
        <v>Weekday</v>
      </c>
      <c r="L1542" s="25" t="s">
        <v>175</v>
      </c>
      <c r="M1542" s="9">
        <v>1539</v>
      </c>
      <c r="N1542" s="9">
        <v>3</v>
      </c>
      <c r="O1542" s="14">
        <f>INDEX('Load Shapes - Day Type'!G:G,MATCH('Load Shapes - 8760'!$A1542,'Load Shapes - Day Type'!$K:$K,0))</f>
        <v>2.1999999999999999E-2</v>
      </c>
      <c r="P1542" s="14">
        <f>INDEX('Load Shapes - Day Type'!H:H,MATCH('Load Shapes - 8760'!$A1542,'Load Shapes - Day Type'!$K:$K,0))</f>
        <v>0.308</v>
      </c>
      <c r="Q1542" s="15">
        <f>INDEX('Load Shapes - Day Type'!I:I,MATCH('Load Shapes - 8760'!$A1542,'Load Shapes - Day Type'!$K:$K,0))</f>
        <v>1.6633672687580014</v>
      </c>
      <c r="R1542" s="15">
        <f>INDEX('Load Shapes - Day Type'!J:J,MATCH('Load Shapes - 8760'!$A1542,'Load Shapes - Day Type'!$K:$K,0))</f>
        <v>3.6594079912676027E-2</v>
      </c>
      <c r="S1542" s="47">
        <f t="shared" si="100"/>
        <v>2.2514017534326274E-5</v>
      </c>
    </row>
    <row r="1543" spans="1:19" x14ac:dyDescent="0.2">
      <c r="A1543" s="45" t="str">
        <f t="shared" si="97"/>
        <v>MarchWeekday4</v>
      </c>
      <c r="E1543" s="9">
        <v>2017</v>
      </c>
      <c r="F1543" s="9">
        <v>3</v>
      </c>
      <c r="G1543" s="9" t="s">
        <v>20</v>
      </c>
      <c r="H1543" s="9">
        <v>6</v>
      </c>
      <c r="I1543" s="24" t="s">
        <v>184</v>
      </c>
      <c r="J1543" s="25" t="str">
        <f t="shared" si="98"/>
        <v/>
      </c>
      <c r="K1543" s="25" t="str">
        <f t="shared" si="99"/>
        <v>Weekday</v>
      </c>
      <c r="L1543" s="25" t="s">
        <v>175</v>
      </c>
      <c r="M1543" s="9">
        <v>1540</v>
      </c>
      <c r="N1543" s="9">
        <v>4</v>
      </c>
      <c r="O1543" s="14">
        <f>INDEX('Load Shapes - Day Type'!G:G,MATCH('Load Shapes - 8760'!$A1543,'Load Shapes - Day Type'!$K:$K,0))</f>
        <v>0.02</v>
      </c>
      <c r="P1543" s="14">
        <f>INDEX('Load Shapes - Day Type'!H:H,MATCH('Load Shapes - 8760'!$A1543,'Load Shapes - Day Type'!$K:$K,0))</f>
        <v>0.32800000000000001</v>
      </c>
      <c r="Q1543" s="15">
        <f>INDEX('Load Shapes - Day Type'!I:I,MATCH('Load Shapes - 8760'!$A1543,'Load Shapes - Day Type'!$K:$K,0))</f>
        <v>1.6633672687580014</v>
      </c>
      <c r="R1543" s="15">
        <f>INDEX('Load Shapes - Day Type'!J:J,MATCH('Load Shapes - 8760'!$A1543,'Load Shapes - Day Type'!$K:$K,0))</f>
        <v>3.3267345375160032E-2</v>
      </c>
      <c r="S1543" s="47">
        <f t="shared" si="100"/>
        <v>2.0467288667569343E-5</v>
      </c>
    </row>
    <row r="1544" spans="1:19" x14ac:dyDescent="0.2">
      <c r="A1544" s="45" t="str">
        <f t="shared" si="97"/>
        <v>MarchWeekday5</v>
      </c>
      <c r="E1544" s="9">
        <v>2017</v>
      </c>
      <c r="F1544" s="9">
        <v>3</v>
      </c>
      <c r="G1544" s="9" t="s">
        <v>20</v>
      </c>
      <c r="H1544" s="9">
        <v>6</v>
      </c>
      <c r="I1544" s="24" t="s">
        <v>184</v>
      </c>
      <c r="J1544" s="25" t="str">
        <f t="shared" si="98"/>
        <v/>
      </c>
      <c r="K1544" s="25" t="str">
        <f t="shared" si="99"/>
        <v>Weekday</v>
      </c>
      <c r="L1544" s="25" t="s">
        <v>175</v>
      </c>
      <c r="M1544" s="9">
        <v>1541</v>
      </c>
      <c r="N1544" s="9">
        <v>5</v>
      </c>
      <c r="O1544" s="14">
        <f>INDEX('Load Shapes - Day Type'!G:G,MATCH('Load Shapes - 8760'!$A1544,'Load Shapes - Day Type'!$K:$K,0))</f>
        <v>2.3E-2</v>
      </c>
      <c r="P1544" s="14">
        <f>INDEX('Load Shapes - Day Type'!H:H,MATCH('Load Shapes - 8760'!$A1544,'Load Shapes - Day Type'!$K:$K,0))</f>
        <v>0.28100000000000003</v>
      </c>
      <c r="Q1544" s="15">
        <f>INDEX('Load Shapes - Day Type'!I:I,MATCH('Load Shapes - 8760'!$A1544,'Load Shapes - Day Type'!$K:$K,0))</f>
        <v>1.6633672687580014</v>
      </c>
      <c r="R1544" s="15">
        <f>INDEX('Load Shapes - Day Type'!J:J,MATCH('Load Shapes - 8760'!$A1544,'Load Shapes - Day Type'!$K:$K,0))</f>
        <v>3.8257447181434034E-2</v>
      </c>
      <c r="S1544" s="47">
        <f t="shared" si="100"/>
        <v>2.3537381967704741E-5</v>
      </c>
    </row>
    <row r="1545" spans="1:19" x14ac:dyDescent="0.2">
      <c r="A1545" s="45" t="str">
        <f t="shared" si="97"/>
        <v>MarchWeekday6</v>
      </c>
      <c r="E1545" s="9">
        <v>2017</v>
      </c>
      <c r="F1545" s="9">
        <v>3</v>
      </c>
      <c r="G1545" s="9" t="s">
        <v>20</v>
      </c>
      <c r="H1545" s="9">
        <v>6</v>
      </c>
      <c r="I1545" s="24" t="s">
        <v>184</v>
      </c>
      <c r="J1545" s="25" t="str">
        <f t="shared" si="98"/>
        <v/>
      </c>
      <c r="K1545" s="25" t="str">
        <f t="shared" si="99"/>
        <v>Weekday</v>
      </c>
      <c r="L1545" s="25" t="s">
        <v>175</v>
      </c>
      <c r="M1545" s="9">
        <v>1542</v>
      </c>
      <c r="N1545" s="9">
        <v>6</v>
      </c>
      <c r="O1545" s="14">
        <f>INDEX('Load Shapes - Day Type'!G:G,MATCH('Load Shapes - 8760'!$A1545,'Load Shapes - Day Type'!$K:$K,0))</f>
        <v>3.5999999999999997E-2</v>
      </c>
      <c r="P1545" s="14">
        <f>INDEX('Load Shapes - Day Type'!H:H,MATCH('Load Shapes - 8760'!$A1545,'Load Shapes - Day Type'!$K:$K,0))</f>
        <v>0.19600000000000001</v>
      </c>
      <c r="Q1545" s="15">
        <f>INDEX('Load Shapes - Day Type'!I:I,MATCH('Load Shapes - 8760'!$A1545,'Load Shapes - Day Type'!$K:$K,0))</f>
        <v>1.6633672687580014</v>
      </c>
      <c r="R1545" s="15">
        <f>INDEX('Load Shapes - Day Type'!J:J,MATCH('Load Shapes - 8760'!$A1545,'Load Shapes - Day Type'!$K:$K,0))</f>
        <v>5.9881221675288046E-2</v>
      </c>
      <c r="S1545" s="47">
        <f t="shared" si="100"/>
        <v>3.6841119601624809E-5</v>
      </c>
    </row>
    <row r="1546" spans="1:19" x14ac:dyDescent="0.2">
      <c r="A1546" s="45" t="str">
        <f t="shared" si="97"/>
        <v>MarchWeekday7</v>
      </c>
      <c r="E1546" s="9">
        <v>2017</v>
      </c>
      <c r="F1546" s="9">
        <v>3</v>
      </c>
      <c r="G1546" s="9" t="s">
        <v>20</v>
      </c>
      <c r="H1546" s="9">
        <v>6</v>
      </c>
      <c r="I1546" s="24" t="s">
        <v>184</v>
      </c>
      <c r="J1546" s="25" t="str">
        <f t="shared" si="98"/>
        <v/>
      </c>
      <c r="K1546" s="25" t="str">
        <f t="shared" si="99"/>
        <v>Weekday</v>
      </c>
      <c r="L1546" s="25" t="s">
        <v>175</v>
      </c>
      <c r="M1546" s="9">
        <v>1543</v>
      </c>
      <c r="N1546" s="9">
        <v>7</v>
      </c>
      <c r="O1546" s="14">
        <f>INDEX('Load Shapes - Day Type'!G:G,MATCH('Load Shapes - 8760'!$A1546,'Load Shapes - Day Type'!$K:$K,0))</f>
        <v>7.0000000000000007E-2</v>
      </c>
      <c r="P1546" s="14">
        <f>INDEX('Load Shapes - Day Type'!H:H,MATCH('Load Shapes - 8760'!$A1546,'Load Shapes - Day Type'!$K:$K,0))</f>
        <v>0.13500000000000001</v>
      </c>
      <c r="Q1546" s="15">
        <f>INDEX('Load Shapes - Day Type'!I:I,MATCH('Load Shapes - 8760'!$A1546,'Load Shapes - Day Type'!$K:$K,0))</f>
        <v>1.6633672687580014</v>
      </c>
      <c r="R1546" s="15">
        <f>INDEX('Load Shapes - Day Type'!J:J,MATCH('Load Shapes - 8760'!$A1546,'Load Shapes - Day Type'!$K:$K,0))</f>
        <v>0.11643570881306012</v>
      </c>
      <c r="S1546" s="47">
        <f t="shared" si="100"/>
        <v>7.1635510336492698E-5</v>
      </c>
    </row>
    <row r="1547" spans="1:19" x14ac:dyDescent="0.2">
      <c r="A1547" s="45" t="str">
        <f t="shared" si="97"/>
        <v>MarchWeekday8</v>
      </c>
      <c r="E1547" s="9">
        <v>2017</v>
      </c>
      <c r="F1547" s="9">
        <v>3</v>
      </c>
      <c r="G1547" s="9" t="s">
        <v>20</v>
      </c>
      <c r="H1547" s="9">
        <v>6</v>
      </c>
      <c r="I1547" s="24" t="s">
        <v>184</v>
      </c>
      <c r="J1547" s="25" t="str">
        <f t="shared" si="98"/>
        <v/>
      </c>
      <c r="K1547" s="25" t="str">
        <f t="shared" si="99"/>
        <v>Weekday</v>
      </c>
      <c r="L1547" s="25" t="s">
        <v>175</v>
      </c>
      <c r="M1547" s="9">
        <v>1544</v>
      </c>
      <c r="N1547" s="9">
        <v>8</v>
      </c>
      <c r="O1547" s="14">
        <f>INDEX('Load Shapes - Day Type'!G:G,MATCH('Load Shapes - 8760'!$A1547,'Load Shapes - Day Type'!$K:$K,0))</f>
        <v>0.115</v>
      </c>
      <c r="P1547" s="14">
        <f>INDEX('Load Shapes - Day Type'!H:H,MATCH('Load Shapes - 8760'!$A1547,'Load Shapes - Day Type'!$K:$K,0))</f>
        <v>0.112</v>
      </c>
      <c r="Q1547" s="15">
        <f>INDEX('Load Shapes - Day Type'!I:I,MATCH('Load Shapes - 8760'!$A1547,'Load Shapes - Day Type'!$K:$K,0))</f>
        <v>1.6633672687580014</v>
      </c>
      <c r="R1547" s="15">
        <f>INDEX('Load Shapes - Day Type'!J:J,MATCH('Load Shapes - 8760'!$A1547,'Load Shapes - Day Type'!$K:$K,0))</f>
        <v>0.19128723590717017</v>
      </c>
      <c r="S1547" s="47">
        <f t="shared" si="100"/>
        <v>1.1768690983852372E-4</v>
      </c>
    </row>
    <row r="1548" spans="1:19" x14ac:dyDescent="0.2">
      <c r="A1548" s="45" t="str">
        <f t="shared" si="97"/>
        <v>MarchWeekday9</v>
      </c>
      <c r="E1548" s="9">
        <v>2017</v>
      </c>
      <c r="F1548" s="9">
        <v>3</v>
      </c>
      <c r="G1548" s="9" t="s">
        <v>20</v>
      </c>
      <c r="H1548" s="9">
        <v>6</v>
      </c>
      <c r="I1548" s="24" t="s">
        <v>184</v>
      </c>
      <c r="J1548" s="25" t="str">
        <f t="shared" si="98"/>
        <v/>
      </c>
      <c r="K1548" s="25" t="str">
        <f t="shared" si="99"/>
        <v>Weekday</v>
      </c>
      <c r="L1548" s="25" t="s">
        <v>174</v>
      </c>
      <c r="M1548" s="9">
        <v>1545</v>
      </c>
      <c r="N1548" s="9">
        <v>9</v>
      </c>
      <c r="O1548" s="14">
        <f>INDEX('Load Shapes - Day Type'!G:G,MATCH('Load Shapes - 8760'!$A1548,'Load Shapes - Day Type'!$K:$K,0))</f>
        <v>0.14099999999999999</v>
      </c>
      <c r="P1548" s="14">
        <f>INDEX('Load Shapes - Day Type'!H:H,MATCH('Load Shapes - 8760'!$A1548,'Load Shapes - Day Type'!$K:$K,0))</f>
        <v>9.2999999999999999E-2</v>
      </c>
      <c r="Q1548" s="15">
        <f>INDEX('Load Shapes - Day Type'!I:I,MATCH('Load Shapes - 8760'!$A1548,'Load Shapes - Day Type'!$K:$K,0))</f>
        <v>1.6633672687580014</v>
      </c>
      <c r="R1548" s="15">
        <f>INDEX('Load Shapes - Day Type'!J:J,MATCH('Load Shapes - 8760'!$A1548,'Load Shapes - Day Type'!$K:$K,0))</f>
        <v>0.2345347848948782</v>
      </c>
      <c r="S1548" s="47">
        <f t="shared" si="100"/>
        <v>1.4429438510636384E-4</v>
      </c>
    </row>
    <row r="1549" spans="1:19" x14ac:dyDescent="0.2">
      <c r="A1549" s="45" t="str">
        <f t="shared" si="97"/>
        <v>MarchWeekday10</v>
      </c>
      <c r="E1549" s="9">
        <v>2017</v>
      </c>
      <c r="F1549" s="9">
        <v>3</v>
      </c>
      <c r="G1549" s="9" t="s">
        <v>20</v>
      </c>
      <c r="H1549" s="9">
        <v>6</v>
      </c>
      <c r="I1549" s="24" t="s">
        <v>184</v>
      </c>
      <c r="J1549" s="25" t="str">
        <f t="shared" si="98"/>
        <v/>
      </c>
      <c r="K1549" s="25" t="str">
        <f t="shared" si="99"/>
        <v>Weekday</v>
      </c>
      <c r="L1549" s="25" t="s">
        <v>174</v>
      </c>
      <c r="M1549" s="9">
        <v>1546</v>
      </c>
      <c r="N1549" s="9">
        <v>10</v>
      </c>
      <c r="O1549" s="14">
        <f>INDEX('Load Shapes - Day Type'!G:G,MATCH('Load Shapes - 8760'!$A1549,'Load Shapes - Day Type'!$K:$K,0))</f>
        <v>0.159</v>
      </c>
      <c r="P1549" s="14">
        <f>INDEX('Load Shapes - Day Type'!H:H,MATCH('Load Shapes - 8760'!$A1549,'Load Shapes - Day Type'!$K:$K,0))</f>
        <v>0.09</v>
      </c>
      <c r="Q1549" s="15">
        <f>INDEX('Load Shapes - Day Type'!I:I,MATCH('Load Shapes - 8760'!$A1549,'Load Shapes - Day Type'!$K:$K,0))</f>
        <v>1.6633672687580014</v>
      </c>
      <c r="R1549" s="15">
        <f>INDEX('Load Shapes - Day Type'!J:J,MATCH('Load Shapes - 8760'!$A1549,'Load Shapes - Day Type'!$K:$K,0))</f>
        <v>0.26447539573252221</v>
      </c>
      <c r="S1549" s="47">
        <f t="shared" si="100"/>
        <v>1.6271494490717627E-4</v>
      </c>
    </row>
    <row r="1550" spans="1:19" x14ac:dyDescent="0.2">
      <c r="A1550" s="45" t="str">
        <f t="shared" si="97"/>
        <v>MarchWeekday11</v>
      </c>
      <c r="E1550" s="9">
        <v>2017</v>
      </c>
      <c r="F1550" s="9">
        <v>3</v>
      </c>
      <c r="G1550" s="9" t="s">
        <v>20</v>
      </c>
      <c r="H1550" s="9">
        <v>6</v>
      </c>
      <c r="I1550" s="24" t="s">
        <v>184</v>
      </c>
      <c r="J1550" s="25" t="str">
        <f t="shared" si="98"/>
        <v/>
      </c>
      <c r="K1550" s="25" t="str">
        <f t="shared" si="99"/>
        <v>Weekday</v>
      </c>
      <c r="L1550" s="25" t="s">
        <v>174</v>
      </c>
      <c r="M1550" s="9">
        <v>1547</v>
      </c>
      <c r="N1550" s="9">
        <v>11</v>
      </c>
      <c r="O1550" s="14">
        <f>INDEX('Load Shapes - Day Type'!G:G,MATCH('Load Shapes - 8760'!$A1550,'Load Shapes - Day Type'!$K:$K,0))</f>
        <v>0.16600000000000001</v>
      </c>
      <c r="P1550" s="14">
        <f>INDEX('Load Shapes - Day Type'!H:H,MATCH('Load Shapes - 8760'!$A1550,'Load Shapes - Day Type'!$K:$K,0))</f>
        <v>9.0999999999999998E-2</v>
      </c>
      <c r="Q1550" s="15">
        <f>INDEX('Load Shapes - Day Type'!I:I,MATCH('Load Shapes - 8760'!$A1550,'Load Shapes - Day Type'!$K:$K,0))</f>
        <v>1.6633672687580014</v>
      </c>
      <c r="R1550" s="15">
        <f>INDEX('Load Shapes - Day Type'!J:J,MATCH('Load Shapes - 8760'!$A1550,'Load Shapes - Day Type'!$K:$K,0))</f>
        <v>0.27611896661382823</v>
      </c>
      <c r="S1550" s="47">
        <f t="shared" si="100"/>
        <v>1.6987849594082553E-4</v>
      </c>
    </row>
    <row r="1551" spans="1:19" x14ac:dyDescent="0.2">
      <c r="A1551" s="45" t="str">
        <f t="shared" si="97"/>
        <v>MarchWeekday12</v>
      </c>
      <c r="E1551" s="9">
        <v>2017</v>
      </c>
      <c r="F1551" s="9">
        <v>3</v>
      </c>
      <c r="G1551" s="9" t="s">
        <v>20</v>
      </c>
      <c r="H1551" s="9">
        <v>6</v>
      </c>
      <c r="I1551" s="24" t="s">
        <v>184</v>
      </c>
      <c r="J1551" s="25" t="str">
        <f t="shared" si="98"/>
        <v/>
      </c>
      <c r="K1551" s="25" t="str">
        <f t="shared" si="99"/>
        <v>Weekday</v>
      </c>
      <c r="L1551" s="25" t="s">
        <v>174</v>
      </c>
      <c r="M1551" s="9">
        <v>1548</v>
      </c>
      <c r="N1551" s="9">
        <v>12</v>
      </c>
      <c r="O1551" s="14">
        <f>INDEX('Load Shapes - Day Type'!G:G,MATCH('Load Shapes - 8760'!$A1551,'Load Shapes - Day Type'!$K:$K,0))</f>
        <v>0.16400000000000001</v>
      </c>
      <c r="P1551" s="14">
        <f>INDEX('Load Shapes - Day Type'!H:H,MATCH('Load Shapes - 8760'!$A1551,'Load Shapes - Day Type'!$K:$K,0))</f>
        <v>9.5000000000000001E-2</v>
      </c>
      <c r="Q1551" s="15">
        <f>INDEX('Load Shapes - Day Type'!I:I,MATCH('Load Shapes - 8760'!$A1551,'Load Shapes - Day Type'!$K:$K,0))</f>
        <v>1.6633672687580014</v>
      </c>
      <c r="R1551" s="15">
        <f>INDEX('Load Shapes - Day Type'!J:J,MATCH('Load Shapes - 8760'!$A1551,'Load Shapes - Day Type'!$K:$K,0))</f>
        <v>0.27279223207631226</v>
      </c>
      <c r="S1551" s="47">
        <f t="shared" si="100"/>
        <v>1.6783176707406861E-4</v>
      </c>
    </row>
    <row r="1552" spans="1:19" x14ac:dyDescent="0.2">
      <c r="A1552" s="45" t="str">
        <f t="shared" si="97"/>
        <v>MarchWeekday13</v>
      </c>
      <c r="E1552" s="9">
        <v>2017</v>
      </c>
      <c r="F1552" s="9">
        <v>3</v>
      </c>
      <c r="G1552" s="9" t="s">
        <v>20</v>
      </c>
      <c r="H1552" s="9">
        <v>6</v>
      </c>
      <c r="I1552" s="24" t="s">
        <v>184</v>
      </c>
      <c r="J1552" s="25" t="str">
        <f t="shared" si="98"/>
        <v/>
      </c>
      <c r="K1552" s="25" t="str">
        <f t="shared" si="99"/>
        <v>Weekday</v>
      </c>
      <c r="L1552" s="25" t="s">
        <v>174</v>
      </c>
      <c r="M1552" s="9">
        <v>1549</v>
      </c>
      <c r="N1552" s="9">
        <v>13</v>
      </c>
      <c r="O1552" s="14">
        <f>INDEX('Load Shapes - Day Type'!G:G,MATCH('Load Shapes - 8760'!$A1552,'Load Shapes - Day Type'!$K:$K,0))</f>
        <v>0.152</v>
      </c>
      <c r="P1552" s="14">
        <f>INDEX('Load Shapes - Day Type'!H:H,MATCH('Load Shapes - 8760'!$A1552,'Load Shapes - Day Type'!$K:$K,0))</f>
        <v>9.9000000000000005E-2</v>
      </c>
      <c r="Q1552" s="15">
        <f>INDEX('Load Shapes - Day Type'!I:I,MATCH('Load Shapes - 8760'!$A1552,'Load Shapes - Day Type'!$K:$K,0))</f>
        <v>1.6633672687580014</v>
      </c>
      <c r="R1552" s="15">
        <f>INDEX('Load Shapes - Day Type'!J:J,MATCH('Load Shapes - 8760'!$A1552,'Load Shapes - Day Type'!$K:$K,0))</f>
        <v>0.25283182485121619</v>
      </c>
      <c r="S1552" s="47">
        <f t="shared" si="100"/>
        <v>1.5555139387352698E-4</v>
      </c>
    </row>
    <row r="1553" spans="1:19" x14ac:dyDescent="0.2">
      <c r="A1553" s="45" t="str">
        <f t="shared" si="97"/>
        <v>MarchWeekday14</v>
      </c>
      <c r="E1553" s="9">
        <v>2017</v>
      </c>
      <c r="F1553" s="9">
        <v>3</v>
      </c>
      <c r="G1553" s="9" t="s">
        <v>20</v>
      </c>
      <c r="H1553" s="9">
        <v>6</v>
      </c>
      <c r="I1553" s="24" t="s">
        <v>184</v>
      </c>
      <c r="J1553" s="25" t="str">
        <f t="shared" si="98"/>
        <v/>
      </c>
      <c r="K1553" s="25" t="str">
        <f t="shared" si="99"/>
        <v>Weekday</v>
      </c>
      <c r="L1553" s="25" t="s">
        <v>174</v>
      </c>
      <c r="M1553" s="9">
        <v>1550</v>
      </c>
      <c r="N1553" s="9">
        <v>14</v>
      </c>
      <c r="O1553" s="14">
        <f>INDEX('Load Shapes - Day Type'!G:G,MATCH('Load Shapes - 8760'!$A1553,'Load Shapes - Day Type'!$K:$K,0))</f>
        <v>0.151</v>
      </c>
      <c r="P1553" s="14">
        <f>INDEX('Load Shapes - Day Type'!H:H,MATCH('Load Shapes - 8760'!$A1553,'Load Shapes - Day Type'!$K:$K,0))</f>
        <v>0.10199999999999999</v>
      </c>
      <c r="Q1553" s="15">
        <f>INDEX('Load Shapes - Day Type'!I:I,MATCH('Load Shapes - 8760'!$A1553,'Load Shapes - Day Type'!$K:$K,0))</f>
        <v>1.6633672687580014</v>
      </c>
      <c r="R1553" s="15">
        <f>INDEX('Load Shapes - Day Type'!J:J,MATCH('Load Shapes - 8760'!$A1553,'Load Shapes - Day Type'!$K:$K,0))</f>
        <v>0.2511684575824582</v>
      </c>
      <c r="S1553" s="47">
        <f t="shared" si="100"/>
        <v>1.5452802944014853E-4</v>
      </c>
    </row>
    <row r="1554" spans="1:19" x14ac:dyDescent="0.2">
      <c r="A1554" s="45" t="str">
        <f t="shared" si="97"/>
        <v>MarchWeekday15</v>
      </c>
      <c r="E1554" s="9">
        <v>2017</v>
      </c>
      <c r="F1554" s="9">
        <v>3</v>
      </c>
      <c r="G1554" s="9" t="s">
        <v>20</v>
      </c>
      <c r="H1554" s="9">
        <v>6</v>
      </c>
      <c r="I1554" s="24" t="s">
        <v>184</v>
      </c>
      <c r="J1554" s="25" t="str">
        <f t="shared" si="98"/>
        <v/>
      </c>
      <c r="K1554" s="25" t="str">
        <f t="shared" si="99"/>
        <v>Weekday</v>
      </c>
      <c r="L1554" s="25" t="s">
        <v>174</v>
      </c>
      <c r="M1554" s="9">
        <v>1551</v>
      </c>
      <c r="N1554" s="9">
        <v>15</v>
      </c>
      <c r="O1554" s="14">
        <f>INDEX('Load Shapes - Day Type'!G:G,MATCH('Load Shapes - 8760'!$A1554,'Load Shapes - Day Type'!$K:$K,0))</f>
        <v>0.14599999999999999</v>
      </c>
      <c r="P1554" s="14">
        <f>INDEX('Load Shapes - Day Type'!H:H,MATCH('Load Shapes - 8760'!$A1554,'Load Shapes - Day Type'!$K:$K,0))</f>
        <v>0.10199999999999999</v>
      </c>
      <c r="Q1554" s="15">
        <f>INDEX('Load Shapes - Day Type'!I:I,MATCH('Load Shapes - 8760'!$A1554,'Load Shapes - Day Type'!$K:$K,0))</f>
        <v>1.6633672687580014</v>
      </c>
      <c r="R1554" s="15">
        <f>INDEX('Load Shapes - Day Type'!J:J,MATCH('Load Shapes - 8760'!$A1554,'Load Shapes - Day Type'!$K:$K,0))</f>
        <v>0.24285162123866819</v>
      </c>
      <c r="S1554" s="47">
        <f t="shared" si="100"/>
        <v>1.4941120727325619E-4</v>
      </c>
    </row>
    <row r="1555" spans="1:19" x14ac:dyDescent="0.2">
      <c r="A1555" s="45" t="str">
        <f t="shared" si="97"/>
        <v>MarchWeekday16</v>
      </c>
      <c r="E1555" s="9">
        <v>2017</v>
      </c>
      <c r="F1555" s="9">
        <v>3</v>
      </c>
      <c r="G1555" s="9" t="s">
        <v>20</v>
      </c>
      <c r="H1555" s="9">
        <v>6</v>
      </c>
      <c r="I1555" s="24" t="s">
        <v>184</v>
      </c>
      <c r="J1555" s="25" t="str">
        <f t="shared" si="98"/>
        <v/>
      </c>
      <c r="K1555" s="25" t="str">
        <f t="shared" si="99"/>
        <v>Weekday</v>
      </c>
      <c r="L1555" s="25" t="s">
        <v>174</v>
      </c>
      <c r="M1555" s="9">
        <v>1552</v>
      </c>
      <c r="N1555" s="9">
        <v>16</v>
      </c>
      <c r="O1555" s="14">
        <f>INDEX('Load Shapes - Day Type'!G:G,MATCH('Load Shapes - 8760'!$A1555,'Load Shapes - Day Type'!$K:$K,0))</f>
        <v>0.14000000000000001</v>
      </c>
      <c r="P1555" s="14">
        <f>INDEX('Load Shapes - Day Type'!H:H,MATCH('Load Shapes - 8760'!$A1555,'Load Shapes - Day Type'!$K:$K,0))</f>
        <v>0.10299999999999999</v>
      </c>
      <c r="Q1555" s="15">
        <f>INDEX('Load Shapes - Day Type'!I:I,MATCH('Load Shapes - 8760'!$A1555,'Load Shapes - Day Type'!$K:$K,0))</f>
        <v>1.6633672687580014</v>
      </c>
      <c r="R1555" s="15">
        <f>INDEX('Load Shapes - Day Type'!J:J,MATCH('Load Shapes - 8760'!$A1555,'Load Shapes - Day Type'!$K:$K,0))</f>
        <v>0.23287141762612024</v>
      </c>
      <c r="S1555" s="47">
        <f t="shared" si="100"/>
        <v>1.432710206729854E-4</v>
      </c>
    </row>
    <row r="1556" spans="1:19" x14ac:dyDescent="0.2">
      <c r="A1556" s="45" t="str">
        <f t="shared" si="97"/>
        <v>MarchWeekday17</v>
      </c>
      <c r="E1556" s="9">
        <v>2017</v>
      </c>
      <c r="F1556" s="9">
        <v>3</v>
      </c>
      <c r="G1556" s="9" t="s">
        <v>20</v>
      </c>
      <c r="H1556" s="9">
        <v>6</v>
      </c>
      <c r="I1556" s="24" t="s">
        <v>184</v>
      </c>
      <c r="J1556" s="25" t="str">
        <f t="shared" si="98"/>
        <v/>
      </c>
      <c r="K1556" s="25" t="str">
        <f t="shared" si="99"/>
        <v>Weekday</v>
      </c>
      <c r="L1556" s="25" t="s">
        <v>174</v>
      </c>
      <c r="M1556" s="9">
        <v>1553</v>
      </c>
      <c r="N1556" s="9">
        <v>17</v>
      </c>
      <c r="O1556" s="14">
        <f>INDEX('Load Shapes - Day Type'!G:G,MATCH('Load Shapes - 8760'!$A1556,'Load Shapes - Day Type'!$K:$K,0))</f>
        <v>0.14000000000000001</v>
      </c>
      <c r="P1556" s="14">
        <f>INDEX('Load Shapes - Day Type'!H:H,MATCH('Load Shapes - 8760'!$A1556,'Load Shapes - Day Type'!$K:$K,0))</f>
        <v>9.8000000000000004E-2</v>
      </c>
      <c r="Q1556" s="15">
        <f>INDEX('Load Shapes - Day Type'!I:I,MATCH('Load Shapes - 8760'!$A1556,'Load Shapes - Day Type'!$K:$K,0))</f>
        <v>1.6633672687580014</v>
      </c>
      <c r="R1556" s="15">
        <f>INDEX('Load Shapes - Day Type'!J:J,MATCH('Load Shapes - 8760'!$A1556,'Load Shapes - Day Type'!$K:$K,0))</f>
        <v>0.23287141762612024</v>
      </c>
      <c r="S1556" s="47">
        <f t="shared" si="100"/>
        <v>1.432710206729854E-4</v>
      </c>
    </row>
    <row r="1557" spans="1:19" x14ac:dyDescent="0.2">
      <c r="A1557" s="45" t="str">
        <f t="shared" si="97"/>
        <v>MarchWeekday18</v>
      </c>
      <c r="E1557" s="9">
        <v>2017</v>
      </c>
      <c r="F1557" s="9">
        <v>3</v>
      </c>
      <c r="G1557" s="9" t="s">
        <v>20</v>
      </c>
      <c r="H1557" s="9">
        <v>6</v>
      </c>
      <c r="I1557" s="24" t="s">
        <v>184</v>
      </c>
      <c r="J1557" s="25" t="str">
        <f t="shared" si="98"/>
        <v/>
      </c>
      <c r="K1557" s="25" t="str">
        <f t="shared" si="99"/>
        <v>Weekday</v>
      </c>
      <c r="L1557" s="25" t="s">
        <v>174</v>
      </c>
      <c r="M1557" s="9">
        <v>1554</v>
      </c>
      <c r="N1557" s="9">
        <v>18</v>
      </c>
      <c r="O1557" s="14">
        <f>INDEX('Load Shapes - Day Type'!G:G,MATCH('Load Shapes - 8760'!$A1557,'Load Shapes - Day Type'!$K:$K,0))</f>
        <v>0.14899999999999999</v>
      </c>
      <c r="P1557" s="14">
        <f>INDEX('Load Shapes - Day Type'!H:H,MATCH('Load Shapes - 8760'!$A1557,'Load Shapes - Day Type'!$K:$K,0))</f>
        <v>9.1999999999999998E-2</v>
      </c>
      <c r="Q1557" s="15">
        <f>INDEX('Load Shapes - Day Type'!I:I,MATCH('Load Shapes - 8760'!$A1557,'Load Shapes - Day Type'!$K:$K,0))</f>
        <v>1.6633672687580014</v>
      </c>
      <c r="R1557" s="15">
        <f>INDEX('Load Shapes - Day Type'!J:J,MATCH('Load Shapes - 8760'!$A1557,'Load Shapes - Day Type'!$K:$K,0))</f>
        <v>0.2478417230449422</v>
      </c>
      <c r="S1557" s="47">
        <f t="shared" si="100"/>
        <v>1.5248130057339158E-4</v>
      </c>
    </row>
    <row r="1558" spans="1:19" x14ac:dyDescent="0.2">
      <c r="A1558" s="45" t="str">
        <f t="shared" si="97"/>
        <v>MarchWeekday19</v>
      </c>
      <c r="E1558" s="9">
        <v>2017</v>
      </c>
      <c r="F1558" s="9">
        <v>3</v>
      </c>
      <c r="G1558" s="9" t="s">
        <v>20</v>
      </c>
      <c r="H1558" s="9">
        <v>6</v>
      </c>
      <c r="I1558" s="24" t="s">
        <v>184</v>
      </c>
      <c r="J1558" s="25" t="str">
        <f t="shared" si="98"/>
        <v/>
      </c>
      <c r="K1558" s="25" t="str">
        <f t="shared" si="99"/>
        <v>Weekday</v>
      </c>
      <c r="L1558" s="25" t="s">
        <v>174</v>
      </c>
      <c r="M1558" s="9">
        <v>1555</v>
      </c>
      <c r="N1558" s="9">
        <v>19</v>
      </c>
      <c r="O1558" s="14">
        <f>INDEX('Load Shapes - Day Type'!G:G,MATCH('Load Shapes - 8760'!$A1558,'Load Shapes - Day Type'!$K:$K,0))</f>
        <v>0.16600000000000001</v>
      </c>
      <c r="P1558" s="14">
        <f>INDEX('Load Shapes - Day Type'!H:H,MATCH('Load Shapes - 8760'!$A1558,'Load Shapes - Day Type'!$K:$K,0))</f>
        <v>8.4000000000000005E-2</v>
      </c>
      <c r="Q1558" s="15">
        <f>INDEX('Load Shapes - Day Type'!I:I,MATCH('Load Shapes - 8760'!$A1558,'Load Shapes - Day Type'!$K:$K,0))</f>
        <v>1.6633672687580014</v>
      </c>
      <c r="R1558" s="15">
        <f>INDEX('Load Shapes - Day Type'!J:J,MATCH('Load Shapes - 8760'!$A1558,'Load Shapes - Day Type'!$K:$K,0))</f>
        <v>0.27611896661382823</v>
      </c>
      <c r="S1558" s="47">
        <f t="shared" si="100"/>
        <v>1.6987849594082553E-4</v>
      </c>
    </row>
    <row r="1559" spans="1:19" x14ac:dyDescent="0.2">
      <c r="A1559" s="45" t="str">
        <f t="shared" si="97"/>
        <v>MarchWeekday20</v>
      </c>
      <c r="E1559" s="9">
        <v>2017</v>
      </c>
      <c r="F1559" s="9">
        <v>3</v>
      </c>
      <c r="G1559" s="9" t="s">
        <v>20</v>
      </c>
      <c r="H1559" s="9">
        <v>6</v>
      </c>
      <c r="I1559" s="24" t="s">
        <v>184</v>
      </c>
      <c r="J1559" s="25" t="str">
        <f t="shared" si="98"/>
        <v/>
      </c>
      <c r="K1559" s="25" t="str">
        <f t="shared" si="99"/>
        <v>Weekday</v>
      </c>
      <c r="L1559" s="25" t="s">
        <v>174</v>
      </c>
      <c r="M1559" s="9">
        <v>1556</v>
      </c>
      <c r="N1559" s="9">
        <v>20</v>
      </c>
      <c r="O1559" s="14">
        <f>INDEX('Load Shapes - Day Type'!G:G,MATCH('Load Shapes - 8760'!$A1559,'Load Shapes - Day Type'!$K:$K,0))</f>
        <v>0.19500000000000001</v>
      </c>
      <c r="P1559" s="14">
        <f>INDEX('Load Shapes - Day Type'!H:H,MATCH('Load Shapes - 8760'!$A1559,'Load Shapes - Day Type'!$K:$K,0))</f>
        <v>8.2000000000000003E-2</v>
      </c>
      <c r="Q1559" s="15">
        <f>INDEX('Load Shapes - Day Type'!I:I,MATCH('Load Shapes - 8760'!$A1559,'Load Shapes - Day Type'!$K:$K,0))</f>
        <v>1.6633672687580014</v>
      </c>
      <c r="R1559" s="15">
        <f>INDEX('Load Shapes - Day Type'!J:J,MATCH('Load Shapes - 8760'!$A1559,'Load Shapes - Day Type'!$K:$K,0))</f>
        <v>0.3243566174078103</v>
      </c>
      <c r="S1559" s="47">
        <f t="shared" si="100"/>
        <v>1.9955606450880109E-4</v>
      </c>
    </row>
    <row r="1560" spans="1:19" x14ac:dyDescent="0.2">
      <c r="A1560" s="45" t="str">
        <f t="shared" si="97"/>
        <v>MarchWeekday21</v>
      </c>
      <c r="E1560" s="9">
        <v>2017</v>
      </c>
      <c r="F1560" s="9">
        <v>3</v>
      </c>
      <c r="G1560" s="9" t="s">
        <v>20</v>
      </c>
      <c r="H1560" s="9">
        <v>6</v>
      </c>
      <c r="I1560" s="24" t="s">
        <v>184</v>
      </c>
      <c r="J1560" s="25" t="str">
        <f t="shared" si="98"/>
        <v/>
      </c>
      <c r="K1560" s="25" t="str">
        <f t="shared" si="99"/>
        <v>Weekday</v>
      </c>
      <c r="L1560" s="25" t="s">
        <v>174</v>
      </c>
      <c r="M1560" s="9">
        <v>1557</v>
      </c>
      <c r="N1560" s="9">
        <v>21</v>
      </c>
      <c r="O1560" s="14">
        <f>INDEX('Load Shapes - Day Type'!G:G,MATCH('Load Shapes - 8760'!$A1560,'Load Shapes - Day Type'!$K:$K,0))</f>
        <v>0.19700000000000001</v>
      </c>
      <c r="P1560" s="14">
        <f>INDEX('Load Shapes - Day Type'!H:H,MATCH('Load Shapes - 8760'!$A1560,'Load Shapes - Day Type'!$K:$K,0))</f>
        <v>8.2000000000000003E-2</v>
      </c>
      <c r="Q1560" s="15">
        <f>INDEX('Load Shapes - Day Type'!I:I,MATCH('Load Shapes - 8760'!$A1560,'Load Shapes - Day Type'!$K:$K,0))</f>
        <v>1.6633672687580014</v>
      </c>
      <c r="R1560" s="15">
        <f>INDEX('Load Shapes - Day Type'!J:J,MATCH('Load Shapes - 8760'!$A1560,'Load Shapes - Day Type'!$K:$K,0))</f>
        <v>0.32768335194532627</v>
      </c>
      <c r="S1560" s="47">
        <f t="shared" si="100"/>
        <v>2.0160279337555801E-4</v>
      </c>
    </row>
    <row r="1561" spans="1:19" x14ac:dyDescent="0.2">
      <c r="A1561" s="45" t="str">
        <f t="shared" si="97"/>
        <v>MarchWeekday22</v>
      </c>
      <c r="E1561" s="9">
        <v>2017</v>
      </c>
      <c r="F1561" s="9">
        <v>3</v>
      </c>
      <c r="G1561" s="9" t="s">
        <v>20</v>
      </c>
      <c r="H1561" s="9">
        <v>6</v>
      </c>
      <c r="I1561" s="24" t="s">
        <v>184</v>
      </c>
      <c r="J1561" s="25" t="str">
        <f t="shared" si="98"/>
        <v/>
      </c>
      <c r="K1561" s="25" t="str">
        <f t="shared" si="99"/>
        <v>Weekday</v>
      </c>
      <c r="L1561" s="25" t="s">
        <v>174</v>
      </c>
      <c r="M1561" s="9">
        <v>1558</v>
      </c>
      <c r="N1561" s="9">
        <v>22</v>
      </c>
      <c r="O1561" s="14">
        <f>INDEX('Load Shapes - Day Type'!G:G,MATCH('Load Shapes - 8760'!$A1561,'Load Shapes - Day Type'!$K:$K,0))</f>
        <v>0.17100000000000001</v>
      </c>
      <c r="P1561" s="14">
        <f>INDEX('Load Shapes - Day Type'!H:H,MATCH('Load Shapes - 8760'!$A1561,'Load Shapes - Day Type'!$K:$K,0))</f>
        <v>8.5999999999999993E-2</v>
      </c>
      <c r="Q1561" s="15">
        <f>INDEX('Load Shapes - Day Type'!I:I,MATCH('Load Shapes - 8760'!$A1561,'Load Shapes - Day Type'!$K:$K,0))</f>
        <v>1.6633672687580014</v>
      </c>
      <c r="R1561" s="15">
        <f>INDEX('Load Shapes - Day Type'!J:J,MATCH('Load Shapes - 8760'!$A1561,'Load Shapes - Day Type'!$K:$K,0))</f>
        <v>0.28443580295761828</v>
      </c>
      <c r="S1561" s="47">
        <f t="shared" si="100"/>
        <v>1.7499531810771788E-4</v>
      </c>
    </row>
    <row r="1562" spans="1:19" x14ac:dyDescent="0.2">
      <c r="A1562" s="45" t="str">
        <f t="shared" si="97"/>
        <v>MarchWeekday23</v>
      </c>
      <c r="E1562" s="9">
        <v>2017</v>
      </c>
      <c r="F1562" s="9">
        <v>3</v>
      </c>
      <c r="G1562" s="9" t="s">
        <v>20</v>
      </c>
      <c r="H1562" s="9">
        <v>6</v>
      </c>
      <c r="I1562" s="24" t="s">
        <v>184</v>
      </c>
      <c r="J1562" s="25" t="str">
        <f t="shared" si="98"/>
        <v/>
      </c>
      <c r="K1562" s="25" t="str">
        <f t="shared" si="99"/>
        <v>Weekday</v>
      </c>
      <c r="L1562" s="25" t="s">
        <v>174</v>
      </c>
      <c r="M1562" s="9">
        <v>1559</v>
      </c>
      <c r="N1562" s="9">
        <v>23</v>
      </c>
      <c r="O1562" s="14">
        <f>INDEX('Load Shapes - Day Type'!G:G,MATCH('Load Shapes - 8760'!$A1562,'Load Shapes - Day Type'!$K:$K,0))</f>
        <v>0.11700000000000001</v>
      </c>
      <c r="P1562" s="14">
        <f>INDEX('Load Shapes - Day Type'!H:H,MATCH('Load Shapes - 8760'!$A1562,'Load Shapes - Day Type'!$K:$K,0))</f>
        <v>9.9000000000000005E-2</v>
      </c>
      <c r="Q1562" s="15">
        <f>INDEX('Load Shapes - Day Type'!I:I,MATCH('Load Shapes - 8760'!$A1562,'Load Shapes - Day Type'!$K:$K,0))</f>
        <v>1.6633672687580014</v>
      </c>
      <c r="R1562" s="15">
        <f>INDEX('Load Shapes - Day Type'!J:J,MATCH('Load Shapes - 8760'!$A1562,'Load Shapes - Day Type'!$K:$K,0))</f>
        <v>0.19461397044468617</v>
      </c>
      <c r="S1562" s="47">
        <f t="shared" si="100"/>
        <v>1.1973363870528065E-4</v>
      </c>
    </row>
    <row r="1563" spans="1:19" x14ac:dyDescent="0.2">
      <c r="A1563" s="45" t="str">
        <f t="shared" si="97"/>
        <v>MarchWeekday24</v>
      </c>
      <c r="E1563" s="9">
        <v>2017</v>
      </c>
      <c r="F1563" s="9">
        <v>3</v>
      </c>
      <c r="G1563" s="9" t="s">
        <v>20</v>
      </c>
      <c r="H1563" s="9">
        <v>6</v>
      </c>
      <c r="I1563" s="24" t="s">
        <v>184</v>
      </c>
      <c r="J1563" s="25" t="str">
        <f t="shared" si="98"/>
        <v/>
      </c>
      <c r="K1563" s="25" t="str">
        <f t="shared" si="99"/>
        <v>Weekday</v>
      </c>
      <c r="L1563" s="25" t="s">
        <v>175</v>
      </c>
      <c r="M1563" s="9">
        <v>1560</v>
      </c>
      <c r="N1563" s="9">
        <v>24</v>
      </c>
      <c r="O1563" s="14">
        <f>INDEX('Load Shapes - Day Type'!G:G,MATCH('Load Shapes - 8760'!$A1563,'Load Shapes - Day Type'!$K:$K,0))</f>
        <v>7.2999999999999995E-2</v>
      </c>
      <c r="P1563" s="14">
        <f>INDEX('Load Shapes - Day Type'!H:H,MATCH('Load Shapes - 8760'!$A1563,'Load Shapes - Day Type'!$K:$K,0))</f>
        <v>0.13100000000000001</v>
      </c>
      <c r="Q1563" s="15">
        <f>INDEX('Load Shapes - Day Type'!I:I,MATCH('Load Shapes - 8760'!$A1563,'Load Shapes - Day Type'!$K:$K,0))</f>
        <v>1.6633672687580014</v>
      </c>
      <c r="R1563" s="15">
        <f>INDEX('Load Shapes - Day Type'!J:J,MATCH('Load Shapes - 8760'!$A1563,'Load Shapes - Day Type'!$K:$K,0))</f>
        <v>0.12142581061933409</v>
      </c>
      <c r="S1563" s="47">
        <f t="shared" si="100"/>
        <v>7.4705603636628093E-5</v>
      </c>
    </row>
    <row r="1564" spans="1:19" x14ac:dyDescent="0.2">
      <c r="A1564" s="45" t="str">
        <f t="shared" si="97"/>
        <v>MarchWeekday1</v>
      </c>
      <c r="E1564" s="9">
        <v>2017</v>
      </c>
      <c r="F1564" s="9">
        <v>3</v>
      </c>
      <c r="G1564" s="9" t="s">
        <v>20</v>
      </c>
      <c r="H1564" s="9">
        <v>7</v>
      </c>
      <c r="I1564" s="24" t="s">
        <v>188</v>
      </c>
      <c r="J1564" s="25" t="str">
        <f t="shared" si="98"/>
        <v/>
      </c>
      <c r="K1564" s="25" t="str">
        <f t="shared" si="99"/>
        <v>Weekday</v>
      </c>
      <c r="L1564" s="25" t="s">
        <v>175</v>
      </c>
      <c r="M1564" s="9">
        <v>1561</v>
      </c>
      <c r="N1564" s="9">
        <v>1</v>
      </c>
      <c r="O1564" s="14">
        <f>INDEX('Load Shapes - Day Type'!G:G,MATCH('Load Shapes - 8760'!$A1564,'Load Shapes - Day Type'!$K:$K,0))</f>
        <v>3.7999999999999999E-2</v>
      </c>
      <c r="P1564" s="14">
        <f>INDEX('Load Shapes - Day Type'!H:H,MATCH('Load Shapes - 8760'!$A1564,'Load Shapes - Day Type'!$K:$K,0))</f>
        <v>0.20100000000000001</v>
      </c>
      <c r="Q1564" s="15">
        <f>INDEX('Load Shapes - Day Type'!I:I,MATCH('Load Shapes - 8760'!$A1564,'Load Shapes - Day Type'!$K:$K,0))</f>
        <v>1.6633672687580014</v>
      </c>
      <c r="R1564" s="15">
        <f>INDEX('Load Shapes - Day Type'!J:J,MATCH('Load Shapes - 8760'!$A1564,'Load Shapes - Day Type'!$K:$K,0))</f>
        <v>6.3207956212804048E-2</v>
      </c>
      <c r="S1564" s="47">
        <f t="shared" si="100"/>
        <v>3.8887848468381744E-5</v>
      </c>
    </row>
    <row r="1565" spans="1:19" x14ac:dyDescent="0.2">
      <c r="A1565" s="45" t="str">
        <f t="shared" si="97"/>
        <v>MarchWeekday2</v>
      </c>
      <c r="E1565" s="9">
        <v>2017</v>
      </c>
      <c r="F1565" s="9">
        <v>3</v>
      </c>
      <c r="G1565" s="9" t="s">
        <v>20</v>
      </c>
      <c r="H1565" s="9">
        <v>7</v>
      </c>
      <c r="I1565" s="24" t="s">
        <v>188</v>
      </c>
      <c r="J1565" s="25" t="str">
        <f t="shared" si="98"/>
        <v/>
      </c>
      <c r="K1565" s="25" t="str">
        <f t="shared" si="99"/>
        <v>Weekday</v>
      </c>
      <c r="L1565" s="25" t="s">
        <v>175</v>
      </c>
      <c r="M1565" s="9">
        <v>1562</v>
      </c>
      <c r="N1565" s="9">
        <v>2</v>
      </c>
      <c r="O1565" s="14">
        <f>INDEX('Load Shapes - Day Type'!G:G,MATCH('Load Shapes - 8760'!$A1565,'Load Shapes - Day Type'!$K:$K,0))</f>
        <v>2.7E-2</v>
      </c>
      <c r="P1565" s="14">
        <f>INDEX('Load Shapes - Day Type'!H:H,MATCH('Load Shapes - 8760'!$A1565,'Load Shapes - Day Type'!$K:$K,0))</f>
        <v>0.26800000000000002</v>
      </c>
      <c r="Q1565" s="15">
        <f>INDEX('Load Shapes - Day Type'!I:I,MATCH('Load Shapes - 8760'!$A1565,'Load Shapes - Day Type'!$K:$K,0))</f>
        <v>1.6633672687580014</v>
      </c>
      <c r="R1565" s="15">
        <f>INDEX('Load Shapes - Day Type'!J:J,MATCH('Load Shapes - 8760'!$A1565,'Load Shapes - Day Type'!$K:$K,0))</f>
        <v>4.4910916256466038E-2</v>
      </c>
      <c r="S1565" s="47">
        <f t="shared" si="100"/>
        <v>2.763083970121861E-5</v>
      </c>
    </row>
    <row r="1566" spans="1:19" x14ac:dyDescent="0.2">
      <c r="A1566" s="45" t="str">
        <f t="shared" si="97"/>
        <v>MarchWeekday3</v>
      </c>
      <c r="E1566" s="9">
        <v>2017</v>
      </c>
      <c r="F1566" s="9">
        <v>3</v>
      </c>
      <c r="G1566" s="9" t="s">
        <v>20</v>
      </c>
      <c r="H1566" s="9">
        <v>7</v>
      </c>
      <c r="I1566" s="24" t="s">
        <v>188</v>
      </c>
      <c r="J1566" s="25" t="str">
        <f t="shared" si="98"/>
        <v/>
      </c>
      <c r="K1566" s="25" t="str">
        <f t="shared" si="99"/>
        <v>Weekday</v>
      </c>
      <c r="L1566" s="25" t="s">
        <v>175</v>
      </c>
      <c r="M1566" s="9">
        <v>1563</v>
      </c>
      <c r="N1566" s="9">
        <v>3</v>
      </c>
      <c r="O1566" s="14">
        <f>INDEX('Load Shapes - Day Type'!G:G,MATCH('Load Shapes - 8760'!$A1566,'Load Shapes - Day Type'!$K:$K,0))</f>
        <v>2.1999999999999999E-2</v>
      </c>
      <c r="P1566" s="14">
        <f>INDEX('Load Shapes - Day Type'!H:H,MATCH('Load Shapes - 8760'!$A1566,'Load Shapes - Day Type'!$K:$K,0))</f>
        <v>0.308</v>
      </c>
      <c r="Q1566" s="15">
        <f>INDEX('Load Shapes - Day Type'!I:I,MATCH('Load Shapes - 8760'!$A1566,'Load Shapes - Day Type'!$K:$K,0))</f>
        <v>1.6633672687580014</v>
      </c>
      <c r="R1566" s="15">
        <f>INDEX('Load Shapes - Day Type'!J:J,MATCH('Load Shapes - 8760'!$A1566,'Load Shapes - Day Type'!$K:$K,0))</f>
        <v>3.6594079912676027E-2</v>
      </c>
      <c r="S1566" s="47">
        <f t="shared" si="100"/>
        <v>2.2514017534326274E-5</v>
      </c>
    </row>
    <row r="1567" spans="1:19" x14ac:dyDescent="0.2">
      <c r="A1567" s="45" t="str">
        <f t="shared" si="97"/>
        <v>MarchWeekday4</v>
      </c>
      <c r="E1567" s="9">
        <v>2017</v>
      </c>
      <c r="F1567" s="9">
        <v>3</v>
      </c>
      <c r="G1567" s="9" t="s">
        <v>20</v>
      </c>
      <c r="H1567" s="9">
        <v>7</v>
      </c>
      <c r="I1567" s="24" t="s">
        <v>188</v>
      </c>
      <c r="J1567" s="25" t="str">
        <f t="shared" si="98"/>
        <v/>
      </c>
      <c r="K1567" s="25" t="str">
        <f t="shared" si="99"/>
        <v>Weekday</v>
      </c>
      <c r="L1567" s="25" t="s">
        <v>175</v>
      </c>
      <c r="M1567" s="9">
        <v>1564</v>
      </c>
      <c r="N1567" s="9">
        <v>4</v>
      </c>
      <c r="O1567" s="14">
        <f>INDEX('Load Shapes - Day Type'!G:G,MATCH('Load Shapes - 8760'!$A1567,'Load Shapes - Day Type'!$K:$K,0))</f>
        <v>0.02</v>
      </c>
      <c r="P1567" s="14">
        <f>INDEX('Load Shapes - Day Type'!H:H,MATCH('Load Shapes - 8760'!$A1567,'Load Shapes - Day Type'!$K:$K,0))</f>
        <v>0.32800000000000001</v>
      </c>
      <c r="Q1567" s="15">
        <f>INDEX('Load Shapes - Day Type'!I:I,MATCH('Load Shapes - 8760'!$A1567,'Load Shapes - Day Type'!$K:$K,0))</f>
        <v>1.6633672687580014</v>
      </c>
      <c r="R1567" s="15">
        <f>INDEX('Load Shapes - Day Type'!J:J,MATCH('Load Shapes - 8760'!$A1567,'Load Shapes - Day Type'!$K:$K,0))</f>
        <v>3.3267345375160032E-2</v>
      </c>
      <c r="S1567" s="47">
        <f t="shared" si="100"/>
        <v>2.0467288667569343E-5</v>
      </c>
    </row>
    <row r="1568" spans="1:19" x14ac:dyDescent="0.2">
      <c r="A1568" s="45" t="str">
        <f t="shared" si="97"/>
        <v>MarchWeekday5</v>
      </c>
      <c r="E1568" s="9">
        <v>2017</v>
      </c>
      <c r="F1568" s="9">
        <v>3</v>
      </c>
      <c r="G1568" s="9" t="s">
        <v>20</v>
      </c>
      <c r="H1568" s="9">
        <v>7</v>
      </c>
      <c r="I1568" s="24" t="s">
        <v>188</v>
      </c>
      <c r="J1568" s="25" t="str">
        <f t="shared" si="98"/>
        <v/>
      </c>
      <c r="K1568" s="25" t="str">
        <f t="shared" si="99"/>
        <v>Weekday</v>
      </c>
      <c r="L1568" s="25" t="s">
        <v>175</v>
      </c>
      <c r="M1568" s="9">
        <v>1565</v>
      </c>
      <c r="N1568" s="9">
        <v>5</v>
      </c>
      <c r="O1568" s="14">
        <f>INDEX('Load Shapes - Day Type'!G:G,MATCH('Load Shapes - 8760'!$A1568,'Load Shapes - Day Type'!$K:$K,0))</f>
        <v>2.3E-2</v>
      </c>
      <c r="P1568" s="14">
        <f>INDEX('Load Shapes - Day Type'!H:H,MATCH('Load Shapes - 8760'!$A1568,'Load Shapes - Day Type'!$K:$K,0))</f>
        <v>0.28100000000000003</v>
      </c>
      <c r="Q1568" s="15">
        <f>INDEX('Load Shapes - Day Type'!I:I,MATCH('Load Shapes - 8760'!$A1568,'Load Shapes - Day Type'!$K:$K,0))</f>
        <v>1.6633672687580014</v>
      </c>
      <c r="R1568" s="15">
        <f>INDEX('Load Shapes - Day Type'!J:J,MATCH('Load Shapes - 8760'!$A1568,'Load Shapes - Day Type'!$K:$K,0))</f>
        <v>3.8257447181434034E-2</v>
      </c>
      <c r="S1568" s="47">
        <f t="shared" si="100"/>
        <v>2.3537381967704741E-5</v>
      </c>
    </row>
    <row r="1569" spans="1:19" x14ac:dyDescent="0.2">
      <c r="A1569" s="45" t="str">
        <f t="shared" si="97"/>
        <v>MarchWeekday6</v>
      </c>
      <c r="E1569" s="9">
        <v>2017</v>
      </c>
      <c r="F1569" s="9">
        <v>3</v>
      </c>
      <c r="G1569" s="9" t="s">
        <v>20</v>
      </c>
      <c r="H1569" s="9">
        <v>7</v>
      </c>
      <c r="I1569" s="24" t="s">
        <v>188</v>
      </c>
      <c r="J1569" s="25" t="str">
        <f t="shared" si="98"/>
        <v/>
      </c>
      <c r="K1569" s="25" t="str">
        <f t="shared" si="99"/>
        <v>Weekday</v>
      </c>
      <c r="L1569" s="25" t="s">
        <v>175</v>
      </c>
      <c r="M1569" s="9">
        <v>1566</v>
      </c>
      <c r="N1569" s="9">
        <v>6</v>
      </c>
      <c r="O1569" s="14">
        <f>INDEX('Load Shapes - Day Type'!G:G,MATCH('Load Shapes - 8760'!$A1569,'Load Shapes - Day Type'!$K:$K,0))</f>
        <v>3.5999999999999997E-2</v>
      </c>
      <c r="P1569" s="14">
        <f>INDEX('Load Shapes - Day Type'!H:H,MATCH('Load Shapes - 8760'!$A1569,'Load Shapes - Day Type'!$K:$K,0))</f>
        <v>0.19600000000000001</v>
      </c>
      <c r="Q1569" s="15">
        <f>INDEX('Load Shapes - Day Type'!I:I,MATCH('Load Shapes - 8760'!$A1569,'Load Shapes - Day Type'!$K:$K,0))</f>
        <v>1.6633672687580014</v>
      </c>
      <c r="R1569" s="15">
        <f>INDEX('Load Shapes - Day Type'!J:J,MATCH('Load Shapes - 8760'!$A1569,'Load Shapes - Day Type'!$K:$K,0))</f>
        <v>5.9881221675288046E-2</v>
      </c>
      <c r="S1569" s="47">
        <f t="shared" si="100"/>
        <v>3.6841119601624809E-5</v>
      </c>
    </row>
    <row r="1570" spans="1:19" x14ac:dyDescent="0.2">
      <c r="A1570" s="45" t="str">
        <f t="shared" si="97"/>
        <v>MarchWeekday7</v>
      </c>
      <c r="E1570" s="9">
        <v>2017</v>
      </c>
      <c r="F1570" s="9">
        <v>3</v>
      </c>
      <c r="G1570" s="9" t="s">
        <v>20</v>
      </c>
      <c r="H1570" s="9">
        <v>7</v>
      </c>
      <c r="I1570" s="24" t="s">
        <v>188</v>
      </c>
      <c r="J1570" s="25" t="str">
        <f t="shared" si="98"/>
        <v/>
      </c>
      <c r="K1570" s="25" t="str">
        <f t="shared" si="99"/>
        <v>Weekday</v>
      </c>
      <c r="L1570" s="25" t="s">
        <v>175</v>
      </c>
      <c r="M1570" s="9">
        <v>1567</v>
      </c>
      <c r="N1570" s="9">
        <v>7</v>
      </c>
      <c r="O1570" s="14">
        <f>INDEX('Load Shapes - Day Type'!G:G,MATCH('Load Shapes - 8760'!$A1570,'Load Shapes - Day Type'!$K:$K,0))</f>
        <v>7.0000000000000007E-2</v>
      </c>
      <c r="P1570" s="14">
        <f>INDEX('Load Shapes - Day Type'!H:H,MATCH('Load Shapes - 8760'!$A1570,'Load Shapes - Day Type'!$K:$K,0))</f>
        <v>0.13500000000000001</v>
      </c>
      <c r="Q1570" s="15">
        <f>INDEX('Load Shapes - Day Type'!I:I,MATCH('Load Shapes - 8760'!$A1570,'Load Shapes - Day Type'!$K:$K,0))</f>
        <v>1.6633672687580014</v>
      </c>
      <c r="R1570" s="15">
        <f>INDEX('Load Shapes - Day Type'!J:J,MATCH('Load Shapes - 8760'!$A1570,'Load Shapes - Day Type'!$K:$K,0))</f>
        <v>0.11643570881306012</v>
      </c>
      <c r="S1570" s="47">
        <f t="shared" si="100"/>
        <v>7.1635510336492698E-5</v>
      </c>
    </row>
    <row r="1571" spans="1:19" x14ac:dyDescent="0.2">
      <c r="A1571" s="45" t="str">
        <f t="shared" si="97"/>
        <v>MarchWeekday8</v>
      </c>
      <c r="E1571" s="9">
        <v>2017</v>
      </c>
      <c r="F1571" s="9">
        <v>3</v>
      </c>
      <c r="G1571" s="9" t="s">
        <v>20</v>
      </c>
      <c r="H1571" s="9">
        <v>7</v>
      </c>
      <c r="I1571" s="24" t="s">
        <v>188</v>
      </c>
      <c r="J1571" s="25" t="str">
        <f t="shared" si="98"/>
        <v/>
      </c>
      <c r="K1571" s="25" t="str">
        <f t="shared" si="99"/>
        <v>Weekday</v>
      </c>
      <c r="L1571" s="25" t="s">
        <v>175</v>
      </c>
      <c r="M1571" s="9">
        <v>1568</v>
      </c>
      <c r="N1571" s="9">
        <v>8</v>
      </c>
      <c r="O1571" s="14">
        <f>INDEX('Load Shapes - Day Type'!G:G,MATCH('Load Shapes - 8760'!$A1571,'Load Shapes - Day Type'!$K:$K,0))</f>
        <v>0.115</v>
      </c>
      <c r="P1571" s="14">
        <f>INDEX('Load Shapes - Day Type'!H:H,MATCH('Load Shapes - 8760'!$A1571,'Load Shapes - Day Type'!$K:$K,0))</f>
        <v>0.112</v>
      </c>
      <c r="Q1571" s="15">
        <f>INDEX('Load Shapes - Day Type'!I:I,MATCH('Load Shapes - 8760'!$A1571,'Load Shapes - Day Type'!$K:$K,0))</f>
        <v>1.6633672687580014</v>
      </c>
      <c r="R1571" s="15">
        <f>INDEX('Load Shapes - Day Type'!J:J,MATCH('Load Shapes - 8760'!$A1571,'Load Shapes - Day Type'!$K:$K,0))</f>
        <v>0.19128723590717017</v>
      </c>
      <c r="S1571" s="47">
        <f t="shared" si="100"/>
        <v>1.1768690983852372E-4</v>
      </c>
    </row>
    <row r="1572" spans="1:19" x14ac:dyDescent="0.2">
      <c r="A1572" s="45" t="str">
        <f t="shared" si="97"/>
        <v>MarchWeekday9</v>
      </c>
      <c r="E1572" s="9">
        <v>2017</v>
      </c>
      <c r="F1572" s="9">
        <v>3</v>
      </c>
      <c r="G1572" s="9" t="s">
        <v>20</v>
      </c>
      <c r="H1572" s="9">
        <v>7</v>
      </c>
      <c r="I1572" s="24" t="s">
        <v>188</v>
      </c>
      <c r="J1572" s="25" t="str">
        <f t="shared" si="98"/>
        <v/>
      </c>
      <c r="K1572" s="25" t="str">
        <f t="shared" si="99"/>
        <v>Weekday</v>
      </c>
      <c r="L1572" s="25" t="s">
        <v>174</v>
      </c>
      <c r="M1572" s="9">
        <v>1569</v>
      </c>
      <c r="N1572" s="9">
        <v>9</v>
      </c>
      <c r="O1572" s="14">
        <f>INDEX('Load Shapes - Day Type'!G:G,MATCH('Load Shapes - 8760'!$A1572,'Load Shapes - Day Type'!$K:$K,0))</f>
        <v>0.14099999999999999</v>
      </c>
      <c r="P1572" s="14">
        <f>INDEX('Load Shapes - Day Type'!H:H,MATCH('Load Shapes - 8760'!$A1572,'Load Shapes - Day Type'!$K:$K,0))</f>
        <v>9.2999999999999999E-2</v>
      </c>
      <c r="Q1572" s="15">
        <f>INDEX('Load Shapes - Day Type'!I:I,MATCH('Load Shapes - 8760'!$A1572,'Load Shapes - Day Type'!$K:$K,0))</f>
        <v>1.6633672687580014</v>
      </c>
      <c r="R1572" s="15">
        <f>INDEX('Load Shapes - Day Type'!J:J,MATCH('Load Shapes - 8760'!$A1572,'Load Shapes - Day Type'!$K:$K,0))</f>
        <v>0.2345347848948782</v>
      </c>
      <c r="S1572" s="47">
        <f t="shared" si="100"/>
        <v>1.4429438510636384E-4</v>
      </c>
    </row>
    <row r="1573" spans="1:19" x14ac:dyDescent="0.2">
      <c r="A1573" s="45" t="str">
        <f t="shared" si="97"/>
        <v>MarchWeekday10</v>
      </c>
      <c r="E1573" s="9">
        <v>2017</v>
      </c>
      <c r="F1573" s="9">
        <v>3</v>
      </c>
      <c r="G1573" s="9" t="s">
        <v>20</v>
      </c>
      <c r="H1573" s="9">
        <v>7</v>
      </c>
      <c r="I1573" s="24" t="s">
        <v>188</v>
      </c>
      <c r="J1573" s="25" t="str">
        <f t="shared" si="98"/>
        <v/>
      </c>
      <c r="K1573" s="25" t="str">
        <f t="shared" si="99"/>
        <v>Weekday</v>
      </c>
      <c r="L1573" s="25" t="s">
        <v>174</v>
      </c>
      <c r="M1573" s="9">
        <v>1570</v>
      </c>
      <c r="N1573" s="9">
        <v>10</v>
      </c>
      <c r="O1573" s="14">
        <f>INDEX('Load Shapes - Day Type'!G:G,MATCH('Load Shapes - 8760'!$A1573,'Load Shapes - Day Type'!$K:$K,0))</f>
        <v>0.159</v>
      </c>
      <c r="P1573" s="14">
        <f>INDEX('Load Shapes - Day Type'!H:H,MATCH('Load Shapes - 8760'!$A1573,'Load Shapes - Day Type'!$K:$K,0))</f>
        <v>0.09</v>
      </c>
      <c r="Q1573" s="15">
        <f>INDEX('Load Shapes - Day Type'!I:I,MATCH('Load Shapes - 8760'!$A1573,'Load Shapes - Day Type'!$K:$K,0))</f>
        <v>1.6633672687580014</v>
      </c>
      <c r="R1573" s="15">
        <f>INDEX('Load Shapes - Day Type'!J:J,MATCH('Load Shapes - 8760'!$A1573,'Load Shapes - Day Type'!$K:$K,0))</f>
        <v>0.26447539573252221</v>
      </c>
      <c r="S1573" s="47">
        <f t="shared" si="100"/>
        <v>1.6271494490717627E-4</v>
      </c>
    </row>
    <row r="1574" spans="1:19" x14ac:dyDescent="0.2">
      <c r="A1574" s="45" t="str">
        <f t="shared" si="97"/>
        <v>MarchWeekday11</v>
      </c>
      <c r="E1574" s="9">
        <v>2017</v>
      </c>
      <c r="F1574" s="9">
        <v>3</v>
      </c>
      <c r="G1574" s="9" t="s">
        <v>20</v>
      </c>
      <c r="H1574" s="9">
        <v>7</v>
      </c>
      <c r="I1574" s="24" t="s">
        <v>188</v>
      </c>
      <c r="J1574" s="25" t="str">
        <f t="shared" si="98"/>
        <v/>
      </c>
      <c r="K1574" s="25" t="str">
        <f t="shared" si="99"/>
        <v>Weekday</v>
      </c>
      <c r="L1574" s="25" t="s">
        <v>174</v>
      </c>
      <c r="M1574" s="9">
        <v>1571</v>
      </c>
      <c r="N1574" s="9">
        <v>11</v>
      </c>
      <c r="O1574" s="14">
        <f>INDEX('Load Shapes - Day Type'!G:G,MATCH('Load Shapes - 8760'!$A1574,'Load Shapes - Day Type'!$K:$K,0))</f>
        <v>0.16600000000000001</v>
      </c>
      <c r="P1574" s="14">
        <f>INDEX('Load Shapes - Day Type'!H:H,MATCH('Load Shapes - 8760'!$A1574,'Load Shapes - Day Type'!$K:$K,0))</f>
        <v>9.0999999999999998E-2</v>
      </c>
      <c r="Q1574" s="15">
        <f>INDEX('Load Shapes - Day Type'!I:I,MATCH('Load Shapes - 8760'!$A1574,'Load Shapes - Day Type'!$K:$K,0))</f>
        <v>1.6633672687580014</v>
      </c>
      <c r="R1574" s="15">
        <f>INDEX('Load Shapes - Day Type'!J:J,MATCH('Load Shapes - 8760'!$A1574,'Load Shapes - Day Type'!$K:$K,0))</f>
        <v>0.27611896661382823</v>
      </c>
      <c r="S1574" s="47">
        <f t="shared" si="100"/>
        <v>1.6987849594082553E-4</v>
      </c>
    </row>
    <row r="1575" spans="1:19" x14ac:dyDescent="0.2">
      <c r="A1575" s="45" t="str">
        <f t="shared" si="97"/>
        <v>MarchWeekday12</v>
      </c>
      <c r="E1575" s="9">
        <v>2017</v>
      </c>
      <c r="F1575" s="9">
        <v>3</v>
      </c>
      <c r="G1575" s="9" t="s">
        <v>20</v>
      </c>
      <c r="H1575" s="9">
        <v>7</v>
      </c>
      <c r="I1575" s="24" t="s">
        <v>188</v>
      </c>
      <c r="J1575" s="25" t="str">
        <f t="shared" si="98"/>
        <v/>
      </c>
      <c r="K1575" s="25" t="str">
        <f t="shared" si="99"/>
        <v>Weekday</v>
      </c>
      <c r="L1575" s="25" t="s">
        <v>174</v>
      </c>
      <c r="M1575" s="9">
        <v>1572</v>
      </c>
      <c r="N1575" s="9">
        <v>12</v>
      </c>
      <c r="O1575" s="14">
        <f>INDEX('Load Shapes - Day Type'!G:G,MATCH('Load Shapes - 8760'!$A1575,'Load Shapes - Day Type'!$K:$K,0))</f>
        <v>0.16400000000000001</v>
      </c>
      <c r="P1575" s="14">
        <f>INDEX('Load Shapes - Day Type'!H:H,MATCH('Load Shapes - 8760'!$A1575,'Load Shapes - Day Type'!$K:$K,0))</f>
        <v>9.5000000000000001E-2</v>
      </c>
      <c r="Q1575" s="15">
        <f>INDEX('Load Shapes - Day Type'!I:I,MATCH('Load Shapes - 8760'!$A1575,'Load Shapes - Day Type'!$K:$K,0))</f>
        <v>1.6633672687580014</v>
      </c>
      <c r="R1575" s="15">
        <f>INDEX('Load Shapes - Day Type'!J:J,MATCH('Load Shapes - 8760'!$A1575,'Load Shapes - Day Type'!$K:$K,0))</f>
        <v>0.27279223207631226</v>
      </c>
      <c r="S1575" s="47">
        <f t="shared" si="100"/>
        <v>1.6783176707406861E-4</v>
      </c>
    </row>
    <row r="1576" spans="1:19" x14ac:dyDescent="0.2">
      <c r="A1576" s="45" t="str">
        <f t="shared" si="97"/>
        <v>MarchWeekday13</v>
      </c>
      <c r="E1576" s="9">
        <v>2017</v>
      </c>
      <c r="F1576" s="9">
        <v>3</v>
      </c>
      <c r="G1576" s="9" t="s">
        <v>20</v>
      </c>
      <c r="H1576" s="9">
        <v>7</v>
      </c>
      <c r="I1576" s="24" t="s">
        <v>188</v>
      </c>
      <c r="J1576" s="25" t="str">
        <f t="shared" si="98"/>
        <v/>
      </c>
      <c r="K1576" s="25" t="str">
        <f t="shared" si="99"/>
        <v>Weekday</v>
      </c>
      <c r="L1576" s="25" t="s">
        <v>174</v>
      </c>
      <c r="M1576" s="9">
        <v>1573</v>
      </c>
      <c r="N1576" s="9">
        <v>13</v>
      </c>
      <c r="O1576" s="14">
        <f>INDEX('Load Shapes - Day Type'!G:G,MATCH('Load Shapes - 8760'!$A1576,'Load Shapes - Day Type'!$K:$K,0))</f>
        <v>0.152</v>
      </c>
      <c r="P1576" s="14">
        <f>INDEX('Load Shapes - Day Type'!H:H,MATCH('Load Shapes - 8760'!$A1576,'Load Shapes - Day Type'!$K:$K,0))</f>
        <v>9.9000000000000005E-2</v>
      </c>
      <c r="Q1576" s="15">
        <f>INDEX('Load Shapes - Day Type'!I:I,MATCH('Load Shapes - 8760'!$A1576,'Load Shapes - Day Type'!$K:$K,0))</f>
        <v>1.6633672687580014</v>
      </c>
      <c r="R1576" s="15">
        <f>INDEX('Load Shapes - Day Type'!J:J,MATCH('Load Shapes - 8760'!$A1576,'Load Shapes - Day Type'!$K:$K,0))</f>
        <v>0.25283182485121619</v>
      </c>
      <c r="S1576" s="47">
        <f t="shared" si="100"/>
        <v>1.5555139387352698E-4</v>
      </c>
    </row>
    <row r="1577" spans="1:19" x14ac:dyDescent="0.2">
      <c r="A1577" s="45" t="str">
        <f t="shared" si="97"/>
        <v>MarchWeekday14</v>
      </c>
      <c r="E1577" s="9">
        <v>2017</v>
      </c>
      <c r="F1577" s="9">
        <v>3</v>
      </c>
      <c r="G1577" s="9" t="s">
        <v>20</v>
      </c>
      <c r="H1577" s="9">
        <v>7</v>
      </c>
      <c r="I1577" s="24" t="s">
        <v>188</v>
      </c>
      <c r="J1577" s="25" t="str">
        <f t="shared" si="98"/>
        <v/>
      </c>
      <c r="K1577" s="25" t="str">
        <f t="shared" si="99"/>
        <v>Weekday</v>
      </c>
      <c r="L1577" s="25" t="s">
        <v>174</v>
      </c>
      <c r="M1577" s="9">
        <v>1574</v>
      </c>
      <c r="N1577" s="9">
        <v>14</v>
      </c>
      <c r="O1577" s="14">
        <f>INDEX('Load Shapes - Day Type'!G:G,MATCH('Load Shapes - 8760'!$A1577,'Load Shapes - Day Type'!$K:$K,0))</f>
        <v>0.151</v>
      </c>
      <c r="P1577" s="14">
        <f>INDEX('Load Shapes - Day Type'!H:H,MATCH('Load Shapes - 8760'!$A1577,'Load Shapes - Day Type'!$K:$K,0))</f>
        <v>0.10199999999999999</v>
      </c>
      <c r="Q1577" s="15">
        <f>INDEX('Load Shapes - Day Type'!I:I,MATCH('Load Shapes - 8760'!$A1577,'Load Shapes - Day Type'!$K:$K,0))</f>
        <v>1.6633672687580014</v>
      </c>
      <c r="R1577" s="15">
        <f>INDEX('Load Shapes - Day Type'!J:J,MATCH('Load Shapes - 8760'!$A1577,'Load Shapes - Day Type'!$K:$K,0))</f>
        <v>0.2511684575824582</v>
      </c>
      <c r="S1577" s="47">
        <f t="shared" si="100"/>
        <v>1.5452802944014853E-4</v>
      </c>
    </row>
    <row r="1578" spans="1:19" x14ac:dyDescent="0.2">
      <c r="A1578" s="45" t="str">
        <f t="shared" si="97"/>
        <v>MarchWeekday15</v>
      </c>
      <c r="E1578" s="9">
        <v>2017</v>
      </c>
      <c r="F1578" s="9">
        <v>3</v>
      </c>
      <c r="G1578" s="9" t="s">
        <v>20</v>
      </c>
      <c r="H1578" s="9">
        <v>7</v>
      </c>
      <c r="I1578" s="24" t="s">
        <v>188</v>
      </c>
      <c r="J1578" s="25" t="str">
        <f t="shared" si="98"/>
        <v/>
      </c>
      <c r="K1578" s="25" t="str">
        <f t="shared" si="99"/>
        <v>Weekday</v>
      </c>
      <c r="L1578" s="25" t="s">
        <v>174</v>
      </c>
      <c r="M1578" s="9">
        <v>1575</v>
      </c>
      <c r="N1578" s="9">
        <v>15</v>
      </c>
      <c r="O1578" s="14">
        <f>INDEX('Load Shapes - Day Type'!G:G,MATCH('Load Shapes - 8760'!$A1578,'Load Shapes - Day Type'!$K:$K,0))</f>
        <v>0.14599999999999999</v>
      </c>
      <c r="P1578" s="14">
        <f>INDEX('Load Shapes - Day Type'!H:H,MATCH('Load Shapes - 8760'!$A1578,'Load Shapes - Day Type'!$K:$K,0))</f>
        <v>0.10199999999999999</v>
      </c>
      <c r="Q1578" s="15">
        <f>INDEX('Load Shapes - Day Type'!I:I,MATCH('Load Shapes - 8760'!$A1578,'Load Shapes - Day Type'!$K:$K,0))</f>
        <v>1.6633672687580014</v>
      </c>
      <c r="R1578" s="15">
        <f>INDEX('Load Shapes - Day Type'!J:J,MATCH('Load Shapes - 8760'!$A1578,'Load Shapes - Day Type'!$K:$K,0))</f>
        <v>0.24285162123866819</v>
      </c>
      <c r="S1578" s="47">
        <f t="shared" si="100"/>
        <v>1.4941120727325619E-4</v>
      </c>
    </row>
    <row r="1579" spans="1:19" x14ac:dyDescent="0.2">
      <c r="A1579" s="45" t="str">
        <f t="shared" si="97"/>
        <v>MarchWeekday16</v>
      </c>
      <c r="E1579" s="9">
        <v>2017</v>
      </c>
      <c r="F1579" s="9">
        <v>3</v>
      </c>
      <c r="G1579" s="9" t="s">
        <v>20</v>
      </c>
      <c r="H1579" s="9">
        <v>7</v>
      </c>
      <c r="I1579" s="24" t="s">
        <v>188</v>
      </c>
      <c r="J1579" s="25" t="str">
        <f t="shared" si="98"/>
        <v/>
      </c>
      <c r="K1579" s="25" t="str">
        <f t="shared" si="99"/>
        <v>Weekday</v>
      </c>
      <c r="L1579" s="25" t="s">
        <v>174</v>
      </c>
      <c r="M1579" s="9">
        <v>1576</v>
      </c>
      <c r="N1579" s="9">
        <v>16</v>
      </c>
      <c r="O1579" s="14">
        <f>INDEX('Load Shapes - Day Type'!G:G,MATCH('Load Shapes - 8760'!$A1579,'Load Shapes - Day Type'!$K:$K,0))</f>
        <v>0.14000000000000001</v>
      </c>
      <c r="P1579" s="14">
        <f>INDEX('Load Shapes - Day Type'!H:H,MATCH('Load Shapes - 8760'!$A1579,'Load Shapes - Day Type'!$K:$K,0))</f>
        <v>0.10299999999999999</v>
      </c>
      <c r="Q1579" s="15">
        <f>INDEX('Load Shapes - Day Type'!I:I,MATCH('Load Shapes - 8760'!$A1579,'Load Shapes - Day Type'!$K:$K,0))</f>
        <v>1.6633672687580014</v>
      </c>
      <c r="R1579" s="15">
        <f>INDEX('Load Shapes - Day Type'!J:J,MATCH('Load Shapes - 8760'!$A1579,'Load Shapes - Day Type'!$K:$K,0))</f>
        <v>0.23287141762612024</v>
      </c>
      <c r="S1579" s="47">
        <f t="shared" si="100"/>
        <v>1.432710206729854E-4</v>
      </c>
    </row>
    <row r="1580" spans="1:19" x14ac:dyDescent="0.2">
      <c r="A1580" s="45" t="str">
        <f t="shared" si="97"/>
        <v>MarchWeekday17</v>
      </c>
      <c r="E1580" s="9">
        <v>2017</v>
      </c>
      <c r="F1580" s="9">
        <v>3</v>
      </c>
      <c r="G1580" s="9" t="s">
        <v>20</v>
      </c>
      <c r="H1580" s="9">
        <v>7</v>
      </c>
      <c r="I1580" s="24" t="s">
        <v>188</v>
      </c>
      <c r="J1580" s="25" t="str">
        <f t="shared" si="98"/>
        <v/>
      </c>
      <c r="K1580" s="25" t="str">
        <f t="shared" si="99"/>
        <v>Weekday</v>
      </c>
      <c r="L1580" s="25" t="s">
        <v>174</v>
      </c>
      <c r="M1580" s="9">
        <v>1577</v>
      </c>
      <c r="N1580" s="9">
        <v>17</v>
      </c>
      <c r="O1580" s="14">
        <f>INDEX('Load Shapes - Day Type'!G:G,MATCH('Load Shapes - 8760'!$A1580,'Load Shapes - Day Type'!$K:$K,0))</f>
        <v>0.14000000000000001</v>
      </c>
      <c r="P1580" s="14">
        <f>INDEX('Load Shapes - Day Type'!H:H,MATCH('Load Shapes - 8760'!$A1580,'Load Shapes - Day Type'!$K:$K,0))</f>
        <v>9.8000000000000004E-2</v>
      </c>
      <c r="Q1580" s="15">
        <f>INDEX('Load Shapes - Day Type'!I:I,MATCH('Load Shapes - 8760'!$A1580,'Load Shapes - Day Type'!$K:$K,0))</f>
        <v>1.6633672687580014</v>
      </c>
      <c r="R1580" s="15">
        <f>INDEX('Load Shapes - Day Type'!J:J,MATCH('Load Shapes - 8760'!$A1580,'Load Shapes - Day Type'!$K:$K,0))</f>
        <v>0.23287141762612024</v>
      </c>
      <c r="S1580" s="47">
        <f t="shared" si="100"/>
        <v>1.432710206729854E-4</v>
      </c>
    </row>
    <row r="1581" spans="1:19" x14ac:dyDescent="0.2">
      <c r="A1581" s="45" t="str">
        <f t="shared" si="97"/>
        <v>MarchWeekday18</v>
      </c>
      <c r="E1581" s="9">
        <v>2017</v>
      </c>
      <c r="F1581" s="9">
        <v>3</v>
      </c>
      <c r="G1581" s="9" t="s">
        <v>20</v>
      </c>
      <c r="H1581" s="9">
        <v>7</v>
      </c>
      <c r="I1581" s="24" t="s">
        <v>188</v>
      </c>
      <c r="J1581" s="25" t="str">
        <f t="shared" si="98"/>
        <v/>
      </c>
      <c r="K1581" s="25" t="str">
        <f t="shared" si="99"/>
        <v>Weekday</v>
      </c>
      <c r="L1581" s="25" t="s">
        <v>174</v>
      </c>
      <c r="M1581" s="9">
        <v>1578</v>
      </c>
      <c r="N1581" s="9">
        <v>18</v>
      </c>
      <c r="O1581" s="14">
        <f>INDEX('Load Shapes - Day Type'!G:G,MATCH('Load Shapes - 8760'!$A1581,'Load Shapes - Day Type'!$K:$K,0))</f>
        <v>0.14899999999999999</v>
      </c>
      <c r="P1581" s="14">
        <f>INDEX('Load Shapes - Day Type'!H:H,MATCH('Load Shapes - 8760'!$A1581,'Load Shapes - Day Type'!$K:$K,0))</f>
        <v>9.1999999999999998E-2</v>
      </c>
      <c r="Q1581" s="15">
        <f>INDEX('Load Shapes - Day Type'!I:I,MATCH('Load Shapes - 8760'!$A1581,'Load Shapes - Day Type'!$K:$K,0))</f>
        <v>1.6633672687580014</v>
      </c>
      <c r="R1581" s="15">
        <f>INDEX('Load Shapes - Day Type'!J:J,MATCH('Load Shapes - 8760'!$A1581,'Load Shapes - Day Type'!$K:$K,0))</f>
        <v>0.2478417230449422</v>
      </c>
      <c r="S1581" s="47">
        <f t="shared" si="100"/>
        <v>1.5248130057339158E-4</v>
      </c>
    </row>
    <row r="1582" spans="1:19" x14ac:dyDescent="0.2">
      <c r="A1582" s="45" t="str">
        <f t="shared" si="97"/>
        <v>MarchWeekday19</v>
      </c>
      <c r="E1582" s="9">
        <v>2017</v>
      </c>
      <c r="F1582" s="9">
        <v>3</v>
      </c>
      <c r="G1582" s="9" t="s">
        <v>20</v>
      </c>
      <c r="H1582" s="9">
        <v>7</v>
      </c>
      <c r="I1582" s="24" t="s">
        <v>188</v>
      </c>
      <c r="J1582" s="25" t="str">
        <f t="shared" si="98"/>
        <v/>
      </c>
      <c r="K1582" s="25" t="str">
        <f t="shared" si="99"/>
        <v>Weekday</v>
      </c>
      <c r="L1582" s="25" t="s">
        <v>174</v>
      </c>
      <c r="M1582" s="9">
        <v>1579</v>
      </c>
      <c r="N1582" s="9">
        <v>19</v>
      </c>
      <c r="O1582" s="14">
        <f>INDEX('Load Shapes - Day Type'!G:G,MATCH('Load Shapes - 8760'!$A1582,'Load Shapes - Day Type'!$K:$K,0))</f>
        <v>0.16600000000000001</v>
      </c>
      <c r="P1582" s="14">
        <f>INDEX('Load Shapes - Day Type'!H:H,MATCH('Load Shapes - 8760'!$A1582,'Load Shapes - Day Type'!$K:$K,0))</f>
        <v>8.4000000000000005E-2</v>
      </c>
      <c r="Q1582" s="15">
        <f>INDEX('Load Shapes - Day Type'!I:I,MATCH('Load Shapes - 8760'!$A1582,'Load Shapes - Day Type'!$K:$K,0))</f>
        <v>1.6633672687580014</v>
      </c>
      <c r="R1582" s="15">
        <f>INDEX('Load Shapes - Day Type'!J:J,MATCH('Load Shapes - 8760'!$A1582,'Load Shapes - Day Type'!$K:$K,0))</f>
        <v>0.27611896661382823</v>
      </c>
      <c r="S1582" s="47">
        <f t="shared" si="100"/>
        <v>1.6987849594082553E-4</v>
      </c>
    </row>
    <row r="1583" spans="1:19" x14ac:dyDescent="0.2">
      <c r="A1583" s="45" t="str">
        <f t="shared" si="97"/>
        <v>MarchWeekday20</v>
      </c>
      <c r="E1583" s="9">
        <v>2017</v>
      </c>
      <c r="F1583" s="9">
        <v>3</v>
      </c>
      <c r="G1583" s="9" t="s">
        <v>20</v>
      </c>
      <c r="H1583" s="9">
        <v>7</v>
      </c>
      <c r="I1583" s="24" t="s">
        <v>188</v>
      </c>
      <c r="J1583" s="25" t="str">
        <f t="shared" si="98"/>
        <v/>
      </c>
      <c r="K1583" s="25" t="str">
        <f t="shared" si="99"/>
        <v>Weekday</v>
      </c>
      <c r="L1583" s="25" t="s">
        <v>174</v>
      </c>
      <c r="M1583" s="9">
        <v>1580</v>
      </c>
      <c r="N1583" s="9">
        <v>20</v>
      </c>
      <c r="O1583" s="14">
        <f>INDEX('Load Shapes - Day Type'!G:G,MATCH('Load Shapes - 8760'!$A1583,'Load Shapes - Day Type'!$K:$K,0))</f>
        <v>0.19500000000000001</v>
      </c>
      <c r="P1583" s="14">
        <f>INDEX('Load Shapes - Day Type'!H:H,MATCH('Load Shapes - 8760'!$A1583,'Load Shapes - Day Type'!$K:$K,0))</f>
        <v>8.2000000000000003E-2</v>
      </c>
      <c r="Q1583" s="15">
        <f>INDEX('Load Shapes - Day Type'!I:I,MATCH('Load Shapes - 8760'!$A1583,'Load Shapes - Day Type'!$K:$K,0))</f>
        <v>1.6633672687580014</v>
      </c>
      <c r="R1583" s="15">
        <f>INDEX('Load Shapes - Day Type'!J:J,MATCH('Load Shapes - 8760'!$A1583,'Load Shapes - Day Type'!$K:$K,0))</f>
        <v>0.3243566174078103</v>
      </c>
      <c r="S1583" s="47">
        <f t="shared" si="100"/>
        <v>1.9955606450880109E-4</v>
      </c>
    </row>
    <row r="1584" spans="1:19" x14ac:dyDescent="0.2">
      <c r="A1584" s="45" t="str">
        <f t="shared" si="97"/>
        <v>MarchWeekday21</v>
      </c>
      <c r="E1584" s="9">
        <v>2017</v>
      </c>
      <c r="F1584" s="9">
        <v>3</v>
      </c>
      <c r="G1584" s="9" t="s">
        <v>20</v>
      </c>
      <c r="H1584" s="9">
        <v>7</v>
      </c>
      <c r="I1584" s="24" t="s">
        <v>188</v>
      </c>
      <c r="J1584" s="25" t="str">
        <f t="shared" si="98"/>
        <v/>
      </c>
      <c r="K1584" s="25" t="str">
        <f t="shared" si="99"/>
        <v>Weekday</v>
      </c>
      <c r="L1584" s="25" t="s">
        <v>174</v>
      </c>
      <c r="M1584" s="9">
        <v>1581</v>
      </c>
      <c r="N1584" s="9">
        <v>21</v>
      </c>
      <c r="O1584" s="14">
        <f>INDEX('Load Shapes - Day Type'!G:G,MATCH('Load Shapes - 8760'!$A1584,'Load Shapes - Day Type'!$K:$K,0))</f>
        <v>0.19700000000000001</v>
      </c>
      <c r="P1584" s="14">
        <f>INDEX('Load Shapes - Day Type'!H:H,MATCH('Load Shapes - 8760'!$A1584,'Load Shapes - Day Type'!$K:$K,0))</f>
        <v>8.2000000000000003E-2</v>
      </c>
      <c r="Q1584" s="15">
        <f>INDEX('Load Shapes - Day Type'!I:I,MATCH('Load Shapes - 8760'!$A1584,'Load Shapes - Day Type'!$K:$K,0))</f>
        <v>1.6633672687580014</v>
      </c>
      <c r="R1584" s="15">
        <f>INDEX('Load Shapes - Day Type'!J:J,MATCH('Load Shapes - 8760'!$A1584,'Load Shapes - Day Type'!$K:$K,0))</f>
        <v>0.32768335194532627</v>
      </c>
      <c r="S1584" s="47">
        <f t="shared" si="100"/>
        <v>2.0160279337555801E-4</v>
      </c>
    </row>
    <row r="1585" spans="1:19" x14ac:dyDescent="0.2">
      <c r="A1585" s="45" t="str">
        <f t="shared" si="97"/>
        <v>MarchWeekday22</v>
      </c>
      <c r="E1585" s="9">
        <v>2017</v>
      </c>
      <c r="F1585" s="9">
        <v>3</v>
      </c>
      <c r="G1585" s="9" t="s">
        <v>20</v>
      </c>
      <c r="H1585" s="9">
        <v>7</v>
      </c>
      <c r="I1585" s="24" t="s">
        <v>188</v>
      </c>
      <c r="J1585" s="25" t="str">
        <f t="shared" si="98"/>
        <v/>
      </c>
      <c r="K1585" s="25" t="str">
        <f t="shared" si="99"/>
        <v>Weekday</v>
      </c>
      <c r="L1585" s="25" t="s">
        <v>174</v>
      </c>
      <c r="M1585" s="9">
        <v>1582</v>
      </c>
      <c r="N1585" s="9">
        <v>22</v>
      </c>
      <c r="O1585" s="14">
        <f>INDEX('Load Shapes - Day Type'!G:G,MATCH('Load Shapes - 8760'!$A1585,'Load Shapes - Day Type'!$K:$K,0))</f>
        <v>0.17100000000000001</v>
      </c>
      <c r="P1585" s="14">
        <f>INDEX('Load Shapes - Day Type'!H:H,MATCH('Load Shapes - 8760'!$A1585,'Load Shapes - Day Type'!$K:$K,0))</f>
        <v>8.5999999999999993E-2</v>
      </c>
      <c r="Q1585" s="15">
        <f>INDEX('Load Shapes - Day Type'!I:I,MATCH('Load Shapes - 8760'!$A1585,'Load Shapes - Day Type'!$K:$K,0))</f>
        <v>1.6633672687580014</v>
      </c>
      <c r="R1585" s="15">
        <f>INDEX('Load Shapes - Day Type'!J:J,MATCH('Load Shapes - 8760'!$A1585,'Load Shapes - Day Type'!$K:$K,0))</f>
        <v>0.28443580295761828</v>
      </c>
      <c r="S1585" s="47">
        <f t="shared" si="100"/>
        <v>1.7499531810771788E-4</v>
      </c>
    </row>
    <row r="1586" spans="1:19" x14ac:dyDescent="0.2">
      <c r="A1586" s="45" t="str">
        <f t="shared" si="97"/>
        <v>MarchWeekday23</v>
      </c>
      <c r="E1586" s="9">
        <v>2017</v>
      </c>
      <c r="F1586" s="9">
        <v>3</v>
      </c>
      <c r="G1586" s="9" t="s">
        <v>20</v>
      </c>
      <c r="H1586" s="9">
        <v>7</v>
      </c>
      <c r="I1586" s="24" t="s">
        <v>188</v>
      </c>
      <c r="J1586" s="25" t="str">
        <f t="shared" si="98"/>
        <v/>
      </c>
      <c r="K1586" s="25" t="str">
        <f t="shared" si="99"/>
        <v>Weekday</v>
      </c>
      <c r="L1586" s="25" t="s">
        <v>174</v>
      </c>
      <c r="M1586" s="9">
        <v>1583</v>
      </c>
      <c r="N1586" s="9">
        <v>23</v>
      </c>
      <c r="O1586" s="14">
        <f>INDEX('Load Shapes - Day Type'!G:G,MATCH('Load Shapes - 8760'!$A1586,'Load Shapes - Day Type'!$K:$K,0))</f>
        <v>0.11700000000000001</v>
      </c>
      <c r="P1586" s="14">
        <f>INDEX('Load Shapes - Day Type'!H:H,MATCH('Load Shapes - 8760'!$A1586,'Load Shapes - Day Type'!$K:$K,0))</f>
        <v>9.9000000000000005E-2</v>
      </c>
      <c r="Q1586" s="15">
        <f>INDEX('Load Shapes - Day Type'!I:I,MATCH('Load Shapes - 8760'!$A1586,'Load Shapes - Day Type'!$K:$K,0))</f>
        <v>1.6633672687580014</v>
      </c>
      <c r="R1586" s="15">
        <f>INDEX('Load Shapes - Day Type'!J:J,MATCH('Load Shapes - 8760'!$A1586,'Load Shapes - Day Type'!$K:$K,0))</f>
        <v>0.19461397044468617</v>
      </c>
      <c r="S1586" s="47">
        <f t="shared" si="100"/>
        <v>1.1973363870528065E-4</v>
      </c>
    </row>
    <row r="1587" spans="1:19" x14ac:dyDescent="0.2">
      <c r="A1587" s="45" t="str">
        <f t="shared" si="97"/>
        <v>MarchWeekday24</v>
      </c>
      <c r="E1587" s="9">
        <v>2017</v>
      </c>
      <c r="F1587" s="9">
        <v>3</v>
      </c>
      <c r="G1587" s="9" t="s">
        <v>20</v>
      </c>
      <c r="H1587" s="9">
        <v>7</v>
      </c>
      <c r="I1587" s="24" t="s">
        <v>188</v>
      </c>
      <c r="J1587" s="25" t="str">
        <f t="shared" si="98"/>
        <v/>
      </c>
      <c r="K1587" s="25" t="str">
        <f t="shared" si="99"/>
        <v>Weekday</v>
      </c>
      <c r="L1587" s="25" t="s">
        <v>175</v>
      </c>
      <c r="M1587" s="9">
        <v>1584</v>
      </c>
      <c r="N1587" s="9">
        <v>24</v>
      </c>
      <c r="O1587" s="14">
        <f>INDEX('Load Shapes - Day Type'!G:G,MATCH('Load Shapes - 8760'!$A1587,'Load Shapes - Day Type'!$K:$K,0))</f>
        <v>7.2999999999999995E-2</v>
      </c>
      <c r="P1587" s="14">
        <f>INDEX('Load Shapes - Day Type'!H:H,MATCH('Load Shapes - 8760'!$A1587,'Load Shapes - Day Type'!$K:$K,0))</f>
        <v>0.13100000000000001</v>
      </c>
      <c r="Q1587" s="15">
        <f>INDEX('Load Shapes - Day Type'!I:I,MATCH('Load Shapes - 8760'!$A1587,'Load Shapes - Day Type'!$K:$K,0))</f>
        <v>1.6633672687580014</v>
      </c>
      <c r="R1587" s="15">
        <f>INDEX('Load Shapes - Day Type'!J:J,MATCH('Load Shapes - 8760'!$A1587,'Load Shapes - Day Type'!$K:$K,0))</f>
        <v>0.12142581061933409</v>
      </c>
      <c r="S1587" s="47">
        <f t="shared" si="100"/>
        <v>7.4705603636628093E-5</v>
      </c>
    </row>
    <row r="1588" spans="1:19" x14ac:dyDescent="0.2">
      <c r="A1588" s="45" t="str">
        <f t="shared" si="97"/>
        <v>MarchWeekday1</v>
      </c>
      <c r="E1588" s="9">
        <v>2017</v>
      </c>
      <c r="F1588" s="9">
        <v>3</v>
      </c>
      <c r="G1588" s="9" t="s">
        <v>20</v>
      </c>
      <c r="H1588" s="9">
        <v>8</v>
      </c>
      <c r="I1588" s="24" t="s">
        <v>185</v>
      </c>
      <c r="J1588" s="25" t="str">
        <f t="shared" si="98"/>
        <v/>
      </c>
      <c r="K1588" s="25" t="str">
        <f t="shared" si="99"/>
        <v>Weekday</v>
      </c>
      <c r="L1588" s="25" t="s">
        <v>175</v>
      </c>
      <c r="M1588" s="9">
        <v>1585</v>
      </c>
      <c r="N1588" s="9">
        <v>1</v>
      </c>
      <c r="O1588" s="14">
        <f>INDEX('Load Shapes - Day Type'!G:G,MATCH('Load Shapes - 8760'!$A1588,'Load Shapes - Day Type'!$K:$K,0))</f>
        <v>3.7999999999999999E-2</v>
      </c>
      <c r="P1588" s="14">
        <f>INDEX('Load Shapes - Day Type'!H:H,MATCH('Load Shapes - 8760'!$A1588,'Load Shapes - Day Type'!$K:$K,0))</f>
        <v>0.20100000000000001</v>
      </c>
      <c r="Q1588" s="15">
        <f>INDEX('Load Shapes - Day Type'!I:I,MATCH('Load Shapes - 8760'!$A1588,'Load Shapes - Day Type'!$K:$K,0))</f>
        <v>1.6633672687580014</v>
      </c>
      <c r="R1588" s="15">
        <f>INDEX('Load Shapes - Day Type'!J:J,MATCH('Load Shapes - 8760'!$A1588,'Load Shapes - Day Type'!$K:$K,0))</f>
        <v>6.3207956212804048E-2</v>
      </c>
      <c r="S1588" s="47">
        <f t="shared" si="100"/>
        <v>3.8887848468381744E-5</v>
      </c>
    </row>
    <row r="1589" spans="1:19" x14ac:dyDescent="0.2">
      <c r="A1589" s="45" t="str">
        <f t="shared" si="97"/>
        <v>MarchWeekday2</v>
      </c>
      <c r="E1589" s="9">
        <v>2017</v>
      </c>
      <c r="F1589" s="9">
        <v>3</v>
      </c>
      <c r="G1589" s="9" t="s">
        <v>20</v>
      </c>
      <c r="H1589" s="9">
        <v>8</v>
      </c>
      <c r="I1589" s="24" t="s">
        <v>185</v>
      </c>
      <c r="J1589" s="25" t="str">
        <f t="shared" si="98"/>
        <v/>
      </c>
      <c r="K1589" s="25" t="str">
        <f t="shared" si="99"/>
        <v>Weekday</v>
      </c>
      <c r="L1589" s="25" t="s">
        <v>175</v>
      </c>
      <c r="M1589" s="9">
        <v>1586</v>
      </c>
      <c r="N1589" s="9">
        <v>2</v>
      </c>
      <c r="O1589" s="14">
        <f>INDEX('Load Shapes - Day Type'!G:G,MATCH('Load Shapes - 8760'!$A1589,'Load Shapes - Day Type'!$K:$K,0))</f>
        <v>2.7E-2</v>
      </c>
      <c r="P1589" s="14">
        <f>INDEX('Load Shapes - Day Type'!H:H,MATCH('Load Shapes - 8760'!$A1589,'Load Shapes - Day Type'!$K:$K,0))</f>
        <v>0.26800000000000002</v>
      </c>
      <c r="Q1589" s="15">
        <f>INDEX('Load Shapes - Day Type'!I:I,MATCH('Load Shapes - 8760'!$A1589,'Load Shapes - Day Type'!$K:$K,0))</f>
        <v>1.6633672687580014</v>
      </c>
      <c r="R1589" s="15">
        <f>INDEX('Load Shapes - Day Type'!J:J,MATCH('Load Shapes - 8760'!$A1589,'Load Shapes - Day Type'!$K:$K,0))</f>
        <v>4.4910916256466038E-2</v>
      </c>
      <c r="S1589" s="47">
        <f t="shared" si="100"/>
        <v>2.763083970121861E-5</v>
      </c>
    </row>
    <row r="1590" spans="1:19" x14ac:dyDescent="0.2">
      <c r="A1590" s="45" t="str">
        <f t="shared" si="97"/>
        <v>MarchWeekday3</v>
      </c>
      <c r="E1590" s="9">
        <v>2017</v>
      </c>
      <c r="F1590" s="9">
        <v>3</v>
      </c>
      <c r="G1590" s="9" t="s">
        <v>20</v>
      </c>
      <c r="H1590" s="9">
        <v>8</v>
      </c>
      <c r="I1590" s="24" t="s">
        <v>185</v>
      </c>
      <c r="J1590" s="25" t="str">
        <f t="shared" si="98"/>
        <v/>
      </c>
      <c r="K1590" s="25" t="str">
        <f t="shared" si="99"/>
        <v>Weekday</v>
      </c>
      <c r="L1590" s="25" t="s">
        <v>175</v>
      </c>
      <c r="M1590" s="9">
        <v>1587</v>
      </c>
      <c r="N1590" s="9">
        <v>3</v>
      </c>
      <c r="O1590" s="14">
        <f>INDEX('Load Shapes - Day Type'!G:G,MATCH('Load Shapes - 8760'!$A1590,'Load Shapes - Day Type'!$K:$K,0))</f>
        <v>2.1999999999999999E-2</v>
      </c>
      <c r="P1590" s="14">
        <f>INDEX('Load Shapes - Day Type'!H:H,MATCH('Load Shapes - 8760'!$A1590,'Load Shapes - Day Type'!$K:$K,0))</f>
        <v>0.308</v>
      </c>
      <c r="Q1590" s="15">
        <f>INDEX('Load Shapes - Day Type'!I:I,MATCH('Load Shapes - 8760'!$A1590,'Load Shapes - Day Type'!$K:$K,0))</f>
        <v>1.6633672687580014</v>
      </c>
      <c r="R1590" s="15">
        <f>INDEX('Load Shapes - Day Type'!J:J,MATCH('Load Shapes - 8760'!$A1590,'Load Shapes - Day Type'!$K:$K,0))</f>
        <v>3.6594079912676027E-2</v>
      </c>
      <c r="S1590" s="47">
        <f t="shared" si="100"/>
        <v>2.2514017534326274E-5</v>
      </c>
    </row>
    <row r="1591" spans="1:19" x14ac:dyDescent="0.2">
      <c r="A1591" s="45" t="str">
        <f t="shared" si="97"/>
        <v>MarchWeekday4</v>
      </c>
      <c r="E1591" s="9">
        <v>2017</v>
      </c>
      <c r="F1591" s="9">
        <v>3</v>
      </c>
      <c r="G1591" s="9" t="s">
        <v>20</v>
      </c>
      <c r="H1591" s="9">
        <v>8</v>
      </c>
      <c r="I1591" s="24" t="s">
        <v>185</v>
      </c>
      <c r="J1591" s="25" t="str">
        <f t="shared" si="98"/>
        <v/>
      </c>
      <c r="K1591" s="25" t="str">
        <f t="shared" si="99"/>
        <v>Weekday</v>
      </c>
      <c r="L1591" s="25" t="s">
        <v>175</v>
      </c>
      <c r="M1591" s="9">
        <v>1588</v>
      </c>
      <c r="N1591" s="9">
        <v>4</v>
      </c>
      <c r="O1591" s="14">
        <f>INDEX('Load Shapes - Day Type'!G:G,MATCH('Load Shapes - 8760'!$A1591,'Load Shapes - Day Type'!$K:$K,0))</f>
        <v>0.02</v>
      </c>
      <c r="P1591" s="14">
        <f>INDEX('Load Shapes - Day Type'!H:H,MATCH('Load Shapes - 8760'!$A1591,'Load Shapes - Day Type'!$K:$K,0))</f>
        <v>0.32800000000000001</v>
      </c>
      <c r="Q1591" s="15">
        <f>INDEX('Load Shapes - Day Type'!I:I,MATCH('Load Shapes - 8760'!$A1591,'Load Shapes - Day Type'!$K:$K,0))</f>
        <v>1.6633672687580014</v>
      </c>
      <c r="R1591" s="15">
        <f>INDEX('Load Shapes - Day Type'!J:J,MATCH('Load Shapes - 8760'!$A1591,'Load Shapes - Day Type'!$K:$K,0))</f>
        <v>3.3267345375160032E-2</v>
      </c>
      <c r="S1591" s="47">
        <f t="shared" si="100"/>
        <v>2.0467288667569343E-5</v>
      </c>
    </row>
    <row r="1592" spans="1:19" x14ac:dyDescent="0.2">
      <c r="A1592" s="45" t="str">
        <f t="shared" si="97"/>
        <v>MarchWeekday5</v>
      </c>
      <c r="E1592" s="9">
        <v>2017</v>
      </c>
      <c r="F1592" s="9">
        <v>3</v>
      </c>
      <c r="G1592" s="9" t="s">
        <v>20</v>
      </c>
      <c r="H1592" s="9">
        <v>8</v>
      </c>
      <c r="I1592" s="24" t="s">
        <v>185</v>
      </c>
      <c r="J1592" s="25" t="str">
        <f t="shared" si="98"/>
        <v/>
      </c>
      <c r="K1592" s="25" t="str">
        <f t="shared" si="99"/>
        <v>Weekday</v>
      </c>
      <c r="L1592" s="25" t="s">
        <v>175</v>
      </c>
      <c r="M1592" s="9">
        <v>1589</v>
      </c>
      <c r="N1592" s="9">
        <v>5</v>
      </c>
      <c r="O1592" s="14">
        <f>INDEX('Load Shapes - Day Type'!G:G,MATCH('Load Shapes - 8760'!$A1592,'Load Shapes - Day Type'!$K:$K,0))</f>
        <v>2.3E-2</v>
      </c>
      <c r="P1592" s="14">
        <f>INDEX('Load Shapes - Day Type'!H:H,MATCH('Load Shapes - 8760'!$A1592,'Load Shapes - Day Type'!$K:$K,0))</f>
        <v>0.28100000000000003</v>
      </c>
      <c r="Q1592" s="15">
        <f>INDEX('Load Shapes - Day Type'!I:I,MATCH('Load Shapes - 8760'!$A1592,'Load Shapes - Day Type'!$K:$K,0))</f>
        <v>1.6633672687580014</v>
      </c>
      <c r="R1592" s="15">
        <f>INDEX('Load Shapes - Day Type'!J:J,MATCH('Load Shapes - 8760'!$A1592,'Load Shapes - Day Type'!$K:$K,0))</f>
        <v>3.8257447181434034E-2</v>
      </c>
      <c r="S1592" s="47">
        <f t="shared" si="100"/>
        <v>2.3537381967704741E-5</v>
      </c>
    </row>
    <row r="1593" spans="1:19" x14ac:dyDescent="0.2">
      <c r="A1593" s="45" t="str">
        <f t="shared" si="97"/>
        <v>MarchWeekday6</v>
      </c>
      <c r="E1593" s="9">
        <v>2017</v>
      </c>
      <c r="F1593" s="9">
        <v>3</v>
      </c>
      <c r="G1593" s="9" t="s">
        <v>20</v>
      </c>
      <c r="H1593" s="9">
        <v>8</v>
      </c>
      <c r="I1593" s="24" t="s">
        <v>185</v>
      </c>
      <c r="J1593" s="25" t="str">
        <f t="shared" si="98"/>
        <v/>
      </c>
      <c r="K1593" s="25" t="str">
        <f t="shared" si="99"/>
        <v>Weekday</v>
      </c>
      <c r="L1593" s="25" t="s">
        <v>175</v>
      </c>
      <c r="M1593" s="9">
        <v>1590</v>
      </c>
      <c r="N1593" s="9">
        <v>6</v>
      </c>
      <c r="O1593" s="14">
        <f>INDEX('Load Shapes - Day Type'!G:G,MATCH('Load Shapes - 8760'!$A1593,'Load Shapes - Day Type'!$K:$K,0))</f>
        <v>3.5999999999999997E-2</v>
      </c>
      <c r="P1593" s="14">
        <f>INDEX('Load Shapes - Day Type'!H:H,MATCH('Load Shapes - 8760'!$A1593,'Load Shapes - Day Type'!$K:$K,0))</f>
        <v>0.19600000000000001</v>
      </c>
      <c r="Q1593" s="15">
        <f>INDEX('Load Shapes - Day Type'!I:I,MATCH('Load Shapes - 8760'!$A1593,'Load Shapes - Day Type'!$K:$K,0))</f>
        <v>1.6633672687580014</v>
      </c>
      <c r="R1593" s="15">
        <f>INDEX('Load Shapes - Day Type'!J:J,MATCH('Load Shapes - 8760'!$A1593,'Load Shapes - Day Type'!$K:$K,0))</f>
        <v>5.9881221675288046E-2</v>
      </c>
      <c r="S1593" s="47">
        <f t="shared" si="100"/>
        <v>3.6841119601624809E-5</v>
      </c>
    </row>
    <row r="1594" spans="1:19" x14ac:dyDescent="0.2">
      <c r="A1594" s="45" t="str">
        <f t="shared" si="97"/>
        <v>MarchWeekday7</v>
      </c>
      <c r="E1594" s="9">
        <v>2017</v>
      </c>
      <c r="F1594" s="9">
        <v>3</v>
      </c>
      <c r="G1594" s="9" t="s">
        <v>20</v>
      </c>
      <c r="H1594" s="9">
        <v>8</v>
      </c>
      <c r="I1594" s="24" t="s">
        <v>185</v>
      </c>
      <c r="J1594" s="25" t="str">
        <f t="shared" si="98"/>
        <v/>
      </c>
      <c r="K1594" s="25" t="str">
        <f t="shared" si="99"/>
        <v>Weekday</v>
      </c>
      <c r="L1594" s="25" t="s">
        <v>175</v>
      </c>
      <c r="M1594" s="9">
        <v>1591</v>
      </c>
      <c r="N1594" s="9">
        <v>7</v>
      </c>
      <c r="O1594" s="14">
        <f>INDEX('Load Shapes - Day Type'!G:G,MATCH('Load Shapes - 8760'!$A1594,'Load Shapes - Day Type'!$K:$K,0))</f>
        <v>7.0000000000000007E-2</v>
      </c>
      <c r="P1594" s="14">
        <f>INDEX('Load Shapes - Day Type'!H:H,MATCH('Load Shapes - 8760'!$A1594,'Load Shapes - Day Type'!$K:$K,0))</f>
        <v>0.13500000000000001</v>
      </c>
      <c r="Q1594" s="15">
        <f>INDEX('Load Shapes - Day Type'!I:I,MATCH('Load Shapes - 8760'!$A1594,'Load Shapes - Day Type'!$K:$K,0))</f>
        <v>1.6633672687580014</v>
      </c>
      <c r="R1594" s="15">
        <f>INDEX('Load Shapes - Day Type'!J:J,MATCH('Load Shapes - 8760'!$A1594,'Load Shapes - Day Type'!$K:$K,0))</f>
        <v>0.11643570881306012</v>
      </c>
      <c r="S1594" s="47">
        <f t="shared" si="100"/>
        <v>7.1635510336492698E-5</v>
      </c>
    </row>
    <row r="1595" spans="1:19" x14ac:dyDescent="0.2">
      <c r="A1595" s="45" t="str">
        <f t="shared" si="97"/>
        <v>MarchWeekday8</v>
      </c>
      <c r="E1595" s="9">
        <v>2017</v>
      </c>
      <c r="F1595" s="9">
        <v>3</v>
      </c>
      <c r="G1595" s="9" t="s">
        <v>20</v>
      </c>
      <c r="H1595" s="9">
        <v>8</v>
      </c>
      <c r="I1595" s="24" t="s">
        <v>185</v>
      </c>
      <c r="J1595" s="25" t="str">
        <f t="shared" si="98"/>
        <v/>
      </c>
      <c r="K1595" s="25" t="str">
        <f t="shared" si="99"/>
        <v>Weekday</v>
      </c>
      <c r="L1595" s="25" t="s">
        <v>175</v>
      </c>
      <c r="M1595" s="9">
        <v>1592</v>
      </c>
      <c r="N1595" s="9">
        <v>8</v>
      </c>
      <c r="O1595" s="14">
        <f>INDEX('Load Shapes - Day Type'!G:G,MATCH('Load Shapes - 8760'!$A1595,'Load Shapes - Day Type'!$K:$K,0))</f>
        <v>0.115</v>
      </c>
      <c r="P1595" s="14">
        <f>INDEX('Load Shapes - Day Type'!H:H,MATCH('Load Shapes - 8760'!$A1595,'Load Shapes - Day Type'!$K:$K,0))</f>
        <v>0.112</v>
      </c>
      <c r="Q1595" s="15">
        <f>INDEX('Load Shapes - Day Type'!I:I,MATCH('Load Shapes - 8760'!$A1595,'Load Shapes - Day Type'!$K:$K,0))</f>
        <v>1.6633672687580014</v>
      </c>
      <c r="R1595" s="15">
        <f>INDEX('Load Shapes - Day Type'!J:J,MATCH('Load Shapes - 8760'!$A1595,'Load Shapes - Day Type'!$K:$K,0))</f>
        <v>0.19128723590717017</v>
      </c>
      <c r="S1595" s="47">
        <f t="shared" si="100"/>
        <v>1.1768690983852372E-4</v>
      </c>
    </row>
    <row r="1596" spans="1:19" x14ac:dyDescent="0.2">
      <c r="A1596" s="45" t="str">
        <f t="shared" si="97"/>
        <v>MarchWeekday9</v>
      </c>
      <c r="E1596" s="9">
        <v>2017</v>
      </c>
      <c r="F1596" s="9">
        <v>3</v>
      </c>
      <c r="G1596" s="9" t="s">
        <v>20</v>
      </c>
      <c r="H1596" s="9">
        <v>8</v>
      </c>
      <c r="I1596" s="24" t="s">
        <v>185</v>
      </c>
      <c r="J1596" s="25" t="str">
        <f t="shared" si="98"/>
        <v/>
      </c>
      <c r="K1596" s="25" t="str">
        <f t="shared" si="99"/>
        <v>Weekday</v>
      </c>
      <c r="L1596" s="25" t="s">
        <v>174</v>
      </c>
      <c r="M1596" s="9">
        <v>1593</v>
      </c>
      <c r="N1596" s="9">
        <v>9</v>
      </c>
      <c r="O1596" s="14">
        <f>INDEX('Load Shapes - Day Type'!G:G,MATCH('Load Shapes - 8760'!$A1596,'Load Shapes - Day Type'!$K:$K,0))</f>
        <v>0.14099999999999999</v>
      </c>
      <c r="P1596" s="14">
        <f>INDEX('Load Shapes - Day Type'!H:H,MATCH('Load Shapes - 8760'!$A1596,'Load Shapes - Day Type'!$K:$K,0))</f>
        <v>9.2999999999999999E-2</v>
      </c>
      <c r="Q1596" s="15">
        <f>INDEX('Load Shapes - Day Type'!I:I,MATCH('Load Shapes - 8760'!$A1596,'Load Shapes - Day Type'!$K:$K,0))</f>
        <v>1.6633672687580014</v>
      </c>
      <c r="R1596" s="15">
        <f>INDEX('Load Shapes - Day Type'!J:J,MATCH('Load Shapes - 8760'!$A1596,'Load Shapes - Day Type'!$K:$K,0))</f>
        <v>0.2345347848948782</v>
      </c>
      <c r="S1596" s="47">
        <f t="shared" si="100"/>
        <v>1.4429438510636384E-4</v>
      </c>
    </row>
    <row r="1597" spans="1:19" x14ac:dyDescent="0.2">
      <c r="A1597" s="45" t="str">
        <f t="shared" si="97"/>
        <v>MarchWeekday10</v>
      </c>
      <c r="E1597" s="9">
        <v>2017</v>
      </c>
      <c r="F1597" s="9">
        <v>3</v>
      </c>
      <c r="G1597" s="9" t="s">
        <v>20</v>
      </c>
      <c r="H1597" s="9">
        <v>8</v>
      </c>
      <c r="I1597" s="24" t="s">
        <v>185</v>
      </c>
      <c r="J1597" s="25" t="str">
        <f t="shared" si="98"/>
        <v/>
      </c>
      <c r="K1597" s="25" t="str">
        <f t="shared" si="99"/>
        <v>Weekday</v>
      </c>
      <c r="L1597" s="25" t="s">
        <v>174</v>
      </c>
      <c r="M1597" s="9">
        <v>1594</v>
      </c>
      <c r="N1597" s="9">
        <v>10</v>
      </c>
      <c r="O1597" s="14">
        <f>INDEX('Load Shapes - Day Type'!G:G,MATCH('Load Shapes - 8760'!$A1597,'Load Shapes - Day Type'!$K:$K,0))</f>
        <v>0.159</v>
      </c>
      <c r="P1597" s="14">
        <f>INDEX('Load Shapes - Day Type'!H:H,MATCH('Load Shapes - 8760'!$A1597,'Load Shapes - Day Type'!$K:$K,0))</f>
        <v>0.09</v>
      </c>
      <c r="Q1597" s="15">
        <f>INDEX('Load Shapes - Day Type'!I:I,MATCH('Load Shapes - 8760'!$A1597,'Load Shapes - Day Type'!$K:$K,0))</f>
        <v>1.6633672687580014</v>
      </c>
      <c r="R1597" s="15">
        <f>INDEX('Load Shapes - Day Type'!J:J,MATCH('Load Shapes - 8760'!$A1597,'Load Shapes - Day Type'!$K:$K,0))</f>
        <v>0.26447539573252221</v>
      </c>
      <c r="S1597" s="47">
        <f t="shared" si="100"/>
        <v>1.6271494490717627E-4</v>
      </c>
    </row>
    <row r="1598" spans="1:19" x14ac:dyDescent="0.2">
      <c r="A1598" s="45" t="str">
        <f t="shared" si="97"/>
        <v>MarchWeekday11</v>
      </c>
      <c r="E1598" s="9">
        <v>2017</v>
      </c>
      <c r="F1598" s="9">
        <v>3</v>
      </c>
      <c r="G1598" s="9" t="s">
        <v>20</v>
      </c>
      <c r="H1598" s="9">
        <v>8</v>
      </c>
      <c r="I1598" s="24" t="s">
        <v>185</v>
      </c>
      <c r="J1598" s="25" t="str">
        <f t="shared" si="98"/>
        <v/>
      </c>
      <c r="K1598" s="25" t="str">
        <f t="shared" si="99"/>
        <v>Weekday</v>
      </c>
      <c r="L1598" s="25" t="s">
        <v>174</v>
      </c>
      <c r="M1598" s="9">
        <v>1595</v>
      </c>
      <c r="N1598" s="9">
        <v>11</v>
      </c>
      <c r="O1598" s="14">
        <f>INDEX('Load Shapes - Day Type'!G:G,MATCH('Load Shapes - 8760'!$A1598,'Load Shapes - Day Type'!$K:$K,0))</f>
        <v>0.16600000000000001</v>
      </c>
      <c r="P1598" s="14">
        <f>INDEX('Load Shapes - Day Type'!H:H,MATCH('Load Shapes - 8760'!$A1598,'Load Shapes - Day Type'!$K:$K,0))</f>
        <v>9.0999999999999998E-2</v>
      </c>
      <c r="Q1598" s="15">
        <f>INDEX('Load Shapes - Day Type'!I:I,MATCH('Load Shapes - 8760'!$A1598,'Load Shapes - Day Type'!$K:$K,0))</f>
        <v>1.6633672687580014</v>
      </c>
      <c r="R1598" s="15">
        <f>INDEX('Load Shapes - Day Type'!J:J,MATCH('Load Shapes - 8760'!$A1598,'Load Shapes - Day Type'!$K:$K,0))</f>
        <v>0.27611896661382823</v>
      </c>
      <c r="S1598" s="47">
        <f t="shared" si="100"/>
        <v>1.6987849594082553E-4</v>
      </c>
    </row>
    <row r="1599" spans="1:19" x14ac:dyDescent="0.2">
      <c r="A1599" s="45" t="str">
        <f t="shared" si="97"/>
        <v>MarchWeekday12</v>
      </c>
      <c r="E1599" s="9">
        <v>2017</v>
      </c>
      <c r="F1599" s="9">
        <v>3</v>
      </c>
      <c r="G1599" s="9" t="s">
        <v>20</v>
      </c>
      <c r="H1599" s="9">
        <v>8</v>
      </c>
      <c r="I1599" s="24" t="s">
        <v>185</v>
      </c>
      <c r="J1599" s="25" t="str">
        <f t="shared" si="98"/>
        <v/>
      </c>
      <c r="K1599" s="25" t="str">
        <f t="shared" si="99"/>
        <v>Weekday</v>
      </c>
      <c r="L1599" s="25" t="s">
        <v>174</v>
      </c>
      <c r="M1599" s="9">
        <v>1596</v>
      </c>
      <c r="N1599" s="9">
        <v>12</v>
      </c>
      <c r="O1599" s="14">
        <f>INDEX('Load Shapes - Day Type'!G:G,MATCH('Load Shapes - 8760'!$A1599,'Load Shapes - Day Type'!$K:$K,0))</f>
        <v>0.16400000000000001</v>
      </c>
      <c r="P1599" s="14">
        <f>INDEX('Load Shapes - Day Type'!H:H,MATCH('Load Shapes - 8760'!$A1599,'Load Shapes - Day Type'!$K:$K,0))</f>
        <v>9.5000000000000001E-2</v>
      </c>
      <c r="Q1599" s="15">
        <f>INDEX('Load Shapes - Day Type'!I:I,MATCH('Load Shapes - 8760'!$A1599,'Load Shapes - Day Type'!$K:$K,0))</f>
        <v>1.6633672687580014</v>
      </c>
      <c r="R1599" s="15">
        <f>INDEX('Load Shapes - Day Type'!J:J,MATCH('Load Shapes - 8760'!$A1599,'Load Shapes - Day Type'!$K:$K,0))</f>
        <v>0.27279223207631226</v>
      </c>
      <c r="S1599" s="47">
        <f t="shared" si="100"/>
        <v>1.6783176707406861E-4</v>
      </c>
    </row>
    <row r="1600" spans="1:19" x14ac:dyDescent="0.2">
      <c r="A1600" s="45" t="str">
        <f t="shared" si="97"/>
        <v>MarchWeekday13</v>
      </c>
      <c r="E1600" s="9">
        <v>2017</v>
      </c>
      <c r="F1600" s="9">
        <v>3</v>
      </c>
      <c r="G1600" s="9" t="s">
        <v>20</v>
      </c>
      <c r="H1600" s="9">
        <v>8</v>
      </c>
      <c r="I1600" s="24" t="s">
        <v>185</v>
      </c>
      <c r="J1600" s="25" t="str">
        <f t="shared" si="98"/>
        <v/>
      </c>
      <c r="K1600" s="25" t="str">
        <f t="shared" si="99"/>
        <v>Weekday</v>
      </c>
      <c r="L1600" s="25" t="s">
        <v>174</v>
      </c>
      <c r="M1600" s="9">
        <v>1597</v>
      </c>
      <c r="N1600" s="9">
        <v>13</v>
      </c>
      <c r="O1600" s="14">
        <f>INDEX('Load Shapes - Day Type'!G:G,MATCH('Load Shapes - 8760'!$A1600,'Load Shapes - Day Type'!$K:$K,0))</f>
        <v>0.152</v>
      </c>
      <c r="P1600" s="14">
        <f>INDEX('Load Shapes - Day Type'!H:H,MATCH('Load Shapes - 8760'!$A1600,'Load Shapes - Day Type'!$K:$K,0))</f>
        <v>9.9000000000000005E-2</v>
      </c>
      <c r="Q1600" s="15">
        <f>INDEX('Load Shapes - Day Type'!I:I,MATCH('Load Shapes - 8760'!$A1600,'Load Shapes - Day Type'!$K:$K,0))</f>
        <v>1.6633672687580014</v>
      </c>
      <c r="R1600" s="15">
        <f>INDEX('Load Shapes - Day Type'!J:J,MATCH('Load Shapes - 8760'!$A1600,'Load Shapes - Day Type'!$K:$K,0))</f>
        <v>0.25283182485121619</v>
      </c>
      <c r="S1600" s="47">
        <f t="shared" si="100"/>
        <v>1.5555139387352698E-4</v>
      </c>
    </row>
    <row r="1601" spans="1:19" x14ac:dyDescent="0.2">
      <c r="A1601" s="45" t="str">
        <f t="shared" si="97"/>
        <v>MarchWeekday14</v>
      </c>
      <c r="E1601" s="9">
        <v>2017</v>
      </c>
      <c r="F1601" s="9">
        <v>3</v>
      </c>
      <c r="G1601" s="9" t="s">
        <v>20</v>
      </c>
      <c r="H1601" s="9">
        <v>8</v>
      </c>
      <c r="I1601" s="24" t="s">
        <v>185</v>
      </c>
      <c r="J1601" s="25" t="str">
        <f t="shared" si="98"/>
        <v/>
      </c>
      <c r="K1601" s="25" t="str">
        <f t="shared" si="99"/>
        <v>Weekday</v>
      </c>
      <c r="L1601" s="25" t="s">
        <v>174</v>
      </c>
      <c r="M1601" s="9">
        <v>1598</v>
      </c>
      <c r="N1601" s="9">
        <v>14</v>
      </c>
      <c r="O1601" s="14">
        <f>INDEX('Load Shapes - Day Type'!G:G,MATCH('Load Shapes - 8760'!$A1601,'Load Shapes - Day Type'!$K:$K,0))</f>
        <v>0.151</v>
      </c>
      <c r="P1601" s="14">
        <f>INDEX('Load Shapes - Day Type'!H:H,MATCH('Load Shapes - 8760'!$A1601,'Load Shapes - Day Type'!$K:$K,0))</f>
        <v>0.10199999999999999</v>
      </c>
      <c r="Q1601" s="15">
        <f>INDEX('Load Shapes - Day Type'!I:I,MATCH('Load Shapes - 8760'!$A1601,'Load Shapes - Day Type'!$K:$K,0))</f>
        <v>1.6633672687580014</v>
      </c>
      <c r="R1601" s="15">
        <f>INDEX('Load Shapes - Day Type'!J:J,MATCH('Load Shapes - 8760'!$A1601,'Load Shapes - Day Type'!$K:$K,0))</f>
        <v>0.2511684575824582</v>
      </c>
      <c r="S1601" s="47">
        <f t="shared" si="100"/>
        <v>1.5452802944014853E-4</v>
      </c>
    </row>
    <row r="1602" spans="1:19" x14ac:dyDescent="0.2">
      <c r="A1602" s="45" t="str">
        <f t="shared" si="97"/>
        <v>MarchWeekday15</v>
      </c>
      <c r="E1602" s="9">
        <v>2017</v>
      </c>
      <c r="F1602" s="9">
        <v>3</v>
      </c>
      <c r="G1602" s="9" t="s">
        <v>20</v>
      </c>
      <c r="H1602" s="9">
        <v>8</v>
      </c>
      <c r="I1602" s="24" t="s">
        <v>185</v>
      </c>
      <c r="J1602" s="25" t="str">
        <f t="shared" si="98"/>
        <v/>
      </c>
      <c r="K1602" s="25" t="str">
        <f t="shared" si="99"/>
        <v>Weekday</v>
      </c>
      <c r="L1602" s="25" t="s">
        <v>174</v>
      </c>
      <c r="M1602" s="9">
        <v>1599</v>
      </c>
      <c r="N1602" s="9">
        <v>15</v>
      </c>
      <c r="O1602" s="14">
        <f>INDEX('Load Shapes - Day Type'!G:G,MATCH('Load Shapes - 8760'!$A1602,'Load Shapes - Day Type'!$K:$K,0))</f>
        <v>0.14599999999999999</v>
      </c>
      <c r="P1602" s="14">
        <f>INDEX('Load Shapes - Day Type'!H:H,MATCH('Load Shapes - 8760'!$A1602,'Load Shapes - Day Type'!$K:$K,0))</f>
        <v>0.10199999999999999</v>
      </c>
      <c r="Q1602" s="15">
        <f>INDEX('Load Shapes - Day Type'!I:I,MATCH('Load Shapes - 8760'!$A1602,'Load Shapes - Day Type'!$K:$K,0))</f>
        <v>1.6633672687580014</v>
      </c>
      <c r="R1602" s="15">
        <f>INDEX('Load Shapes - Day Type'!J:J,MATCH('Load Shapes - 8760'!$A1602,'Load Shapes - Day Type'!$K:$K,0))</f>
        <v>0.24285162123866819</v>
      </c>
      <c r="S1602" s="47">
        <f t="shared" si="100"/>
        <v>1.4941120727325619E-4</v>
      </c>
    </row>
    <row r="1603" spans="1:19" x14ac:dyDescent="0.2">
      <c r="A1603" s="45" t="str">
        <f t="shared" si="97"/>
        <v>MarchWeekday16</v>
      </c>
      <c r="E1603" s="9">
        <v>2017</v>
      </c>
      <c r="F1603" s="9">
        <v>3</v>
      </c>
      <c r="G1603" s="9" t="s">
        <v>20</v>
      </c>
      <c r="H1603" s="9">
        <v>8</v>
      </c>
      <c r="I1603" s="24" t="s">
        <v>185</v>
      </c>
      <c r="J1603" s="25" t="str">
        <f t="shared" si="98"/>
        <v/>
      </c>
      <c r="K1603" s="25" t="str">
        <f t="shared" si="99"/>
        <v>Weekday</v>
      </c>
      <c r="L1603" s="25" t="s">
        <v>174</v>
      </c>
      <c r="M1603" s="9">
        <v>1600</v>
      </c>
      <c r="N1603" s="9">
        <v>16</v>
      </c>
      <c r="O1603" s="14">
        <f>INDEX('Load Shapes - Day Type'!G:G,MATCH('Load Shapes - 8760'!$A1603,'Load Shapes - Day Type'!$K:$K,0))</f>
        <v>0.14000000000000001</v>
      </c>
      <c r="P1603" s="14">
        <f>INDEX('Load Shapes - Day Type'!H:H,MATCH('Load Shapes - 8760'!$A1603,'Load Shapes - Day Type'!$K:$K,0))</f>
        <v>0.10299999999999999</v>
      </c>
      <c r="Q1603" s="15">
        <f>INDEX('Load Shapes - Day Type'!I:I,MATCH('Load Shapes - 8760'!$A1603,'Load Shapes - Day Type'!$K:$K,0))</f>
        <v>1.6633672687580014</v>
      </c>
      <c r="R1603" s="15">
        <f>INDEX('Load Shapes - Day Type'!J:J,MATCH('Load Shapes - 8760'!$A1603,'Load Shapes - Day Type'!$K:$K,0))</f>
        <v>0.23287141762612024</v>
      </c>
      <c r="S1603" s="47">
        <f t="shared" si="100"/>
        <v>1.432710206729854E-4</v>
      </c>
    </row>
    <row r="1604" spans="1:19" x14ac:dyDescent="0.2">
      <c r="A1604" s="45" t="str">
        <f t="shared" ref="A1604:A1667" si="101">_xlfn.CONCAT(G1604,K1604,N1604)</f>
        <v>MarchWeekday17</v>
      </c>
      <c r="E1604" s="9">
        <v>2017</v>
      </c>
      <c r="F1604" s="9">
        <v>3</v>
      </c>
      <c r="G1604" s="9" t="s">
        <v>20</v>
      </c>
      <c r="H1604" s="9">
        <v>8</v>
      </c>
      <c r="I1604" s="24" t="s">
        <v>185</v>
      </c>
      <c r="J1604" s="25" t="str">
        <f t="shared" ref="J1604:J1667" si="102">IF(_xlfn.CONCAT(AW$4,AX$4)=_xlfn.CONCAT(F1604,H1604),"Holiday",IF(_xlfn.CONCAT(AW$5,AX$5)=_xlfn.CONCAT(F1604,H1604),"Holiday",IF(_xlfn.CONCAT(AW$6,AX$6)=_xlfn.CONCAT(F1604,H1604),"Holiday",IF(_xlfn.CONCAT(AW$7,AX$7)=_xlfn.CONCAT(F1604,H1604),"Holiday",IF(_xlfn.CONCAT(AW$8,AX$8)=_xlfn.CONCAT(F1604,H1604),"Holiday",IF(_xlfn.CONCAT(AW$9,AX$9)=_xlfn.CONCAT(F1604,H1604),"Holiday",IF(_xlfn.CONCAT(AW$10,AX$10)=_xlfn.CONCAT(F1604,H1604),"Holiday",IF(_xlfn.CONCAT(AW$11,AX$11)=_xlfn.CONCAT(F1604,H1604),"Holiday",IF(_xlfn.CONCAT(AW$12,AX$12)=_xlfn.CONCAT(F1604,H1604),"Holiday",IF(_xlfn.CONCAT(AW$13,AX$13)=_xlfn.CONCAT(F1604,H1604),"Holiday",""))))))))))</f>
        <v/>
      </c>
      <c r="K1604" s="25" t="str">
        <f t="shared" si="99"/>
        <v>Weekday</v>
      </c>
      <c r="L1604" s="25" t="s">
        <v>174</v>
      </c>
      <c r="M1604" s="9">
        <v>1601</v>
      </c>
      <c r="N1604" s="9">
        <v>17</v>
      </c>
      <c r="O1604" s="14">
        <f>INDEX('Load Shapes - Day Type'!G:G,MATCH('Load Shapes - 8760'!$A1604,'Load Shapes - Day Type'!$K:$K,0))</f>
        <v>0.14000000000000001</v>
      </c>
      <c r="P1604" s="14">
        <f>INDEX('Load Shapes - Day Type'!H:H,MATCH('Load Shapes - 8760'!$A1604,'Load Shapes - Day Type'!$K:$K,0))</f>
        <v>9.8000000000000004E-2</v>
      </c>
      <c r="Q1604" s="15">
        <f>INDEX('Load Shapes - Day Type'!I:I,MATCH('Load Shapes - 8760'!$A1604,'Load Shapes - Day Type'!$K:$K,0))</f>
        <v>1.6633672687580014</v>
      </c>
      <c r="R1604" s="15">
        <f>INDEX('Load Shapes - Day Type'!J:J,MATCH('Load Shapes - 8760'!$A1604,'Load Shapes - Day Type'!$K:$K,0))</f>
        <v>0.23287141762612024</v>
      </c>
      <c r="S1604" s="47">
        <f t="shared" si="100"/>
        <v>1.432710206729854E-4</v>
      </c>
    </row>
    <row r="1605" spans="1:19" x14ac:dyDescent="0.2">
      <c r="A1605" s="45" t="str">
        <f t="shared" si="101"/>
        <v>MarchWeekday18</v>
      </c>
      <c r="E1605" s="9">
        <v>2017</v>
      </c>
      <c r="F1605" s="9">
        <v>3</v>
      </c>
      <c r="G1605" s="9" t="s">
        <v>20</v>
      </c>
      <c r="H1605" s="9">
        <v>8</v>
      </c>
      <c r="I1605" s="24" t="s">
        <v>185</v>
      </c>
      <c r="J1605" s="25" t="str">
        <f t="shared" si="102"/>
        <v/>
      </c>
      <c r="K1605" s="25" t="str">
        <f t="shared" ref="K1605:K1668" si="103">IF(J1605="Holiday","Weekend/Holiday",IF(I1605="Sun","Weekend/Holiday",IF(I1605="Sat","Weekend/Holiday","Weekday")))</f>
        <v>Weekday</v>
      </c>
      <c r="L1605" s="25" t="s">
        <v>174</v>
      </c>
      <c r="M1605" s="9">
        <v>1602</v>
      </c>
      <c r="N1605" s="9">
        <v>18</v>
      </c>
      <c r="O1605" s="14">
        <f>INDEX('Load Shapes - Day Type'!G:G,MATCH('Load Shapes - 8760'!$A1605,'Load Shapes - Day Type'!$K:$K,0))</f>
        <v>0.14899999999999999</v>
      </c>
      <c r="P1605" s="14">
        <f>INDEX('Load Shapes - Day Type'!H:H,MATCH('Load Shapes - 8760'!$A1605,'Load Shapes - Day Type'!$K:$K,0))</f>
        <v>9.1999999999999998E-2</v>
      </c>
      <c r="Q1605" s="15">
        <f>INDEX('Load Shapes - Day Type'!I:I,MATCH('Load Shapes - 8760'!$A1605,'Load Shapes - Day Type'!$K:$K,0))</f>
        <v>1.6633672687580014</v>
      </c>
      <c r="R1605" s="15">
        <f>INDEX('Load Shapes - Day Type'!J:J,MATCH('Load Shapes - 8760'!$A1605,'Load Shapes - Day Type'!$K:$K,0))</f>
        <v>0.2478417230449422</v>
      </c>
      <c r="S1605" s="47">
        <f t="shared" ref="S1605:S1668" si="104">O1605/$O$1</f>
        <v>1.5248130057339158E-4</v>
      </c>
    </row>
    <row r="1606" spans="1:19" x14ac:dyDescent="0.2">
      <c r="A1606" s="45" t="str">
        <f t="shared" si="101"/>
        <v>MarchWeekday19</v>
      </c>
      <c r="E1606" s="9">
        <v>2017</v>
      </c>
      <c r="F1606" s="9">
        <v>3</v>
      </c>
      <c r="G1606" s="9" t="s">
        <v>20</v>
      </c>
      <c r="H1606" s="9">
        <v>8</v>
      </c>
      <c r="I1606" s="24" t="s">
        <v>185</v>
      </c>
      <c r="J1606" s="25" t="str">
        <f t="shared" si="102"/>
        <v/>
      </c>
      <c r="K1606" s="25" t="str">
        <f t="shared" si="103"/>
        <v>Weekday</v>
      </c>
      <c r="L1606" s="25" t="s">
        <v>174</v>
      </c>
      <c r="M1606" s="9">
        <v>1603</v>
      </c>
      <c r="N1606" s="9">
        <v>19</v>
      </c>
      <c r="O1606" s="14">
        <f>INDEX('Load Shapes - Day Type'!G:G,MATCH('Load Shapes - 8760'!$A1606,'Load Shapes - Day Type'!$K:$K,0))</f>
        <v>0.16600000000000001</v>
      </c>
      <c r="P1606" s="14">
        <f>INDEX('Load Shapes - Day Type'!H:H,MATCH('Load Shapes - 8760'!$A1606,'Load Shapes - Day Type'!$K:$K,0))</f>
        <v>8.4000000000000005E-2</v>
      </c>
      <c r="Q1606" s="15">
        <f>INDEX('Load Shapes - Day Type'!I:I,MATCH('Load Shapes - 8760'!$A1606,'Load Shapes - Day Type'!$K:$K,0))</f>
        <v>1.6633672687580014</v>
      </c>
      <c r="R1606" s="15">
        <f>INDEX('Load Shapes - Day Type'!J:J,MATCH('Load Shapes - 8760'!$A1606,'Load Shapes - Day Type'!$K:$K,0))</f>
        <v>0.27611896661382823</v>
      </c>
      <c r="S1606" s="47">
        <f t="shared" si="104"/>
        <v>1.6987849594082553E-4</v>
      </c>
    </row>
    <row r="1607" spans="1:19" x14ac:dyDescent="0.2">
      <c r="A1607" s="45" t="str">
        <f t="shared" si="101"/>
        <v>MarchWeekday20</v>
      </c>
      <c r="E1607" s="9">
        <v>2017</v>
      </c>
      <c r="F1607" s="9">
        <v>3</v>
      </c>
      <c r="G1607" s="9" t="s">
        <v>20</v>
      </c>
      <c r="H1607" s="9">
        <v>8</v>
      </c>
      <c r="I1607" s="24" t="s">
        <v>185</v>
      </c>
      <c r="J1607" s="25" t="str">
        <f t="shared" si="102"/>
        <v/>
      </c>
      <c r="K1607" s="25" t="str">
        <f t="shared" si="103"/>
        <v>Weekday</v>
      </c>
      <c r="L1607" s="25" t="s">
        <v>174</v>
      </c>
      <c r="M1607" s="9">
        <v>1604</v>
      </c>
      <c r="N1607" s="9">
        <v>20</v>
      </c>
      <c r="O1607" s="14">
        <f>INDEX('Load Shapes - Day Type'!G:G,MATCH('Load Shapes - 8760'!$A1607,'Load Shapes - Day Type'!$K:$K,0))</f>
        <v>0.19500000000000001</v>
      </c>
      <c r="P1607" s="14">
        <f>INDEX('Load Shapes - Day Type'!H:H,MATCH('Load Shapes - 8760'!$A1607,'Load Shapes - Day Type'!$K:$K,0))</f>
        <v>8.2000000000000003E-2</v>
      </c>
      <c r="Q1607" s="15">
        <f>INDEX('Load Shapes - Day Type'!I:I,MATCH('Load Shapes - 8760'!$A1607,'Load Shapes - Day Type'!$K:$K,0))</f>
        <v>1.6633672687580014</v>
      </c>
      <c r="R1607" s="15">
        <f>INDEX('Load Shapes - Day Type'!J:J,MATCH('Load Shapes - 8760'!$A1607,'Load Shapes - Day Type'!$K:$K,0))</f>
        <v>0.3243566174078103</v>
      </c>
      <c r="S1607" s="47">
        <f t="shared" si="104"/>
        <v>1.9955606450880109E-4</v>
      </c>
    </row>
    <row r="1608" spans="1:19" x14ac:dyDescent="0.2">
      <c r="A1608" s="45" t="str">
        <f t="shared" si="101"/>
        <v>MarchWeekday21</v>
      </c>
      <c r="E1608" s="9">
        <v>2017</v>
      </c>
      <c r="F1608" s="9">
        <v>3</v>
      </c>
      <c r="G1608" s="9" t="s">
        <v>20</v>
      </c>
      <c r="H1608" s="9">
        <v>8</v>
      </c>
      <c r="I1608" s="24" t="s">
        <v>185</v>
      </c>
      <c r="J1608" s="25" t="str">
        <f t="shared" si="102"/>
        <v/>
      </c>
      <c r="K1608" s="25" t="str">
        <f t="shared" si="103"/>
        <v>Weekday</v>
      </c>
      <c r="L1608" s="25" t="s">
        <v>174</v>
      </c>
      <c r="M1608" s="9">
        <v>1605</v>
      </c>
      <c r="N1608" s="9">
        <v>21</v>
      </c>
      <c r="O1608" s="14">
        <f>INDEX('Load Shapes - Day Type'!G:G,MATCH('Load Shapes - 8760'!$A1608,'Load Shapes - Day Type'!$K:$K,0))</f>
        <v>0.19700000000000001</v>
      </c>
      <c r="P1608" s="14">
        <f>INDEX('Load Shapes - Day Type'!H:H,MATCH('Load Shapes - 8760'!$A1608,'Load Shapes - Day Type'!$K:$K,0))</f>
        <v>8.2000000000000003E-2</v>
      </c>
      <c r="Q1608" s="15">
        <f>INDEX('Load Shapes - Day Type'!I:I,MATCH('Load Shapes - 8760'!$A1608,'Load Shapes - Day Type'!$K:$K,0))</f>
        <v>1.6633672687580014</v>
      </c>
      <c r="R1608" s="15">
        <f>INDEX('Load Shapes - Day Type'!J:J,MATCH('Load Shapes - 8760'!$A1608,'Load Shapes - Day Type'!$K:$K,0))</f>
        <v>0.32768335194532627</v>
      </c>
      <c r="S1608" s="47">
        <f t="shared" si="104"/>
        <v>2.0160279337555801E-4</v>
      </c>
    </row>
    <row r="1609" spans="1:19" x14ac:dyDescent="0.2">
      <c r="A1609" s="45" t="str">
        <f t="shared" si="101"/>
        <v>MarchWeekday22</v>
      </c>
      <c r="E1609" s="9">
        <v>2017</v>
      </c>
      <c r="F1609" s="9">
        <v>3</v>
      </c>
      <c r="G1609" s="9" t="s">
        <v>20</v>
      </c>
      <c r="H1609" s="9">
        <v>8</v>
      </c>
      <c r="I1609" s="24" t="s">
        <v>185</v>
      </c>
      <c r="J1609" s="25" t="str">
        <f t="shared" si="102"/>
        <v/>
      </c>
      <c r="K1609" s="25" t="str">
        <f t="shared" si="103"/>
        <v>Weekday</v>
      </c>
      <c r="L1609" s="25" t="s">
        <v>174</v>
      </c>
      <c r="M1609" s="9">
        <v>1606</v>
      </c>
      <c r="N1609" s="9">
        <v>22</v>
      </c>
      <c r="O1609" s="14">
        <f>INDEX('Load Shapes - Day Type'!G:G,MATCH('Load Shapes - 8760'!$A1609,'Load Shapes - Day Type'!$K:$K,0))</f>
        <v>0.17100000000000001</v>
      </c>
      <c r="P1609" s="14">
        <f>INDEX('Load Shapes - Day Type'!H:H,MATCH('Load Shapes - 8760'!$A1609,'Load Shapes - Day Type'!$K:$K,0))</f>
        <v>8.5999999999999993E-2</v>
      </c>
      <c r="Q1609" s="15">
        <f>INDEX('Load Shapes - Day Type'!I:I,MATCH('Load Shapes - 8760'!$A1609,'Load Shapes - Day Type'!$K:$K,0))</f>
        <v>1.6633672687580014</v>
      </c>
      <c r="R1609" s="15">
        <f>INDEX('Load Shapes - Day Type'!J:J,MATCH('Load Shapes - 8760'!$A1609,'Load Shapes - Day Type'!$K:$K,0))</f>
        <v>0.28443580295761828</v>
      </c>
      <c r="S1609" s="47">
        <f t="shared" si="104"/>
        <v>1.7499531810771788E-4</v>
      </c>
    </row>
    <row r="1610" spans="1:19" x14ac:dyDescent="0.2">
      <c r="A1610" s="45" t="str">
        <f t="shared" si="101"/>
        <v>MarchWeekday23</v>
      </c>
      <c r="E1610" s="9">
        <v>2017</v>
      </c>
      <c r="F1610" s="9">
        <v>3</v>
      </c>
      <c r="G1610" s="9" t="s">
        <v>20</v>
      </c>
      <c r="H1610" s="9">
        <v>8</v>
      </c>
      <c r="I1610" s="24" t="s">
        <v>185</v>
      </c>
      <c r="J1610" s="25" t="str">
        <f t="shared" si="102"/>
        <v/>
      </c>
      <c r="K1610" s="25" t="str">
        <f t="shared" si="103"/>
        <v>Weekday</v>
      </c>
      <c r="L1610" s="25" t="s">
        <v>174</v>
      </c>
      <c r="M1610" s="9">
        <v>1607</v>
      </c>
      <c r="N1610" s="9">
        <v>23</v>
      </c>
      <c r="O1610" s="14">
        <f>INDEX('Load Shapes - Day Type'!G:G,MATCH('Load Shapes - 8760'!$A1610,'Load Shapes - Day Type'!$K:$K,0))</f>
        <v>0.11700000000000001</v>
      </c>
      <c r="P1610" s="14">
        <f>INDEX('Load Shapes - Day Type'!H:H,MATCH('Load Shapes - 8760'!$A1610,'Load Shapes - Day Type'!$K:$K,0))</f>
        <v>9.9000000000000005E-2</v>
      </c>
      <c r="Q1610" s="15">
        <f>INDEX('Load Shapes - Day Type'!I:I,MATCH('Load Shapes - 8760'!$A1610,'Load Shapes - Day Type'!$K:$K,0))</f>
        <v>1.6633672687580014</v>
      </c>
      <c r="R1610" s="15">
        <f>INDEX('Load Shapes - Day Type'!J:J,MATCH('Load Shapes - 8760'!$A1610,'Load Shapes - Day Type'!$K:$K,0))</f>
        <v>0.19461397044468617</v>
      </c>
      <c r="S1610" s="47">
        <f t="shared" si="104"/>
        <v>1.1973363870528065E-4</v>
      </c>
    </row>
    <row r="1611" spans="1:19" x14ac:dyDescent="0.2">
      <c r="A1611" s="45" t="str">
        <f t="shared" si="101"/>
        <v>MarchWeekday24</v>
      </c>
      <c r="E1611" s="9">
        <v>2017</v>
      </c>
      <c r="F1611" s="9">
        <v>3</v>
      </c>
      <c r="G1611" s="9" t="s">
        <v>20</v>
      </c>
      <c r="H1611" s="9">
        <v>8</v>
      </c>
      <c r="I1611" s="24" t="s">
        <v>185</v>
      </c>
      <c r="J1611" s="25" t="str">
        <f t="shared" si="102"/>
        <v/>
      </c>
      <c r="K1611" s="25" t="str">
        <f t="shared" si="103"/>
        <v>Weekday</v>
      </c>
      <c r="L1611" s="25" t="s">
        <v>175</v>
      </c>
      <c r="M1611" s="9">
        <v>1608</v>
      </c>
      <c r="N1611" s="9">
        <v>24</v>
      </c>
      <c r="O1611" s="14">
        <f>INDEX('Load Shapes - Day Type'!G:G,MATCH('Load Shapes - 8760'!$A1611,'Load Shapes - Day Type'!$K:$K,0))</f>
        <v>7.2999999999999995E-2</v>
      </c>
      <c r="P1611" s="14">
        <f>INDEX('Load Shapes - Day Type'!H:H,MATCH('Load Shapes - 8760'!$A1611,'Load Shapes - Day Type'!$K:$K,0))</f>
        <v>0.13100000000000001</v>
      </c>
      <c r="Q1611" s="15">
        <f>INDEX('Load Shapes - Day Type'!I:I,MATCH('Load Shapes - 8760'!$A1611,'Load Shapes - Day Type'!$K:$K,0))</f>
        <v>1.6633672687580014</v>
      </c>
      <c r="R1611" s="15">
        <f>INDEX('Load Shapes - Day Type'!J:J,MATCH('Load Shapes - 8760'!$A1611,'Load Shapes - Day Type'!$K:$K,0))</f>
        <v>0.12142581061933409</v>
      </c>
      <c r="S1611" s="47">
        <f t="shared" si="104"/>
        <v>7.4705603636628093E-5</v>
      </c>
    </row>
    <row r="1612" spans="1:19" x14ac:dyDescent="0.2">
      <c r="A1612" s="45" t="str">
        <f t="shared" si="101"/>
        <v>MarchWeekday1</v>
      </c>
      <c r="E1612" s="9">
        <v>2017</v>
      </c>
      <c r="F1612" s="9">
        <v>3</v>
      </c>
      <c r="G1612" s="9" t="s">
        <v>20</v>
      </c>
      <c r="H1612" s="9">
        <v>9</v>
      </c>
      <c r="I1612" s="24" t="s">
        <v>189</v>
      </c>
      <c r="J1612" s="25" t="str">
        <f t="shared" si="102"/>
        <v/>
      </c>
      <c r="K1612" s="25" t="str">
        <f t="shared" si="103"/>
        <v>Weekday</v>
      </c>
      <c r="L1612" s="25" t="s">
        <v>175</v>
      </c>
      <c r="M1612" s="9">
        <v>1609</v>
      </c>
      <c r="N1612" s="9">
        <v>1</v>
      </c>
      <c r="O1612" s="14">
        <f>INDEX('Load Shapes - Day Type'!G:G,MATCH('Load Shapes - 8760'!$A1612,'Load Shapes - Day Type'!$K:$K,0))</f>
        <v>3.7999999999999999E-2</v>
      </c>
      <c r="P1612" s="14">
        <f>INDEX('Load Shapes - Day Type'!H:H,MATCH('Load Shapes - 8760'!$A1612,'Load Shapes - Day Type'!$K:$K,0))</f>
        <v>0.20100000000000001</v>
      </c>
      <c r="Q1612" s="15">
        <f>INDEX('Load Shapes - Day Type'!I:I,MATCH('Load Shapes - 8760'!$A1612,'Load Shapes - Day Type'!$K:$K,0))</f>
        <v>1.6633672687580014</v>
      </c>
      <c r="R1612" s="15">
        <f>INDEX('Load Shapes - Day Type'!J:J,MATCH('Load Shapes - 8760'!$A1612,'Load Shapes - Day Type'!$K:$K,0))</f>
        <v>6.3207956212804048E-2</v>
      </c>
      <c r="S1612" s="47">
        <f t="shared" si="104"/>
        <v>3.8887848468381744E-5</v>
      </c>
    </row>
    <row r="1613" spans="1:19" x14ac:dyDescent="0.2">
      <c r="A1613" s="45" t="str">
        <f t="shared" si="101"/>
        <v>MarchWeekday2</v>
      </c>
      <c r="E1613" s="9">
        <v>2017</v>
      </c>
      <c r="F1613" s="9">
        <v>3</v>
      </c>
      <c r="G1613" s="9" t="s">
        <v>20</v>
      </c>
      <c r="H1613" s="9">
        <v>9</v>
      </c>
      <c r="I1613" s="24" t="s">
        <v>189</v>
      </c>
      <c r="J1613" s="25" t="str">
        <f t="shared" si="102"/>
        <v/>
      </c>
      <c r="K1613" s="25" t="str">
        <f t="shared" si="103"/>
        <v>Weekday</v>
      </c>
      <c r="L1613" s="25" t="s">
        <v>175</v>
      </c>
      <c r="M1613" s="9">
        <v>1610</v>
      </c>
      <c r="N1613" s="9">
        <v>2</v>
      </c>
      <c r="O1613" s="14">
        <f>INDEX('Load Shapes - Day Type'!G:G,MATCH('Load Shapes - 8760'!$A1613,'Load Shapes - Day Type'!$K:$K,0))</f>
        <v>2.7E-2</v>
      </c>
      <c r="P1613" s="14">
        <f>INDEX('Load Shapes - Day Type'!H:H,MATCH('Load Shapes - 8760'!$A1613,'Load Shapes - Day Type'!$K:$K,0))</f>
        <v>0.26800000000000002</v>
      </c>
      <c r="Q1613" s="15">
        <f>INDEX('Load Shapes - Day Type'!I:I,MATCH('Load Shapes - 8760'!$A1613,'Load Shapes - Day Type'!$K:$K,0))</f>
        <v>1.6633672687580014</v>
      </c>
      <c r="R1613" s="15">
        <f>INDEX('Load Shapes - Day Type'!J:J,MATCH('Load Shapes - 8760'!$A1613,'Load Shapes - Day Type'!$K:$K,0))</f>
        <v>4.4910916256466038E-2</v>
      </c>
      <c r="S1613" s="47">
        <f t="shared" si="104"/>
        <v>2.763083970121861E-5</v>
      </c>
    </row>
    <row r="1614" spans="1:19" x14ac:dyDescent="0.2">
      <c r="A1614" s="45" t="str">
        <f t="shared" si="101"/>
        <v>MarchWeekday3</v>
      </c>
      <c r="E1614" s="9">
        <v>2017</v>
      </c>
      <c r="F1614" s="9">
        <v>3</v>
      </c>
      <c r="G1614" s="9" t="s">
        <v>20</v>
      </c>
      <c r="H1614" s="9">
        <v>9</v>
      </c>
      <c r="I1614" s="24" t="s">
        <v>189</v>
      </c>
      <c r="J1614" s="25" t="str">
        <f t="shared" si="102"/>
        <v/>
      </c>
      <c r="K1614" s="25" t="str">
        <f t="shared" si="103"/>
        <v>Weekday</v>
      </c>
      <c r="L1614" s="25" t="s">
        <v>175</v>
      </c>
      <c r="M1614" s="9">
        <v>1611</v>
      </c>
      <c r="N1614" s="9">
        <v>3</v>
      </c>
      <c r="O1614" s="14">
        <f>INDEX('Load Shapes - Day Type'!G:G,MATCH('Load Shapes - 8760'!$A1614,'Load Shapes - Day Type'!$K:$K,0))</f>
        <v>2.1999999999999999E-2</v>
      </c>
      <c r="P1614" s="14">
        <f>INDEX('Load Shapes - Day Type'!H:H,MATCH('Load Shapes - 8760'!$A1614,'Load Shapes - Day Type'!$K:$K,0))</f>
        <v>0.308</v>
      </c>
      <c r="Q1614" s="15">
        <f>INDEX('Load Shapes - Day Type'!I:I,MATCH('Load Shapes - 8760'!$A1614,'Load Shapes - Day Type'!$K:$K,0))</f>
        <v>1.6633672687580014</v>
      </c>
      <c r="R1614" s="15">
        <f>INDEX('Load Shapes - Day Type'!J:J,MATCH('Load Shapes - 8760'!$A1614,'Load Shapes - Day Type'!$K:$K,0))</f>
        <v>3.6594079912676027E-2</v>
      </c>
      <c r="S1614" s="47">
        <f t="shared" si="104"/>
        <v>2.2514017534326274E-5</v>
      </c>
    </row>
    <row r="1615" spans="1:19" x14ac:dyDescent="0.2">
      <c r="A1615" s="45" t="str">
        <f t="shared" si="101"/>
        <v>MarchWeekday4</v>
      </c>
      <c r="E1615" s="9">
        <v>2017</v>
      </c>
      <c r="F1615" s="9">
        <v>3</v>
      </c>
      <c r="G1615" s="9" t="s">
        <v>20</v>
      </c>
      <c r="H1615" s="9">
        <v>9</v>
      </c>
      <c r="I1615" s="24" t="s">
        <v>189</v>
      </c>
      <c r="J1615" s="25" t="str">
        <f t="shared" si="102"/>
        <v/>
      </c>
      <c r="K1615" s="25" t="str">
        <f t="shared" si="103"/>
        <v>Weekday</v>
      </c>
      <c r="L1615" s="25" t="s">
        <v>175</v>
      </c>
      <c r="M1615" s="9">
        <v>1612</v>
      </c>
      <c r="N1615" s="9">
        <v>4</v>
      </c>
      <c r="O1615" s="14">
        <f>INDEX('Load Shapes - Day Type'!G:G,MATCH('Load Shapes - 8760'!$A1615,'Load Shapes - Day Type'!$K:$K,0))</f>
        <v>0.02</v>
      </c>
      <c r="P1615" s="14">
        <f>INDEX('Load Shapes - Day Type'!H:H,MATCH('Load Shapes - 8760'!$A1615,'Load Shapes - Day Type'!$K:$K,0))</f>
        <v>0.32800000000000001</v>
      </c>
      <c r="Q1615" s="15">
        <f>INDEX('Load Shapes - Day Type'!I:I,MATCH('Load Shapes - 8760'!$A1615,'Load Shapes - Day Type'!$K:$K,0))</f>
        <v>1.6633672687580014</v>
      </c>
      <c r="R1615" s="15">
        <f>INDEX('Load Shapes - Day Type'!J:J,MATCH('Load Shapes - 8760'!$A1615,'Load Shapes - Day Type'!$K:$K,0))</f>
        <v>3.3267345375160032E-2</v>
      </c>
      <c r="S1615" s="47">
        <f t="shared" si="104"/>
        <v>2.0467288667569343E-5</v>
      </c>
    </row>
    <row r="1616" spans="1:19" x14ac:dyDescent="0.2">
      <c r="A1616" s="45" t="str">
        <f t="shared" si="101"/>
        <v>MarchWeekday5</v>
      </c>
      <c r="E1616" s="9">
        <v>2017</v>
      </c>
      <c r="F1616" s="9">
        <v>3</v>
      </c>
      <c r="G1616" s="9" t="s">
        <v>20</v>
      </c>
      <c r="H1616" s="9">
        <v>9</v>
      </c>
      <c r="I1616" s="24" t="s">
        <v>189</v>
      </c>
      <c r="J1616" s="25" t="str">
        <f t="shared" si="102"/>
        <v/>
      </c>
      <c r="K1616" s="25" t="str">
        <f t="shared" si="103"/>
        <v>Weekday</v>
      </c>
      <c r="L1616" s="25" t="s">
        <v>175</v>
      </c>
      <c r="M1616" s="9">
        <v>1613</v>
      </c>
      <c r="N1616" s="9">
        <v>5</v>
      </c>
      <c r="O1616" s="14">
        <f>INDEX('Load Shapes - Day Type'!G:G,MATCH('Load Shapes - 8760'!$A1616,'Load Shapes - Day Type'!$K:$K,0))</f>
        <v>2.3E-2</v>
      </c>
      <c r="P1616" s="14">
        <f>INDEX('Load Shapes - Day Type'!H:H,MATCH('Load Shapes - 8760'!$A1616,'Load Shapes - Day Type'!$K:$K,0))</f>
        <v>0.28100000000000003</v>
      </c>
      <c r="Q1616" s="15">
        <f>INDEX('Load Shapes - Day Type'!I:I,MATCH('Load Shapes - 8760'!$A1616,'Load Shapes - Day Type'!$K:$K,0))</f>
        <v>1.6633672687580014</v>
      </c>
      <c r="R1616" s="15">
        <f>INDEX('Load Shapes - Day Type'!J:J,MATCH('Load Shapes - 8760'!$A1616,'Load Shapes - Day Type'!$K:$K,0))</f>
        <v>3.8257447181434034E-2</v>
      </c>
      <c r="S1616" s="47">
        <f t="shared" si="104"/>
        <v>2.3537381967704741E-5</v>
      </c>
    </row>
    <row r="1617" spans="1:19" x14ac:dyDescent="0.2">
      <c r="A1617" s="45" t="str">
        <f t="shared" si="101"/>
        <v>MarchWeekday6</v>
      </c>
      <c r="E1617" s="9">
        <v>2017</v>
      </c>
      <c r="F1617" s="9">
        <v>3</v>
      </c>
      <c r="G1617" s="9" t="s">
        <v>20</v>
      </c>
      <c r="H1617" s="9">
        <v>9</v>
      </c>
      <c r="I1617" s="24" t="s">
        <v>189</v>
      </c>
      <c r="J1617" s="25" t="str">
        <f t="shared" si="102"/>
        <v/>
      </c>
      <c r="K1617" s="25" t="str">
        <f t="shared" si="103"/>
        <v>Weekday</v>
      </c>
      <c r="L1617" s="25" t="s">
        <v>175</v>
      </c>
      <c r="M1617" s="9">
        <v>1614</v>
      </c>
      <c r="N1617" s="9">
        <v>6</v>
      </c>
      <c r="O1617" s="14">
        <f>INDEX('Load Shapes - Day Type'!G:G,MATCH('Load Shapes - 8760'!$A1617,'Load Shapes - Day Type'!$K:$K,0))</f>
        <v>3.5999999999999997E-2</v>
      </c>
      <c r="P1617" s="14">
        <f>INDEX('Load Shapes - Day Type'!H:H,MATCH('Load Shapes - 8760'!$A1617,'Load Shapes - Day Type'!$K:$K,0))</f>
        <v>0.19600000000000001</v>
      </c>
      <c r="Q1617" s="15">
        <f>INDEX('Load Shapes - Day Type'!I:I,MATCH('Load Shapes - 8760'!$A1617,'Load Shapes - Day Type'!$K:$K,0))</f>
        <v>1.6633672687580014</v>
      </c>
      <c r="R1617" s="15">
        <f>INDEX('Load Shapes - Day Type'!J:J,MATCH('Load Shapes - 8760'!$A1617,'Load Shapes - Day Type'!$K:$K,0))</f>
        <v>5.9881221675288046E-2</v>
      </c>
      <c r="S1617" s="47">
        <f t="shared" si="104"/>
        <v>3.6841119601624809E-5</v>
      </c>
    </row>
    <row r="1618" spans="1:19" x14ac:dyDescent="0.2">
      <c r="A1618" s="45" t="str">
        <f t="shared" si="101"/>
        <v>MarchWeekday7</v>
      </c>
      <c r="E1618" s="9">
        <v>2017</v>
      </c>
      <c r="F1618" s="9">
        <v>3</v>
      </c>
      <c r="G1618" s="9" t="s">
        <v>20</v>
      </c>
      <c r="H1618" s="9">
        <v>9</v>
      </c>
      <c r="I1618" s="24" t="s">
        <v>189</v>
      </c>
      <c r="J1618" s="25" t="str">
        <f t="shared" si="102"/>
        <v/>
      </c>
      <c r="K1618" s="25" t="str">
        <f t="shared" si="103"/>
        <v>Weekday</v>
      </c>
      <c r="L1618" s="25" t="s">
        <v>175</v>
      </c>
      <c r="M1618" s="9">
        <v>1615</v>
      </c>
      <c r="N1618" s="9">
        <v>7</v>
      </c>
      <c r="O1618" s="14">
        <f>INDEX('Load Shapes - Day Type'!G:G,MATCH('Load Shapes - 8760'!$A1618,'Load Shapes - Day Type'!$K:$K,0))</f>
        <v>7.0000000000000007E-2</v>
      </c>
      <c r="P1618" s="14">
        <f>INDEX('Load Shapes - Day Type'!H:H,MATCH('Load Shapes - 8760'!$A1618,'Load Shapes - Day Type'!$K:$K,0))</f>
        <v>0.13500000000000001</v>
      </c>
      <c r="Q1618" s="15">
        <f>INDEX('Load Shapes - Day Type'!I:I,MATCH('Load Shapes - 8760'!$A1618,'Load Shapes - Day Type'!$K:$K,0))</f>
        <v>1.6633672687580014</v>
      </c>
      <c r="R1618" s="15">
        <f>INDEX('Load Shapes - Day Type'!J:J,MATCH('Load Shapes - 8760'!$A1618,'Load Shapes - Day Type'!$K:$K,0))</f>
        <v>0.11643570881306012</v>
      </c>
      <c r="S1618" s="47">
        <f t="shared" si="104"/>
        <v>7.1635510336492698E-5</v>
      </c>
    </row>
    <row r="1619" spans="1:19" x14ac:dyDescent="0.2">
      <c r="A1619" s="45" t="str">
        <f t="shared" si="101"/>
        <v>MarchWeekday8</v>
      </c>
      <c r="E1619" s="9">
        <v>2017</v>
      </c>
      <c r="F1619" s="9">
        <v>3</v>
      </c>
      <c r="G1619" s="9" t="s">
        <v>20</v>
      </c>
      <c r="H1619" s="9">
        <v>9</v>
      </c>
      <c r="I1619" s="24" t="s">
        <v>189</v>
      </c>
      <c r="J1619" s="25" t="str">
        <f t="shared" si="102"/>
        <v/>
      </c>
      <c r="K1619" s="25" t="str">
        <f t="shared" si="103"/>
        <v>Weekday</v>
      </c>
      <c r="L1619" s="25" t="s">
        <v>175</v>
      </c>
      <c r="M1619" s="9">
        <v>1616</v>
      </c>
      <c r="N1619" s="9">
        <v>8</v>
      </c>
      <c r="O1619" s="14">
        <f>INDEX('Load Shapes - Day Type'!G:G,MATCH('Load Shapes - 8760'!$A1619,'Load Shapes - Day Type'!$K:$K,0))</f>
        <v>0.115</v>
      </c>
      <c r="P1619" s="14">
        <f>INDEX('Load Shapes - Day Type'!H:H,MATCH('Load Shapes - 8760'!$A1619,'Load Shapes - Day Type'!$K:$K,0))</f>
        <v>0.112</v>
      </c>
      <c r="Q1619" s="15">
        <f>INDEX('Load Shapes - Day Type'!I:I,MATCH('Load Shapes - 8760'!$A1619,'Load Shapes - Day Type'!$K:$K,0))</f>
        <v>1.6633672687580014</v>
      </c>
      <c r="R1619" s="15">
        <f>INDEX('Load Shapes - Day Type'!J:J,MATCH('Load Shapes - 8760'!$A1619,'Load Shapes - Day Type'!$K:$K,0))</f>
        <v>0.19128723590717017</v>
      </c>
      <c r="S1619" s="47">
        <f t="shared" si="104"/>
        <v>1.1768690983852372E-4</v>
      </c>
    </row>
    <row r="1620" spans="1:19" x14ac:dyDescent="0.2">
      <c r="A1620" s="45" t="str">
        <f t="shared" si="101"/>
        <v>MarchWeekday9</v>
      </c>
      <c r="E1620" s="9">
        <v>2017</v>
      </c>
      <c r="F1620" s="9">
        <v>3</v>
      </c>
      <c r="G1620" s="9" t="s">
        <v>20</v>
      </c>
      <c r="H1620" s="9">
        <v>9</v>
      </c>
      <c r="I1620" s="24" t="s">
        <v>189</v>
      </c>
      <c r="J1620" s="25" t="str">
        <f t="shared" si="102"/>
        <v/>
      </c>
      <c r="K1620" s="25" t="str">
        <f t="shared" si="103"/>
        <v>Weekday</v>
      </c>
      <c r="L1620" s="25" t="s">
        <v>174</v>
      </c>
      <c r="M1620" s="9">
        <v>1617</v>
      </c>
      <c r="N1620" s="9">
        <v>9</v>
      </c>
      <c r="O1620" s="14">
        <f>INDEX('Load Shapes - Day Type'!G:G,MATCH('Load Shapes - 8760'!$A1620,'Load Shapes - Day Type'!$K:$K,0))</f>
        <v>0.14099999999999999</v>
      </c>
      <c r="P1620" s="14">
        <f>INDEX('Load Shapes - Day Type'!H:H,MATCH('Load Shapes - 8760'!$A1620,'Load Shapes - Day Type'!$K:$K,0))</f>
        <v>9.2999999999999999E-2</v>
      </c>
      <c r="Q1620" s="15">
        <f>INDEX('Load Shapes - Day Type'!I:I,MATCH('Load Shapes - 8760'!$A1620,'Load Shapes - Day Type'!$K:$K,0))</f>
        <v>1.6633672687580014</v>
      </c>
      <c r="R1620" s="15">
        <f>INDEX('Load Shapes - Day Type'!J:J,MATCH('Load Shapes - 8760'!$A1620,'Load Shapes - Day Type'!$K:$K,0))</f>
        <v>0.2345347848948782</v>
      </c>
      <c r="S1620" s="47">
        <f t="shared" si="104"/>
        <v>1.4429438510636384E-4</v>
      </c>
    </row>
    <row r="1621" spans="1:19" x14ac:dyDescent="0.2">
      <c r="A1621" s="45" t="str">
        <f t="shared" si="101"/>
        <v>MarchWeekday10</v>
      </c>
      <c r="E1621" s="9">
        <v>2017</v>
      </c>
      <c r="F1621" s="9">
        <v>3</v>
      </c>
      <c r="G1621" s="9" t="s">
        <v>20</v>
      </c>
      <c r="H1621" s="9">
        <v>9</v>
      </c>
      <c r="I1621" s="24" t="s">
        <v>189</v>
      </c>
      <c r="J1621" s="25" t="str">
        <f t="shared" si="102"/>
        <v/>
      </c>
      <c r="K1621" s="25" t="str">
        <f t="shared" si="103"/>
        <v>Weekday</v>
      </c>
      <c r="L1621" s="25" t="s">
        <v>174</v>
      </c>
      <c r="M1621" s="9">
        <v>1618</v>
      </c>
      <c r="N1621" s="9">
        <v>10</v>
      </c>
      <c r="O1621" s="14">
        <f>INDEX('Load Shapes - Day Type'!G:G,MATCH('Load Shapes - 8760'!$A1621,'Load Shapes - Day Type'!$K:$K,0))</f>
        <v>0.159</v>
      </c>
      <c r="P1621" s="14">
        <f>INDEX('Load Shapes - Day Type'!H:H,MATCH('Load Shapes - 8760'!$A1621,'Load Shapes - Day Type'!$K:$K,0))</f>
        <v>0.09</v>
      </c>
      <c r="Q1621" s="15">
        <f>INDEX('Load Shapes - Day Type'!I:I,MATCH('Load Shapes - 8760'!$A1621,'Load Shapes - Day Type'!$K:$K,0))</f>
        <v>1.6633672687580014</v>
      </c>
      <c r="R1621" s="15">
        <f>INDEX('Load Shapes - Day Type'!J:J,MATCH('Load Shapes - 8760'!$A1621,'Load Shapes - Day Type'!$K:$K,0))</f>
        <v>0.26447539573252221</v>
      </c>
      <c r="S1621" s="47">
        <f t="shared" si="104"/>
        <v>1.6271494490717627E-4</v>
      </c>
    </row>
    <row r="1622" spans="1:19" x14ac:dyDescent="0.2">
      <c r="A1622" s="45" t="str">
        <f t="shared" si="101"/>
        <v>MarchWeekday11</v>
      </c>
      <c r="E1622" s="9">
        <v>2017</v>
      </c>
      <c r="F1622" s="9">
        <v>3</v>
      </c>
      <c r="G1622" s="9" t="s">
        <v>20</v>
      </c>
      <c r="H1622" s="9">
        <v>9</v>
      </c>
      <c r="I1622" s="24" t="s">
        <v>189</v>
      </c>
      <c r="J1622" s="25" t="str">
        <f t="shared" si="102"/>
        <v/>
      </c>
      <c r="K1622" s="25" t="str">
        <f t="shared" si="103"/>
        <v>Weekday</v>
      </c>
      <c r="L1622" s="25" t="s">
        <v>174</v>
      </c>
      <c r="M1622" s="9">
        <v>1619</v>
      </c>
      <c r="N1622" s="9">
        <v>11</v>
      </c>
      <c r="O1622" s="14">
        <f>INDEX('Load Shapes - Day Type'!G:G,MATCH('Load Shapes - 8760'!$A1622,'Load Shapes - Day Type'!$K:$K,0))</f>
        <v>0.16600000000000001</v>
      </c>
      <c r="P1622" s="14">
        <f>INDEX('Load Shapes - Day Type'!H:H,MATCH('Load Shapes - 8760'!$A1622,'Load Shapes - Day Type'!$K:$K,0))</f>
        <v>9.0999999999999998E-2</v>
      </c>
      <c r="Q1622" s="15">
        <f>INDEX('Load Shapes - Day Type'!I:I,MATCH('Load Shapes - 8760'!$A1622,'Load Shapes - Day Type'!$K:$K,0))</f>
        <v>1.6633672687580014</v>
      </c>
      <c r="R1622" s="15">
        <f>INDEX('Load Shapes - Day Type'!J:J,MATCH('Load Shapes - 8760'!$A1622,'Load Shapes - Day Type'!$K:$K,0))</f>
        <v>0.27611896661382823</v>
      </c>
      <c r="S1622" s="47">
        <f t="shared" si="104"/>
        <v>1.6987849594082553E-4</v>
      </c>
    </row>
    <row r="1623" spans="1:19" x14ac:dyDescent="0.2">
      <c r="A1623" s="45" t="str">
        <f t="shared" si="101"/>
        <v>MarchWeekday12</v>
      </c>
      <c r="E1623" s="9">
        <v>2017</v>
      </c>
      <c r="F1623" s="9">
        <v>3</v>
      </c>
      <c r="G1623" s="9" t="s">
        <v>20</v>
      </c>
      <c r="H1623" s="9">
        <v>9</v>
      </c>
      <c r="I1623" s="24" t="s">
        <v>189</v>
      </c>
      <c r="J1623" s="25" t="str">
        <f t="shared" si="102"/>
        <v/>
      </c>
      <c r="K1623" s="25" t="str">
        <f t="shared" si="103"/>
        <v>Weekday</v>
      </c>
      <c r="L1623" s="25" t="s">
        <v>174</v>
      </c>
      <c r="M1623" s="9">
        <v>1620</v>
      </c>
      <c r="N1623" s="9">
        <v>12</v>
      </c>
      <c r="O1623" s="14">
        <f>INDEX('Load Shapes - Day Type'!G:G,MATCH('Load Shapes - 8760'!$A1623,'Load Shapes - Day Type'!$K:$K,0))</f>
        <v>0.16400000000000001</v>
      </c>
      <c r="P1623" s="14">
        <f>INDEX('Load Shapes - Day Type'!H:H,MATCH('Load Shapes - 8760'!$A1623,'Load Shapes - Day Type'!$K:$K,0))</f>
        <v>9.5000000000000001E-2</v>
      </c>
      <c r="Q1623" s="15">
        <f>INDEX('Load Shapes - Day Type'!I:I,MATCH('Load Shapes - 8760'!$A1623,'Load Shapes - Day Type'!$K:$K,0))</f>
        <v>1.6633672687580014</v>
      </c>
      <c r="R1623" s="15">
        <f>INDEX('Load Shapes - Day Type'!J:J,MATCH('Load Shapes - 8760'!$A1623,'Load Shapes - Day Type'!$K:$K,0))</f>
        <v>0.27279223207631226</v>
      </c>
      <c r="S1623" s="47">
        <f t="shared" si="104"/>
        <v>1.6783176707406861E-4</v>
      </c>
    </row>
    <row r="1624" spans="1:19" x14ac:dyDescent="0.2">
      <c r="A1624" s="45" t="str">
        <f t="shared" si="101"/>
        <v>MarchWeekday13</v>
      </c>
      <c r="E1624" s="9">
        <v>2017</v>
      </c>
      <c r="F1624" s="9">
        <v>3</v>
      </c>
      <c r="G1624" s="9" t="s">
        <v>20</v>
      </c>
      <c r="H1624" s="9">
        <v>9</v>
      </c>
      <c r="I1624" s="24" t="s">
        <v>189</v>
      </c>
      <c r="J1624" s="25" t="str">
        <f t="shared" si="102"/>
        <v/>
      </c>
      <c r="K1624" s="25" t="str">
        <f t="shared" si="103"/>
        <v>Weekday</v>
      </c>
      <c r="L1624" s="25" t="s">
        <v>174</v>
      </c>
      <c r="M1624" s="9">
        <v>1621</v>
      </c>
      <c r="N1624" s="9">
        <v>13</v>
      </c>
      <c r="O1624" s="14">
        <f>INDEX('Load Shapes - Day Type'!G:G,MATCH('Load Shapes - 8760'!$A1624,'Load Shapes - Day Type'!$K:$K,0))</f>
        <v>0.152</v>
      </c>
      <c r="P1624" s="14">
        <f>INDEX('Load Shapes - Day Type'!H:H,MATCH('Load Shapes - 8760'!$A1624,'Load Shapes - Day Type'!$K:$K,0))</f>
        <v>9.9000000000000005E-2</v>
      </c>
      <c r="Q1624" s="15">
        <f>INDEX('Load Shapes - Day Type'!I:I,MATCH('Load Shapes - 8760'!$A1624,'Load Shapes - Day Type'!$K:$K,0))</f>
        <v>1.6633672687580014</v>
      </c>
      <c r="R1624" s="15">
        <f>INDEX('Load Shapes - Day Type'!J:J,MATCH('Load Shapes - 8760'!$A1624,'Load Shapes - Day Type'!$K:$K,0))</f>
        <v>0.25283182485121619</v>
      </c>
      <c r="S1624" s="47">
        <f t="shared" si="104"/>
        <v>1.5555139387352698E-4</v>
      </c>
    </row>
    <row r="1625" spans="1:19" x14ac:dyDescent="0.2">
      <c r="A1625" s="45" t="str">
        <f t="shared" si="101"/>
        <v>MarchWeekday14</v>
      </c>
      <c r="E1625" s="9">
        <v>2017</v>
      </c>
      <c r="F1625" s="9">
        <v>3</v>
      </c>
      <c r="G1625" s="9" t="s">
        <v>20</v>
      </c>
      <c r="H1625" s="9">
        <v>9</v>
      </c>
      <c r="I1625" s="24" t="s">
        <v>189</v>
      </c>
      <c r="J1625" s="25" t="str">
        <f t="shared" si="102"/>
        <v/>
      </c>
      <c r="K1625" s="25" t="str">
        <f t="shared" si="103"/>
        <v>Weekday</v>
      </c>
      <c r="L1625" s="25" t="s">
        <v>174</v>
      </c>
      <c r="M1625" s="9">
        <v>1622</v>
      </c>
      <c r="N1625" s="9">
        <v>14</v>
      </c>
      <c r="O1625" s="14">
        <f>INDEX('Load Shapes - Day Type'!G:G,MATCH('Load Shapes - 8760'!$A1625,'Load Shapes - Day Type'!$K:$K,0))</f>
        <v>0.151</v>
      </c>
      <c r="P1625" s="14">
        <f>INDEX('Load Shapes - Day Type'!H:H,MATCH('Load Shapes - 8760'!$A1625,'Load Shapes - Day Type'!$K:$K,0))</f>
        <v>0.10199999999999999</v>
      </c>
      <c r="Q1625" s="15">
        <f>INDEX('Load Shapes - Day Type'!I:I,MATCH('Load Shapes - 8760'!$A1625,'Load Shapes - Day Type'!$K:$K,0))</f>
        <v>1.6633672687580014</v>
      </c>
      <c r="R1625" s="15">
        <f>INDEX('Load Shapes - Day Type'!J:J,MATCH('Load Shapes - 8760'!$A1625,'Load Shapes - Day Type'!$K:$K,0))</f>
        <v>0.2511684575824582</v>
      </c>
      <c r="S1625" s="47">
        <f t="shared" si="104"/>
        <v>1.5452802944014853E-4</v>
      </c>
    </row>
    <row r="1626" spans="1:19" x14ac:dyDescent="0.2">
      <c r="A1626" s="45" t="str">
        <f t="shared" si="101"/>
        <v>MarchWeekday15</v>
      </c>
      <c r="E1626" s="9">
        <v>2017</v>
      </c>
      <c r="F1626" s="9">
        <v>3</v>
      </c>
      <c r="G1626" s="9" t="s">
        <v>20</v>
      </c>
      <c r="H1626" s="9">
        <v>9</v>
      </c>
      <c r="I1626" s="24" t="s">
        <v>189</v>
      </c>
      <c r="J1626" s="25" t="str">
        <f t="shared" si="102"/>
        <v/>
      </c>
      <c r="K1626" s="25" t="str">
        <f t="shared" si="103"/>
        <v>Weekday</v>
      </c>
      <c r="L1626" s="25" t="s">
        <v>174</v>
      </c>
      <c r="M1626" s="9">
        <v>1623</v>
      </c>
      <c r="N1626" s="9">
        <v>15</v>
      </c>
      <c r="O1626" s="14">
        <f>INDEX('Load Shapes - Day Type'!G:G,MATCH('Load Shapes - 8760'!$A1626,'Load Shapes - Day Type'!$K:$K,0))</f>
        <v>0.14599999999999999</v>
      </c>
      <c r="P1626" s="14">
        <f>INDEX('Load Shapes - Day Type'!H:H,MATCH('Load Shapes - 8760'!$A1626,'Load Shapes - Day Type'!$K:$K,0))</f>
        <v>0.10199999999999999</v>
      </c>
      <c r="Q1626" s="15">
        <f>INDEX('Load Shapes - Day Type'!I:I,MATCH('Load Shapes - 8760'!$A1626,'Load Shapes - Day Type'!$K:$K,0))</f>
        <v>1.6633672687580014</v>
      </c>
      <c r="R1626" s="15">
        <f>INDEX('Load Shapes - Day Type'!J:J,MATCH('Load Shapes - 8760'!$A1626,'Load Shapes - Day Type'!$K:$K,0))</f>
        <v>0.24285162123866819</v>
      </c>
      <c r="S1626" s="47">
        <f t="shared" si="104"/>
        <v>1.4941120727325619E-4</v>
      </c>
    </row>
    <row r="1627" spans="1:19" x14ac:dyDescent="0.2">
      <c r="A1627" s="45" t="str">
        <f t="shared" si="101"/>
        <v>MarchWeekday16</v>
      </c>
      <c r="E1627" s="9">
        <v>2017</v>
      </c>
      <c r="F1627" s="9">
        <v>3</v>
      </c>
      <c r="G1627" s="9" t="s">
        <v>20</v>
      </c>
      <c r="H1627" s="9">
        <v>9</v>
      </c>
      <c r="I1627" s="24" t="s">
        <v>189</v>
      </c>
      <c r="J1627" s="25" t="str">
        <f t="shared" si="102"/>
        <v/>
      </c>
      <c r="K1627" s="25" t="str">
        <f t="shared" si="103"/>
        <v>Weekday</v>
      </c>
      <c r="L1627" s="25" t="s">
        <v>174</v>
      </c>
      <c r="M1627" s="9">
        <v>1624</v>
      </c>
      <c r="N1627" s="9">
        <v>16</v>
      </c>
      <c r="O1627" s="14">
        <f>INDEX('Load Shapes - Day Type'!G:G,MATCH('Load Shapes - 8760'!$A1627,'Load Shapes - Day Type'!$K:$K,0))</f>
        <v>0.14000000000000001</v>
      </c>
      <c r="P1627" s="14">
        <f>INDEX('Load Shapes - Day Type'!H:H,MATCH('Load Shapes - 8760'!$A1627,'Load Shapes - Day Type'!$K:$K,0))</f>
        <v>0.10299999999999999</v>
      </c>
      <c r="Q1627" s="15">
        <f>INDEX('Load Shapes - Day Type'!I:I,MATCH('Load Shapes - 8760'!$A1627,'Load Shapes - Day Type'!$K:$K,0))</f>
        <v>1.6633672687580014</v>
      </c>
      <c r="R1627" s="15">
        <f>INDEX('Load Shapes - Day Type'!J:J,MATCH('Load Shapes - 8760'!$A1627,'Load Shapes - Day Type'!$K:$K,0))</f>
        <v>0.23287141762612024</v>
      </c>
      <c r="S1627" s="47">
        <f t="shared" si="104"/>
        <v>1.432710206729854E-4</v>
      </c>
    </row>
    <row r="1628" spans="1:19" x14ac:dyDescent="0.2">
      <c r="A1628" s="45" t="str">
        <f t="shared" si="101"/>
        <v>MarchWeekday17</v>
      </c>
      <c r="E1628" s="9">
        <v>2017</v>
      </c>
      <c r="F1628" s="9">
        <v>3</v>
      </c>
      <c r="G1628" s="9" t="s">
        <v>20</v>
      </c>
      <c r="H1628" s="9">
        <v>9</v>
      </c>
      <c r="I1628" s="24" t="s">
        <v>189</v>
      </c>
      <c r="J1628" s="25" t="str">
        <f t="shared" si="102"/>
        <v/>
      </c>
      <c r="K1628" s="25" t="str">
        <f t="shared" si="103"/>
        <v>Weekday</v>
      </c>
      <c r="L1628" s="25" t="s">
        <v>174</v>
      </c>
      <c r="M1628" s="9">
        <v>1625</v>
      </c>
      <c r="N1628" s="9">
        <v>17</v>
      </c>
      <c r="O1628" s="14">
        <f>INDEX('Load Shapes - Day Type'!G:G,MATCH('Load Shapes - 8760'!$A1628,'Load Shapes - Day Type'!$K:$K,0))</f>
        <v>0.14000000000000001</v>
      </c>
      <c r="P1628" s="14">
        <f>INDEX('Load Shapes - Day Type'!H:H,MATCH('Load Shapes - 8760'!$A1628,'Load Shapes - Day Type'!$K:$K,0))</f>
        <v>9.8000000000000004E-2</v>
      </c>
      <c r="Q1628" s="15">
        <f>INDEX('Load Shapes - Day Type'!I:I,MATCH('Load Shapes - 8760'!$A1628,'Load Shapes - Day Type'!$K:$K,0))</f>
        <v>1.6633672687580014</v>
      </c>
      <c r="R1628" s="15">
        <f>INDEX('Load Shapes - Day Type'!J:J,MATCH('Load Shapes - 8760'!$A1628,'Load Shapes - Day Type'!$K:$K,0))</f>
        <v>0.23287141762612024</v>
      </c>
      <c r="S1628" s="47">
        <f t="shared" si="104"/>
        <v>1.432710206729854E-4</v>
      </c>
    </row>
    <row r="1629" spans="1:19" x14ac:dyDescent="0.2">
      <c r="A1629" s="45" t="str">
        <f t="shared" si="101"/>
        <v>MarchWeekday18</v>
      </c>
      <c r="E1629" s="9">
        <v>2017</v>
      </c>
      <c r="F1629" s="9">
        <v>3</v>
      </c>
      <c r="G1629" s="9" t="s">
        <v>20</v>
      </c>
      <c r="H1629" s="9">
        <v>9</v>
      </c>
      <c r="I1629" s="24" t="s">
        <v>189</v>
      </c>
      <c r="J1629" s="25" t="str">
        <f t="shared" si="102"/>
        <v/>
      </c>
      <c r="K1629" s="25" t="str">
        <f t="shared" si="103"/>
        <v>Weekday</v>
      </c>
      <c r="L1629" s="25" t="s">
        <v>174</v>
      </c>
      <c r="M1629" s="9">
        <v>1626</v>
      </c>
      <c r="N1629" s="9">
        <v>18</v>
      </c>
      <c r="O1629" s="14">
        <f>INDEX('Load Shapes - Day Type'!G:G,MATCH('Load Shapes - 8760'!$A1629,'Load Shapes - Day Type'!$K:$K,0))</f>
        <v>0.14899999999999999</v>
      </c>
      <c r="P1629" s="14">
        <f>INDEX('Load Shapes - Day Type'!H:H,MATCH('Load Shapes - 8760'!$A1629,'Load Shapes - Day Type'!$K:$K,0))</f>
        <v>9.1999999999999998E-2</v>
      </c>
      <c r="Q1629" s="15">
        <f>INDEX('Load Shapes - Day Type'!I:I,MATCH('Load Shapes - 8760'!$A1629,'Load Shapes - Day Type'!$K:$K,0))</f>
        <v>1.6633672687580014</v>
      </c>
      <c r="R1629" s="15">
        <f>INDEX('Load Shapes - Day Type'!J:J,MATCH('Load Shapes - 8760'!$A1629,'Load Shapes - Day Type'!$K:$K,0))</f>
        <v>0.2478417230449422</v>
      </c>
      <c r="S1629" s="47">
        <f t="shared" si="104"/>
        <v>1.5248130057339158E-4</v>
      </c>
    </row>
    <row r="1630" spans="1:19" x14ac:dyDescent="0.2">
      <c r="A1630" s="45" t="str">
        <f t="shared" si="101"/>
        <v>MarchWeekday19</v>
      </c>
      <c r="E1630" s="9">
        <v>2017</v>
      </c>
      <c r="F1630" s="9">
        <v>3</v>
      </c>
      <c r="G1630" s="9" t="s">
        <v>20</v>
      </c>
      <c r="H1630" s="9">
        <v>9</v>
      </c>
      <c r="I1630" s="24" t="s">
        <v>189</v>
      </c>
      <c r="J1630" s="25" t="str">
        <f t="shared" si="102"/>
        <v/>
      </c>
      <c r="K1630" s="25" t="str">
        <f t="shared" si="103"/>
        <v>Weekday</v>
      </c>
      <c r="L1630" s="25" t="s">
        <v>174</v>
      </c>
      <c r="M1630" s="9">
        <v>1627</v>
      </c>
      <c r="N1630" s="9">
        <v>19</v>
      </c>
      <c r="O1630" s="14">
        <f>INDEX('Load Shapes - Day Type'!G:G,MATCH('Load Shapes - 8760'!$A1630,'Load Shapes - Day Type'!$K:$K,0))</f>
        <v>0.16600000000000001</v>
      </c>
      <c r="P1630" s="14">
        <f>INDEX('Load Shapes - Day Type'!H:H,MATCH('Load Shapes - 8760'!$A1630,'Load Shapes - Day Type'!$K:$K,0))</f>
        <v>8.4000000000000005E-2</v>
      </c>
      <c r="Q1630" s="15">
        <f>INDEX('Load Shapes - Day Type'!I:I,MATCH('Load Shapes - 8760'!$A1630,'Load Shapes - Day Type'!$K:$K,0))</f>
        <v>1.6633672687580014</v>
      </c>
      <c r="R1630" s="15">
        <f>INDEX('Load Shapes - Day Type'!J:J,MATCH('Load Shapes - 8760'!$A1630,'Load Shapes - Day Type'!$K:$K,0))</f>
        <v>0.27611896661382823</v>
      </c>
      <c r="S1630" s="47">
        <f t="shared" si="104"/>
        <v>1.6987849594082553E-4</v>
      </c>
    </row>
    <row r="1631" spans="1:19" x14ac:dyDescent="0.2">
      <c r="A1631" s="45" t="str">
        <f t="shared" si="101"/>
        <v>MarchWeekday20</v>
      </c>
      <c r="E1631" s="9">
        <v>2017</v>
      </c>
      <c r="F1631" s="9">
        <v>3</v>
      </c>
      <c r="G1631" s="9" t="s">
        <v>20</v>
      </c>
      <c r="H1631" s="9">
        <v>9</v>
      </c>
      <c r="I1631" s="24" t="s">
        <v>189</v>
      </c>
      <c r="J1631" s="25" t="str">
        <f t="shared" si="102"/>
        <v/>
      </c>
      <c r="K1631" s="25" t="str">
        <f t="shared" si="103"/>
        <v>Weekday</v>
      </c>
      <c r="L1631" s="25" t="s">
        <v>174</v>
      </c>
      <c r="M1631" s="9">
        <v>1628</v>
      </c>
      <c r="N1631" s="9">
        <v>20</v>
      </c>
      <c r="O1631" s="14">
        <f>INDEX('Load Shapes - Day Type'!G:G,MATCH('Load Shapes - 8760'!$A1631,'Load Shapes - Day Type'!$K:$K,0))</f>
        <v>0.19500000000000001</v>
      </c>
      <c r="P1631" s="14">
        <f>INDEX('Load Shapes - Day Type'!H:H,MATCH('Load Shapes - 8760'!$A1631,'Load Shapes - Day Type'!$K:$K,0))</f>
        <v>8.2000000000000003E-2</v>
      </c>
      <c r="Q1631" s="15">
        <f>INDEX('Load Shapes - Day Type'!I:I,MATCH('Load Shapes - 8760'!$A1631,'Load Shapes - Day Type'!$K:$K,0))</f>
        <v>1.6633672687580014</v>
      </c>
      <c r="R1631" s="15">
        <f>INDEX('Load Shapes - Day Type'!J:J,MATCH('Load Shapes - 8760'!$A1631,'Load Shapes - Day Type'!$K:$K,0))</f>
        <v>0.3243566174078103</v>
      </c>
      <c r="S1631" s="47">
        <f t="shared" si="104"/>
        <v>1.9955606450880109E-4</v>
      </c>
    </row>
    <row r="1632" spans="1:19" x14ac:dyDescent="0.2">
      <c r="A1632" s="45" t="str">
        <f t="shared" si="101"/>
        <v>MarchWeekday21</v>
      </c>
      <c r="E1632" s="9">
        <v>2017</v>
      </c>
      <c r="F1632" s="9">
        <v>3</v>
      </c>
      <c r="G1632" s="9" t="s">
        <v>20</v>
      </c>
      <c r="H1632" s="9">
        <v>9</v>
      </c>
      <c r="I1632" s="24" t="s">
        <v>189</v>
      </c>
      <c r="J1632" s="25" t="str">
        <f t="shared" si="102"/>
        <v/>
      </c>
      <c r="K1632" s="25" t="str">
        <f t="shared" si="103"/>
        <v>Weekday</v>
      </c>
      <c r="L1632" s="25" t="s">
        <v>174</v>
      </c>
      <c r="M1632" s="9">
        <v>1629</v>
      </c>
      <c r="N1632" s="9">
        <v>21</v>
      </c>
      <c r="O1632" s="14">
        <f>INDEX('Load Shapes - Day Type'!G:G,MATCH('Load Shapes - 8760'!$A1632,'Load Shapes - Day Type'!$K:$K,0))</f>
        <v>0.19700000000000001</v>
      </c>
      <c r="P1632" s="14">
        <f>INDEX('Load Shapes - Day Type'!H:H,MATCH('Load Shapes - 8760'!$A1632,'Load Shapes - Day Type'!$K:$K,0))</f>
        <v>8.2000000000000003E-2</v>
      </c>
      <c r="Q1632" s="15">
        <f>INDEX('Load Shapes - Day Type'!I:I,MATCH('Load Shapes - 8760'!$A1632,'Load Shapes - Day Type'!$K:$K,0))</f>
        <v>1.6633672687580014</v>
      </c>
      <c r="R1632" s="15">
        <f>INDEX('Load Shapes - Day Type'!J:J,MATCH('Load Shapes - 8760'!$A1632,'Load Shapes - Day Type'!$K:$K,0))</f>
        <v>0.32768335194532627</v>
      </c>
      <c r="S1632" s="47">
        <f t="shared" si="104"/>
        <v>2.0160279337555801E-4</v>
      </c>
    </row>
    <row r="1633" spans="1:19" x14ac:dyDescent="0.2">
      <c r="A1633" s="45" t="str">
        <f t="shared" si="101"/>
        <v>MarchWeekday22</v>
      </c>
      <c r="E1633" s="9">
        <v>2017</v>
      </c>
      <c r="F1633" s="9">
        <v>3</v>
      </c>
      <c r="G1633" s="9" t="s">
        <v>20</v>
      </c>
      <c r="H1633" s="9">
        <v>9</v>
      </c>
      <c r="I1633" s="24" t="s">
        <v>189</v>
      </c>
      <c r="J1633" s="25" t="str">
        <f t="shared" si="102"/>
        <v/>
      </c>
      <c r="K1633" s="25" t="str">
        <f t="shared" si="103"/>
        <v>Weekday</v>
      </c>
      <c r="L1633" s="25" t="s">
        <v>174</v>
      </c>
      <c r="M1633" s="9">
        <v>1630</v>
      </c>
      <c r="N1633" s="9">
        <v>22</v>
      </c>
      <c r="O1633" s="14">
        <f>INDEX('Load Shapes - Day Type'!G:G,MATCH('Load Shapes - 8760'!$A1633,'Load Shapes - Day Type'!$K:$K,0))</f>
        <v>0.17100000000000001</v>
      </c>
      <c r="P1633" s="14">
        <f>INDEX('Load Shapes - Day Type'!H:H,MATCH('Load Shapes - 8760'!$A1633,'Load Shapes - Day Type'!$K:$K,0))</f>
        <v>8.5999999999999993E-2</v>
      </c>
      <c r="Q1633" s="15">
        <f>INDEX('Load Shapes - Day Type'!I:I,MATCH('Load Shapes - 8760'!$A1633,'Load Shapes - Day Type'!$K:$K,0))</f>
        <v>1.6633672687580014</v>
      </c>
      <c r="R1633" s="15">
        <f>INDEX('Load Shapes - Day Type'!J:J,MATCH('Load Shapes - 8760'!$A1633,'Load Shapes - Day Type'!$K:$K,0))</f>
        <v>0.28443580295761828</v>
      </c>
      <c r="S1633" s="47">
        <f t="shared" si="104"/>
        <v>1.7499531810771788E-4</v>
      </c>
    </row>
    <row r="1634" spans="1:19" x14ac:dyDescent="0.2">
      <c r="A1634" s="45" t="str">
        <f t="shared" si="101"/>
        <v>MarchWeekday23</v>
      </c>
      <c r="E1634" s="9">
        <v>2017</v>
      </c>
      <c r="F1634" s="9">
        <v>3</v>
      </c>
      <c r="G1634" s="9" t="s">
        <v>20</v>
      </c>
      <c r="H1634" s="9">
        <v>9</v>
      </c>
      <c r="I1634" s="24" t="s">
        <v>189</v>
      </c>
      <c r="J1634" s="25" t="str">
        <f t="shared" si="102"/>
        <v/>
      </c>
      <c r="K1634" s="25" t="str">
        <f t="shared" si="103"/>
        <v>Weekday</v>
      </c>
      <c r="L1634" s="25" t="s">
        <v>174</v>
      </c>
      <c r="M1634" s="9">
        <v>1631</v>
      </c>
      <c r="N1634" s="9">
        <v>23</v>
      </c>
      <c r="O1634" s="14">
        <f>INDEX('Load Shapes - Day Type'!G:G,MATCH('Load Shapes - 8760'!$A1634,'Load Shapes - Day Type'!$K:$K,0))</f>
        <v>0.11700000000000001</v>
      </c>
      <c r="P1634" s="14">
        <f>INDEX('Load Shapes - Day Type'!H:H,MATCH('Load Shapes - 8760'!$A1634,'Load Shapes - Day Type'!$K:$K,0))</f>
        <v>9.9000000000000005E-2</v>
      </c>
      <c r="Q1634" s="15">
        <f>INDEX('Load Shapes - Day Type'!I:I,MATCH('Load Shapes - 8760'!$A1634,'Load Shapes - Day Type'!$K:$K,0))</f>
        <v>1.6633672687580014</v>
      </c>
      <c r="R1634" s="15">
        <f>INDEX('Load Shapes - Day Type'!J:J,MATCH('Load Shapes - 8760'!$A1634,'Load Shapes - Day Type'!$K:$K,0))</f>
        <v>0.19461397044468617</v>
      </c>
      <c r="S1634" s="47">
        <f t="shared" si="104"/>
        <v>1.1973363870528065E-4</v>
      </c>
    </row>
    <row r="1635" spans="1:19" x14ac:dyDescent="0.2">
      <c r="A1635" s="45" t="str">
        <f t="shared" si="101"/>
        <v>MarchWeekday24</v>
      </c>
      <c r="E1635" s="9">
        <v>2017</v>
      </c>
      <c r="F1635" s="9">
        <v>3</v>
      </c>
      <c r="G1635" s="9" t="s">
        <v>20</v>
      </c>
      <c r="H1635" s="9">
        <v>9</v>
      </c>
      <c r="I1635" s="24" t="s">
        <v>189</v>
      </c>
      <c r="J1635" s="25" t="str">
        <f t="shared" si="102"/>
        <v/>
      </c>
      <c r="K1635" s="25" t="str">
        <f t="shared" si="103"/>
        <v>Weekday</v>
      </c>
      <c r="L1635" s="25" t="s">
        <v>175</v>
      </c>
      <c r="M1635" s="9">
        <v>1632</v>
      </c>
      <c r="N1635" s="9">
        <v>24</v>
      </c>
      <c r="O1635" s="14">
        <f>INDEX('Load Shapes - Day Type'!G:G,MATCH('Load Shapes - 8760'!$A1635,'Load Shapes - Day Type'!$K:$K,0))</f>
        <v>7.2999999999999995E-2</v>
      </c>
      <c r="P1635" s="14">
        <f>INDEX('Load Shapes - Day Type'!H:H,MATCH('Load Shapes - 8760'!$A1635,'Load Shapes - Day Type'!$K:$K,0))</f>
        <v>0.13100000000000001</v>
      </c>
      <c r="Q1635" s="15">
        <f>INDEX('Load Shapes - Day Type'!I:I,MATCH('Load Shapes - 8760'!$A1635,'Load Shapes - Day Type'!$K:$K,0))</f>
        <v>1.6633672687580014</v>
      </c>
      <c r="R1635" s="15">
        <f>INDEX('Load Shapes - Day Type'!J:J,MATCH('Load Shapes - 8760'!$A1635,'Load Shapes - Day Type'!$K:$K,0))</f>
        <v>0.12142581061933409</v>
      </c>
      <c r="S1635" s="47">
        <f t="shared" si="104"/>
        <v>7.4705603636628093E-5</v>
      </c>
    </row>
    <row r="1636" spans="1:19" x14ac:dyDescent="0.2">
      <c r="A1636" s="45" t="str">
        <f t="shared" si="101"/>
        <v>MarchWeekday1</v>
      </c>
      <c r="E1636" s="9">
        <v>2017</v>
      </c>
      <c r="F1636" s="9">
        <v>3</v>
      </c>
      <c r="G1636" s="9" t="s">
        <v>20</v>
      </c>
      <c r="H1636" s="9">
        <v>10</v>
      </c>
      <c r="I1636" s="24" t="s">
        <v>186</v>
      </c>
      <c r="J1636" s="25" t="str">
        <f t="shared" si="102"/>
        <v/>
      </c>
      <c r="K1636" s="25" t="str">
        <f t="shared" si="103"/>
        <v>Weekday</v>
      </c>
      <c r="L1636" s="25" t="s">
        <v>175</v>
      </c>
      <c r="M1636" s="9">
        <v>1633</v>
      </c>
      <c r="N1636" s="9">
        <v>1</v>
      </c>
      <c r="O1636" s="14">
        <f>INDEX('Load Shapes - Day Type'!G:G,MATCH('Load Shapes - 8760'!$A1636,'Load Shapes - Day Type'!$K:$K,0))</f>
        <v>3.7999999999999999E-2</v>
      </c>
      <c r="P1636" s="14">
        <f>INDEX('Load Shapes - Day Type'!H:H,MATCH('Load Shapes - 8760'!$A1636,'Load Shapes - Day Type'!$K:$K,0))</f>
        <v>0.20100000000000001</v>
      </c>
      <c r="Q1636" s="15">
        <f>INDEX('Load Shapes - Day Type'!I:I,MATCH('Load Shapes - 8760'!$A1636,'Load Shapes - Day Type'!$K:$K,0))</f>
        <v>1.6633672687580014</v>
      </c>
      <c r="R1636" s="15">
        <f>INDEX('Load Shapes - Day Type'!J:J,MATCH('Load Shapes - 8760'!$A1636,'Load Shapes - Day Type'!$K:$K,0))</f>
        <v>6.3207956212804048E-2</v>
      </c>
      <c r="S1636" s="47">
        <f t="shared" si="104"/>
        <v>3.8887848468381744E-5</v>
      </c>
    </row>
    <row r="1637" spans="1:19" x14ac:dyDescent="0.2">
      <c r="A1637" s="45" t="str">
        <f t="shared" si="101"/>
        <v>MarchWeekday2</v>
      </c>
      <c r="E1637" s="9">
        <v>2017</v>
      </c>
      <c r="F1637" s="9">
        <v>3</v>
      </c>
      <c r="G1637" s="9" t="s">
        <v>20</v>
      </c>
      <c r="H1637" s="9">
        <v>10</v>
      </c>
      <c r="I1637" s="24" t="s">
        <v>186</v>
      </c>
      <c r="J1637" s="25" t="str">
        <f t="shared" si="102"/>
        <v/>
      </c>
      <c r="K1637" s="25" t="str">
        <f t="shared" si="103"/>
        <v>Weekday</v>
      </c>
      <c r="L1637" s="25" t="s">
        <v>175</v>
      </c>
      <c r="M1637" s="9">
        <v>1634</v>
      </c>
      <c r="N1637" s="9">
        <v>2</v>
      </c>
      <c r="O1637" s="14">
        <f>INDEX('Load Shapes - Day Type'!G:G,MATCH('Load Shapes - 8760'!$A1637,'Load Shapes - Day Type'!$K:$K,0))</f>
        <v>2.7E-2</v>
      </c>
      <c r="P1637" s="14">
        <f>INDEX('Load Shapes - Day Type'!H:H,MATCH('Load Shapes - 8760'!$A1637,'Load Shapes - Day Type'!$K:$K,0))</f>
        <v>0.26800000000000002</v>
      </c>
      <c r="Q1637" s="15">
        <f>INDEX('Load Shapes - Day Type'!I:I,MATCH('Load Shapes - 8760'!$A1637,'Load Shapes - Day Type'!$K:$K,0))</f>
        <v>1.6633672687580014</v>
      </c>
      <c r="R1637" s="15">
        <f>INDEX('Load Shapes - Day Type'!J:J,MATCH('Load Shapes - 8760'!$A1637,'Load Shapes - Day Type'!$K:$K,0))</f>
        <v>4.4910916256466038E-2</v>
      </c>
      <c r="S1637" s="47">
        <f t="shared" si="104"/>
        <v>2.763083970121861E-5</v>
      </c>
    </row>
    <row r="1638" spans="1:19" x14ac:dyDescent="0.2">
      <c r="A1638" s="45" t="str">
        <f t="shared" si="101"/>
        <v>MarchWeekday3</v>
      </c>
      <c r="E1638" s="9">
        <v>2017</v>
      </c>
      <c r="F1638" s="9">
        <v>3</v>
      </c>
      <c r="G1638" s="9" t="s">
        <v>20</v>
      </c>
      <c r="H1638" s="9">
        <v>10</v>
      </c>
      <c r="I1638" s="24" t="s">
        <v>186</v>
      </c>
      <c r="J1638" s="25" t="str">
        <f t="shared" si="102"/>
        <v/>
      </c>
      <c r="K1638" s="25" t="str">
        <f t="shared" si="103"/>
        <v>Weekday</v>
      </c>
      <c r="L1638" s="25" t="s">
        <v>175</v>
      </c>
      <c r="M1638" s="9">
        <v>1635</v>
      </c>
      <c r="N1638" s="9">
        <v>3</v>
      </c>
      <c r="O1638" s="14">
        <f>INDEX('Load Shapes - Day Type'!G:G,MATCH('Load Shapes - 8760'!$A1638,'Load Shapes - Day Type'!$K:$K,0))</f>
        <v>2.1999999999999999E-2</v>
      </c>
      <c r="P1638" s="14">
        <f>INDEX('Load Shapes - Day Type'!H:H,MATCH('Load Shapes - 8760'!$A1638,'Load Shapes - Day Type'!$K:$K,0))</f>
        <v>0.308</v>
      </c>
      <c r="Q1638" s="15">
        <f>INDEX('Load Shapes - Day Type'!I:I,MATCH('Load Shapes - 8760'!$A1638,'Load Shapes - Day Type'!$K:$K,0))</f>
        <v>1.6633672687580014</v>
      </c>
      <c r="R1638" s="15">
        <f>INDEX('Load Shapes - Day Type'!J:J,MATCH('Load Shapes - 8760'!$A1638,'Load Shapes - Day Type'!$K:$K,0))</f>
        <v>3.6594079912676027E-2</v>
      </c>
      <c r="S1638" s="47">
        <f t="shared" si="104"/>
        <v>2.2514017534326274E-5</v>
      </c>
    </row>
    <row r="1639" spans="1:19" x14ac:dyDescent="0.2">
      <c r="A1639" s="45" t="str">
        <f t="shared" si="101"/>
        <v>MarchWeekday4</v>
      </c>
      <c r="E1639" s="9">
        <v>2017</v>
      </c>
      <c r="F1639" s="9">
        <v>3</v>
      </c>
      <c r="G1639" s="9" t="s">
        <v>20</v>
      </c>
      <c r="H1639" s="9">
        <v>10</v>
      </c>
      <c r="I1639" s="24" t="s">
        <v>186</v>
      </c>
      <c r="J1639" s="25" t="str">
        <f t="shared" si="102"/>
        <v/>
      </c>
      <c r="K1639" s="25" t="str">
        <f t="shared" si="103"/>
        <v>Weekday</v>
      </c>
      <c r="L1639" s="25" t="s">
        <v>175</v>
      </c>
      <c r="M1639" s="9">
        <v>1636</v>
      </c>
      <c r="N1639" s="9">
        <v>4</v>
      </c>
      <c r="O1639" s="14">
        <f>INDEX('Load Shapes - Day Type'!G:G,MATCH('Load Shapes - 8760'!$A1639,'Load Shapes - Day Type'!$K:$K,0))</f>
        <v>0.02</v>
      </c>
      <c r="P1639" s="14">
        <f>INDEX('Load Shapes - Day Type'!H:H,MATCH('Load Shapes - 8760'!$A1639,'Load Shapes - Day Type'!$K:$K,0))</f>
        <v>0.32800000000000001</v>
      </c>
      <c r="Q1639" s="15">
        <f>INDEX('Load Shapes - Day Type'!I:I,MATCH('Load Shapes - 8760'!$A1639,'Load Shapes - Day Type'!$K:$K,0))</f>
        <v>1.6633672687580014</v>
      </c>
      <c r="R1639" s="15">
        <f>INDEX('Load Shapes - Day Type'!J:J,MATCH('Load Shapes - 8760'!$A1639,'Load Shapes - Day Type'!$K:$K,0))</f>
        <v>3.3267345375160032E-2</v>
      </c>
      <c r="S1639" s="47">
        <f t="shared" si="104"/>
        <v>2.0467288667569343E-5</v>
      </c>
    </row>
    <row r="1640" spans="1:19" x14ac:dyDescent="0.2">
      <c r="A1640" s="45" t="str">
        <f t="shared" si="101"/>
        <v>MarchWeekday5</v>
      </c>
      <c r="E1640" s="9">
        <v>2017</v>
      </c>
      <c r="F1640" s="9">
        <v>3</v>
      </c>
      <c r="G1640" s="9" t="s">
        <v>20</v>
      </c>
      <c r="H1640" s="9">
        <v>10</v>
      </c>
      <c r="I1640" s="24" t="s">
        <v>186</v>
      </c>
      <c r="J1640" s="25" t="str">
        <f t="shared" si="102"/>
        <v/>
      </c>
      <c r="K1640" s="25" t="str">
        <f t="shared" si="103"/>
        <v>Weekday</v>
      </c>
      <c r="L1640" s="25" t="s">
        <v>175</v>
      </c>
      <c r="M1640" s="9">
        <v>1637</v>
      </c>
      <c r="N1640" s="9">
        <v>5</v>
      </c>
      <c r="O1640" s="14">
        <f>INDEX('Load Shapes - Day Type'!G:G,MATCH('Load Shapes - 8760'!$A1640,'Load Shapes - Day Type'!$K:$K,0))</f>
        <v>2.3E-2</v>
      </c>
      <c r="P1640" s="14">
        <f>INDEX('Load Shapes - Day Type'!H:H,MATCH('Load Shapes - 8760'!$A1640,'Load Shapes - Day Type'!$K:$K,0))</f>
        <v>0.28100000000000003</v>
      </c>
      <c r="Q1640" s="15">
        <f>INDEX('Load Shapes - Day Type'!I:I,MATCH('Load Shapes - 8760'!$A1640,'Load Shapes - Day Type'!$K:$K,0))</f>
        <v>1.6633672687580014</v>
      </c>
      <c r="R1640" s="15">
        <f>INDEX('Load Shapes - Day Type'!J:J,MATCH('Load Shapes - 8760'!$A1640,'Load Shapes - Day Type'!$K:$K,0))</f>
        <v>3.8257447181434034E-2</v>
      </c>
      <c r="S1640" s="47">
        <f t="shared" si="104"/>
        <v>2.3537381967704741E-5</v>
      </c>
    </row>
    <row r="1641" spans="1:19" x14ac:dyDescent="0.2">
      <c r="A1641" s="45" t="str">
        <f t="shared" si="101"/>
        <v>MarchWeekday6</v>
      </c>
      <c r="E1641" s="9">
        <v>2017</v>
      </c>
      <c r="F1641" s="9">
        <v>3</v>
      </c>
      <c r="G1641" s="9" t="s">
        <v>20</v>
      </c>
      <c r="H1641" s="9">
        <v>10</v>
      </c>
      <c r="I1641" s="24" t="s">
        <v>186</v>
      </c>
      <c r="J1641" s="25" t="str">
        <f t="shared" si="102"/>
        <v/>
      </c>
      <c r="K1641" s="25" t="str">
        <f t="shared" si="103"/>
        <v>Weekday</v>
      </c>
      <c r="L1641" s="25" t="s">
        <v>175</v>
      </c>
      <c r="M1641" s="9">
        <v>1638</v>
      </c>
      <c r="N1641" s="9">
        <v>6</v>
      </c>
      <c r="O1641" s="14">
        <f>INDEX('Load Shapes - Day Type'!G:G,MATCH('Load Shapes - 8760'!$A1641,'Load Shapes - Day Type'!$K:$K,0))</f>
        <v>3.5999999999999997E-2</v>
      </c>
      <c r="P1641" s="14">
        <f>INDEX('Load Shapes - Day Type'!H:H,MATCH('Load Shapes - 8760'!$A1641,'Load Shapes - Day Type'!$K:$K,0))</f>
        <v>0.19600000000000001</v>
      </c>
      <c r="Q1641" s="15">
        <f>INDEX('Load Shapes - Day Type'!I:I,MATCH('Load Shapes - 8760'!$A1641,'Load Shapes - Day Type'!$K:$K,0))</f>
        <v>1.6633672687580014</v>
      </c>
      <c r="R1641" s="15">
        <f>INDEX('Load Shapes - Day Type'!J:J,MATCH('Load Shapes - 8760'!$A1641,'Load Shapes - Day Type'!$K:$K,0))</f>
        <v>5.9881221675288046E-2</v>
      </c>
      <c r="S1641" s="47">
        <f t="shared" si="104"/>
        <v>3.6841119601624809E-5</v>
      </c>
    </row>
    <row r="1642" spans="1:19" x14ac:dyDescent="0.2">
      <c r="A1642" s="45" t="str">
        <f t="shared" si="101"/>
        <v>MarchWeekday7</v>
      </c>
      <c r="E1642" s="9">
        <v>2017</v>
      </c>
      <c r="F1642" s="9">
        <v>3</v>
      </c>
      <c r="G1642" s="9" t="s">
        <v>20</v>
      </c>
      <c r="H1642" s="9">
        <v>10</v>
      </c>
      <c r="I1642" s="24" t="s">
        <v>186</v>
      </c>
      <c r="J1642" s="25" t="str">
        <f t="shared" si="102"/>
        <v/>
      </c>
      <c r="K1642" s="25" t="str">
        <f t="shared" si="103"/>
        <v>Weekday</v>
      </c>
      <c r="L1642" s="25" t="s">
        <v>175</v>
      </c>
      <c r="M1642" s="9">
        <v>1639</v>
      </c>
      <c r="N1642" s="9">
        <v>7</v>
      </c>
      <c r="O1642" s="14">
        <f>INDEX('Load Shapes - Day Type'!G:G,MATCH('Load Shapes - 8760'!$A1642,'Load Shapes - Day Type'!$K:$K,0))</f>
        <v>7.0000000000000007E-2</v>
      </c>
      <c r="P1642" s="14">
        <f>INDEX('Load Shapes - Day Type'!H:H,MATCH('Load Shapes - 8760'!$A1642,'Load Shapes - Day Type'!$K:$K,0))</f>
        <v>0.13500000000000001</v>
      </c>
      <c r="Q1642" s="15">
        <f>INDEX('Load Shapes - Day Type'!I:I,MATCH('Load Shapes - 8760'!$A1642,'Load Shapes - Day Type'!$K:$K,0))</f>
        <v>1.6633672687580014</v>
      </c>
      <c r="R1642" s="15">
        <f>INDEX('Load Shapes - Day Type'!J:J,MATCH('Load Shapes - 8760'!$A1642,'Load Shapes - Day Type'!$K:$K,0))</f>
        <v>0.11643570881306012</v>
      </c>
      <c r="S1642" s="47">
        <f t="shared" si="104"/>
        <v>7.1635510336492698E-5</v>
      </c>
    </row>
    <row r="1643" spans="1:19" x14ac:dyDescent="0.2">
      <c r="A1643" s="45" t="str">
        <f t="shared" si="101"/>
        <v>MarchWeekday8</v>
      </c>
      <c r="E1643" s="9">
        <v>2017</v>
      </c>
      <c r="F1643" s="9">
        <v>3</v>
      </c>
      <c r="G1643" s="9" t="s">
        <v>20</v>
      </c>
      <c r="H1643" s="9">
        <v>10</v>
      </c>
      <c r="I1643" s="24" t="s">
        <v>186</v>
      </c>
      <c r="J1643" s="25" t="str">
        <f t="shared" si="102"/>
        <v/>
      </c>
      <c r="K1643" s="25" t="str">
        <f t="shared" si="103"/>
        <v>Weekday</v>
      </c>
      <c r="L1643" s="25" t="s">
        <v>175</v>
      </c>
      <c r="M1643" s="9">
        <v>1640</v>
      </c>
      <c r="N1643" s="9">
        <v>8</v>
      </c>
      <c r="O1643" s="14">
        <f>INDEX('Load Shapes - Day Type'!G:G,MATCH('Load Shapes - 8760'!$A1643,'Load Shapes - Day Type'!$K:$K,0))</f>
        <v>0.115</v>
      </c>
      <c r="P1643" s="14">
        <f>INDEX('Load Shapes - Day Type'!H:H,MATCH('Load Shapes - 8760'!$A1643,'Load Shapes - Day Type'!$K:$K,0))</f>
        <v>0.112</v>
      </c>
      <c r="Q1643" s="15">
        <f>INDEX('Load Shapes - Day Type'!I:I,MATCH('Load Shapes - 8760'!$A1643,'Load Shapes - Day Type'!$K:$K,0))</f>
        <v>1.6633672687580014</v>
      </c>
      <c r="R1643" s="15">
        <f>INDEX('Load Shapes - Day Type'!J:J,MATCH('Load Shapes - 8760'!$A1643,'Load Shapes - Day Type'!$K:$K,0))</f>
        <v>0.19128723590717017</v>
      </c>
      <c r="S1643" s="47">
        <f t="shared" si="104"/>
        <v>1.1768690983852372E-4</v>
      </c>
    </row>
    <row r="1644" spans="1:19" x14ac:dyDescent="0.2">
      <c r="A1644" s="45" t="str">
        <f t="shared" si="101"/>
        <v>MarchWeekday9</v>
      </c>
      <c r="E1644" s="9">
        <v>2017</v>
      </c>
      <c r="F1644" s="9">
        <v>3</v>
      </c>
      <c r="G1644" s="9" t="s">
        <v>20</v>
      </c>
      <c r="H1644" s="9">
        <v>10</v>
      </c>
      <c r="I1644" s="24" t="s">
        <v>186</v>
      </c>
      <c r="J1644" s="25" t="str">
        <f t="shared" si="102"/>
        <v/>
      </c>
      <c r="K1644" s="25" t="str">
        <f t="shared" si="103"/>
        <v>Weekday</v>
      </c>
      <c r="L1644" s="25" t="s">
        <v>174</v>
      </c>
      <c r="M1644" s="9">
        <v>1641</v>
      </c>
      <c r="N1644" s="9">
        <v>9</v>
      </c>
      <c r="O1644" s="14">
        <f>INDEX('Load Shapes - Day Type'!G:G,MATCH('Load Shapes - 8760'!$A1644,'Load Shapes - Day Type'!$K:$K,0))</f>
        <v>0.14099999999999999</v>
      </c>
      <c r="P1644" s="14">
        <f>INDEX('Load Shapes - Day Type'!H:H,MATCH('Load Shapes - 8760'!$A1644,'Load Shapes - Day Type'!$K:$K,0))</f>
        <v>9.2999999999999999E-2</v>
      </c>
      <c r="Q1644" s="15">
        <f>INDEX('Load Shapes - Day Type'!I:I,MATCH('Load Shapes - 8760'!$A1644,'Load Shapes - Day Type'!$K:$K,0))</f>
        <v>1.6633672687580014</v>
      </c>
      <c r="R1644" s="15">
        <f>INDEX('Load Shapes - Day Type'!J:J,MATCH('Load Shapes - 8760'!$A1644,'Load Shapes - Day Type'!$K:$K,0))</f>
        <v>0.2345347848948782</v>
      </c>
      <c r="S1644" s="47">
        <f t="shared" si="104"/>
        <v>1.4429438510636384E-4</v>
      </c>
    </row>
    <row r="1645" spans="1:19" x14ac:dyDescent="0.2">
      <c r="A1645" s="45" t="str">
        <f t="shared" si="101"/>
        <v>MarchWeekday10</v>
      </c>
      <c r="E1645" s="9">
        <v>2017</v>
      </c>
      <c r="F1645" s="9">
        <v>3</v>
      </c>
      <c r="G1645" s="9" t="s">
        <v>20</v>
      </c>
      <c r="H1645" s="9">
        <v>10</v>
      </c>
      <c r="I1645" s="24" t="s">
        <v>186</v>
      </c>
      <c r="J1645" s="25" t="str">
        <f t="shared" si="102"/>
        <v/>
      </c>
      <c r="K1645" s="25" t="str">
        <f t="shared" si="103"/>
        <v>Weekday</v>
      </c>
      <c r="L1645" s="25" t="s">
        <v>174</v>
      </c>
      <c r="M1645" s="9">
        <v>1642</v>
      </c>
      <c r="N1645" s="9">
        <v>10</v>
      </c>
      <c r="O1645" s="14">
        <f>INDEX('Load Shapes - Day Type'!G:G,MATCH('Load Shapes - 8760'!$A1645,'Load Shapes - Day Type'!$K:$K,0))</f>
        <v>0.159</v>
      </c>
      <c r="P1645" s="14">
        <f>INDEX('Load Shapes - Day Type'!H:H,MATCH('Load Shapes - 8760'!$A1645,'Load Shapes - Day Type'!$K:$K,0))</f>
        <v>0.09</v>
      </c>
      <c r="Q1645" s="15">
        <f>INDEX('Load Shapes - Day Type'!I:I,MATCH('Load Shapes - 8760'!$A1645,'Load Shapes - Day Type'!$K:$K,0))</f>
        <v>1.6633672687580014</v>
      </c>
      <c r="R1645" s="15">
        <f>INDEX('Load Shapes - Day Type'!J:J,MATCH('Load Shapes - 8760'!$A1645,'Load Shapes - Day Type'!$K:$K,0))</f>
        <v>0.26447539573252221</v>
      </c>
      <c r="S1645" s="47">
        <f t="shared" si="104"/>
        <v>1.6271494490717627E-4</v>
      </c>
    </row>
    <row r="1646" spans="1:19" x14ac:dyDescent="0.2">
      <c r="A1646" s="45" t="str">
        <f t="shared" si="101"/>
        <v>MarchWeekday11</v>
      </c>
      <c r="E1646" s="9">
        <v>2017</v>
      </c>
      <c r="F1646" s="9">
        <v>3</v>
      </c>
      <c r="G1646" s="9" t="s">
        <v>20</v>
      </c>
      <c r="H1646" s="9">
        <v>10</v>
      </c>
      <c r="I1646" s="24" t="s">
        <v>186</v>
      </c>
      <c r="J1646" s="25" t="str">
        <f t="shared" si="102"/>
        <v/>
      </c>
      <c r="K1646" s="25" t="str">
        <f t="shared" si="103"/>
        <v>Weekday</v>
      </c>
      <c r="L1646" s="25" t="s">
        <v>174</v>
      </c>
      <c r="M1646" s="9">
        <v>1643</v>
      </c>
      <c r="N1646" s="9">
        <v>11</v>
      </c>
      <c r="O1646" s="14">
        <f>INDEX('Load Shapes - Day Type'!G:G,MATCH('Load Shapes - 8760'!$A1646,'Load Shapes - Day Type'!$K:$K,0))</f>
        <v>0.16600000000000001</v>
      </c>
      <c r="P1646" s="14">
        <f>INDEX('Load Shapes - Day Type'!H:H,MATCH('Load Shapes - 8760'!$A1646,'Load Shapes - Day Type'!$K:$K,0))</f>
        <v>9.0999999999999998E-2</v>
      </c>
      <c r="Q1646" s="15">
        <f>INDEX('Load Shapes - Day Type'!I:I,MATCH('Load Shapes - 8760'!$A1646,'Load Shapes - Day Type'!$K:$K,0))</f>
        <v>1.6633672687580014</v>
      </c>
      <c r="R1646" s="15">
        <f>INDEX('Load Shapes - Day Type'!J:J,MATCH('Load Shapes - 8760'!$A1646,'Load Shapes - Day Type'!$K:$K,0))</f>
        <v>0.27611896661382823</v>
      </c>
      <c r="S1646" s="47">
        <f t="shared" si="104"/>
        <v>1.6987849594082553E-4</v>
      </c>
    </row>
    <row r="1647" spans="1:19" x14ac:dyDescent="0.2">
      <c r="A1647" s="45" t="str">
        <f t="shared" si="101"/>
        <v>MarchWeekday12</v>
      </c>
      <c r="E1647" s="9">
        <v>2017</v>
      </c>
      <c r="F1647" s="9">
        <v>3</v>
      </c>
      <c r="G1647" s="9" t="s">
        <v>20</v>
      </c>
      <c r="H1647" s="9">
        <v>10</v>
      </c>
      <c r="I1647" s="24" t="s">
        <v>186</v>
      </c>
      <c r="J1647" s="25" t="str">
        <f t="shared" si="102"/>
        <v/>
      </c>
      <c r="K1647" s="25" t="str">
        <f t="shared" si="103"/>
        <v>Weekday</v>
      </c>
      <c r="L1647" s="25" t="s">
        <v>174</v>
      </c>
      <c r="M1647" s="9">
        <v>1644</v>
      </c>
      <c r="N1647" s="9">
        <v>12</v>
      </c>
      <c r="O1647" s="14">
        <f>INDEX('Load Shapes - Day Type'!G:G,MATCH('Load Shapes - 8760'!$A1647,'Load Shapes - Day Type'!$K:$K,0))</f>
        <v>0.16400000000000001</v>
      </c>
      <c r="P1647" s="14">
        <f>INDEX('Load Shapes - Day Type'!H:H,MATCH('Load Shapes - 8760'!$A1647,'Load Shapes - Day Type'!$K:$K,0))</f>
        <v>9.5000000000000001E-2</v>
      </c>
      <c r="Q1647" s="15">
        <f>INDEX('Load Shapes - Day Type'!I:I,MATCH('Load Shapes - 8760'!$A1647,'Load Shapes - Day Type'!$K:$K,0))</f>
        <v>1.6633672687580014</v>
      </c>
      <c r="R1647" s="15">
        <f>INDEX('Load Shapes - Day Type'!J:J,MATCH('Load Shapes - 8760'!$A1647,'Load Shapes - Day Type'!$K:$K,0))</f>
        <v>0.27279223207631226</v>
      </c>
      <c r="S1647" s="47">
        <f t="shared" si="104"/>
        <v>1.6783176707406861E-4</v>
      </c>
    </row>
    <row r="1648" spans="1:19" x14ac:dyDescent="0.2">
      <c r="A1648" s="45" t="str">
        <f t="shared" si="101"/>
        <v>MarchWeekday13</v>
      </c>
      <c r="E1648" s="9">
        <v>2017</v>
      </c>
      <c r="F1648" s="9">
        <v>3</v>
      </c>
      <c r="G1648" s="9" t="s">
        <v>20</v>
      </c>
      <c r="H1648" s="9">
        <v>10</v>
      </c>
      <c r="I1648" s="24" t="s">
        <v>186</v>
      </c>
      <c r="J1648" s="25" t="str">
        <f t="shared" si="102"/>
        <v/>
      </c>
      <c r="K1648" s="25" t="str">
        <f t="shared" si="103"/>
        <v>Weekday</v>
      </c>
      <c r="L1648" s="25" t="s">
        <v>174</v>
      </c>
      <c r="M1648" s="9">
        <v>1645</v>
      </c>
      <c r="N1648" s="9">
        <v>13</v>
      </c>
      <c r="O1648" s="14">
        <f>INDEX('Load Shapes - Day Type'!G:G,MATCH('Load Shapes - 8760'!$A1648,'Load Shapes - Day Type'!$K:$K,0))</f>
        <v>0.152</v>
      </c>
      <c r="P1648" s="14">
        <f>INDEX('Load Shapes - Day Type'!H:H,MATCH('Load Shapes - 8760'!$A1648,'Load Shapes - Day Type'!$K:$K,0))</f>
        <v>9.9000000000000005E-2</v>
      </c>
      <c r="Q1648" s="15">
        <f>INDEX('Load Shapes - Day Type'!I:I,MATCH('Load Shapes - 8760'!$A1648,'Load Shapes - Day Type'!$K:$K,0))</f>
        <v>1.6633672687580014</v>
      </c>
      <c r="R1648" s="15">
        <f>INDEX('Load Shapes - Day Type'!J:J,MATCH('Load Shapes - 8760'!$A1648,'Load Shapes - Day Type'!$K:$K,0))</f>
        <v>0.25283182485121619</v>
      </c>
      <c r="S1648" s="47">
        <f t="shared" si="104"/>
        <v>1.5555139387352698E-4</v>
      </c>
    </row>
    <row r="1649" spans="1:19" x14ac:dyDescent="0.2">
      <c r="A1649" s="45" t="str">
        <f t="shared" si="101"/>
        <v>MarchWeekday14</v>
      </c>
      <c r="E1649" s="9">
        <v>2017</v>
      </c>
      <c r="F1649" s="9">
        <v>3</v>
      </c>
      <c r="G1649" s="9" t="s">
        <v>20</v>
      </c>
      <c r="H1649" s="9">
        <v>10</v>
      </c>
      <c r="I1649" s="24" t="s">
        <v>186</v>
      </c>
      <c r="J1649" s="25" t="str">
        <f t="shared" si="102"/>
        <v/>
      </c>
      <c r="K1649" s="25" t="str">
        <f t="shared" si="103"/>
        <v>Weekday</v>
      </c>
      <c r="L1649" s="25" t="s">
        <v>174</v>
      </c>
      <c r="M1649" s="9">
        <v>1646</v>
      </c>
      <c r="N1649" s="9">
        <v>14</v>
      </c>
      <c r="O1649" s="14">
        <f>INDEX('Load Shapes - Day Type'!G:G,MATCH('Load Shapes - 8760'!$A1649,'Load Shapes - Day Type'!$K:$K,0))</f>
        <v>0.151</v>
      </c>
      <c r="P1649" s="14">
        <f>INDEX('Load Shapes - Day Type'!H:H,MATCH('Load Shapes - 8760'!$A1649,'Load Shapes - Day Type'!$K:$K,0))</f>
        <v>0.10199999999999999</v>
      </c>
      <c r="Q1649" s="15">
        <f>INDEX('Load Shapes - Day Type'!I:I,MATCH('Load Shapes - 8760'!$A1649,'Load Shapes - Day Type'!$K:$K,0))</f>
        <v>1.6633672687580014</v>
      </c>
      <c r="R1649" s="15">
        <f>INDEX('Load Shapes - Day Type'!J:J,MATCH('Load Shapes - 8760'!$A1649,'Load Shapes - Day Type'!$K:$K,0))</f>
        <v>0.2511684575824582</v>
      </c>
      <c r="S1649" s="47">
        <f t="shared" si="104"/>
        <v>1.5452802944014853E-4</v>
      </c>
    </row>
    <row r="1650" spans="1:19" x14ac:dyDescent="0.2">
      <c r="A1650" s="45" t="str">
        <f t="shared" si="101"/>
        <v>MarchWeekday15</v>
      </c>
      <c r="E1650" s="9">
        <v>2017</v>
      </c>
      <c r="F1650" s="9">
        <v>3</v>
      </c>
      <c r="G1650" s="9" t="s">
        <v>20</v>
      </c>
      <c r="H1650" s="9">
        <v>10</v>
      </c>
      <c r="I1650" s="24" t="s">
        <v>186</v>
      </c>
      <c r="J1650" s="25" t="str">
        <f t="shared" si="102"/>
        <v/>
      </c>
      <c r="K1650" s="25" t="str">
        <f t="shared" si="103"/>
        <v>Weekday</v>
      </c>
      <c r="L1650" s="25" t="s">
        <v>174</v>
      </c>
      <c r="M1650" s="9">
        <v>1647</v>
      </c>
      <c r="N1650" s="9">
        <v>15</v>
      </c>
      <c r="O1650" s="14">
        <f>INDEX('Load Shapes - Day Type'!G:G,MATCH('Load Shapes - 8760'!$A1650,'Load Shapes - Day Type'!$K:$K,0))</f>
        <v>0.14599999999999999</v>
      </c>
      <c r="P1650" s="14">
        <f>INDEX('Load Shapes - Day Type'!H:H,MATCH('Load Shapes - 8760'!$A1650,'Load Shapes - Day Type'!$K:$K,0))</f>
        <v>0.10199999999999999</v>
      </c>
      <c r="Q1650" s="15">
        <f>INDEX('Load Shapes - Day Type'!I:I,MATCH('Load Shapes - 8760'!$A1650,'Load Shapes - Day Type'!$K:$K,0))</f>
        <v>1.6633672687580014</v>
      </c>
      <c r="R1650" s="15">
        <f>INDEX('Load Shapes - Day Type'!J:J,MATCH('Load Shapes - 8760'!$A1650,'Load Shapes - Day Type'!$K:$K,0))</f>
        <v>0.24285162123866819</v>
      </c>
      <c r="S1650" s="47">
        <f t="shared" si="104"/>
        <v>1.4941120727325619E-4</v>
      </c>
    </row>
    <row r="1651" spans="1:19" x14ac:dyDescent="0.2">
      <c r="A1651" s="45" t="str">
        <f t="shared" si="101"/>
        <v>MarchWeekday16</v>
      </c>
      <c r="E1651" s="9">
        <v>2017</v>
      </c>
      <c r="F1651" s="9">
        <v>3</v>
      </c>
      <c r="G1651" s="9" t="s">
        <v>20</v>
      </c>
      <c r="H1651" s="9">
        <v>10</v>
      </c>
      <c r="I1651" s="24" t="s">
        <v>186</v>
      </c>
      <c r="J1651" s="25" t="str">
        <f t="shared" si="102"/>
        <v/>
      </c>
      <c r="K1651" s="25" t="str">
        <f t="shared" si="103"/>
        <v>Weekday</v>
      </c>
      <c r="L1651" s="25" t="s">
        <v>174</v>
      </c>
      <c r="M1651" s="9">
        <v>1648</v>
      </c>
      <c r="N1651" s="9">
        <v>16</v>
      </c>
      <c r="O1651" s="14">
        <f>INDEX('Load Shapes - Day Type'!G:G,MATCH('Load Shapes - 8760'!$A1651,'Load Shapes - Day Type'!$K:$K,0))</f>
        <v>0.14000000000000001</v>
      </c>
      <c r="P1651" s="14">
        <f>INDEX('Load Shapes - Day Type'!H:H,MATCH('Load Shapes - 8760'!$A1651,'Load Shapes - Day Type'!$K:$K,0))</f>
        <v>0.10299999999999999</v>
      </c>
      <c r="Q1651" s="15">
        <f>INDEX('Load Shapes - Day Type'!I:I,MATCH('Load Shapes - 8760'!$A1651,'Load Shapes - Day Type'!$K:$K,0))</f>
        <v>1.6633672687580014</v>
      </c>
      <c r="R1651" s="15">
        <f>INDEX('Load Shapes - Day Type'!J:J,MATCH('Load Shapes - 8760'!$A1651,'Load Shapes - Day Type'!$K:$K,0))</f>
        <v>0.23287141762612024</v>
      </c>
      <c r="S1651" s="47">
        <f t="shared" si="104"/>
        <v>1.432710206729854E-4</v>
      </c>
    </row>
    <row r="1652" spans="1:19" x14ac:dyDescent="0.2">
      <c r="A1652" s="45" t="str">
        <f t="shared" si="101"/>
        <v>MarchWeekday17</v>
      </c>
      <c r="E1652" s="9">
        <v>2017</v>
      </c>
      <c r="F1652" s="9">
        <v>3</v>
      </c>
      <c r="G1652" s="9" t="s">
        <v>20</v>
      </c>
      <c r="H1652" s="9">
        <v>10</v>
      </c>
      <c r="I1652" s="24" t="s">
        <v>186</v>
      </c>
      <c r="J1652" s="25" t="str">
        <f t="shared" si="102"/>
        <v/>
      </c>
      <c r="K1652" s="25" t="str">
        <f t="shared" si="103"/>
        <v>Weekday</v>
      </c>
      <c r="L1652" s="25" t="s">
        <v>174</v>
      </c>
      <c r="M1652" s="9">
        <v>1649</v>
      </c>
      <c r="N1652" s="9">
        <v>17</v>
      </c>
      <c r="O1652" s="14">
        <f>INDEX('Load Shapes - Day Type'!G:G,MATCH('Load Shapes - 8760'!$A1652,'Load Shapes - Day Type'!$K:$K,0))</f>
        <v>0.14000000000000001</v>
      </c>
      <c r="P1652" s="14">
        <f>INDEX('Load Shapes - Day Type'!H:H,MATCH('Load Shapes - 8760'!$A1652,'Load Shapes - Day Type'!$K:$K,0))</f>
        <v>9.8000000000000004E-2</v>
      </c>
      <c r="Q1652" s="15">
        <f>INDEX('Load Shapes - Day Type'!I:I,MATCH('Load Shapes - 8760'!$A1652,'Load Shapes - Day Type'!$K:$K,0))</f>
        <v>1.6633672687580014</v>
      </c>
      <c r="R1652" s="15">
        <f>INDEX('Load Shapes - Day Type'!J:J,MATCH('Load Shapes - 8760'!$A1652,'Load Shapes - Day Type'!$K:$K,0))</f>
        <v>0.23287141762612024</v>
      </c>
      <c r="S1652" s="47">
        <f t="shared" si="104"/>
        <v>1.432710206729854E-4</v>
      </c>
    </row>
    <row r="1653" spans="1:19" x14ac:dyDescent="0.2">
      <c r="A1653" s="45" t="str">
        <f t="shared" si="101"/>
        <v>MarchWeekday18</v>
      </c>
      <c r="E1653" s="9">
        <v>2017</v>
      </c>
      <c r="F1653" s="9">
        <v>3</v>
      </c>
      <c r="G1653" s="9" t="s">
        <v>20</v>
      </c>
      <c r="H1653" s="9">
        <v>10</v>
      </c>
      <c r="I1653" s="24" t="s">
        <v>186</v>
      </c>
      <c r="J1653" s="25" t="str">
        <f t="shared" si="102"/>
        <v/>
      </c>
      <c r="K1653" s="25" t="str">
        <f t="shared" si="103"/>
        <v>Weekday</v>
      </c>
      <c r="L1653" s="25" t="s">
        <v>174</v>
      </c>
      <c r="M1653" s="9">
        <v>1650</v>
      </c>
      <c r="N1653" s="9">
        <v>18</v>
      </c>
      <c r="O1653" s="14">
        <f>INDEX('Load Shapes - Day Type'!G:G,MATCH('Load Shapes - 8760'!$A1653,'Load Shapes - Day Type'!$K:$K,0))</f>
        <v>0.14899999999999999</v>
      </c>
      <c r="P1653" s="14">
        <f>INDEX('Load Shapes - Day Type'!H:H,MATCH('Load Shapes - 8760'!$A1653,'Load Shapes - Day Type'!$K:$K,0))</f>
        <v>9.1999999999999998E-2</v>
      </c>
      <c r="Q1653" s="15">
        <f>INDEX('Load Shapes - Day Type'!I:I,MATCH('Load Shapes - 8760'!$A1653,'Load Shapes - Day Type'!$K:$K,0))</f>
        <v>1.6633672687580014</v>
      </c>
      <c r="R1653" s="15">
        <f>INDEX('Load Shapes - Day Type'!J:J,MATCH('Load Shapes - 8760'!$A1653,'Load Shapes - Day Type'!$K:$K,0))</f>
        <v>0.2478417230449422</v>
      </c>
      <c r="S1653" s="47">
        <f t="shared" si="104"/>
        <v>1.5248130057339158E-4</v>
      </c>
    </row>
    <row r="1654" spans="1:19" x14ac:dyDescent="0.2">
      <c r="A1654" s="45" t="str">
        <f t="shared" si="101"/>
        <v>MarchWeekday19</v>
      </c>
      <c r="E1654" s="9">
        <v>2017</v>
      </c>
      <c r="F1654" s="9">
        <v>3</v>
      </c>
      <c r="G1654" s="9" t="s">
        <v>20</v>
      </c>
      <c r="H1654" s="9">
        <v>10</v>
      </c>
      <c r="I1654" s="24" t="s">
        <v>186</v>
      </c>
      <c r="J1654" s="25" t="str">
        <f t="shared" si="102"/>
        <v/>
      </c>
      <c r="K1654" s="25" t="str">
        <f t="shared" si="103"/>
        <v>Weekday</v>
      </c>
      <c r="L1654" s="25" t="s">
        <v>174</v>
      </c>
      <c r="M1654" s="9">
        <v>1651</v>
      </c>
      <c r="N1654" s="9">
        <v>19</v>
      </c>
      <c r="O1654" s="14">
        <f>INDEX('Load Shapes - Day Type'!G:G,MATCH('Load Shapes - 8760'!$A1654,'Load Shapes - Day Type'!$K:$K,0))</f>
        <v>0.16600000000000001</v>
      </c>
      <c r="P1654" s="14">
        <f>INDEX('Load Shapes - Day Type'!H:H,MATCH('Load Shapes - 8760'!$A1654,'Load Shapes - Day Type'!$K:$K,0))</f>
        <v>8.4000000000000005E-2</v>
      </c>
      <c r="Q1654" s="15">
        <f>INDEX('Load Shapes - Day Type'!I:I,MATCH('Load Shapes - 8760'!$A1654,'Load Shapes - Day Type'!$K:$K,0))</f>
        <v>1.6633672687580014</v>
      </c>
      <c r="R1654" s="15">
        <f>INDEX('Load Shapes - Day Type'!J:J,MATCH('Load Shapes - 8760'!$A1654,'Load Shapes - Day Type'!$K:$K,0))</f>
        <v>0.27611896661382823</v>
      </c>
      <c r="S1654" s="47">
        <f t="shared" si="104"/>
        <v>1.6987849594082553E-4</v>
      </c>
    </row>
    <row r="1655" spans="1:19" x14ac:dyDescent="0.2">
      <c r="A1655" s="45" t="str">
        <f t="shared" si="101"/>
        <v>MarchWeekday20</v>
      </c>
      <c r="E1655" s="9">
        <v>2017</v>
      </c>
      <c r="F1655" s="9">
        <v>3</v>
      </c>
      <c r="G1655" s="9" t="s">
        <v>20</v>
      </c>
      <c r="H1655" s="9">
        <v>10</v>
      </c>
      <c r="I1655" s="24" t="s">
        <v>186</v>
      </c>
      <c r="J1655" s="25" t="str">
        <f t="shared" si="102"/>
        <v/>
      </c>
      <c r="K1655" s="25" t="str">
        <f t="shared" si="103"/>
        <v>Weekday</v>
      </c>
      <c r="L1655" s="25" t="s">
        <v>174</v>
      </c>
      <c r="M1655" s="9">
        <v>1652</v>
      </c>
      <c r="N1655" s="9">
        <v>20</v>
      </c>
      <c r="O1655" s="14">
        <f>INDEX('Load Shapes - Day Type'!G:G,MATCH('Load Shapes - 8760'!$A1655,'Load Shapes - Day Type'!$K:$K,0))</f>
        <v>0.19500000000000001</v>
      </c>
      <c r="P1655" s="14">
        <f>INDEX('Load Shapes - Day Type'!H:H,MATCH('Load Shapes - 8760'!$A1655,'Load Shapes - Day Type'!$K:$K,0))</f>
        <v>8.2000000000000003E-2</v>
      </c>
      <c r="Q1655" s="15">
        <f>INDEX('Load Shapes - Day Type'!I:I,MATCH('Load Shapes - 8760'!$A1655,'Load Shapes - Day Type'!$K:$K,0))</f>
        <v>1.6633672687580014</v>
      </c>
      <c r="R1655" s="15">
        <f>INDEX('Load Shapes - Day Type'!J:J,MATCH('Load Shapes - 8760'!$A1655,'Load Shapes - Day Type'!$K:$K,0))</f>
        <v>0.3243566174078103</v>
      </c>
      <c r="S1655" s="47">
        <f t="shared" si="104"/>
        <v>1.9955606450880109E-4</v>
      </c>
    </row>
    <row r="1656" spans="1:19" x14ac:dyDescent="0.2">
      <c r="A1656" s="45" t="str">
        <f t="shared" si="101"/>
        <v>MarchWeekday21</v>
      </c>
      <c r="E1656" s="9">
        <v>2017</v>
      </c>
      <c r="F1656" s="9">
        <v>3</v>
      </c>
      <c r="G1656" s="9" t="s">
        <v>20</v>
      </c>
      <c r="H1656" s="9">
        <v>10</v>
      </c>
      <c r="I1656" s="24" t="s">
        <v>186</v>
      </c>
      <c r="J1656" s="25" t="str">
        <f t="shared" si="102"/>
        <v/>
      </c>
      <c r="K1656" s="25" t="str">
        <f t="shared" si="103"/>
        <v>Weekday</v>
      </c>
      <c r="L1656" s="25" t="s">
        <v>174</v>
      </c>
      <c r="M1656" s="9">
        <v>1653</v>
      </c>
      <c r="N1656" s="9">
        <v>21</v>
      </c>
      <c r="O1656" s="14">
        <f>INDEX('Load Shapes - Day Type'!G:G,MATCH('Load Shapes - 8760'!$A1656,'Load Shapes - Day Type'!$K:$K,0))</f>
        <v>0.19700000000000001</v>
      </c>
      <c r="P1656" s="14">
        <f>INDEX('Load Shapes - Day Type'!H:H,MATCH('Load Shapes - 8760'!$A1656,'Load Shapes - Day Type'!$K:$K,0))</f>
        <v>8.2000000000000003E-2</v>
      </c>
      <c r="Q1656" s="15">
        <f>INDEX('Load Shapes - Day Type'!I:I,MATCH('Load Shapes - 8760'!$A1656,'Load Shapes - Day Type'!$K:$K,0))</f>
        <v>1.6633672687580014</v>
      </c>
      <c r="R1656" s="15">
        <f>INDEX('Load Shapes - Day Type'!J:J,MATCH('Load Shapes - 8760'!$A1656,'Load Shapes - Day Type'!$K:$K,0))</f>
        <v>0.32768335194532627</v>
      </c>
      <c r="S1656" s="47">
        <f t="shared" si="104"/>
        <v>2.0160279337555801E-4</v>
      </c>
    </row>
    <row r="1657" spans="1:19" x14ac:dyDescent="0.2">
      <c r="A1657" s="45" t="str">
        <f t="shared" si="101"/>
        <v>MarchWeekday22</v>
      </c>
      <c r="E1657" s="9">
        <v>2017</v>
      </c>
      <c r="F1657" s="9">
        <v>3</v>
      </c>
      <c r="G1657" s="9" t="s">
        <v>20</v>
      </c>
      <c r="H1657" s="9">
        <v>10</v>
      </c>
      <c r="I1657" s="24" t="s">
        <v>186</v>
      </c>
      <c r="J1657" s="25" t="str">
        <f t="shared" si="102"/>
        <v/>
      </c>
      <c r="K1657" s="25" t="str">
        <f t="shared" si="103"/>
        <v>Weekday</v>
      </c>
      <c r="L1657" s="25" t="s">
        <v>174</v>
      </c>
      <c r="M1657" s="9">
        <v>1654</v>
      </c>
      <c r="N1657" s="9">
        <v>22</v>
      </c>
      <c r="O1657" s="14">
        <f>INDEX('Load Shapes - Day Type'!G:G,MATCH('Load Shapes - 8760'!$A1657,'Load Shapes - Day Type'!$K:$K,0))</f>
        <v>0.17100000000000001</v>
      </c>
      <c r="P1657" s="14">
        <f>INDEX('Load Shapes - Day Type'!H:H,MATCH('Load Shapes - 8760'!$A1657,'Load Shapes - Day Type'!$K:$K,0))</f>
        <v>8.5999999999999993E-2</v>
      </c>
      <c r="Q1657" s="15">
        <f>INDEX('Load Shapes - Day Type'!I:I,MATCH('Load Shapes - 8760'!$A1657,'Load Shapes - Day Type'!$K:$K,0))</f>
        <v>1.6633672687580014</v>
      </c>
      <c r="R1657" s="15">
        <f>INDEX('Load Shapes - Day Type'!J:J,MATCH('Load Shapes - 8760'!$A1657,'Load Shapes - Day Type'!$K:$K,0))</f>
        <v>0.28443580295761828</v>
      </c>
      <c r="S1657" s="47">
        <f t="shared" si="104"/>
        <v>1.7499531810771788E-4</v>
      </c>
    </row>
    <row r="1658" spans="1:19" x14ac:dyDescent="0.2">
      <c r="A1658" s="45" t="str">
        <f t="shared" si="101"/>
        <v>MarchWeekday23</v>
      </c>
      <c r="E1658" s="9">
        <v>2017</v>
      </c>
      <c r="F1658" s="9">
        <v>3</v>
      </c>
      <c r="G1658" s="9" t="s">
        <v>20</v>
      </c>
      <c r="H1658" s="9">
        <v>10</v>
      </c>
      <c r="I1658" s="24" t="s">
        <v>186</v>
      </c>
      <c r="J1658" s="25" t="str">
        <f t="shared" si="102"/>
        <v/>
      </c>
      <c r="K1658" s="25" t="str">
        <f t="shared" si="103"/>
        <v>Weekday</v>
      </c>
      <c r="L1658" s="25" t="s">
        <v>174</v>
      </c>
      <c r="M1658" s="9">
        <v>1655</v>
      </c>
      <c r="N1658" s="9">
        <v>23</v>
      </c>
      <c r="O1658" s="14">
        <f>INDEX('Load Shapes - Day Type'!G:G,MATCH('Load Shapes - 8760'!$A1658,'Load Shapes - Day Type'!$K:$K,0))</f>
        <v>0.11700000000000001</v>
      </c>
      <c r="P1658" s="14">
        <f>INDEX('Load Shapes - Day Type'!H:H,MATCH('Load Shapes - 8760'!$A1658,'Load Shapes - Day Type'!$K:$K,0))</f>
        <v>9.9000000000000005E-2</v>
      </c>
      <c r="Q1658" s="15">
        <f>INDEX('Load Shapes - Day Type'!I:I,MATCH('Load Shapes - 8760'!$A1658,'Load Shapes - Day Type'!$K:$K,0))</f>
        <v>1.6633672687580014</v>
      </c>
      <c r="R1658" s="15">
        <f>INDEX('Load Shapes - Day Type'!J:J,MATCH('Load Shapes - 8760'!$A1658,'Load Shapes - Day Type'!$K:$K,0))</f>
        <v>0.19461397044468617</v>
      </c>
      <c r="S1658" s="47">
        <f t="shared" si="104"/>
        <v>1.1973363870528065E-4</v>
      </c>
    </row>
    <row r="1659" spans="1:19" x14ac:dyDescent="0.2">
      <c r="A1659" s="45" t="str">
        <f t="shared" si="101"/>
        <v>MarchWeekday24</v>
      </c>
      <c r="E1659" s="9">
        <v>2017</v>
      </c>
      <c r="F1659" s="9">
        <v>3</v>
      </c>
      <c r="G1659" s="9" t="s">
        <v>20</v>
      </c>
      <c r="H1659" s="9">
        <v>10</v>
      </c>
      <c r="I1659" s="24" t="s">
        <v>186</v>
      </c>
      <c r="J1659" s="25" t="str">
        <f t="shared" si="102"/>
        <v/>
      </c>
      <c r="K1659" s="25" t="str">
        <f t="shared" si="103"/>
        <v>Weekday</v>
      </c>
      <c r="L1659" s="25" t="s">
        <v>175</v>
      </c>
      <c r="M1659" s="9">
        <v>1656</v>
      </c>
      <c r="N1659" s="9">
        <v>24</v>
      </c>
      <c r="O1659" s="14">
        <f>INDEX('Load Shapes - Day Type'!G:G,MATCH('Load Shapes - 8760'!$A1659,'Load Shapes - Day Type'!$K:$K,0))</f>
        <v>7.2999999999999995E-2</v>
      </c>
      <c r="P1659" s="14">
        <f>INDEX('Load Shapes - Day Type'!H:H,MATCH('Load Shapes - 8760'!$A1659,'Load Shapes - Day Type'!$K:$K,0))</f>
        <v>0.13100000000000001</v>
      </c>
      <c r="Q1659" s="15">
        <f>INDEX('Load Shapes - Day Type'!I:I,MATCH('Load Shapes - 8760'!$A1659,'Load Shapes - Day Type'!$K:$K,0))</f>
        <v>1.6633672687580014</v>
      </c>
      <c r="R1659" s="15">
        <f>INDEX('Load Shapes - Day Type'!J:J,MATCH('Load Shapes - 8760'!$A1659,'Load Shapes - Day Type'!$K:$K,0))</f>
        <v>0.12142581061933409</v>
      </c>
      <c r="S1659" s="47">
        <f t="shared" si="104"/>
        <v>7.4705603636628093E-5</v>
      </c>
    </row>
    <row r="1660" spans="1:19" x14ac:dyDescent="0.2">
      <c r="A1660" s="45" t="str">
        <f t="shared" si="101"/>
        <v>MarchWeekend/Holiday1</v>
      </c>
      <c r="E1660" s="9">
        <v>2017</v>
      </c>
      <c r="F1660" s="9">
        <v>3</v>
      </c>
      <c r="G1660" s="9" t="s">
        <v>20</v>
      </c>
      <c r="H1660" s="9">
        <v>11</v>
      </c>
      <c r="I1660" s="24" t="s">
        <v>187</v>
      </c>
      <c r="J1660" s="25" t="str">
        <f t="shared" si="102"/>
        <v/>
      </c>
      <c r="K1660" s="25" t="str">
        <f t="shared" si="103"/>
        <v>Weekend/Holiday</v>
      </c>
      <c r="L1660" s="25" t="s">
        <v>175</v>
      </c>
      <c r="M1660" s="9">
        <v>1657</v>
      </c>
      <c r="N1660" s="9">
        <v>1</v>
      </c>
      <c r="O1660" s="14">
        <f>INDEX('Load Shapes - Day Type'!G:G,MATCH('Load Shapes - 8760'!$A1660,'Load Shapes - Day Type'!$K:$K,0))</f>
        <v>5.8000000000000003E-2</v>
      </c>
      <c r="P1660" s="14">
        <f>INDEX('Load Shapes - Day Type'!H:H,MATCH('Load Shapes - 8760'!$A1660,'Load Shapes - Day Type'!$K:$K,0))</f>
        <v>0.161</v>
      </c>
      <c r="Q1660" s="15">
        <f>INDEX('Load Shapes - Day Type'!I:I,MATCH('Load Shapes - 8760'!$A1660,'Load Shapes - Day Type'!$K:$K,0))</f>
        <v>1.6633672687580014</v>
      </c>
      <c r="R1660" s="15">
        <f>INDEX('Load Shapes - Day Type'!J:J,MATCH('Load Shapes - 8760'!$A1660,'Load Shapes - Day Type'!$K:$K,0))</f>
        <v>9.6475301587964093E-2</v>
      </c>
      <c r="S1660" s="47">
        <f t="shared" si="104"/>
        <v>5.935513713595109E-5</v>
      </c>
    </row>
    <row r="1661" spans="1:19" x14ac:dyDescent="0.2">
      <c r="A1661" s="45" t="str">
        <f t="shared" si="101"/>
        <v>MarchWeekend/Holiday2</v>
      </c>
      <c r="E1661" s="9">
        <v>2017</v>
      </c>
      <c r="F1661" s="9">
        <v>3</v>
      </c>
      <c r="G1661" s="9" t="s">
        <v>20</v>
      </c>
      <c r="H1661" s="9">
        <v>11</v>
      </c>
      <c r="I1661" s="24" t="s">
        <v>187</v>
      </c>
      <c r="J1661" s="25" t="str">
        <f t="shared" si="102"/>
        <v/>
      </c>
      <c r="K1661" s="25" t="str">
        <f t="shared" si="103"/>
        <v>Weekend/Holiday</v>
      </c>
      <c r="L1661" s="25" t="s">
        <v>175</v>
      </c>
      <c r="M1661" s="9">
        <v>1658</v>
      </c>
      <c r="N1661" s="9">
        <v>2</v>
      </c>
      <c r="O1661" s="14">
        <f>INDEX('Load Shapes - Day Type'!G:G,MATCH('Load Shapes - 8760'!$A1661,'Load Shapes - Day Type'!$K:$K,0))</f>
        <v>4.1000000000000002E-2</v>
      </c>
      <c r="P1661" s="14">
        <f>INDEX('Load Shapes - Day Type'!H:H,MATCH('Load Shapes - 8760'!$A1661,'Load Shapes - Day Type'!$K:$K,0))</f>
        <v>0.20100000000000001</v>
      </c>
      <c r="Q1661" s="15">
        <f>INDEX('Load Shapes - Day Type'!I:I,MATCH('Load Shapes - 8760'!$A1661,'Load Shapes - Day Type'!$K:$K,0))</f>
        <v>1.6633672687580014</v>
      </c>
      <c r="R1661" s="15">
        <f>INDEX('Load Shapes - Day Type'!J:J,MATCH('Load Shapes - 8760'!$A1661,'Load Shapes - Day Type'!$K:$K,0))</f>
        <v>6.8198058019078064E-2</v>
      </c>
      <c r="S1661" s="47">
        <f t="shared" si="104"/>
        <v>4.1957941768517153E-5</v>
      </c>
    </row>
    <row r="1662" spans="1:19" x14ac:dyDescent="0.2">
      <c r="A1662" s="45" t="str">
        <f t="shared" si="101"/>
        <v>MarchWeekend/Holiday3</v>
      </c>
      <c r="E1662" s="9">
        <v>2017</v>
      </c>
      <c r="F1662" s="9">
        <v>3</v>
      </c>
      <c r="G1662" s="9" t="s">
        <v>20</v>
      </c>
      <c r="H1662" s="9">
        <v>11</v>
      </c>
      <c r="I1662" s="24" t="s">
        <v>187</v>
      </c>
      <c r="J1662" s="25" t="str">
        <f t="shared" si="102"/>
        <v/>
      </c>
      <c r="K1662" s="25" t="str">
        <f t="shared" si="103"/>
        <v>Weekend/Holiday</v>
      </c>
      <c r="L1662" s="25" t="s">
        <v>175</v>
      </c>
      <c r="M1662" s="9">
        <v>1659</v>
      </c>
      <c r="N1662" s="9">
        <v>3</v>
      </c>
      <c r="O1662" s="14">
        <f>INDEX('Load Shapes - Day Type'!G:G,MATCH('Load Shapes - 8760'!$A1662,'Load Shapes - Day Type'!$K:$K,0))</f>
        <v>3.3000000000000002E-2</v>
      </c>
      <c r="P1662" s="14">
        <f>INDEX('Load Shapes - Day Type'!H:H,MATCH('Load Shapes - 8760'!$A1662,'Load Shapes - Day Type'!$K:$K,0))</f>
        <v>0.22800000000000001</v>
      </c>
      <c r="Q1662" s="15">
        <f>INDEX('Load Shapes - Day Type'!I:I,MATCH('Load Shapes - 8760'!$A1662,'Load Shapes - Day Type'!$K:$K,0))</f>
        <v>1.6633672687580014</v>
      </c>
      <c r="R1662" s="15">
        <f>INDEX('Load Shapes - Day Type'!J:J,MATCH('Load Shapes - 8760'!$A1662,'Load Shapes - Day Type'!$K:$K,0))</f>
        <v>5.489111986901405E-2</v>
      </c>
      <c r="S1662" s="47">
        <f t="shared" si="104"/>
        <v>3.3771026301489414E-5</v>
      </c>
    </row>
    <row r="1663" spans="1:19" x14ac:dyDescent="0.2">
      <c r="A1663" s="45" t="str">
        <f t="shared" si="101"/>
        <v>MarchWeekend/Holiday4</v>
      </c>
      <c r="E1663" s="9">
        <v>2017</v>
      </c>
      <c r="F1663" s="9">
        <v>3</v>
      </c>
      <c r="G1663" s="9" t="s">
        <v>20</v>
      </c>
      <c r="H1663" s="9">
        <v>11</v>
      </c>
      <c r="I1663" s="24" t="s">
        <v>187</v>
      </c>
      <c r="J1663" s="25" t="str">
        <f t="shared" si="102"/>
        <v/>
      </c>
      <c r="K1663" s="25" t="str">
        <f t="shared" si="103"/>
        <v>Weekend/Holiday</v>
      </c>
      <c r="L1663" s="25" t="s">
        <v>175</v>
      </c>
      <c r="M1663" s="9">
        <v>1660</v>
      </c>
      <c r="N1663" s="9">
        <v>4</v>
      </c>
      <c r="O1663" s="14">
        <f>INDEX('Load Shapes - Day Type'!G:G,MATCH('Load Shapes - 8760'!$A1663,'Load Shapes - Day Type'!$K:$K,0))</f>
        <v>2.8000000000000001E-2</v>
      </c>
      <c r="P1663" s="14">
        <f>INDEX('Load Shapes - Day Type'!H:H,MATCH('Load Shapes - 8760'!$A1663,'Load Shapes - Day Type'!$K:$K,0))</f>
        <v>0.248</v>
      </c>
      <c r="Q1663" s="15">
        <f>INDEX('Load Shapes - Day Type'!I:I,MATCH('Load Shapes - 8760'!$A1663,'Load Shapes - Day Type'!$K:$K,0))</f>
        <v>1.6633672687580014</v>
      </c>
      <c r="R1663" s="15">
        <f>INDEX('Load Shapes - Day Type'!J:J,MATCH('Load Shapes - 8760'!$A1663,'Load Shapes - Day Type'!$K:$K,0))</f>
        <v>4.6574283525224039E-2</v>
      </c>
      <c r="S1663" s="47">
        <f t="shared" si="104"/>
        <v>2.8654204134597078E-5</v>
      </c>
    </row>
    <row r="1664" spans="1:19" x14ac:dyDescent="0.2">
      <c r="A1664" s="45" t="str">
        <f t="shared" si="101"/>
        <v>MarchWeekend/Holiday5</v>
      </c>
      <c r="E1664" s="9">
        <v>2017</v>
      </c>
      <c r="F1664" s="9">
        <v>3</v>
      </c>
      <c r="G1664" s="9" t="s">
        <v>20</v>
      </c>
      <c r="H1664" s="9">
        <v>11</v>
      </c>
      <c r="I1664" s="24" t="s">
        <v>187</v>
      </c>
      <c r="J1664" s="25" t="str">
        <f t="shared" si="102"/>
        <v/>
      </c>
      <c r="K1664" s="25" t="str">
        <f t="shared" si="103"/>
        <v>Weekend/Holiday</v>
      </c>
      <c r="L1664" s="25" t="s">
        <v>175</v>
      </c>
      <c r="M1664" s="9">
        <v>1661</v>
      </c>
      <c r="N1664" s="9">
        <v>5</v>
      </c>
      <c r="O1664" s="14">
        <f>INDEX('Load Shapes - Day Type'!G:G,MATCH('Load Shapes - 8760'!$A1664,'Load Shapes - Day Type'!$K:$K,0))</f>
        <v>2.5999999999999999E-2</v>
      </c>
      <c r="P1664" s="14">
        <f>INDEX('Load Shapes - Day Type'!H:H,MATCH('Load Shapes - 8760'!$A1664,'Load Shapes - Day Type'!$K:$K,0))</f>
        <v>0.26</v>
      </c>
      <c r="Q1664" s="15">
        <f>INDEX('Load Shapes - Day Type'!I:I,MATCH('Load Shapes - 8760'!$A1664,'Load Shapes - Day Type'!$K:$K,0))</f>
        <v>1.6633672687580014</v>
      </c>
      <c r="R1664" s="15">
        <f>INDEX('Load Shapes - Day Type'!J:J,MATCH('Load Shapes - 8760'!$A1664,'Load Shapes - Day Type'!$K:$K,0))</f>
        <v>4.3247548987708037E-2</v>
      </c>
      <c r="S1664" s="47">
        <f t="shared" si="104"/>
        <v>2.6607475267840143E-5</v>
      </c>
    </row>
    <row r="1665" spans="1:19" x14ac:dyDescent="0.2">
      <c r="A1665" s="45" t="str">
        <f t="shared" si="101"/>
        <v>MarchWeekend/Holiday6</v>
      </c>
      <c r="E1665" s="9">
        <v>2017</v>
      </c>
      <c r="F1665" s="9">
        <v>3</v>
      </c>
      <c r="G1665" s="9" t="s">
        <v>20</v>
      </c>
      <c r="H1665" s="9">
        <v>11</v>
      </c>
      <c r="I1665" s="24" t="s">
        <v>187</v>
      </c>
      <c r="J1665" s="25" t="str">
        <f t="shared" si="102"/>
        <v/>
      </c>
      <c r="K1665" s="25" t="str">
        <f t="shared" si="103"/>
        <v>Weekend/Holiday</v>
      </c>
      <c r="L1665" s="25" t="s">
        <v>175</v>
      </c>
      <c r="M1665" s="9">
        <v>1662</v>
      </c>
      <c r="N1665" s="9">
        <v>6</v>
      </c>
      <c r="O1665" s="14">
        <f>INDEX('Load Shapes - Day Type'!G:G,MATCH('Load Shapes - 8760'!$A1665,'Load Shapes - Day Type'!$K:$K,0))</f>
        <v>2.9000000000000001E-2</v>
      </c>
      <c r="P1665" s="14">
        <f>INDEX('Load Shapes - Day Type'!H:H,MATCH('Load Shapes - 8760'!$A1665,'Load Shapes - Day Type'!$K:$K,0))</f>
        <v>0.22500000000000001</v>
      </c>
      <c r="Q1665" s="15">
        <f>INDEX('Load Shapes - Day Type'!I:I,MATCH('Load Shapes - 8760'!$A1665,'Load Shapes - Day Type'!$K:$K,0))</f>
        <v>1.6633672687580014</v>
      </c>
      <c r="R1665" s="15">
        <f>INDEX('Load Shapes - Day Type'!J:J,MATCH('Load Shapes - 8760'!$A1665,'Load Shapes - Day Type'!$K:$K,0))</f>
        <v>4.8237650793982047E-2</v>
      </c>
      <c r="S1665" s="47">
        <f t="shared" si="104"/>
        <v>2.9677568567975545E-5</v>
      </c>
    </row>
    <row r="1666" spans="1:19" x14ac:dyDescent="0.2">
      <c r="A1666" s="45" t="str">
        <f t="shared" si="101"/>
        <v>MarchWeekend/Holiday7</v>
      </c>
      <c r="E1666" s="9">
        <v>2017</v>
      </c>
      <c r="F1666" s="9">
        <v>3</v>
      </c>
      <c r="G1666" s="9" t="s">
        <v>20</v>
      </c>
      <c r="H1666" s="9">
        <v>11</v>
      </c>
      <c r="I1666" s="24" t="s">
        <v>187</v>
      </c>
      <c r="J1666" s="25" t="str">
        <f t="shared" si="102"/>
        <v/>
      </c>
      <c r="K1666" s="25" t="str">
        <f t="shared" si="103"/>
        <v>Weekend/Holiday</v>
      </c>
      <c r="L1666" s="25" t="s">
        <v>175</v>
      </c>
      <c r="M1666" s="9">
        <v>1663</v>
      </c>
      <c r="N1666" s="9">
        <v>7</v>
      </c>
      <c r="O1666" s="14">
        <f>INDEX('Load Shapes - Day Type'!G:G,MATCH('Load Shapes - 8760'!$A1666,'Load Shapes - Day Type'!$K:$K,0))</f>
        <v>4.3999999999999997E-2</v>
      </c>
      <c r="P1666" s="14">
        <f>INDEX('Load Shapes - Day Type'!H:H,MATCH('Load Shapes - 8760'!$A1666,'Load Shapes - Day Type'!$K:$K,0))</f>
        <v>0.16600000000000001</v>
      </c>
      <c r="Q1666" s="15">
        <f>INDEX('Load Shapes - Day Type'!I:I,MATCH('Load Shapes - 8760'!$A1666,'Load Shapes - Day Type'!$K:$K,0))</f>
        <v>1.6633672687580014</v>
      </c>
      <c r="R1666" s="15">
        <f>INDEX('Load Shapes - Day Type'!J:J,MATCH('Load Shapes - 8760'!$A1666,'Load Shapes - Day Type'!$K:$K,0))</f>
        <v>7.3188159825352053E-2</v>
      </c>
      <c r="S1666" s="47">
        <f t="shared" si="104"/>
        <v>4.5028035068652548E-5</v>
      </c>
    </row>
    <row r="1667" spans="1:19" x14ac:dyDescent="0.2">
      <c r="A1667" s="45" t="str">
        <f t="shared" si="101"/>
        <v>MarchWeekend/Holiday8</v>
      </c>
      <c r="E1667" s="9">
        <v>2017</v>
      </c>
      <c r="F1667" s="9">
        <v>3</v>
      </c>
      <c r="G1667" s="9" t="s">
        <v>20</v>
      </c>
      <c r="H1667" s="9">
        <v>11</v>
      </c>
      <c r="I1667" s="24" t="s">
        <v>187</v>
      </c>
      <c r="J1667" s="25" t="str">
        <f t="shared" si="102"/>
        <v/>
      </c>
      <c r="K1667" s="25" t="str">
        <f t="shared" si="103"/>
        <v>Weekend/Holiday</v>
      </c>
      <c r="L1667" s="25" t="s">
        <v>175</v>
      </c>
      <c r="M1667" s="9">
        <v>1664</v>
      </c>
      <c r="N1667" s="9">
        <v>8</v>
      </c>
      <c r="O1667" s="14">
        <f>INDEX('Load Shapes - Day Type'!G:G,MATCH('Load Shapes - 8760'!$A1667,'Load Shapes - Day Type'!$K:$K,0))</f>
        <v>8.7999999999999995E-2</v>
      </c>
      <c r="P1667" s="14">
        <f>INDEX('Load Shapes - Day Type'!H:H,MATCH('Load Shapes - 8760'!$A1667,'Load Shapes - Day Type'!$K:$K,0))</f>
        <v>0.126</v>
      </c>
      <c r="Q1667" s="15">
        <f>INDEX('Load Shapes - Day Type'!I:I,MATCH('Load Shapes - 8760'!$A1667,'Load Shapes - Day Type'!$K:$K,0))</f>
        <v>1.6633672687580014</v>
      </c>
      <c r="R1667" s="15">
        <f>INDEX('Load Shapes - Day Type'!J:J,MATCH('Load Shapes - 8760'!$A1667,'Load Shapes - Day Type'!$K:$K,0))</f>
        <v>0.14637631965070411</v>
      </c>
      <c r="S1667" s="47">
        <f t="shared" si="104"/>
        <v>9.0056070137305096E-5</v>
      </c>
    </row>
    <row r="1668" spans="1:19" x14ac:dyDescent="0.2">
      <c r="A1668" s="45" t="str">
        <f t="shared" ref="A1668:A1731" si="105">_xlfn.CONCAT(G1668,K1668,N1668)</f>
        <v>MarchWeekend/Holiday9</v>
      </c>
      <c r="E1668" s="9">
        <v>2017</v>
      </c>
      <c r="F1668" s="9">
        <v>3</v>
      </c>
      <c r="G1668" s="9" t="s">
        <v>20</v>
      </c>
      <c r="H1668" s="9">
        <v>11</v>
      </c>
      <c r="I1668" s="24" t="s">
        <v>187</v>
      </c>
      <c r="J1668" s="25" t="str">
        <f t="shared" ref="J1668:J1731" si="106">IF(_xlfn.CONCAT(AW$4,AX$4)=_xlfn.CONCAT(F1668,H1668),"Holiday",IF(_xlfn.CONCAT(AW$5,AX$5)=_xlfn.CONCAT(F1668,H1668),"Holiday",IF(_xlfn.CONCAT(AW$6,AX$6)=_xlfn.CONCAT(F1668,H1668),"Holiday",IF(_xlfn.CONCAT(AW$7,AX$7)=_xlfn.CONCAT(F1668,H1668),"Holiday",IF(_xlfn.CONCAT(AW$8,AX$8)=_xlfn.CONCAT(F1668,H1668),"Holiday",IF(_xlfn.CONCAT(AW$9,AX$9)=_xlfn.CONCAT(F1668,H1668),"Holiday",IF(_xlfn.CONCAT(AW$10,AX$10)=_xlfn.CONCAT(F1668,H1668),"Holiday",IF(_xlfn.CONCAT(AW$11,AX$11)=_xlfn.CONCAT(F1668,H1668),"Holiday",IF(_xlfn.CONCAT(AW$12,AX$12)=_xlfn.CONCAT(F1668,H1668),"Holiday",IF(_xlfn.CONCAT(AW$13,AX$13)=_xlfn.CONCAT(F1668,H1668),"Holiday",""))))))))))</f>
        <v/>
      </c>
      <c r="K1668" s="25" t="str">
        <f t="shared" si="103"/>
        <v>Weekend/Holiday</v>
      </c>
      <c r="L1668" s="25" t="s">
        <v>175</v>
      </c>
      <c r="M1668" s="9">
        <v>1665</v>
      </c>
      <c r="N1668" s="9">
        <v>9</v>
      </c>
      <c r="O1668" s="14">
        <f>INDEX('Load Shapes - Day Type'!G:G,MATCH('Load Shapes - 8760'!$A1668,'Load Shapes - Day Type'!$K:$K,0))</f>
        <v>0.13200000000000001</v>
      </c>
      <c r="P1668" s="14">
        <f>INDEX('Load Shapes - Day Type'!H:H,MATCH('Load Shapes - 8760'!$A1668,'Load Shapes - Day Type'!$K:$K,0))</f>
        <v>9.7000000000000003E-2</v>
      </c>
      <c r="Q1668" s="15">
        <f>INDEX('Load Shapes - Day Type'!I:I,MATCH('Load Shapes - 8760'!$A1668,'Load Shapes - Day Type'!$K:$K,0))</f>
        <v>1.6633672687580014</v>
      </c>
      <c r="R1668" s="15">
        <f>INDEX('Load Shapes - Day Type'!J:J,MATCH('Load Shapes - 8760'!$A1668,'Load Shapes - Day Type'!$K:$K,0))</f>
        <v>0.2195644794760562</v>
      </c>
      <c r="S1668" s="47">
        <f t="shared" si="104"/>
        <v>1.3508410520595766E-4</v>
      </c>
    </row>
    <row r="1669" spans="1:19" x14ac:dyDescent="0.2">
      <c r="A1669" s="45" t="str">
        <f t="shared" si="105"/>
        <v>MarchWeekend/Holiday10</v>
      </c>
      <c r="E1669" s="9">
        <v>2017</v>
      </c>
      <c r="F1669" s="9">
        <v>3</v>
      </c>
      <c r="G1669" s="9" t="s">
        <v>20</v>
      </c>
      <c r="H1669" s="9">
        <v>11</v>
      </c>
      <c r="I1669" s="24" t="s">
        <v>187</v>
      </c>
      <c r="J1669" s="25" t="str">
        <f t="shared" si="106"/>
        <v/>
      </c>
      <c r="K1669" s="25" t="str">
        <f t="shared" ref="K1669:K1732" si="107">IF(J1669="Holiday","Weekend/Holiday",IF(I1669="Sun","Weekend/Holiday",IF(I1669="Sat","Weekend/Holiday","Weekday")))</f>
        <v>Weekend/Holiday</v>
      </c>
      <c r="L1669" s="25" t="s">
        <v>175</v>
      </c>
      <c r="M1669" s="9">
        <v>1666</v>
      </c>
      <c r="N1669" s="9">
        <v>10</v>
      </c>
      <c r="O1669" s="14">
        <f>INDEX('Load Shapes - Day Type'!G:G,MATCH('Load Shapes - 8760'!$A1669,'Load Shapes - Day Type'!$K:$K,0))</f>
        <v>0.159</v>
      </c>
      <c r="P1669" s="14">
        <f>INDEX('Load Shapes - Day Type'!H:H,MATCH('Load Shapes - 8760'!$A1669,'Load Shapes - Day Type'!$K:$K,0))</f>
        <v>8.4000000000000005E-2</v>
      </c>
      <c r="Q1669" s="15">
        <f>INDEX('Load Shapes - Day Type'!I:I,MATCH('Load Shapes - 8760'!$A1669,'Load Shapes - Day Type'!$K:$K,0))</f>
        <v>1.6633672687580014</v>
      </c>
      <c r="R1669" s="15">
        <f>INDEX('Load Shapes - Day Type'!J:J,MATCH('Load Shapes - 8760'!$A1669,'Load Shapes - Day Type'!$K:$K,0))</f>
        <v>0.26447539573252221</v>
      </c>
      <c r="S1669" s="47">
        <f t="shared" ref="S1669:S1732" si="108">O1669/$O$1</f>
        <v>1.6271494490717627E-4</v>
      </c>
    </row>
    <row r="1670" spans="1:19" x14ac:dyDescent="0.2">
      <c r="A1670" s="45" t="str">
        <f t="shared" si="105"/>
        <v>MarchWeekend/Holiday11</v>
      </c>
      <c r="E1670" s="9">
        <v>2017</v>
      </c>
      <c r="F1670" s="9">
        <v>3</v>
      </c>
      <c r="G1670" s="9" t="s">
        <v>20</v>
      </c>
      <c r="H1670" s="9">
        <v>11</v>
      </c>
      <c r="I1670" s="24" t="s">
        <v>187</v>
      </c>
      <c r="J1670" s="25" t="str">
        <f t="shared" si="106"/>
        <v/>
      </c>
      <c r="K1670" s="25" t="str">
        <f t="shared" si="107"/>
        <v>Weekend/Holiday</v>
      </c>
      <c r="L1670" s="25" t="s">
        <v>175</v>
      </c>
      <c r="M1670" s="9">
        <v>1667</v>
      </c>
      <c r="N1670" s="9">
        <v>11</v>
      </c>
      <c r="O1670" s="14">
        <f>INDEX('Load Shapes - Day Type'!G:G,MATCH('Load Shapes - 8760'!$A1670,'Load Shapes - Day Type'!$K:$K,0))</f>
        <v>0.159</v>
      </c>
      <c r="P1670" s="14">
        <f>INDEX('Load Shapes - Day Type'!H:H,MATCH('Load Shapes - 8760'!$A1670,'Load Shapes - Day Type'!$K:$K,0))</f>
        <v>9.0999999999999998E-2</v>
      </c>
      <c r="Q1670" s="15">
        <f>INDEX('Load Shapes - Day Type'!I:I,MATCH('Load Shapes - 8760'!$A1670,'Load Shapes - Day Type'!$K:$K,0))</f>
        <v>1.6633672687580014</v>
      </c>
      <c r="R1670" s="15">
        <f>INDEX('Load Shapes - Day Type'!J:J,MATCH('Load Shapes - 8760'!$A1670,'Load Shapes - Day Type'!$K:$K,0))</f>
        <v>0.26447539573252221</v>
      </c>
      <c r="S1670" s="47">
        <f t="shared" si="108"/>
        <v>1.6271494490717627E-4</v>
      </c>
    </row>
    <row r="1671" spans="1:19" x14ac:dyDescent="0.2">
      <c r="A1671" s="45" t="str">
        <f t="shared" si="105"/>
        <v>MarchWeekend/Holiday12</v>
      </c>
      <c r="E1671" s="9">
        <v>2017</v>
      </c>
      <c r="F1671" s="9">
        <v>3</v>
      </c>
      <c r="G1671" s="9" t="s">
        <v>20</v>
      </c>
      <c r="H1671" s="9">
        <v>11</v>
      </c>
      <c r="I1671" s="24" t="s">
        <v>187</v>
      </c>
      <c r="J1671" s="25" t="str">
        <f t="shared" si="106"/>
        <v/>
      </c>
      <c r="K1671" s="25" t="str">
        <f t="shared" si="107"/>
        <v>Weekend/Holiday</v>
      </c>
      <c r="L1671" s="25" t="s">
        <v>175</v>
      </c>
      <c r="M1671" s="9">
        <v>1668</v>
      </c>
      <c r="N1671" s="9">
        <v>12</v>
      </c>
      <c r="O1671" s="14">
        <f>INDEX('Load Shapes - Day Type'!G:G,MATCH('Load Shapes - 8760'!$A1671,'Load Shapes - Day Type'!$K:$K,0))</f>
        <v>0.158</v>
      </c>
      <c r="P1671" s="14">
        <f>INDEX('Load Shapes - Day Type'!H:H,MATCH('Load Shapes - 8760'!$A1671,'Load Shapes - Day Type'!$K:$K,0))</f>
        <v>9.6000000000000002E-2</v>
      </c>
      <c r="Q1671" s="15">
        <f>INDEX('Load Shapes - Day Type'!I:I,MATCH('Load Shapes - 8760'!$A1671,'Load Shapes - Day Type'!$K:$K,0))</f>
        <v>1.6633672687580014</v>
      </c>
      <c r="R1671" s="15">
        <f>INDEX('Load Shapes - Day Type'!J:J,MATCH('Load Shapes - 8760'!$A1671,'Load Shapes - Day Type'!$K:$K,0))</f>
        <v>0.26281202846376422</v>
      </c>
      <c r="S1671" s="47">
        <f t="shared" si="108"/>
        <v>1.6169158047379779E-4</v>
      </c>
    </row>
    <row r="1672" spans="1:19" x14ac:dyDescent="0.2">
      <c r="A1672" s="45" t="str">
        <f t="shared" si="105"/>
        <v>MarchWeekend/Holiday13</v>
      </c>
      <c r="E1672" s="9">
        <v>2017</v>
      </c>
      <c r="F1672" s="9">
        <v>3</v>
      </c>
      <c r="G1672" s="9" t="s">
        <v>20</v>
      </c>
      <c r="H1672" s="9">
        <v>11</v>
      </c>
      <c r="I1672" s="24" t="s">
        <v>187</v>
      </c>
      <c r="J1672" s="25" t="str">
        <f t="shared" si="106"/>
        <v/>
      </c>
      <c r="K1672" s="25" t="str">
        <f t="shared" si="107"/>
        <v>Weekend/Holiday</v>
      </c>
      <c r="L1672" s="25" t="s">
        <v>175</v>
      </c>
      <c r="M1672" s="9">
        <v>1669</v>
      </c>
      <c r="N1672" s="9">
        <v>13</v>
      </c>
      <c r="O1672" s="14">
        <f>INDEX('Load Shapes - Day Type'!G:G,MATCH('Load Shapes - 8760'!$A1672,'Load Shapes - Day Type'!$K:$K,0))</f>
        <v>0.153</v>
      </c>
      <c r="P1672" s="14">
        <f>INDEX('Load Shapes - Day Type'!H:H,MATCH('Load Shapes - 8760'!$A1672,'Load Shapes - Day Type'!$K:$K,0))</f>
        <v>9.9000000000000005E-2</v>
      </c>
      <c r="Q1672" s="15">
        <f>INDEX('Load Shapes - Day Type'!I:I,MATCH('Load Shapes - 8760'!$A1672,'Load Shapes - Day Type'!$K:$K,0))</f>
        <v>1.6633672687580014</v>
      </c>
      <c r="R1672" s="15">
        <f>INDEX('Load Shapes - Day Type'!J:J,MATCH('Load Shapes - 8760'!$A1672,'Load Shapes - Day Type'!$K:$K,0))</f>
        <v>0.25449519211997423</v>
      </c>
      <c r="S1672" s="47">
        <f t="shared" si="108"/>
        <v>1.5657475830690545E-4</v>
      </c>
    </row>
    <row r="1673" spans="1:19" x14ac:dyDescent="0.2">
      <c r="A1673" s="45" t="str">
        <f t="shared" si="105"/>
        <v>MarchWeekend/Holiday14</v>
      </c>
      <c r="E1673" s="9">
        <v>2017</v>
      </c>
      <c r="F1673" s="9">
        <v>3</v>
      </c>
      <c r="G1673" s="9" t="s">
        <v>20</v>
      </c>
      <c r="H1673" s="9">
        <v>11</v>
      </c>
      <c r="I1673" s="24" t="s">
        <v>187</v>
      </c>
      <c r="J1673" s="25" t="str">
        <f t="shared" si="106"/>
        <v/>
      </c>
      <c r="K1673" s="25" t="str">
        <f t="shared" si="107"/>
        <v>Weekend/Holiday</v>
      </c>
      <c r="L1673" s="25" t="s">
        <v>175</v>
      </c>
      <c r="M1673" s="9">
        <v>1670</v>
      </c>
      <c r="N1673" s="9">
        <v>14</v>
      </c>
      <c r="O1673" s="14">
        <f>INDEX('Load Shapes - Day Type'!G:G,MATCH('Load Shapes - 8760'!$A1673,'Load Shapes - Day Type'!$K:$K,0))</f>
        <v>0.155</v>
      </c>
      <c r="P1673" s="14">
        <f>INDEX('Load Shapes - Day Type'!H:H,MATCH('Load Shapes - 8760'!$A1673,'Load Shapes - Day Type'!$K:$K,0))</f>
        <v>9.8000000000000004E-2</v>
      </c>
      <c r="Q1673" s="15">
        <f>INDEX('Load Shapes - Day Type'!I:I,MATCH('Load Shapes - 8760'!$A1673,'Load Shapes - Day Type'!$K:$K,0))</f>
        <v>1.6633672687580014</v>
      </c>
      <c r="R1673" s="15">
        <f>INDEX('Load Shapes - Day Type'!J:J,MATCH('Load Shapes - 8760'!$A1673,'Load Shapes - Day Type'!$K:$K,0))</f>
        <v>0.25782192665749021</v>
      </c>
      <c r="S1673" s="47">
        <f t="shared" si="108"/>
        <v>1.586214871736624E-4</v>
      </c>
    </row>
    <row r="1674" spans="1:19" x14ac:dyDescent="0.2">
      <c r="A1674" s="45" t="str">
        <f t="shared" si="105"/>
        <v>MarchWeekend/Holiday15</v>
      </c>
      <c r="E1674" s="9">
        <v>2017</v>
      </c>
      <c r="F1674" s="9">
        <v>3</v>
      </c>
      <c r="G1674" s="9" t="s">
        <v>20</v>
      </c>
      <c r="H1674" s="9">
        <v>11</v>
      </c>
      <c r="I1674" s="24" t="s">
        <v>187</v>
      </c>
      <c r="J1674" s="25" t="str">
        <f t="shared" si="106"/>
        <v/>
      </c>
      <c r="K1674" s="25" t="str">
        <f t="shared" si="107"/>
        <v>Weekend/Holiday</v>
      </c>
      <c r="L1674" s="25" t="s">
        <v>175</v>
      </c>
      <c r="M1674" s="9">
        <v>1671</v>
      </c>
      <c r="N1674" s="9">
        <v>15</v>
      </c>
      <c r="O1674" s="14">
        <f>INDEX('Load Shapes - Day Type'!G:G,MATCH('Load Shapes - 8760'!$A1674,'Load Shapes - Day Type'!$K:$K,0))</f>
        <v>0.14299999999999999</v>
      </c>
      <c r="P1674" s="14">
        <f>INDEX('Load Shapes - Day Type'!H:H,MATCH('Load Shapes - 8760'!$A1674,'Load Shapes - Day Type'!$K:$K,0))</f>
        <v>9.9000000000000005E-2</v>
      </c>
      <c r="Q1674" s="15">
        <f>INDEX('Load Shapes - Day Type'!I:I,MATCH('Load Shapes - 8760'!$A1674,'Load Shapes - Day Type'!$K:$K,0))</f>
        <v>1.6633672687580014</v>
      </c>
      <c r="R1674" s="15">
        <f>INDEX('Load Shapes - Day Type'!J:J,MATCH('Load Shapes - 8760'!$A1674,'Load Shapes - Day Type'!$K:$K,0))</f>
        <v>0.2378615194323942</v>
      </c>
      <c r="S1674" s="47">
        <f t="shared" si="108"/>
        <v>1.4634111397312076E-4</v>
      </c>
    </row>
    <row r="1675" spans="1:19" x14ac:dyDescent="0.2">
      <c r="A1675" s="45" t="str">
        <f t="shared" si="105"/>
        <v>MarchWeekend/Holiday16</v>
      </c>
      <c r="E1675" s="9">
        <v>2017</v>
      </c>
      <c r="F1675" s="9">
        <v>3</v>
      </c>
      <c r="G1675" s="9" t="s">
        <v>20</v>
      </c>
      <c r="H1675" s="9">
        <v>11</v>
      </c>
      <c r="I1675" s="24" t="s">
        <v>187</v>
      </c>
      <c r="J1675" s="25" t="str">
        <f t="shared" si="106"/>
        <v/>
      </c>
      <c r="K1675" s="25" t="str">
        <f t="shared" si="107"/>
        <v>Weekend/Holiday</v>
      </c>
      <c r="L1675" s="25" t="s">
        <v>175</v>
      </c>
      <c r="M1675" s="9">
        <v>1672</v>
      </c>
      <c r="N1675" s="9">
        <v>16</v>
      </c>
      <c r="O1675" s="14">
        <f>INDEX('Load Shapes - Day Type'!G:G,MATCH('Load Shapes - 8760'!$A1675,'Load Shapes - Day Type'!$K:$K,0))</f>
        <v>0.13200000000000001</v>
      </c>
      <c r="P1675" s="14">
        <f>INDEX('Load Shapes - Day Type'!H:H,MATCH('Load Shapes - 8760'!$A1675,'Load Shapes - Day Type'!$K:$K,0))</f>
        <v>0.1</v>
      </c>
      <c r="Q1675" s="15">
        <f>INDEX('Load Shapes - Day Type'!I:I,MATCH('Load Shapes - 8760'!$A1675,'Load Shapes - Day Type'!$K:$K,0))</f>
        <v>1.6633672687580014</v>
      </c>
      <c r="R1675" s="15">
        <f>INDEX('Load Shapes - Day Type'!J:J,MATCH('Load Shapes - 8760'!$A1675,'Load Shapes - Day Type'!$K:$K,0))</f>
        <v>0.2195644794760562</v>
      </c>
      <c r="S1675" s="47">
        <f t="shared" si="108"/>
        <v>1.3508410520595766E-4</v>
      </c>
    </row>
    <row r="1676" spans="1:19" x14ac:dyDescent="0.2">
      <c r="A1676" s="45" t="str">
        <f t="shared" si="105"/>
        <v>MarchWeekend/Holiday17</v>
      </c>
      <c r="E1676" s="9">
        <v>2017</v>
      </c>
      <c r="F1676" s="9">
        <v>3</v>
      </c>
      <c r="G1676" s="9" t="s">
        <v>20</v>
      </c>
      <c r="H1676" s="9">
        <v>11</v>
      </c>
      <c r="I1676" s="24" t="s">
        <v>187</v>
      </c>
      <c r="J1676" s="25" t="str">
        <f t="shared" si="106"/>
        <v/>
      </c>
      <c r="K1676" s="25" t="str">
        <f t="shared" si="107"/>
        <v>Weekend/Holiday</v>
      </c>
      <c r="L1676" s="25" t="s">
        <v>175</v>
      </c>
      <c r="M1676" s="9">
        <v>1673</v>
      </c>
      <c r="N1676" s="9">
        <v>17</v>
      </c>
      <c r="O1676" s="14">
        <f>INDEX('Load Shapes - Day Type'!G:G,MATCH('Load Shapes - 8760'!$A1676,'Load Shapes - Day Type'!$K:$K,0))</f>
        <v>0.13300000000000001</v>
      </c>
      <c r="P1676" s="14">
        <f>INDEX('Load Shapes - Day Type'!H:H,MATCH('Load Shapes - 8760'!$A1676,'Load Shapes - Day Type'!$K:$K,0))</f>
        <v>9.5000000000000001E-2</v>
      </c>
      <c r="Q1676" s="15">
        <f>INDEX('Load Shapes - Day Type'!I:I,MATCH('Load Shapes - 8760'!$A1676,'Load Shapes - Day Type'!$K:$K,0))</f>
        <v>1.6633672687580014</v>
      </c>
      <c r="R1676" s="15">
        <f>INDEX('Load Shapes - Day Type'!J:J,MATCH('Load Shapes - 8760'!$A1676,'Load Shapes - Day Type'!$K:$K,0))</f>
        <v>0.22122784674481422</v>
      </c>
      <c r="S1676" s="47">
        <f t="shared" si="108"/>
        <v>1.3610746963933613E-4</v>
      </c>
    </row>
    <row r="1677" spans="1:19" x14ac:dyDescent="0.2">
      <c r="A1677" s="45" t="str">
        <f t="shared" si="105"/>
        <v>MarchWeekend/Holiday18</v>
      </c>
      <c r="E1677" s="9">
        <v>2017</v>
      </c>
      <c r="F1677" s="9">
        <v>3</v>
      </c>
      <c r="G1677" s="9" t="s">
        <v>20</v>
      </c>
      <c r="H1677" s="9">
        <v>11</v>
      </c>
      <c r="I1677" s="24" t="s">
        <v>187</v>
      </c>
      <c r="J1677" s="25" t="str">
        <f t="shared" si="106"/>
        <v/>
      </c>
      <c r="K1677" s="25" t="str">
        <f t="shared" si="107"/>
        <v>Weekend/Holiday</v>
      </c>
      <c r="L1677" s="25" t="s">
        <v>175</v>
      </c>
      <c r="M1677" s="9">
        <v>1674</v>
      </c>
      <c r="N1677" s="9">
        <v>18</v>
      </c>
      <c r="O1677" s="14">
        <f>INDEX('Load Shapes - Day Type'!G:G,MATCH('Load Shapes - 8760'!$A1677,'Load Shapes - Day Type'!$K:$K,0))</f>
        <v>0.13400000000000001</v>
      </c>
      <c r="P1677" s="14">
        <f>INDEX('Load Shapes - Day Type'!H:H,MATCH('Load Shapes - 8760'!$A1677,'Load Shapes - Day Type'!$K:$K,0))</f>
        <v>9.4E-2</v>
      </c>
      <c r="Q1677" s="15">
        <f>INDEX('Load Shapes - Day Type'!I:I,MATCH('Load Shapes - 8760'!$A1677,'Load Shapes - Day Type'!$K:$K,0))</f>
        <v>1.6633672687580014</v>
      </c>
      <c r="R1677" s="15">
        <f>INDEX('Load Shapes - Day Type'!J:J,MATCH('Load Shapes - 8760'!$A1677,'Load Shapes - Day Type'!$K:$K,0))</f>
        <v>0.2228912140135722</v>
      </c>
      <c r="S1677" s="47">
        <f t="shared" si="108"/>
        <v>1.3713083407271461E-4</v>
      </c>
    </row>
    <row r="1678" spans="1:19" x14ac:dyDescent="0.2">
      <c r="A1678" s="45" t="str">
        <f t="shared" si="105"/>
        <v>MarchWeekend/Holiday19</v>
      </c>
      <c r="E1678" s="9">
        <v>2017</v>
      </c>
      <c r="F1678" s="9">
        <v>3</v>
      </c>
      <c r="G1678" s="9" t="s">
        <v>20</v>
      </c>
      <c r="H1678" s="9">
        <v>11</v>
      </c>
      <c r="I1678" s="24" t="s">
        <v>187</v>
      </c>
      <c r="J1678" s="25" t="str">
        <f t="shared" si="106"/>
        <v/>
      </c>
      <c r="K1678" s="25" t="str">
        <f t="shared" si="107"/>
        <v>Weekend/Holiday</v>
      </c>
      <c r="L1678" s="25" t="s">
        <v>175</v>
      </c>
      <c r="M1678" s="9">
        <v>1675</v>
      </c>
      <c r="N1678" s="9">
        <v>19</v>
      </c>
      <c r="O1678" s="14">
        <f>INDEX('Load Shapes - Day Type'!G:G,MATCH('Load Shapes - 8760'!$A1678,'Load Shapes - Day Type'!$K:$K,0))</f>
        <v>0.155</v>
      </c>
      <c r="P1678" s="14">
        <f>INDEX('Load Shapes - Day Type'!H:H,MATCH('Load Shapes - 8760'!$A1678,'Load Shapes - Day Type'!$K:$K,0))</f>
        <v>8.7999999999999995E-2</v>
      </c>
      <c r="Q1678" s="15">
        <f>INDEX('Load Shapes - Day Type'!I:I,MATCH('Load Shapes - 8760'!$A1678,'Load Shapes - Day Type'!$K:$K,0))</f>
        <v>1.6633672687580014</v>
      </c>
      <c r="R1678" s="15">
        <f>INDEX('Load Shapes - Day Type'!J:J,MATCH('Load Shapes - 8760'!$A1678,'Load Shapes - Day Type'!$K:$K,0))</f>
        <v>0.25782192665749021</v>
      </c>
      <c r="S1678" s="47">
        <f t="shared" si="108"/>
        <v>1.586214871736624E-4</v>
      </c>
    </row>
    <row r="1679" spans="1:19" x14ac:dyDescent="0.2">
      <c r="A1679" s="45" t="str">
        <f t="shared" si="105"/>
        <v>MarchWeekend/Holiday20</v>
      </c>
      <c r="E1679" s="9">
        <v>2017</v>
      </c>
      <c r="F1679" s="9">
        <v>3</v>
      </c>
      <c r="G1679" s="9" t="s">
        <v>20</v>
      </c>
      <c r="H1679" s="9">
        <v>11</v>
      </c>
      <c r="I1679" s="24" t="s">
        <v>187</v>
      </c>
      <c r="J1679" s="25" t="str">
        <f t="shared" si="106"/>
        <v/>
      </c>
      <c r="K1679" s="25" t="str">
        <f t="shared" si="107"/>
        <v>Weekend/Holiday</v>
      </c>
      <c r="L1679" s="25" t="s">
        <v>175</v>
      </c>
      <c r="M1679" s="9">
        <v>1676</v>
      </c>
      <c r="N1679" s="9">
        <v>20</v>
      </c>
      <c r="O1679" s="14">
        <f>INDEX('Load Shapes - Day Type'!G:G,MATCH('Load Shapes - 8760'!$A1679,'Load Shapes - Day Type'!$K:$K,0))</f>
        <v>0.185</v>
      </c>
      <c r="P1679" s="14">
        <f>INDEX('Load Shapes - Day Type'!H:H,MATCH('Load Shapes - 8760'!$A1679,'Load Shapes - Day Type'!$K:$K,0))</f>
        <v>8.6999999999999994E-2</v>
      </c>
      <c r="Q1679" s="15">
        <f>INDEX('Load Shapes - Day Type'!I:I,MATCH('Load Shapes - 8760'!$A1679,'Load Shapes - Day Type'!$K:$K,0))</f>
        <v>1.6633672687580014</v>
      </c>
      <c r="R1679" s="15">
        <f>INDEX('Load Shapes - Day Type'!J:J,MATCH('Load Shapes - 8760'!$A1679,'Load Shapes - Day Type'!$K:$K,0))</f>
        <v>0.30772294472023026</v>
      </c>
      <c r="S1679" s="47">
        <f t="shared" si="108"/>
        <v>1.893224201750164E-4</v>
      </c>
    </row>
    <row r="1680" spans="1:19" x14ac:dyDescent="0.2">
      <c r="A1680" s="45" t="str">
        <f t="shared" si="105"/>
        <v>MarchWeekend/Holiday21</v>
      </c>
      <c r="E1680" s="9">
        <v>2017</v>
      </c>
      <c r="F1680" s="9">
        <v>3</v>
      </c>
      <c r="G1680" s="9" t="s">
        <v>20</v>
      </c>
      <c r="H1680" s="9">
        <v>11</v>
      </c>
      <c r="I1680" s="24" t="s">
        <v>187</v>
      </c>
      <c r="J1680" s="25" t="str">
        <f t="shared" si="106"/>
        <v/>
      </c>
      <c r="K1680" s="25" t="str">
        <f t="shared" si="107"/>
        <v>Weekend/Holiday</v>
      </c>
      <c r="L1680" s="25" t="s">
        <v>175</v>
      </c>
      <c r="M1680" s="9">
        <v>1677</v>
      </c>
      <c r="N1680" s="9">
        <v>21</v>
      </c>
      <c r="O1680" s="14">
        <f>INDEX('Load Shapes - Day Type'!G:G,MATCH('Load Shapes - 8760'!$A1680,'Load Shapes - Day Type'!$K:$K,0))</f>
        <v>0.187</v>
      </c>
      <c r="P1680" s="14">
        <f>INDEX('Load Shapes - Day Type'!H:H,MATCH('Load Shapes - 8760'!$A1680,'Load Shapes - Day Type'!$K:$K,0))</f>
        <v>8.5999999999999993E-2</v>
      </c>
      <c r="Q1680" s="15">
        <f>INDEX('Load Shapes - Day Type'!I:I,MATCH('Load Shapes - 8760'!$A1680,'Load Shapes - Day Type'!$K:$K,0))</f>
        <v>1.6633672687580014</v>
      </c>
      <c r="R1680" s="15">
        <f>INDEX('Load Shapes - Day Type'!J:J,MATCH('Load Shapes - 8760'!$A1680,'Load Shapes - Day Type'!$K:$K,0))</f>
        <v>0.31104967925774629</v>
      </c>
      <c r="S1680" s="47">
        <f t="shared" si="108"/>
        <v>1.9136914904177335E-4</v>
      </c>
    </row>
    <row r="1681" spans="1:19" x14ac:dyDescent="0.2">
      <c r="A1681" s="45" t="str">
        <f t="shared" si="105"/>
        <v>MarchWeekend/Holiday22</v>
      </c>
      <c r="E1681" s="9">
        <v>2017</v>
      </c>
      <c r="F1681" s="9">
        <v>3</v>
      </c>
      <c r="G1681" s="9" t="s">
        <v>20</v>
      </c>
      <c r="H1681" s="9">
        <v>11</v>
      </c>
      <c r="I1681" s="24" t="s">
        <v>187</v>
      </c>
      <c r="J1681" s="25" t="str">
        <f t="shared" si="106"/>
        <v/>
      </c>
      <c r="K1681" s="25" t="str">
        <f t="shared" si="107"/>
        <v>Weekend/Holiday</v>
      </c>
      <c r="L1681" s="25" t="s">
        <v>175</v>
      </c>
      <c r="M1681" s="9">
        <v>1678</v>
      </c>
      <c r="N1681" s="9">
        <v>22</v>
      </c>
      <c r="O1681" s="14">
        <f>INDEX('Load Shapes - Day Type'!G:G,MATCH('Load Shapes - 8760'!$A1681,'Load Shapes - Day Type'!$K:$K,0))</f>
        <v>0.157</v>
      </c>
      <c r="P1681" s="14">
        <f>INDEX('Load Shapes - Day Type'!H:H,MATCH('Load Shapes - 8760'!$A1681,'Load Shapes - Day Type'!$K:$K,0))</f>
        <v>0.09</v>
      </c>
      <c r="Q1681" s="15">
        <f>INDEX('Load Shapes - Day Type'!I:I,MATCH('Load Shapes - 8760'!$A1681,'Load Shapes - Day Type'!$K:$K,0))</f>
        <v>1.6633672687580014</v>
      </c>
      <c r="R1681" s="15">
        <f>INDEX('Load Shapes - Day Type'!J:J,MATCH('Load Shapes - 8760'!$A1681,'Load Shapes - Day Type'!$K:$K,0))</f>
        <v>0.26114866119500624</v>
      </c>
      <c r="S1681" s="47">
        <f t="shared" si="108"/>
        <v>1.6066821604041932E-4</v>
      </c>
    </row>
    <row r="1682" spans="1:19" x14ac:dyDescent="0.2">
      <c r="A1682" s="45" t="str">
        <f t="shared" si="105"/>
        <v>MarchWeekend/Holiday23</v>
      </c>
      <c r="E1682" s="9">
        <v>2017</v>
      </c>
      <c r="F1682" s="9">
        <v>3</v>
      </c>
      <c r="G1682" s="9" t="s">
        <v>20</v>
      </c>
      <c r="H1682" s="9">
        <v>11</v>
      </c>
      <c r="I1682" s="24" t="s">
        <v>187</v>
      </c>
      <c r="J1682" s="25" t="str">
        <f t="shared" si="106"/>
        <v/>
      </c>
      <c r="K1682" s="25" t="str">
        <f t="shared" si="107"/>
        <v>Weekend/Holiday</v>
      </c>
      <c r="L1682" s="25" t="s">
        <v>175</v>
      </c>
      <c r="M1682" s="9">
        <v>1679</v>
      </c>
      <c r="N1682" s="9">
        <v>23</v>
      </c>
      <c r="O1682" s="14">
        <f>INDEX('Load Shapes - Day Type'!G:G,MATCH('Load Shapes - 8760'!$A1682,'Load Shapes - Day Type'!$K:$K,0))</f>
        <v>0.11600000000000001</v>
      </c>
      <c r="P1682" s="14">
        <f>INDEX('Load Shapes - Day Type'!H:H,MATCH('Load Shapes - 8760'!$A1682,'Load Shapes - Day Type'!$K:$K,0))</f>
        <v>0.105</v>
      </c>
      <c r="Q1682" s="15">
        <f>INDEX('Load Shapes - Day Type'!I:I,MATCH('Load Shapes - 8760'!$A1682,'Load Shapes - Day Type'!$K:$K,0))</f>
        <v>1.6633672687580014</v>
      </c>
      <c r="R1682" s="15">
        <f>INDEX('Load Shapes - Day Type'!J:J,MATCH('Load Shapes - 8760'!$A1682,'Load Shapes - Day Type'!$K:$K,0))</f>
        <v>0.19295060317592819</v>
      </c>
      <c r="S1682" s="47">
        <f t="shared" si="108"/>
        <v>1.1871027427190218E-4</v>
      </c>
    </row>
    <row r="1683" spans="1:19" x14ac:dyDescent="0.2">
      <c r="A1683" s="45" t="str">
        <f t="shared" si="105"/>
        <v>MarchWeekend/Holiday24</v>
      </c>
      <c r="E1683" s="9">
        <v>2017</v>
      </c>
      <c r="F1683" s="9">
        <v>3</v>
      </c>
      <c r="G1683" s="9" t="s">
        <v>20</v>
      </c>
      <c r="H1683" s="9">
        <v>11</v>
      </c>
      <c r="I1683" s="24" t="s">
        <v>187</v>
      </c>
      <c r="J1683" s="25" t="str">
        <f t="shared" si="106"/>
        <v/>
      </c>
      <c r="K1683" s="25" t="str">
        <f t="shared" si="107"/>
        <v>Weekend/Holiday</v>
      </c>
      <c r="L1683" s="25" t="s">
        <v>175</v>
      </c>
      <c r="M1683" s="9">
        <v>1680</v>
      </c>
      <c r="N1683" s="9">
        <v>24</v>
      </c>
      <c r="O1683" s="14">
        <f>INDEX('Load Shapes - Day Type'!G:G,MATCH('Load Shapes - 8760'!$A1683,'Load Shapes - Day Type'!$K:$K,0))</f>
        <v>7.3999999999999996E-2</v>
      </c>
      <c r="P1683" s="14">
        <f>INDEX('Load Shapes - Day Type'!H:H,MATCH('Load Shapes - 8760'!$A1683,'Load Shapes - Day Type'!$K:$K,0))</f>
        <v>0.13500000000000001</v>
      </c>
      <c r="Q1683" s="15">
        <f>INDEX('Load Shapes - Day Type'!I:I,MATCH('Load Shapes - 8760'!$A1683,'Load Shapes - Day Type'!$K:$K,0))</f>
        <v>1.6633672687580014</v>
      </c>
      <c r="R1683" s="15">
        <f>INDEX('Load Shapes - Day Type'!J:J,MATCH('Load Shapes - 8760'!$A1683,'Load Shapes - Day Type'!$K:$K,0))</f>
        <v>0.12308917788809211</v>
      </c>
      <c r="S1683" s="47">
        <f t="shared" si="108"/>
        <v>7.5728968070006553E-5</v>
      </c>
    </row>
    <row r="1684" spans="1:19" x14ac:dyDescent="0.2">
      <c r="A1684" s="45" t="str">
        <f t="shared" si="105"/>
        <v>MarchWeekend/Holiday1</v>
      </c>
      <c r="E1684" s="9">
        <v>2017</v>
      </c>
      <c r="F1684" s="9">
        <v>3</v>
      </c>
      <c r="G1684" s="9" t="s">
        <v>20</v>
      </c>
      <c r="H1684" s="9">
        <v>12</v>
      </c>
      <c r="I1684" s="24" t="s">
        <v>183</v>
      </c>
      <c r="J1684" s="25" t="str">
        <f t="shared" si="106"/>
        <v/>
      </c>
      <c r="K1684" s="25" t="str">
        <f t="shared" si="107"/>
        <v>Weekend/Holiday</v>
      </c>
      <c r="L1684" s="25" t="s">
        <v>175</v>
      </c>
      <c r="M1684" s="9">
        <v>1681</v>
      </c>
      <c r="N1684" s="9">
        <v>1</v>
      </c>
      <c r="O1684" s="14">
        <f>INDEX('Load Shapes - Day Type'!G:G,MATCH('Load Shapes - 8760'!$A1684,'Load Shapes - Day Type'!$K:$K,0))</f>
        <v>5.8000000000000003E-2</v>
      </c>
      <c r="P1684" s="14">
        <f>INDEX('Load Shapes - Day Type'!H:H,MATCH('Load Shapes - 8760'!$A1684,'Load Shapes - Day Type'!$K:$K,0))</f>
        <v>0.161</v>
      </c>
      <c r="Q1684" s="15">
        <f>INDEX('Load Shapes - Day Type'!I:I,MATCH('Load Shapes - 8760'!$A1684,'Load Shapes - Day Type'!$K:$K,0))</f>
        <v>1.6633672687580014</v>
      </c>
      <c r="R1684" s="15">
        <f>INDEX('Load Shapes - Day Type'!J:J,MATCH('Load Shapes - 8760'!$A1684,'Load Shapes - Day Type'!$K:$K,0))</f>
        <v>9.6475301587964093E-2</v>
      </c>
      <c r="S1684" s="47">
        <f t="shared" si="108"/>
        <v>5.935513713595109E-5</v>
      </c>
    </row>
    <row r="1685" spans="1:19" x14ac:dyDescent="0.2">
      <c r="A1685" s="45" t="str">
        <f t="shared" si="105"/>
        <v>MarchWeekend/Holiday2</v>
      </c>
      <c r="E1685" s="9">
        <v>2017</v>
      </c>
      <c r="F1685" s="9">
        <v>3</v>
      </c>
      <c r="G1685" s="9" t="s">
        <v>20</v>
      </c>
      <c r="H1685" s="9">
        <v>12</v>
      </c>
      <c r="I1685" s="24" t="s">
        <v>183</v>
      </c>
      <c r="J1685" s="25" t="str">
        <f t="shared" si="106"/>
        <v/>
      </c>
      <c r="K1685" s="25" t="str">
        <f t="shared" si="107"/>
        <v>Weekend/Holiday</v>
      </c>
      <c r="L1685" s="25" t="s">
        <v>175</v>
      </c>
      <c r="M1685" s="9">
        <v>1682</v>
      </c>
      <c r="N1685" s="9">
        <v>2</v>
      </c>
      <c r="O1685" s="14">
        <f>INDEX('Load Shapes - Day Type'!G:G,MATCH('Load Shapes - 8760'!$A1685,'Load Shapes - Day Type'!$K:$K,0))</f>
        <v>4.1000000000000002E-2</v>
      </c>
      <c r="P1685" s="14">
        <f>INDEX('Load Shapes - Day Type'!H:H,MATCH('Load Shapes - 8760'!$A1685,'Load Shapes - Day Type'!$K:$K,0))</f>
        <v>0.20100000000000001</v>
      </c>
      <c r="Q1685" s="15">
        <f>INDEX('Load Shapes - Day Type'!I:I,MATCH('Load Shapes - 8760'!$A1685,'Load Shapes - Day Type'!$K:$K,0))</f>
        <v>1.6633672687580014</v>
      </c>
      <c r="R1685" s="15">
        <f>INDEX('Load Shapes - Day Type'!J:J,MATCH('Load Shapes - 8760'!$A1685,'Load Shapes - Day Type'!$K:$K,0))</f>
        <v>6.8198058019078064E-2</v>
      </c>
      <c r="S1685" s="47">
        <f t="shared" si="108"/>
        <v>4.1957941768517153E-5</v>
      </c>
    </row>
    <row r="1686" spans="1:19" x14ac:dyDescent="0.2">
      <c r="A1686" s="45" t="str">
        <f t="shared" si="105"/>
        <v>MarchWeekend/Holiday3</v>
      </c>
      <c r="E1686" s="9">
        <v>2017</v>
      </c>
      <c r="F1686" s="9">
        <v>3</v>
      </c>
      <c r="G1686" s="9" t="s">
        <v>20</v>
      </c>
      <c r="H1686" s="9">
        <v>12</v>
      </c>
      <c r="I1686" s="24" t="s">
        <v>183</v>
      </c>
      <c r="J1686" s="25" t="str">
        <f t="shared" si="106"/>
        <v/>
      </c>
      <c r="K1686" s="25" t="str">
        <f t="shared" si="107"/>
        <v>Weekend/Holiday</v>
      </c>
      <c r="L1686" s="25" t="s">
        <v>175</v>
      </c>
      <c r="M1686" s="9">
        <v>1683</v>
      </c>
      <c r="N1686" s="9">
        <v>3</v>
      </c>
      <c r="O1686" s="14">
        <f>INDEX('Load Shapes - Day Type'!G:G,MATCH('Load Shapes - 8760'!$A1686,'Load Shapes - Day Type'!$K:$K,0))</f>
        <v>3.3000000000000002E-2</v>
      </c>
      <c r="P1686" s="14">
        <f>INDEX('Load Shapes - Day Type'!H:H,MATCH('Load Shapes - 8760'!$A1686,'Load Shapes - Day Type'!$K:$K,0))</f>
        <v>0.22800000000000001</v>
      </c>
      <c r="Q1686" s="15">
        <f>INDEX('Load Shapes - Day Type'!I:I,MATCH('Load Shapes - 8760'!$A1686,'Load Shapes - Day Type'!$K:$K,0))</f>
        <v>1.6633672687580014</v>
      </c>
      <c r="R1686" s="15">
        <f>INDEX('Load Shapes - Day Type'!J:J,MATCH('Load Shapes - 8760'!$A1686,'Load Shapes - Day Type'!$K:$K,0))</f>
        <v>5.489111986901405E-2</v>
      </c>
      <c r="S1686" s="47">
        <f t="shared" si="108"/>
        <v>3.3771026301489414E-5</v>
      </c>
    </row>
    <row r="1687" spans="1:19" x14ac:dyDescent="0.2">
      <c r="A1687" s="45" t="str">
        <f t="shared" si="105"/>
        <v>MarchWeekend/Holiday4</v>
      </c>
      <c r="E1687" s="9">
        <v>2017</v>
      </c>
      <c r="F1687" s="9">
        <v>3</v>
      </c>
      <c r="G1687" s="9" t="s">
        <v>20</v>
      </c>
      <c r="H1687" s="9">
        <v>12</v>
      </c>
      <c r="I1687" s="24" t="s">
        <v>183</v>
      </c>
      <c r="J1687" s="25" t="str">
        <f t="shared" si="106"/>
        <v/>
      </c>
      <c r="K1687" s="25" t="str">
        <f t="shared" si="107"/>
        <v>Weekend/Holiday</v>
      </c>
      <c r="L1687" s="25" t="s">
        <v>175</v>
      </c>
      <c r="M1687" s="9">
        <v>1684</v>
      </c>
      <c r="N1687" s="9">
        <v>4</v>
      </c>
      <c r="O1687" s="14">
        <f>INDEX('Load Shapes - Day Type'!G:G,MATCH('Load Shapes - 8760'!$A1687,'Load Shapes - Day Type'!$K:$K,0))</f>
        <v>2.8000000000000001E-2</v>
      </c>
      <c r="P1687" s="14">
        <f>INDEX('Load Shapes - Day Type'!H:H,MATCH('Load Shapes - 8760'!$A1687,'Load Shapes - Day Type'!$K:$K,0))</f>
        <v>0.248</v>
      </c>
      <c r="Q1687" s="15">
        <f>INDEX('Load Shapes - Day Type'!I:I,MATCH('Load Shapes - 8760'!$A1687,'Load Shapes - Day Type'!$K:$K,0))</f>
        <v>1.6633672687580014</v>
      </c>
      <c r="R1687" s="15">
        <f>INDEX('Load Shapes - Day Type'!J:J,MATCH('Load Shapes - 8760'!$A1687,'Load Shapes - Day Type'!$K:$K,0))</f>
        <v>4.6574283525224039E-2</v>
      </c>
      <c r="S1687" s="47">
        <f t="shared" si="108"/>
        <v>2.8654204134597078E-5</v>
      </c>
    </row>
    <row r="1688" spans="1:19" x14ac:dyDescent="0.2">
      <c r="A1688" s="45" t="str">
        <f t="shared" si="105"/>
        <v>MarchWeekend/Holiday5</v>
      </c>
      <c r="E1688" s="9">
        <v>2017</v>
      </c>
      <c r="F1688" s="9">
        <v>3</v>
      </c>
      <c r="G1688" s="9" t="s">
        <v>20</v>
      </c>
      <c r="H1688" s="9">
        <v>12</v>
      </c>
      <c r="I1688" s="24" t="s">
        <v>183</v>
      </c>
      <c r="J1688" s="25" t="str">
        <f t="shared" si="106"/>
        <v/>
      </c>
      <c r="K1688" s="25" t="str">
        <f t="shared" si="107"/>
        <v>Weekend/Holiday</v>
      </c>
      <c r="L1688" s="25" t="s">
        <v>175</v>
      </c>
      <c r="M1688" s="9">
        <v>1685</v>
      </c>
      <c r="N1688" s="9">
        <v>5</v>
      </c>
      <c r="O1688" s="14">
        <f>INDEX('Load Shapes - Day Type'!G:G,MATCH('Load Shapes - 8760'!$A1688,'Load Shapes - Day Type'!$K:$K,0))</f>
        <v>2.5999999999999999E-2</v>
      </c>
      <c r="P1688" s="14">
        <f>INDEX('Load Shapes - Day Type'!H:H,MATCH('Load Shapes - 8760'!$A1688,'Load Shapes - Day Type'!$K:$K,0))</f>
        <v>0.26</v>
      </c>
      <c r="Q1688" s="15">
        <f>INDEX('Load Shapes - Day Type'!I:I,MATCH('Load Shapes - 8760'!$A1688,'Load Shapes - Day Type'!$K:$K,0))</f>
        <v>1.6633672687580014</v>
      </c>
      <c r="R1688" s="15">
        <f>INDEX('Load Shapes - Day Type'!J:J,MATCH('Load Shapes - 8760'!$A1688,'Load Shapes - Day Type'!$K:$K,0))</f>
        <v>4.3247548987708037E-2</v>
      </c>
      <c r="S1688" s="47">
        <f t="shared" si="108"/>
        <v>2.6607475267840143E-5</v>
      </c>
    </row>
    <row r="1689" spans="1:19" x14ac:dyDescent="0.2">
      <c r="A1689" s="45" t="str">
        <f t="shared" si="105"/>
        <v>MarchWeekend/Holiday6</v>
      </c>
      <c r="E1689" s="9">
        <v>2017</v>
      </c>
      <c r="F1689" s="9">
        <v>3</v>
      </c>
      <c r="G1689" s="9" t="s">
        <v>20</v>
      </c>
      <c r="H1689" s="9">
        <v>12</v>
      </c>
      <c r="I1689" s="24" t="s">
        <v>183</v>
      </c>
      <c r="J1689" s="25" t="str">
        <f t="shared" si="106"/>
        <v/>
      </c>
      <c r="K1689" s="25" t="str">
        <f t="shared" si="107"/>
        <v>Weekend/Holiday</v>
      </c>
      <c r="L1689" s="25" t="s">
        <v>175</v>
      </c>
      <c r="M1689" s="9">
        <v>1686</v>
      </c>
      <c r="N1689" s="9">
        <v>6</v>
      </c>
      <c r="O1689" s="14">
        <f>INDEX('Load Shapes - Day Type'!G:G,MATCH('Load Shapes - 8760'!$A1689,'Load Shapes - Day Type'!$K:$K,0))</f>
        <v>2.9000000000000001E-2</v>
      </c>
      <c r="P1689" s="14">
        <f>INDEX('Load Shapes - Day Type'!H:H,MATCH('Load Shapes - 8760'!$A1689,'Load Shapes - Day Type'!$K:$K,0))</f>
        <v>0.22500000000000001</v>
      </c>
      <c r="Q1689" s="15">
        <f>INDEX('Load Shapes - Day Type'!I:I,MATCH('Load Shapes - 8760'!$A1689,'Load Shapes - Day Type'!$K:$K,0))</f>
        <v>1.6633672687580014</v>
      </c>
      <c r="R1689" s="15">
        <f>INDEX('Load Shapes - Day Type'!J:J,MATCH('Load Shapes - 8760'!$A1689,'Load Shapes - Day Type'!$K:$K,0))</f>
        <v>4.8237650793982047E-2</v>
      </c>
      <c r="S1689" s="47">
        <f t="shared" si="108"/>
        <v>2.9677568567975545E-5</v>
      </c>
    </row>
    <row r="1690" spans="1:19" x14ac:dyDescent="0.2">
      <c r="A1690" s="45" t="str">
        <f t="shared" si="105"/>
        <v>MarchWeekend/Holiday7</v>
      </c>
      <c r="E1690" s="9">
        <v>2017</v>
      </c>
      <c r="F1690" s="9">
        <v>3</v>
      </c>
      <c r="G1690" s="9" t="s">
        <v>20</v>
      </c>
      <c r="H1690" s="9">
        <v>12</v>
      </c>
      <c r="I1690" s="24" t="s">
        <v>183</v>
      </c>
      <c r="J1690" s="25" t="str">
        <f t="shared" si="106"/>
        <v/>
      </c>
      <c r="K1690" s="25" t="str">
        <f t="shared" si="107"/>
        <v>Weekend/Holiday</v>
      </c>
      <c r="L1690" s="25" t="s">
        <v>175</v>
      </c>
      <c r="M1690" s="9">
        <v>1687</v>
      </c>
      <c r="N1690" s="9">
        <v>7</v>
      </c>
      <c r="O1690" s="14">
        <f>INDEX('Load Shapes - Day Type'!G:G,MATCH('Load Shapes - 8760'!$A1690,'Load Shapes - Day Type'!$K:$K,0))</f>
        <v>4.3999999999999997E-2</v>
      </c>
      <c r="P1690" s="14">
        <f>INDEX('Load Shapes - Day Type'!H:H,MATCH('Load Shapes - 8760'!$A1690,'Load Shapes - Day Type'!$K:$K,0))</f>
        <v>0.16600000000000001</v>
      </c>
      <c r="Q1690" s="15">
        <f>INDEX('Load Shapes - Day Type'!I:I,MATCH('Load Shapes - 8760'!$A1690,'Load Shapes - Day Type'!$K:$K,0))</f>
        <v>1.6633672687580014</v>
      </c>
      <c r="R1690" s="15">
        <f>INDEX('Load Shapes - Day Type'!J:J,MATCH('Load Shapes - 8760'!$A1690,'Load Shapes - Day Type'!$K:$K,0))</f>
        <v>7.3188159825352053E-2</v>
      </c>
      <c r="S1690" s="47">
        <f t="shared" si="108"/>
        <v>4.5028035068652548E-5</v>
      </c>
    </row>
    <row r="1691" spans="1:19" x14ac:dyDescent="0.2">
      <c r="A1691" s="45" t="str">
        <f t="shared" si="105"/>
        <v>MarchWeekend/Holiday8</v>
      </c>
      <c r="E1691" s="9">
        <v>2017</v>
      </c>
      <c r="F1691" s="9">
        <v>3</v>
      </c>
      <c r="G1691" s="9" t="s">
        <v>20</v>
      </c>
      <c r="H1691" s="9">
        <v>12</v>
      </c>
      <c r="I1691" s="24" t="s">
        <v>183</v>
      </c>
      <c r="J1691" s="25" t="str">
        <f t="shared" si="106"/>
        <v/>
      </c>
      <c r="K1691" s="25" t="str">
        <f t="shared" si="107"/>
        <v>Weekend/Holiday</v>
      </c>
      <c r="L1691" s="25" t="s">
        <v>175</v>
      </c>
      <c r="M1691" s="9">
        <v>1688</v>
      </c>
      <c r="N1691" s="9">
        <v>8</v>
      </c>
      <c r="O1691" s="14">
        <f>INDEX('Load Shapes - Day Type'!G:G,MATCH('Load Shapes - 8760'!$A1691,'Load Shapes - Day Type'!$K:$K,0))</f>
        <v>8.7999999999999995E-2</v>
      </c>
      <c r="P1691" s="14">
        <f>INDEX('Load Shapes - Day Type'!H:H,MATCH('Load Shapes - 8760'!$A1691,'Load Shapes - Day Type'!$K:$K,0))</f>
        <v>0.126</v>
      </c>
      <c r="Q1691" s="15">
        <f>INDEX('Load Shapes - Day Type'!I:I,MATCH('Load Shapes - 8760'!$A1691,'Load Shapes - Day Type'!$K:$K,0))</f>
        <v>1.6633672687580014</v>
      </c>
      <c r="R1691" s="15">
        <f>INDEX('Load Shapes - Day Type'!J:J,MATCH('Load Shapes - 8760'!$A1691,'Load Shapes - Day Type'!$K:$K,0))</f>
        <v>0.14637631965070411</v>
      </c>
      <c r="S1691" s="47">
        <f t="shared" si="108"/>
        <v>9.0056070137305096E-5</v>
      </c>
    </row>
    <row r="1692" spans="1:19" x14ac:dyDescent="0.2">
      <c r="A1692" s="45" t="str">
        <f t="shared" si="105"/>
        <v>MarchWeekend/Holiday9</v>
      </c>
      <c r="E1692" s="9">
        <v>2017</v>
      </c>
      <c r="F1692" s="9">
        <v>3</v>
      </c>
      <c r="G1692" s="9" t="s">
        <v>20</v>
      </c>
      <c r="H1692" s="9">
        <v>12</v>
      </c>
      <c r="I1692" s="24" t="s">
        <v>183</v>
      </c>
      <c r="J1692" s="25" t="str">
        <f t="shared" si="106"/>
        <v/>
      </c>
      <c r="K1692" s="25" t="str">
        <f t="shared" si="107"/>
        <v>Weekend/Holiday</v>
      </c>
      <c r="L1692" s="25" t="s">
        <v>175</v>
      </c>
      <c r="M1692" s="9">
        <v>1689</v>
      </c>
      <c r="N1692" s="9">
        <v>9</v>
      </c>
      <c r="O1692" s="14">
        <f>INDEX('Load Shapes - Day Type'!G:G,MATCH('Load Shapes - 8760'!$A1692,'Load Shapes - Day Type'!$K:$K,0))</f>
        <v>0.13200000000000001</v>
      </c>
      <c r="P1692" s="14">
        <f>INDEX('Load Shapes - Day Type'!H:H,MATCH('Load Shapes - 8760'!$A1692,'Load Shapes - Day Type'!$K:$K,0))</f>
        <v>9.7000000000000003E-2</v>
      </c>
      <c r="Q1692" s="15">
        <f>INDEX('Load Shapes - Day Type'!I:I,MATCH('Load Shapes - 8760'!$A1692,'Load Shapes - Day Type'!$K:$K,0))</f>
        <v>1.6633672687580014</v>
      </c>
      <c r="R1692" s="15">
        <f>INDEX('Load Shapes - Day Type'!J:J,MATCH('Load Shapes - 8760'!$A1692,'Load Shapes - Day Type'!$K:$K,0))</f>
        <v>0.2195644794760562</v>
      </c>
      <c r="S1692" s="47">
        <f t="shared" si="108"/>
        <v>1.3508410520595766E-4</v>
      </c>
    </row>
    <row r="1693" spans="1:19" x14ac:dyDescent="0.2">
      <c r="A1693" s="45" t="str">
        <f t="shared" si="105"/>
        <v>MarchWeekend/Holiday10</v>
      </c>
      <c r="E1693" s="9">
        <v>2017</v>
      </c>
      <c r="F1693" s="9">
        <v>3</v>
      </c>
      <c r="G1693" s="9" t="s">
        <v>20</v>
      </c>
      <c r="H1693" s="9">
        <v>12</v>
      </c>
      <c r="I1693" s="24" t="s">
        <v>183</v>
      </c>
      <c r="J1693" s="25" t="str">
        <f t="shared" si="106"/>
        <v/>
      </c>
      <c r="K1693" s="25" t="str">
        <f t="shared" si="107"/>
        <v>Weekend/Holiday</v>
      </c>
      <c r="L1693" s="25" t="s">
        <v>175</v>
      </c>
      <c r="M1693" s="9">
        <v>1690</v>
      </c>
      <c r="N1693" s="9">
        <v>10</v>
      </c>
      <c r="O1693" s="14">
        <f>INDEX('Load Shapes - Day Type'!G:G,MATCH('Load Shapes - 8760'!$A1693,'Load Shapes - Day Type'!$K:$K,0))</f>
        <v>0.159</v>
      </c>
      <c r="P1693" s="14">
        <f>INDEX('Load Shapes - Day Type'!H:H,MATCH('Load Shapes - 8760'!$A1693,'Load Shapes - Day Type'!$K:$K,0))</f>
        <v>8.4000000000000005E-2</v>
      </c>
      <c r="Q1693" s="15">
        <f>INDEX('Load Shapes - Day Type'!I:I,MATCH('Load Shapes - 8760'!$A1693,'Load Shapes - Day Type'!$K:$K,0))</f>
        <v>1.6633672687580014</v>
      </c>
      <c r="R1693" s="15">
        <f>INDEX('Load Shapes - Day Type'!J:J,MATCH('Load Shapes - 8760'!$A1693,'Load Shapes - Day Type'!$K:$K,0))</f>
        <v>0.26447539573252221</v>
      </c>
      <c r="S1693" s="47">
        <f t="shared" si="108"/>
        <v>1.6271494490717627E-4</v>
      </c>
    </row>
    <row r="1694" spans="1:19" x14ac:dyDescent="0.2">
      <c r="A1694" s="45" t="str">
        <f t="shared" si="105"/>
        <v>MarchWeekend/Holiday11</v>
      </c>
      <c r="E1694" s="9">
        <v>2017</v>
      </c>
      <c r="F1694" s="9">
        <v>3</v>
      </c>
      <c r="G1694" s="9" t="s">
        <v>20</v>
      </c>
      <c r="H1694" s="9">
        <v>12</v>
      </c>
      <c r="I1694" s="24" t="s">
        <v>183</v>
      </c>
      <c r="J1694" s="25" t="str">
        <f t="shared" si="106"/>
        <v/>
      </c>
      <c r="K1694" s="25" t="str">
        <f t="shared" si="107"/>
        <v>Weekend/Holiday</v>
      </c>
      <c r="L1694" s="25" t="s">
        <v>175</v>
      </c>
      <c r="M1694" s="9">
        <v>1691</v>
      </c>
      <c r="N1694" s="9">
        <v>11</v>
      </c>
      <c r="O1694" s="14">
        <f>INDEX('Load Shapes - Day Type'!G:G,MATCH('Load Shapes - 8760'!$A1694,'Load Shapes - Day Type'!$K:$K,0))</f>
        <v>0.159</v>
      </c>
      <c r="P1694" s="14">
        <f>INDEX('Load Shapes - Day Type'!H:H,MATCH('Load Shapes - 8760'!$A1694,'Load Shapes - Day Type'!$K:$K,0))</f>
        <v>9.0999999999999998E-2</v>
      </c>
      <c r="Q1694" s="15">
        <f>INDEX('Load Shapes - Day Type'!I:I,MATCH('Load Shapes - 8760'!$A1694,'Load Shapes - Day Type'!$K:$K,0))</f>
        <v>1.6633672687580014</v>
      </c>
      <c r="R1694" s="15">
        <f>INDEX('Load Shapes - Day Type'!J:J,MATCH('Load Shapes - 8760'!$A1694,'Load Shapes - Day Type'!$K:$K,0))</f>
        <v>0.26447539573252221</v>
      </c>
      <c r="S1694" s="47">
        <f t="shared" si="108"/>
        <v>1.6271494490717627E-4</v>
      </c>
    </row>
    <row r="1695" spans="1:19" x14ac:dyDescent="0.2">
      <c r="A1695" s="45" t="str">
        <f t="shared" si="105"/>
        <v>MarchWeekend/Holiday12</v>
      </c>
      <c r="E1695" s="9">
        <v>2017</v>
      </c>
      <c r="F1695" s="9">
        <v>3</v>
      </c>
      <c r="G1695" s="9" t="s">
        <v>20</v>
      </c>
      <c r="H1695" s="9">
        <v>12</v>
      </c>
      <c r="I1695" s="24" t="s">
        <v>183</v>
      </c>
      <c r="J1695" s="25" t="str">
        <f t="shared" si="106"/>
        <v/>
      </c>
      <c r="K1695" s="25" t="str">
        <f t="shared" si="107"/>
        <v>Weekend/Holiday</v>
      </c>
      <c r="L1695" s="25" t="s">
        <v>175</v>
      </c>
      <c r="M1695" s="9">
        <v>1692</v>
      </c>
      <c r="N1695" s="9">
        <v>12</v>
      </c>
      <c r="O1695" s="14">
        <f>INDEX('Load Shapes - Day Type'!G:G,MATCH('Load Shapes - 8760'!$A1695,'Load Shapes - Day Type'!$K:$K,0))</f>
        <v>0.158</v>
      </c>
      <c r="P1695" s="14">
        <f>INDEX('Load Shapes - Day Type'!H:H,MATCH('Load Shapes - 8760'!$A1695,'Load Shapes - Day Type'!$K:$K,0))</f>
        <v>9.6000000000000002E-2</v>
      </c>
      <c r="Q1695" s="15">
        <f>INDEX('Load Shapes - Day Type'!I:I,MATCH('Load Shapes - 8760'!$A1695,'Load Shapes - Day Type'!$K:$K,0))</f>
        <v>1.6633672687580014</v>
      </c>
      <c r="R1695" s="15">
        <f>INDEX('Load Shapes - Day Type'!J:J,MATCH('Load Shapes - 8760'!$A1695,'Load Shapes - Day Type'!$K:$K,0))</f>
        <v>0.26281202846376422</v>
      </c>
      <c r="S1695" s="47">
        <f t="shared" si="108"/>
        <v>1.6169158047379779E-4</v>
      </c>
    </row>
    <row r="1696" spans="1:19" x14ac:dyDescent="0.2">
      <c r="A1696" s="45" t="str">
        <f t="shared" si="105"/>
        <v>MarchWeekend/Holiday13</v>
      </c>
      <c r="E1696" s="9">
        <v>2017</v>
      </c>
      <c r="F1696" s="9">
        <v>3</v>
      </c>
      <c r="G1696" s="9" t="s">
        <v>20</v>
      </c>
      <c r="H1696" s="9">
        <v>12</v>
      </c>
      <c r="I1696" s="24" t="s">
        <v>183</v>
      </c>
      <c r="J1696" s="25" t="str">
        <f t="shared" si="106"/>
        <v/>
      </c>
      <c r="K1696" s="25" t="str">
        <f t="shared" si="107"/>
        <v>Weekend/Holiday</v>
      </c>
      <c r="L1696" s="25" t="s">
        <v>175</v>
      </c>
      <c r="M1696" s="9">
        <v>1693</v>
      </c>
      <c r="N1696" s="9">
        <v>13</v>
      </c>
      <c r="O1696" s="14">
        <f>INDEX('Load Shapes - Day Type'!G:G,MATCH('Load Shapes - 8760'!$A1696,'Load Shapes - Day Type'!$K:$K,0))</f>
        <v>0.153</v>
      </c>
      <c r="P1696" s="14">
        <f>INDEX('Load Shapes - Day Type'!H:H,MATCH('Load Shapes - 8760'!$A1696,'Load Shapes - Day Type'!$K:$K,0))</f>
        <v>9.9000000000000005E-2</v>
      </c>
      <c r="Q1696" s="15">
        <f>INDEX('Load Shapes - Day Type'!I:I,MATCH('Load Shapes - 8760'!$A1696,'Load Shapes - Day Type'!$K:$K,0))</f>
        <v>1.6633672687580014</v>
      </c>
      <c r="R1696" s="15">
        <f>INDEX('Load Shapes - Day Type'!J:J,MATCH('Load Shapes - 8760'!$A1696,'Load Shapes - Day Type'!$K:$K,0))</f>
        <v>0.25449519211997423</v>
      </c>
      <c r="S1696" s="47">
        <f t="shared" si="108"/>
        <v>1.5657475830690545E-4</v>
      </c>
    </row>
    <row r="1697" spans="1:19" x14ac:dyDescent="0.2">
      <c r="A1697" s="45" t="str">
        <f t="shared" si="105"/>
        <v>MarchWeekend/Holiday14</v>
      </c>
      <c r="E1697" s="9">
        <v>2017</v>
      </c>
      <c r="F1697" s="9">
        <v>3</v>
      </c>
      <c r="G1697" s="9" t="s">
        <v>20</v>
      </c>
      <c r="H1697" s="9">
        <v>12</v>
      </c>
      <c r="I1697" s="24" t="s">
        <v>183</v>
      </c>
      <c r="J1697" s="25" t="str">
        <f t="shared" si="106"/>
        <v/>
      </c>
      <c r="K1697" s="25" t="str">
        <f t="shared" si="107"/>
        <v>Weekend/Holiday</v>
      </c>
      <c r="L1697" s="25" t="s">
        <v>175</v>
      </c>
      <c r="M1697" s="9">
        <v>1694</v>
      </c>
      <c r="N1697" s="9">
        <v>14</v>
      </c>
      <c r="O1697" s="14">
        <f>INDEX('Load Shapes - Day Type'!G:G,MATCH('Load Shapes - 8760'!$A1697,'Load Shapes - Day Type'!$K:$K,0))</f>
        <v>0.155</v>
      </c>
      <c r="P1697" s="14">
        <f>INDEX('Load Shapes - Day Type'!H:H,MATCH('Load Shapes - 8760'!$A1697,'Load Shapes - Day Type'!$K:$K,0))</f>
        <v>9.8000000000000004E-2</v>
      </c>
      <c r="Q1697" s="15">
        <f>INDEX('Load Shapes - Day Type'!I:I,MATCH('Load Shapes - 8760'!$A1697,'Load Shapes - Day Type'!$K:$K,0))</f>
        <v>1.6633672687580014</v>
      </c>
      <c r="R1697" s="15">
        <f>INDEX('Load Shapes - Day Type'!J:J,MATCH('Load Shapes - 8760'!$A1697,'Load Shapes - Day Type'!$K:$K,0))</f>
        <v>0.25782192665749021</v>
      </c>
      <c r="S1697" s="47">
        <f t="shared" si="108"/>
        <v>1.586214871736624E-4</v>
      </c>
    </row>
    <row r="1698" spans="1:19" x14ac:dyDescent="0.2">
      <c r="A1698" s="45" t="str">
        <f t="shared" si="105"/>
        <v>MarchWeekend/Holiday15</v>
      </c>
      <c r="E1698" s="9">
        <v>2017</v>
      </c>
      <c r="F1698" s="9">
        <v>3</v>
      </c>
      <c r="G1698" s="9" t="s">
        <v>20</v>
      </c>
      <c r="H1698" s="9">
        <v>12</v>
      </c>
      <c r="I1698" s="24" t="s">
        <v>183</v>
      </c>
      <c r="J1698" s="25" t="str">
        <f t="shared" si="106"/>
        <v/>
      </c>
      <c r="K1698" s="25" t="str">
        <f t="shared" si="107"/>
        <v>Weekend/Holiday</v>
      </c>
      <c r="L1698" s="25" t="s">
        <v>175</v>
      </c>
      <c r="M1698" s="9">
        <v>1695</v>
      </c>
      <c r="N1698" s="9">
        <v>15</v>
      </c>
      <c r="O1698" s="14">
        <f>INDEX('Load Shapes - Day Type'!G:G,MATCH('Load Shapes - 8760'!$A1698,'Load Shapes - Day Type'!$K:$K,0))</f>
        <v>0.14299999999999999</v>
      </c>
      <c r="P1698" s="14">
        <f>INDEX('Load Shapes - Day Type'!H:H,MATCH('Load Shapes - 8760'!$A1698,'Load Shapes - Day Type'!$K:$K,0))</f>
        <v>9.9000000000000005E-2</v>
      </c>
      <c r="Q1698" s="15">
        <f>INDEX('Load Shapes - Day Type'!I:I,MATCH('Load Shapes - 8760'!$A1698,'Load Shapes - Day Type'!$K:$K,0))</f>
        <v>1.6633672687580014</v>
      </c>
      <c r="R1698" s="15">
        <f>INDEX('Load Shapes - Day Type'!J:J,MATCH('Load Shapes - 8760'!$A1698,'Load Shapes - Day Type'!$K:$K,0))</f>
        <v>0.2378615194323942</v>
      </c>
      <c r="S1698" s="47">
        <f t="shared" si="108"/>
        <v>1.4634111397312076E-4</v>
      </c>
    </row>
    <row r="1699" spans="1:19" x14ac:dyDescent="0.2">
      <c r="A1699" s="45" t="str">
        <f t="shared" si="105"/>
        <v>MarchWeekend/Holiday16</v>
      </c>
      <c r="E1699" s="9">
        <v>2017</v>
      </c>
      <c r="F1699" s="9">
        <v>3</v>
      </c>
      <c r="G1699" s="9" t="s">
        <v>20</v>
      </c>
      <c r="H1699" s="9">
        <v>12</v>
      </c>
      <c r="I1699" s="24" t="s">
        <v>183</v>
      </c>
      <c r="J1699" s="25" t="str">
        <f t="shared" si="106"/>
        <v/>
      </c>
      <c r="K1699" s="25" t="str">
        <f t="shared" si="107"/>
        <v>Weekend/Holiday</v>
      </c>
      <c r="L1699" s="25" t="s">
        <v>175</v>
      </c>
      <c r="M1699" s="9">
        <v>1696</v>
      </c>
      <c r="N1699" s="9">
        <v>16</v>
      </c>
      <c r="O1699" s="14">
        <f>INDEX('Load Shapes - Day Type'!G:G,MATCH('Load Shapes - 8760'!$A1699,'Load Shapes - Day Type'!$K:$K,0))</f>
        <v>0.13200000000000001</v>
      </c>
      <c r="P1699" s="14">
        <f>INDEX('Load Shapes - Day Type'!H:H,MATCH('Load Shapes - 8760'!$A1699,'Load Shapes - Day Type'!$K:$K,0))</f>
        <v>0.1</v>
      </c>
      <c r="Q1699" s="15">
        <f>INDEX('Load Shapes - Day Type'!I:I,MATCH('Load Shapes - 8760'!$A1699,'Load Shapes - Day Type'!$K:$K,0))</f>
        <v>1.6633672687580014</v>
      </c>
      <c r="R1699" s="15">
        <f>INDEX('Load Shapes - Day Type'!J:J,MATCH('Load Shapes - 8760'!$A1699,'Load Shapes - Day Type'!$K:$K,0))</f>
        <v>0.2195644794760562</v>
      </c>
      <c r="S1699" s="47">
        <f t="shared" si="108"/>
        <v>1.3508410520595766E-4</v>
      </c>
    </row>
    <row r="1700" spans="1:19" x14ac:dyDescent="0.2">
      <c r="A1700" s="45" t="str">
        <f t="shared" si="105"/>
        <v>MarchWeekend/Holiday17</v>
      </c>
      <c r="E1700" s="9">
        <v>2017</v>
      </c>
      <c r="F1700" s="9">
        <v>3</v>
      </c>
      <c r="G1700" s="9" t="s">
        <v>20</v>
      </c>
      <c r="H1700" s="9">
        <v>12</v>
      </c>
      <c r="I1700" s="24" t="s">
        <v>183</v>
      </c>
      <c r="J1700" s="25" t="str">
        <f t="shared" si="106"/>
        <v/>
      </c>
      <c r="K1700" s="25" t="str">
        <f t="shared" si="107"/>
        <v>Weekend/Holiday</v>
      </c>
      <c r="L1700" s="25" t="s">
        <v>175</v>
      </c>
      <c r="M1700" s="9">
        <v>1697</v>
      </c>
      <c r="N1700" s="9">
        <v>17</v>
      </c>
      <c r="O1700" s="14">
        <f>INDEX('Load Shapes - Day Type'!G:G,MATCH('Load Shapes - 8760'!$A1700,'Load Shapes - Day Type'!$K:$K,0))</f>
        <v>0.13300000000000001</v>
      </c>
      <c r="P1700" s="14">
        <f>INDEX('Load Shapes - Day Type'!H:H,MATCH('Load Shapes - 8760'!$A1700,'Load Shapes - Day Type'!$K:$K,0))</f>
        <v>9.5000000000000001E-2</v>
      </c>
      <c r="Q1700" s="15">
        <f>INDEX('Load Shapes - Day Type'!I:I,MATCH('Load Shapes - 8760'!$A1700,'Load Shapes - Day Type'!$K:$K,0))</f>
        <v>1.6633672687580014</v>
      </c>
      <c r="R1700" s="15">
        <f>INDEX('Load Shapes - Day Type'!J:J,MATCH('Load Shapes - 8760'!$A1700,'Load Shapes - Day Type'!$K:$K,0))</f>
        <v>0.22122784674481422</v>
      </c>
      <c r="S1700" s="47">
        <f t="shared" si="108"/>
        <v>1.3610746963933613E-4</v>
      </c>
    </row>
    <row r="1701" spans="1:19" x14ac:dyDescent="0.2">
      <c r="A1701" s="45" t="str">
        <f t="shared" si="105"/>
        <v>MarchWeekend/Holiday18</v>
      </c>
      <c r="E1701" s="9">
        <v>2017</v>
      </c>
      <c r="F1701" s="9">
        <v>3</v>
      </c>
      <c r="G1701" s="9" t="s">
        <v>20</v>
      </c>
      <c r="H1701" s="9">
        <v>12</v>
      </c>
      <c r="I1701" s="24" t="s">
        <v>183</v>
      </c>
      <c r="J1701" s="25" t="str">
        <f t="shared" si="106"/>
        <v/>
      </c>
      <c r="K1701" s="25" t="str">
        <f t="shared" si="107"/>
        <v>Weekend/Holiday</v>
      </c>
      <c r="L1701" s="25" t="s">
        <v>175</v>
      </c>
      <c r="M1701" s="9">
        <v>1698</v>
      </c>
      <c r="N1701" s="9">
        <v>18</v>
      </c>
      <c r="O1701" s="14">
        <f>INDEX('Load Shapes - Day Type'!G:G,MATCH('Load Shapes - 8760'!$A1701,'Load Shapes - Day Type'!$K:$K,0))</f>
        <v>0.13400000000000001</v>
      </c>
      <c r="P1701" s="14">
        <f>INDEX('Load Shapes - Day Type'!H:H,MATCH('Load Shapes - 8760'!$A1701,'Load Shapes - Day Type'!$K:$K,0))</f>
        <v>9.4E-2</v>
      </c>
      <c r="Q1701" s="15">
        <f>INDEX('Load Shapes - Day Type'!I:I,MATCH('Load Shapes - 8760'!$A1701,'Load Shapes - Day Type'!$K:$K,0))</f>
        <v>1.6633672687580014</v>
      </c>
      <c r="R1701" s="15">
        <f>INDEX('Load Shapes - Day Type'!J:J,MATCH('Load Shapes - 8760'!$A1701,'Load Shapes - Day Type'!$K:$K,0))</f>
        <v>0.2228912140135722</v>
      </c>
      <c r="S1701" s="47">
        <f t="shared" si="108"/>
        <v>1.3713083407271461E-4</v>
      </c>
    </row>
    <row r="1702" spans="1:19" x14ac:dyDescent="0.2">
      <c r="A1702" s="45" t="str">
        <f t="shared" si="105"/>
        <v>MarchWeekend/Holiday19</v>
      </c>
      <c r="E1702" s="9">
        <v>2017</v>
      </c>
      <c r="F1702" s="9">
        <v>3</v>
      </c>
      <c r="G1702" s="9" t="s">
        <v>20</v>
      </c>
      <c r="H1702" s="9">
        <v>12</v>
      </c>
      <c r="I1702" s="24" t="s">
        <v>183</v>
      </c>
      <c r="J1702" s="25" t="str">
        <f t="shared" si="106"/>
        <v/>
      </c>
      <c r="K1702" s="25" t="str">
        <f t="shared" si="107"/>
        <v>Weekend/Holiday</v>
      </c>
      <c r="L1702" s="25" t="s">
        <v>175</v>
      </c>
      <c r="M1702" s="9">
        <v>1699</v>
      </c>
      <c r="N1702" s="9">
        <v>19</v>
      </c>
      <c r="O1702" s="14">
        <f>INDEX('Load Shapes - Day Type'!G:G,MATCH('Load Shapes - 8760'!$A1702,'Load Shapes - Day Type'!$K:$K,0))</f>
        <v>0.155</v>
      </c>
      <c r="P1702" s="14">
        <f>INDEX('Load Shapes - Day Type'!H:H,MATCH('Load Shapes - 8760'!$A1702,'Load Shapes - Day Type'!$K:$K,0))</f>
        <v>8.7999999999999995E-2</v>
      </c>
      <c r="Q1702" s="15">
        <f>INDEX('Load Shapes - Day Type'!I:I,MATCH('Load Shapes - 8760'!$A1702,'Load Shapes - Day Type'!$K:$K,0))</f>
        <v>1.6633672687580014</v>
      </c>
      <c r="R1702" s="15">
        <f>INDEX('Load Shapes - Day Type'!J:J,MATCH('Load Shapes - 8760'!$A1702,'Load Shapes - Day Type'!$K:$K,0))</f>
        <v>0.25782192665749021</v>
      </c>
      <c r="S1702" s="47">
        <f t="shared" si="108"/>
        <v>1.586214871736624E-4</v>
      </c>
    </row>
    <row r="1703" spans="1:19" x14ac:dyDescent="0.2">
      <c r="A1703" s="45" t="str">
        <f t="shared" si="105"/>
        <v>MarchWeekend/Holiday20</v>
      </c>
      <c r="E1703" s="9">
        <v>2017</v>
      </c>
      <c r="F1703" s="9">
        <v>3</v>
      </c>
      <c r="G1703" s="9" t="s">
        <v>20</v>
      </c>
      <c r="H1703" s="9">
        <v>12</v>
      </c>
      <c r="I1703" s="24" t="s">
        <v>183</v>
      </c>
      <c r="J1703" s="25" t="str">
        <f t="shared" si="106"/>
        <v/>
      </c>
      <c r="K1703" s="25" t="str">
        <f t="shared" si="107"/>
        <v>Weekend/Holiday</v>
      </c>
      <c r="L1703" s="25" t="s">
        <v>175</v>
      </c>
      <c r="M1703" s="9">
        <v>1700</v>
      </c>
      <c r="N1703" s="9">
        <v>20</v>
      </c>
      <c r="O1703" s="14">
        <f>INDEX('Load Shapes - Day Type'!G:G,MATCH('Load Shapes - 8760'!$A1703,'Load Shapes - Day Type'!$K:$K,0))</f>
        <v>0.185</v>
      </c>
      <c r="P1703" s="14">
        <f>INDEX('Load Shapes - Day Type'!H:H,MATCH('Load Shapes - 8760'!$A1703,'Load Shapes - Day Type'!$K:$K,0))</f>
        <v>8.6999999999999994E-2</v>
      </c>
      <c r="Q1703" s="15">
        <f>INDEX('Load Shapes - Day Type'!I:I,MATCH('Load Shapes - 8760'!$A1703,'Load Shapes - Day Type'!$K:$K,0))</f>
        <v>1.6633672687580014</v>
      </c>
      <c r="R1703" s="15">
        <f>INDEX('Load Shapes - Day Type'!J:J,MATCH('Load Shapes - 8760'!$A1703,'Load Shapes - Day Type'!$K:$K,0))</f>
        <v>0.30772294472023026</v>
      </c>
      <c r="S1703" s="47">
        <f t="shared" si="108"/>
        <v>1.893224201750164E-4</v>
      </c>
    </row>
    <row r="1704" spans="1:19" x14ac:dyDescent="0.2">
      <c r="A1704" s="45" t="str">
        <f t="shared" si="105"/>
        <v>MarchWeekend/Holiday21</v>
      </c>
      <c r="E1704" s="9">
        <v>2017</v>
      </c>
      <c r="F1704" s="9">
        <v>3</v>
      </c>
      <c r="G1704" s="9" t="s">
        <v>20</v>
      </c>
      <c r="H1704" s="9">
        <v>12</v>
      </c>
      <c r="I1704" s="24" t="s">
        <v>183</v>
      </c>
      <c r="J1704" s="25" t="str">
        <f t="shared" si="106"/>
        <v/>
      </c>
      <c r="K1704" s="25" t="str">
        <f t="shared" si="107"/>
        <v>Weekend/Holiday</v>
      </c>
      <c r="L1704" s="25" t="s">
        <v>175</v>
      </c>
      <c r="M1704" s="9">
        <v>1701</v>
      </c>
      <c r="N1704" s="9">
        <v>21</v>
      </c>
      <c r="O1704" s="14">
        <f>INDEX('Load Shapes - Day Type'!G:G,MATCH('Load Shapes - 8760'!$A1704,'Load Shapes - Day Type'!$K:$K,0))</f>
        <v>0.187</v>
      </c>
      <c r="P1704" s="14">
        <f>INDEX('Load Shapes - Day Type'!H:H,MATCH('Load Shapes - 8760'!$A1704,'Load Shapes - Day Type'!$K:$K,0))</f>
        <v>8.5999999999999993E-2</v>
      </c>
      <c r="Q1704" s="15">
        <f>INDEX('Load Shapes - Day Type'!I:I,MATCH('Load Shapes - 8760'!$A1704,'Load Shapes - Day Type'!$K:$K,0))</f>
        <v>1.6633672687580014</v>
      </c>
      <c r="R1704" s="15">
        <f>INDEX('Load Shapes - Day Type'!J:J,MATCH('Load Shapes - 8760'!$A1704,'Load Shapes - Day Type'!$K:$K,0))</f>
        <v>0.31104967925774629</v>
      </c>
      <c r="S1704" s="47">
        <f t="shared" si="108"/>
        <v>1.9136914904177335E-4</v>
      </c>
    </row>
    <row r="1705" spans="1:19" x14ac:dyDescent="0.2">
      <c r="A1705" s="45" t="str">
        <f t="shared" si="105"/>
        <v>MarchWeekend/Holiday22</v>
      </c>
      <c r="E1705" s="9">
        <v>2017</v>
      </c>
      <c r="F1705" s="9">
        <v>3</v>
      </c>
      <c r="G1705" s="9" t="s">
        <v>20</v>
      </c>
      <c r="H1705" s="9">
        <v>12</v>
      </c>
      <c r="I1705" s="24" t="s">
        <v>183</v>
      </c>
      <c r="J1705" s="25" t="str">
        <f t="shared" si="106"/>
        <v/>
      </c>
      <c r="K1705" s="25" t="str">
        <f t="shared" si="107"/>
        <v>Weekend/Holiday</v>
      </c>
      <c r="L1705" s="25" t="s">
        <v>175</v>
      </c>
      <c r="M1705" s="9">
        <v>1702</v>
      </c>
      <c r="N1705" s="9">
        <v>22</v>
      </c>
      <c r="O1705" s="14">
        <f>INDEX('Load Shapes - Day Type'!G:G,MATCH('Load Shapes - 8760'!$A1705,'Load Shapes - Day Type'!$K:$K,0))</f>
        <v>0.157</v>
      </c>
      <c r="P1705" s="14">
        <f>INDEX('Load Shapes - Day Type'!H:H,MATCH('Load Shapes - 8760'!$A1705,'Load Shapes - Day Type'!$K:$K,0))</f>
        <v>0.09</v>
      </c>
      <c r="Q1705" s="15">
        <f>INDEX('Load Shapes - Day Type'!I:I,MATCH('Load Shapes - 8760'!$A1705,'Load Shapes - Day Type'!$K:$K,0))</f>
        <v>1.6633672687580014</v>
      </c>
      <c r="R1705" s="15">
        <f>INDEX('Load Shapes - Day Type'!J:J,MATCH('Load Shapes - 8760'!$A1705,'Load Shapes - Day Type'!$K:$K,0))</f>
        <v>0.26114866119500624</v>
      </c>
      <c r="S1705" s="47">
        <f t="shared" si="108"/>
        <v>1.6066821604041932E-4</v>
      </c>
    </row>
    <row r="1706" spans="1:19" x14ac:dyDescent="0.2">
      <c r="A1706" s="45" t="str">
        <f t="shared" si="105"/>
        <v>MarchWeekend/Holiday23</v>
      </c>
      <c r="E1706" s="9">
        <v>2017</v>
      </c>
      <c r="F1706" s="9">
        <v>3</v>
      </c>
      <c r="G1706" s="9" t="s">
        <v>20</v>
      </c>
      <c r="H1706" s="9">
        <v>12</v>
      </c>
      <c r="I1706" s="24" t="s">
        <v>183</v>
      </c>
      <c r="J1706" s="25" t="str">
        <f t="shared" si="106"/>
        <v/>
      </c>
      <c r="K1706" s="25" t="str">
        <f t="shared" si="107"/>
        <v>Weekend/Holiday</v>
      </c>
      <c r="L1706" s="25" t="s">
        <v>175</v>
      </c>
      <c r="M1706" s="9">
        <v>1703</v>
      </c>
      <c r="N1706" s="9">
        <v>23</v>
      </c>
      <c r="O1706" s="14">
        <f>INDEX('Load Shapes - Day Type'!G:G,MATCH('Load Shapes - 8760'!$A1706,'Load Shapes - Day Type'!$K:$K,0))</f>
        <v>0.11600000000000001</v>
      </c>
      <c r="P1706" s="14">
        <f>INDEX('Load Shapes - Day Type'!H:H,MATCH('Load Shapes - 8760'!$A1706,'Load Shapes - Day Type'!$K:$K,0))</f>
        <v>0.105</v>
      </c>
      <c r="Q1706" s="15">
        <f>INDEX('Load Shapes - Day Type'!I:I,MATCH('Load Shapes - 8760'!$A1706,'Load Shapes - Day Type'!$K:$K,0))</f>
        <v>1.6633672687580014</v>
      </c>
      <c r="R1706" s="15">
        <f>INDEX('Load Shapes - Day Type'!J:J,MATCH('Load Shapes - 8760'!$A1706,'Load Shapes - Day Type'!$K:$K,0))</f>
        <v>0.19295060317592819</v>
      </c>
      <c r="S1706" s="47">
        <f t="shared" si="108"/>
        <v>1.1871027427190218E-4</v>
      </c>
    </row>
    <row r="1707" spans="1:19" x14ac:dyDescent="0.2">
      <c r="A1707" s="45" t="str">
        <f t="shared" si="105"/>
        <v>MarchWeekend/Holiday24</v>
      </c>
      <c r="E1707" s="9">
        <v>2017</v>
      </c>
      <c r="F1707" s="9">
        <v>3</v>
      </c>
      <c r="G1707" s="9" t="s">
        <v>20</v>
      </c>
      <c r="H1707" s="9">
        <v>12</v>
      </c>
      <c r="I1707" s="24" t="s">
        <v>183</v>
      </c>
      <c r="J1707" s="25" t="str">
        <f t="shared" si="106"/>
        <v/>
      </c>
      <c r="K1707" s="25" t="str">
        <f t="shared" si="107"/>
        <v>Weekend/Holiday</v>
      </c>
      <c r="L1707" s="25" t="s">
        <v>175</v>
      </c>
      <c r="M1707" s="9">
        <v>1704</v>
      </c>
      <c r="N1707" s="9">
        <v>24</v>
      </c>
      <c r="O1707" s="14">
        <f>INDEX('Load Shapes - Day Type'!G:G,MATCH('Load Shapes - 8760'!$A1707,'Load Shapes - Day Type'!$K:$K,0))</f>
        <v>7.3999999999999996E-2</v>
      </c>
      <c r="P1707" s="14">
        <f>INDEX('Load Shapes - Day Type'!H:H,MATCH('Load Shapes - 8760'!$A1707,'Load Shapes - Day Type'!$K:$K,0))</f>
        <v>0.13500000000000001</v>
      </c>
      <c r="Q1707" s="15">
        <f>INDEX('Load Shapes - Day Type'!I:I,MATCH('Load Shapes - 8760'!$A1707,'Load Shapes - Day Type'!$K:$K,0))</f>
        <v>1.6633672687580014</v>
      </c>
      <c r="R1707" s="15">
        <f>INDEX('Load Shapes - Day Type'!J:J,MATCH('Load Shapes - 8760'!$A1707,'Load Shapes - Day Type'!$K:$K,0))</f>
        <v>0.12308917788809211</v>
      </c>
      <c r="S1707" s="47">
        <f t="shared" si="108"/>
        <v>7.5728968070006553E-5</v>
      </c>
    </row>
    <row r="1708" spans="1:19" x14ac:dyDescent="0.2">
      <c r="A1708" s="45" t="str">
        <f t="shared" si="105"/>
        <v>MarchWeekday1</v>
      </c>
      <c r="E1708" s="9">
        <v>2017</v>
      </c>
      <c r="F1708" s="9">
        <v>3</v>
      </c>
      <c r="G1708" s="9" t="s">
        <v>20</v>
      </c>
      <c r="H1708" s="9">
        <v>13</v>
      </c>
      <c r="I1708" s="24" t="s">
        <v>184</v>
      </c>
      <c r="J1708" s="25" t="str">
        <f t="shared" si="106"/>
        <v/>
      </c>
      <c r="K1708" s="25" t="str">
        <f t="shared" si="107"/>
        <v>Weekday</v>
      </c>
      <c r="L1708" s="25" t="s">
        <v>175</v>
      </c>
      <c r="M1708" s="9">
        <v>1705</v>
      </c>
      <c r="N1708" s="9">
        <v>1</v>
      </c>
      <c r="O1708" s="14">
        <f>INDEX('Load Shapes - Day Type'!G:G,MATCH('Load Shapes - 8760'!$A1708,'Load Shapes - Day Type'!$K:$K,0))</f>
        <v>3.7999999999999999E-2</v>
      </c>
      <c r="P1708" s="14">
        <f>INDEX('Load Shapes - Day Type'!H:H,MATCH('Load Shapes - 8760'!$A1708,'Load Shapes - Day Type'!$K:$K,0))</f>
        <v>0.20100000000000001</v>
      </c>
      <c r="Q1708" s="15">
        <f>INDEX('Load Shapes - Day Type'!I:I,MATCH('Load Shapes - 8760'!$A1708,'Load Shapes - Day Type'!$K:$K,0))</f>
        <v>1.6633672687580014</v>
      </c>
      <c r="R1708" s="15">
        <f>INDEX('Load Shapes - Day Type'!J:J,MATCH('Load Shapes - 8760'!$A1708,'Load Shapes - Day Type'!$K:$K,0))</f>
        <v>6.3207956212804048E-2</v>
      </c>
      <c r="S1708" s="47">
        <f t="shared" si="108"/>
        <v>3.8887848468381744E-5</v>
      </c>
    </row>
    <row r="1709" spans="1:19" x14ac:dyDescent="0.2">
      <c r="A1709" s="45" t="str">
        <f t="shared" si="105"/>
        <v>MarchWeekday2</v>
      </c>
      <c r="E1709" s="9">
        <v>2017</v>
      </c>
      <c r="F1709" s="9">
        <v>3</v>
      </c>
      <c r="G1709" s="9" t="s">
        <v>20</v>
      </c>
      <c r="H1709" s="9">
        <v>13</v>
      </c>
      <c r="I1709" s="24" t="s">
        <v>184</v>
      </c>
      <c r="J1709" s="25" t="str">
        <f t="shared" si="106"/>
        <v/>
      </c>
      <c r="K1709" s="25" t="str">
        <f t="shared" si="107"/>
        <v>Weekday</v>
      </c>
      <c r="L1709" s="25" t="s">
        <v>175</v>
      </c>
      <c r="M1709" s="9">
        <v>1706</v>
      </c>
      <c r="N1709" s="9">
        <v>2</v>
      </c>
      <c r="O1709" s="14">
        <f>INDEX('Load Shapes - Day Type'!G:G,MATCH('Load Shapes - 8760'!$A1709,'Load Shapes - Day Type'!$K:$K,0))</f>
        <v>2.7E-2</v>
      </c>
      <c r="P1709" s="14">
        <f>INDEX('Load Shapes - Day Type'!H:H,MATCH('Load Shapes - 8760'!$A1709,'Load Shapes - Day Type'!$K:$K,0))</f>
        <v>0.26800000000000002</v>
      </c>
      <c r="Q1709" s="15">
        <f>INDEX('Load Shapes - Day Type'!I:I,MATCH('Load Shapes - 8760'!$A1709,'Load Shapes - Day Type'!$K:$K,0))</f>
        <v>1.6633672687580014</v>
      </c>
      <c r="R1709" s="15">
        <f>INDEX('Load Shapes - Day Type'!J:J,MATCH('Load Shapes - 8760'!$A1709,'Load Shapes - Day Type'!$K:$K,0))</f>
        <v>4.4910916256466038E-2</v>
      </c>
      <c r="S1709" s="47">
        <f t="shared" si="108"/>
        <v>2.763083970121861E-5</v>
      </c>
    </row>
    <row r="1710" spans="1:19" x14ac:dyDescent="0.2">
      <c r="A1710" s="45" t="str">
        <f t="shared" si="105"/>
        <v>MarchWeekday3</v>
      </c>
      <c r="E1710" s="9">
        <v>2017</v>
      </c>
      <c r="F1710" s="9">
        <v>3</v>
      </c>
      <c r="G1710" s="9" t="s">
        <v>20</v>
      </c>
      <c r="H1710" s="9">
        <v>13</v>
      </c>
      <c r="I1710" s="24" t="s">
        <v>184</v>
      </c>
      <c r="J1710" s="25" t="str">
        <f t="shared" si="106"/>
        <v/>
      </c>
      <c r="K1710" s="25" t="str">
        <f t="shared" si="107"/>
        <v>Weekday</v>
      </c>
      <c r="L1710" s="25" t="s">
        <v>175</v>
      </c>
      <c r="M1710" s="9">
        <v>1707</v>
      </c>
      <c r="N1710" s="9">
        <v>3</v>
      </c>
      <c r="O1710" s="14">
        <f>INDEX('Load Shapes - Day Type'!G:G,MATCH('Load Shapes - 8760'!$A1710,'Load Shapes - Day Type'!$K:$K,0))</f>
        <v>2.1999999999999999E-2</v>
      </c>
      <c r="P1710" s="14">
        <f>INDEX('Load Shapes - Day Type'!H:H,MATCH('Load Shapes - 8760'!$A1710,'Load Shapes - Day Type'!$K:$K,0))</f>
        <v>0.308</v>
      </c>
      <c r="Q1710" s="15">
        <f>INDEX('Load Shapes - Day Type'!I:I,MATCH('Load Shapes - 8760'!$A1710,'Load Shapes - Day Type'!$K:$K,0))</f>
        <v>1.6633672687580014</v>
      </c>
      <c r="R1710" s="15">
        <f>INDEX('Load Shapes - Day Type'!J:J,MATCH('Load Shapes - 8760'!$A1710,'Load Shapes - Day Type'!$K:$K,0))</f>
        <v>3.6594079912676027E-2</v>
      </c>
      <c r="S1710" s="47">
        <f t="shared" si="108"/>
        <v>2.2514017534326274E-5</v>
      </c>
    </row>
    <row r="1711" spans="1:19" x14ac:dyDescent="0.2">
      <c r="A1711" s="45" t="str">
        <f t="shared" si="105"/>
        <v>MarchWeekday4</v>
      </c>
      <c r="E1711" s="9">
        <v>2017</v>
      </c>
      <c r="F1711" s="9">
        <v>3</v>
      </c>
      <c r="G1711" s="9" t="s">
        <v>20</v>
      </c>
      <c r="H1711" s="9">
        <v>13</v>
      </c>
      <c r="I1711" s="24" t="s">
        <v>184</v>
      </c>
      <c r="J1711" s="25" t="str">
        <f t="shared" si="106"/>
        <v/>
      </c>
      <c r="K1711" s="25" t="str">
        <f t="shared" si="107"/>
        <v>Weekday</v>
      </c>
      <c r="L1711" s="25" t="s">
        <v>175</v>
      </c>
      <c r="M1711" s="9">
        <v>1708</v>
      </c>
      <c r="N1711" s="9">
        <v>4</v>
      </c>
      <c r="O1711" s="14">
        <f>INDEX('Load Shapes - Day Type'!G:G,MATCH('Load Shapes - 8760'!$A1711,'Load Shapes - Day Type'!$K:$K,0))</f>
        <v>0.02</v>
      </c>
      <c r="P1711" s="14">
        <f>INDEX('Load Shapes - Day Type'!H:H,MATCH('Load Shapes - 8760'!$A1711,'Load Shapes - Day Type'!$K:$K,0))</f>
        <v>0.32800000000000001</v>
      </c>
      <c r="Q1711" s="15">
        <f>INDEX('Load Shapes - Day Type'!I:I,MATCH('Load Shapes - 8760'!$A1711,'Load Shapes - Day Type'!$K:$K,0))</f>
        <v>1.6633672687580014</v>
      </c>
      <c r="R1711" s="15">
        <f>INDEX('Load Shapes - Day Type'!J:J,MATCH('Load Shapes - 8760'!$A1711,'Load Shapes - Day Type'!$K:$K,0))</f>
        <v>3.3267345375160032E-2</v>
      </c>
      <c r="S1711" s="47">
        <f t="shared" si="108"/>
        <v>2.0467288667569343E-5</v>
      </c>
    </row>
    <row r="1712" spans="1:19" x14ac:dyDescent="0.2">
      <c r="A1712" s="45" t="str">
        <f t="shared" si="105"/>
        <v>MarchWeekday5</v>
      </c>
      <c r="E1712" s="9">
        <v>2017</v>
      </c>
      <c r="F1712" s="9">
        <v>3</v>
      </c>
      <c r="G1712" s="9" t="s">
        <v>20</v>
      </c>
      <c r="H1712" s="9">
        <v>13</v>
      </c>
      <c r="I1712" s="24" t="s">
        <v>184</v>
      </c>
      <c r="J1712" s="25" t="str">
        <f t="shared" si="106"/>
        <v/>
      </c>
      <c r="K1712" s="25" t="str">
        <f t="shared" si="107"/>
        <v>Weekday</v>
      </c>
      <c r="L1712" s="25" t="s">
        <v>175</v>
      </c>
      <c r="M1712" s="9">
        <v>1709</v>
      </c>
      <c r="N1712" s="9">
        <v>5</v>
      </c>
      <c r="O1712" s="14">
        <f>INDEX('Load Shapes - Day Type'!G:G,MATCH('Load Shapes - 8760'!$A1712,'Load Shapes - Day Type'!$K:$K,0))</f>
        <v>2.3E-2</v>
      </c>
      <c r="P1712" s="14">
        <f>INDEX('Load Shapes - Day Type'!H:H,MATCH('Load Shapes - 8760'!$A1712,'Load Shapes - Day Type'!$K:$K,0))</f>
        <v>0.28100000000000003</v>
      </c>
      <c r="Q1712" s="15">
        <f>INDEX('Load Shapes - Day Type'!I:I,MATCH('Load Shapes - 8760'!$A1712,'Load Shapes - Day Type'!$K:$K,0))</f>
        <v>1.6633672687580014</v>
      </c>
      <c r="R1712" s="15">
        <f>INDEX('Load Shapes - Day Type'!J:J,MATCH('Load Shapes - 8760'!$A1712,'Load Shapes - Day Type'!$K:$K,0))</f>
        <v>3.8257447181434034E-2</v>
      </c>
      <c r="S1712" s="47">
        <f t="shared" si="108"/>
        <v>2.3537381967704741E-5</v>
      </c>
    </row>
    <row r="1713" spans="1:19" x14ac:dyDescent="0.2">
      <c r="A1713" s="45" t="str">
        <f t="shared" si="105"/>
        <v>MarchWeekday6</v>
      </c>
      <c r="E1713" s="9">
        <v>2017</v>
      </c>
      <c r="F1713" s="9">
        <v>3</v>
      </c>
      <c r="G1713" s="9" t="s">
        <v>20</v>
      </c>
      <c r="H1713" s="9">
        <v>13</v>
      </c>
      <c r="I1713" s="24" t="s">
        <v>184</v>
      </c>
      <c r="J1713" s="25" t="str">
        <f t="shared" si="106"/>
        <v/>
      </c>
      <c r="K1713" s="25" t="str">
        <f t="shared" si="107"/>
        <v>Weekday</v>
      </c>
      <c r="L1713" s="25" t="s">
        <v>175</v>
      </c>
      <c r="M1713" s="9">
        <v>1710</v>
      </c>
      <c r="N1713" s="9">
        <v>6</v>
      </c>
      <c r="O1713" s="14">
        <f>INDEX('Load Shapes - Day Type'!G:G,MATCH('Load Shapes - 8760'!$A1713,'Load Shapes - Day Type'!$K:$K,0))</f>
        <v>3.5999999999999997E-2</v>
      </c>
      <c r="P1713" s="14">
        <f>INDEX('Load Shapes - Day Type'!H:H,MATCH('Load Shapes - 8760'!$A1713,'Load Shapes - Day Type'!$K:$K,0))</f>
        <v>0.19600000000000001</v>
      </c>
      <c r="Q1713" s="15">
        <f>INDEX('Load Shapes - Day Type'!I:I,MATCH('Load Shapes - 8760'!$A1713,'Load Shapes - Day Type'!$K:$K,0))</f>
        <v>1.6633672687580014</v>
      </c>
      <c r="R1713" s="15">
        <f>INDEX('Load Shapes - Day Type'!J:J,MATCH('Load Shapes - 8760'!$A1713,'Load Shapes - Day Type'!$K:$K,0))</f>
        <v>5.9881221675288046E-2</v>
      </c>
      <c r="S1713" s="47">
        <f t="shared" si="108"/>
        <v>3.6841119601624809E-5</v>
      </c>
    </row>
    <row r="1714" spans="1:19" x14ac:dyDescent="0.2">
      <c r="A1714" s="45" t="str">
        <f t="shared" si="105"/>
        <v>MarchWeekday7</v>
      </c>
      <c r="E1714" s="9">
        <v>2017</v>
      </c>
      <c r="F1714" s="9">
        <v>3</v>
      </c>
      <c r="G1714" s="9" t="s">
        <v>20</v>
      </c>
      <c r="H1714" s="9">
        <v>13</v>
      </c>
      <c r="I1714" s="24" t="s">
        <v>184</v>
      </c>
      <c r="J1714" s="25" t="str">
        <f t="shared" si="106"/>
        <v/>
      </c>
      <c r="K1714" s="25" t="str">
        <f t="shared" si="107"/>
        <v>Weekday</v>
      </c>
      <c r="L1714" s="25" t="s">
        <v>175</v>
      </c>
      <c r="M1714" s="9">
        <v>1711</v>
      </c>
      <c r="N1714" s="9">
        <v>7</v>
      </c>
      <c r="O1714" s="14">
        <f>INDEX('Load Shapes - Day Type'!G:G,MATCH('Load Shapes - 8760'!$A1714,'Load Shapes - Day Type'!$K:$K,0))</f>
        <v>7.0000000000000007E-2</v>
      </c>
      <c r="P1714" s="14">
        <f>INDEX('Load Shapes - Day Type'!H:H,MATCH('Load Shapes - 8760'!$A1714,'Load Shapes - Day Type'!$K:$K,0))</f>
        <v>0.13500000000000001</v>
      </c>
      <c r="Q1714" s="15">
        <f>INDEX('Load Shapes - Day Type'!I:I,MATCH('Load Shapes - 8760'!$A1714,'Load Shapes - Day Type'!$K:$K,0))</f>
        <v>1.6633672687580014</v>
      </c>
      <c r="R1714" s="15">
        <f>INDEX('Load Shapes - Day Type'!J:J,MATCH('Load Shapes - 8760'!$A1714,'Load Shapes - Day Type'!$K:$K,0))</f>
        <v>0.11643570881306012</v>
      </c>
      <c r="S1714" s="47">
        <f t="shared" si="108"/>
        <v>7.1635510336492698E-5</v>
      </c>
    </row>
    <row r="1715" spans="1:19" x14ac:dyDescent="0.2">
      <c r="A1715" s="45" t="str">
        <f t="shared" si="105"/>
        <v>MarchWeekday8</v>
      </c>
      <c r="E1715" s="9">
        <v>2017</v>
      </c>
      <c r="F1715" s="9">
        <v>3</v>
      </c>
      <c r="G1715" s="9" t="s">
        <v>20</v>
      </c>
      <c r="H1715" s="9">
        <v>13</v>
      </c>
      <c r="I1715" s="24" t="s">
        <v>184</v>
      </c>
      <c r="J1715" s="25" t="str">
        <f t="shared" si="106"/>
        <v/>
      </c>
      <c r="K1715" s="25" t="str">
        <f t="shared" si="107"/>
        <v>Weekday</v>
      </c>
      <c r="L1715" s="25" t="s">
        <v>175</v>
      </c>
      <c r="M1715" s="9">
        <v>1712</v>
      </c>
      <c r="N1715" s="9">
        <v>8</v>
      </c>
      <c r="O1715" s="14">
        <f>INDEX('Load Shapes - Day Type'!G:G,MATCH('Load Shapes - 8760'!$A1715,'Load Shapes - Day Type'!$K:$K,0))</f>
        <v>0.115</v>
      </c>
      <c r="P1715" s="14">
        <f>INDEX('Load Shapes - Day Type'!H:H,MATCH('Load Shapes - 8760'!$A1715,'Load Shapes - Day Type'!$K:$K,0))</f>
        <v>0.112</v>
      </c>
      <c r="Q1715" s="15">
        <f>INDEX('Load Shapes - Day Type'!I:I,MATCH('Load Shapes - 8760'!$A1715,'Load Shapes - Day Type'!$K:$K,0))</f>
        <v>1.6633672687580014</v>
      </c>
      <c r="R1715" s="15">
        <f>INDEX('Load Shapes - Day Type'!J:J,MATCH('Load Shapes - 8760'!$A1715,'Load Shapes - Day Type'!$K:$K,0))</f>
        <v>0.19128723590717017</v>
      </c>
      <c r="S1715" s="47">
        <f t="shared" si="108"/>
        <v>1.1768690983852372E-4</v>
      </c>
    </row>
    <row r="1716" spans="1:19" x14ac:dyDescent="0.2">
      <c r="A1716" s="45" t="str">
        <f t="shared" si="105"/>
        <v>MarchWeekday9</v>
      </c>
      <c r="E1716" s="9">
        <v>2017</v>
      </c>
      <c r="F1716" s="9">
        <v>3</v>
      </c>
      <c r="G1716" s="9" t="s">
        <v>20</v>
      </c>
      <c r="H1716" s="9">
        <v>13</v>
      </c>
      <c r="I1716" s="24" t="s">
        <v>184</v>
      </c>
      <c r="J1716" s="25" t="str">
        <f t="shared" si="106"/>
        <v/>
      </c>
      <c r="K1716" s="25" t="str">
        <f t="shared" si="107"/>
        <v>Weekday</v>
      </c>
      <c r="L1716" s="25" t="s">
        <v>174</v>
      </c>
      <c r="M1716" s="9">
        <v>1713</v>
      </c>
      <c r="N1716" s="9">
        <v>9</v>
      </c>
      <c r="O1716" s="14">
        <f>INDEX('Load Shapes - Day Type'!G:G,MATCH('Load Shapes - 8760'!$A1716,'Load Shapes - Day Type'!$K:$K,0))</f>
        <v>0.14099999999999999</v>
      </c>
      <c r="P1716" s="14">
        <f>INDEX('Load Shapes - Day Type'!H:H,MATCH('Load Shapes - 8760'!$A1716,'Load Shapes - Day Type'!$K:$K,0))</f>
        <v>9.2999999999999999E-2</v>
      </c>
      <c r="Q1716" s="15">
        <f>INDEX('Load Shapes - Day Type'!I:I,MATCH('Load Shapes - 8760'!$A1716,'Load Shapes - Day Type'!$K:$K,0))</f>
        <v>1.6633672687580014</v>
      </c>
      <c r="R1716" s="15">
        <f>INDEX('Load Shapes - Day Type'!J:J,MATCH('Load Shapes - 8760'!$A1716,'Load Shapes - Day Type'!$K:$K,0))</f>
        <v>0.2345347848948782</v>
      </c>
      <c r="S1716" s="47">
        <f t="shared" si="108"/>
        <v>1.4429438510636384E-4</v>
      </c>
    </row>
    <row r="1717" spans="1:19" x14ac:dyDescent="0.2">
      <c r="A1717" s="45" t="str">
        <f t="shared" si="105"/>
        <v>MarchWeekday10</v>
      </c>
      <c r="E1717" s="9">
        <v>2017</v>
      </c>
      <c r="F1717" s="9">
        <v>3</v>
      </c>
      <c r="G1717" s="9" t="s">
        <v>20</v>
      </c>
      <c r="H1717" s="9">
        <v>13</v>
      </c>
      <c r="I1717" s="24" t="s">
        <v>184</v>
      </c>
      <c r="J1717" s="25" t="str">
        <f t="shared" si="106"/>
        <v/>
      </c>
      <c r="K1717" s="25" t="str">
        <f t="shared" si="107"/>
        <v>Weekday</v>
      </c>
      <c r="L1717" s="25" t="s">
        <v>174</v>
      </c>
      <c r="M1717" s="9">
        <v>1714</v>
      </c>
      <c r="N1717" s="9">
        <v>10</v>
      </c>
      <c r="O1717" s="14">
        <f>INDEX('Load Shapes - Day Type'!G:G,MATCH('Load Shapes - 8760'!$A1717,'Load Shapes - Day Type'!$K:$K,0))</f>
        <v>0.159</v>
      </c>
      <c r="P1717" s="14">
        <f>INDEX('Load Shapes - Day Type'!H:H,MATCH('Load Shapes - 8760'!$A1717,'Load Shapes - Day Type'!$K:$K,0))</f>
        <v>0.09</v>
      </c>
      <c r="Q1717" s="15">
        <f>INDEX('Load Shapes - Day Type'!I:I,MATCH('Load Shapes - 8760'!$A1717,'Load Shapes - Day Type'!$K:$K,0))</f>
        <v>1.6633672687580014</v>
      </c>
      <c r="R1717" s="15">
        <f>INDEX('Load Shapes - Day Type'!J:J,MATCH('Load Shapes - 8760'!$A1717,'Load Shapes - Day Type'!$K:$K,0))</f>
        <v>0.26447539573252221</v>
      </c>
      <c r="S1717" s="47">
        <f t="shared" si="108"/>
        <v>1.6271494490717627E-4</v>
      </c>
    </row>
    <row r="1718" spans="1:19" x14ac:dyDescent="0.2">
      <c r="A1718" s="45" t="str">
        <f t="shared" si="105"/>
        <v>MarchWeekday11</v>
      </c>
      <c r="E1718" s="9">
        <v>2017</v>
      </c>
      <c r="F1718" s="9">
        <v>3</v>
      </c>
      <c r="G1718" s="9" t="s">
        <v>20</v>
      </c>
      <c r="H1718" s="9">
        <v>13</v>
      </c>
      <c r="I1718" s="24" t="s">
        <v>184</v>
      </c>
      <c r="J1718" s="25" t="str">
        <f t="shared" si="106"/>
        <v/>
      </c>
      <c r="K1718" s="25" t="str">
        <f t="shared" si="107"/>
        <v>Weekday</v>
      </c>
      <c r="L1718" s="25" t="s">
        <v>174</v>
      </c>
      <c r="M1718" s="9">
        <v>1715</v>
      </c>
      <c r="N1718" s="9">
        <v>11</v>
      </c>
      <c r="O1718" s="14">
        <f>INDEX('Load Shapes - Day Type'!G:G,MATCH('Load Shapes - 8760'!$A1718,'Load Shapes - Day Type'!$K:$K,0))</f>
        <v>0.16600000000000001</v>
      </c>
      <c r="P1718" s="14">
        <f>INDEX('Load Shapes - Day Type'!H:H,MATCH('Load Shapes - 8760'!$A1718,'Load Shapes - Day Type'!$K:$K,0))</f>
        <v>9.0999999999999998E-2</v>
      </c>
      <c r="Q1718" s="15">
        <f>INDEX('Load Shapes - Day Type'!I:I,MATCH('Load Shapes - 8760'!$A1718,'Load Shapes - Day Type'!$K:$K,0))</f>
        <v>1.6633672687580014</v>
      </c>
      <c r="R1718" s="15">
        <f>INDEX('Load Shapes - Day Type'!J:J,MATCH('Load Shapes - 8760'!$A1718,'Load Shapes - Day Type'!$K:$K,0))</f>
        <v>0.27611896661382823</v>
      </c>
      <c r="S1718" s="47">
        <f t="shared" si="108"/>
        <v>1.6987849594082553E-4</v>
      </c>
    </row>
    <row r="1719" spans="1:19" x14ac:dyDescent="0.2">
      <c r="A1719" s="45" t="str">
        <f t="shared" si="105"/>
        <v>MarchWeekday12</v>
      </c>
      <c r="E1719" s="9">
        <v>2017</v>
      </c>
      <c r="F1719" s="9">
        <v>3</v>
      </c>
      <c r="G1719" s="9" t="s">
        <v>20</v>
      </c>
      <c r="H1719" s="9">
        <v>13</v>
      </c>
      <c r="I1719" s="24" t="s">
        <v>184</v>
      </c>
      <c r="J1719" s="25" t="str">
        <f t="shared" si="106"/>
        <v/>
      </c>
      <c r="K1719" s="25" t="str">
        <f t="shared" si="107"/>
        <v>Weekday</v>
      </c>
      <c r="L1719" s="25" t="s">
        <v>174</v>
      </c>
      <c r="M1719" s="9">
        <v>1716</v>
      </c>
      <c r="N1719" s="9">
        <v>12</v>
      </c>
      <c r="O1719" s="14">
        <f>INDEX('Load Shapes - Day Type'!G:G,MATCH('Load Shapes - 8760'!$A1719,'Load Shapes - Day Type'!$K:$K,0))</f>
        <v>0.16400000000000001</v>
      </c>
      <c r="P1719" s="14">
        <f>INDEX('Load Shapes - Day Type'!H:H,MATCH('Load Shapes - 8760'!$A1719,'Load Shapes - Day Type'!$K:$K,0))</f>
        <v>9.5000000000000001E-2</v>
      </c>
      <c r="Q1719" s="15">
        <f>INDEX('Load Shapes - Day Type'!I:I,MATCH('Load Shapes - 8760'!$A1719,'Load Shapes - Day Type'!$K:$K,0))</f>
        <v>1.6633672687580014</v>
      </c>
      <c r="R1719" s="15">
        <f>INDEX('Load Shapes - Day Type'!J:J,MATCH('Load Shapes - 8760'!$A1719,'Load Shapes - Day Type'!$K:$K,0))</f>
        <v>0.27279223207631226</v>
      </c>
      <c r="S1719" s="47">
        <f t="shared" si="108"/>
        <v>1.6783176707406861E-4</v>
      </c>
    </row>
    <row r="1720" spans="1:19" x14ac:dyDescent="0.2">
      <c r="A1720" s="45" t="str">
        <f t="shared" si="105"/>
        <v>MarchWeekday13</v>
      </c>
      <c r="E1720" s="9">
        <v>2017</v>
      </c>
      <c r="F1720" s="9">
        <v>3</v>
      </c>
      <c r="G1720" s="9" t="s">
        <v>20</v>
      </c>
      <c r="H1720" s="9">
        <v>13</v>
      </c>
      <c r="I1720" s="24" t="s">
        <v>184</v>
      </c>
      <c r="J1720" s="25" t="str">
        <f t="shared" si="106"/>
        <v/>
      </c>
      <c r="K1720" s="25" t="str">
        <f t="shared" si="107"/>
        <v>Weekday</v>
      </c>
      <c r="L1720" s="25" t="s">
        <v>174</v>
      </c>
      <c r="M1720" s="9">
        <v>1717</v>
      </c>
      <c r="N1720" s="9">
        <v>13</v>
      </c>
      <c r="O1720" s="14">
        <f>INDEX('Load Shapes - Day Type'!G:G,MATCH('Load Shapes - 8760'!$A1720,'Load Shapes - Day Type'!$K:$K,0))</f>
        <v>0.152</v>
      </c>
      <c r="P1720" s="14">
        <f>INDEX('Load Shapes - Day Type'!H:H,MATCH('Load Shapes - 8760'!$A1720,'Load Shapes - Day Type'!$K:$K,0))</f>
        <v>9.9000000000000005E-2</v>
      </c>
      <c r="Q1720" s="15">
        <f>INDEX('Load Shapes - Day Type'!I:I,MATCH('Load Shapes - 8760'!$A1720,'Load Shapes - Day Type'!$K:$K,0))</f>
        <v>1.6633672687580014</v>
      </c>
      <c r="R1720" s="15">
        <f>INDEX('Load Shapes - Day Type'!J:J,MATCH('Load Shapes - 8760'!$A1720,'Load Shapes - Day Type'!$K:$K,0))</f>
        <v>0.25283182485121619</v>
      </c>
      <c r="S1720" s="47">
        <f t="shared" si="108"/>
        <v>1.5555139387352698E-4</v>
      </c>
    </row>
    <row r="1721" spans="1:19" x14ac:dyDescent="0.2">
      <c r="A1721" s="45" t="str">
        <f t="shared" si="105"/>
        <v>MarchWeekday14</v>
      </c>
      <c r="E1721" s="9">
        <v>2017</v>
      </c>
      <c r="F1721" s="9">
        <v>3</v>
      </c>
      <c r="G1721" s="9" t="s">
        <v>20</v>
      </c>
      <c r="H1721" s="9">
        <v>13</v>
      </c>
      <c r="I1721" s="24" t="s">
        <v>184</v>
      </c>
      <c r="J1721" s="25" t="str">
        <f t="shared" si="106"/>
        <v/>
      </c>
      <c r="K1721" s="25" t="str">
        <f t="shared" si="107"/>
        <v>Weekday</v>
      </c>
      <c r="L1721" s="25" t="s">
        <v>174</v>
      </c>
      <c r="M1721" s="9">
        <v>1718</v>
      </c>
      <c r="N1721" s="9">
        <v>14</v>
      </c>
      <c r="O1721" s="14">
        <f>INDEX('Load Shapes - Day Type'!G:G,MATCH('Load Shapes - 8760'!$A1721,'Load Shapes - Day Type'!$K:$K,0))</f>
        <v>0.151</v>
      </c>
      <c r="P1721" s="14">
        <f>INDEX('Load Shapes - Day Type'!H:H,MATCH('Load Shapes - 8760'!$A1721,'Load Shapes - Day Type'!$K:$K,0))</f>
        <v>0.10199999999999999</v>
      </c>
      <c r="Q1721" s="15">
        <f>INDEX('Load Shapes - Day Type'!I:I,MATCH('Load Shapes - 8760'!$A1721,'Load Shapes - Day Type'!$K:$K,0))</f>
        <v>1.6633672687580014</v>
      </c>
      <c r="R1721" s="15">
        <f>INDEX('Load Shapes - Day Type'!J:J,MATCH('Load Shapes - 8760'!$A1721,'Load Shapes - Day Type'!$K:$K,0))</f>
        <v>0.2511684575824582</v>
      </c>
      <c r="S1721" s="47">
        <f t="shared" si="108"/>
        <v>1.5452802944014853E-4</v>
      </c>
    </row>
    <row r="1722" spans="1:19" x14ac:dyDescent="0.2">
      <c r="A1722" s="45" t="str">
        <f t="shared" si="105"/>
        <v>MarchWeekday15</v>
      </c>
      <c r="E1722" s="9">
        <v>2017</v>
      </c>
      <c r="F1722" s="9">
        <v>3</v>
      </c>
      <c r="G1722" s="9" t="s">
        <v>20</v>
      </c>
      <c r="H1722" s="9">
        <v>13</v>
      </c>
      <c r="I1722" s="24" t="s">
        <v>184</v>
      </c>
      <c r="J1722" s="25" t="str">
        <f t="shared" si="106"/>
        <v/>
      </c>
      <c r="K1722" s="25" t="str">
        <f t="shared" si="107"/>
        <v>Weekday</v>
      </c>
      <c r="L1722" s="25" t="s">
        <v>174</v>
      </c>
      <c r="M1722" s="9">
        <v>1719</v>
      </c>
      <c r="N1722" s="9">
        <v>15</v>
      </c>
      <c r="O1722" s="14">
        <f>INDEX('Load Shapes - Day Type'!G:G,MATCH('Load Shapes - 8760'!$A1722,'Load Shapes - Day Type'!$K:$K,0))</f>
        <v>0.14599999999999999</v>
      </c>
      <c r="P1722" s="14">
        <f>INDEX('Load Shapes - Day Type'!H:H,MATCH('Load Shapes - 8760'!$A1722,'Load Shapes - Day Type'!$K:$K,0))</f>
        <v>0.10199999999999999</v>
      </c>
      <c r="Q1722" s="15">
        <f>INDEX('Load Shapes - Day Type'!I:I,MATCH('Load Shapes - 8760'!$A1722,'Load Shapes - Day Type'!$K:$K,0))</f>
        <v>1.6633672687580014</v>
      </c>
      <c r="R1722" s="15">
        <f>INDEX('Load Shapes - Day Type'!J:J,MATCH('Load Shapes - 8760'!$A1722,'Load Shapes - Day Type'!$K:$K,0))</f>
        <v>0.24285162123866819</v>
      </c>
      <c r="S1722" s="47">
        <f t="shared" si="108"/>
        <v>1.4941120727325619E-4</v>
      </c>
    </row>
    <row r="1723" spans="1:19" x14ac:dyDescent="0.2">
      <c r="A1723" s="45" t="str">
        <f t="shared" si="105"/>
        <v>MarchWeekday16</v>
      </c>
      <c r="E1723" s="9">
        <v>2017</v>
      </c>
      <c r="F1723" s="9">
        <v>3</v>
      </c>
      <c r="G1723" s="9" t="s">
        <v>20</v>
      </c>
      <c r="H1723" s="9">
        <v>13</v>
      </c>
      <c r="I1723" s="24" t="s">
        <v>184</v>
      </c>
      <c r="J1723" s="25" t="str">
        <f t="shared" si="106"/>
        <v/>
      </c>
      <c r="K1723" s="25" t="str">
        <f t="shared" si="107"/>
        <v>Weekday</v>
      </c>
      <c r="L1723" s="25" t="s">
        <v>174</v>
      </c>
      <c r="M1723" s="9">
        <v>1720</v>
      </c>
      <c r="N1723" s="9">
        <v>16</v>
      </c>
      <c r="O1723" s="14">
        <f>INDEX('Load Shapes - Day Type'!G:G,MATCH('Load Shapes - 8760'!$A1723,'Load Shapes - Day Type'!$K:$K,0))</f>
        <v>0.14000000000000001</v>
      </c>
      <c r="P1723" s="14">
        <f>INDEX('Load Shapes - Day Type'!H:H,MATCH('Load Shapes - 8760'!$A1723,'Load Shapes - Day Type'!$K:$K,0))</f>
        <v>0.10299999999999999</v>
      </c>
      <c r="Q1723" s="15">
        <f>INDEX('Load Shapes - Day Type'!I:I,MATCH('Load Shapes - 8760'!$A1723,'Load Shapes - Day Type'!$K:$K,0))</f>
        <v>1.6633672687580014</v>
      </c>
      <c r="R1723" s="15">
        <f>INDEX('Load Shapes - Day Type'!J:J,MATCH('Load Shapes - 8760'!$A1723,'Load Shapes - Day Type'!$K:$K,0))</f>
        <v>0.23287141762612024</v>
      </c>
      <c r="S1723" s="47">
        <f t="shared" si="108"/>
        <v>1.432710206729854E-4</v>
      </c>
    </row>
    <row r="1724" spans="1:19" x14ac:dyDescent="0.2">
      <c r="A1724" s="45" t="str">
        <f t="shared" si="105"/>
        <v>MarchWeekday17</v>
      </c>
      <c r="E1724" s="9">
        <v>2017</v>
      </c>
      <c r="F1724" s="9">
        <v>3</v>
      </c>
      <c r="G1724" s="9" t="s">
        <v>20</v>
      </c>
      <c r="H1724" s="9">
        <v>13</v>
      </c>
      <c r="I1724" s="24" t="s">
        <v>184</v>
      </c>
      <c r="J1724" s="25" t="str">
        <f t="shared" si="106"/>
        <v/>
      </c>
      <c r="K1724" s="25" t="str">
        <f t="shared" si="107"/>
        <v>Weekday</v>
      </c>
      <c r="L1724" s="25" t="s">
        <v>174</v>
      </c>
      <c r="M1724" s="9">
        <v>1721</v>
      </c>
      <c r="N1724" s="9">
        <v>17</v>
      </c>
      <c r="O1724" s="14">
        <f>INDEX('Load Shapes - Day Type'!G:G,MATCH('Load Shapes - 8760'!$A1724,'Load Shapes - Day Type'!$K:$K,0))</f>
        <v>0.14000000000000001</v>
      </c>
      <c r="P1724" s="14">
        <f>INDEX('Load Shapes - Day Type'!H:H,MATCH('Load Shapes - 8760'!$A1724,'Load Shapes - Day Type'!$K:$K,0))</f>
        <v>9.8000000000000004E-2</v>
      </c>
      <c r="Q1724" s="15">
        <f>INDEX('Load Shapes - Day Type'!I:I,MATCH('Load Shapes - 8760'!$A1724,'Load Shapes - Day Type'!$K:$K,0))</f>
        <v>1.6633672687580014</v>
      </c>
      <c r="R1724" s="15">
        <f>INDEX('Load Shapes - Day Type'!J:J,MATCH('Load Shapes - 8760'!$A1724,'Load Shapes - Day Type'!$K:$K,0))</f>
        <v>0.23287141762612024</v>
      </c>
      <c r="S1724" s="47">
        <f t="shared" si="108"/>
        <v>1.432710206729854E-4</v>
      </c>
    </row>
    <row r="1725" spans="1:19" x14ac:dyDescent="0.2">
      <c r="A1725" s="45" t="str">
        <f t="shared" si="105"/>
        <v>MarchWeekday18</v>
      </c>
      <c r="E1725" s="9">
        <v>2017</v>
      </c>
      <c r="F1725" s="9">
        <v>3</v>
      </c>
      <c r="G1725" s="9" t="s">
        <v>20</v>
      </c>
      <c r="H1725" s="9">
        <v>13</v>
      </c>
      <c r="I1725" s="24" t="s">
        <v>184</v>
      </c>
      <c r="J1725" s="25" t="str">
        <f t="shared" si="106"/>
        <v/>
      </c>
      <c r="K1725" s="25" t="str">
        <f t="shared" si="107"/>
        <v>Weekday</v>
      </c>
      <c r="L1725" s="25" t="s">
        <v>174</v>
      </c>
      <c r="M1725" s="9">
        <v>1722</v>
      </c>
      <c r="N1725" s="9">
        <v>18</v>
      </c>
      <c r="O1725" s="14">
        <f>INDEX('Load Shapes - Day Type'!G:G,MATCH('Load Shapes - 8760'!$A1725,'Load Shapes - Day Type'!$K:$K,0))</f>
        <v>0.14899999999999999</v>
      </c>
      <c r="P1725" s="14">
        <f>INDEX('Load Shapes - Day Type'!H:H,MATCH('Load Shapes - 8760'!$A1725,'Load Shapes - Day Type'!$K:$K,0))</f>
        <v>9.1999999999999998E-2</v>
      </c>
      <c r="Q1725" s="15">
        <f>INDEX('Load Shapes - Day Type'!I:I,MATCH('Load Shapes - 8760'!$A1725,'Load Shapes - Day Type'!$K:$K,0))</f>
        <v>1.6633672687580014</v>
      </c>
      <c r="R1725" s="15">
        <f>INDEX('Load Shapes - Day Type'!J:J,MATCH('Load Shapes - 8760'!$A1725,'Load Shapes - Day Type'!$K:$K,0))</f>
        <v>0.2478417230449422</v>
      </c>
      <c r="S1725" s="47">
        <f t="shared" si="108"/>
        <v>1.5248130057339158E-4</v>
      </c>
    </row>
    <row r="1726" spans="1:19" x14ac:dyDescent="0.2">
      <c r="A1726" s="45" t="str">
        <f t="shared" si="105"/>
        <v>MarchWeekday19</v>
      </c>
      <c r="E1726" s="9">
        <v>2017</v>
      </c>
      <c r="F1726" s="9">
        <v>3</v>
      </c>
      <c r="G1726" s="9" t="s">
        <v>20</v>
      </c>
      <c r="H1726" s="9">
        <v>13</v>
      </c>
      <c r="I1726" s="24" t="s">
        <v>184</v>
      </c>
      <c r="J1726" s="25" t="str">
        <f t="shared" si="106"/>
        <v/>
      </c>
      <c r="K1726" s="25" t="str">
        <f t="shared" si="107"/>
        <v>Weekday</v>
      </c>
      <c r="L1726" s="25" t="s">
        <v>174</v>
      </c>
      <c r="M1726" s="9">
        <v>1723</v>
      </c>
      <c r="N1726" s="9">
        <v>19</v>
      </c>
      <c r="O1726" s="14">
        <f>INDEX('Load Shapes - Day Type'!G:G,MATCH('Load Shapes - 8760'!$A1726,'Load Shapes - Day Type'!$K:$K,0))</f>
        <v>0.16600000000000001</v>
      </c>
      <c r="P1726" s="14">
        <f>INDEX('Load Shapes - Day Type'!H:H,MATCH('Load Shapes - 8760'!$A1726,'Load Shapes - Day Type'!$K:$K,0))</f>
        <v>8.4000000000000005E-2</v>
      </c>
      <c r="Q1726" s="15">
        <f>INDEX('Load Shapes - Day Type'!I:I,MATCH('Load Shapes - 8760'!$A1726,'Load Shapes - Day Type'!$K:$K,0))</f>
        <v>1.6633672687580014</v>
      </c>
      <c r="R1726" s="15">
        <f>INDEX('Load Shapes - Day Type'!J:J,MATCH('Load Shapes - 8760'!$A1726,'Load Shapes - Day Type'!$K:$K,0))</f>
        <v>0.27611896661382823</v>
      </c>
      <c r="S1726" s="47">
        <f t="shared" si="108"/>
        <v>1.6987849594082553E-4</v>
      </c>
    </row>
    <row r="1727" spans="1:19" x14ac:dyDescent="0.2">
      <c r="A1727" s="45" t="str">
        <f t="shared" si="105"/>
        <v>MarchWeekday20</v>
      </c>
      <c r="E1727" s="9">
        <v>2017</v>
      </c>
      <c r="F1727" s="9">
        <v>3</v>
      </c>
      <c r="G1727" s="9" t="s">
        <v>20</v>
      </c>
      <c r="H1727" s="9">
        <v>13</v>
      </c>
      <c r="I1727" s="24" t="s">
        <v>184</v>
      </c>
      <c r="J1727" s="25" t="str">
        <f t="shared" si="106"/>
        <v/>
      </c>
      <c r="K1727" s="25" t="str">
        <f t="shared" si="107"/>
        <v>Weekday</v>
      </c>
      <c r="L1727" s="25" t="s">
        <v>174</v>
      </c>
      <c r="M1727" s="9">
        <v>1724</v>
      </c>
      <c r="N1727" s="9">
        <v>20</v>
      </c>
      <c r="O1727" s="14">
        <f>INDEX('Load Shapes - Day Type'!G:G,MATCH('Load Shapes - 8760'!$A1727,'Load Shapes - Day Type'!$K:$K,0))</f>
        <v>0.19500000000000001</v>
      </c>
      <c r="P1727" s="14">
        <f>INDEX('Load Shapes - Day Type'!H:H,MATCH('Load Shapes - 8760'!$A1727,'Load Shapes - Day Type'!$K:$K,0))</f>
        <v>8.2000000000000003E-2</v>
      </c>
      <c r="Q1727" s="15">
        <f>INDEX('Load Shapes - Day Type'!I:I,MATCH('Load Shapes - 8760'!$A1727,'Load Shapes - Day Type'!$K:$K,0))</f>
        <v>1.6633672687580014</v>
      </c>
      <c r="R1727" s="15">
        <f>INDEX('Load Shapes - Day Type'!J:J,MATCH('Load Shapes - 8760'!$A1727,'Load Shapes - Day Type'!$K:$K,0))</f>
        <v>0.3243566174078103</v>
      </c>
      <c r="S1727" s="47">
        <f t="shared" si="108"/>
        <v>1.9955606450880109E-4</v>
      </c>
    </row>
    <row r="1728" spans="1:19" x14ac:dyDescent="0.2">
      <c r="A1728" s="45" t="str">
        <f t="shared" si="105"/>
        <v>MarchWeekday21</v>
      </c>
      <c r="E1728" s="9">
        <v>2017</v>
      </c>
      <c r="F1728" s="9">
        <v>3</v>
      </c>
      <c r="G1728" s="9" t="s">
        <v>20</v>
      </c>
      <c r="H1728" s="9">
        <v>13</v>
      </c>
      <c r="I1728" s="24" t="s">
        <v>184</v>
      </c>
      <c r="J1728" s="25" t="str">
        <f t="shared" si="106"/>
        <v/>
      </c>
      <c r="K1728" s="25" t="str">
        <f t="shared" si="107"/>
        <v>Weekday</v>
      </c>
      <c r="L1728" s="25" t="s">
        <v>174</v>
      </c>
      <c r="M1728" s="9">
        <v>1725</v>
      </c>
      <c r="N1728" s="9">
        <v>21</v>
      </c>
      <c r="O1728" s="14">
        <f>INDEX('Load Shapes - Day Type'!G:G,MATCH('Load Shapes - 8760'!$A1728,'Load Shapes - Day Type'!$K:$K,0))</f>
        <v>0.19700000000000001</v>
      </c>
      <c r="P1728" s="14">
        <f>INDEX('Load Shapes - Day Type'!H:H,MATCH('Load Shapes - 8760'!$A1728,'Load Shapes - Day Type'!$K:$K,0))</f>
        <v>8.2000000000000003E-2</v>
      </c>
      <c r="Q1728" s="15">
        <f>INDEX('Load Shapes - Day Type'!I:I,MATCH('Load Shapes - 8760'!$A1728,'Load Shapes - Day Type'!$K:$K,0))</f>
        <v>1.6633672687580014</v>
      </c>
      <c r="R1728" s="15">
        <f>INDEX('Load Shapes - Day Type'!J:J,MATCH('Load Shapes - 8760'!$A1728,'Load Shapes - Day Type'!$K:$K,0))</f>
        <v>0.32768335194532627</v>
      </c>
      <c r="S1728" s="47">
        <f t="shared" si="108"/>
        <v>2.0160279337555801E-4</v>
      </c>
    </row>
    <row r="1729" spans="1:19" x14ac:dyDescent="0.2">
      <c r="A1729" s="45" t="str">
        <f t="shared" si="105"/>
        <v>MarchWeekday22</v>
      </c>
      <c r="E1729" s="9">
        <v>2017</v>
      </c>
      <c r="F1729" s="9">
        <v>3</v>
      </c>
      <c r="G1729" s="9" t="s">
        <v>20</v>
      </c>
      <c r="H1729" s="9">
        <v>13</v>
      </c>
      <c r="I1729" s="24" t="s">
        <v>184</v>
      </c>
      <c r="J1729" s="25" t="str">
        <f t="shared" si="106"/>
        <v/>
      </c>
      <c r="K1729" s="25" t="str">
        <f t="shared" si="107"/>
        <v>Weekday</v>
      </c>
      <c r="L1729" s="25" t="s">
        <v>174</v>
      </c>
      <c r="M1729" s="9">
        <v>1726</v>
      </c>
      <c r="N1729" s="9">
        <v>22</v>
      </c>
      <c r="O1729" s="14">
        <f>INDEX('Load Shapes - Day Type'!G:G,MATCH('Load Shapes - 8760'!$A1729,'Load Shapes - Day Type'!$K:$K,0))</f>
        <v>0.17100000000000001</v>
      </c>
      <c r="P1729" s="14">
        <f>INDEX('Load Shapes - Day Type'!H:H,MATCH('Load Shapes - 8760'!$A1729,'Load Shapes - Day Type'!$K:$K,0))</f>
        <v>8.5999999999999993E-2</v>
      </c>
      <c r="Q1729" s="15">
        <f>INDEX('Load Shapes - Day Type'!I:I,MATCH('Load Shapes - 8760'!$A1729,'Load Shapes - Day Type'!$K:$K,0))</f>
        <v>1.6633672687580014</v>
      </c>
      <c r="R1729" s="15">
        <f>INDEX('Load Shapes - Day Type'!J:J,MATCH('Load Shapes - 8760'!$A1729,'Load Shapes - Day Type'!$K:$K,0))</f>
        <v>0.28443580295761828</v>
      </c>
      <c r="S1729" s="47">
        <f t="shared" si="108"/>
        <v>1.7499531810771788E-4</v>
      </c>
    </row>
    <row r="1730" spans="1:19" x14ac:dyDescent="0.2">
      <c r="A1730" s="45" t="str">
        <f t="shared" si="105"/>
        <v>MarchWeekday23</v>
      </c>
      <c r="E1730" s="9">
        <v>2017</v>
      </c>
      <c r="F1730" s="9">
        <v>3</v>
      </c>
      <c r="G1730" s="9" t="s">
        <v>20</v>
      </c>
      <c r="H1730" s="9">
        <v>13</v>
      </c>
      <c r="I1730" s="24" t="s">
        <v>184</v>
      </c>
      <c r="J1730" s="25" t="str">
        <f t="shared" si="106"/>
        <v/>
      </c>
      <c r="K1730" s="25" t="str">
        <f t="shared" si="107"/>
        <v>Weekday</v>
      </c>
      <c r="L1730" s="25" t="s">
        <v>174</v>
      </c>
      <c r="M1730" s="9">
        <v>1727</v>
      </c>
      <c r="N1730" s="9">
        <v>23</v>
      </c>
      <c r="O1730" s="14">
        <f>INDEX('Load Shapes - Day Type'!G:G,MATCH('Load Shapes - 8760'!$A1730,'Load Shapes - Day Type'!$K:$K,0))</f>
        <v>0.11700000000000001</v>
      </c>
      <c r="P1730" s="14">
        <f>INDEX('Load Shapes - Day Type'!H:H,MATCH('Load Shapes - 8760'!$A1730,'Load Shapes - Day Type'!$K:$K,0))</f>
        <v>9.9000000000000005E-2</v>
      </c>
      <c r="Q1730" s="15">
        <f>INDEX('Load Shapes - Day Type'!I:I,MATCH('Load Shapes - 8760'!$A1730,'Load Shapes - Day Type'!$K:$K,0))</f>
        <v>1.6633672687580014</v>
      </c>
      <c r="R1730" s="15">
        <f>INDEX('Load Shapes - Day Type'!J:J,MATCH('Load Shapes - 8760'!$A1730,'Load Shapes - Day Type'!$K:$K,0))</f>
        <v>0.19461397044468617</v>
      </c>
      <c r="S1730" s="47">
        <f t="shared" si="108"/>
        <v>1.1973363870528065E-4</v>
      </c>
    </row>
    <row r="1731" spans="1:19" x14ac:dyDescent="0.2">
      <c r="A1731" s="45" t="str">
        <f t="shared" si="105"/>
        <v>MarchWeekday24</v>
      </c>
      <c r="E1731" s="9">
        <v>2017</v>
      </c>
      <c r="F1731" s="9">
        <v>3</v>
      </c>
      <c r="G1731" s="9" t="s">
        <v>20</v>
      </c>
      <c r="H1731" s="9">
        <v>13</v>
      </c>
      <c r="I1731" s="24" t="s">
        <v>184</v>
      </c>
      <c r="J1731" s="25" t="str">
        <f t="shared" si="106"/>
        <v/>
      </c>
      <c r="K1731" s="25" t="str">
        <f t="shared" si="107"/>
        <v>Weekday</v>
      </c>
      <c r="L1731" s="25" t="s">
        <v>175</v>
      </c>
      <c r="M1731" s="9">
        <v>1728</v>
      </c>
      <c r="N1731" s="9">
        <v>24</v>
      </c>
      <c r="O1731" s="14">
        <f>INDEX('Load Shapes - Day Type'!G:G,MATCH('Load Shapes - 8760'!$A1731,'Load Shapes - Day Type'!$K:$K,0))</f>
        <v>7.2999999999999995E-2</v>
      </c>
      <c r="P1731" s="14">
        <f>INDEX('Load Shapes - Day Type'!H:H,MATCH('Load Shapes - 8760'!$A1731,'Load Shapes - Day Type'!$K:$K,0))</f>
        <v>0.13100000000000001</v>
      </c>
      <c r="Q1731" s="15">
        <f>INDEX('Load Shapes - Day Type'!I:I,MATCH('Load Shapes - 8760'!$A1731,'Load Shapes - Day Type'!$K:$K,0))</f>
        <v>1.6633672687580014</v>
      </c>
      <c r="R1731" s="15">
        <f>INDEX('Load Shapes - Day Type'!J:J,MATCH('Load Shapes - 8760'!$A1731,'Load Shapes - Day Type'!$K:$K,0))</f>
        <v>0.12142581061933409</v>
      </c>
      <c r="S1731" s="47">
        <f t="shared" si="108"/>
        <v>7.4705603636628093E-5</v>
      </c>
    </row>
    <row r="1732" spans="1:19" x14ac:dyDescent="0.2">
      <c r="A1732" s="45" t="str">
        <f t="shared" ref="A1732:A1795" si="109">_xlfn.CONCAT(G1732,K1732,N1732)</f>
        <v>MarchWeekday1</v>
      </c>
      <c r="E1732" s="9">
        <v>2017</v>
      </c>
      <c r="F1732" s="9">
        <v>3</v>
      </c>
      <c r="G1732" s="9" t="s">
        <v>20</v>
      </c>
      <c r="H1732" s="9">
        <v>14</v>
      </c>
      <c r="I1732" s="24" t="s">
        <v>188</v>
      </c>
      <c r="J1732" s="25" t="str">
        <f t="shared" ref="J1732:J1795" si="110">IF(_xlfn.CONCAT(AW$4,AX$4)=_xlfn.CONCAT(F1732,H1732),"Holiday",IF(_xlfn.CONCAT(AW$5,AX$5)=_xlfn.CONCAT(F1732,H1732),"Holiday",IF(_xlfn.CONCAT(AW$6,AX$6)=_xlfn.CONCAT(F1732,H1732),"Holiday",IF(_xlfn.CONCAT(AW$7,AX$7)=_xlfn.CONCAT(F1732,H1732),"Holiday",IF(_xlfn.CONCAT(AW$8,AX$8)=_xlfn.CONCAT(F1732,H1732),"Holiday",IF(_xlfn.CONCAT(AW$9,AX$9)=_xlfn.CONCAT(F1732,H1732),"Holiday",IF(_xlfn.CONCAT(AW$10,AX$10)=_xlfn.CONCAT(F1732,H1732),"Holiday",IF(_xlfn.CONCAT(AW$11,AX$11)=_xlfn.CONCAT(F1732,H1732),"Holiday",IF(_xlfn.CONCAT(AW$12,AX$12)=_xlfn.CONCAT(F1732,H1732),"Holiday",IF(_xlfn.CONCAT(AW$13,AX$13)=_xlfn.CONCAT(F1732,H1732),"Holiday",""))))))))))</f>
        <v/>
      </c>
      <c r="K1732" s="25" t="str">
        <f t="shared" si="107"/>
        <v>Weekday</v>
      </c>
      <c r="L1732" s="25" t="s">
        <v>175</v>
      </c>
      <c r="M1732" s="9">
        <v>1729</v>
      </c>
      <c r="N1732" s="9">
        <v>1</v>
      </c>
      <c r="O1732" s="14">
        <f>INDEX('Load Shapes - Day Type'!G:G,MATCH('Load Shapes - 8760'!$A1732,'Load Shapes - Day Type'!$K:$K,0))</f>
        <v>3.7999999999999999E-2</v>
      </c>
      <c r="P1732" s="14">
        <f>INDEX('Load Shapes - Day Type'!H:H,MATCH('Load Shapes - 8760'!$A1732,'Load Shapes - Day Type'!$K:$K,0))</f>
        <v>0.20100000000000001</v>
      </c>
      <c r="Q1732" s="15">
        <f>INDEX('Load Shapes - Day Type'!I:I,MATCH('Load Shapes - 8760'!$A1732,'Load Shapes - Day Type'!$K:$K,0))</f>
        <v>1.6633672687580014</v>
      </c>
      <c r="R1732" s="15">
        <f>INDEX('Load Shapes - Day Type'!J:J,MATCH('Load Shapes - 8760'!$A1732,'Load Shapes - Day Type'!$K:$K,0))</f>
        <v>6.3207956212804048E-2</v>
      </c>
      <c r="S1732" s="47">
        <f t="shared" si="108"/>
        <v>3.8887848468381744E-5</v>
      </c>
    </row>
    <row r="1733" spans="1:19" x14ac:dyDescent="0.2">
      <c r="A1733" s="45" t="str">
        <f t="shared" si="109"/>
        <v>MarchWeekday2</v>
      </c>
      <c r="E1733" s="9">
        <v>2017</v>
      </c>
      <c r="F1733" s="9">
        <v>3</v>
      </c>
      <c r="G1733" s="9" t="s">
        <v>20</v>
      </c>
      <c r="H1733" s="9">
        <v>14</v>
      </c>
      <c r="I1733" s="24" t="s">
        <v>188</v>
      </c>
      <c r="J1733" s="25" t="str">
        <f t="shared" si="110"/>
        <v/>
      </c>
      <c r="K1733" s="25" t="str">
        <f t="shared" ref="K1733:K1796" si="111">IF(J1733="Holiday","Weekend/Holiday",IF(I1733="Sun","Weekend/Holiday",IF(I1733="Sat","Weekend/Holiday","Weekday")))</f>
        <v>Weekday</v>
      </c>
      <c r="L1733" s="25" t="s">
        <v>175</v>
      </c>
      <c r="M1733" s="9">
        <v>1730</v>
      </c>
      <c r="N1733" s="9">
        <v>2</v>
      </c>
      <c r="O1733" s="14">
        <f>INDEX('Load Shapes - Day Type'!G:G,MATCH('Load Shapes - 8760'!$A1733,'Load Shapes - Day Type'!$K:$K,0))</f>
        <v>2.7E-2</v>
      </c>
      <c r="P1733" s="14">
        <f>INDEX('Load Shapes - Day Type'!H:H,MATCH('Load Shapes - 8760'!$A1733,'Load Shapes - Day Type'!$K:$K,0))</f>
        <v>0.26800000000000002</v>
      </c>
      <c r="Q1733" s="15">
        <f>INDEX('Load Shapes - Day Type'!I:I,MATCH('Load Shapes - 8760'!$A1733,'Load Shapes - Day Type'!$K:$K,0))</f>
        <v>1.6633672687580014</v>
      </c>
      <c r="R1733" s="15">
        <f>INDEX('Load Shapes - Day Type'!J:J,MATCH('Load Shapes - 8760'!$A1733,'Load Shapes - Day Type'!$K:$K,0))</f>
        <v>4.4910916256466038E-2</v>
      </c>
      <c r="S1733" s="47">
        <f t="shared" ref="S1733:S1796" si="112">O1733/$O$1</f>
        <v>2.763083970121861E-5</v>
      </c>
    </row>
    <row r="1734" spans="1:19" x14ac:dyDescent="0.2">
      <c r="A1734" s="45" t="str">
        <f t="shared" si="109"/>
        <v>MarchWeekday3</v>
      </c>
      <c r="E1734" s="9">
        <v>2017</v>
      </c>
      <c r="F1734" s="9">
        <v>3</v>
      </c>
      <c r="G1734" s="9" t="s">
        <v>20</v>
      </c>
      <c r="H1734" s="9">
        <v>14</v>
      </c>
      <c r="I1734" s="24" t="s">
        <v>188</v>
      </c>
      <c r="J1734" s="25" t="str">
        <f t="shared" si="110"/>
        <v/>
      </c>
      <c r="K1734" s="25" t="str">
        <f t="shared" si="111"/>
        <v>Weekday</v>
      </c>
      <c r="L1734" s="25" t="s">
        <v>175</v>
      </c>
      <c r="M1734" s="9">
        <v>1731</v>
      </c>
      <c r="N1734" s="9">
        <v>3</v>
      </c>
      <c r="O1734" s="14">
        <f>INDEX('Load Shapes - Day Type'!G:G,MATCH('Load Shapes - 8760'!$A1734,'Load Shapes - Day Type'!$K:$K,0))</f>
        <v>2.1999999999999999E-2</v>
      </c>
      <c r="P1734" s="14">
        <f>INDEX('Load Shapes - Day Type'!H:H,MATCH('Load Shapes - 8760'!$A1734,'Load Shapes - Day Type'!$K:$K,0))</f>
        <v>0.308</v>
      </c>
      <c r="Q1734" s="15">
        <f>INDEX('Load Shapes - Day Type'!I:I,MATCH('Load Shapes - 8760'!$A1734,'Load Shapes - Day Type'!$K:$K,0))</f>
        <v>1.6633672687580014</v>
      </c>
      <c r="R1734" s="15">
        <f>INDEX('Load Shapes - Day Type'!J:J,MATCH('Load Shapes - 8760'!$A1734,'Load Shapes - Day Type'!$K:$K,0))</f>
        <v>3.6594079912676027E-2</v>
      </c>
      <c r="S1734" s="47">
        <f t="shared" si="112"/>
        <v>2.2514017534326274E-5</v>
      </c>
    </row>
    <row r="1735" spans="1:19" x14ac:dyDescent="0.2">
      <c r="A1735" s="45" t="str">
        <f t="shared" si="109"/>
        <v>MarchWeekday4</v>
      </c>
      <c r="E1735" s="9">
        <v>2017</v>
      </c>
      <c r="F1735" s="9">
        <v>3</v>
      </c>
      <c r="G1735" s="9" t="s">
        <v>20</v>
      </c>
      <c r="H1735" s="9">
        <v>14</v>
      </c>
      <c r="I1735" s="24" t="s">
        <v>188</v>
      </c>
      <c r="J1735" s="25" t="str">
        <f t="shared" si="110"/>
        <v/>
      </c>
      <c r="K1735" s="25" t="str">
        <f t="shared" si="111"/>
        <v>Weekday</v>
      </c>
      <c r="L1735" s="25" t="s">
        <v>175</v>
      </c>
      <c r="M1735" s="9">
        <v>1732</v>
      </c>
      <c r="N1735" s="9">
        <v>4</v>
      </c>
      <c r="O1735" s="14">
        <f>INDEX('Load Shapes - Day Type'!G:G,MATCH('Load Shapes - 8760'!$A1735,'Load Shapes - Day Type'!$K:$K,0))</f>
        <v>0.02</v>
      </c>
      <c r="P1735" s="14">
        <f>INDEX('Load Shapes - Day Type'!H:H,MATCH('Load Shapes - 8760'!$A1735,'Load Shapes - Day Type'!$K:$K,0))</f>
        <v>0.32800000000000001</v>
      </c>
      <c r="Q1735" s="15">
        <f>INDEX('Load Shapes - Day Type'!I:I,MATCH('Load Shapes - 8760'!$A1735,'Load Shapes - Day Type'!$K:$K,0))</f>
        <v>1.6633672687580014</v>
      </c>
      <c r="R1735" s="15">
        <f>INDEX('Load Shapes - Day Type'!J:J,MATCH('Load Shapes - 8760'!$A1735,'Load Shapes - Day Type'!$K:$K,0))</f>
        <v>3.3267345375160032E-2</v>
      </c>
      <c r="S1735" s="47">
        <f t="shared" si="112"/>
        <v>2.0467288667569343E-5</v>
      </c>
    </row>
    <row r="1736" spans="1:19" x14ac:dyDescent="0.2">
      <c r="A1736" s="45" t="str">
        <f t="shared" si="109"/>
        <v>MarchWeekday5</v>
      </c>
      <c r="E1736" s="9">
        <v>2017</v>
      </c>
      <c r="F1736" s="9">
        <v>3</v>
      </c>
      <c r="G1736" s="9" t="s">
        <v>20</v>
      </c>
      <c r="H1736" s="9">
        <v>14</v>
      </c>
      <c r="I1736" s="24" t="s">
        <v>188</v>
      </c>
      <c r="J1736" s="25" t="str">
        <f t="shared" si="110"/>
        <v/>
      </c>
      <c r="K1736" s="25" t="str">
        <f t="shared" si="111"/>
        <v>Weekday</v>
      </c>
      <c r="L1736" s="25" t="s">
        <v>175</v>
      </c>
      <c r="M1736" s="9">
        <v>1733</v>
      </c>
      <c r="N1736" s="9">
        <v>5</v>
      </c>
      <c r="O1736" s="14">
        <f>INDEX('Load Shapes - Day Type'!G:G,MATCH('Load Shapes - 8760'!$A1736,'Load Shapes - Day Type'!$K:$K,0))</f>
        <v>2.3E-2</v>
      </c>
      <c r="P1736" s="14">
        <f>INDEX('Load Shapes - Day Type'!H:H,MATCH('Load Shapes - 8760'!$A1736,'Load Shapes - Day Type'!$K:$K,0))</f>
        <v>0.28100000000000003</v>
      </c>
      <c r="Q1736" s="15">
        <f>INDEX('Load Shapes - Day Type'!I:I,MATCH('Load Shapes - 8760'!$A1736,'Load Shapes - Day Type'!$K:$K,0))</f>
        <v>1.6633672687580014</v>
      </c>
      <c r="R1736" s="15">
        <f>INDEX('Load Shapes - Day Type'!J:J,MATCH('Load Shapes - 8760'!$A1736,'Load Shapes - Day Type'!$K:$K,0))</f>
        <v>3.8257447181434034E-2</v>
      </c>
      <c r="S1736" s="47">
        <f t="shared" si="112"/>
        <v>2.3537381967704741E-5</v>
      </c>
    </row>
    <row r="1737" spans="1:19" x14ac:dyDescent="0.2">
      <c r="A1737" s="45" t="str">
        <f t="shared" si="109"/>
        <v>MarchWeekday6</v>
      </c>
      <c r="E1737" s="9">
        <v>2017</v>
      </c>
      <c r="F1737" s="9">
        <v>3</v>
      </c>
      <c r="G1737" s="9" t="s">
        <v>20</v>
      </c>
      <c r="H1737" s="9">
        <v>14</v>
      </c>
      <c r="I1737" s="24" t="s">
        <v>188</v>
      </c>
      <c r="J1737" s="25" t="str">
        <f t="shared" si="110"/>
        <v/>
      </c>
      <c r="K1737" s="25" t="str">
        <f t="shared" si="111"/>
        <v>Weekday</v>
      </c>
      <c r="L1737" s="25" t="s">
        <v>175</v>
      </c>
      <c r="M1737" s="9">
        <v>1734</v>
      </c>
      <c r="N1737" s="9">
        <v>6</v>
      </c>
      <c r="O1737" s="14">
        <f>INDEX('Load Shapes - Day Type'!G:G,MATCH('Load Shapes - 8760'!$A1737,'Load Shapes - Day Type'!$K:$K,0))</f>
        <v>3.5999999999999997E-2</v>
      </c>
      <c r="P1737" s="14">
        <f>INDEX('Load Shapes - Day Type'!H:H,MATCH('Load Shapes - 8760'!$A1737,'Load Shapes - Day Type'!$K:$K,0))</f>
        <v>0.19600000000000001</v>
      </c>
      <c r="Q1737" s="15">
        <f>INDEX('Load Shapes - Day Type'!I:I,MATCH('Load Shapes - 8760'!$A1737,'Load Shapes - Day Type'!$K:$K,0))</f>
        <v>1.6633672687580014</v>
      </c>
      <c r="R1737" s="15">
        <f>INDEX('Load Shapes - Day Type'!J:J,MATCH('Load Shapes - 8760'!$A1737,'Load Shapes - Day Type'!$K:$K,0))</f>
        <v>5.9881221675288046E-2</v>
      </c>
      <c r="S1737" s="47">
        <f t="shared" si="112"/>
        <v>3.6841119601624809E-5</v>
      </c>
    </row>
    <row r="1738" spans="1:19" x14ac:dyDescent="0.2">
      <c r="A1738" s="45" t="str">
        <f t="shared" si="109"/>
        <v>MarchWeekday7</v>
      </c>
      <c r="E1738" s="9">
        <v>2017</v>
      </c>
      <c r="F1738" s="9">
        <v>3</v>
      </c>
      <c r="G1738" s="9" t="s">
        <v>20</v>
      </c>
      <c r="H1738" s="9">
        <v>14</v>
      </c>
      <c r="I1738" s="24" t="s">
        <v>188</v>
      </c>
      <c r="J1738" s="25" t="str">
        <f t="shared" si="110"/>
        <v/>
      </c>
      <c r="K1738" s="25" t="str">
        <f t="shared" si="111"/>
        <v>Weekday</v>
      </c>
      <c r="L1738" s="25" t="s">
        <v>175</v>
      </c>
      <c r="M1738" s="9">
        <v>1735</v>
      </c>
      <c r="N1738" s="9">
        <v>7</v>
      </c>
      <c r="O1738" s="14">
        <f>INDEX('Load Shapes - Day Type'!G:G,MATCH('Load Shapes - 8760'!$A1738,'Load Shapes - Day Type'!$K:$K,0))</f>
        <v>7.0000000000000007E-2</v>
      </c>
      <c r="P1738" s="14">
        <f>INDEX('Load Shapes - Day Type'!H:H,MATCH('Load Shapes - 8760'!$A1738,'Load Shapes - Day Type'!$K:$K,0))</f>
        <v>0.13500000000000001</v>
      </c>
      <c r="Q1738" s="15">
        <f>INDEX('Load Shapes - Day Type'!I:I,MATCH('Load Shapes - 8760'!$A1738,'Load Shapes - Day Type'!$K:$K,0))</f>
        <v>1.6633672687580014</v>
      </c>
      <c r="R1738" s="15">
        <f>INDEX('Load Shapes - Day Type'!J:J,MATCH('Load Shapes - 8760'!$A1738,'Load Shapes - Day Type'!$K:$K,0))</f>
        <v>0.11643570881306012</v>
      </c>
      <c r="S1738" s="47">
        <f t="shared" si="112"/>
        <v>7.1635510336492698E-5</v>
      </c>
    </row>
    <row r="1739" spans="1:19" x14ac:dyDescent="0.2">
      <c r="A1739" s="45" t="str">
        <f t="shared" si="109"/>
        <v>MarchWeekday8</v>
      </c>
      <c r="E1739" s="9">
        <v>2017</v>
      </c>
      <c r="F1739" s="9">
        <v>3</v>
      </c>
      <c r="G1739" s="9" t="s">
        <v>20</v>
      </c>
      <c r="H1739" s="9">
        <v>14</v>
      </c>
      <c r="I1739" s="24" t="s">
        <v>188</v>
      </c>
      <c r="J1739" s="25" t="str">
        <f t="shared" si="110"/>
        <v/>
      </c>
      <c r="K1739" s="25" t="str">
        <f t="shared" si="111"/>
        <v>Weekday</v>
      </c>
      <c r="L1739" s="25" t="s">
        <v>175</v>
      </c>
      <c r="M1739" s="9">
        <v>1736</v>
      </c>
      <c r="N1739" s="9">
        <v>8</v>
      </c>
      <c r="O1739" s="14">
        <f>INDEX('Load Shapes - Day Type'!G:G,MATCH('Load Shapes - 8760'!$A1739,'Load Shapes - Day Type'!$K:$K,0))</f>
        <v>0.115</v>
      </c>
      <c r="P1739" s="14">
        <f>INDEX('Load Shapes - Day Type'!H:H,MATCH('Load Shapes - 8760'!$A1739,'Load Shapes - Day Type'!$K:$K,0))</f>
        <v>0.112</v>
      </c>
      <c r="Q1739" s="15">
        <f>INDEX('Load Shapes - Day Type'!I:I,MATCH('Load Shapes - 8760'!$A1739,'Load Shapes - Day Type'!$K:$K,0))</f>
        <v>1.6633672687580014</v>
      </c>
      <c r="R1739" s="15">
        <f>INDEX('Load Shapes - Day Type'!J:J,MATCH('Load Shapes - 8760'!$A1739,'Load Shapes - Day Type'!$K:$K,0))</f>
        <v>0.19128723590717017</v>
      </c>
      <c r="S1739" s="47">
        <f t="shared" si="112"/>
        <v>1.1768690983852372E-4</v>
      </c>
    </row>
    <row r="1740" spans="1:19" x14ac:dyDescent="0.2">
      <c r="A1740" s="45" t="str">
        <f t="shared" si="109"/>
        <v>MarchWeekday9</v>
      </c>
      <c r="E1740" s="9">
        <v>2017</v>
      </c>
      <c r="F1740" s="9">
        <v>3</v>
      </c>
      <c r="G1740" s="9" t="s">
        <v>20</v>
      </c>
      <c r="H1740" s="9">
        <v>14</v>
      </c>
      <c r="I1740" s="24" t="s">
        <v>188</v>
      </c>
      <c r="J1740" s="25" t="str">
        <f t="shared" si="110"/>
        <v/>
      </c>
      <c r="K1740" s="25" t="str">
        <f t="shared" si="111"/>
        <v>Weekday</v>
      </c>
      <c r="L1740" s="25" t="s">
        <v>174</v>
      </c>
      <c r="M1740" s="9">
        <v>1737</v>
      </c>
      <c r="N1740" s="9">
        <v>9</v>
      </c>
      <c r="O1740" s="14">
        <f>INDEX('Load Shapes - Day Type'!G:G,MATCH('Load Shapes - 8760'!$A1740,'Load Shapes - Day Type'!$K:$K,0))</f>
        <v>0.14099999999999999</v>
      </c>
      <c r="P1740" s="14">
        <f>INDEX('Load Shapes - Day Type'!H:H,MATCH('Load Shapes - 8760'!$A1740,'Load Shapes - Day Type'!$K:$K,0))</f>
        <v>9.2999999999999999E-2</v>
      </c>
      <c r="Q1740" s="15">
        <f>INDEX('Load Shapes - Day Type'!I:I,MATCH('Load Shapes - 8760'!$A1740,'Load Shapes - Day Type'!$K:$K,0))</f>
        <v>1.6633672687580014</v>
      </c>
      <c r="R1740" s="15">
        <f>INDEX('Load Shapes - Day Type'!J:J,MATCH('Load Shapes - 8760'!$A1740,'Load Shapes - Day Type'!$K:$K,0))</f>
        <v>0.2345347848948782</v>
      </c>
      <c r="S1740" s="47">
        <f t="shared" si="112"/>
        <v>1.4429438510636384E-4</v>
      </c>
    </row>
    <row r="1741" spans="1:19" x14ac:dyDescent="0.2">
      <c r="A1741" s="45" t="str">
        <f t="shared" si="109"/>
        <v>MarchWeekday10</v>
      </c>
      <c r="E1741" s="9">
        <v>2017</v>
      </c>
      <c r="F1741" s="9">
        <v>3</v>
      </c>
      <c r="G1741" s="9" t="s">
        <v>20</v>
      </c>
      <c r="H1741" s="9">
        <v>14</v>
      </c>
      <c r="I1741" s="24" t="s">
        <v>188</v>
      </c>
      <c r="J1741" s="25" t="str">
        <f t="shared" si="110"/>
        <v/>
      </c>
      <c r="K1741" s="25" t="str">
        <f t="shared" si="111"/>
        <v>Weekday</v>
      </c>
      <c r="L1741" s="25" t="s">
        <v>174</v>
      </c>
      <c r="M1741" s="9">
        <v>1738</v>
      </c>
      <c r="N1741" s="9">
        <v>10</v>
      </c>
      <c r="O1741" s="14">
        <f>INDEX('Load Shapes - Day Type'!G:G,MATCH('Load Shapes - 8760'!$A1741,'Load Shapes - Day Type'!$K:$K,0))</f>
        <v>0.159</v>
      </c>
      <c r="P1741" s="14">
        <f>INDEX('Load Shapes - Day Type'!H:H,MATCH('Load Shapes - 8760'!$A1741,'Load Shapes - Day Type'!$K:$K,0))</f>
        <v>0.09</v>
      </c>
      <c r="Q1741" s="15">
        <f>INDEX('Load Shapes - Day Type'!I:I,MATCH('Load Shapes - 8760'!$A1741,'Load Shapes - Day Type'!$K:$K,0))</f>
        <v>1.6633672687580014</v>
      </c>
      <c r="R1741" s="15">
        <f>INDEX('Load Shapes - Day Type'!J:J,MATCH('Load Shapes - 8760'!$A1741,'Load Shapes - Day Type'!$K:$K,0))</f>
        <v>0.26447539573252221</v>
      </c>
      <c r="S1741" s="47">
        <f t="shared" si="112"/>
        <v>1.6271494490717627E-4</v>
      </c>
    </row>
    <row r="1742" spans="1:19" x14ac:dyDescent="0.2">
      <c r="A1742" s="45" t="str">
        <f t="shared" si="109"/>
        <v>MarchWeekday11</v>
      </c>
      <c r="E1742" s="9">
        <v>2017</v>
      </c>
      <c r="F1742" s="9">
        <v>3</v>
      </c>
      <c r="G1742" s="9" t="s">
        <v>20</v>
      </c>
      <c r="H1742" s="9">
        <v>14</v>
      </c>
      <c r="I1742" s="24" t="s">
        <v>188</v>
      </c>
      <c r="J1742" s="25" t="str">
        <f t="shared" si="110"/>
        <v/>
      </c>
      <c r="K1742" s="25" t="str">
        <f t="shared" si="111"/>
        <v>Weekday</v>
      </c>
      <c r="L1742" s="25" t="s">
        <v>174</v>
      </c>
      <c r="M1742" s="9">
        <v>1739</v>
      </c>
      <c r="N1742" s="9">
        <v>11</v>
      </c>
      <c r="O1742" s="14">
        <f>INDEX('Load Shapes - Day Type'!G:G,MATCH('Load Shapes - 8760'!$A1742,'Load Shapes - Day Type'!$K:$K,0))</f>
        <v>0.16600000000000001</v>
      </c>
      <c r="P1742" s="14">
        <f>INDEX('Load Shapes - Day Type'!H:H,MATCH('Load Shapes - 8760'!$A1742,'Load Shapes - Day Type'!$K:$K,0))</f>
        <v>9.0999999999999998E-2</v>
      </c>
      <c r="Q1742" s="15">
        <f>INDEX('Load Shapes - Day Type'!I:I,MATCH('Load Shapes - 8760'!$A1742,'Load Shapes - Day Type'!$K:$K,0))</f>
        <v>1.6633672687580014</v>
      </c>
      <c r="R1742" s="15">
        <f>INDEX('Load Shapes - Day Type'!J:J,MATCH('Load Shapes - 8760'!$A1742,'Load Shapes - Day Type'!$K:$K,0))</f>
        <v>0.27611896661382823</v>
      </c>
      <c r="S1742" s="47">
        <f t="shared" si="112"/>
        <v>1.6987849594082553E-4</v>
      </c>
    </row>
    <row r="1743" spans="1:19" x14ac:dyDescent="0.2">
      <c r="A1743" s="45" t="str">
        <f t="shared" si="109"/>
        <v>MarchWeekday12</v>
      </c>
      <c r="E1743" s="9">
        <v>2017</v>
      </c>
      <c r="F1743" s="9">
        <v>3</v>
      </c>
      <c r="G1743" s="9" t="s">
        <v>20</v>
      </c>
      <c r="H1743" s="9">
        <v>14</v>
      </c>
      <c r="I1743" s="24" t="s">
        <v>188</v>
      </c>
      <c r="J1743" s="25" t="str">
        <f t="shared" si="110"/>
        <v/>
      </c>
      <c r="K1743" s="25" t="str">
        <f t="shared" si="111"/>
        <v>Weekday</v>
      </c>
      <c r="L1743" s="25" t="s">
        <v>174</v>
      </c>
      <c r="M1743" s="9">
        <v>1740</v>
      </c>
      <c r="N1743" s="9">
        <v>12</v>
      </c>
      <c r="O1743" s="14">
        <f>INDEX('Load Shapes - Day Type'!G:G,MATCH('Load Shapes - 8760'!$A1743,'Load Shapes - Day Type'!$K:$K,0))</f>
        <v>0.16400000000000001</v>
      </c>
      <c r="P1743" s="14">
        <f>INDEX('Load Shapes - Day Type'!H:H,MATCH('Load Shapes - 8760'!$A1743,'Load Shapes - Day Type'!$K:$K,0))</f>
        <v>9.5000000000000001E-2</v>
      </c>
      <c r="Q1743" s="15">
        <f>INDEX('Load Shapes - Day Type'!I:I,MATCH('Load Shapes - 8760'!$A1743,'Load Shapes - Day Type'!$K:$K,0))</f>
        <v>1.6633672687580014</v>
      </c>
      <c r="R1743" s="15">
        <f>INDEX('Load Shapes - Day Type'!J:J,MATCH('Load Shapes - 8760'!$A1743,'Load Shapes - Day Type'!$K:$K,0))</f>
        <v>0.27279223207631226</v>
      </c>
      <c r="S1743" s="47">
        <f t="shared" si="112"/>
        <v>1.6783176707406861E-4</v>
      </c>
    </row>
    <row r="1744" spans="1:19" x14ac:dyDescent="0.2">
      <c r="A1744" s="45" t="str">
        <f t="shared" si="109"/>
        <v>MarchWeekday13</v>
      </c>
      <c r="E1744" s="9">
        <v>2017</v>
      </c>
      <c r="F1744" s="9">
        <v>3</v>
      </c>
      <c r="G1744" s="9" t="s">
        <v>20</v>
      </c>
      <c r="H1744" s="9">
        <v>14</v>
      </c>
      <c r="I1744" s="24" t="s">
        <v>188</v>
      </c>
      <c r="J1744" s="25" t="str">
        <f t="shared" si="110"/>
        <v/>
      </c>
      <c r="K1744" s="25" t="str">
        <f t="shared" si="111"/>
        <v>Weekday</v>
      </c>
      <c r="L1744" s="25" t="s">
        <v>174</v>
      </c>
      <c r="M1744" s="9">
        <v>1741</v>
      </c>
      <c r="N1744" s="9">
        <v>13</v>
      </c>
      <c r="O1744" s="14">
        <f>INDEX('Load Shapes - Day Type'!G:G,MATCH('Load Shapes - 8760'!$A1744,'Load Shapes - Day Type'!$K:$K,0))</f>
        <v>0.152</v>
      </c>
      <c r="P1744" s="14">
        <f>INDEX('Load Shapes - Day Type'!H:H,MATCH('Load Shapes - 8760'!$A1744,'Load Shapes - Day Type'!$K:$K,0))</f>
        <v>9.9000000000000005E-2</v>
      </c>
      <c r="Q1744" s="15">
        <f>INDEX('Load Shapes - Day Type'!I:I,MATCH('Load Shapes - 8760'!$A1744,'Load Shapes - Day Type'!$K:$K,0))</f>
        <v>1.6633672687580014</v>
      </c>
      <c r="R1744" s="15">
        <f>INDEX('Load Shapes - Day Type'!J:J,MATCH('Load Shapes - 8760'!$A1744,'Load Shapes - Day Type'!$K:$K,0))</f>
        <v>0.25283182485121619</v>
      </c>
      <c r="S1744" s="47">
        <f t="shared" si="112"/>
        <v>1.5555139387352698E-4</v>
      </c>
    </row>
    <row r="1745" spans="1:19" x14ac:dyDescent="0.2">
      <c r="A1745" s="45" t="str">
        <f t="shared" si="109"/>
        <v>MarchWeekday14</v>
      </c>
      <c r="E1745" s="9">
        <v>2017</v>
      </c>
      <c r="F1745" s="9">
        <v>3</v>
      </c>
      <c r="G1745" s="9" t="s">
        <v>20</v>
      </c>
      <c r="H1745" s="9">
        <v>14</v>
      </c>
      <c r="I1745" s="24" t="s">
        <v>188</v>
      </c>
      <c r="J1745" s="25" t="str">
        <f t="shared" si="110"/>
        <v/>
      </c>
      <c r="K1745" s="25" t="str">
        <f t="shared" si="111"/>
        <v>Weekday</v>
      </c>
      <c r="L1745" s="25" t="s">
        <v>174</v>
      </c>
      <c r="M1745" s="9">
        <v>1742</v>
      </c>
      <c r="N1745" s="9">
        <v>14</v>
      </c>
      <c r="O1745" s="14">
        <f>INDEX('Load Shapes - Day Type'!G:G,MATCH('Load Shapes - 8760'!$A1745,'Load Shapes - Day Type'!$K:$K,0))</f>
        <v>0.151</v>
      </c>
      <c r="P1745" s="14">
        <f>INDEX('Load Shapes - Day Type'!H:H,MATCH('Load Shapes - 8760'!$A1745,'Load Shapes - Day Type'!$K:$K,0))</f>
        <v>0.10199999999999999</v>
      </c>
      <c r="Q1745" s="15">
        <f>INDEX('Load Shapes - Day Type'!I:I,MATCH('Load Shapes - 8760'!$A1745,'Load Shapes - Day Type'!$K:$K,0))</f>
        <v>1.6633672687580014</v>
      </c>
      <c r="R1745" s="15">
        <f>INDEX('Load Shapes - Day Type'!J:J,MATCH('Load Shapes - 8760'!$A1745,'Load Shapes - Day Type'!$K:$K,0))</f>
        <v>0.2511684575824582</v>
      </c>
      <c r="S1745" s="47">
        <f t="shared" si="112"/>
        <v>1.5452802944014853E-4</v>
      </c>
    </row>
    <row r="1746" spans="1:19" x14ac:dyDescent="0.2">
      <c r="A1746" s="45" t="str">
        <f t="shared" si="109"/>
        <v>MarchWeekday15</v>
      </c>
      <c r="E1746" s="9">
        <v>2017</v>
      </c>
      <c r="F1746" s="9">
        <v>3</v>
      </c>
      <c r="G1746" s="9" t="s">
        <v>20</v>
      </c>
      <c r="H1746" s="9">
        <v>14</v>
      </c>
      <c r="I1746" s="24" t="s">
        <v>188</v>
      </c>
      <c r="J1746" s="25" t="str">
        <f t="shared" si="110"/>
        <v/>
      </c>
      <c r="K1746" s="25" t="str">
        <f t="shared" si="111"/>
        <v>Weekday</v>
      </c>
      <c r="L1746" s="25" t="s">
        <v>174</v>
      </c>
      <c r="M1746" s="9">
        <v>1743</v>
      </c>
      <c r="N1746" s="9">
        <v>15</v>
      </c>
      <c r="O1746" s="14">
        <f>INDEX('Load Shapes - Day Type'!G:G,MATCH('Load Shapes - 8760'!$A1746,'Load Shapes - Day Type'!$K:$K,0))</f>
        <v>0.14599999999999999</v>
      </c>
      <c r="P1746" s="14">
        <f>INDEX('Load Shapes - Day Type'!H:H,MATCH('Load Shapes - 8760'!$A1746,'Load Shapes - Day Type'!$K:$K,0))</f>
        <v>0.10199999999999999</v>
      </c>
      <c r="Q1746" s="15">
        <f>INDEX('Load Shapes - Day Type'!I:I,MATCH('Load Shapes - 8760'!$A1746,'Load Shapes - Day Type'!$K:$K,0))</f>
        <v>1.6633672687580014</v>
      </c>
      <c r="R1746" s="15">
        <f>INDEX('Load Shapes - Day Type'!J:J,MATCH('Load Shapes - 8760'!$A1746,'Load Shapes - Day Type'!$K:$K,0))</f>
        <v>0.24285162123866819</v>
      </c>
      <c r="S1746" s="47">
        <f t="shared" si="112"/>
        <v>1.4941120727325619E-4</v>
      </c>
    </row>
    <row r="1747" spans="1:19" x14ac:dyDescent="0.2">
      <c r="A1747" s="45" t="str">
        <f t="shared" si="109"/>
        <v>MarchWeekday16</v>
      </c>
      <c r="E1747" s="9">
        <v>2017</v>
      </c>
      <c r="F1747" s="9">
        <v>3</v>
      </c>
      <c r="G1747" s="9" t="s">
        <v>20</v>
      </c>
      <c r="H1747" s="9">
        <v>14</v>
      </c>
      <c r="I1747" s="24" t="s">
        <v>188</v>
      </c>
      <c r="J1747" s="25" t="str">
        <f t="shared" si="110"/>
        <v/>
      </c>
      <c r="K1747" s="25" t="str">
        <f t="shared" si="111"/>
        <v>Weekday</v>
      </c>
      <c r="L1747" s="25" t="s">
        <v>174</v>
      </c>
      <c r="M1747" s="9">
        <v>1744</v>
      </c>
      <c r="N1747" s="9">
        <v>16</v>
      </c>
      <c r="O1747" s="14">
        <f>INDEX('Load Shapes - Day Type'!G:G,MATCH('Load Shapes - 8760'!$A1747,'Load Shapes - Day Type'!$K:$K,0))</f>
        <v>0.14000000000000001</v>
      </c>
      <c r="P1747" s="14">
        <f>INDEX('Load Shapes - Day Type'!H:H,MATCH('Load Shapes - 8760'!$A1747,'Load Shapes - Day Type'!$K:$K,0))</f>
        <v>0.10299999999999999</v>
      </c>
      <c r="Q1747" s="15">
        <f>INDEX('Load Shapes - Day Type'!I:I,MATCH('Load Shapes - 8760'!$A1747,'Load Shapes - Day Type'!$K:$K,0))</f>
        <v>1.6633672687580014</v>
      </c>
      <c r="R1747" s="15">
        <f>INDEX('Load Shapes - Day Type'!J:J,MATCH('Load Shapes - 8760'!$A1747,'Load Shapes - Day Type'!$K:$K,0))</f>
        <v>0.23287141762612024</v>
      </c>
      <c r="S1747" s="47">
        <f t="shared" si="112"/>
        <v>1.432710206729854E-4</v>
      </c>
    </row>
    <row r="1748" spans="1:19" x14ac:dyDescent="0.2">
      <c r="A1748" s="45" t="str">
        <f t="shared" si="109"/>
        <v>MarchWeekday17</v>
      </c>
      <c r="E1748" s="9">
        <v>2017</v>
      </c>
      <c r="F1748" s="9">
        <v>3</v>
      </c>
      <c r="G1748" s="9" t="s">
        <v>20</v>
      </c>
      <c r="H1748" s="9">
        <v>14</v>
      </c>
      <c r="I1748" s="24" t="s">
        <v>188</v>
      </c>
      <c r="J1748" s="25" t="str">
        <f t="shared" si="110"/>
        <v/>
      </c>
      <c r="K1748" s="25" t="str">
        <f t="shared" si="111"/>
        <v>Weekday</v>
      </c>
      <c r="L1748" s="25" t="s">
        <v>174</v>
      </c>
      <c r="M1748" s="9">
        <v>1745</v>
      </c>
      <c r="N1748" s="9">
        <v>17</v>
      </c>
      <c r="O1748" s="14">
        <f>INDEX('Load Shapes - Day Type'!G:G,MATCH('Load Shapes - 8760'!$A1748,'Load Shapes - Day Type'!$K:$K,0))</f>
        <v>0.14000000000000001</v>
      </c>
      <c r="P1748" s="14">
        <f>INDEX('Load Shapes - Day Type'!H:H,MATCH('Load Shapes - 8760'!$A1748,'Load Shapes - Day Type'!$K:$K,0))</f>
        <v>9.8000000000000004E-2</v>
      </c>
      <c r="Q1748" s="15">
        <f>INDEX('Load Shapes - Day Type'!I:I,MATCH('Load Shapes - 8760'!$A1748,'Load Shapes - Day Type'!$K:$K,0))</f>
        <v>1.6633672687580014</v>
      </c>
      <c r="R1748" s="15">
        <f>INDEX('Load Shapes - Day Type'!J:J,MATCH('Load Shapes - 8760'!$A1748,'Load Shapes - Day Type'!$K:$K,0))</f>
        <v>0.23287141762612024</v>
      </c>
      <c r="S1748" s="47">
        <f t="shared" si="112"/>
        <v>1.432710206729854E-4</v>
      </c>
    </row>
    <row r="1749" spans="1:19" x14ac:dyDescent="0.2">
      <c r="A1749" s="45" t="str">
        <f t="shared" si="109"/>
        <v>MarchWeekday18</v>
      </c>
      <c r="E1749" s="9">
        <v>2017</v>
      </c>
      <c r="F1749" s="9">
        <v>3</v>
      </c>
      <c r="G1749" s="9" t="s">
        <v>20</v>
      </c>
      <c r="H1749" s="9">
        <v>14</v>
      </c>
      <c r="I1749" s="24" t="s">
        <v>188</v>
      </c>
      <c r="J1749" s="25" t="str">
        <f t="shared" si="110"/>
        <v/>
      </c>
      <c r="K1749" s="25" t="str">
        <f t="shared" si="111"/>
        <v>Weekday</v>
      </c>
      <c r="L1749" s="25" t="s">
        <v>174</v>
      </c>
      <c r="M1749" s="9">
        <v>1746</v>
      </c>
      <c r="N1749" s="9">
        <v>18</v>
      </c>
      <c r="O1749" s="14">
        <f>INDEX('Load Shapes - Day Type'!G:G,MATCH('Load Shapes - 8760'!$A1749,'Load Shapes - Day Type'!$K:$K,0))</f>
        <v>0.14899999999999999</v>
      </c>
      <c r="P1749" s="14">
        <f>INDEX('Load Shapes - Day Type'!H:H,MATCH('Load Shapes - 8760'!$A1749,'Load Shapes - Day Type'!$K:$K,0))</f>
        <v>9.1999999999999998E-2</v>
      </c>
      <c r="Q1749" s="15">
        <f>INDEX('Load Shapes - Day Type'!I:I,MATCH('Load Shapes - 8760'!$A1749,'Load Shapes - Day Type'!$K:$K,0))</f>
        <v>1.6633672687580014</v>
      </c>
      <c r="R1749" s="15">
        <f>INDEX('Load Shapes - Day Type'!J:J,MATCH('Load Shapes - 8760'!$A1749,'Load Shapes - Day Type'!$K:$K,0))</f>
        <v>0.2478417230449422</v>
      </c>
      <c r="S1749" s="47">
        <f t="shared" si="112"/>
        <v>1.5248130057339158E-4</v>
      </c>
    </row>
    <row r="1750" spans="1:19" x14ac:dyDescent="0.2">
      <c r="A1750" s="45" t="str">
        <f t="shared" si="109"/>
        <v>MarchWeekday19</v>
      </c>
      <c r="E1750" s="9">
        <v>2017</v>
      </c>
      <c r="F1750" s="9">
        <v>3</v>
      </c>
      <c r="G1750" s="9" t="s">
        <v>20</v>
      </c>
      <c r="H1750" s="9">
        <v>14</v>
      </c>
      <c r="I1750" s="24" t="s">
        <v>188</v>
      </c>
      <c r="J1750" s="25" t="str">
        <f t="shared" si="110"/>
        <v/>
      </c>
      <c r="K1750" s="25" t="str">
        <f t="shared" si="111"/>
        <v>Weekday</v>
      </c>
      <c r="L1750" s="25" t="s">
        <v>174</v>
      </c>
      <c r="M1750" s="9">
        <v>1747</v>
      </c>
      <c r="N1750" s="9">
        <v>19</v>
      </c>
      <c r="O1750" s="14">
        <f>INDEX('Load Shapes - Day Type'!G:G,MATCH('Load Shapes - 8760'!$A1750,'Load Shapes - Day Type'!$K:$K,0))</f>
        <v>0.16600000000000001</v>
      </c>
      <c r="P1750" s="14">
        <f>INDEX('Load Shapes - Day Type'!H:H,MATCH('Load Shapes - 8760'!$A1750,'Load Shapes - Day Type'!$K:$K,0))</f>
        <v>8.4000000000000005E-2</v>
      </c>
      <c r="Q1750" s="15">
        <f>INDEX('Load Shapes - Day Type'!I:I,MATCH('Load Shapes - 8760'!$A1750,'Load Shapes - Day Type'!$K:$K,0))</f>
        <v>1.6633672687580014</v>
      </c>
      <c r="R1750" s="15">
        <f>INDEX('Load Shapes - Day Type'!J:J,MATCH('Load Shapes - 8760'!$A1750,'Load Shapes - Day Type'!$K:$K,0))</f>
        <v>0.27611896661382823</v>
      </c>
      <c r="S1750" s="47">
        <f t="shared" si="112"/>
        <v>1.6987849594082553E-4</v>
      </c>
    </row>
    <row r="1751" spans="1:19" x14ac:dyDescent="0.2">
      <c r="A1751" s="45" t="str">
        <f t="shared" si="109"/>
        <v>MarchWeekday20</v>
      </c>
      <c r="E1751" s="9">
        <v>2017</v>
      </c>
      <c r="F1751" s="9">
        <v>3</v>
      </c>
      <c r="G1751" s="9" t="s">
        <v>20</v>
      </c>
      <c r="H1751" s="9">
        <v>14</v>
      </c>
      <c r="I1751" s="24" t="s">
        <v>188</v>
      </c>
      <c r="J1751" s="25" t="str">
        <f t="shared" si="110"/>
        <v/>
      </c>
      <c r="K1751" s="25" t="str">
        <f t="shared" si="111"/>
        <v>Weekday</v>
      </c>
      <c r="L1751" s="25" t="s">
        <v>174</v>
      </c>
      <c r="M1751" s="9">
        <v>1748</v>
      </c>
      <c r="N1751" s="9">
        <v>20</v>
      </c>
      <c r="O1751" s="14">
        <f>INDEX('Load Shapes - Day Type'!G:G,MATCH('Load Shapes - 8760'!$A1751,'Load Shapes - Day Type'!$K:$K,0))</f>
        <v>0.19500000000000001</v>
      </c>
      <c r="P1751" s="14">
        <f>INDEX('Load Shapes - Day Type'!H:H,MATCH('Load Shapes - 8760'!$A1751,'Load Shapes - Day Type'!$K:$K,0))</f>
        <v>8.2000000000000003E-2</v>
      </c>
      <c r="Q1751" s="15">
        <f>INDEX('Load Shapes - Day Type'!I:I,MATCH('Load Shapes - 8760'!$A1751,'Load Shapes - Day Type'!$K:$K,0))</f>
        <v>1.6633672687580014</v>
      </c>
      <c r="R1751" s="15">
        <f>INDEX('Load Shapes - Day Type'!J:J,MATCH('Load Shapes - 8760'!$A1751,'Load Shapes - Day Type'!$K:$K,0))</f>
        <v>0.3243566174078103</v>
      </c>
      <c r="S1751" s="47">
        <f t="shared" si="112"/>
        <v>1.9955606450880109E-4</v>
      </c>
    </row>
    <row r="1752" spans="1:19" x14ac:dyDescent="0.2">
      <c r="A1752" s="45" t="str">
        <f t="shared" si="109"/>
        <v>MarchWeekday21</v>
      </c>
      <c r="E1752" s="9">
        <v>2017</v>
      </c>
      <c r="F1752" s="9">
        <v>3</v>
      </c>
      <c r="G1752" s="9" t="s">
        <v>20</v>
      </c>
      <c r="H1752" s="9">
        <v>14</v>
      </c>
      <c r="I1752" s="24" t="s">
        <v>188</v>
      </c>
      <c r="J1752" s="25" t="str">
        <f t="shared" si="110"/>
        <v/>
      </c>
      <c r="K1752" s="25" t="str">
        <f t="shared" si="111"/>
        <v>Weekday</v>
      </c>
      <c r="L1752" s="25" t="s">
        <v>174</v>
      </c>
      <c r="M1752" s="9">
        <v>1749</v>
      </c>
      <c r="N1752" s="9">
        <v>21</v>
      </c>
      <c r="O1752" s="14">
        <f>INDEX('Load Shapes - Day Type'!G:G,MATCH('Load Shapes - 8760'!$A1752,'Load Shapes - Day Type'!$K:$K,0))</f>
        <v>0.19700000000000001</v>
      </c>
      <c r="P1752" s="14">
        <f>INDEX('Load Shapes - Day Type'!H:H,MATCH('Load Shapes - 8760'!$A1752,'Load Shapes - Day Type'!$K:$K,0))</f>
        <v>8.2000000000000003E-2</v>
      </c>
      <c r="Q1752" s="15">
        <f>INDEX('Load Shapes - Day Type'!I:I,MATCH('Load Shapes - 8760'!$A1752,'Load Shapes - Day Type'!$K:$K,0))</f>
        <v>1.6633672687580014</v>
      </c>
      <c r="R1752" s="15">
        <f>INDEX('Load Shapes - Day Type'!J:J,MATCH('Load Shapes - 8760'!$A1752,'Load Shapes - Day Type'!$K:$K,0))</f>
        <v>0.32768335194532627</v>
      </c>
      <c r="S1752" s="47">
        <f t="shared" si="112"/>
        <v>2.0160279337555801E-4</v>
      </c>
    </row>
    <row r="1753" spans="1:19" x14ac:dyDescent="0.2">
      <c r="A1753" s="45" t="str">
        <f t="shared" si="109"/>
        <v>MarchWeekday22</v>
      </c>
      <c r="E1753" s="9">
        <v>2017</v>
      </c>
      <c r="F1753" s="9">
        <v>3</v>
      </c>
      <c r="G1753" s="9" t="s">
        <v>20</v>
      </c>
      <c r="H1753" s="9">
        <v>14</v>
      </c>
      <c r="I1753" s="24" t="s">
        <v>188</v>
      </c>
      <c r="J1753" s="25" t="str">
        <f t="shared" si="110"/>
        <v/>
      </c>
      <c r="K1753" s="25" t="str">
        <f t="shared" si="111"/>
        <v>Weekday</v>
      </c>
      <c r="L1753" s="25" t="s">
        <v>174</v>
      </c>
      <c r="M1753" s="9">
        <v>1750</v>
      </c>
      <c r="N1753" s="9">
        <v>22</v>
      </c>
      <c r="O1753" s="14">
        <f>INDEX('Load Shapes - Day Type'!G:G,MATCH('Load Shapes - 8760'!$A1753,'Load Shapes - Day Type'!$K:$K,0))</f>
        <v>0.17100000000000001</v>
      </c>
      <c r="P1753" s="14">
        <f>INDEX('Load Shapes - Day Type'!H:H,MATCH('Load Shapes - 8760'!$A1753,'Load Shapes - Day Type'!$K:$K,0))</f>
        <v>8.5999999999999993E-2</v>
      </c>
      <c r="Q1753" s="15">
        <f>INDEX('Load Shapes - Day Type'!I:I,MATCH('Load Shapes - 8760'!$A1753,'Load Shapes - Day Type'!$K:$K,0))</f>
        <v>1.6633672687580014</v>
      </c>
      <c r="R1753" s="15">
        <f>INDEX('Load Shapes - Day Type'!J:J,MATCH('Load Shapes - 8760'!$A1753,'Load Shapes - Day Type'!$K:$K,0))</f>
        <v>0.28443580295761828</v>
      </c>
      <c r="S1753" s="47">
        <f t="shared" si="112"/>
        <v>1.7499531810771788E-4</v>
      </c>
    </row>
    <row r="1754" spans="1:19" x14ac:dyDescent="0.2">
      <c r="A1754" s="45" t="str">
        <f t="shared" si="109"/>
        <v>MarchWeekday23</v>
      </c>
      <c r="E1754" s="9">
        <v>2017</v>
      </c>
      <c r="F1754" s="9">
        <v>3</v>
      </c>
      <c r="G1754" s="9" t="s">
        <v>20</v>
      </c>
      <c r="H1754" s="9">
        <v>14</v>
      </c>
      <c r="I1754" s="24" t="s">
        <v>188</v>
      </c>
      <c r="J1754" s="25" t="str">
        <f t="shared" si="110"/>
        <v/>
      </c>
      <c r="K1754" s="25" t="str">
        <f t="shared" si="111"/>
        <v>Weekday</v>
      </c>
      <c r="L1754" s="25" t="s">
        <v>174</v>
      </c>
      <c r="M1754" s="9">
        <v>1751</v>
      </c>
      <c r="N1754" s="9">
        <v>23</v>
      </c>
      <c r="O1754" s="14">
        <f>INDEX('Load Shapes - Day Type'!G:G,MATCH('Load Shapes - 8760'!$A1754,'Load Shapes - Day Type'!$K:$K,0))</f>
        <v>0.11700000000000001</v>
      </c>
      <c r="P1754" s="14">
        <f>INDEX('Load Shapes - Day Type'!H:H,MATCH('Load Shapes - 8760'!$A1754,'Load Shapes - Day Type'!$K:$K,0))</f>
        <v>9.9000000000000005E-2</v>
      </c>
      <c r="Q1754" s="15">
        <f>INDEX('Load Shapes - Day Type'!I:I,MATCH('Load Shapes - 8760'!$A1754,'Load Shapes - Day Type'!$K:$K,0))</f>
        <v>1.6633672687580014</v>
      </c>
      <c r="R1754" s="15">
        <f>INDEX('Load Shapes - Day Type'!J:J,MATCH('Load Shapes - 8760'!$A1754,'Load Shapes - Day Type'!$K:$K,0))</f>
        <v>0.19461397044468617</v>
      </c>
      <c r="S1754" s="47">
        <f t="shared" si="112"/>
        <v>1.1973363870528065E-4</v>
      </c>
    </row>
    <row r="1755" spans="1:19" x14ac:dyDescent="0.2">
      <c r="A1755" s="45" t="str">
        <f t="shared" si="109"/>
        <v>MarchWeekday24</v>
      </c>
      <c r="E1755" s="9">
        <v>2017</v>
      </c>
      <c r="F1755" s="9">
        <v>3</v>
      </c>
      <c r="G1755" s="9" t="s">
        <v>20</v>
      </c>
      <c r="H1755" s="9">
        <v>14</v>
      </c>
      <c r="I1755" s="24" t="s">
        <v>188</v>
      </c>
      <c r="J1755" s="25" t="str">
        <f t="shared" si="110"/>
        <v/>
      </c>
      <c r="K1755" s="25" t="str">
        <f t="shared" si="111"/>
        <v>Weekday</v>
      </c>
      <c r="L1755" s="25" t="s">
        <v>175</v>
      </c>
      <c r="M1755" s="9">
        <v>1752</v>
      </c>
      <c r="N1755" s="9">
        <v>24</v>
      </c>
      <c r="O1755" s="14">
        <f>INDEX('Load Shapes - Day Type'!G:G,MATCH('Load Shapes - 8760'!$A1755,'Load Shapes - Day Type'!$K:$K,0))</f>
        <v>7.2999999999999995E-2</v>
      </c>
      <c r="P1755" s="14">
        <f>INDEX('Load Shapes - Day Type'!H:H,MATCH('Load Shapes - 8760'!$A1755,'Load Shapes - Day Type'!$K:$K,0))</f>
        <v>0.13100000000000001</v>
      </c>
      <c r="Q1755" s="15">
        <f>INDEX('Load Shapes - Day Type'!I:I,MATCH('Load Shapes - 8760'!$A1755,'Load Shapes - Day Type'!$K:$K,0))</f>
        <v>1.6633672687580014</v>
      </c>
      <c r="R1755" s="15">
        <f>INDEX('Load Shapes - Day Type'!J:J,MATCH('Load Shapes - 8760'!$A1755,'Load Shapes - Day Type'!$K:$K,0))</f>
        <v>0.12142581061933409</v>
      </c>
      <c r="S1755" s="47">
        <f t="shared" si="112"/>
        <v>7.4705603636628093E-5</v>
      </c>
    </row>
    <row r="1756" spans="1:19" x14ac:dyDescent="0.2">
      <c r="A1756" s="45" t="str">
        <f t="shared" si="109"/>
        <v>MarchWeekday1</v>
      </c>
      <c r="E1756" s="9">
        <v>2017</v>
      </c>
      <c r="F1756" s="9">
        <v>3</v>
      </c>
      <c r="G1756" s="9" t="s">
        <v>20</v>
      </c>
      <c r="H1756" s="9">
        <v>15</v>
      </c>
      <c r="I1756" s="24" t="s">
        <v>185</v>
      </c>
      <c r="J1756" s="25" t="str">
        <f t="shared" si="110"/>
        <v/>
      </c>
      <c r="K1756" s="25" t="str">
        <f t="shared" si="111"/>
        <v>Weekday</v>
      </c>
      <c r="L1756" s="25" t="s">
        <v>175</v>
      </c>
      <c r="M1756" s="9">
        <v>1753</v>
      </c>
      <c r="N1756" s="9">
        <v>1</v>
      </c>
      <c r="O1756" s="14">
        <f>INDEX('Load Shapes - Day Type'!G:G,MATCH('Load Shapes - 8760'!$A1756,'Load Shapes - Day Type'!$K:$K,0))</f>
        <v>3.7999999999999999E-2</v>
      </c>
      <c r="P1756" s="14">
        <f>INDEX('Load Shapes - Day Type'!H:H,MATCH('Load Shapes - 8760'!$A1756,'Load Shapes - Day Type'!$K:$K,0))</f>
        <v>0.20100000000000001</v>
      </c>
      <c r="Q1756" s="15">
        <f>INDEX('Load Shapes - Day Type'!I:I,MATCH('Load Shapes - 8760'!$A1756,'Load Shapes - Day Type'!$K:$K,0))</f>
        <v>1.6633672687580014</v>
      </c>
      <c r="R1756" s="15">
        <f>INDEX('Load Shapes - Day Type'!J:J,MATCH('Load Shapes - 8760'!$A1756,'Load Shapes - Day Type'!$K:$K,0))</f>
        <v>6.3207956212804048E-2</v>
      </c>
      <c r="S1756" s="47">
        <f t="shared" si="112"/>
        <v>3.8887848468381744E-5</v>
      </c>
    </row>
    <row r="1757" spans="1:19" x14ac:dyDescent="0.2">
      <c r="A1757" s="45" t="str">
        <f t="shared" si="109"/>
        <v>MarchWeekday2</v>
      </c>
      <c r="E1757" s="9">
        <v>2017</v>
      </c>
      <c r="F1757" s="9">
        <v>3</v>
      </c>
      <c r="G1757" s="9" t="s">
        <v>20</v>
      </c>
      <c r="H1757" s="9">
        <v>15</v>
      </c>
      <c r="I1757" s="24" t="s">
        <v>185</v>
      </c>
      <c r="J1757" s="25" t="str">
        <f t="shared" si="110"/>
        <v/>
      </c>
      <c r="K1757" s="25" t="str">
        <f t="shared" si="111"/>
        <v>Weekday</v>
      </c>
      <c r="L1757" s="25" t="s">
        <v>175</v>
      </c>
      <c r="M1757" s="9">
        <v>1754</v>
      </c>
      <c r="N1757" s="9">
        <v>2</v>
      </c>
      <c r="O1757" s="14">
        <f>INDEX('Load Shapes - Day Type'!G:G,MATCH('Load Shapes - 8760'!$A1757,'Load Shapes - Day Type'!$K:$K,0))</f>
        <v>2.7E-2</v>
      </c>
      <c r="P1757" s="14">
        <f>INDEX('Load Shapes - Day Type'!H:H,MATCH('Load Shapes - 8760'!$A1757,'Load Shapes - Day Type'!$K:$K,0))</f>
        <v>0.26800000000000002</v>
      </c>
      <c r="Q1757" s="15">
        <f>INDEX('Load Shapes - Day Type'!I:I,MATCH('Load Shapes - 8760'!$A1757,'Load Shapes - Day Type'!$K:$K,0))</f>
        <v>1.6633672687580014</v>
      </c>
      <c r="R1757" s="15">
        <f>INDEX('Load Shapes - Day Type'!J:J,MATCH('Load Shapes - 8760'!$A1757,'Load Shapes - Day Type'!$K:$K,0))</f>
        <v>4.4910916256466038E-2</v>
      </c>
      <c r="S1757" s="47">
        <f t="shared" si="112"/>
        <v>2.763083970121861E-5</v>
      </c>
    </row>
    <row r="1758" spans="1:19" x14ac:dyDescent="0.2">
      <c r="A1758" s="45" t="str">
        <f t="shared" si="109"/>
        <v>MarchWeekday3</v>
      </c>
      <c r="E1758" s="9">
        <v>2017</v>
      </c>
      <c r="F1758" s="9">
        <v>3</v>
      </c>
      <c r="G1758" s="9" t="s">
        <v>20</v>
      </c>
      <c r="H1758" s="9">
        <v>15</v>
      </c>
      <c r="I1758" s="24" t="s">
        <v>185</v>
      </c>
      <c r="J1758" s="25" t="str">
        <f t="shared" si="110"/>
        <v/>
      </c>
      <c r="K1758" s="25" t="str">
        <f t="shared" si="111"/>
        <v>Weekday</v>
      </c>
      <c r="L1758" s="25" t="s">
        <v>175</v>
      </c>
      <c r="M1758" s="9">
        <v>1755</v>
      </c>
      <c r="N1758" s="9">
        <v>3</v>
      </c>
      <c r="O1758" s="14">
        <f>INDEX('Load Shapes - Day Type'!G:G,MATCH('Load Shapes - 8760'!$A1758,'Load Shapes - Day Type'!$K:$K,0))</f>
        <v>2.1999999999999999E-2</v>
      </c>
      <c r="P1758" s="14">
        <f>INDEX('Load Shapes - Day Type'!H:H,MATCH('Load Shapes - 8760'!$A1758,'Load Shapes - Day Type'!$K:$K,0))</f>
        <v>0.308</v>
      </c>
      <c r="Q1758" s="15">
        <f>INDEX('Load Shapes - Day Type'!I:I,MATCH('Load Shapes - 8760'!$A1758,'Load Shapes - Day Type'!$K:$K,0))</f>
        <v>1.6633672687580014</v>
      </c>
      <c r="R1758" s="15">
        <f>INDEX('Load Shapes - Day Type'!J:J,MATCH('Load Shapes - 8760'!$A1758,'Load Shapes - Day Type'!$K:$K,0))</f>
        <v>3.6594079912676027E-2</v>
      </c>
      <c r="S1758" s="47">
        <f t="shared" si="112"/>
        <v>2.2514017534326274E-5</v>
      </c>
    </row>
    <row r="1759" spans="1:19" x14ac:dyDescent="0.2">
      <c r="A1759" s="45" t="str">
        <f t="shared" si="109"/>
        <v>MarchWeekday4</v>
      </c>
      <c r="E1759" s="9">
        <v>2017</v>
      </c>
      <c r="F1759" s="9">
        <v>3</v>
      </c>
      <c r="G1759" s="9" t="s">
        <v>20</v>
      </c>
      <c r="H1759" s="9">
        <v>15</v>
      </c>
      <c r="I1759" s="24" t="s">
        <v>185</v>
      </c>
      <c r="J1759" s="25" t="str">
        <f t="shared" si="110"/>
        <v/>
      </c>
      <c r="K1759" s="25" t="str">
        <f t="shared" si="111"/>
        <v>Weekday</v>
      </c>
      <c r="L1759" s="25" t="s">
        <v>175</v>
      </c>
      <c r="M1759" s="9">
        <v>1756</v>
      </c>
      <c r="N1759" s="9">
        <v>4</v>
      </c>
      <c r="O1759" s="14">
        <f>INDEX('Load Shapes - Day Type'!G:G,MATCH('Load Shapes - 8760'!$A1759,'Load Shapes - Day Type'!$K:$K,0))</f>
        <v>0.02</v>
      </c>
      <c r="P1759" s="14">
        <f>INDEX('Load Shapes - Day Type'!H:H,MATCH('Load Shapes - 8760'!$A1759,'Load Shapes - Day Type'!$K:$K,0))</f>
        <v>0.32800000000000001</v>
      </c>
      <c r="Q1759" s="15">
        <f>INDEX('Load Shapes - Day Type'!I:I,MATCH('Load Shapes - 8760'!$A1759,'Load Shapes - Day Type'!$K:$K,0))</f>
        <v>1.6633672687580014</v>
      </c>
      <c r="R1759" s="15">
        <f>INDEX('Load Shapes - Day Type'!J:J,MATCH('Load Shapes - 8760'!$A1759,'Load Shapes - Day Type'!$K:$K,0))</f>
        <v>3.3267345375160032E-2</v>
      </c>
      <c r="S1759" s="47">
        <f t="shared" si="112"/>
        <v>2.0467288667569343E-5</v>
      </c>
    </row>
    <row r="1760" spans="1:19" x14ac:dyDescent="0.2">
      <c r="A1760" s="45" t="str">
        <f t="shared" si="109"/>
        <v>MarchWeekday5</v>
      </c>
      <c r="E1760" s="9">
        <v>2017</v>
      </c>
      <c r="F1760" s="9">
        <v>3</v>
      </c>
      <c r="G1760" s="9" t="s">
        <v>20</v>
      </c>
      <c r="H1760" s="9">
        <v>15</v>
      </c>
      <c r="I1760" s="24" t="s">
        <v>185</v>
      </c>
      <c r="J1760" s="25" t="str">
        <f t="shared" si="110"/>
        <v/>
      </c>
      <c r="K1760" s="25" t="str">
        <f t="shared" si="111"/>
        <v>Weekday</v>
      </c>
      <c r="L1760" s="25" t="s">
        <v>175</v>
      </c>
      <c r="M1760" s="9">
        <v>1757</v>
      </c>
      <c r="N1760" s="9">
        <v>5</v>
      </c>
      <c r="O1760" s="14">
        <f>INDEX('Load Shapes - Day Type'!G:G,MATCH('Load Shapes - 8760'!$A1760,'Load Shapes - Day Type'!$K:$K,0))</f>
        <v>2.3E-2</v>
      </c>
      <c r="P1760" s="14">
        <f>INDEX('Load Shapes - Day Type'!H:H,MATCH('Load Shapes - 8760'!$A1760,'Load Shapes - Day Type'!$K:$K,0))</f>
        <v>0.28100000000000003</v>
      </c>
      <c r="Q1760" s="15">
        <f>INDEX('Load Shapes - Day Type'!I:I,MATCH('Load Shapes - 8760'!$A1760,'Load Shapes - Day Type'!$K:$K,0))</f>
        <v>1.6633672687580014</v>
      </c>
      <c r="R1760" s="15">
        <f>INDEX('Load Shapes - Day Type'!J:J,MATCH('Load Shapes - 8760'!$A1760,'Load Shapes - Day Type'!$K:$K,0))</f>
        <v>3.8257447181434034E-2</v>
      </c>
      <c r="S1760" s="47">
        <f t="shared" si="112"/>
        <v>2.3537381967704741E-5</v>
      </c>
    </row>
    <row r="1761" spans="1:19" x14ac:dyDescent="0.2">
      <c r="A1761" s="45" t="str">
        <f t="shared" si="109"/>
        <v>MarchWeekday6</v>
      </c>
      <c r="E1761" s="9">
        <v>2017</v>
      </c>
      <c r="F1761" s="9">
        <v>3</v>
      </c>
      <c r="G1761" s="9" t="s">
        <v>20</v>
      </c>
      <c r="H1761" s="9">
        <v>15</v>
      </c>
      <c r="I1761" s="24" t="s">
        <v>185</v>
      </c>
      <c r="J1761" s="25" t="str">
        <f t="shared" si="110"/>
        <v/>
      </c>
      <c r="K1761" s="25" t="str">
        <f t="shared" si="111"/>
        <v>Weekday</v>
      </c>
      <c r="L1761" s="25" t="s">
        <v>175</v>
      </c>
      <c r="M1761" s="9">
        <v>1758</v>
      </c>
      <c r="N1761" s="9">
        <v>6</v>
      </c>
      <c r="O1761" s="14">
        <f>INDEX('Load Shapes - Day Type'!G:G,MATCH('Load Shapes - 8760'!$A1761,'Load Shapes - Day Type'!$K:$K,0))</f>
        <v>3.5999999999999997E-2</v>
      </c>
      <c r="P1761" s="14">
        <f>INDEX('Load Shapes - Day Type'!H:H,MATCH('Load Shapes - 8760'!$A1761,'Load Shapes - Day Type'!$K:$K,0))</f>
        <v>0.19600000000000001</v>
      </c>
      <c r="Q1761" s="15">
        <f>INDEX('Load Shapes - Day Type'!I:I,MATCH('Load Shapes - 8760'!$A1761,'Load Shapes - Day Type'!$K:$K,0))</f>
        <v>1.6633672687580014</v>
      </c>
      <c r="R1761" s="15">
        <f>INDEX('Load Shapes - Day Type'!J:J,MATCH('Load Shapes - 8760'!$A1761,'Load Shapes - Day Type'!$K:$K,0))</f>
        <v>5.9881221675288046E-2</v>
      </c>
      <c r="S1761" s="47">
        <f t="shared" si="112"/>
        <v>3.6841119601624809E-5</v>
      </c>
    </row>
    <row r="1762" spans="1:19" x14ac:dyDescent="0.2">
      <c r="A1762" s="45" t="str">
        <f t="shared" si="109"/>
        <v>MarchWeekday7</v>
      </c>
      <c r="E1762" s="9">
        <v>2017</v>
      </c>
      <c r="F1762" s="9">
        <v>3</v>
      </c>
      <c r="G1762" s="9" t="s">
        <v>20</v>
      </c>
      <c r="H1762" s="9">
        <v>15</v>
      </c>
      <c r="I1762" s="24" t="s">
        <v>185</v>
      </c>
      <c r="J1762" s="25" t="str">
        <f t="shared" si="110"/>
        <v/>
      </c>
      <c r="K1762" s="25" t="str">
        <f t="shared" si="111"/>
        <v>Weekday</v>
      </c>
      <c r="L1762" s="25" t="s">
        <v>175</v>
      </c>
      <c r="M1762" s="9">
        <v>1759</v>
      </c>
      <c r="N1762" s="9">
        <v>7</v>
      </c>
      <c r="O1762" s="14">
        <f>INDEX('Load Shapes - Day Type'!G:G,MATCH('Load Shapes - 8760'!$A1762,'Load Shapes - Day Type'!$K:$K,0))</f>
        <v>7.0000000000000007E-2</v>
      </c>
      <c r="P1762" s="14">
        <f>INDEX('Load Shapes - Day Type'!H:H,MATCH('Load Shapes - 8760'!$A1762,'Load Shapes - Day Type'!$K:$K,0))</f>
        <v>0.13500000000000001</v>
      </c>
      <c r="Q1762" s="15">
        <f>INDEX('Load Shapes - Day Type'!I:I,MATCH('Load Shapes - 8760'!$A1762,'Load Shapes - Day Type'!$K:$K,0))</f>
        <v>1.6633672687580014</v>
      </c>
      <c r="R1762" s="15">
        <f>INDEX('Load Shapes - Day Type'!J:J,MATCH('Load Shapes - 8760'!$A1762,'Load Shapes - Day Type'!$K:$K,0))</f>
        <v>0.11643570881306012</v>
      </c>
      <c r="S1762" s="47">
        <f t="shared" si="112"/>
        <v>7.1635510336492698E-5</v>
      </c>
    </row>
    <row r="1763" spans="1:19" x14ac:dyDescent="0.2">
      <c r="A1763" s="45" t="str">
        <f t="shared" si="109"/>
        <v>MarchWeekday8</v>
      </c>
      <c r="E1763" s="9">
        <v>2017</v>
      </c>
      <c r="F1763" s="9">
        <v>3</v>
      </c>
      <c r="G1763" s="9" t="s">
        <v>20</v>
      </c>
      <c r="H1763" s="9">
        <v>15</v>
      </c>
      <c r="I1763" s="24" t="s">
        <v>185</v>
      </c>
      <c r="J1763" s="25" t="str">
        <f t="shared" si="110"/>
        <v/>
      </c>
      <c r="K1763" s="25" t="str">
        <f t="shared" si="111"/>
        <v>Weekday</v>
      </c>
      <c r="L1763" s="25" t="s">
        <v>175</v>
      </c>
      <c r="M1763" s="9">
        <v>1760</v>
      </c>
      <c r="N1763" s="9">
        <v>8</v>
      </c>
      <c r="O1763" s="14">
        <f>INDEX('Load Shapes - Day Type'!G:G,MATCH('Load Shapes - 8760'!$A1763,'Load Shapes - Day Type'!$K:$K,0))</f>
        <v>0.115</v>
      </c>
      <c r="P1763" s="14">
        <f>INDEX('Load Shapes - Day Type'!H:H,MATCH('Load Shapes - 8760'!$A1763,'Load Shapes - Day Type'!$K:$K,0))</f>
        <v>0.112</v>
      </c>
      <c r="Q1763" s="15">
        <f>INDEX('Load Shapes - Day Type'!I:I,MATCH('Load Shapes - 8760'!$A1763,'Load Shapes - Day Type'!$K:$K,0))</f>
        <v>1.6633672687580014</v>
      </c>
      <c r="R1763" s="15">
        <f>INDEX('Load Shapes - Day Type'!J:J,MATCH('Load Shapes - 8760'!$A1763,'Load Shapes - Day Type'!$K:$K,0))</f>
        <v>0.19128723590717017</v>
      </c>
      <c r="S1763" s="47">
        <f t="shared" si="112"/>
        <v>1.1768690983852372E-4</v>
      </c>
    </row>
    <row r="1764" spans="1:19" x14ac:dyDescent="0.2">
      <c r="A1764" s="45" t="str">
        <f t="shared" si="109"/>
        <v>MarchWeekday9</v>
      </c>
      <c r="E1764" s="9">
        <v>2017</v>
      </c>
      <c r="F1764" s="9">
        <v>3</v>
      </c>
      <c r="G1764" s="9" t="s">
        <v>20</v>
      </c>
      <c r="H1764" s="9">
        <v>15</v>
      </c>
      <c r="I1764" s="24" t="s">
        <v>185</v>
      </c>
      <c r="J1764" s="25" t="str">
        <f t="shared" si="110"/>
        <v/>
      </c>
      <c r="K1764" s="25" t="str">
        <f t="shared" si="111"/>
        <v>Weekday</v>
      </c>
      <c r="L1764" s="25" t="s">
        <v>174</v>
      </c>
      <c r="M1764" s="9">
        <v>1761</v>
      </c>
      <c r="N1764" s="9">
        <v>9</v>
      </c>
      <c r="O1764" s="14">
        <f>INDEX('Load Shapes - Day Type'!G:G,MATCH('Load Shapes - 8760'!$A1764,'Load Shapes - Day Type'!$K:$K,0))</f>
        <v>0.14099999999999999</v>
      </c>
      <c r="P1764" s="14">
        <f>INDEX('Load Shapes - Day Type'!H:H,MATCH('Load Shapes - 8760'!$A1764,'Load Shapes - Day Type'!$K:$K,0))</f>
        <v>9.2999999999999999E-2</v>
      </c>
      <c r="Q1764" s="15">
        <f>INDEX('Load Shapes - Day Type'!I:I,MATCH('Load Shapes - 8760'!$A1764,'Load Shapes - Day Type'!$K:$K,0))</f>
        <v>1.6633672687580014</v>
      </c>
      <c r="R1764" s="15">
        <f>INDEX('Load Shapes - Day Type'!J:J,MATCH('Load Shapes - 8760'!$A1764,'Load Shapes - Day Type'!$K:$K,0))</f>
        <v>0.2345347848948782</v>
      </c>
      <c r="S1764" s="47">
        <f t="shared" si="112"/>
        <v>1.4429438510636384E-4</v>
      </c>
    </row>
    <row r="1765" spans="1:19" x14ac:dyDescent="0.2">
      <c r="A1765" s="45" t="str">
        <f t="shared" si="109"/>
        <v>MarchWeekday10</v>
      </c>
      <c r="E1765" s="9">
        <v>2017</v>
      </c>
      <c r="F1765" s="9">
        <v>3</v>
      </c>
      <c r="G1765" s="9" t="s">
        <v>20</v>
      </c>
      <c r="H1765" s="9">
        <v>15</v>
      </c>
      <c r="I1765" s="24" t="s">
        <v>185</v>
      </c>
      <c r="J1765" s="25" t="str">
        <f t="shared" si="110"/>
        <v/>
      </c>
      <c r="K1765" s="25" t="str">
        <f t="shared" si="111"/>
        <v>Weekday</v>
      </c>
      <c r="L1765" s="25" t="s">
        <v>174</v>
      </c>
      <c r="M1765" s="9">
        <v>1762</v>
      </c>
      <c r="N1765" s="9">
        <v>10</v>
      </c>
      <c r="O1765" s="14">
        <f>INDEX('Load Shapes - Day Type'!G:G,MATCH('Load Shapes - 8760'!$A1765,'Load Shapes - Day Type'!$K:$K,0))</f>
        <v>0.159</v>
      </c>
      <c r="P1765" s="14">
        <f>INDEX('Load Shapes - Day Type'!H:H,MATCH('Load Shapes - 8760'!$A1765,'Load Shapes - Day Type'!$K:$K,0))</f>
        <v>0.09</v>
      </c>
      <c r="Q1765" s="15">
        <f>INDEX('Load Shapes - Day Type'!I:I,MATCH('Load Shapes - 8760'!$A1765,'Load Shapes - Day Type'!$K:$K,0))</f>
        <v>1.6633672687580014</v>
      </c>
      <c r="R1765" s="15">
        <f>INDEX('Load Shapes - Day Type'!J:J,MATCH('Load Shapes - 8760'!$A1765,'Load Shapes - Day Type'!$K:$K,0))</f>
        <v>0.26447539573252221</v>
      </c>
      <c r="S1765" s="47">
        <f t="shared" si="112"/>
        <v>1.6271494490717627E-4</v>
      </c>
    </row>
    <row r="1766" spans="1:19" x14ac:dyDescent="0.2">
      <c r="A1766" s="45" t="str">
        <f t="shared" si="109"/>
        <v>MarchWeekday11</v>
      </c>
      <c r="E1766" s="9">
        <v>2017</v>
      </c>
      <c r="F1766" s="9">
        <v>3</v>
      </c>
      <c r="G1766" s="9" t="s">
        <v>20</v>
      </c>
      <c r="H1766" s="9">
        <v>15</v>
      </c>
      <c r="I1766" s="24" t="s">
        <v>185</v>
      </c>
      <c r="J1766" s="25" t="str">
        <f t="shared" si="110"/>
        <v/>
      </c>
      <c r="K1766" s="25" t="str">
        <f t="shared" si="111"/>
        <v>Weekday</v>
      </c>
      <c r="L1766" s="25" t="s">
        <v>174</v>
      </c>
      <c r="M1766" s="9">
        <v>1763</v>
      </c>
      <c r="N1766" s="9">
        <v>11</v>
      </c>
      <c r="O1766" s="14">
        <f>INDEX('Load Shapes - Day Type'!G:G,MATCH('Load Shapes - 8760'!$A1766,'Load Shapes - Day Type'!$K:$K,0))</f>
        <v>0.16600000000000001</v>
      </c>
      <c r="P1766" s="14">
        <f>INDEX('Load Shapes - Day Type'!H:H,MATCH('Load Shapes - 8760'!$A1766,'Load Shapes - Day Type'!$K:$K,0))</f>
        <v>9.0999999999999998E-2</v>
      </c>
      <c r="Q1766" s="15">
        <f>INDEX('Load Shapes - Day Type'!I:I,MATCH('Load Shapes - 8760'!$A1766,'Load Shapes - Day Type'!$K:$K,0))</f>
        <v>1.6633672687580014</v>
      </c>
      <c r="R1766" s="15">
        <f>INDEX('Load Shapes - Day Type'!J:J,MATCH('Load Shapes - 8760'!$A1766,'Load Shapes - Day Type'!$K:$K,0))</f>
        <v>0.27611896661382823</v>
      </c>
      <c r="S1766" s="47">
        <f t="shared" si="112"/>
        <v>1.6987849594082553E-4</v>
      </c>
    </row>
    <row r="1767" spans="1:19" x14ac:dyDescent="0.2">
      <c r="A1767" s="45" t="str">
        <f t="shared" si="109"/>
        <v>MarchWeekday12</v>
      </c>
      <c r="E1767" s="9">
        <v>2017</v>
      </c>
      <c r="F1767" s="9">
        <v>3</v>
      </c>
      <c r="G1767" s="9" t="s">
        <v>20</v>
      </c>
      <c r="H1767" s="9">
        <v>15</v>
      </c>
      <c r="I1767" s="24" t="s">
        <v>185</v>
      </c>
      <c r="J1767" s="25" t="str">
        <f t="shared" si="110"/>
        <v/>
      </c>
      <c r="K1767" s="25" t="str">
        <f t="shared" si="111"/>
        <v>Weekday</v>
      </c>
      <c r="L1767" s="25" t="s">
        <v>174</v>
      </c>
      <c r="M1767" s="9">
        <v>1764</v>
      </c>
      <c r="N1767" s="9">
        <v>12</v>
      </c>
      <c r="O1767" s="14">
        <f>INDEX('Load Shapes - Day Type'!G:G,MATCH('Load Shapes - 8760'!$A1767,'Load Shapes - Day Type'!$K:$K,0))</f>
        <v>0.16400000000000001</v>
      </c>
      <c r="P1767" s="14">
        <f>INDEX('Load Shapes - Day Type'!H:H,MATCH('Load Shapes - 8760'!$A1767,'Load Shapes - Day Type'!$K:$K,0))</f>
        <v>9.5000000000000001E-2</v>
      </c>
      <c r="Q1767" s="15">
        <f>INDEX('Load Shapes - Day Type'!I:I,MATCH('Load Shapes - 8760'!$A1767,'Load Shapes - Day Type'!$K:$K,0))</f>
        <v>1.6633672687580014</v>
      </c>
      <c r="R1767" s="15">
        <f>INDEX('Load Shapes - Day Type'!J:J,MATCH('Load Shapes - 8760'!$A1767,'Load Shapes - Day Type'!$K:$K,0))</f>
        <v>0.27279223207631226</v>
      </c>
      <c r="S1767" s="47">
        <f t="shared" si="112"/>
        <v>1.6783176707406861E-4</v>
      </c>
    </row>
    <row r="1768" spans="1:19" x14ac:dyDescent="0.2">
      <c r="A1768" s="45" t="str">
        <f t="shared" si="109"/>
        <v>MarchWeekday13</v>
      </c>
      <c r="E1768" s="9">
        <v>2017</v>
      </c>
      <c r="F1768" s="9">
        <v>3</v>
      </c>
      <c r="G1768" s="9" t="s">
        <v>20</v>
      </c>
      <c r="H1768" s="9">
        <v>15</v>
      </c>
      <c r="I1768" s="24" t="s">
        <v>185</v>
      </c>
      <c r="J1768" s="25" t="str">
        <f t="shared" si="110"/>
        <v/>
      </c>
      <c r="K1768" s="25" t="str">
        <f t="shared" si="111"/>
        <v>Weekday</v>
      </c>
      <c r="L1768" s="25" t="s">
        <v>174</v>
      </c>
      <c r="M1768" s="9">
        <v>1765</v>
      </c>
      <c r="N1768" s="9">
        <v>13</v>
      </c>
      <c r="O1768" s="14">
        <f>INDEX('Load Shapes - Day Type'!G:G,MATCH('Load Shapes - 8760'!$A1768,'Load Shapes - Day Type'!$K:$K,0))</f>
        <v>0.152</v>
      </c>
      <c r="P1768" s="14">
        <f>INDEX('Load Shapes - Day Type'!H:H,MATCH('Load Shapes - 8760'!$A1768,'Load Shapes - Day Type'!$K:$K,0))</f>
        <v>9.9000000000000005E-2</v>
      </c>
      <c r="Q1768" s="15">
        <f>INDEX('Load Shapes - Day Type'!I:I,MATCH('Load Shapes - 8760'!$A1768,'Load Shapes - Day Type'!$K:$K,0))</f>
        <v>1.6633672687580014</v>
      </c>
      <c r="R1768" s="15">
        <f>INDEX('Load Shapes - Day Type'!J:J,MATCH('Load Shapes - 8760'!$A1768,'Load Shapes - Day Type'!$K:$K,0))</f>
        <v>0.25283182485121619</v>
      </c>
      <c r="S1768" s="47">
        <f t="shared" si="112"/>
        <v>1.5555139387352698E-4</v>
      </c>
    </row>
    <row r="1769" spans="1:19" x14ac:dyDescent="0.2">
      <c r="A1769" s="45" t="str">
        <f t="shared" si="109"/>
        <v>MarchWeekday14</v>
      </c>
      <c r="E1769" s="9">
        <v>2017</v>
      </c>
      <c r="F1769" s="9">
        <v>3</v>
      </c>
      <c r="G1769" s="9" t="s">
        <v>20</v>
      </c>
      <c r="H1769" s="9">
        <v>15</v>
      </c>
      <c r="I1769" s="24" t="s">
        <v>185</v>
      </c>
      <c r="J1769" s="25" t="str">
        <f t="shared" si="110"/>
        <v/>
      </c>
      <c r="K1769" s="25" t="str">
        <f t="shared" si="111"/>
        <v>Weekday</v>
      </c>
      <c r="L1769" s="25" t="s">
        <v>174</v>
      </c>
      <c r="M1769" s="9">
        <v>1766</v>
      </c>
      <c r="N1769" s="9">
        <v>14</v>
      </c>
      <c r="O1769" s="14">
        <f>INDEX('Load Shapes - Day Type'!G:G,MATCH('Load Shapes - 8760'!$A1769,'Load Shapes - Day Type'!$K:$K,0))</f>
        <v>0.151</v>
      </c>
      <c r="P1769" s="14">
        <f>INDEX('Load Shapes - Day Type'!H:H,MATCH('Load Shapes - 8760'!$A1769,'Load Shapes - Day Type'!$K:$K,0))</f>
        <v>0.10199999999999999</v>
      </c>
      <c r="Q1769" s="15">
        <f>INDEX('Load Shapes - Day Type'!I:I,MATCH('Load Shapes - 8760'!$A1769,'Load Shapes - Day Type'!$K:$K,0))</f>
        <v>1.6633672687580014</v>
      </c>
      <c r="R1769" s="15">
        <f>INDEX('Load Shapes - Day Type'!J:J,MATCH('Load Shapes - 8760'!$A1769,'Load Shapes - Day Type'!$K:$K,0))</f>
        <v>0.2511684575824582</v>
      </c>
      <c r="S1769" s="47">
        <f t="shared" si="112"/>
        <v>1.5452802944014853E-4</v>
      </c>
    </row>
    <row r="1770" spans="1:19" x14ac:dyDescent="0.2">
      <c r="A1770" s="45" t="str">
        <f t="shared" si="109"/>
        <v>MarchWeekday15</v>
      </c>
      <c r="E1770" s="9">
        <v>2017</v>
      </c>
      <c r="F1770" s="9">
        <v>3</v>
      </c>
      <c r="G1770" s="9" t="s">
        <v>20</v>
      </c>
      <c r="H1770" s="9">
        <v>15</v>
      </c>
      <c r="I1770" s="24" t="s">
        <v>185</v>
      </c>
      <c r="J1770" s="25" t="str">
        <f t="shared" si="110"/>
        <v/>
      </c>
      <c r="K1770" s="25" t="str">
        <f t="shared" si="111"/>
        <v>Weekday</v>
      </c>
      <c r="L1770" s="25" t="s">
        <v>174</v>
      </c>
      <c r="M1770" s="9">
        <v>1767</v>
      </c>
      <c r="N1770" s="9">
        <v>15</v>
      </c>
      <c r="O1770" s="14">
        <f>INDEX('Load Shapes - Day Type'!G:G,MATCH('Load Shapes - 8760'!$A1770,'Load Shapes - Day Type'!$K:$K,0))</f>
        <v>0.14599999999999999</v>
      </c>
      <c r="P1770" s="14">
        <f>INDEX('Load Shapes - Day Type'!H:H,MATCH('Load Shapes - 8760'!$A1770,'Load Shapes - Day Type'!$K:$K,0))</f>
        <v>0.10199999999999999</v>
      </c>
      <c r="Q1770" s="15">
        <f>INDEX('Load Shapes - Day Type'!I:I,MATCH('Load Shapes - 8760'!$A1770,'Load Shapes - Day Type'!$K:$K,0))</f>
        <v>1.6633672687580014</v>
      </c>
      <c r="R1770" s="15">
        <f>INDEX('Load Shapes - Day Type'!J:J,MATCH('Load Shapes - 8760'!$A1770,'Load Shapes - Day Type'!$K:$K,0))</f>
        <v>0.24285162123866819</v>
      </c>
      <c r="S1770" s="47">
        <f t="shared" si="112"/>
        <v>1.4941120727325619E-4</v>
      </c>
    </row>
    <row r="1771" spans="1:19" x14ac:dyDescent="0.2">
      <c r="A1771" s="45" t="str">
        <f t="shared" si="109"/>
        <v>MarchWeekday16</v>
      </c>
      <c r="E1771" s="9">
        <v>2017</v>
      </c>
      <c r="F1771" s="9">
        <v>3</v>
      </c>
      <c r="G1771" s="9" t="s">
        <v>20</v>
      </c>
      <c r="H1771" s="9">
        <v>15</v>
      </c>
      <c r="I1771" s="24" t="s">
        <v>185</v>
      </c>
      <c r="J1771" s="25" t="str">
        <f t="shared" si="110"/>
        <v/>
      </c>
      <c r="K1771" s="25" t="str">
        <f t="shared" si="111"/>
        <v>Weekday</v>
      </c>
      <c r="L1771" s="25" t="s">
        <v>174</v>
      </c>
      <c r="M1771" s="9">
        <v>1768</v>
      </c>
      <c r="N1771" s="9">
        <v>16</v>
      </c>
      <c r="O1771" s="14">
        <f>INDEX('Load Shapes - Day Type'!G:G,MATCH('Load Shapes - 8760'!$A1771,'Load Shapes - Day Type'!$K:$K,0))</f>
        <v>0.14000000000000001</v>
      </c>
      <c r="P1771" s="14">
        <f>INDEX('Load Shapes - Day Type'!H:H,MATCH('Load Shapes - 8760'!$A1771,'Load Shapes - Day Type'!$K:$K,0))</f>
        <v>0.10299999999999999</v>
      </c>
      <c r="Q1771" s="15">
        <f>INDEX('Load Shapes - Day Type'!I:I,MATCH('Load Shapes - 8760'!$A1771,'Load Shapes - Day Type'!$K:$K,0))</f>
        <v>1.6633672687580014</v>
      </c>
      <c r="R1771" s="15">
        <f>INDEX('Load Shapes - Day Type'!J:J,MATCH('Load Shapes - 8760'!$A1771,'Load Shapes - Day Type'!$K:$K,0))</f>
        <v>0.23287141762612024</v>
      </c>
      <c r="S1771" s="47">
        <f t="shared" si="112"/>
        <v>1.432710206729854E-4</v>
      </c>
    </row>
    <row r="1772" spans="1:19" x14ac:dyDescent="0.2">
      <c r="A1772" s="45" t="str">
        <f t="shared" si="109"/>
        <v>MarchWeekday17</v>
      </c>
      <c r="E1772" s="9">
        <v>2017</v>
      </c>
      <c r="F1772" s="9">
        <v>3</v>
      </c>
      <c r="G1772" s="9" t="s">
        <v>20</v>
      </c>
      <c r="H1772" s="9">
        <v>15</v>
      </c>
      <c r="I1772" s="24" t="s">
        <v>185</v>
      </c>
      <c r="J1772" s="25" t="str">
        <f t="shared" si="110"/>
        <v/>
      </c>
      <c r="K1772" s="25" t="str">
        <f t="shared" si="111"/>
        <v>Weekday</v>
      </c>
      <c r="L1772" s="25" t="s">
        <v>174</v>
      </c>
      <c r="M1772" s="9">
        <v>1769</v>
      </c>
      <c r="N1772" s="9">
        <v>17</v>
      </c>
      <c r="O1772" s="14">
        <f>INDEX('Load Shapes - Day Type'!G:G,MATCH('Load Shapes - 8760'!$A1772,'Load Shapes - Day Type'!$K:$K,0))</f>
        <v>0.14000000000000001</v>
      </c>
      <c r="P1772" s="14">
        <f>INDEX('Load Shapes - Day Type'!H:H,MATCH('Load Shapes - 8760'!$A1772,'Load Shapes - Day Type'!$K:$K,0))</f>
        <v>9.8000000000000004E-2</v>
      </c>
      <c r="Q1772" s="15">
        <f>INDEX('Load Shapes - Day Type'!I:I,MATCH('Load Shapes - 8760'!$A1772,'Load Shapes - Day Type'!$K:$K,0))</f>
        <v>1.6633672687580014</v>
      </c>
      <c r="R1772" s="15">
        <f>INDEX('Load Shapes - Day Type'!J:J,MATCH('Load Shapes - 8760'!$A1772,'Load Shapes - Day Type'!$K:$K,0))</f>
        <v>0.23287141762612024</v>
      </c>
      <c r="S1772" s="47">
        <f t="shared" si="112"/>
        <v>1.432710206729854E-4</v>
      </c>
    </row>
    <row r="1773" spans="1:19" x14ac:dyDescent="0.2">
      <c r="A1773" s="45" t="str">
        <f t="shared" si="109"/>
        <v>MarchWeekday18</v>
      </c>
      <c r="E1773" s="9">
        <v>2017</v>
      </c>
      <c r="F1773" s="9">
        <v>3</v>
      </c>
      <c r="G1773" s="9" t="s">
        <v>20</v>
      </c>
      <c r="H1773" s="9">
        <v>15</v>
      </c>
      <c r="I1773" s="24" t="s">
        <v>185</v>
      </c>
      <c r="J1773" s="25" t="str">
        <f t="shared" si="110"/>
        <v/>
      </c>
      <c r="K1773" s="25" t="str">
        <f t="shared" si="111"/>
        <v>Weekday</v>
      </c>
      <c r="L1773" s="25" t="s">
        <v>174</v>
      </c>
      <c r="M1773" s="9">
        <v>1770</v>
      </c>
      <c r="N1773" s="9">
        <v>18</v>
      </c>
      <c r="O1773" s="14">
        <f>INDEX('Load Shapes - Day Type'!G:G,MATCH('Load Shapes - 8760'!$A1773,'Load Shapes - Day Type'!$K:$K,0))</f>
        <v>0.14899999999999999</v>
      </c>
      <c r="P1773" s="14">
        <f>INDEX('Load Shapes - Day Type'!H:H,MATCH('Load Shapes - 8760'!$A1773,'Load Shapes - Day Type'!$K:$K,0))</f>
        <v>9.1999999999999998E-2</v>
      </c>
      <c r="Q1773" s="15">
        <f>INDEX('Load Shapes - Day Type'!I:I,MATCH('Load Shapes - 8760'!$A1773,'Load Shapes - Day Type'!$K:$K,0))</f>
        <v>1.6633672687580014</v>
      </c>
      <c r="R1773" s="15">
        <f>INDEX('Load Shapes - Day Type'!J:J,MATCH('Load Shapes - 8760'!$A1773,'Load Shapes - Day Type'!$K:$K,0))</f>
        <v>0.2478417230449422</v>
      </c>
      <c r="S1773" s="47">
        <f t="shared" si="112"/>
        <v>1.5248130057339158E-4</v>
      </c>
    </row>
    <row r="1774" spans="1:19" x14ac:dyDescent="0.2">
      <c r="A1774" s="45" t="str">
        <f t="shared" si="109"/>
        <v>MarchWeekday19</v>
      </c>
      <c r="E1774" s="9">
        <v>2017</v>
      </c>
      <c r="F1774" s="9">
        <v>3</v>
      </c>
      <c r="G1774" s="9" t="s">
        <v>20</v>
      </c>
      <c r="H1774" s="9">
        <v>15</v>
      </c>
      <c r="I1774" s="24" t="s">
        <v>185</v>
      </c>
      <c r="J1774" s="25" t="str">
        <f t="shared" si="110"/>
        <v/>
      </c>
      <c r="K1774" s="25" t="str">
        <f t="shared" si="111"/>
        <v>Weekday</v>
      </c>
      <c r="L1774" s="25" t="s">
        <v>174</v>
      </c>
      <c r="M1774" s="9">
        <v>1771</v>
      </c>
      <c r="N1774" s="9">
        <v>19</v>
      </c>
      <c r="O1774" s="14">
        <f>INDEX('Load Shapes - Day Type'!G:G,MATCH('Load Shapes - 8760'!$A1774,'Load Shapes - Day Type'!$K:$K,0))</f>
        <v>0.16600000000000001</v>
      </c>
      <c r="P1774" s="14">
        <f>INDEX('Load Shapes - Day Type'!H:H,MATCH('Load Shapes - 8760'!$A1774,'Load Shapes - Day Type'!$K:$K,0))</f>
        <v>8.4000000000000005E-2</v>
      </c>
      <c r="Q1774" s="15">
        <f>INDEX('Load Shapes - Day Type'!I:I,MATCH('Load Shapes - 8760'!$A1774,'Load Shapes - Day Type'!$K:$K,0))</f>
        <v>1.6633672687580014</v>
      </c>
      <c r="R1774" s="15">
        <f>INDEX('Load Shapes - Day Type'!J:J,MATCH('Load Shapes - 8760'!$A1774,'Load Shapes - Day Type'!$K:$K,0))</f>
        <v>0.27611896661382823</v>
      </c>
      <c r="S1774" s="47">
        <f t="shared" si="112"/>
        <v>1.6987849594082553E-4</v>
      </c>
    </row>
    <row r="1775" spans="1:19" x14ac:dyDescent="0.2">
      <c r="A1775" s="45" t="str">
        <f t="shared" si="109"/>
        <v>MarchWeekday20</v>
      </c>
      <c r="E1775" s="9">
        <v>2017</v>
      </c>
      <c r="F1775" s="9">
        <v>3</v>
      </c>
      <c r="G1775" s="9" t="s">
        <v>20</v>
      </c>
      <c r="H1775" s="9">
        <v>15</v>
      </c>
      <c r="I1775" s="24" t="s">
        <v>185</v>
      </c>
      <c r="J1775" s="25" t="str">
        <f t="shared" si="110"/>
        <v/>
      </c>
      <c r="K1775" s="25" t="str">
        <f t="shared" si="111"/>
        <v>Weekday</v>
      </c>
      <c r="L1775" s="25" t="s">
        <v>174</v>
      </c>
      <c r="M1775" s="9">
        <v>1772</v>
      </c>
      <c r="N1775" s="9">
        <v>20</v>
      </c>
      <c r="O1775" s="14">
        <f>INDEX('Load Shapes - Day Type'!G:G,MATCH('Load Shapes - 8760'!$A1775,'Load Shapes - Day Type'!$K:$K,0))</f>
        <v>0.19500000000000001</v>
      </c>
      <c r="P1775" s="14">
        <f>INDEX('Load Shapes - Day Type'!H:H,MATCH('Load Shapes - 8760'!$A1775,'Load Shapes - Day Type'!$K:$K,0))</f>
        <v>8.2000000000000003E-2</v>
      </c>
      <c r="Q1775" s="15">
        <f>INDEX('Load Shapes - Day Type'!I:I,MATCH('Load Shapes - 8760'!$A1775,'Load Shapes - Day Type'!$K:$K,0))</f>
        <v>1.6633672687580014</v>
      </c>
      <c r="R1775" s="15">
        <f>INDEX('Load Shapes - Day Type'!J:J,MATCH('Load Shapes - 8760'!$A1775,'Load Shapes - Day Type'!$K:$K,0))</f>
        <v>0.3243566174078103</v>
      </c>
      <c r="S1775" s="47">
        <f t="shared" si="112"/>
        <v>1.9955606450880109E-4</v>
      </c>
    </row>
    <row r="1776" spans="1:19" x14ac:dyDescent="0.2">
      <c r="A1776" s="45" t="str">
        <f t="shared" si="109"/>
        <v>MarchWeekday21</v>
      </c>
      <c r="E1776" s="9">
        <v>2017</v>
      </c>
      <c r="F1776" s="9">
        <v>3</v>
      </c>
      <c r="G1776" s="9" t="s">
        <v>20</v>
      </c>
      <c r="H1776" s="9">
        <v>15</v>
      </c>
      <c r="I1776" s="24" t="s">
        <v>185</v>
      </c>
      <c r="J1776" s="25" t="str">
        <f t="shared" si="110"/>
        <v/>
      </c>
      <c r="K1776" s="25" t="str">
        <f t="shared" si="111"/>
        <v>Weekday</v>
      </c>
      <c r="L1776" s="25" t="s">
        <v>174</v>
      </c>
      <c r="M1776" s="9">
        <v>1773</v>
      </c>
      <c r="N1776" s="9">
        <v>21</v>
      </c>
      <c r="O1776" s="14">
        <f>INDEX('Load Shapes - Day Type'!G:G,MATCH('Load Shapes - 8760'!$A1776,'Load Shapes - Day Type'!$K:$K,0))</f>
        <v>0.19700000000000001</v>
      </c>
      <c r="P1776" s="14">
        <f>INDEX('Load Shapes - Day Type'!H:H,MATCH('Load Shapes - 8760'!$A1776,'Load Shapes - Day Type'!$K:$K,0))</f>
        <v>8.2000000000000003E-2</v>
      </c>
      <c r="Q1776" s="15">
        <f>INDEX('Load Shapes - Day Type'!I:I,MATCH('Load Shapes - 8760'!$A1776,'Load Shapes - Day Type'!$K:$K,0))</f>
        <v>1.6633672687580014</v>
      </c>
      <c r="R1776" s="15">
        <f>INDEX('Load Shapes - Day Type'!J:J,MATCH('Load Shapes - 8760'!$A1776,'Load Shapes - Day Type'!$K:$K,0))</f>
        <v>0.32768335194532627</v>
      </c>
      <c r="S1776" s="47">
        <f t="shared" si="112"/>
        <v>2.0160279337555801E-4</v>
      </c>
    </row>
    <row r="1777" spans="1:19" x14ac:dyDescent="0.2">
      <c r="A1777" s="45" t="str">
        <f t="shared" si="109"/>
        <v>MarchWeekday22</v>
      </c>
      <c r="E1777" s="9">
        <v>2017</v>
      </c>
      <c r="F1777" s="9">
        <v>3</v>
      </c>
      <c r="G1777" s="9" t="s">
        <v>20</v>
      </c>
      <c r="H1777" s="9">
        <v>15</v>
      </c>
      <c r="I1777" s="24" t="s">
        <v>185</v>
      </c>
      <c r="J1777" s="25" t="str">
        <f t="shared" si="110"/>
        <v/>
      </c>
      <c r="K1777" s="25" t="str">
        <f t="shared" si="111"/>
        <v>Weekday</v>
      </c>
      <c r="L1777" s="25" t="s">
        <v>174</v>
      </c>
      <c r="M1777" s="9">
        <v>1774</v>
      </c>
      <c r="N1777" s="9">
        <v>22</v>
      </c>
      <c r="O1777" s="14">
        <f>INDEX('Load Shapes - Day Type'!G:G,MATCH('Load Shapes - 8760'!$A1777,'Load Shapes - Day Type'!$K:$K,0))</f>
        <v>0.17100000000000001</v>
      </c>
      <c r="P1777" s="14">
        <f>INDEX('Load Shapes - Day Type'!H:H,MATCH('Load Shapes - 8760'!$A1777,'Load Shapes - Day Type'!$K:$K,0))</f>
        <v>8.5999999999999993E-2</v>
      </c>
      <c r="Q1777" s="15">
        <f>INDEX('Load Shapes - Day Type'!I:I,MATCH('Load Shapes - 8760'!$A1777,'Load Shapes - Day Type'!$K:$K,0))</f>
        <v>1.6633672687580014</v>
      </c>
      <c r="R1777" s="15">
        <f>INDEX('Load Shapes - Day Type'!J:J,MATCH('Load Shapes - 8760'!$A1777,'Load Shapes - Day Type'!$K:$K,0))</f>
        <v>0.28443580295761828</v>
      </c>
      <c r="S1777" s="47">
        <f t="shared" si="112"/>
        <v>1.7499531810771788E-4</v>
      </c>
    </row>
    <row r="1778" spans="1:19" x14ac:dyDescent="0.2">
      <c r="A1778" s="45" t="str">
        <f t="shared" si="109"/>
        <v>MarchWeekday23</v>
      </c>
      <c r="E1778" s="9">
        <v>2017</v>
      </c>
      <c r="F1778" s="9">
        <v>3</v>
      </c>
      <c r="G1778" s="9" t="s">
        <v>20</v>
      </c>
      <c r="H1778" s="9">
        <v>15</v>
      </c>
      <c r="I1778" s="24" t="s">
        <v>185</v>
      </c>
      <c r="J1778" s="25" t="str">
        <f t="shared" si="110"/>
        <v/>
      </c>
      <c r="K1778" s="25" t="str">
        <f t="shared" si="111"/>
        <v>Weekday</v>
      </c>
      <c r="L1778" s="25" t="s">
        <v>174</v>
      </c>
      <c r="M1778" s="9">
        <v>1775</v>
      </c>
      <c r="N1778" s="9">
        <v>23</v>
      </c>
      <c r="O1778" s="14">
        <f>INDEX('Load Shapes - Day Type'!G:G,MATCH('Load Shapes - 8760'!$A1778,'Load Shapes - Day Type'!$K:$K,0))</f>
        <v>0.11700000000000001</v>
      </c>
      <c r="P1778" s="14">
        <f>INDEX('Load Shapes - Day Type'!H:H,MATCH('Load Shapes - 8760'!$A1778,'Load Shapes - Day Type'!$K:$K,0))</f>
        <v>9.9000000000000005E-2</v>
      </c>
      <c r="Q1778" s="15">
        <f>INDEX('Load Shapes - Day Type'!I:I,MATCH('Load Shapes - 8760'!$A1778,'Load Shapes - Day Type'!$K:$K,0))</f>
        <v>1.6633672687580014</v>
      </c>
      <c r="R1778" s="15">
        <f>INDEX('Load Shapes - Day Type'!J:J,MATCH('Load Shapes - 8760'!$A1778,'Load Shapes - Day Type'!$K:$K,0))</f>
        <v>0.19461397044468617</v>
      </c>
      <c r="S1778" s="47">
        <f t="shared" si="112"/>
        <v>1.1973363870528065E-4</v>
      </c>
    </row>
    <row r="1779" spans="1:19" x14ac:dyDescent="0.2">
      <c r="A1779" s="45" t="str">
        <f t="shared" si="109"/>
        <v>MarchWeekday24</v>
      </c>
      <c r="E1779" s="9">
        <v>2017</v>
      </c>
      <c r="F1779" s="9">
        <v>3</v>
      </c>
      <c r="G1779" s="9" t="s">
        <v>20</v>
      </c>
      <c r="H1779" s="9">
        <v>15</v>
      </c>
      <c r="I1779" s="24" t="s">
        <v>185</v>
      </c>
      <c r="J1779" s="25" t="str">
        <f t="shared" si="110"/>
        <v/>
      </c>
      <c r="K1779" s="25" t="str">
        <f t="shared" si="111"/>
        <v>Weekday</v>
      </c>
      <c r="L1779" s="25" t="s">
        <v>175</v>
      </c>
      <c r="M1779" s="9">
        <v>1776</v>
      </c>
      <c r="N1779" s="9">
        <v>24</v>
      </c>
      <c r="O1779" s="14">
        <f>INDEX('Load Shapes - Day Type'!G:G,MATCH('Load Shapes - 8760'!$A1779,'Load Shapes - Day Type'!$K:$K,0))</f>
        <v>7.2999999999999995E-2</v>
      </c>
      <c r="P1779" s="14">
        <f>INDEX('Load Shapes - Day Type'!H:H,MATCH('Load Shapes - 8760'!$A1779,'Load Shapes - Day Type'!$K:$K,0))</f>
        <v>0.13100000000000001</v>
      </c>
      <c r="Q1779" s="15">
        <f>INDEX('Load Shapes - Day Type'!I:I,MATCH('Load Shapes - 8760'!$A1779,'Load Shapes - Day Type'!$K:$K,0))</f>
        <v>1.6633672687580014</v>
      </c>
      <c r="R1779" s="15">
        <f>INDEX('Load Shapes - Day Type'!J:J,MATCH('Load Shapes - 8760'!$A1779,'Load Shapes - Day Type'!$K:$K,0))</f>
        <v>0.12142581061933409</v>
      </c>
      <c r="S1779" s="47">
        <f t="shared" si="112"/>
        <v>7.4705603636628093E-5</v>
      </c>
    </row>
    <row r="1780" spans="1:19" x14ac:dyDescent="0.2">
      <c r="A1780" s="45" t="str">
        <f t="shared" si="109"/>
        <v>MarchWeekday1</v>
      </c>
      <c r="E1780" s="9">
        <v>2017</v>
      </c>
      <c r="F1780" s="9">
        <v>3</v>
      </c>
      <c r="G1780" s="9" t="s">
        <v>20</v>
      </c>
      <c r="H1780" s="9">
        <v>16</v>
      </c>
      <c r="I1780" s="24" t="s">
        <v>189</v>
      </c>
      <c r="J1780" s="25" t="str">
        <f t="shared" si="110"/>
        <v/>
      </c>
      <c r="K1780" s="25" t="str">
        <f t="shared" si="111"/>
        <v>Weekday</v>
      </c>
      <c r="L1780" s="25" t="s">
        <v>175</v>
      </c>
      <c r="M1780" s="9">
        <v>1777</v>
      </c>
      <c r="N1780" s="9">
        <v>1</v>
      </c>
      <c r="O1780" s="14">
        <f>INDEX('Load Shapes - Day Type'!G:G,MATCH('Load Shapes - 8760'!$A1780,'Load Shapes - Day Type'!$K:$K,0))</f>
        <v>3.7999999999999999E-2</v>
      </c>
      <c r="P1780" s="14">
        <f>INDEX('Load Shapes - Day Type'!H:H,MATCH('Load Shapes - 8760'!$A1780,'Load Shapes - Day Type'!$K:$K,0))</f>
        <v>0.20100000000000001</v>
      </c>
      <c r="Q1780" s="15">
        <f>INDEX('Load Shapes - Day Type'!I:I,MATCH('Load Shapes - 8760'!$A1780,'Load Shapes - Day Type'!$K:$K,0))</f>
        <v>1.6633672687580014</v>
      </c>
      <c r="R1780" s="15">
        <f>INDEX('Load Shapes - Day Type'!J:J,MATCH('Load Shapes - 8760'!$A1780,'Load Shapes - Day Type'!$K:$K,0))</f>
        <v>6.3207956212804048E-2</v>
      </c>
      <c r="S1780" s="47">
        <f t="shared" si="112"/>
        <v>3.8887848468381744E-5</v>
      </c>
    </row>
    <row r="1781" spans="1:19" x14ac:dyDescent="0.2">
      <c r="A1781" s="45" t="str">
        <f t="shared" si="109"/>
        <v>MarchWeekday2</v>
      </c>
      <c r="E1781" s="9">
        <v>2017</v>
      </c>
      <c r="F1781" s="9">
        <v>3</v>
      </c>
      <c r="G1781" s="9" t="s">
        <v>20</v>
      </c>
      <c r="H1781" s="9">
        <v>16</v>
      </c>
      <c r="I1781" s="24" t="s">
        <v>189</v>
      </c>
      <c r="J1781" s="25" t="str">
        <f t="shared" si="110"/>
        <v/>
      </c>
      <c r="K1781" s="25" t="str">
        <f t="shared" si="111"/>
        <v>Weekday</v>
      </c>
      <c r="L1781" s="25" t="s">
        <v>175</v>
      </c>
      <c r="M1781" s="9">
        <v>1778</v>
      </c>
      <c r="N1781" s="9">
        <v>2</v>
      </c>
      <c r="O1781" s="14">
        <f>INDEX('Load Shapes - Day Type'!G:G,MATCH('Load Shapes - 8760'!$A1781,'Load Shapes - Day Type'!$K:$K,0))</f>
        <v>2.7E-2</v>
      </c>
      <c r="P1781" s="14">
        <f>INDEX('Load Shapes - Day Type'!H:H,MATCH('Load Shapes - 8760'!$A1781,'Load Shapes - Day Type'!$K:$K,0))</f>
        <v>0.26800000000000002</v>
      </c>
      <c r="Q1781" s="15">
        <f>INDEX('Load Shapes - Day Type'!I:I,MATCH('Load Shapes - 8760'!$A1781,'Load Shapes - Day Type'!$K:$K,0))</f>
        <v>1.6633672687580014</v>
      </c>
      <c r="R1781" s="15">
        <f>INDEX('Load Shapes - Day Type'!J:J,MATCH('Load Shapes - 8760'!$A1781,'Load Shapes - Day Type'!$K:$K,0))</f>
        <v>4.4910916256466038E-2</v>
      </c>
      <c r="S1781" s="47">
        <f t="shared" si="112"/>
        <v>2.763083970121861E-5</v>
      </c>
    </row>
    <row r="1782" spans="1:19" x14ac:dyDescent="0.2">
      <c r="A1782" s="45" t="str">
        <f t="shared" si="109"/>
        <v>MarchWeekday3</v>
      </c>
      <c r="E1782" s="9">
        <v>2017</v>
      </c>
      <c r="F1782" s="9">
        <v>3</v>
      </c>
      <c r="G1782" s="9" t="s">
        <v>20</v>
      </c>
      <c r="H1782" s="9">
        <v>16</v>
      </c>
      <c r="I1782" s="24" t="s">
        <v>189</v>
      </c>
      <c r="J1782" s="25" t="str">
        <f t="shared" si="110"/>
        <v/>
      </c>
      <c r="K1782" s="25" t="str">
        <f t="shared" si="111"/>
        <v>Weekday</v>
      </c>
      <c r="L1782" s="25" t="s">
        <v>175</v>
      </c>
      <c r="M1782" s="9">
        <v>1779</v>
      </c>
      <c r="N1782" s="9">
        <v>3</v>
      </c>
      <c r="O1782" s="14">
        <f>INDEX('Load Shapes - Day Type'!G:G,MATCH('Load Shapes - 8760'!$A1782,'Load Shapes - Day Type'!$K:$K,0))</f>
        <v>2.1999999999999999E-2</v>
      </c>
      <c r="P1782" s="14">
        <f>INDEX('Load Shapes - Day Type'!H:H,MATCH('Load Shapes - 8760'!$A1782,'Load Shapes - Day Type'!$K:$K,0))</f>
        <v>0.308</v>
      </c>
      <c r="Q1782" s="15">
        <f>INDEX('Load Shapes - Day Type'!I:I,MATCH('Load Shapes - 8760'!$A1782,'Load Shapes - Day Type'!$K:$K,0))</f>
        <v>1.6633672687580014</v>
      </c>
      <c r="R1782" s="15">
        <f>INDEX('Load Shapes - Day Type'!J:J,MATCH('Load Shapes - 8760'!$A1782,'Load Shapes - Day Type'!$K:$K,0))</f>
        <v>3.6594079912676027E-2</v>
      </c>
      <c r="S1782" s="47">
        <f t="shared" si="112"/>
        <v>2.2514017534326274E-5</v>
      </c>
    </row>
    <row r="1783" spans="1:19" x14ac:dyDescent="0.2">
      <c r="A1783" s="45" t="str">
        <f t="shared" si="109"/>
        <v>MarchWeekday4</v>
      </c>
      <c r="E1783" s="9">
        <v>2017</v>
      </c>
      <c r="F1783" s="9">
        <v>3</v>
      </c>
      <c r="G1783" s="9" t="s">
        <v>20</v>
      </c>
      <c r="H1783" s="9">
        <v>16</v>
      </c>
      <c r="I1783" s="24" t="s">
        <v>189</v>
      </c>
      <c r="J1783" s="25" t="str">
        <f t="shared" si="110"/>
        <v/>
      </c>
      <c r="K1783" s="25" t="str">
        <f t="shared" si="111"/>
        <v>Weekday</v>
      </c>
      <c r="L1783" s="25" t="s">
        <v>175</v>
      </c>
      <c r="M1783" s="9">
        <v>1780</v>
      </c>
      <c r="N1783" s="9">
        <v>4</v>
      </c>
      <c r="O1783" s="14">
        <f>INDEX('Load Shapes - Day Type'!G:G,MATCH('Load Shapes - 8760'!$A1783,'Load Shapes - Day Type'!$K:$K,0))</f>
        <v>0.02</v>
      </c>
      <c r="P1783" s="14">
        <f>INDEX('Load Shapes - Day Type'!H:H,MATCH('Load Shapes - 8760'!$A1783,'Load Shapes - Day Type'!$K:$K,0))</f>
        <v>0.32800000000000001</v>
      </c>
      <c r="Q1783" s="15">
        <f>INDEX('Load Shapes - Day Type'!I:I,MATCH('Load Shapes - 8760'!$A1783,'Load Shapes - Day Type'!$K:$K,0))</f>
        <v>1.6633672687580014</v>
      </c>
      <c r="R1783" s="15">
        <f>INDEX('Load Shapes - Day Type'!J:J,MATCH('Load Shapes - 8760'!$A1783,'Load Shapes - Day Type'!$K:$K,0))</f>
        <v>3.3267345375160032E-2</v>
      </c>
      <c r="S1783" s="47">
        <f t="shared" si="112"/>
        <v>2.0467288667569343E-5</v>
      </c>
    </row>
    <row r="1784" spans="1:19" x14ac:dyDescent="0.2">
      <c r="A1784" s="45" t="str">
        <f t="shared" si="109"/>
        <v>MarchWeekday5</v>
      </c>
      <c r="E1784" s="9">
        <v>2017</v>
      </c>
      <c r="F1784" s="9">
        <v>3</v>
      </c>
      <c r="G1784" s="9" t="s">
        <v>20</v>
      </c>
      <c r="H1784" s="9">
        <v>16</v>
      </c>
      <c r="I1784" s="24" t="s">
        <v>189</v>
      </c>
      <c r="J1784" s="25" t="str">
        <f t="shared" si="110"/>
        <v/>
      </c>
      <c r="K1784" s="25" t="str">
        <f t="shared" si="111"/>
        <v>Weekday</v>
      </c>
      <c r="L1784" s="25" t="s">
        <v>175</v>
      </c>
      <c r="M1784" s="9">
        <v>1781</v>
      </c>
      <c r="N1784" s="9">
        <v>5</v>
      </c>
      <c r="O1784" s="14">
        <f>INDEX('Load Shapes - Day Type'!G:G,MATCH('Load Shapes - 8760'!$A1784,'Load Shapes - Day Type'!$K:$K,0))</f>
        <v>2.3E-2</v>
      </c>
      <c r="P1784" s="14">
        <f>INDEX('Load Shapes - Day Type'!H:H,MATCH('Load Shapes - 8760'!$A1784,'Load Shapes - Day Type'!$K:$K,0))</f>
        <v>0.28100000000000003</v>
      </c>
      <c r="Q1784" s="15">
        <f>INDEX('Load Shapes - Day Type'!I:I,MATCH('Load Shapes - 8760'!$A1784,'Load Shapes - Day Type'!$K:$K,0))</f>
        <v>1.6633672687580014</v>
      </c>
      <c r="R1784" s="15">
        <f>INDEX('Load Shapes - Day Type'!J:J,MATCH('Load Shapes - 8760'!$A1784,'Load Shapes - Day Type'!$K:$K,0))</f>
        <v>3.8257447181434034E-2</v>
      </c>
      <c r="S1784" s="47">
        <f t="shared" si="112"/>
        <v>2.3537381967704741E-5</v>
      </c>
    </row>
    <row r="1785" spans="1:19" x14ac:dyDescent="0.2">
      <c r="A1785" s="45" t="str">
        <f t="shared" si="109"/>
        <v>MarchWeekday6</v>
      </c>
      <c r="E1785" s="9">
        <v>2017</v>
      </c>
      <c r="F1785" s="9">
        <v>3</v>
      </c>
      <c r="G1785" s="9" t="s">
        <v>20</v>
      </c>
      <c r="H1785" s="9">
        <v>16</v>
      </c>
      <c r="I1785" s="24" t="s">
        <v>189</v>
      </c>
      <c r="J1785" s="25" t="str">
        <f t="shared" si="110"/>
        <v/>
      </c>
      <c r="K1785" s="25" t="str">
        <f t="shared" si="111"/>
        <v>Weekday</v>
      </c>
      <c r="L1785" s="25" t="s">
        <v>175</v>
      </c>
      <c r="M1785" s="9">
        <v>1782</v>
      </c>
      <c r="N1785" s="9">
        <v>6</v>
      </c>
      <c r="O1785" s="14">
        <f>INDEX('Load Shapes - Day Type'!G:G,MATCH('Load Shapes - 8760'!$A1785,'Load Shapes - Day Type'!$K:$K,0))</f>
        <v>3.5999999999999997E-2</v>
      </c>
      <c r="P1785" s="14">
        <f>INDEX('Load Shapes - Day Type'!H:H,MATCH('Load Shapes - 8760'!$A1785,'Load Shapes - Day Type'!$K:$K,0))</f>
        <v>0.19600000000000001</v>
      </c>
      <c r="Q1785" s="15">
        <f>INDEX('Load Shapes - Day Type'!I:I,MATCH('Load Shapes - 8760'!$A1785,'Load Shapes - Day Type'!$K:$K,0))</f>
        <v>1.6633672687580014</v>
      </c>
      <c r="R1785" s="15">
        <f>INDEX('Load Shapes - Day Type'!J:J,MATCH('Load Shapes - 8760'!$A1785,'Load Shapes - Day Type'!$K:$K,0))</f>
        <v>5.9881221675288046E-2</v>
      </c>
      <c r="S1785" s="47">
        <f t="shared" si="112"/>
        <v>3.6841119601624809E-5</v>
      </c>
    </row>
    <row r="1786" spans="1:19" x14ac:dyDescent="0.2">
      <c r="A1786" s="45" t="str">
        <f t="shared" si="109"/>
        <v>MarchWeekday7</v>
      </c>
      <c r="E1786" s="9">
        <v>2017</v>
      </c>
      <c r="F1786" s="9">
        <v>3</v>
      </c>
      <c r="G1786" s="9" t="s">
        <v>20</v>
      </c>
      <c r="H1786" s="9">
        <v>16</v>
      </c>
      <c r="I1786" s="24" t="s">
        <v>189</v>
      </c>
      <c r="J1786" s="25" t="str">
        <f t="shared" si="110"/>
        <v/>
      </c>
      <c r="K1786" s="25" t="str">
        <f t="shared" si="111"/>
        <v>Weekday</v>
      </c>
      <c r="L1786" s="25" t="s">
        <v>175</v>
      </c>
      <c r="M1786" s="9">
        <v>1783</v>
      </c>
      <c r="N1786" s="9">
        <v>7</v>
      </c>
      <c r="O1786" s="14">
        <f>INDEX('Load Shapes - Day Type'!G:G,MATCH('Load Shapes - 8760'!$A1786,'Load Shapes - Day Type'!$K:$K,0))</f>
        <v>7.0000000000000007E-2</v>
      </c>
      <c r="P1786" s="14">
        <f>INDEX('Load Shapes - Day Type'!H:H,MATCH('Load Shapes - 8760'!$A1786,'Load Shapes - Day Type'!$K:$K,0))</f>
        <v>0.13500000000000001</v>
      </c>
      <c r="Q1786" s="15">
        <f>INDEX('Load Shapes - Day Type'!I:I,MATCH('Load Shapes - 8760'!$A1786,'Load Shapes - Day Type'!$K:$K,0))</f>
        <v>1.6633672687580014</v>
      </c>
      <c r="R1786" s="15">
        <f>INDEX('Load Shapes - Day Type'!J:J,MATCH('Load Shapes - 8760'!$A1786,'Load Shapes - Day Type'!$K:$K,0))</f>
        <v>0.11643570881306012</v>
      </c>
      <c r="S1786" s="47">
        <f t="shared" si="112"/>
        <v>7.1635510336492698E-5</v>
      </c>
    </row>
    <row r="1787" spans="1:19" x14ac:dyDescent="0.2">
      <c r="A1787" s="45" t="str">
        <f t="shared" si="109"/>
        <v>MarchWeekday8</v>
      </c>
      <c r="E1787" s="9">
        <v>2017</v>
      </c>
      <c r="F1787" s="9">
        <v>3</v>
      </c>
      <c r="G1787" s="9" t="s">
        <v>20</v>
      </c>
      <c r="H1787" s="9">
        <v>16</v>
      </c>
      <c r="I1787" s="24" t="s">
        <v>189</v>
      </c>
      <c r="J1787" s="25" t="str">
        <f t="shared" si="110"/>
        <v/>
      </c>
      <c r="K1787" s="25" t="str">
        <f t="shared" si="111"/>
        <v>Weekday</v>
      </c>
      <c r="L1787" s="25" t="s">
        <v>175</v>
      </c>
      <c r="M1787" s="9">
        <v>1784</v>
      </c>
      <c r="N1787" s="9">
        <v>8</v>
      </c>
      <c r="O1787" s="14">
        <f>INDEX('Load Shapes - Day Type'!G:G,MATCH('Load Shapes - 8760'!$A1787,'Load Shapes - Day Type'!$K:$K,0))</f>
        <v>0.115</v>
      </c>
      <c r="P1787" s="14">
        <f>INDEX('Load Shapes - Day Type'!H:H,MATCH('Load Shapes - 8760'!$A1787,'Load Shapes - Day Type'!$K:$K,0))</f>
        <v>0.112</v>
      </c>
      <c r="Q1787" s="15">
        <f>INDEX('Load Shapes - Day Type'!I:I,MATCH('Load Shapes - 8760'!$A1787,'Load Shapes - Day Type'!$K:$K,0))</f>
        <v>1.6633672687580014</v>
      </c>
      <c r="R1787" s="15">
        <f>INDEX('Load Shapes - Day Type'!J:J,MATCH('Load Shapes - 8760'!$A1787,'Load Shapes - Day Type'!$K:$K,0))</f>
        <v>0.19128723590717017</v>
      </c>
      <c r="S1787" s="47">
        <f t="shared" si="112"/>
        <v>1.1768690983852372E-4</v>
      </c>
    </row>
    <row r="1788" spans="1:19" x14ac:dyDescent="0.2">
      <c r="A1788" s="45" t="str">
        <f t="shared" si="109"/>
        <v>MarchWeekday9</v>
      </c>
      <c r="E1788" s="9">
        <v>2017</v>
      </c>
      <c r="F1788" s="9">
        <v>3</v>
      </c>
      <c r="G1788" s="9" t="s">
        <v>20</v>
      </c>
      <c r="H1788" s="9">
        <v>16</v>
      </c>
      <c r="I1788" s="24" t="s">
        <v>189</v>
      </c>
      <c r="J1788" s="25" t="str">
        <f t="shared" si="110"/>
        <v/>
      </c>
      <c r="K1788" s="25" t="str">
        <f t="shared" si="111"/>
        <v>Weekday</v>
      </c>
      <c r="L1788" s="25" t="s">
        <v>174</v>
      </c>
      <c r="M1788" s="9">
        <v>1785</v>
      </c>
      <c r="N1788" s="9">
        <v>9</v>
      </c>
      <c r="O1788" s="14">
        <f>INDEX('Load Shapes - Day Type'!G:G,MATCH('Load Shapes - 8760'!$A1788,'Load Shapes - Day Type'!$K:$K,0))</f>
        <v>0.14099999999999999</v>
      </c>
      <c r="P1788" s="14">
        <f>INDEX('Load Shapes - Day Type'!H:H,MATCH('Load Shapes - 8760'!$A1788,'Load Shapes - Day Type'!$K:$K,0))</f>
        <v>9.2999999999999999E-2</v>
      </c>
      <c r="Q1788" s="15">
        <f>INDEX('Load Shapes - Day Type'!I:I,MATCH('Load Shapes - 8760'!$A1788,'Load Shapes - Day Type'!$K:$K,0))</f>
        <v>1.6633672687580014</v>
      </c>
      <c r="R1788" s="15">
        <f>INDEX('Load Shapes - Day Type'!J:J,MATCH('Load Shapes - 8760'!$A1788,'Load Shapes - Day Type'!$K:$K,0))</f>
        <v>0.2345347848948782</v>
      </c>
      <c r="S1788" s="47">
        <f t="shared" si="112"/>
        <v>1.4429438510636384E-4</v>
      </c>
    </row>
    <row r="1789" spans="1:19" x14ac:dyDescent="0.2">
      <c r="A1789" s="45" t="str">
        <f t="shared" si="109"/>
        <v>MarchWeekday10</v>
      </c>
      <c r="E1789" s="9">
        <v>2017</v>
      </c>
      <c r="F1789" s="9">
        <v>3</v>
      </c>
      <c r="G1789" s="9" t="s">
        <v>20</v>
      </c>
      <c r="H1789" s="9">
        <v>16</v>
      </c>
      <c r="I1789" s="24" t="s">
        <v>189</v>
      </c>
      <c r="J1789" s="25" t="str">
        <f t="shared" si="110"/>
        <v/>
      </c>
      <c r="K1789" s="25" t="str">
        <f t="shared" si="111"/>
        <v>Weekday</v>
      </c>
      <c r="L1789" s="25" t="s">
        <v>174</v>
      </c>
      <c r="M1789" s="9">
        <v>1786</v>
      </c>
      <c r="N1789" s="9">
        <v>10</v>
      </c>
      <c r="O1789" s="14">
        <f>INDEX('Load Shapes - Day Type'!G:G,MATCH('Load Shapes - 8760'!$A1789,'Load Shapes - Day Type'!$K:$K,0))</f>
        <v>0.159</v>
      </c>
      <c r="P1789" s="14">
        <f>INDEX('Load Shapes - Day Type'!H:H,MATCH('Load Shapes - 8760'!$A1789,'Load Shapes - Day Type'!$K:$K,0))</f>
        <v>0.09</v>
      </c>
      <c r="Q1789" s="15">
        <f>INDEX('Load Shapes - Day Type'!I:I,MATCH('Load Shapes - 8760'!$A1789,'Load Shapes - Day Type'!$K:$K,0))</f>
        <v>1.6633672687580014</v>
      </c>
      <c r="R1789" s="15">
        <f>INDEX('Load Shapes - Day Type'!J:J,MATCH('Load Shapes - 8760'!$A1789,'Load Shapes - Day Type'!$K:$K,0))</f>
        <v>0.26447539573252221</v>
      </c>
      <c r="S1789" s="47">
        <f t="shared" si="112"/>
        <v>1.6271494490717627E-4</v>
      </c>
    </row>
    <row r="1790" spans="1:19" x14ac:dyDescent="0.2">
      <c r="A1790" s="45" t="str">
        <f t="shared" si="109"/>
        <v>MarchWeekday11</v>
      </c>
      <c r="E1790" s="9">
        <v>2017</v>
      </c>
      <c r="F1790" s="9">
        <v>3</v>
      </c>
      <c r="G1790" s="9" t="s">
        <v>20</v>
      </c>
      <c r="H1790" s="9">
        <v>16</v>
      </c>
      <c r="I1790" s="24" t="s">
        <v>189</v>
      </c>
      <c r="J1790" s="25" t="str">
        <f t="shared" si="110"/>
        <v/>
      </c>
      <c r="K1790" s="25" t="str">
        <f t="shared" si="111"/>
        <v>Weekday</v>
      </c>
      <c r="L1790" s="25" t="s">
        <v>174</v>
      </c>
      <c r="M1790" s="9">
        <v>1787</v>
      </c>
      <c r="N1790" s="9">
        <v>11</v>
      </c>
      <c r="O1790" s="14">
        <f>INDEX('Load Shapes - Day Type'!G:G,MATCH('Load Shapes - 8760'!$A1790,'Load Shapes - Day Type'!$K:$K,0))</f>
        <v>0.16600000000000001</v>
      </c>
      <c r="P1790" s="14">
        <f>INDEX('Load Shapes - Day Type'!H:H,MATCH('Load Shapes - 8760'!$A1790,'Load Shapes - Day Type'!$K:$K,0))</f>
        <v>9.0999999999999998E-2</v>
      </c>
      <c r="Q1790" s="15">
        <f>INDEX('Load Shapes - Day Type'!I:I,MATCH('Load Shapes - 8760'!$A1790,'Load Shapes - Day Type'!$K:$K,0))</f>
        <v>1.6633672687580014</v>
      </c>
      <c r="R1790" s="15">
        <f>INDEX('Load Shapes - Day Type'!J:J,MATCH('Load Shapes - 8760'!$A1790,'Load Shapes - Day Type'!$K:$K,0))</f>
        <v>0.27611896661382823</v>
      </c>
      <c r="S1790" s="47">
        <f t="shared" si="112"/>
        <v>1.6987849594082553E-4</v>
      </c>
    </row>
    <row r="1791" spans="1:19" x14ac:dyDescent="0.2">
      <c r="A1791" s="45" t="str">
        <f t="shared" si="109"/>
        <v>MarchWeekday12</v>
      </c>
      <c r="E1791" s="9">
        <v>2017</v>
      </c>
      <c r="F1791" s="9">
        <v>3</v>
      </c>
      <c r="G1791" s="9" t="s">
        <v>20</v>
      </c>
      <c r="H1791" s="9">
        <v>16</v>
      </c>
      <c r="I1791" s="24" t="s">
        <v>189</v>
      </c>
      <c r="J1791" s="25" t="str">
        <f t="shared" si="110"/>
        <v/>
      </c>
      <c r="K1791" s="25" t="str">
        <f t="shared" si="111"/>
        <v>Weekday</v>
      </c>
      <c r="L1791" s="25" t="s">
        <v>174</v>
      </c>
      <c r="M1791" s="9">
        <v>1788</v>
      </c>
      <c r="N1791" s="9">
        <v>12</v>
      </c>
      <c r="O1791" s="14">
        <f>INDEX('Load Shapes - Day Type'!G:G,MATCH('Load Shapes - 8760'!$A1791,'Load Shapes - Day Type'!$K:$K,0))</f>
        <v>0.16400000000000001</v>
      </c>
      <c r="P1791" s="14">
        <f>INDEX('Load Shapes - Day Type'!H:H,MATCH('Load Shapes - 8760'!$A1791,'Load Shapes - Day Type'!$K:$K,0))</f>
        <v>9.5000000000000001E-2</v>
      </c>
      <c r="Q1791" s="15">
        <f>INDEX('Load Shapes - Day Type'!I:I,MATCH('Load Shapes - 8760'!$A1791,'Load Shapes - Day Type'!$K:$K,0))</f>
        <v>1.6633672687580014</v>
      </c>
      <c r="R1791" s="15">
        <f>INDEX('Load Shapes - Day Type'!J:J,MATCH('Load Shapes - 8760'!$A1791,'Load Shapes - Day Type'!$K:$K,0))</f>
        <v>0.27279223207631226</v>
      </c>
      <c r="S1791" s="47">
        <f t="shared" si="112"/>
        <v>1.6783176707406861E-4</v>
      </c>
    </row>
    <row r="1792" spans="1:19" x14ac:dyDescent="0.2">
      <c r="A1792" s="45" t="str">
        <f t="shared" si="109"/>
        <v>MarchWeekday13</v>
      </c>
      <c r="E1792" s="9">
        <v>2017</v>
      </c>
      <c r="F1792" s="9">
        <v>3</v>
      </c>
      <c r="G1792" s="9" t="s">
        <v>20</v>
      </c>
      <c r="H1792" s="9">
        <v>16</v>
      </c>
      <c r="I1792" s="24" t="s">
        <v>189</v>
      </c>
      <c r="J1792" s="25" t="str">
        <f t="shared" si="110"/>
        <v/>
      </c>
      <c r="K1792" s="25" t="str">
        <f t="shared" si="111"/>
        <v>Weekday</v>
      </c>
      <c r="L1792" s="25" t="s">
        <v>174</v>
      </c>
      <c r="M1792" s="9">
        <v>1789</v>
      </c>
      <c r="N1792" s="9">
        <v>13</v>
      </c>
      <c r="O1792" s="14">
        <f>INDEX('Load Shapes - Day Type'!G:G,MATCH('Load Shapes - 8760'!$A1792,'Load Shapes - Day Type'!$K:$K,0))</f>
        <v>0.152</v>
      </c>
      <c r="P1792" s="14">
        <f>INDEX('Load Shapes - Day Type'!H:H,MATCH('Load Shapes - 8760'!$A1792,'Load Shapes - Day Type'!$K:$K,0))</f>
        <v>9.9000000000000005E-2</v>
      </c>
      <c r="Q1792" s="15">
        <f>INDEX('Load Shapes - Day Type'!I:I,MATCH('Load Shapes - 8760'!$A1792,'Load Shapes - Day Type'!$K:$K,0))</f>
        <v>1.6633672687580014</v>
      </c>
      <c r="R1792" s="15">
        <f>INDEX('Load Shapes - Day Type'!J:J,MATCH('Load Shapes - 8760'!$A1792,'Load Shapes - Day Type'!$K:$K,0))</f>
        <v>0.25283182485121619</v>
      </c>
      <c r="S1792" s="47">
        <f t="shared" si="112"/>
        <v>1.5555139387352698E-4</v>
      </c>
    </row>
    <row r="1793" spans="1:19" x14ac:dyDescent="0.2">
      <c r="A1793" s="45" t="str">
        <f t="shared" si="109"/>
        <v>MarchWeekday14</v>
      </c>
      <c r="E1793" s="9">
        <v>2017</v>
      </c>
      <c r="F1793" s="9">
        <v>3</v>
      </c>
      <c r="G1793" s="9" t="s">
        <v>20</v>
      </c>
      <c r="H1793" s="9">
        <v>16</v>
      </c>
      <c r="I1793" s="24" t="s">
        <v>189</v>
      </c>
      <c r="J1793" s="25" t="str">
        <f t="shared" si="110"/>
        <v/>
      </c>
      <c r="K1793" s="25" t="str">
        <f t="shared" si="111"/>
        <v>Weekday</v>
      </c>
      <c r="L1793" s="25" t="s">
        <v>174</v>
      </c>
      <c r="M1793" s="9">
        <v>1790</v>
      </c>
      <c r="N1793" s="9">
        <v>14</v>
      </c>
      <c r="O1793" s="14">
        <f>INDEX('Load Shapes - Day Type'!G:G,MATCH('Load Shapes - 8760'!$A1793,'Load Shapes - Day Type'!$K:$K,0))</f>
        <v>0.151</v>
      </c>
      <c r="P1793" s="14">
        <f>INDEX('Load Shapes - Day Type'!H:H,MATCH('Load Shapes - 8760'!$A1793,'Load Shapes - Day Type'!$K:$K,0))</f>
        <v>0.10199999999999999</v>
      </c>
      <c r="Q1793" s="15">
        <f>INDEX('Load Shapes - Day Type'!I:I,MATCH('Load Shapes - 8760'!$A1793,'Load Shapes - Day Type'!$K:$K,0))</f>
        <v>1.6633672687580014</v>
      </c>
      <c r="R1793" s="15">
        <f>INDEX('Load Shapes - Day Type'!J:J,MATCH('Load Shapes - 8760'!$A1793,'Load Shapes - Day Type'!$K:$K,0))</f>
        <v>0.2511684575824582</v>
      </c>
      <c r="S1793" s="47">
        <f t="shared" si="112"/>
        <v>1.5452802944014853E-4</v>
      </c>
    </row>
    <row r="1794" spans="1:19" x14ac:dyDescent="0.2">
      <c r="A1794" s="45" t="str">
        <f t="shared" si="109"/>
        <v>MarchWeekday15</v>
      </c>
      <c r="E1794" s="9">
        <v>2017</v>
      </c>
      <c r="F1794" s="9">
        <v>3</v>
      </c>
      <c r="G1794" s="9" t="s">
        <v>20</v>
      </c>
      <c r="H1794" s="9">
        <v>16</v>
      </c>
      <c r="I1794" s="24" t="s">
        <v>189</v>
      </c>
      <c r="J1794" s="25" t="str">
        <f t="shared" si="110"/>
        <v/>
      </c>
      <c r="K1794" s="25" t="str">
        <f t="shared" si="111"/>
        <v>Weekday</v>
      </c>
      <c r="L1794" s="25" t="s">
        <v>174</v>
      </c>
      <c r="M1794" s="9">
        <v>1791</v>
      </c>
      <c r="N1794" s="9">
        <v>15</v>
      </c>
      <c r="O1794" s="14">
        <f>INDEX('Load Shapes - Day Type'!G:G,MATCH('Load Shapes - 8760'!$A1794,'Load Shapes - Day Type'!$K:$K,0))</f>
        <v>0.14599999999999999</v>
      </c>
      <c r="P1794" s="14">
        <f>INDEX('Load Shapes - Day Type'!H:H,MATCH('Load Shapes - 8760'!$A1794,'Load Shapes - Day Type'!$K:$K,0))</f>
        <v>0.10199999999999999</v>
      </c>
      <c r="Q1794" s="15">
        <f>INDEX('Load Shapes - Day Type'!I:I,MATCH('Load Shapes - 8760'!$A1794,'Load Shapes - Day Type'!$K:$K,0))</f>
        <v>1.6633672687580014</v>
      </c>
      <c r="R1794" s="15">
        <f>INDEX('Load Shapes - Day Type'!J:J,MATCH('Load Shapes - 8760'!$A1794,'Load Shapes - Day Type'!$K:$K,0))</f>
        <v>0.24285162123866819</v>
      </c>
      <c r="S1794" s="47">
        <f t="shared" si="112"/>
        <v>1.4941120727325619E-4</v>
      </c>
    </row>
    <row r="1795" spans="1:19" x14ac:dyDescent="0.2">
      <c r="A1795" s="45" t="str">
        <f t="shared" si="109"/>
        <v>MarchWeekday16</v>
      </c>
      <c r="E1795" s="9">
        <v>2017</v>
      </c>
      <c r="F1795" s="9">
        <v>3</v>
      </c>
      <c r="G1795" s="9" t="s">
        <v>20</v>
      </c>
      <c r="H1795" s="9">
        <v>16</v>
      </c>
      <c r="I1795" s="24" t="s">
        <v>189</v>
      </c>
      <c r="J1795" s="25" t="str">
        <f t="shared" si="110"/>
        <v/>
      </c>
      <c r="K1795" s="25" t="str">
        <f t="shared" si="111"/>
        <v>Weekday</v>
      </c>
      <c r="L1795" s="25" t="s">
        <v>174</v>
      </c>
      <c r="M1795" s="9">
        <v>1792</v>
      </c>
      <c r="N1795" s="9">
        <v>16</v>
      </c>
      <c r="O1795" s="14">
        <f>INDEX('Load Shapes - Day Type'!G:G,MATCH('Load Shapes - 8760'!$A1795,'Load Shapes - Day Type'!$K:$K,0))</f>
        <v>0.14000000000000001</v>
      </c>
      <c r="P1795" s="14">
        <f>INDEX('Load Shapes - Day Type'!H:H,MATCH('Load Shapes - 8760'!$A1795,'Load Shapes - Day Type'!$K:$K,0))</f>
        <v>0.10299999999999999</v>
      </c>
      <c r="Q1795" s="15">
        <f>INDEX('Load Shapes - Day Type'!I:I,MATCH('Load Shapes - 8760'!$A1795,'Load Shapes - Day Type'!$K:$K,0))</f>
        <v>1.6633672687580014</v>
      </c>
      <c r="R1795" s="15">
        <f>INDEX('Load Shapes - Day Type'!J:J,MATCH('Load Shapes - 8760'!$A1795,'Load Shapes - Day Type'!$K:$K,0))</f>
        <v>0.23287141762612024</v>
      </c>
      <c r="S1795" s="47">
        <f t="shared" si="112"/>
        <v>1.432710206729854E-4</v>
      </c>
    </row>
    <row r="1796" spans="1:19" x14ac:dyDescent="0.2">
      <c r="A1796" s="45" t="str">
        <f t="shared" ref="A1796:A1859" si="113">_xlfn.CONCAT(G1796,K1796,N1796)</f>
        <v>MarchWeekday17</v>
      </c>
      <c r="E1796" s="9">
        <v>2017</v>
      </c>
      <c r="F1796" s="9">
        <v>3</v>
      </c>
      <c r="G1796" s="9" t="s">
        <v>20</v>
      </c>
      <c r="H1796" s="9">
        <v>16</v>
      </c>
      <c r="I1796" s="24" t="s">
        <v>189</v>
      </c>
      <c r="J1796" s="25" t="str">
        <f t="shared" ref="J1796:J1859" si="114">IF(_xlfn.CONCAT(AW$4,AX$4)=_xlfn.CONCAT(F1796,H1796),"Holiday",IF(_xlfn.CONCAT(AW$5,AX$5)=_xlfn.CONCAT(F1796,H1796),"Holiday",IF(_xlfn.CONCAT(AW$6,AX$6)=_xlfn.CONCAT(F1796,H1796),"Holiday",IF(_xlfn.CONCAT(AW$7,AX$7)=_xlfn.CONCAT(F1796,H1796),"Holiday",IF(_xlfn.CONCAT(AW$8,AX$8)=_xlfn.CONCAT(F1796,H1796),"Holiday",IF(_xlfn.CONCAT(AW$9,AX$9)=_xlfn.CONCAT(F1796,H1796),"Holiday",IF(_xlfn.CONCAT(AW$10,AX$10)=_xlfn.CONCAT(F1796,H1796),"Holiday",IF(_xlfn.CONCAT(AW$11,AX$11)=_xlfn.CONCAT(F1796,H1796),"Holiday",IF(_xlfn.CONCAT(AW$12,AX$12)=_xlfn.CONCAT(F1796,H1796),"Holiday",IF(_xlfn.CONCAT(AW$13,AX$13)=_xlfn.CONCAT(F1796,H1796),"Holiday",""))))))))))</f>
        <v/>
      </c>
      <c r="K1796" s="25" t="str">
        <f t="shared" si="111"/>
        <v>Weekday</v>
      </c>
      <c r="L1796" s="25" t="s">
        <v>174</v>
      </c>
      <c r="M1796" s="9">
        <v>1793</v>
      </c>
      <c r="N1796" s="9">
        <v>17</v>
      </c>
      <c r="O1796" s="14">
        <f>INDEX('Load Shapes - Day Type'!G:G,MATCH('Load Shapes - 8760'!$A1796,'Load Shapes - Day Type'!$K:$K,0))</f>
        <v>0.14000000000000001</v>
      </c>
      <c r="P1796" s="14">
        <f>INDEX('Load Shapes - Day Type'!H:H,MATCH('Load Shapes - 8760'!$A1796,'Load Shapes - Day Type'!$K:$K,0))</f>
        <v>9.8000000000000004E-2</v>
      </c>
      <c r="Q1796" s="15">
        <f>INDEX('Load Shapes - Day Type'!I:I,MATCH('Load Shapes - 8760'!$A1796,'Load Shapes - Day Type'!$K:$K,0))</f>
        <v>1.6633672687580014</v>
      </c>
      <c r="R1796" s="15">
        <f>INDEX('Load Shapes - Day Type'!J:J,MATCH('Load Shapes - 8760'!$A1796,'Load Shapes - Day Type'!$K:$K,0))</f>
        <v>0.23287141762612024</v>
      </c>
      <c r="S1796" s="47">
        <f t="shared" si="112"/>
        <v>1.432710206729854E-4</v>
      </c>
    </row>
    <row r="1797" spans="1:19" x14ac:dyDescent="0.2">
      <c r="A1797" s="45" t="str">
        <f t="shared" si="113"/>
        <v>MarchWeekday18</v>
      </c>
      <c r="E1797" s="9">
        <v>2017</v>
      </c>
      <c r="F1797" s="9">
        <v>3</v>
      </c>
      <c r="G1797" s="9" t="s">
        <v>20</v>
      </c>
      <c r="H1797" s="9">
        <v>16</v>
      </c>
      <c r="I1797" s="24" t="s">
        <v>189</v>
      </c>
      <c r="J1797" s="25" t="str">
        <f t="shared" si="114"/>
        <v/>
      </c>
      <c r="K1797" s="25" t="str">
        <f t="shared" ref="K1797:K1860" si="115">IF(J1797="Holiday","Weekend/Holiday",IF(I1797="Sun","Weekend/Holiday",IF(I1797="Sat","Weekend/Holiday","Weekday")))</f>
        <v>Weekday</v>
      </c>
      <c r="L1797" s="25" t="s">
        <v>174</v>
      </c>
      <c r="M1797" s="9">
        <v>1794</v>
      </c>
      <c r="N1797" s="9">
        <v>18</v>
      </c>
      <c r="O1797" s="14">
        <f>INDEX('Load Shapes - Day Type'!G:G,MATCH('Load Shapes - 8760'!$A1797,'Load Shapes - Day Type'!$K:$K,0))</f>
        <v>0.14899999999999999</v>
      </c>
      <c r="P1797" s="14">
        <f>INDEX('Load Shapes - Day Type'!H:H,MATCH('Load Shapes - 8760'!$A1797,'Load Shapes - Day Type'!$K:$K,0))</f>
        <v>9.1999999999999998E-2</v>
      </c>
      <c r="Q1797" s="15">
        <f>INDEX('Load Shapes - Day Type'!I:I,MATCH('Load Shapes - 8760'!$A1797,'Load Shapes - Day Type'!$K:$K,0))</f>
        <v>1.6633672687580014</v>
      </c>
      <c r="R1797" s="15">
        <f>INDEX('Load Shapes - Day Type'!J:J,MATCH('Load Shapes - 8760'!$A1797,'Load Shapes - Day Type'!$K:$K,0))</f>
        <v>0.2478417230449422</v>
      </c>
      <c r="S1797" s="47">
        <f t="shared" ref="S1797:S1860" si="116">O1797/$O$1</f>
        <v>1.5248130057339158E-4</v>
      </c>
    </row>
    <row r="1798" spans="1:19" x14ac:dyDescent="0.2">
      <c r="A1798" s="45" t="str">
        <f t="shared" si="113"/>
        <v>MarchWeekday19</v>
      </c>
      <c r="E1798" s="9">
        <v>2017</v>
      </c>
      <c r="F1798" s="9">
        <v>3</v>
      </c>
      <c r="G1798" s="9" t="s">
        <v>20</v>
      </c>
      <c r="H1798" s="9">
        <v>16</v>
      </c>
      <c r="I1798" s="24" t="s">
        <v>189</v>
      </c>
      <c r="J1798" s="25" t="str">
        <f t="shared" si="114"/>
        <v/>
      </c>
      <c r="K1798" s="25" t="str">
        <f t="shared" si="115"/>
        <v>Weekday</v>
      </c>
      <c r="L1798" s="25" t="s">
        <v>174</v>
      </c>
      <c r="M1798" s="9">
        <v>1795</v>
      </c>
      <c r="N1798" s="9">
        <v>19</v>
      </c>
      <c r="O1798" s="14">
        <f>INDEX('Load Shapes - Day Type'!G:G,MATCH('Load Shapes - 8760'!$A1798,'Load Shapes - Day Type'!$K:$K,0))</f>
        <v>0.16600000000000001</v>
      </c>
      <c r="P1798" s="14">
        <f>INDEX('Load Shapes - Day Type'!H:H,MATCH('Load Shapes - 8760'!$A1798,'Load Shapes - Day Type'!$K:$K,0))</f>
        <v>8.4000000000000005E-2</v>
      </c>
      <c r="Q1798" s="15">
        <f>INDEX('Load Shapes - Day Type'!I:I,MATCH('Load Shapes - 8760'!$A1798,'Load Shapes - Day Type'!$K:$K,0))</f>
        <v>1.6633672687580014</v>
      </c>
      <c r="R1798" s="15">
        <f>INDEX('Load Shapes - Day Type'!J:J,MATCH('Load Shapes - 8760'!$A1798,'Load Shapes - Day Type'!$K:$K,0))</f>
        <v>0.27611896661382823</v>
      </c>
      <c r="S1798" s="47">
        <f t="shared" si="116"/>
        <v>1.6987849594082553E-4</v>
      </c>
    </row>
    <row r="1799" spans="1:19" x14ac:dyDescent="0.2">
      <c r="A1799" s="45" t="str">
        <f t="shared" si="113"/>
        <v>MarchWeekday20</v>
      </c>
      <c r="E1799" s="9">
        <v>2017</v>
      </c>
      <c r="F1799" s="9">
        <v>3</v>
      </c>
      <c r="G1799" s="9" t="s">
        <v>20</v>
      </c>
      <c r="H1799" s="9">
        <v>16</v>
      </c>
      <c r="I1799" s="24" t="s">
        <v>189</v>
      </c>
      <c r="J1799" s="25" t="str">
        <f t="shared" si="114"/>
        <v/>
      </c>
      <c r="K1799" s="25" t="str">
        <f t="shared" si="115"/>
        <v>Weekday</v>
      </c>
      <c r="L1799" s="25" t="s">
        <v>174</v>
      </c>
      <c r="M1799" s="9">
        <v>1796</v>
      </c>
      <c r="N1799" s="9">
        <v>20</v>
      </c>
      <c r="O1799" s="14">
        <f>INDEX('Load Shapes - Day Type'!G:G,MATCH('Load Shapes - 8760'!$A1799,'Load Shapes - Day Type'!$K:$K,0))</f>
        <v>0.19500000000000001</v>
      </c>
      <c r="P1799" s="14">
        <f>INDEX('Load Shapes - Day Type'!H:H,MATCH('Load Shapes - 8760'!$A1799,'Load Shapes - Day Type'!$K:$K,0))</f>
        <v>8.2000000000000003E-2</v>
      </c>
      <c r="Q1799" s="15">
        <f>INDEX('Load Shapes - Day Type'!I:I,MATCH('Load Shapes - 8760'!$A1799,'Load Shapes - Day Type'!$K:$K,0))</f>
        <v>1.6633672687580014</v>
      </c>
      <c r="R1799" s="15">
        <f>INDEX('Load Shapes - Day Type'!J:J,MATCH('Load Shapes - 8760'!$A1799,'Load Shapes - Day Type'!$K:$K,0))</f>
        <v>0.3243566174078103</v>
      </c>
      <c r="S1799" s="47">
        <f t="shared" si="116"/>
        <v>1.9955606450880109E-4</v>
      </c>
    </row>
    <row r="1800" spans="1:19" x14ac:dyDescent="0.2">
      <c r="A1800" s="45" t="str">
        <f t="shared" si="113"/>
        <v>MarchWeekday21</v>
      </c>
      <c r="E1800" s="9">
        <v>2017</v>
      </c>
      <c r="F1800" s="9">
        <v>3</v>
      </c>
      <c r="G1800" s="9" t="s">
        <v>20</v>
      </c>
      <c r="H1800" s="9">
        <v>16</v>
      </c>
      <c r="I1800" s="24" t="s">
        <v>189</v>
      </c>
      <c r="J1800" s="25" t="str">
        <f t="shared" si="114"/>
        <v/>
      </c>
      <c r="K1800" s="25" t="str">
        <f t="shared" si="115"/>
        <v>Weekday</v>
      </c>
      <c r="L1800" s="25" t="s">
        <v>174</v>
      </c>
      <c r="M1800" s="9">
        <v>1797</v>
      </c>
      <c r="N1800" s="9">
        <v>21</v>
      </c>
      <c r="O1800" s="14">
        <f>INDEX('Load Shapes - Day Type'!G:G,MATCH('Load Shapes - 8760'!$A1800,'Load Shapes - Day Type'!$K:$K,0))</f>
        <v>0.19700000000000001</v>
      </c>
      <c r="P1800" s="14">
        <f>INDEX('Load Shapes - Day Type'!H:H,MATCH('Load Shapes - 8760'!$A1800,'Load Shapes - Day Type'!$K:$K,0))</f>
        <v>8.2000000000000003E-2</v>
      </c>
      <c r="Q1800" s="15">
        <f>INDEX('Load Shapes - Day Type'!I:I,MATCH('Load Shapes - 8760'!$A1800,'Load Shapes - Day Type'!$K:$K,0))</f>
        <v>1.6633672687580014</v>
      </c>
      <c r="R1800" s="15">
        <f>INDEX('Load Shapes - Day Type'!J:J,MATCH('Load Shapes - 8760'!$A1800,'Load Shapes - Day Type'!$K:$K,0))</f>
        <v>0.32768335194532627</v>
      </c>
      <c r="S1800" s="47">
        <f t="shared" si="116"/>
        <v>2.0160279337555801E-4</v>
      </c>
    </row>
    <row r="1801" spans="1:19" x14ac:dyDescent="0.2">
      <c r="A1801" s="45" t="str">
        <f t="shared" si="113"/>
        <v>MarchWeekday22</v>
      </c>
      <c r="E1801" s="9">
        <v>2017</v>
      </c>
      <c r="F1801" s="9">
        <v>3</v>
      </c>
      <c r="G1801" s="9" t="s">
        <v>20</v>
      </c>
      <c r="H1801" s="9">
        <v>16</v>
      </c>
      <c r="I1801" s="24" t="s">
        <v>189</v>
      </c>
      <c r="J1801" s="25" t="str">
        <f t="shared" si="114"/>
        <v/>
      </c>
      <c r="K1801" s="25" t="str">
        <f t="shared" si="115"/>
        <v>Weekday</v>
      </c>
      <c r="L1801" s="25" t="s">
        <v>174</v>
      </c>
      <c r="M1801" s="9">
        <v>1798</v>
      </c>
      <c r="N1801" s="9">
        <v>22</v>
      </c>
      <c r="O1801" s="14">
        <f>INDEX('Load Shapes - Day Type'!G:G,MATCH('Load Shapes - 8760'!$A1801,'Load Shapes - Day Type'!$K:$K,0))</f>
        <v>0.17100000000000001</v>
      </c>
      <c r="P1801" s="14">
        <f>INDEX('Load Shapes - Day Type'!H:H,MATCH('Load Shapes - 8760'!$A1801,'Load Shapes - Day Type'!$K:$K,0))</f>
        <v>8.5999999999999993E-2</v>
      </c>
      <c r="Q1801" s="15">
        <f>INDEX('Load Shapes - Day Type'!I:I,MATCH('Load Shapes - 8760'!$A1801,'Load Shapes - Day Type'!$K:$K,0))</f>
        <v>1.6633672687580014</v>
      </c>
      <c r="R1801" s="15">
        <f>INDEX('Load Shapes - Day Type'!J:J,MATCH('Load Shapes - 8760'!$A1801,'Load Shapes - Day Type'!$K:$K,0))</f>
        <v>0.28443580295761828</v>
      </c>
      <c r="S1801" s="47">
        <f t="shared" si="116"/>
        <v>1.7499531810771788E-4</v>
      </c>
    </row>
    <row r="1802" spans="1:19" x14ac:dyDescent="0.2">
      <c r="A1802" s="45" t="str">
        <f t="shared" si="113"/>
        <v>MarchWeekday23</v>
      </c>
      <c r="E1802" s="9">
        <v>2017</v>
      </c>
      <c r="F1802" s="9">
        <v>3</v>
      </c>
      <c r="G1802" s="9" t="s">
        <v>20</v>
      </c>
      <c r="H1802" s="9">
        <v>16</v>
      </c>
      <c r="I1802" s="24" t="s">
        <v>189</v>
      </c>
      <c r="J1802" s="25" t="str">
        <f t="shared" si="114"/>
        <v/>
      </c>
      <c r="K1802" s="25" t="str">
        <f t="shared" si="115"/>
        <v>Weekday</v>
      </c>
      <c r="L1802" s="25" t="s">
        <v>174</v>
      </c>
      <c r="M1802" s="9">
        <v>1799</v>
      </c>
      <c r="N1802" s="9">
        <v>23</v>
      </c>
      <c r="O1802" s="14">
        <f>INDEX('Load Shapes - Day Type'!G:G,MATCH('Load Shapes - 8760'!$A1802,'Load Shapes - Day Type'!$K:$K,0))</f>
        <v>0.11700000000000001</v>
      </c>
      <c r="P1802" s="14">
        <f>INDEX('Load Shapes - Day Type'!H:H,MATCH('Load Shapes - 8760'!$A1802,'Load Shapes - Day Type'!$K:$K,0))</f>
        <v>9.9000000000000005E-2</v>
      </c>
      <c r="Q1802" s="15">
        <f>INDEX('Load Shapes - Day Type'!I:I,MATCH('Load Shapes - 8760'!$A1802,'Load Shapes - Day Type'!$K:$K,0))</f>
        <v>1.6633672687580014</v>
      </c>
      <c r="R1802" s="15">
        <f>INDEX('Load Shapes - Day Type'!J:J,MATCH('Load Shapes - 8760'!$A1802,'Load Shapes - Day Type'!$K:$K,0))</f>
        <v>0.19461397044468617</v>
      </c>
      <c r="S1802" s="47">
        <f t="shared" si="116"/>
        <v>1.1973363870528065E-4</v>
      </c>
    </row>
    <row r="1803" spans="1:19" x14ac:dyDescent="0.2">
      <c r="A1803" s="45" t="str">
        <f t="shared" si="113"/>
        <v>MarchWeekday24</v>
      </c>
      <c r="E1803" s="9">
        <v>2017</v>
      </c>
      <c r="F1803" s="9">
        <v>3</v>
      </c>
      <c r="G1803" s="9" t="s">
        <v>20</v>
      </c>
      <c r="H1803" s="9">
        <v>16</v>
      </c>
      <c r="I1803" s="24" t="s">
        <v>189</v>
      </c>
      <c r="J1803" s="25" t="str">
        <f t="shared" si="114"/>
        <v/>
      </c>
      <c r="K1803" s="25" t="str">
        <f t="shared" si="115"/>
        <v>Weekday</v>
      </c>
      <c r="L1803" s="25" t="s">
        <v>175</v>
      </c>
      <c r="M1803" s="9">
        <v>1800</v>
      </c>
      <c r="N1803" s="9">
        <v>24</v>
      </c>
      <c r="O1803" s="14">
        <f>INDEX('Load Shapes - Day Type'!G:G,MATCH('Load Shapes - 8760'!$A1803,'Load Shapes - Day Type'!$K:$K,0))</f>
        <v>7.2999999999999995E-2</v>
      </c>
      <c r="P1803" s="14">
        <f>INDEX('Load Shapes - Day Type'!H:H,MATCH('Load Shapes - 8760'!$A1803,'Load Shapes - Day Type'!$K:$K,0))</f>
        <v>0.13100000000000001</v>
      </c>
      <c r="Q1803" s="15">
        <f>INDEX('Load Shapes - Day Type'!I:I,MATCH('Load Shapes - 8760'!$A1803,'Load Shapes - Day Type'!$K:$K,0))</f>
        <v>1.6633672687580014</v>
      </c>
      <c r="R1803" s="15">
        <f>INDEX('Load Shapes - Day Type'!J:J,MATCH('Load Shapes - 8760'!$A1803,'Load Shapes - Day Type'!$K:$K,0))</f>
        <v>0.12142581061933409</v>
      </c>
      <c r="S1803" s="47">
        <f t="shared" si="116"/>
        <v>7.4705603636628093E-5</v>
      </c>
    </row>
    <row r="1804" spans="1:19" x14ac:dyDescent="0.2">
      <c r="A1804" s="45" t="str">
        <f t="shared" si="113"/>
        <v>MarchWeekday1</v>
      </c>
      <c r="E1804" s="9">
        <v>2017</v>
      </c>
      <c r="F1804" s="9">
        <v>3</v>
      </c>
      <c r="G1804" s="9" t="s">
        <v>20</v>
      </c>
      <c r="H1804" s="9">
        <v>17</v>
      </c>
      <c r="I1804" s="24" t="s">
        <v>186</v>
      </c>
      <c r="J1804" s="25" t="str">
        <f t="shared" si="114"/>
        <v/>
      </c>
      <c r="K1804" s="25" t="str">
        <f t="shared" si="115"/>
        <v>Weekday</v>
      </c>
      <c r="L1804" s="25" t="s">
        <v>175</v>
      </c>
      <c r="M1804" s="9">
        <v>1801</v>
      </c>
      <c r="N1804" s="9">
        <v>1</v>
      </c>
      <c r="O1804" s="14">
        <f>INDEX('Load Shapes - Day Type'!G:G,MATCH('Load Shapes - 8760'!$A1804,'Load Shapes - Day Type'!$K:$K,0))</f>
        <v>3.7999999999999999E-2</v>
      </c>
      <c r="P1804" s="14">
        <f>INDEX('Load Shapes - Day Type'!H:H,MATCH('Load Shapes - 8760'!$A1804,'Load Shapes - Day Type'!$K:$K,0))</f>
        <v>0.20100000000000001</v>
      </c>
      <c r="Q1804" s="15">
        <f>INDEX('Load Shapes - Day Type'!I:I,MATCH('Load Shapes - 8760'!$A1804,'Load Shapes - Day Type'!$K:$K,0))</f>
        <v>1.6633672687580014</v>
      </c>
      <c r="R1804" s="15">
        <f>INDEX('Load Shapes - Day Type'!J:J,MATCH('Load Shapes - 8760'!$A1804,'Load Shapes - Day Type'!$K:$K,0))</f>
        <v>6.3207956212804048E-2</v>
      </c>
      <c r="S1804" s="47">
        <f t="shared" si="116"/>
        <v>3.8887848468381744E-5</v>
      </c>
    </row>
    <row r="1805" spans="1:19" x14ac:dyDescent="0.2">
      <c r="A1805" s="45" t="str">
        <f t="shared" si="113"/>
        <v>MarchWeekday2</v>
      </c>
      <c r="E1805" s="9">
        <v>2017</v>
      </c>
      <c r="F1805" s="9">
        <v>3</v>
      </c>
      <c r="G1805" s="9" t="s">
        <v>20</v>
      </c>
      <c r="H1805" s="9">
        <v>17</v>
      </c>
      <c r="I1805" s="24" t="s">
        <v>186</v>
      </c>
      <c r="J1805" s="25" t="str">
        <f t="shared" si="114"/>
        <v/>
      </c>
      <c r="K1805" s="25" t="str">
        <f t="shared" si="115"/>
        <v>Weekday</v>
      </c>
      <c r="L1805" s="25" t="s">
        <v>175</v>
      </c>
      <c r="M1805" s="9">
        <v>1802</v>
      </c>
      <c r="N1805" s="9">
        <v>2</v>
      </c>
      <c r="O1805" s="14">
        <f>INDEX('Load Shapes - Day Type'!G:G,MATCH('Load Shapes - 8760'!$A1805,'Load Shapes - Day Type'!$K:$K,0))</f>
        <v>2.7E-2</v>
      </c>
      <c r="P1805" s="14">
        <f>INDEX('Load Shapes - Day Type'!H:H,MATCH('Load Shapes - 8760'!$A1805,'Load Shapes - Day Type'!$K:$K,0))</f>
        <v>0.26800000000000002</v>
      </c>
      <c r="Q1805" s="15">
        <f>INDEX('Load Shapes - Day Type'!I:I,MATCH('Load Shapes - 8760'!$A1805,'Load Shapes - Day Type'!$K:$K,0))</f>
        <v>1.6633672687580014</v>
      </c>
      <c r="R1805" s="15">
        <f>INDEX('Load Shapes - Day Type'!J:J,MATCH('Load Shapes - 8760'!$A1805,'Load Shapes - Day Type'!$K:$K,0))</f>
        <v>4.4910916256466038E-2</v>
      </c>
      <c r="S1805" s="47">
        <f t="shared" si="116"/>
        <v>2.763083970121861E-5</v>
      </c>
    </row>
    <row r="1806" spans="1:19" x14ac:dyDescent="0.2">
      <c r="A1806" s="45" t="str">
        <f t="shared" si="113"/>
        <v>MarchWeekday3</v>
      </c>
      <c r="E1806" s="9">
        <v>2017</v>
      </c>
      <c r="F1806" s="9">
        <v>3</v>
      </c>
      <c r="G1806" s="9" t="s">
        <v>20</v>
      </c>
      <c r="H1806" s="9">
        <v>17</v>
      </c>
      <c r="I1806" s="24" t="s">
        <v>186</v>
      </c>
      <c r="J1806" s="25" t="str">
        <f t="shared" si="114"/>
        <v/>
      </c>
      <c r="K1806" s="25" t="str">
        <f t="shared" si="115"/>
        <v>Weekday</v>
      </c>
      <c r="L1806" s="25" t="s">
        <v>175</v>
      </c>
      <c r="M1806" s="9">
        <v>1803</v>
      </c>
      <c r="N1806" s="9">
        <v>3</v>
      </c>
      <c r="O1806" s="14">
        <f>INDEX('Load Shapes - Day Type'!G:G,MATCH('Load Shapes - 8760'!$A1806,'Load Shapes - Day Type'!$K:$K,0))</f>
        <v>2.1999999999999999E-2</v>
      </c>
      <c r="P1806" s="14">
        <f>INDEX('Load Shapes - Day Type'!H:H,MATCH('Load Shapes - 8760'!$A1806,'Load Shapes - Day Type'!$K:$K,0))</f>
        <v>0.308</v>
      </c>
      <c r="Q1806" s="15">
        <f>INDEX('Load Shapes - Day Type'!I:I,MATCH('Load Shapes - 8760'!$A1806,'Load Shapes - Day Type'!$K:$K,0))</f>
        <v>1.6633672687580014</v>
      </c>
      <c r="R1806" s="15">
        <f>INDEX('Load Shapes - Day Type'!J:J,MATCH('Load Shapes - 8760'!$A1806,'Load Shapes - Day Type'!$K:$K,0))</f>
        <v>3.6594079912676027E-2</v>
      </c>
      <c r="S1806" s="47">
        <f t="shared" si="116"/>
        <v>2.2514017534326274E-5</v>
      </c>
    </row>
    <row r="1807" spans="1:19" x14ac:dyDescent="0.2">
      <c r="A1807" s="45" t="str">
        <f t="shared" si="113"/>
        <v>MarchWeekday4</v>
      </c>
      <c r="E1807" s="9">
        <v>2017</v>
      </c>
      <c r="F1807" s="9">
        <v>3</v>
      </c>
      <c r="G1807" s="9" t="s">
        <v>20</v>
      </c>
      <c r="H1807" s="9">
        <v>17</v>
      </c>
      <c r="I1807" s="24" t="s">
        <v>186</v>
      </c>
      <c r="J1807" s="25" t="str">
        <f t="shared" si="114"/>
        <v/>
      </c>
      <c r="K1807" s="25" t="str">
        <f t="shared" si="115"/>
        <v>Weekday</v>
      </c>
      <c r="L1807" s="25" t="s">
        <v>175</v>
      </c>
      <c r="M1807" s="9">
        <v>1804</v>
      </c>
      <c r="N1807" s="9">
        <v>4</v>
      </c>
      <c r="O1807" s="14">
        <f>INDEX('Load Shapes - Day Type'!G:G,MATCH('Load Shapes - 8760'!$A1807,'Load Shapes - Day Type'!$K:$K,0))</f>
        <v>0.02</v>
      </c>
      <c r="P1807" s="14">
        <f>INDEX('Load Shapes - Day Type'!H:H,MATCH('Load Shapes - 8760'!$A1807,'Load Shapes - Day Type'!$K:$K,0))</f>
        <v>0.32800000000000001</v>
      </c>
      <c r="Q1807" s="15">
        <f>INDEX('Load Shapes - Day Type'!I:I,MATCH('Load Shapes - 8760'!$A1807,'Load Shapes - Day Type'!$K:$K,0))</f>
        <v>1.6633672687580014</v>
      </c>
      <c r="R1807" s="15">
        <f>INDEX('Load Shapes - Day Type'!J:J,MATCH('Load Shapes - 8760'!$A1807,'Load Shapes - Day Type'!$K:$K,0))</f>
        <v>3.3267345375160032E-2</v>
      </c>
      <c r="S1807" s="47">
        <f t="shared" si="116"/>
        <v>2.0467288667569343E-5</v>
      </c>
    </row>
    <row r="1808" spans="1:19" x14ac:dyDescent="0.2">
      <c r="A1808" s="45" t="str">
        <f t="shared" si="113"/>
        <v>MarchWeekday5</v>
      </c>
      <c r="E1808" s="9">
        <v>2017</v>
      </c>
      <c r="F1808" s="9">
        <v>3</v>
      </c>
      <c r="G1808" s="9" t="s">
        <v>20</v>
      </c>
      <c r="H1808" s="9">
        <v>17</v>
      </c>
      <c r="I1808" s="24" t="s">
        <v>186</v>
      </c>
      <c r="J1808" s="25" t="str">
        <f t="shared" si="114"/>
        <v/>
      </c>
      <c r="K1808" s="25" t="str">
        <f t="shared" si="115"/>
        <v>Weekday</v>
      </c>
      <c r="L1808" s="25" t="s">
        <v>175</v>
      </c>
      <c r="M1808" s="9">
        <v>1805</v>
      </c>
      <c r="N1808" s="9">
        <v>5</v>
      </c>
      <c r="O1808" s="14">
        <f>INDEX('Load Shapes - Day Type'!G:G,MATCH('Load Shapes - 8760'!$A1808,'Load Shapes - Day Type'!$K:$K,0))</f>
        <v>2.3E-2</v>
      </c>
      <c r="P1808" s="14">
        <f>INDEX('Load Shapes - Day Type'!H:H,MATCH('Load Shapes - 8760'!$A1808,'Load Shapes - Day Type'!$K:$K,0))</f>
        <v>0.28100000000000003</v>
      </c>
      <c r="Q1808" s="15">
        <f>INDEX('Load Shapes - Day Type'!I:I,MATCH('Load Shapes - 8760'!$A1808,'Load Shapes - Day Type'!$K:$K,0))</f>
        <v>1.6633672687580014</v>
      </c>
      <c r="R1808" s="15">
        <f>INDEX('Load Shapes - Day Type'!J:J,MATCH('Load Shapes - 8760'!$A1808,'Load Shapes - Day Type'!$K:$K,0))</f>
        <v>3.8257447181434034E-2</v>
      </c>
      <c r="S1808" s="47">
        <f t="shared" si="116"/>
        <v>2.3537381967704741E-5</v>
      </c>
    </row>
    <row r="1809" spans="1:19" x14ac:dyDescent="0.2">
      <c r="A1809" s="45" t="str">
        <f t="shared" si="113"/>
        <v>MarchWeekday6</v>
      </c>
      <c r="E1809" s="9">
        <v>2017</v>
      </c>
      <c r="F1809" s="9">
        <v>3</v>
      </c>
      <c r="G1809" s="9" t="s">
        <v>20</v>
      </c>
      <c r="H1809" s="9">
        <v>17</v>
      </c>
      <c r="I1809" s="24" t="s">
        <v>186</v>
      </c>
      <c r="J1809" s="25" t="str">
        <f t="shared" si="114"/>
        <v/>
      </c>
      <c r="K1809" s="25" t="str">
        <f t="shared" si="115"/>
        <v>Weekday</v>
      </c>
      <c r="L1809" s="25" t="s">
        <v>175</v>
      </c>
      <c r="M1809" s="9">
        <v>1806</v>
      </c>
      <c r="N1809" s="9">
        <v>6</v>
      </c>
      <c r="O1809" s="14">
        <f>INDEX('Load Shapes - Day Type'!G:G,MATCH('Load Shapes - 8760'!$A1809,'Load Shapes - Day Type'!$K:$K,0))</f>
        <v>3.5999999999999997E-2</v>
      </c>
      <c r="P1809" s="14">
        <f>INDEX('Load Shapes - Day Type'!H:H,MATCH('Load Shapes - 8760'!$A1809,'Load Shapes - Day Type'!$K:$K,0))</f>
        <v>0.19600000000000001</v>
      </c>
      <c r="Q1809" s="15">
        <f>INDEX('Load Shapes - Day Type'!I:I,MATCH('Load Shapes - 8760'!$A1809,'Load Shapes - Day Type'!$K:$K,0))</f>
        <v>1.6633672687580014</v>
      </c>
      <c r="R1809" s="15">
        <f>INDEX('Load Shapes - Day Type'!J:J,MATCH('Load Shapes - 8760'!$A1809,'Load Shapes - Day Type'!$K:$K,0))</f>
        <v>5.9881221675288046E-2</v>
      </c>
      <c r="S1809" s="47">
        <f t="shared" si="116"/>
        <v>3.6841119601624809E-5</v>
      </c>
    </row>
    <row r="1810" spans="1:19" x14ac:dyDescent="0.2">
      <c r="A1810" s="45" t="str">
        <f t="shared" si="113"/>
        <v>MarchWeekday7</v>
      </c>
      <c r="E1810" s="9">
        <v>2017</v>
      </c>
      <c r="F1810" s="9">
        <v>3</v>
      </c>
      <c r="G1810" s="9" t="s">
        <v>20</v>
      </c>
      <c r="H1810" s="9">
        <v>17</v>
      </c>
      <c r="I1810" s="24" t="s">
        <v>186</v>
      </c>
      <c r="J1810" s="25" t="str">
        <f t="shared" si="114"/>
        <v/>
      </c>
      <c r="K1810" s="25" t="str">
        <f t="shared" si="115"/>
        <v>Weekday</v>
      </c>
      <c r="L1810" s="25" t="s">
        <v>175</v>
      </c>
      <c r="M1810" s="9">
        <v>1807</v>
      </c>
      <c r="N1810" s="9">
        <v>7</v>
      </c>
      <c r="O1810" s="14">
        <f>INDEX('Load Shapes - Day Type'!G:G,MATCH('Load Shapes - 8760'!$A1810,'Load Shapes - Day Type'!$K:$K,0))</f>
        <v>7.0000000000000007E-2</v>
      </c>
      <c r="P1810" s="14">
        <f>INDEX('Load Shapes - Day Type'!H:H,MATCH('Load Shapes - 8760'!$A1810,'Load Shapes - Day Type'!$K:$K,0))</f>
        <v>0.13500000000000001</v>
      </c>
      <c r="Q1810" s="15">
        <f>INDEX('Load Shapes - Day Type'!I:I,MATCH('Load Shapes - 8760'!$A1810,'Load Shapes - Day Type'!$K:$K,0))</f>
        <v>1.6633672687580014</v>
      </c>
      <c r="R1810" s="15">
        <f>INDEX('Load Shapes - Day Type'!J:J,MATCH('Load Shapes - 8760'!$A1810,'Load Shapes - Day Type'!$K:$K,0))</f>
        <v>0.11643570881306012</v>
      </c>
      <c r="S1810" s="47">
        <f t="shared" si="116"/>
        <v>7.1635510336492698E-5</v>
      </c>
    </row>
    <row r="1811" spans="1:19" x14ac:dyDescent="0.2">
      <c r="A1811" s="45" t="str">
        <f t="shared" si="113"/>
        <v>MarchWeekday8</v>
      </c>
      <c r="E1811" s="9">
        <v>2017</v>
      </c>
      <c r="F1811" s="9">
        <v>3</v>
      </c>
      <c r="G1811" s="9" t="s">
        <v>20</v>
      </c>
      <c r="H1811" s="9">
        <v>17</v>
      </c>
      <c r="I1811" s="24" t="s">
        <v>186</v>
      </c>
      <c r="J1811" s="25" t="str">
        <f t="shared" si="114"/>
        <v/>
      </c>
      <c r="K1811" s="25" t="str">
        <f t="shared" si="115"/>
        <v>Weekday</v>
      </c>
      <c r="L1811" s="25" t="s">
        <v>175</v>
      </c>
      <c r="M1811" s="9">
        <v>1808</v>
      </c>
      <c r="N1811" s="9">
        <v>8</v>
      </c>
      <c r="O1811" s="14">
        <f>INDEX('Load Shapes - Day Type'!G:G,MATCH('Load Shapes - 8760'!$A1811,'Load Shapes - Day Type'!$K:$K,0))</f>
        <v>0.115</v>
      </c>
      <c r="P1811" s="14">
        <f>INDEX('Load Shapes - Day Type'!H:H,MATCH('Load Shapes - 8760'!$A1811,'Load Shapes - Day Type'!$K:$K,0))</f>
        <v>0.112</v>
      </c>
      <c r="Q1811" s="15">
        <f>INDEX('Load Shapes - Day Type'!I:I,MATCH('Load Shapes - 8760'!$A1811,'Load Shapes - Day Type'!$K:$K,0))</f>
        <v>1.6633672687580014</v>
      </c>
      <c r="R1811" s="15">
        <f>INDEX('Load Shapes - Day Type'!J:J,MATCH('Load Shapes - 8760'!$A1811,'Load Shapes - Day Type'!$K:$K,0))</f>
        <v>0.19128723590717017</v>
      </c>
      <c r="S1811" s="47">
        <f t="shared" si="116"/>
        <v>1.1768690983852372E-4</v>
      </c>
    </row>
    <row r="1812" spans="1:19" x14ac:dyDescent="0.2">
      <c r="A1812" s="45" t="str">
        <f t="shared" si="113"/>
        <v>MarchWeekday9</v>
      </c>
      <c r="E1812" s="9">
        <v>2017</v>
      </c>
      <c r="F1812" s="9">
        <v>3</v>
      </c>
      <c r="G1812" s="9" t="s">
        <v>20</v>
      </c>
      <c r="H1812" s="9">
        <v>17</v>
      </c>
      <c r="I1812" s="24" t="s">
        <v>186</v>
      </c>
      <c r="J1812" s="25" t="str">
        <f t="shared" si="114"/>
        <v/>
      </c>
      <c r="K1812" s="25" t="str">
        <f t="shared" si="115"/>
        <v>Weekday</v>
      </c>
      <c r="L1812" s="25" t="s">
        <v>174</v>
      </c>
      <c r="M1812" s="9">
        <v>1809</v>
      </c>
      <c r="N1812" s="9">
        <v>9</v>
      </c>
      <c r="O1812" s="14">
        <f>INDEX('Load Shapes - Day Type'!G:G,MATCH('Load Shapes - 8760'!$A1812,'Load Shapes - Day Type'!$K:$K,0))</f>
        <v>0.14099999999999999</v>
      </c>
      <c r="P1812" s="14">
        <f>INDEX('Load Shapes - Day Type'!H:H,MATCH('Load Shapes - 8760'!$A1812,'Load Shapes - Day Type'!$K:$K,0))</f>
        <v>9.2999999999999999E-2</v>
      </c>
      <c r="Q1812" s="15">
        <f>INDEX('Load Shapes - Day Type'!I:I,MATCH('Load Shapes - 8760'!$A1812,'Load Shapes - Day Type'!$K:$K,0))</f>
        <v>1.6633672687580014</v>
      </c>
      <c r="R1812" s="15">
        <f>INDEX('Load Shapes - Day Type'!J:J,MATCH('Load Shapes - 8760'!$A1812,'Load Shapes - Day Type'!$K:$K,0))</f>
        <v>0.2345347848948782</v>
      </c>
      <c r="S1812" s="47">
        <f t="shared" si="116"/>
        <v>1.4429438510636384E-4</v>
      </c>
    </row>
    <row r="1813" spans="1:19" x14ac:dyDescent="0.2">
      <c r="A1813" s="45" t="str">
        <f t="shared" si="113"/>
        <v>MarchWeekday10</v>
      </c>
      <c r="E1813" s="9">
        <v>2017</v>
      </c>
      <c r="F1813" s="9">
        <v>3</v>
      </c>
      <c r="G1813" s="9" t="s">
        <v>20</v>
      </c>
      <c r="H1813" s="9">
        <v>17</v>
      </c>
      <c r="I1813" s="24" t="s">
        <v>186</v>
      </c>
      <c r="J1813" s="25" t="str">
        <f t="shared" si="114"/>
        <v/>
      </c>
      <c r="K1813" s="25" t="str">
        <f t="shared" si="115"/>
        <v>Weekday</v>
      </c>
      <c r="L1813" s="25" t="s">
        <v>174</v>
      </c>
      <c r="M1813" s="9">
        <v>1810</v>
      </c>
      <c r="N1813" s="9">
        <v>10</v>
      </c>
      <c r="O1813" s="14">
        <f>INDEX('Load Shapes - Day Type'!G:G,MATCH('Load Shapes - 8760'!$A1813,'Load Shapes - Day Type'!$K:$K,0))</f>
        <v>0.159</v>
      </c>
      <c r="P1813" s="14">
        <f>INDEX('Load Shapes - Day Type'!H:H,MATCH('Load Shapes - 8760'!$A1813,'Load Shapes - Day Type'!$K:$K,0))</f>
        <v>0.09</v>
      </c>
      <c r="Q1813" s="15">
        <f>INDEX('Load Shapes - Day Type'!I:I,MATCH('Load Shapes - 8760'!$A1813,'Load Shapes - Day Type'!$K:$K,0))</f>
        <v>1.6633672687580014</v>
      </c>
      <c r="R1813" s="15">
        <f>INDEX('Load Shapes - Day Type'!J:J,MATCH('Load Shapes - 8760'!$A1813,'Load Shapes - Day Type'!$K:$K,0))</f>
        <v>0.26447539573252221</v>
      </c>
      <c r="S1813" s="47">
        <f t="shared" si="116"/>
        <v>1.6271494490717627E-4</v>
      </c>
    </row>
    <row r="1814" spans="1:19" x14ac:dyDescent="0.2">
      <c r="A1814" s="45" t="str">
        <f t="shared" si="113"/>
        <v>MarchWeekday11</v>
      </c>
      <c r="E1814" s="9">
        <v>2017</v>
      </c>
      <c r="F1814" s="9">
        <v>3</v>
      </c>
      <c r="G1814" s="9" t="s">
        <v>20</v>
      </c>
      <c r="H1814" s="9">
        <v>17</v>
      </c>
      <c r="I1814" s="24" t="s">
        <v>186</v>
      </c>
      <c r="J1814" s="25" t="str">
        <f t="shared" si="114"/>
        <v/>
      </c>
      <c r="K1814" s="25" t="str">
        <f t="shared" si="115"/>
        <v>Weekday</v>
      </c>
      <c r="L1814" s="25" t="s">
        <v>174</v>
      </c>
      <c r="M1814" s="9">
        <v>1811</v>
      </c>
      <c r="N1814" s="9">
        <v>11</v>
      </c>
      <c r="O1814" s="14">
        <f>INDEX('Load Shapes - Day Type'!G:G,MATCH('Load Shapes - 8760'!$A1814,'Load Shapes - Day Type'!$K:$K,0))</f>
        <v>0.16600000000000001</v>
      </c>
      <c r="P1814" s="14">
        <f>INDEX('Load Shapes - Day Type'!H:H,MATCH('Load Shapes - 8760'!$A1814,'Load Shapes - Day Type'!$K:$K,0))</f>
        <v>9.0999999999999998E-2</v>
      </c>
      <c r="Q1814" s="15">
        <f>INDEX('Load Shapes - Day Type'!I:I,MATCH('Load Shapes - 8760'!$A1814,'Load Shapes - Day Type'!$K:$K,0))</f>
        <v>1.6633672687580014</v>
      </c>
      <c r="R1814" s="15">
        <f>INDEX('Load Shapes - Day Type'!J:J,MATCH('Load Shapes - 8760'!$A1814,'Load Shapes - Day Type'!$K:$K,0))</f>
        <v>0.27611896661382823</v>
      </c>
      <c r="S1814" s="47">
        <f t="shared" si="116"/>
        <v>1.6987849594082553E-4</v>
      </c>
    </row>
    <row r="1815" spans="1:19" x14ac:dyDescent="0.2">
      <c r="A1815" s="45" t="str">
        <f t="shared" si="113"/>
        <v>MarchWeekday12</v>
      </c>
      <c r="E1815" s="9">
        <v>2017</v>
      </c>
      <c r="F1815" s="9">
        <v>3</v>
      </c>
      <c r="G1815" s="9" t="s">
        <v>20</v>
      </c>
      <c r="H1815" s="9">
        <v>17</v>
      </c>
      <c r="I1815" s="24" t="s">
        <v>186</v>
      </c>
      <c r="J1815" s="25" t="str">
        <f t="shared" si="114"/>
        <v/>
      </c>
      <c r="K1815" s="25" t="str">
        <f t="shared" si="115"/>
        <v>Weekday</v>
      </c>
      <c r="L1815" s="25" t="s">
        <v>174</v>
      </c>
      <c r="M1815" s="9">
        <v>1812</v>
      </c>
      <c r="N1815" s="9">
        <v>12</v>
      </c>
      <c r="O1815" s="14">
        <f>INDEX('Load Shapes - Day Type'!G:G,MATCH('Load Shapes - 8760'!$A1815,'Load Shapes - Day Type'!$K:$K,0))</f>
        <v>0.16400000000000001</v>
      </c>
      <c r="P1815" s="14">
        <f>INDEX('Load Shapes - Day Type'!H:H,MATCH('Load Shapes - 8760'!$A1815,'Load Shapes - Day Type'!$K:$K,0))</f>
        <v>9.5000000000000001E-2</v>
      </c>
      <c r="Q1815" s="15">
        <f>INDEX('Load Shapes - Day Type'!I:I,MATCH('Load Shapes - 8760'!$A1815,'Load Shapes - Day Type'!$K:$K,0))</f>
        <v>1.6633672687580014</v>
      </c>
      <c r="R1815" s="15">
        <f>INDEX('Load Shapes - Day Type'!J:J,MATCH('Load Shapes - 8760'!$A1815,'Load Shapes - Day Type'!$K:$K,0))</f>
        <v>0.27279223207631226</v>
      </c>
      <c r="S1815" s="47">
        <f t="shared" si="116"/>
        <v>1.6783176707406861E-4</v>
      </c>
    </row>
    <row r="1816" spans="1:19" x14ac:dyDescent="0.2">
      <c r="A1816" s="45" t="str">
        <f t="shared" si="113"/>
        <v>MarchWeekday13</v>
      </c>
      <c r="E1816" s="9">
        <v>2017</v>
      </c>
      <c r="F1816" s="9">
        <v>3</v>
      </c>
      <c r="G1816" s="9" t="s">
        <v>20</v>
      </c>
      <c r="H1816" s="9">
        <v>17</v>
      </c>
      <c r="I1816" s="24" t="s">
        <v>186</v>
      </c>
      <c r="J1816" s="25" t="str">
        <f t="shared" si="114"/>
        <v/>
      </c>
      <c r="K1816" s="25" t="str">
        <f t="shared" si="115"/>
        <v>Weekday</v>
      </c>
      <c r="L1816" s="25" t="s">
        <v>174</v>
      </c>
      <c r="M1816" s="9">
        <v>1813</v>
      </c>
      <c r="N1816" s="9">
        <v>13</v>
      </c>
      <c r="O1816" s="14">
        <f>INDEX('Load Shapes - Day Type'!G:G,MATCH('Load Shapes - 8760'!$A1816,'Load Shapes - Day Type'!$K:$K,0))</f>
        <v>0.152</v>
      </c>
      <c r="P1816" s="14">
        <f>INDEX('Load Shapes - Day Type'!H:H,MATCH('Load Shapes - 8760'!$A1816,'Load Shapes - Day Type'!$K:$K,0))</f>
        <v>9.9000000000000005E-2</v>
      </c>
      <c r="Q1816" s="15">
        <f>INDEX('Load Shapes - Day Type'!I:I,MATCH('Load Shapes - 8760'!$A1816,'Load Shapes - Day Type'!$K:$K,0))</f>
        <v>1.6633672687580014</v>
      </c>
      <c r="R1816" s="15">
        <f>INDEX('Load Shapes - Day Type'!J:J,MATCH('Load Shapes - 8760'!$A1816,'Load Shapes - Day Type'!$K:$K,0))</f>
        <v>0.25283182485121619</v>
      </c>
      <c r="S1816" s="47">
        <f t="shared" si="116"/>
        <v>1.5555139387352698E-4</v>
      </c>
    </row>
    <row r="1817" spans="1:19" x14ac:dyDescent="0.2">
      <c r="A1817" s="45" t="str">
        <f t="shared" si="113"/>
        <v>MarchWeekday14</v>
      </c>
      <c r="E1817" s="9">
        <v>2017</v>
      </c>
      <c r="F1817" s="9">
        <v>3</v>
      </c>
      <c r="G1817" s="9" t="s">
        <v>20</v>
      </c>
      <c r="H1817" s="9">
        <v>17</v>
      </c>
      <c r="I1817" s="24" t="s">
        <v>186</v>
      </c>
      <c r="J1817" s="25" t="str">
        <f t="shared" si="114"/>
        <v/>
      </c>
      <c r="K1817" s="25" t="str">
        <f t="shared" si="115"/>
        <v>Weekday</v>
      </c>
      <c r="L1817" s="25" t="s">
        <v>174</v>
      </c>
      <c r="M1817" s="9">
        <v>1814</v>
      </c>
      <c r="N1817" s="9">
        <v>14</v>
      </c>
      <c r="O1817" s="14">
        <f>INDEX('Load Shapes - Day Type'!G:G,MATCH('Load Shapes - 8760'!$A1817,'Load Shapes - Day Type'!$K:$K,0))</f>
        <v>0.151</v>
      </c>
      <c r="P1817" s="14">
        <f>INDEX('Load Shapes - Day Type'!H:H,MATCH('Load Shapes - 8760'!$A1817,'Load Shapes - Day Type'!$K:$K,0))</f>
        <v>0.10199999999999999</v>
      </c>
      <c r="Q1817" s="15">
        <f>INDEX('Load Shapes - Day Type'!I:I,MATCH('Load Shapes - 8760'!$A1817,'Load Shapes - Day Type'!$K:$K,0))</f>
        <v>1.6633672687580014</v>
      </c>
      <c r="R1817" s="15">
        <f>INDEX('Load Shapes - Day Type'!J:J,MATCH('Load Shapes - 8760'!$A1817,'Load Shapes - Day Type'!$K:$K,0))</f>
        <v>0.2511684575824582</v>
      </c>
      <c r="S1817" s="47">
        <f t="shared" si="116"/>
        <v>1.5452802944014853E-4</v>
      </c>
    </row>
    <row r="1818" spans="1:19" x14ac:dyDescent="0.2">
      <c r="A1818" s="45" t="str">
        <f t="shared" si="113"/>
        <v>MarchWeekday15</v>
      </c>
      <c r="E1818" s="9">
        <v>2017</v>
      </c>
      <c r="F1818" s="9">
        <v>3</v>
      </c>
      <c r="G1818" s="9" t="s">
        <v>20</v>
      </c>
      <c r="H1818" s="9">
        <v>17</v>
      </c>
      <c r="I1818" s="24" t="s">
        <v>186</v>
      </c>
      <c r="J1818" s="25" t="str">
        <f t="shared" si="114"/>
        <v/>
      </c>
      <c r="K1818" s="25" t="str">
        <f t="shared" si="115"/>
        <v>Weekday</v>
      </c>
      <c r="L1818" s="25" t="s">
        <v>174</v>
      </c>
      <c r="M1818" s="9">
        <v>1815</v>
      </c>
      <c r="N1818" s="9">
        <v>15</v>
      </c>
      <c r="O1818" s="14">
        <f>INDEX('Load Shapes - Day Type'!G:G,MATCH('Load Shapes - 8760'!$A1818,'Load Shapes - Day Type'!$K:$K,0))</f>
        <v>0.14599999999999999</v>
      </c>
      <c r="P1818" s="14">
        <f>INDEX('Load Shapes - Day Type'!H:H,MATCH('Load Shapes - 8760'!$A1818,'Load Shapes - Day Type'!$K:$K,0))</f>
        <v>0.10199999999999999</v>
      </c>
      <c r="Q1818" s="15">
        <f>INDEX('Load Shapes - Day Type'!I:I,MATCH('Load Shapes - 8760'!$A1818,'Load Shapes - Day Type'!$K:$K,0))</f>
        <v>1.6633672687580014</v>
      </c>
      <c r="R1818" s="15">
        <f>INDEX('Load Shapes - Day Type'!J:J,MATCH('Load Shapes - 8760'!$A1818,'Load Shapes - Day Type'!$K:$K,0))</f>
        <v>0.24285162123866819</v>
      </c>
      <c r="S1818" s="47">
        <f t="shared" si="116"/>
        <v>1.4941120727325619E-4</v>
      </c>
    </row>
    <row r="1819" spans="1:19" x14ac:dyDescent="0.2">
      <c r="A1819" s="45" t="str">
        <f t="shared" si="113"/>
        <v>MarchWeekday16</v>
      </c>
      <c r="E1819" s="9">
        <v>2017</v>
      </c>
      <c r="F1819" s="9">
        <v>3</v>
      </c>
      <c r="G1819" s="9" t="s">
        <v>20</v>
      </c>
      <c r="H1819" s="9">
        <v>17</v>
      </c>
      <c r="I1819" s="24" t="s">
        <v>186</v>
      </c>
      <c r="J1819" s="25" t="str">
        <f t="shared" si="114"/>
        <v/>
      </c>
      <c r="K1819" s="25" t="str">
        <f t="shared" si="115"/>
        <v>Weekday</v>
      </c>
      <c r="L1819" s="25" t="s">
        <v>174</v>
      </c>
      <c r="M1819" s="9">
        <v>1816</v>
      </c>
      <c r="N1819" s="9">
        <v>16</v>
      </c>
      <c r="O1819" s="14">
        <f>INDEX('Load Shapes - Day Type'!G:G,MATCH('Load Shapes - 8760'!$A1819,'Load Shapes - Day Type'!$K:$K,0))</f>
        <v>0.14000000000000001</v>
      </c>
      <c r="P1819" s="14">
        <f>INDEX('Load Shapes - Day Type'!H:H,MATCH('Load Shapes - 8760'!$A1819,'Load Shapes - Day Type'!$K:$K,0))</f>
        <v>0.10299999999999999</v>
      </c>
      <c r="Q1819" s="15">
        <f>INDEX('Load Shapes - Day Type'!I:I,MATCH('Load Shapes - 8760'!$A1819,'Load Shapes - Day Type'!$K:$K,0))</f>
        <v>1.6633672687580014</v>
      </c>
      <c r="R1819" s="15">
        <f>INDEX('Load Shapes - Day Type'!J:J,MATCH('Load Shapes - 8760'!$A1819,'Load Shapes - Day Type'!$K:$K,0))</f>
        <v>0.23287141762612024</v>
      </c>
      <c r="S1819" s="47">
        <f t="shared" si="116"/>
        <v>1.432710206729854E-4</v>
      </c>
    </row>
    <row r="1820" spans="1:19" x14ac:dyDescent="0.2">
      <c r="A1820" s="45" t="str">
        <f t="shared" si="113"/>
        <v>MarchWeekday17</v>
      </c>
      <c r="E1820" s="9">
        <v>2017</v>
      </c>
      <c r="F1820" s="9">
        <v>3</v>
      </c>
      <c r="G1820" s="9" t="s">
        <v>20</v>
      </c>
      <c r="H1820" s="9">
        <v>17</v>
      </c>
      <c r="I1820" s="24" t="s">
        <v>186</v>
      </c>
      <c r="J1820" s="25" t="str">
        <f t="shared" si="114"/>
        <v/>
      </c>
      <c r="K1820" s="25" t="str">
        <f t="shared" si="115"/>
        <v>Weekday</v>
      </c>
      <c r="L1820" s="25" t="s">
        <v>174</v>
      </c>
      <c r="M1820" s="9">
        <v>1817</v>
      </c>
      <c r="N1820" s="9">
        <v>17</v>
      </c>
      <c r="O1820" s="14">
        <f>INDEX('Load Shapes - Day Type'!G:G,MATCH('Load Shapes - 8760'!$A1820,'Load Shapes - Day Type'!$K:$K,0))</f>
        <v>0.14000000000000001</v>
      </c>
      <c r="P1820" s="14">
        <f>INDEX('Load Shapes - Day Type'!H:H,MATCH('Load Shapes - 8760'!$A1820,'Load Shapes - Day Type'!$K:$K,0))</f>
        <v>9.8000000000000004E-2</v>
      </c>
      <c r="Q1820" s="15">
        <f>INDEX('Load Shapes - Day Type'!I:I,MATCH('Load Shapes - 8760'!$A1820,'Load Shapes - Day Type'!$K:$K,0))</f>
        <v>1.6633672687580014</v>
      </c>
      <c r="R1820" s="15">
        <f>INDEX('Load Shapes - Day Type'!J:J,MATCH('Load Shapes - 8760'!$A1820,'Load Shapes - Day Type'!$K:$K,0))</f>
        <v>0.23287141762612024</v>
      </c>
      <c r="S1820" s="47">
        <f t="shared" si="116"/>
        <v>1.432710206729854E-4</v>
      </c>
    </row>
    <row r="1821" spans="1:19" x14ac:dyDescent="0.2">
      <c r="A1821" s="45" t="str">
        <f t="shared" si="113"/>
        <v>MarchWeekday18</v>
      </c>
      <c r="E1821" s="9">
        <v>2017</v>
      </c>
      <c r="F1821" s="9">
        <v>3</v>
      </c>
      <c r="G1821" s="9" t="s">
        <v>20</v>
      </c>
      <c r="H1821" s="9">
        <v>17</v>
      </c>
      <c r="I1821" s="24" t="s">
        <v>186</v>
      </c>
      <c r="J1821" s="25" t="str">
        <f t="shared" si="114"/>
        <v/>
      </c>
      <c r="K1821" s="25" t="str">
        <f t="shared" si="115"/>
        <v>Weekday</v>
      </c>
      <c r="L1821" s="25" t="s">
        <v>174</v>
      </c>
      <c r="M1821" s="9">
        <v>1818</v>
      </c>
      <c r="N1821" s="9">
        <v>18</v>
      </c>
      <c r="O1821" s="14">
        <f>INDEX('Load Shapes - Day Type'!G:G,MATCH('Load Shapes - 8760'!$A1821,'Load Shapes - Day Type'!$K:$K,0))</f>
        <v>0.14899999999999999</v>
      </c>
      <c r="P1821" s="14">
        <f>INDEX('Load Shapes - Day Type'!H:H,MATCH('Load Shapes - 8760'!$A1821,'Load Shapes - Day Type'!$K:$K,0))</f>
        <v>9.1999999999999998E-2</v>
      </c>
      <c r="Q1821" s="15">
        <f>INDEX('Load Shapes - Day Type'!I:I,MATCH('Load Shapes - 8760'!$A1821,'Load Shapes - Day Type'!$K:$K,0))</f>
        <v>1.6633672687580014</v>
      </c>
      <c r="R1821" s="15">
        <f>INDEX('Load Shapes - Day Type'!J:J,MATCH('Load Shapes - 8760'!$A1821,'Load Shapes - Day Type'!$K:$K,0))</f>
        <v>0.2478417230449422</v>
      </c>
      <c r="S1821" s="47">
        <f t="shared" si="116"/>
        <v>1.5248130057339158E-4</v>
      </c>
    </row>
    <row r="1822" spans="1:19" x14ac:dyDescent="0.2">
      <c r="A1822" s="45" t="str">
        <f t="shared" si="113"/>
        <v>MarchWeekday19</v>
      </c>
      <c r="E1822" s="9">
        <v>2017</v>
      </c>
      <c r="F1822" s="9">
        <v>3</v>
      </c>
      <c r="G1822" s="9" t="s">
        <v>20</v>
      </c>
      <c r="H1822" s="9">
        <v>17</v>
      </c>
      <c r="I1822" s="24" t="s">
        <v>186</v>
      </c>
      <c r="J1822" s="25" t="str">
        <f t="shared" si="114"/>
        <v/>
      </c>
      <c r="K1822" s="25" t="str">
        <f t="shared" si="115"/>
        <v>Weekday</v>
      </c>
      <c r="L1822" s="25" t="s">
        <v>174</v>
      </c>
      <c r="M1822" s="9">
        <v>1819</v>
      </c>
      <c r="N1822" s="9">
        <v>19</v>
      </c>
      <c r="O1822" s="14">
        <f>INDEX('Load Shapes - Day Type'!G:G,MATCH('Load Shapes - 8760'!$A1822,'Load Shapes - Day Type'!$K:$K,0))</f>
        <v>0.16600000000000001</v>
      </c>
      <c r="P1822" s="14">
        <f>INDEX('Load Shapes - Day Type'!H:H,MATCH('Load Shapes - 8760'!$A1822,'Load Shapes - Day Type'!$K:$K,0))</f>
        <v>8.4000000000000005E-2</v>
      </c>
      <c r="Q1822" s="15">
        <f>INDEX('Load Shapes - Day Type'!I:I,MATCH('Load Shapes - 8760'!$A1822,'Load Shapes - Day Type'!$K:$K,0))</f>
        <v>1.6633672687580014</v>
      </c>
      <c r="R1822" s="15">
        <f>INDEX('Load Shapes - Day Type'!J:J,MATCH('Load Shapes - 8760'!$A1822,'Load Shapes - Day Type'!$K:$K,0))</f>
        <v>0.27611896661382823</v>
      </c>
      <c r="S1822" s="47">
        <f t="shared" si="116"/>
        <v>1.6987849594082553E-4</v>
      </c>
    </row>
    <row r="1823" spans="1:19" x14ac:dyDescent="0.2">
      <c r="A1823" s="45" t="str">
        <f t="shared" si="113"/>
        <v>MarchWeekday20</v>
      </c>
      <c r="E1823" s="9">
        <v>2017</v>
      </c>
      <c r="F1823" s="9">
        <v>3</v>
      </c>
      <c r="G1823" s="9" t="s">
        <v>20</v>
      </c>
      <c r="H1823" s="9">
        <v>17</v>
      </c>
      <c r="I1823" s="24" t="s">
        <v>186</v>
      </c>
      <c r="J1823" s="25" t="str">
        <f t="shared" si="114"/>
        <v/>
      </c>
      <c r="K1823" s="25" t="str">
        <f t="shared" si="115"/>
        <v>Weekday</v>
      </c>
      <c r="L1823" s="25" t="s">
        <v>174</v>
      </c>
      <c r="M1823" s="9">
        <v>1820</v>
      </c>
      <c r="N1823" s="9">
        <v>20</v>
      </c>
      <c r="O1823" s="14">
        <f>INDEX('Load Shapes - Day Type'!G:G,MATCH('Load Shapes - 8760'!$A1823,'Load Shapes - Day Type'!$K:$K,0))</f>
        <v>0.19500000000000001</v>
      </c>
      <c r="P1823" s="14">
        <f>INDEX('Load Shapes - Day Type'!H:H,MATCH('Load Shapes - 8760'!$A1823,'Load Shapes - Day Type'!$K:$K,0))</f>
        <v>8.2000000000000003E-2</v>
      </c>
      <c r="Q1823" s="15">
        <f>INDEX('Load Shapes - Day Type'!I:I,MATCH('Load Shapes - 8760'!$A1823,'Load Shapes - Day Type'!$K:$K,0))</f>
        <v>1.6633672687580014</v>
      </c>
      <c r="R1823" s="15">
        <f>INDEX('Load Shapes - Day Type'!J:J,MATCH('Load Shapes - 8760'!$A1823,'Load Shapes - Day Type'!$K:$K,0))</f>
        <v>0.3243566174078103</v>
      </c>
      <c r="S1823" s="47">
        <f t="shared" si="116"/>
        <v>1.9955606450880109E-4</v>
      </c>
    </row>
    <row r="1824" spans="1:19" x14ac:dyDescent="0.2">
      <c r="A1824" s="45" t="str">
        <f t="shared" si="113"/>
        <v>MarchWeekday21</v>
      </c>
      <c r="E1824" s="9">
        <v>2017</v>
      </c>
      <c r="F1824" s="9">
        <v>3</v>
      </c>
      <c r="G1824" s="9" t="s">
        <v>20</v>
      </c>
      <c r="H1824" s="9">
        <v>17</v>
      </c>
      <c r="I1824" s="24" t="s">
        <v>186</v>
      </c>
      <c r="J1824" s="25" t="str">
        <f t="shared" si="114"/>
        <v/>
      </c>
      <c r="K1824" s="25" t="str">
        <f t="shared" si="115"/>
        <v>Weekday</v>
      </c>
      <c r="L1824" s="25" t="s">
        <v>174</v>
      </c>
      <c r="M1824" s="9">
        <v>1821</v>
      </c>
      <c r="N1824" s="9">
        <v>21</v>
      </c>
      <c r="O1824" s="14">
        <f>INDEX('Load Shapes - Day Type'!G:G,MATCH('Load Shapes - 8760'!$A1824,'Load Shapes - Day Type'!$K:$K,0))</f>
        <v>0.19700000000000001</v>
      </c>
      <c r="P1824" s="14">
        <f>INDEX('Load Shapes - Day Type'!H:H,MATCH('Load Shapes - 8760'!$A1824,'Load Shapes - Day Type'!$K:$K,0))</f>
        <v>8.2000000000000003E-2</v>
      </c>
      <c r="Q1824" s="15">
        <f>INDEX('Load Shapes - Day Type'!I:I,MATCH('Load Shapes - 8760'!$A1824,'Load Shapes - Day Type'!$K:$K,0))</f>
        <v>1.6633672687580014</v>
      </c>
      <c r="R1824" s="15">
        <f>INDEX('Load Shapes - Day Type'!J:J,MATCH('Load Shapes - 8760'!$A1824,'Load Shapes - Day Type'!$K:$K,0))</f>
        <v>0.32768335194532627</v>
      </c>
      <c r="S1824" s="47">
        <f t="shared" si="116"/>
        <v>2.0160279337555801E-4</v>
      </c>
    </row>
    <row r="1825" spans="1:19" x14ac:dyDescent="0.2">
      <c r="A1825" s="45" t="str">
        <f t="shared" si="113"/>
        <v>MarchWeekday22</v>
      </c>
      <c r="E1825" s="9">
        <v>2017</v>
      </c>
      <c r="F1825" s="9">
        <v>3</v>
      </c>
      <c r="G1825" s="9" t="s">
        <v>20</v>
      </c>
      <c r="H1825" s="9">
        <v>17</v>
      </c>
      <c r="I1825" s="24" t="s">
        <v>186</v>
      </c>
      <c r="J1825" s="25" t="str">
        <f t="shared" si="114"/>
        <v/>
      </c>
      <c r="K1825" s="25" t="str">
        <f t="shared" si="115"/>
        <v>Weekday</v>
      </c>
      <c r="L1825" s="25" t="s">
        <v>174</v>
      </c>
      <c r="M1825" s="9">
        <v>1822</v>
      </c>
      <c r="N1825" s="9">
        <v>22</v>
      </c>
      <c r="O1825" s="14">
        <f>INDEX('Load Shapes - Day Type'!G:G,MATCH('Load Shapes - 8760'!$A1825,'Load Shapes - Day Type'!$K:$K,0))</f>
        <v>0.17100000000000001</v>
      </c>
      <c r="P1825" s="14">
        <f>INDEX('Load Shapes - Day Type'!H:H,MATCH('Load Shapes - 8760'!$A1825,'Load Shapes - Day Type'!$K:$K,0))</f>
        <v>8.5999999999999993E-2</v>
      </c>
      <c r="Q1825" s="15">
        <f>INDEX('Load Shapes - Day Type'!I:I,MATCH('Load Shapes - 8760'!$A1825,'Load Shapes - Day Type'!$K:$K,0))</f>
        <v>1.6633672687580014</v>
      </c>
      <c r="R1825" s="15">
        <f>INDEX('Load Shapes - Day Type'!J:J,MATCH('Load Shapes - 8760'!$A1825,'Load Shapes - Day Type'!$K:$K,0))</f>
        <v>0.28443580295761828</v>
      </c>
      <c r="S1825" s="47">
        <f t="shared" si="116"/>
        <v>1.7499531810771788E-4</v>
      </c>
    </row>
    <row r="1826" spans="1:19" x14ac:dyDescent="0.2">
      <c r="A1826" s="45" t="str">
        <f t="shared" si="113"/>
        <v>MarchWeekday23</v>
      </c>
      <c r="E1826" s="9">
        <v>2017</v>
      </c>
      <c r="F1826" s="9">
        <v>3</v>
      </c>
      <c r="G1826" s="9" t="s">
        <v>20</v>
      </c>
      <c r="H1826" s="9">
        <v>17</v>
      </c>
      <c r="I1826" s="24" t="s">
        <v>186</v>
      </c>
      <c r="J1826" s="25" t="str">
        <f t="shared" si="114"/>
        <v/>
      </c>
      <c r="K1826" s="25" t="str">
        <f t="shared" si="115"/>
        <v>Weekday</v>
      </c>
      <c r="L1826" s="25" t="s">
        <v>174</v>
      </c>
      <c r="M1826" s="9">
        <v>1823</v>
      </c>
      <c r="N1826" s="9">
        <v>23</v>
      </c>
      <c r="O1826" s="14">
        <f>INDEX('Load Shapes - Day Type'!G:G,MATCH('Load Shapes - 8760'!$A1826,'Load Shapes - Day Type'!$K:$K,0))</f>
        <v>0.11700000000000001</v>
      </c>
      <c r="P1826" s="14">
        <f>INDEX('Load Shapes - Day Type'!H:H,MATCH('Load Shapes - 8760'!$A1826,'Load Shapes - Day Type'!$K:$K,0))</f>
        <v>9.9000000000000005E-2</v>
      </c>
      <c r="Q1826" s="15">
        <f>INDEX('Load Shapes - Day Type'!I:I,MATCH('Load Shapes - 8760'!$A1826,'Load Shapes - Day Type'!$K:$K,0))</f>
        <v>1.6633672687580014</v>
      </c>
      <c r="R1826" s="15">
        <f>INDEX('Load Shapes - Day Type'!J:J,MATCH('Load Shapes - 8760'!$A1826,'Load Shapes - Day Type'!$K:$K,0))</f>
        <v>0.19461397044468617</v>
      </c>
      <c r="S1826" s="47">
        <f t="shared" si="116"/>
        <v>1.1973363870528065E-4</v>
      </c>
    </row>
    <row r="1827" spans="1:19" x14ac:dyDescent="0.2">
      <c r="A1827" s="45" t="str">
        <f t="shared" si="113"/>
        <v>MarchWeekday24</v>
      </c>
      <c r="E1827" s="9">
        <v>2017</v>
      </c>
      <c r="F1827" s="9">
        <v>3</v>
      </c>
      <c r="G1827" s="9" t="s">
        <v>20</v>
      </c>
      <c r="H1827" s="9">
        <v>17</v>
      </c>
      <c r="I1827" s="24" t="s">
        <v>186</v>
      </c>
      <c r="J1827" s="25" t="str">
        <f t="shared" si="114"/>
        <v/>
      </c>
      <c r="K1827" s="25" t="str">
        <f t="shared" si="115"/>
        <v>Weekday</v>
      </c>
      <c r="L1827" s="25" t="s">
        <v>175</v>
      </c>
      <c r="M1827" s="9">
        <v>1824</v>
      </c>
      <c r="N1827" s="9">
        <v>24</v>
      </c>
      <c r="O1827" s="14">
        <f>INDEX('Load Shapes - Day Type'!G:G,MATCH('Load Shapes - 8760'!$A1827,'Load Shapes - Day Type'!$K:$K,0))</f>
        <v>7.2999999999999995E-2</v>
      </c>
      <c r="P1827" s="14">
        <f>INDEX('Load Shapes - Day Type'!H:H,MATCH('Load Shapes - 8760'!$A1827,'Load Shapes - Day Type'!$K:$K,0))</f>
        <v>0.13100000000000001</v>
      </c>
      <c r="Q1827" s="15">
        <f>INDEX('Load Shapes - Day Type'!I:I,MATCH('Load Shapes - 8760'!$A1827,'Load Shapes - Day Type'!$K:$K,0))</f>
        <v>1.6633672687580014</v>
      </c>
      <c r="R1827" s="15">
        <f>INDEX('Load Shapes - Day Type'!J:J,MATCH('Load Shapes - 8760'!$A1827,'Load Shapes - Day Type'!$K:$K,0))</f>
        <v>0.12142581061933409</v>
      </c>
      <c r="S1827" s="47">
        <f t="shared" si="116"/>
        <v>7.4705603636628093E-5</v>
      </c>
    </row>
    <row r="1828" spans="1:19" x14ac:dyDescent="0.2">
      <c r="A1828" s="45" t="str">
        <f t="shared" si="113"/>
        <v>MarchWeekend/Holiday1</v>
      </c>
      <c r="E1828" s="9">
        <v>2017</v>
      </c>
      <c r="F1828" s="9">
        <v>3</v>
      </c>
      <c r="G1828" s="9" t="s">
        <v>20</v>
      </c>
      <c r="H1828" s="9">
        <v>18</v>
      </c>
      <c r="I1828" s="24" t="s">
        <v>187</v>
      </c>
      <c r="J1828" s="25" t="str">
        <f t="shared" si="114"/>
        <v/>
      </c>
      <c r="K1828" s="25" t="str">
        <f t="shared" si="115"/>
        <v>Weekend/Holiday</v>
      </c>
      <c r="L1828" s="25" t="s">
        <v>175</v>
      </c>
      <c r="M1828" s="9">
        <v>1825</v>
      </c>
      <c r="N1828" s="9">
        <v>1</v>
      </c>
      <c r="O1828" s="14">
        <f>INDEX('Load Shapes - Day Type'!G:G,MATCH('Load Shapes - 8760'!$A1828,'Load Shapes - Day Type'!$K:$K,0))</f>
        <v>5.8000000000000003E-2</v>
      </c>
      <c r="P1828" s="14">
        <f>INDEX('Load Shapes - Day Type'!H:H,MATCH('Load Shapes - 8760'!$A1828,'Load Shapes - Day Type'!$K:$K,0))</f>
        <v>0.161</v>
      </c>
      <c r="Q1828" s="15">
        <f>INDEX('Load Shapes - Day Type'!I:I,MATCH('Load Shapes - 8760'!$A1828,'Load Shapes - Day Type'!$K:$K,0))</f>
        <v>1.6633672687580014</v>
      </c>
      <c r="R1828" s="15">
        <f>INDEX('Load Shapes - Day Type'!J:J,MATCH('Load Shapes - 8760'!$A1828,'Load Shapes - Day Type'!$K:$K,0))</f>
        <v>9.6475301587964093E-2</v>
      </c>
      <c r="S1828" s="47">
        <f t="shared" si="116"/>
        <v>5.935513713595109E-5</v>
      </c>
    </row>
    <row r="1829" spans="1:19" x14ac:dyDescent="0.2">
      <c r="A1829" s="45" t="str">
        <f t="shared" si="113"/>
        <v>MarchWeekend/Holiday2</v>
      </c>
      <c r="E1829" s="9">
        <v>2017</v>
      </c>
      <c r="F1829" s="9">
        <v>3</v>
      </c>
      <c r="G1829" s="9" t="s">
        <v>20</v>
      </c>
      <c r="H1829" s="9">
        <v>18</v>
      </c>
      <c r="I1829" s="24" t="s">
        <v>187</v>
      </c>
      <c r="J1829" s="25" t="str">
        <f t="shared" si="114"/>
        <v/>
      </c>
      <c r="K1829" s="25" t="str">
        <f t="shared" si="115"/>
        <v>Weekend/Holiday</v>
      </c>
      <c r="L1829" s="25" t="s">
        <v>175</v>
      </c>
      <c r="M1829" s="9">
        <v>1826</v>
      </c>
      <c r="N1829" s="9">
        <v>2</v>
      </c>
      <c r="O1829" s="14">
        <f>INDEX('Load Shapes - Day Type'!G:G,MATCH('Load Shapes - 8760'!$A1829,'Load Shapes - Day Type'!$K:$K,0))</f>
        <v>4.1000000000000002E-2</v>
      </c>
      <c r="P1829" s="14">
        <f>INDEX('Load Shapes - Day Type'!H:H,MATCH('Load Shapes - 8760'!$A1829,'Load Shapes - Day Type'!$K:$K,0))</f>
        <v>0.20100000000000001</v>
      </c>
      <c r="Q1829" s="15">
        <f>INDEX('Load Shapes - Day Type'!I:I,MATCH('Load Shapes - 8760'!$A1829,'Load Shapes - Day Type'!$K:$K,0))</f>
        <v>1.6633672687580014</v>
      </c>
      <c r="R1829" s="15">
        <f>INDEX('Load Shapes - Day Type'!J:J,MATCH('Load Shapes - 8760'!$A1829,'Load Shapes - Day Type'!$K:$K,0))</f>
        <v>6.8198058019078064E-2</v>
      </c>
      <c r="S1829" s="47">
        <f t="shared" si="116"/>
        <v>4.1957941768517153E-5</v>
      </c>
    </row>
    <row r="1830" spans="1:19" x14ac:dyDescent="0.2">
      <c r="A1830" s="45" t="str">
        <f t="shared" si="113"/>
        <v>MarchWeekend/Holiday3</v>
      </c>
      <c r="E1830" s="9">
        <v>2017</v>
      </c>
      <c r="F1830" s="9">
        <v>3</v>
      </c>
      <c r="G1830" s="9" t="s">
        <v>20</v>
      </c>
      <c r="H1830" s="9">
        <v>18</v>
      </c>
      <c r="I1830" s="24" t="s">
        <v>187</v>
      </c>
      <c r="J1830" s="25" t="str">
        <f t="shared" si="114"/>
        <v/>
      </c>
      <c r="K1830" s="25" t="str">
        <f t="shared" si="115"/>
        <v>Weekend/Holiday</v>
      </c>
      <c r="L1830" s="25" t="s">
        <v>175</v>
      </c>
      <c r="M1830" s="9">
        <v>1827</v>
      </c>
      <c r="N1830" s="9">
        <v>3</v>
      </c>
      <c r="O1830" s="14">
        <f>INDEX('Load Shapes - Day Type'!G:G,MATCH('Load Shapes - 8760'!$A1830,'Load Shapes - Day Type'!$K:$K,0))</f>
        <v>3.3000000000000002E-2</v>
      </c>
      <c r="P1830" s="14">
        <f>INDEX('Load Shapes - Day Type'!H:H,MATCH('Load Shapes - 8760'!$A1830,'Load Shapes - Day Type'!$K:$K,0))</f>
        <v>0.22800000000000001</v>
      </c>
      <c r="Q1830" s="15">
        <f>INDEX('Load Shapes - Day Type'!I:I,MATCH('Load Shapes - 8760'!$A1830,'Load Shapes - Day Type'!$K:$K,0))</f>
        <v>1.6633672687580014</v>
      </c>
      <c r="R1830" s="15">
        <f>INDEX('Load Shapes - Day Type'!J:J,MATCH('Load Shapes - 8760'!$A1830,'Load Shapes - Day Type'!$K:$K,0))</f>
        <v>5.489111986901405E-2</v>
      </c>
      <c r="S1830" s="47">
        <f t="shared" si="116"/>
        <v>3.3771026301489414E-5</v>
      </c>
    </row>
    <row r="1831" spans="1:19" x14ac:dyDescent="0.2">
      <c r="A1831" s="45" t="str">
        <f t="shared" si="113"/>
        <v>MarchWeekend/Holiday4</v>
      </c>
      <c r="E1831" s="9">
        <v>2017</v>
      </c>
      <c r="F1831" s="9">
        <v>3</v>
      </c>
      <c r="G1831" s="9" t="s">
        <v>20</v>
      </c>
      <c r="H1831" s="9">
        <v>18</v>
      </c>
      <c r="I1831" s="24" t="s">
        <v>187</v>
      </c>
      <c r="J1831" s="25" t="str">
        <f t="shared" si="114"/>
        <v/>
      </c>
      <c r="K1831" s="25" t="str">
        <f t="shared" si="115"/>
        <v>Weekend/Holiday</v>
      </c>
      <c r="L1831" s="25" t="s">
        <v>175</v>
      </c>
      <c r="M1831" s="9">
        <v>1828</v>
      </c>
      <c r="N1831" s="9">
        <v>4</v>
      </c>
      <c r="O1831" s="14">
        <f>INDEX('Load Shapes - Day Type'!G:G,MATCH('Load Shapes - 8760'!$A1831,'Load Shapes - Day Type'!$K:$K,0))</f>
        <v>2.8000000000000001E-2</v>
      </c>
      <c r="P1831" s="14">
        <f>INDEX('Load Shapes - Day Type'!H:H,MATCH('Load Shapes - 8760'!$A1831,'Load Shapes - Day Type'!$K:$K,0))</f>
        <v>0.248</v>
      </c>
      <c r="Q1831" s="15">
        <f>INDEX('Load Shapes - Day Type'!I:I,MATCH('Load Shapes - 8760'!$A1831,'Load Shapes - Day Type'!$K:$K,0))</f>
        <v>1.6633672687580014</v>
      </c>
      <c r="R1831" s="15">
        <f>INDEX('Load Shapes - Day Type'!J:J,MATCH('Load Shapes - 8760'!$A1831,'Load Shapes - Day Type'!$K:$K,0))</f>
        <v>4.6574283525224039E-2</v>
      </c>
      <c r="S1831" s="47">
        <f t="shared" si="116"/>
        <v>2.8654204134597078E-5</v>
      </c>
    </row>
    <row r="1832" spans="1:19" x14ac:dyDescent="0.2">
      <c r="A1832" s="45" t="str">
        <f t="shared" si="113"/>
        <v>MarchWeekend/Holiday5</v>
      </c>
      <c r="E1832" s="9">
        <v>2017</v>
      </c>
      <c r="F1832" s="9">
        <v>3</v>
      </c>
      <c r="G1832" s="9" t="s">
        <v>20</v>
      </c>
      <c r="H1832" s="9">
        <v>18</v>
      </c>
      <c r="I1832" s="24" t="s">
        <v>187</v>
      </c>
      <c r="J1832" s="25" t="str">
        <f t="shared" si="114"/>
        <v/>
      </c>
      <c r="K1832" s="25" t="str">
        <f t="shared" si="115"/>
        <v>Weekend/Holiday</v>
      </c>
      <c r="L1832" s="25" t="s">
        <v>175</v>
      </c>
      <c r="M1832" s="9">
        <v>1829</v>
      </c>
      <c r="N1832" s="9">
        <v>5</v>
      </c>
      <c r="O1832" s="14">
        <f>INDEX('Load Shapes - Day Type'!G:G,MATCH('Load Shapes - 8760'!$A1832,'Load Shapes - Day Type'!$K:$K,0))</f>
        <v>2.5999999999999999E-2</v>
      </c>
      <c r="P1832" s="14">
        <f>INDEX('Load Shapes - Day Type'!H:H,MATCH('Load Shapes - 8760'!$A1832,'Load Shapes - Day Type'!$K:$K,0))</f>
        <v>0.26</v>
      </c>
      <c r="Q1832" s="15">
        <f>INDEX('Load Shapes - Day Type'!I:I,MATCH('Load Shapes - 8760'!$A1832,'Load Shapes - Day Type'!$K:$K,0))</f>
        <v>1.6633672687580014</v>
      </c>
      <c r="R1832" s="15">
        <f>INDEX('Load Shapes - Day Type'!J:J,MATCH('Load Shapes - 8760'!$A1832,'Load Shapes - Day Type'!$K:$K,0))</f>
        <v>4.3247548987708037E-2</v>
      </c>
      <c r="S1832" s="47">
        <f t="shared" si="116"/>
        <v>2.6607475267840143E-5</v>
      </c>
    </row>
    <row r="1833" spans="1:19" x14ac:dyDescent="0.2">
      <c r="A1833" s="45" t="str">
        <f t="shared" si="113"/>
        <v>MarchWeekend/Holiday6</v>
      </c>
      <c r="E1833" s="9">
        <v>2017</v>
      </c>
      <c r="F1833" s="9">
        <v>3</v>
      </c>
      <c r="G1833" s="9" t="s">
        <v>20</v>
      </c>
      <c r="H1833" s="9">
        <v>18</v>
      </c>
      <c r="I1833" s="24" t="s">
        <v>187</v>
      </c>
      <c r="J1833" s="25" t="str">
        <f t="shared" si="114"/>
        <v/>
      </c>
      <c r="K1833" s="25" t="str">
        <f t="shared" si="115"/>
        <v>Weekend/Holiday</v>
      </c>
      <c r="L1833" s="25" t="s">
        <v>175</v>
      </c>
      <c r="M1833" s="9">
        <v>1830</v>
      </c>
      <c r="N1833" s="9">
        <v>6</v>
      </c>
      <c r="O1833" s="14">
        <f>INDEX('Load Shapes - Day Type'!G:G,MATCH('Load Shapes - 8760'!$A1833,'Load Shapes - Day Type'!$K:$K,0))</f>
        <v>2.9000000000000001E-2</v>
      </c>
      <c r="P1833" s="14">
        <f>INDEX('Load Shapes - Day Type'!H:H,MATCH('Load Shapes - 8760'!$A1833,'Load Shapes - Day Type'!$K:$K,0))</f>
        <v>0.22500000000000001</v>
      </c>
      <c r="Q1833" s="15">
        <f>INDEX('Load Shapes - Day Type'!I:I,MATCH('Load Shapes - 8760'!$A1833,'Load Shapes - Day Type'!$K:$K,0))</f>
        <v>1.6633672687580014</v>
      </c>
      <c r="R1833" s="15">
        <f>INDEX('Load Shapes - Day Type'!J:J,MATCH('Load Shapes - 8760'!$A1833,'Load Shapes - Day Type'!$K:$K,0))</f>
        <v>4.8237650793982047E-2</v>
      </c>
      <c r="S1833" s="47">
        <f t="shared" si="116"/>
        <v>2.9677568567975545E-5</v>
      </c>
    </row>
    <row r="1834" spans="1:19" x14ac:dyDescent="0.2">
      <c r="A1834" s="45" t="str">
        <f t="shared" si="113"/>
        <v>MarchWeekend/Holiday7</v>
      </c>
      <c r="E1834" s="9">
        <v>2017</v>
      </c>
      <c r="F1834" s="9">
        <v>3</v>
      </c>
      <c r="G1834" s="9" t="s">
        <v>20</v>
      </c>
      <c r="H1834" s="9">
        <v>18</v>
      </c>
      <c r="I1834" s="24" t="s">
        <v>187</v>
      </c>
      <c r="J1834" s="25" t="str">
        <f t="shared" si="114"/>
        <v/>
      </c>
      <c r="K1834" s="25" t="str">
        <f t="shared" si="115"/>
        <v>Weekend/Holiday</v>
      </c>
      <c r="L1834" s="25" t="s">
        <v>175</v>
      </c>
      <c r="M1834" s="9">
        <v>1831</v>
      </c>
      <c r="N1834" s="9">
        <v>7</v>
      </c>
      <c r="O1834" s="14">
        <f>INDEX('Load Shapes - Day Type'!G:G,MATCH('Load Shapes - 8760'!$A1834,'Load Shapes - Day Type'!$K:$K,0))</f>
        <v>4.3999999999999997E-2</v>
      </c>
      <c r="P1834" s="14">
        <f>INDEX('Load Shapes - Day Type'!H:H,MATCH('Load Shapes - 8760'!$A1834,'Load Shapes - Day Type'!$K:$K,0))</f>
        <v>0.16600000000000001</v>
      </c>
      <c r="Q1834" s="15">
        <f>INDEX('Load Shapes - Day Type'!I:I,MATCH('Load Shapes - 8760'!$A1834,'Load Shapes - Day Type'!$K:$K,0))</f>
        <v>1.6633672687580014</v>
      </c>
      <c r="R1834" s="15">
        <f>INDEX('Load Shapes - Day Type'!J:J,MATCH('Load Shapes - 8760'!$A1834,'Load Shapes - Day Type'!$K:$K,0))</f>
        <v>7.3188159825352053E-2</v>
      </c>
      <c r="S1834" s="47">
        <f t="shared" si="116"/>
        <v>4.5028035068652548E-5</v>
      </c>
    </row>
    <row r="1835" spans="1:19" x14ac:dyDescent="0.2">
      <c r="A1835" s="45" t="str">
        <f t="shared" si="113"/>
        <v>MarchWeekend/Holiday8</v>
      </c>
      <c r="E1835" s="9">
        <v>2017</v>
      </c>
      <c r="F1835" s="9">
        <v>3</v>
      </c>
      <c r="G1835" s="9" t="s">
        <v>20</v>
      </c>
      <c r="H1835" s="9">
        <v>18</v>
      </c>
      <c r="I1835" s="24" t="s">
        <v>187</v>
      </c>
      <c r="J1835" s="25" t="str">
        <f t="shared" si="114"/>
        <v/>
      </c>
      <c r="K1835" s="25" t="str">
        <f t="shared" si="115"/>
        <v>Weekend/Holiday</v>
      </c>
      <c r="L1835" s="25" t="s">
        <v>175</v>
      </c>
      <c r="M1835" s="9">
        <v>1832</v>
      </c>
      <c r="N1835" s="9">
        <v>8</v>
      </c>
      <c r="O1835" s="14">
        <f>INDEX('Load Shapes - Day Type'!G:G,MATCH('Load Shapes - 8760'!$A1835,'Load Shapes - Day Type'!$K:$K,0))</f>
        <v>8.7999999999999995E-2</v>
      </c>
      <c r="P1835" s="14">
        <f>INDEX('Load Shapes - Day Type'!H:H,MATCH('Load Shapes - 8760'!$A1835,'Load Shapes - Day Type'!$K:$K,0))</f>
        <v>0.126</v>
      </c>
      <c r="Q1835" s="15">
        <f>INDEX('Load Shapes - Day Type'!I:I,MATCH('Load Shapes - 8760'!$A1835,'Load Shapes - Day Type'!$K:$K,0))</f>
        <v>1.6633672687580014</v>
      </c>
      <c r="R1835" s="15">
        <f>INDEX('Load Shapes - Day Type'!J:J,MATCH('Load Shapes - 8760'!$A1835,'Load Shapes - Day Type'!$K:$K,0))</f>
        <v>0.14637631965070411</v>
      </c>
      <c r="S1835" s="47">
        <f t="shared" si="116"/>
        <v>9.0056070137305096E-5</v>
      </c>
    </row>
    <row r="1836" spans="1:19" x14ac:dyDescent="0.2">
      <c r="A1836" s="45" t="str">
        <f t="shared" si="113"/>
        <v>MarchWeekend/Holiday9</v>
      </c>
      <c r="E1836" s="9">
        <v>2017</v>
      </c>
      <c r="F1836" s="9">
        <v>3</v>
      </c>
      <c r="G1836" s="9" t="s">
        <v>20</v>
      </c>
      <c r="H1836" s="9">
        <v>18</v>
      </c>
      <c r="I1836" s="24" t="s">
        <v>187</v>
      </c>
      <c r="J1836" s="25" t="str">
        <f t="shared" si="114"/>
        <v/>
      </c>
      <c r="K1836" s="25" t="str">
        <f t="shared" si="115"/>
        <v>Weekend/Holiday</v>
      </c>
      <c r="L1836" s="25" t="s">
        <v>175</v>
      </c>
      <c r="M1836" s="9">
        <v>1833</v>
      </c>
      <c r="N1836" s="9">
        <v>9</v>
      </c>
      <c r="O1836" s="14">
        <f>INDEX('Load Shapes - Day Type'!G:G,MATCH('Load Shapes - 8760'!$A1836,'Load Shapes - Day Type'!$K:$K,0))</f>
        <v>0.13200000000000001</v>
      </c>
      <c r="P1836" s="14">
        <f>INDEX('Load Shapes - Day Type'!H:H,MATCH('Load Shapes - 8760'!$A1836,'Load Shapes - Day Type'!$K:$K,0))</f>
        <v>9.7000000000000003E-2</v>
      </c>
      <c r="Q1836" s="15">
        <f>INDEX('Load Shapes - Day Type'!I:I,MATCH('Load Shapes - 8760'!$A1836,'Load Shapes - Day Type'!$K:$K,0))</f>
        <v>1.6633672687580014</v>
      </c>
      <c r="R1836" s="15">
        <f>INDEX('Load Shapes - Day Type'!J:J,MATCH('Load Shapes - 8760'!$A1836,'Load Shapes - Day Type'!$K:$K,0))</f>
        <v>0.2195644794760562</v>
      </c>
      <c r="S1836" s="47">
        <f t="shared" si="116"/>
        <v>1.3508410520595766E-4</v>
      </c>
    </row>
    <row r="1837" spans="1:19" x14ac:dyDescent="0.2">
      <c r="A1837" s="45" t="str">
        <f t="shared" si="113"/>
        <v>MarchWeekend/Holiday10</v>
      </c>
      <c r="E1837" s="9">
        <v>2017</v>
      </c>
      <c r="F1837" s="9">
        <v>3</v>
      </c>
      <c r="G1837" s="9" t="s">
        <v>20</v>
      </c>
      <c r="H1837" s="9">
        <v>18</v>
      </c>
      <c r="I1837" s="24" t="s">
        <v>187</v>
      </c>
      <c r="J1837" s="25" t="str">
        <f t="shared" si="114"/>
        <v/>
      </c>
      <c r="K1837" s="25" t="str">
        <f t="shared" si="115"/>
        <v>Weekend/Holiday</v>
      </c>
      <c r="L1837" s="25" t="s">
        <v>175</v>
      </c>
      <c r="M1837" s="9">
        <v>1834</v>
      </c>
      <c r="N1837" s="9">
        <v>10</v>
      </c>
      <c r="O1837" s="14">
        <f>INDEX('Load Shapes - Day Type'!G:G,MATCH('Load Shapes - 8760'!$A1837,'Load Shapes - Day Type'!$K:$K,0))</f>
        <v>0.159</v>
      </c>
      <c r="P1837" s="14">
        <f>INDEX('Load Shapes - Day Type'!H:H,MATCH('Load Shapes - 8760'!$A1837,'Load Shapes - Day Type'!$K:$K,0))</f>
        <v>8.4000000000000005E-2</v>
      </c>
      <c r="Q1837" s="15">
        <f>INDEX('Load Shapes - Day Type'!I:I,MATCH('Load Shapes - 8760'!$A1837,'Load Shapes - Day Type'!$K:$K,0))</f>
        <v>1.6633672687580014</v>
      </c>
      <c r="R1837" s="15">
        <f>INDEX('Load Shapes - Day Type'!J:J,MATCH('Load Shapes - 8760'!$A1837,'Load Shapes - Day Type'!$K:$K,0))</f>
        <v>0.26447539573252221</v>
      </c>
      <c r="S1837" s="47">
        <f t="shared" si="116"/>
        <v>1.6271494490717627E-4</v>
      </c>
    </row>
    <row r="1838" spans="1:19" x14ac:dyDescent="0.2">
      <c r="A1838" s="45" t="str">
        <f t="shared" si="113"/>
        <v>MarchWeekend/Holiday11</v>
      </c>
      <c r="E1838" s="9">
        <v>2017</v>
      </c>
      <c r="F1838" s="9">
        <v>3</v>
      </c>
      <c r="G1838" s="9" t="s">
        <v>20</v>
      </c>
      <c r="H1838" s="9">
        <v>18</v>
      </c>
      <c r="I1838" s="24" t="s">
        <v>187</v>
      </c>
      <c r="J1838" s="25" t="str">
        <f t="shared" si="114"/>
        <v/>
      </c>
      <c r="K1838" s="25" t="str">
        <f t="shared" si="115"/>
        <v>Weekend/Holiday</v>
      </c>
      <c r="L1838" s="25" t="s">
        <v>175</v>
      </c>
      <c r="M1838" s="9">
        <v>1835</v>
      </c>
      <c r="N1838" s="9">
        <v>11</v>
      </c>
      <c r="O1838" s="14">
        <f>INDEX('Load Shapes - Day Type'!G:G,MATCH('Load Shapes - 8760'!$A1838,'Load Shapes - Day Type'!$K:$K,0))</f>
        <v>0.159</v>
      </c>
      <c r="P1838" s="14">
        <f>INDEX('Load Shapes - Day Type'!H:H,MATCH('Load Shapes - 8760'!$A1838,'Load Shapes - Day Type'!$K:$K,0))</f>
        <v>9.0999999999999998E-2</v>
      </c>
      <c r="Q1838" s="15">
        <f>INDEX('Load Shapes - Day Type'!I:I,MATCH('Load Shapes - 8760'!$A1838,'Load Shapes - Day Type'!$K:$K,0))</f>
        <v>1.6633672687580014</v>
      </c>
      <c r="R1838" s="15">
        <f>INDEX('Load Shapes - Day Type'!J:J,MATCH('Load Shapes - 8760'!$A1838,'Load Shapes - Day Type'!$K:$K,0))</f>
        <v>0.26447539573252221</v>
      </c>
      <c r="S1838" s="47">
        <f t="shared" si="116"/>
        <v>1.6271494490717627E-4</v>
      </c>
    </row>
    <row r="1839" spans="1:19" x14ac:dyDescent="0.2">
      <c r="A1839" s="45" t="str">
        <f t="shared" si="113"/>
        <v>MarchWeekend/Holiday12</v>
      </c>
      <c r="E1839" s="9">
        <v>2017</v>
      </c>
      <c r="F1839" s="9">
        <v>3</v>
      </c>
      <c r="G1839" s="9" t="s">
        <v>20</v>
      </c>
      <c r="H1839" s="9">
        <v>18</v>
      </c>
      <c r="I1839" s="24" t="s">
        <v>187</v>
      </c>
      <c r="J1839" s="25" t="str">
        <f t="shared" si="114"/>
        <v/>
      </c>
      <c r="K1839" s="25" t="str">
        <f t="shared" si="115"/>
        <v>Weekend/Holiday</v>
      </c>
      <c r="L1839" s="25" t="s">
        <v>175</v>
      </c>
      <c r="M1839" s="9">
        <v>1836</v>
      </c>
      <c r="N1839" s="9">
        <v>12</v>
      </c>
      <c r="O1839" s="14">
        <f>INDEX('Load Shapes - Day Type'!G:G,MATCH('Load Shapes - 8760'!$A1839,'Load Shapes - Day Type'!$K:$K,0))</f>
        <v>0.158</v>
      </c>
      <c r="P1839" s="14">
        <f>INDEX('Load Shapes - Day Type'!H:H,MATCH('Load Shapes - 8760'!$A1839,'Load Shapes - Day Type'!$K:$K,0))</f>
        <v>9.6000000000000002E-2</v>
      </c>
      <c r="Q1839" s="15">
        <f>INDEX('Load Shapes - Day Type'!I:I,MATCH('Load Shapes - 8760'!$A1839,'Load Shapes - Day Type'!$K:$K,0))</f>
        <v>1.6633672687580014</v>
      </c>
      <c r="R1839" s="15">
        <f>INDEX('Load Shapes - Day Type'!J:J,MATCH('Load Shapes - 8760'!$A1839,'Load Shapes - Day Type'!$K:$K,0))</f>
        <v>0.26281202846376422</v>
      </c>
      <c r="S1839" s="47">
        <f t="shared" si="116"/>
        <v>1.6169158047379779E-4</v>
      </c>
    </row>
    <row r="1840" spans="1:19" x14ac:dyDescent="0.2">
      <c r="A1840" s="45" t="str">
        <f t="shared" si="113"/>
        <v>MarchWeekend/Holiday13</v>
      </c>
      <c r="E1840" s="9">
        <v>2017</v>
      </c>
      <c r="F1840" s="9">
        <v>3</v>
      </c>
      <c r="G1840" s="9" t="s">
        <v>20</v>
      </c>
      <c r="H1840" s="9">
        <v>18</v>
      </c>
      <c r="I1840" s="24" t="s">
        <v>187</v>
      </c>
      <c r="J1840" s="25" t="str">
        <f t="shared" si="114"/>
        <v/>
      </c>
      <c r="K1840" s="25" t="str">
        <f t="shared" si="115"/>
        <v>Weekend/Holiday</v>
      </c>
      <c r="L1840" s="25" t="s">
        <v>175</v>
      </c>
      <c r="M1840" s="9">
        <v>1837</v>
      </c>
      <c r="N1840" s="9">
        <v>13</v>
      </c>
      <c r="O1840" s="14">
        <f>INDEX('Load Shapes - Day Type'!G:G,MATCH('Load Shapes - 8760'!$A1840,'Load Shapes - Day Type'!$K:$K,0))</f>
        <v>0.153</v>
      </c>
      <c r="P1840" s="14">
        <f>INDEX('Load Shapes - Day Type'!H:H,MATCH('Load Shapes - 8760'!$A1840,'Load Shapes - Day Type'!$K:$K,0))</f>
        <v>9.9000000000000005E-2</v>
      </c>
      <c r="Q1840" s="15">
        <f>INDEX('Load Shapes - Day Type'!I:I,MATCH('Load Shapes - 8760'!$A1840,'Load Shapes - Day Type'!$K:$K,0))</f>
        <v>1.6633672687580014</v>
      </c>
      <c r="R1840" s="15">
        <f>INDEX('Load Shapes - Day Type'!J:J,MATCH('Load Shapes - 8760'!$A1840,'Load Shapes - Day Type'!$K:$K,0))</f>
        <v>0.25449519211997423</v>
      </c>
      <c r="S1840" s="47">
        <f t="shared" si="116"/>
        <v>1.5657475830690545E-4</v>
      </c>
    </row>
    <row r="1841" spans="1:19" x14ac:dyDescent="0.2">
      <c r="A1841" s="45" t="str">
        <f t="shared" si="113"/>
        <v>MarchWeekend/Holiday14</v>
      </c>
      <c r="E1841" s="9">
        <v>2017</v>
      </c>
      <c r="F1841" s="9">
        <v>3</v>
      </c>
      <c r="G1841" s="9" t="s">
        <v>20</v>
      </c>
      <c r="H1841" s="9">
        <v>18</v>
      </c>
      <c r="I1841" s="24" t="s">
        <v>187</v>
      </c>
      <c r="J1841" s="25" t="str">
        <f t="shared" si="114"/>
        <v/>
      </c>
      <c r="K1841" s="25" t="str">
        <f t="shared" si="115"/>
        <v>Weekend/Holiday</v>
      </c>
      <c r="L1841" s="25" t="s">
        <v>175</v>
      </c>
      <c r="M1841" s="9">
        <v>1838</v>
      </c>
      <c r="N1841" s="9">
        <v>14</v>
      </c>
      <c r="O1841" s="14">
        <f>INDEX('Load Shapes - Day Type'!G:G,MATCH('Load Shapes - 8760'!$A1841,'Load Shapes - Day Type'!$K:$K,0))</f>
        <v>0.155</v>
      </c>
      <c r="P1841" s="14">
        <f>INDEX('Load Shapes - Day Type'!H:H,MATCH('Load Shapes - 8760'!$A1841,'Load Shapes - Day Type'!$K:$K,0))</f>
        <v>9.8000000000000004E-2</v>
      </c>
      <c r="Q1841" s="15">
        <f>INDEX('Load Shapes - Day Type'!I:I,MATCH('Load Shapes - 8760'!$A1841,'Load Shapes - Day Type'!$K:$K,0))</f>
        <v>1.6633672687580014</v>
      </c>
      <c r="R1841" s="15">
        <f>INDEX('Load Shapes - Day Type'!J:J,MATCH('Load Shapes - 8760'!$A1841,'Load Shapes - Day Type'!$K:$K,0))</f>
        <v>0.25782192665749021</v>
      </c>
      <c r="S1841" s="47">
        <f t="shared" si="116"/>
        <v>1.586214871736624E-4</v>
      </c>
    </row>
    <row r="1842" spans="1:19" x14ac:dyDescent="0.2">
      <c r="A1842" s="45" t="str">
        <f t="shared" si="113"/>
        <v>MarchWeekend/Holiday15</v>
      </c>
      <c r="E1842" s="9">
        <v>2017</v>
      </c>
      <c r="F1842" s="9">
        <v>3</v>
      </c>
      <c r="G1842" s="9" t="s">
        <v>20</v>
      </c>
      <c r="H1842" s="9">
        <v>18</v>
      </c>
      <c r="I1842" s="24" t="s">
        <v>187</v>
      </c>
      <c r="J1842" s="25" t="str">
        <f t="shared" si="114"/>
        <v/>
      </c>
      <c r="K1842" s="25" t="str">
        <f t="shared" si="115"/>
        <v>Weekend/Holiday</v>
      </c>
      <c r="L1842" s="25" t="s">
        <v>175</v>
      </c>
      <c r="M1842" s="9">
        <v>1839</v>
      </c>
      <c r="N1842" s="9">
        <v>15</v>
      </c>
      <c r="O1842" s="14">
        <f>INDEX('Load Shapes - Day Type'!G:G,MATCH('Load Shapes - 8760'!$A1842,'Load Shapes - Day Type'!$K:$K,0))</f>
        <v>0.14299999999999999</v>
      </c>
      <c r="P1842" s="14">
        <f>INDEX('Load Shapes - Day Type'!H:H,MATCH('Load Shapes - 8760'!$A1842,'Load Shapes - Day Type'!$K:$K,0))</f>
        <v>9.9000000000000005E-2</v>
      </c>
      <c r="Q1842" s="15">
        <f>INDEX('Load Shapes - Day Type'!I:I,MATCH('Load Shapes - 8760'!$A1842,'Load Shapes - Day Type'!$K:$K,0))</f>
        <v>1.6633672687580014</v>
      </c>
      <c r="R1842" s="15">
        <f>INDEX('Load Shapes - Day Type'!J:J,MATCH('Load Shapes - 8760'!$A1842,'Load Shapes - Day Type'!$K:$K,0))</f>
        <v>0.2378615194323942</v>
      </c>
      <c r="S1842" s="47">
        <f t="shared" si="116"/>
        <v>1.4634111397312076E-4</v>
      </c>
    </row>
    <row r="1843" spans="1:19" x14ac:dyDescent="0.2">
      <c r="A1843" s="45" t="str">
        <f t="shared" si="113"/>
        <v>MarchWeekend/Holiday16</v>
      </c>
      <c r="E1843" s="9">
        <v>2017</v>
      </c>
      <c r="F1843" s="9">
        <v>3</v>
      </c>
      <c r="G1843" s="9" t="s">
        <v>20</v>
      </c>
      <c r="H1843" s="9">
        <v>18</v>
      </c>
      <c r="I1843" s="24" t="s">
        <v>187</v>
      </c>
      <c r="J1843" s="25" t="str">
        <f t="shared" si="114"/>
        <v/>
      </c>
      <c r="K1843" s="25" t="str">
        <f t="shared" si="115"/>
        <v>Weekend/Holiday</v>
      </c>
      <c r="L1843" s="25" t="s">
        <v>175</v>
      </c>
      <c r="M1843" s="9">
        <v>1840</v>
      </c>
      <c r="N1843" s="9">
        <v>16</v>
      </c>
      <c r="O1843" s="14">
        <f>INDEX('Load Shapes - Day Type'!G:G,MATCH('Load Shapes - 8760'!$A1843,'Load Shapes - Day Type'!$K:$K,0))</f>
        <v>0.13200000000000001</v>
      </c>
      <c r="P1843" s="14">
        <f>INDEX('Load Shapes - Day Type'!H:H,MATCH('Load Shapes - 8760'!$A1843,'Load Shapes - Day Type'!$K:$K,0))</f>
        <v>0.1</v>
      </c>
      <c r="Q1843" s="15">
        <f>INDEX('Load Shapes - Day Type'!I:I,MATCH('Load Shapes - 8760'!$A1843,'Load Shapes - Day Type'!$K:$K,0))</f>
        <v>1.6633672687580014</v>
      </c>
      <c r="R1843" s="15">
        <f>INDEX('Load Shapes - Day Type'!J:J,MATCH('Load Shapes - 8760'!$A1843,'Load Shapes - Day Type'!$K:$K,0))</f>
        <v>0.2195644794760562</v>
      </c>
      <c r="S1843" s="47">
        <f t="shared" si="116"/>
        <v>1.3508410520595766E-4</v>
      </c>
    </row>
    <row r="1844" spans="1:19" x14ac:dyDescent="0.2">
      <c r="A1844" s="45" t="str">
        <f t="shared" si="113"/>
        <v>MarchWeekend/Holiday17</v>
      </c>
      <c r="E1844" s="9">
        <v>2017</v>
      </c>
      <c r="F1844" s="9">
        <v>3</v>
      </c>
      <c r="G1844" s="9" t="s">
        <v>20</v>
      </c>
      <c r="H1844" s="9">
        <v>18</v>
      </c>
      <c r="I1844" s="24" t="s">
        <v>187</v>
      </c>
      <c r="J1844" s="25" t="str">
        <f t="shared" si="114"/>
        <v/>
      </c>
      <c r="K1844" s="25" t="str">
        <f t="shared" si="115"/>
        <v>Weekend/Holiday</v>
      </c>
      <c r="L1844" s="25" t="s">
        <v>175</v>
      </c>
      <c r="M1844" s="9">
        <v>1841</v>
      </c>
      <c r="N1844" s="9">
        <v>17</v>
      </c>
      <c r="O1844" s="14">
        <f>INDEX('Load Shapes - Day Type'!G:G,MATCH('Load Shapes - 8760'!$A1844,'Load Shapes - Day Type'!$K:$K,0))</f>
        <v>0.13300000000000001</v>
      </c>
      <c r="P1844" s="14">
        <f>INDEX('Load Shapes - Day Type'!H:H,MATCH('Load Shapes - 8760'!$A1844,'Load Shapes - Day Type'!$K:$K,0))</f>
        <v>9.5000000000000001E-2</v>
      </c>
      <c r="Q1844" s="15">
        <f>INDEX('Load Shapes - Day Type'!I:I,MATCH('Load Shapes - 8760'!$A1844,'Load Shapes - Day Type'!$K:$K,0))</f>
        <v>1.6633672687580014</v>
      </c>
      <c r="R1844" s="15">
        <f>INDEX('Load Shapes - Day Type'!J:J,MATCH('Load Shapes - 8760'!$A1844,'Load Shapes - Day Type'!$K:$K,0))</f>
        <v>0.22122784674481422</v>
      </c>
      <c r="S1844" s="47">
        <f t="shared" si="116"/>
        <v>1.3610746963933613E-4</v>
      </c>
    </row>
    <row r="1845" spans="1:19" x14ac:dyDescent="0.2">
      <c r="A1845" s="45" t="str">
        <f t="shared" si="113"/>
        <v>MarchWeekend/Holiday18</v>
      </c>
      <c r="E1845" s="9">
        <v>2017</v>
      </c>
      <c r="F1845" s="9">
        <v>3</v>
      </c>
      <c r="G1845" s="9" t="s">
        <v>20</v>
      </c>
      <c r="H1845" s="9">
        <v>18</v>
      </c>
      <c r="I1845" s="24" t="s">
        <v>187</v>
      </c>
      <c r="J1845" s="25" t="str">
        <f t="shared" si="114"/>
        <v/>
      </c>
      <c r="K1845" s="25" t="str">
        <f t="shared" si="115"/>
        <v>Weekend/Holiday</v>
      </c>
      <c r="L1845" s="25" t="s">
        <v>175</v>
      </c>
      <c r="M1845" s="9">
        <v>1842</v>
      </c>
      <c r="N1845" s="9">
        <v>18</v>
      </c>
      <c r="O1845" s="14">
        <f>INDEX('Load Shapes - Day Type'!G:G,MATCH('Load Shapes - 8760'!$A1845,'Load Shapes - Day Type'!$K:$K,0))</f>
        <v>0.13400000000000001</v>
      </c>
      <c r="P1845" s="14">
        <f>INDEX('Load Shapes - Day Type'!H:H,MATCH('Load Shapes - 8760'!$A1845,'Load Shapes - Day Type'!$K:$K,0))</f>
        <v>9.4E-2</v>
      </c>
      <c r="Q1845" s="15">
        <f>INDEX('Load Shapes - Day Type'!I:I,MATCH('Load Shapes - 8760'!$A1845,'Load Shapes - Day Type'!$K:$K,0))</f>
        <v>1.6633672687580014</v>
      </c>
      <c r="R1845" s="15">
        <f>INDEX('Load Shapes - Day Type'!J:J,MATCH('Load Shapes - 8760'!$A1845,'Load Shapes - Day Type'!$K:$K,0))</f>
        <v>0.2228912140135722</v>
      </c>
      <c r="S1845" s="47">
        <f t="shared" si="116"/>
        <v>1.3713083407271461E-4</v>
      </c>
    </row>
    <row r="1846" spans="1:19" x14ac:dyDescent="0.2">
      <c r="A1846" s="45" t="str">
        <f t="shared" si="113"/>
        <v>MarchWeekend/Holiday19</v>
      </c>
      <c r="E1846" s="9">
        <v>2017</v>
      </c>
      <c r="F1846" s="9">
        <v>3</v>
      </c>
      <c r="G1846" s="9" t="s">
        <v>20</v>
      </c>
      <c r="H1846" s="9">
        <v>18</v>
      </c>
      <c r="I1846" s="24" t="s">
        <v>187</v>
      </c>
      <c r="J1846" s="25" t="str">
        <f t="shared" si="114"/>
        <v/>
      </c>
      <c r="K1846" s="25" t="str">
        <f t="shared" si="115"/>
        <v>Weekend/Holiday</v>
      </c>
      <c r="L1846" s="25" t="s">
        <v>175</v>
      </c>
      <c r="M1846" s="9">
        <v>1843</v>
      </c>
      <c r="N1846" s="9">
        <v>19</v>
      </c>
      <c r="O1846" s="14">
        <f>INDEX('Load Shapes - Day Type'!G:G,MATCH('Load Shapes - 8760'!$A1846,'Load Shapes - Day Type'!$K:$K,0))</f>
        <v>0.155</v>
      </c>
      <c r="P1846" s="14">
        <f>INDEX('Load Shapes - Day Type'!H:H,MATCH('Load Shapes - 8760'!$A1846,'Load Shapes - Day Type'!$K:$K,0))</f>
        <v>8.7999999999999995E-2</v>
      </c>
      <c r="Q1846" s="15">
        <f>INDEX('Load Shapes - Day Type'!I:I,MATCH('Load Shapes - 8760'!$A1846,'Load Shapes - Day Type'!$K:$K,0))</f>
        <v>1.6633672687580014</v>
      </c>
      <c r="R1846" s="15">
        <f>INDEX('Load Shapes - Day Type'!J:J,MATCH('Load Shapes - 8760'!$A1846,'Load Shapes - Day Type'!$K:$K,0))</f>
        <v>0.25782192665749021</v>
      </c>
      <c r="S1846" s="47">
        <f t="shared" si="116"/>
        <v>1.586214871736624E-4</v>
      </c>
    </row>
    <row r="1847" spans="1:19" x14ac:dyDescent="0.2">
      <c r="A1847" s="45" t="str">
        <f t="shared" si="113"/>
        <v>MarchWeekend/Holiday20</v>
      </c>
      <c r="E1847" s="9">
        <v>2017</v>
      </c>
      <c r="F1847" s="9">
        <v>3</v>
      </c>
      <c r="G1847" s="9" t="s">
        <v>20</v>
      </c>
      <c r="H1847" s="9">
        <v>18</v>
      </c>
      <c r="I1847" s="24" t="s">
        <v>187</v>
      </c>
      <c r="J1847" s="25" t="str">
        <f t="shared" si="114"/>
        <v/>
      </c>
      <c r="K1847" s="25" t="str">
        <f t="shared" si="115"/>
        <v>Weekend/Holiday</v>
      </c>
      <c r="L1847" s="25" t="s">
        <v>175</v>
      </c>
      <c r="M1847" s="9">
        <v>1844</v>
      </c>
      <c r="N1847" s="9">
        <v>20</v>
      </c>
      <c r="O1847" s="14">
        <f>INDEX('Load Shapes - Day Type'!G:G,MATCH('Load Shapes - 8760'!$A1847,'Load Shapes - Day Type'!$K:$K,0))</f>
        <v>0.185</v>
      </c>
      <c r="P1847" s="14">
        <f>INDEX('Load Shapes - Day Type'!H:H,MATCH('Load Shapes - 8760'!$A1847,'Load Shapes - Day Type'!$K:$K,0))</f>
        <v>8.6999999999999994E-2</v>
      </c>
      <c r="Q1847" s="15">
        <f>INDEX('Load Shapes - Day Type'!I:I,MATCH('Load Shapes - 8760'!$A1847,'Load Shapes - Day Type'!$K:$K,0))</f>
        <v>1.6633672687580014</v>
      </c>
      <c r="R1847" s="15">
        <f>INDEX('Load Shapes - Day Type'!J:J,MATCH('Load Shapes - 8760'!$A1847,'Load Shapes - Day Type'!$K:$K,0))</f>
        <v>0.30772294472023026</v>
      </c>
      <c r="S1847" s="47">
        <f t="shared" si="116"/>
        <v>1.893224201750164E-4</v>
      </c>
    </row>
    <row r="1848" spans="1:19" x14ac:dyDescent="0.2">
      <c r="A1848" s="45" t="str">
        <f t="shared" si="113"/>
        <v>MarchWeekend/Holiday21</v>
      </c>
      <c r="E1848" s="9">
        <v>2017</v>
      </c>
      <c r="F1848" s="9">
        <v>3</v>
      </c>
      <c r="G1848" s="9" t="s">
        <v>20</v>
      </c>
      <c r="H1848" s="9">
        <v>18</v>
      </c>
      <c r="I1848" s="24" t="s">
        <v>187</v>
      </c>
      <c r="J1848" s="25" t="str">
        <f t="shared" si="114"/>
        <v/>
      </c>
      <c r="K1848" s="25" t="str">
        <f t="shared" si="115"/>
        <v>Weekend/Holiday</v>
      </c>
      <c r="L1848" s="25" t="s">
        <v>175</v>
      </c>
      <c r="M1848" s="9">
        <v>1845</v>
      </c>
      <c r="N1848" s="9">
        <v>21</v>
      </c>
      <c r="O1848" s="14">
        <f>INDEX('Load Shapes - Day Type'!G:G,MATCH('Load Shapes - 8760'!$A1848,'Load Shapes - Day Type'!$K:$K,0))</f>
        <v>0.187</v>
      </c>
      <c r="P1848" s="14">
        <f>INDEX('Load Shapes - Day Type'!H:H,MATCH('Load Shapes - 8760'!$A1848,'Load Shapes - Day Type'!$K:$K,0))</f>
        <v>8.5999999999999993E-2</v>
      </c>
      <c r="Q1848" s="15">
        <f>INDEX('Load Shapes - Day Type'!I:I,MATCH('Load Shapes - 8760'!$A1848,'Load Shapes - Day Type'!$K:$K,0))</f>
        <v>1.6633672687580014</v>
      </c>
      <c r="R1848" s="15">
        <f>INDEX('Load Shapes - Day Type'!J:J,MATCH('Load Shapes - 8760'!$A1848,'Load Shapes - Day Type'!$K:$K,0))</f>
        <v>0.31104967925774629</v>
      </c>
      <c r="S1848" s="47">
        <f t="shared" si="116"/>
        <v>1.9136914904177335E-4</v>
      </c>
    </row>
    <row r="1849" spans="1:19" x14ac:dyDescent="0.2">
      <c r="A1849" s="45" t="str">
        <f t="shared" si="113"/>
        <v>MarchWeekend/Holiday22</v>
      </c>
      <c r="E1849" s="9">
        <v>2017</v>
      </c>
      <c r="F1849" s="9">
        <v>3</v>
      </c>
      <c r="G1849" s="9" t="s">
        <v>20</v>
      </c>
      <c r="H1849" s="9">
        <v>18</v>
      </c>
      <c r="I1849" s="24" t="s">
        <v>187</v>
      </c>
      <c r="J1849" s="25" t="str">
        <f t="shared" si="114"/>
        <v/>
      </c>
      <c r="K1849" s="25" t="str">
        <f t="shared" si="115"/>
        <v>Weekend/Holiday</v>
      </c>
      <c r="L1849" s="25" t="s">
        <v>175</v>
      </c>
      <c r="M1849" s="9">
        <v>1846</v>
      </c>
      <c r="N1849" s="9">
        <v>22</v>
      </c>
      <c r="O1849" s="14">
        <f>INDEX('Load Shapes - Day Type'!G:G,MATCH('Load Shapes - 8760'!$A1849,'Load Shapes - Day Type'!$K:$K,0))</f>
        <v>0.157</v>
      </c>
      <c r="P1849" s="14">
        <f>INDEX('Load Shapes - Day Type'!H:H,MATCH('Load Shapes - 8760'!$A1849,'Load Shapes - Day Type'!$K:$K,0))</f>
        <v>0.09</v>
      </c>
      <c r="Q1849" s="15">
        <f>INDEX('Load Shapes - Day Type'!I:I,MATCH('Load Shapes - 8760'!$A1849,'Load Shapes - Day Type'!$K:$K,0))</f>
        <v>1.6633672687580014</v>
      </c>
      <c r="R1849" s="15">
        <f>INDEX('Load Shapes - Day Type'!J:J,MATCH('Load Shapes - 8760'!$A1849,'Load Shapes - Day Type'!$K:$K,0))</f>
        <v>0.26114866119500624</v>
      </c>
      <c r="S1849" s="47">
        <f t="shared" si="116"/>
        <v>1.6066821604041932E-4</v>
      </c>
    </row>
    <row r="1850" spans="1:19" x14ac:dyDescent="0.2">
      <c r="A1850" s="45" t="str">
        <f t="shared" si="113"/>
        <v>MarchWeekend/Holiday23</v>
      </c>
      <c r="E1850" s="9">
        <v>2017</v>
      </c>
      <c r="F1850" s="9">
        <v>3</v>
      </c>
      <c r="G1850" s="9" t="s">
        <v>20</v>
      </c>
      <c r="H1850" s="9">
        <v>18</v>
      </c>
      <c r="I1850" s="24" t="s">
        <v>187</v>
      </c>
      <c r="J1850" s="25" t="str">
        <f t="shared" si="114"/>
        <v/>
      </c>
      <c r="K1850" s="25" t="str">
        <f t="shared" si="115"/>
        <v>Weekend/Holiday</v>
      </c>
      <c r="L1850" s="25" t="s">
        <v>175</v>
      </c>
      <c r="M1850" s="9">
        <v>1847</v>
      </c>
      <c r="N1850" s="9">
        <v>23</v>
      </c>
      <c r="O1850" s="14">
        <f>INDEX('Load Shapes - Day Type'!G:G,MATCH('Load Shapes - 8760'!$A1850,'Load Shapes - Day Type'!$K:$K,0))</f>
        <v>0.11600000000000001</v>
      </c>
      <c r="P1850" s="14">
        <f>INDEX('Load Shapes - Day Type'!H:H,MATCH('Load Shapes - 8760'!$A1850,'Load Shapes - Day Type'!$K:$K,0))</f>
        <v>0.105</v>
      </c>
      <c r="Q1850" s="15">
        <f>INDEX('Load Shapes - Day Type'!I:I,MATCH('Load Shapes - 8760'!$A1850,'Load Shapes - Day Type'!$K:$K,0))</f>
        <v>1.6633672687580014</v>
      </c>
      <c r="R1850" s="15">
        <f>INDEX('Load Shapes - Day Type'!J:J,MATCH('Load Shapes - 8760'!$A1850,'Load Shapes - Day Type'!$K:$K,0))</f>
        <v>0.19295060317592819</v>
      </c>
      <c r="S1850" s="47">
        <f t="shared" si="116"/>
        <v>1.1871027427190218E-4</v>
      </c>
    </row>
    <row r="1851" spans="1:19" x14ac:dyDescent="0.2">
      <c r="A1851" s="45" t="str">
        <f t="shared" si="113"/>
        <v>MarchWeekend/Holiday24</v>
      </c>
      <c r="E1851" s="9">
        <v>2017</v>
      </c>
      <c r="F1851" s="9">
        <v>3</v>
      </c>
      <c r="G1851" s="9" t="s">
        <v>20</v>
      </c>
      <c r="H1851" s="9">
        <v>18</v>
      </c>
      <c r="I1851" s="24" t="s">
        <v>187</v>
      </c>
      <c r="J1851" s="25" t="str">
        <f t="shared" si="114"/>
        <v/>
      </c>
      <c r="K1851" s="25" t="str">
        <f t="shared" si="115"/>
        <v>Weekend/Holiday</v>
      </c>
      <c r="L1851" s="25" t="s">
        <v>175</v>
      </c>
      <c r="M1851" s="9">
        <v>1848</v>
      </c>
      <c r="N1851" s="9">
        <v>24</v>
      </c>
      <c r="O1851" s="14">
        <f>INDEX('Load Shapes - Day Type'!G:G,MATCH('Load Shapes - 8760'!$A1851,'Load Shapes - Day Type'!$K:$K,0))</f>
        <v>7.3999999999999996E-2</v>
      </c>
      <c r="P1851" s="14">
        <f>INDEX('Load Shapes - Day Type'!H:H,MATCH('Load Shapes - 8760'!$A1851,'Load Shapes - Day Type'!$K:$K,0))</f>
        <v>0.13500000000000001</v>
      </c>
      <c r="Q1851" s="15">
        <f>INDEX('Load Shapes - Day Type'!I:I,MATCH('Load Shapes - 8760'!$A1851,'Load Shapes - Day Type'!$K:$K,0))</f>
        <v>1.6633672687580014</v>
      </c>
      <c r="R1851" s="15">
        <f>INDEX('Load Shapes - Day Type'!J:J,MATCH('Load Shapes - 8760'!$A1851,'Load Shapes - Day Type'!$K:$K,0))</f>
        <v>0.12308917788809211</v>
      </c>
      <c r="S1851" s="47">
        <f t="shared" si="116"/>
        <v>7.5728968070006553E-5</v>
      </c>
    </row>
    <row r="1852" spans="1:19" x14ac:dyDescent="0.2">
      <c r="A1852" s="45" t="str">
        <f t="shared" si="113"/>
        <v>MarchWeekend/Holiday1</v>
      </c>
      <c r="E1852" s="9">
        <v>2017</v>
      </c>
      <c r="F1852" s="9">
        <v>3</v>
      </c>
      <c r="G1852" s="9" t="s">
        <v>20</v>
      </c>
      <c r="H1852" s="9">
        <v>19</v>
      </c>
      <c r="I1852" s="24" t="s">
        <v>183</v>
      </c>
      <c r="J1852" s="25" t="str">
        <f t="shared" si="114"/>
        <v/>
      </c>
      <c r="K1852" s="25" t="str">
        <f t="shared" si="115"/>
        <v>Weekend/Holiday</v>
      </c>
      <c r="L1852" s="25" t="s">
        <v>175</v>
      </c>
      <c r="M1852" s="9">
        <v>1849</v>
      </c>
      <c r="N1852" s="9">
        <v>1</v>
      </c>
      <c r="O1852" s="14">
        <f>INDEX('Load Shapes - Day Type'!G:G,MATCH('Load Shapes - 8760'!$A1852,'Load Shapes - Day Type'!$K:$K,0))</f>
        <v>5.8000000000000003E-2</v>
      </c>
      <c r="P1852" s="14">
        <f>INDEX('Load Shapes - Day Type'!H:H,MATCH('Load Shapes - 8760'!$A1852,'Load Shapes - Day Type'!$K:$K,0))</f>
        <v>0.161</v>
      </c>
      <c r="Q1852" s="15">
        <f>INDEX('Load Shapes - Day Type'!I:I,MATCH('Load Shapes - 8760'!$A1852,'Load Shapes - Day Type'!$K:$K,0))</f>
        <v>1.6633672687580014</v>
      </c>
      <c r="R1852" s="15">
        <f>INDEX('Load Shapes - Day Type'!J:J,MATCH('Load Shapes - 8760'!$A1852,'Load Shapes - Day Type'!$K:$K,0))</f>
        <v>9.6475301587964093E-2</v>
      </c>
      <c r="S1852" s="47">
        <f t="shared" si="116"/>
        <v>5.935513713595109E-5</v>
      </c>
    </row>
    <row r="1853" spans="1:19" x14ac:dyDescent="0.2">
      <c r="A1853" s="45" t="str">
        <f t="shared" si="113"/>
        <v>MarchWeekend/Holiday2</v>
      </c>
      <c r="E1853" s="9">
        <v>2017</v>
      </c>
      <c r="F1853" s="9">
        <v>3</v>
      </c>
      <c r="G1853" s="9" t="s">
        <v>20</v>
      </c>
      <c r="H1853" s="9">
        <v>19</v>
      </c>
      <c r="I1853" s="24" t="s">
        <v>183</v>
      </c>
      <c r="J1853" s="25" t="str">
        <f t="shared" si="114"/>
        <v/>
      </c>
      <c r="K1853" s="25" t="str">
        <f t="shared" si="115"/>
        <v>Weekend/Holiday</v>
      </c>
      <c r="L1853" s="25" t="s">
        <v>175</v>
      </c>
      <c r="M1853" s="9">
        <v>1850</v>
      </c>
      <c r="N1853" s="9">
        <v>2</v>
      </c>
      <c r="O1853" s="14">
        <f>INDEX('Load Shapes - Day Type'!G:G,MATCH('Load Shapes - 8760'!$A1853,'Load Shapes - Day Type'!$K:$K,0))</f>
        <v>4.1000000000000002E-2</v>
      </c>
      <c r="P1853" s="14">
        <f>INDEX('Load Shapes - Day Type'!H:H,MATCH('Load Shapes - 8760'!$A1853,'Load Shapes - Day Type'!$K:$K,0))</f>
        <v>0.20100000000000001</v>
      </c>
      <c r="Q1853" s="15">
        <f>INDEX('Load Shapes - Day Type'!I:I,MATCH('Load Shapes - 8760'!$A1853,'Load Shapes - Day Type'!$K:$K,0))</f>
        <v>1.6633672687580014</v>
      </c>
      <c r="R1853" s="15">
        <f>INDEX('Load Shapes - Day Type'!J:J,MATCH('Load Shapes - 8760'!$A1853,'Load Shapes - Day Type'!$K:$K,0))</f>
        <v>6.8198058019078064E-2</v>
      </c>
      <c r="S1853" s="47">
        <f t="shared" si="116"/>
        <v>4.1957941768517153E-5</v>
      </c>
    </row>
    <row r="1854" spans="1:19" x14ac:dyDescent="0.2">
      <c r="A1854" s="45" t="str">
        <f t="shared" si="113"/>
        <v>MarchWeekend/Holiday3</v>
      </c>
      <c r="E1854" s="9">
        <v>2017</v>
      </c>
      <c r="F1854" s="9">
        <v>3</v>
      </c>
      <c r="G1854" s="9" t="s">
        <v>20</v>
      </c>
      <c r="H1854" s="9">
        <v>19</v>
      </c>
      <c r="I1854" s="24" t="s">
        <v>183</v>
      </c>
      <c r="J1854" s="25" t="str">
        <f t="shared" si="114"/>
        <v/>
      </c>
      <c r="K1854" s="25" t="str">
        <f t="shared" si="115"/>
        <v>Weekend/Holiday</v>
      </c>
      <c r="L1854" s="25" t="s">
        <v>175</v>
      </c>
      <c r="M1854" s="9">
        <v>1851</v>
      </c>
      <c r="N1854" s="9">
        <v>3</v>
      </c>
      <c r="O1854" s="14">
        <f>INDEX('Load Shapes - Day Type'!G:G,MATCH('Load Shapes - 8760'!$A1854,'Load Shapes - Day Type'!$K:$K,0))</f>
        <v>3.3000000000000002E-2</v>
      </c>
      <c r="P1854" s="14">
        <f>INDEX('Load Shapes - Day Type'!H:H,MATCH('Load Shapes - 8760'!$A1854,'Load Shapes - Day Type'!$K:$K,0))</f>
        <v>0.22800000000000001</v>
      </c>
      <c r="Q1854" s="15">
        <f>INDEX('Load Shapes - Day Type'!I:I,MATCH('Load Shapes - 8760'!$A1854,'Load Shapes - Day Type'!$K:$K,0))</f>
        <v>1.6633672687580014</v>
      </c>
      <c r="R1854" s="15">
        <f>INDEX('Load Shapes - Day Type'!J:J,MATCH('Load Shapes - 8760'!$A1854,'Load Shapes - Day Type'!$K:$K,0))</f>
        <v>5.489111986901405E-2</v>
      </c>
      <c r="S1854" s="47">
        <f t="shared" si="116"/>
        <v>3.3771026301489414E-5</v>
      </c>
    </row>
    <row r="1855" spans="1:19" x14ac:dyDescent="0.2">
      <c r="A1855" s="45" t="str">
        <f t="shared" si="113"/>
        <v>MarchWeekend/Holiday4</v>
      </c>
      <c r="E1855" s="9">
        <v>2017</v>
      </c>
      <c r="F1855" s="9">
        <v>3</v>
      </c>
      <c r="G1855" s="9" t="s">
        <v>20</v>
      </c>
      <c r="H1855" s="9">
        <v>19</v>
      </c>
      <c r="I1855" s="24" t="s">
        <v>183</v>
      </c>
      <c r="J1855" s="25" t="str">
        <f t="shared" si="114"/>
        <v/>
      </c>
      <c r="K1855" s="25" t="str">
        <f t="shared" si="115"/>
        <v>Weekend/Holiday</v>
      </c>
      <c r="L1855" s="25" t="s">
        <v>175</v>
      </c>
      <c r="M1855" s="9">
        <v>1852</v>
      </c>
      <c r="N1855" s="9">
        <v>4</v>
      </c>
      <c r="O1855" s="14">
        <f>INDEX('Load Shapes - Day Type'!G:G,MATCH('Load Shapes - 8760'!$A1855,'Load Shapes - Day Type'!$K:$K,0))</f>
        <v>2.8000000000000001E-2</v>
      </c>
      <c r="P1855" s="14">
        <f>INDEX('Load Shapes - Day Type'!H:H,MATCH('Load Shapes - 8760'!$A1855,'Load Shapes - Day Type'!$K:$K,0))</f>
        <v>0.248</v>
      </c>
      <c r="Q1855" s="15">
        <f>INDEX('Load Shapes - Day Type'!I:I,MATCH('Load Shapes - 8760'!$A1855,'Load Shapes - Day Type'!$K:$K,0))</f>
        <v>1.6633672687580014</v>
      </c>
      <c r="R1855" s="15">
        <f>INDEX('Load Shapes - Day Type'!J:J,MATCH('Load Shapes - 8760'!$A1855,'Load Shapes - Day Type'!$K:$K,0))</f>
        <v>4.6574283525224039E-2</v>
      </c>
      <c r="S1855" s="47">
        <f t="shared" si="116"/>
        <v>2.8654204134597078E-5</v>
      </c>
    </row>
    <row r="1856" spans="1:19" x14ac:dyDescent="0.2">
      <c r="A1856" s="45" t="str">
        <f t="shared" si="113"/>
        <v>MarchWeekend/Holiday5</v>
      </c>
      <c r="E1856" s="9">
        <v>2017</v>
      </c>
      <c r="F1856" s="9">
        <v>3</v>
      </c>
      <c r="G1856" s="9" t="s">
        <v>20</v>
      </c>
      <c r="H1856" s="9">
        <v>19</v>
      </c>
      <c r="I1856" s="24" t="s">
        <v>183</v>
      </c>
      <c r="J1856" s="25" t="str">
        <f t="shared" si="114"/>
        <v/>
      </c>
      <c r="K1856" s="25" t="str">
        <f t="shared" si="115"/>
        <v>Weekend/Holiday</v>
      </c>
      <c r="L1856" s="25" t="s">
        <v>175</v>
      </c>
      <c r="M1856" s="9">
        <v>1853</v>
      </c>
      <c r="N1856" s="9">
        <v>5</v>
      </c>
      <c r="O1856" s="14">
        <f>INDEX('Load Shapes - Day Type'!G:G,MATCH('Load Shapes - 8760'!$A1856,'Load Shapes - Day Type'!$K:$K,0))</f>
        <v>2.5999999999999999E-2</v>
      </c>
      <c r="P1856" s="14">
        <f>INDEX('Load Shapes - Day Type'!H:H,MATCH('Load Shapes - 8760'!$A1856,'Load Shapes - Day Type'!$K:$K,0))</f>
        <v>0.26</v>
      </c>
      <c r="Q1856" s="15">
        <f>INDEX('Load Shapes - Day Type'!I:I,MATCH('Load Shapes - 8760'!$A1856,'Load Shapes - Day Type'!$K:$K,0))</f>
        <v>1.6633672687580014</v>
      </c>
      <c r="R1856" s="15">
        <f>INDEX('Load Shapes - Day Type'!J:J,MATCH('Load Shapes - 8760'!$A1856,'Load Shapes - Day Type'!$K:$K,0))</f>
        <v>4.3247548987708037E-2</v>
      </c>
      <c r="S1856" s="47">
        <f t="shared" si="116"/>
        <v>2.6607475267840143E-5</v>
      </c>
    </row>
    <row r="1857" spans="1:19" x14ac:dyDescent="0.2">
      <c r="A1857" s="45" t="str">
        <f t="shared" si="113"/>
        <v>MarchWeekend/Holiday6</v>
      </c>
      <c r="E1857" s="9">
        <v>2017</v>
      </c>
      <c r="F1857" s="9">
        <v>3</v>
      </c>
      <c r="G1857" s="9" t="s">
        <v>20</v>
      </c>
      <c r="H1857" s="9">
        <v>19</v>
      </c>
      <c r="I1857" s="24" t="s">
        <v>183</v>
      </c>
      <c r="J1857" s="25" t="str">
        <f t="shared" si="114"/>
        <v/>
      </c>
      <c r="K1857" s="25" t="str">
        <f t="shared" si="115"/>
        <v>Weekend/Holiday</v>
      </c>
      <c r="L1857" s="25" t="s">
        <v>175</v>
      </c>
      <c r="M1857" s="9">
        <v>1854</v>
      </c>
      <c r="N1857" s="9">
        <v>6</v>
      </c>
      <c r="O1857" s="14">
        <f>INDEX('Load Shapes - Day Type'!G:G,MATCH('Load Shapes - 8760'!$A1857,'Load Shapes - Day Type'!$K:$K,0))</f>
        <v>2.9000000000000001E-2</v>
      </c>
      <c r="P1857" s="14">
        <f>INDEX('Load Shapes - Day Type'!H:H,MATCH('Load Shapes - 8760'!$A1857,'Load Shapes - Day Type'!$K:$K,0))</f>
        <v>0.22500000000000001</v>
      </c>
      <c r="Q1857" s="15">
        <f>INDEX('Load Shapes - Day Type'!I:I,MATCH('Load Shapes - 8760'!$A1857,'Load Shapes - Day Type'!$K:$K,0))</f>
        <v>1.6633672687580014</v>
      </c>
      <c r="R1857" s="15">
        <f>INDEX('Load Shapes - Day Type'!J:J,MATCH('Load Shapes - 8760'!$A1857,'Load Shapes - Day Type'!$K:$K,0))</f>
        <v>4.8237650793982047E-2</v>
      </c>
      <c r="S1857" s="47">
        <f t="shared" si="116"/>
        <v>2.9677568567975545E-5</v>
      </c>
    </row>
    <row r="1858" spans="1:19" x14ac:dyDescent="0.2">
      <c r="A1858" s="45" t="str">
        <f t="shared" si="113"/>
        <v>MarchWeekend/Holiday7</v>
      </c>
      <c r="E1858" s="9">
        <v>2017</v>
      </c>
      <c r="F1858" s="9">
        <v>3</v>
      </c>
      <c r="G1858" s="9" t="s">
        <v>20</v>
      </c>
      <c r="H1858" s="9">
        <v>19</v>
      </c>
      <c r="I1858" s="24" t="s">
        <v>183</v>
      </c>
      <c r="J1858" s="25" t="str">
        <f t="shared" si="114"/>
        <v/>
      </c>
      <c r="K1858" s="25" t="str">
        <f t="shared" si="115"/>
        <v>Weekend/Holiday</v>
      </c>
      <c r="L1858" s="25" t="s">
        <v>175</v>
      </c>
      <c r="M1858" s="9">
        <v>1855</v>
      </c>
      <c r="N1858" s="9">
        <v>7</v>
      </c>
      <c r="O1858" s="14">
        <f>INDEX('Load Shapes - Day Type'!G:G,MATCH('Load Shapes - 8760'!$A1858,'Load Shapes - Day Type'!$K:$K,0))</f>
        <v>4.3999999999999997E-2</v>
      </c>
      <c r="P1858" s="14">
        <f>INDEX('Load Shapes - Day Type'!H:H,MATCH('Load Shapes - 8760'!$A1858,'Load Shapes - Day Type'!$K:$K,0))</f>
        <v>0.16600000000000001</v>
      </c>
      <c r="Q1858" s="15">
        <f>INDEX('Load Shapes - Day Type'!I:I,MATCH('Load Shapes - 8760'!$A1858,'Load Shapes - Day Type'!$K:$K,0))</f>
        <v>1.6633672687580014</v>
      </c>
      <c r="R1858" s="15">
        <f>INDEX('Load Shapes - Day Type'!J:J,MATCH('Load Shapes - 8760'!$A1858,'Load Shapes - Day Type'!$K:$K,0))</f>
        <v>7.3188159825352053E-2</v>
      </c>
      <c r="S1858" s="47">
        <f t="shared" si="116"/>
        <v>4.5028035068652548E-5</v>
      </c>
    </row>
    <row r="1859" spans="1:19" x14ac:dyDescent="0.2">
      <c r="A1859" s="45" t="str">
        <f t="shared" si="113"/>
        <v>MarchWeekend/Holiday8</v>
      </c>
      <c r="E1859" s="9">
        <v>2017</v>
      </c>
      <c r="F1859" s="9">
        <v>3</v>
      </c>
      <c r="G1859" s="9" t="s">
        <v>20</v>
      </c>
      <c r="H1859" s="9">
        <v>19</v>
      </c>
      <c r="I1859" s="24" t="s">
        <v>183</v>
      </c>
      <c r="J1859" s="25" t="str">
        <f t="shared" si="114"/>
        <v/>
      </c>
      <c r="K1859" s="25" t="str">
        <f t="shared" si="115"/>
        <v>Weekend/Holiday</v>
      </c>
      <c r="L1859" s="25" t="s">
        <v>175</v>
      </c>
      <c r="M1859" s="9">
        <v>1856</v>
      </c>
      <c r="N1859" s="9">
        <v>8</v>
      </c>
      <c r="O1859" s="14">
        <f>INDEX('Load Shapes - Day Type'!G:G,MATCH('Load Shapes - 8760'!$A1859,'Load Shapes - Day Type'!$K:$K,0))</f>
        <v>8.7999999999999995E-2</v>
      </c>
      <c r="P1859" s="14">
        <f>INDEX('Load Shapes - Day Type'!H:H,MATCH('Load Shapes - 8760'!$A1859,'Load Shapes - Day Type'!$K:$K,0))</f>
        <v>0.126</v>
      </c>
      <c r="Q1859" s="15">
        <f>INDEX('Load Shapes - Day Type'!I:I,MATCH('Load Shapes - 8760'!$A1859,'Load Shapes - Day Type'!$K:$K,0))</f>
        <v>1.6633672687580014</v>
      </c>
      <c r="R1859" s="15">
        <f>INDEX('Load Shapes - Day Type'!J:J,MATCH('Load Shapes - 8760'!$A1859,'Load Shapes - Day Type'!$K:$K,0))</f>
        <v>0.14637631965070411</v>
      </c>
      <c r="S1859" s="47">
        <f t="shared" si="116"/>
        <v>9.0056070137305096E-5</v>
      </c>
    </row>
    <row r="1860" spans="1:19" x14ac:dyDescent="0.2">
      <c r="A1860" s="45" t="str">
        <f t="shared" ref="A1860:A1923" si="117">_xlfn.CONCAT(G1860,K1860,N1860)</f>
        <v>MarchWeekend/Holiday9</v>
      </c>
      <c r="E1860" s="9">
        <v>2017</v>
      </c>
      <c r="F1860" s="9">
        <v>3</v>
      </c>
      <c r="G1860" s="9" t="s">
        <v>20</v>
      </c>
      <c r="H1860" s="9">
        <v>19</v>
      </c>
      <c r="I1860" s="24" t="s">
        <v>183</v>
      </c>
      <c r="J1860" s="25" t="str">
        <f t="shared" ref="J1860:J1923" si="118">IF(_xlfn.CONCAT(AW$4,AX$4)=_xlfn.CONCAT(F1860,H1860),"Holiday",IF(_xlfn.CONCAT(AW$5,AX$5)=_xlfn.CONCAT(F1860,H1860),"Holiday",IF(_xlfn.CONCAT(AW$6,AX$6)=_xlfn.CONCAT(F1860,H1860),"Holiday",IF(_xlfn.CONCAT(AW$7,AX$7)=_xlfn.CONCAT(F1860,H1860),"Holiday",IF(_xlfn.CONCAT(AW$8,AX$8)=_xlfn.CONCAT(F1860,H1860),"Holiday",IF(_xlfn.CONCAT(AW$9,AX$9)=_xlfn.CONCAT(F1860,H1860),"Holiday",IF(_xlfn.CONCAT(AW$10,AX$10)=_xlfn.CONCAT(F1860,H1860),"Holiday",IF(_xlfn.CONCAT(AW$11,AX$11)=_xlfn.CONCAT(F1860,H1860),"Holiday",IF(_xlfn.CONCAT(AW$12,AX$12)=_xlfn.CONCAT(F1860,H1860),"Holiday",IF(_xlfn.CONCAT(AW$13,AX$13)=_xlfn.CONCAT(F1860,H1860),"Holiday",""))))))))))</f>
        <v/>
      </c>
      <c r="K1860" s="25" t="str">
        <f t="shared" si="115"/>
        <v>Weekend/Holiday</v>
      </c>
      <c r="L1860" s="25" t="s">
        <v>175</v>
      </c>
      <c r="M1860" s="9">
        <v>1857</v>
      </c>
      <c r="N1860" s="9">
        <v>9</v>
      </c>
      <c r="O1860" s="14">
        <f>INDEX('Load Shapes - Day Type'!G:G,MATCH('Load Shapes - 8760'!$A1860,'Load Shapes - Day Type'!$K:$K,0))</f>
        <v>0.13200000000000001</v>
      </c>
      <c r="P1860" s="14">
        <f>INDEX('Load Shapes - Day Type'!H:H,MATCH('Load Shapes - 8760'!$A1860,'Load Shapes - Day Type'!$K:$K,0))</f>
        <v>9.7000000000000003E-2</v>
      </c>
      <c r="Q1860" s="15">
        <f>INDEX('Load Shapes - Day Type'!I:I,MATCH('Load Shapes - 8760'!$A1860,'Load Shapes - Day Type'!$K:$K,0))</f>
        <v>1.6633672687580014</v>
      </c>
      <c r="R1860" s="15">
        <f>INDEX('Load Shapes - Day Type'!J:J,MATCH('Load Shapes - 8760'!$A1860,'Load Shapes - Day Type'!$K:$K,0))</f>
        <v>0.2195644794760562</v>
      </c>
      <c r="S1860" s="47">
        <f t="shared" si="116"/>
        <v>1.3508410520595766E-4</v>
      </c>
    </row>
    <row r="1861" spans="1:19" x14ac:dyDescent="0.2">
      <c r="A1861" s="45" t="str">
        <f t="shared" si="117"/>
        <v>MarchWeekend/Holiday10</v>
      </c>
      <c r="E1861" s="9">
        <v>2017</v>
      </c>
      <c r="F1861" s="9">
        <v>3</v>
      </c>
      <c r="G1861" s="9" t="s">
        <v>20</v>
      </c>
      <c r="H1861" s="9">
        <v>19</v>
      </c>
      <c r="I1861" s="24" t="s">
        <v>183</v>
      </c>
      <c r="J1861" s="25" t="str">
        <f t="shared" si="118"/>
        <v/>
      </c>
      <c r="K1861" s="25" t="str">
        <f t="shared" ref="K1861:K1924" si="119">IF(J1861="Holiday","Weekend/Holiday",IF(I1861="Sun","Weekend/Holiday",IF(I1861="Sat","Weekend/Holiday","Weekday")))</f>
        <v>Weekend/Holiday</v>
      </c>
      <c r="L1861" s="25" t="s">
        <v>175</v>
      </c>
      <c r="M1861" s="9">
        <v>1858</v>
      </c>
      <c r="N1861" s="9">
        <v>10</v>
      </c>
      <c r="O1861" s="14">
        <f>INDEX('Load Shapes - Day Type'!G:G,MATCH('Load Shapes - 8760'!$A1861,'Load Shapes - Day Type'!$K:$K,0))</f>
        <v>0.159</v>
      </c>
      <c r="P1861" s="14">
        <f>INDEX('Load Shapes - Day Type'!H:H,MATCH('Load Shapes - 8760'!$A1861,'Load Shapes - Day Type'!$K:$K,0))</f>
        <v>8.4000000000000005E-2</v>
      </c>
      <c r="Q1861" s="15">
        <f>INDEX('Load Shapes - Day Type'!I:I,MATCH('Load Shapes - 8760'!$A1861,'Load Shapes - Day Type'!$K:$K,0))</f>
        <v>1.6633672687580014</v>
      </c>
      <c r="R1861" s="15">
        <f>INDEX('Load Shapes - Day Type'!J:J,MATCH('Load Shapes - 8760'!$A1861,'Load Shapes - Day Type'!$K:$K,0))</f>
        <v>0.26447539573252221</v>
      </c>
      <c r="S1861" s="47">
        <f t="shared" ref="S1861:S1924" si="120">O1861/$O$1</f>
        <v>1.6271494490717627E-4</v>
      </c>
    </row>
    <row r="1862" spans="1:19" x14ac:dyDescent="0.2">
      <c r="A1862" s="45" t="str">
        <f t="shared" si="117"/>
        <v>MarchWeekend/Holiday11</v>
      </c>
      <c r="E1862" s="9">
        <v>2017</v>
      </c>
      <c r="F1862" s="9">
        <v>3</v>
      </c>
      <c r="G1862" s="9" t="s">
        <v>20</v>
      </c>
      <c r="H1862" s="9">
        <v>19</v>
      </c>
      <c r="I1862" s="24" t="s">
        <v>183</v>
      </c>
      <c r="J1862" s="25" t="str">
        <f t="shared" si="118"/>
        <v/>
      </c>
      <c r="K1862" s="25" t="str">
        <f t="shared" si="119"/>
        <v>Weekend/Holiday</v>
      </c>
      <c r="L1862" s="25" t="s">
        <v>175</v>
      </c>
      <c r="M1862" s="9">
        <v>1859</v>
      </c>
      <c r="N1862" s="9">
        <v>11</v>
      </c>
      <c r="O1862" s="14">
        <f>INDEX('Load Shapes - Day Type'!G:G,MATCH('Load Shapes - 8760'!$A1862,'Load Shapes - Day Type'!$K:$K,0))</f>
        <v>0.159</v>
      </c>
      <c r="P1862" s="14">
        <f>INDEX('Load Shapes - Day Type'!H:H,MATCH('Load Shapes - 8760'!$A1862,'Load Shapes - Day Type'!$K:$K,0))</f>
        <v>9.0999999999999998E-2</v>
      </c>
      <c r="Q1862" s="15">
        <f>INDEX('Load Shapes - Day Type'!I:I,MATCH('Load Shapes - 8760'!$A1862,'Load Shapes - Day Type'!$K:$K,0))</f>
        <v>1.6633672687580014</v>
      </c>
      <c r="R1862" s="15">
        <f>INDEX('Load Shapes - Day Type'!J:J,MATCH('Load Shapes - 8760'!$A1862,'Load Shapes - Day Type'!$K:$K,0))</f>
        <v>0.26447539573252221</v>
      </c>
      <c r="S1862" s="47">
        <f t="shared" si="120"/>
        <v>1.6271494490717627E-4</v>
      </c>
    </row>
    <row r="1863" spans="1:19" x14ac:dyDescent="0.2">
      <c r="A1863" s="45" t="str">
        <f t="shared" si="117"/>
        <v>MarchWeekend/Holiday12</v>
      </c>
      <c r="E1863" s="9">
        <v>2017</v>
      </c>
      <c r="F1863" s="9">
        <v>3</v>
      </c>
      <c r="G1863" s="9" t="s">
        <v>20</v>
      </c>
      <c r="H1863" s="9">
        <v>19</v>
      </c>
      <c r="I1863" s="24" t="s">
        <v>183</v>
      </c>
      <c r="J1863" s="25" t="str">
        <f t="shared" si="118"/>
        <v/>
      </c>
      <c r="K1863" s="25" t="str">
        <f t="shared" si="119"/>
        <v>Weekend/Holiday</v>
      </c>
      <c r="L1863" s="25" t="s">
        <v>175</v>
      </c>
      <c r="M1863" s="9">
        <v>1860</v>
      </c>
      <c r="N1863" s="9">
        <v>12</v>
      </c>
      <c r="O1863" s="14">
        <f>INDEX('Load Shapes - Day Type'!G:G,MATCH('Load Shapes - 8760'!$A1863,'Load Shapes - Day Type'!$K:$K,0))</f>
        <v>0.158</v>
      </c>
      <c r="P1863" s="14">
        <f>INDEX('Load Shapes - Day Type'!H:H,MATCH('Load Shapes - 8760'!$A1863,'Load Shapes - Day Type'!$K:$K,0))</f>
        <v>9.6000000000000002E-2</v>
      </c>
      <c r="Q1863" s="15">
        <f>INDEX('Load Shapes - Day Type'!I:I,MATCH('Load Shapes - 8760'!$A1863,'Load Shapes - Day Type'!$K:$K,0))</f>
        <v>1.6633672687580014</v>
      </c>
      <c r="R1863" s="15">
        <f>INDEX('Load Shapes - Day Type'!J:J,MATCH('Load Shapes - 8760'!$A1863,'Load Shapes - Day Type'!$K:$K,0))</f>
        <v>0.26281202846376422</v>
      </c>
      <c r="S1863" s="47">
        <f t="shared" si="120"/>
        <v>1.6169158047379779E-4</v>
      </c>
    </row>
    <row r="1864" spans="1:19" x14ac:dyDescent="0.2">
      <c r="A1864" s="45" t="str">
        <f t="shared" si="117"/>
        <v>MarchWeekend/Holiday13</v>
      </c>
      <c r="E1864" s="9">
        <v>2017</v>
      </c>
      <c r="F1864" s="9">
        <v>3</v>
      </c>
      <c r="G1864" s="9" t="s">
        <v>20</v>
      </c>
      <c r="H1864" s="9">
        <v>19</v>
      </c>
      <c r="I1864" s="24" t="s">
        <v>183</v>
      </c>
      <c r="J1864" s="25" t="str">
        <f t="shared" si="118"/>
        <v/>
      </c>
      <c r="K1864" s="25" t="str">
        <f t="shared" si="119"/>
        <v>Weekend/Holiday</v>
      </c>
      <c r="L1864" s="25" t="s">
        <v>175</v>
      </c>
      <c r="M1864" s="9">
        <v>1861</v>
      </c>
      <c r="N1864" s="9">
        <v>13</v>
      </c>
      <c r="O1864" s="14">
        <f>INDEX('Load Shapes - Day Type'!G:G,MATCH('Load Shapes - 8760'!$A1864,'Load Shapes - Day Type'!$K:$K,0))</f>
        <v>0.153</v>
      </c>
      <c r="P1864" s="14">
        <f>INDEX('Load Shapes - Day Type'!H:H,MATCH('Load Shapes - 8760'!$A1864,'Load Shapes - Day Type'!$K:$K,0))</f>
        <v>9.9000000000000005E-2</v>
      </c>
      <c r="Q1864" s="15">
        <f>INDEX('Load Shapes - Day Type'!I:I,MATCH('Load Shapes - 8760'!$A1864,'Load Shapes - Day Type'!$K:$K,0))</f>
        <v>1.6633672687580014</v>
      </c>
      <c r="R1864" s="15">
        <f>INDEX('Load Shapes - Day Type'!J:J,MATCH('Load Shapes - 8760'!$A1864,'Load Shapes - Day Type'!$K:$K,0))</f>
        <v>0.25449519211997423</v>
      </c>
      <c r="S1864" s="47">
        <f t="shared" si="120"/>
        <v>1.5657475830690545E-4</v>
      </c>
    </row>
    <row r="1865" spans="1:19" x14ac:dyDescent="0.2">
      <c r="A1865" s="45" t="str">
        <f t="shared" si="117"/>
        <v>MarchWeekend/Holiday14</v>
      </c>
      <c r="E1865" s="9">
        <v>2017</v>
      </c>
      <c r="F1865" s="9">
        <v>3</v>
      </c>
      <c r="G1865" s="9" t="s">
        <v>20</v>
      </c>
      <c r="H1865" s="9">
        <v>19</v>
      </c>
      <c r="I1865" s="24" t="s">
        <v>183</v>
      </c>
      <c r="J1865" s="25" t="str">
        <f t="shared" si="118"/>
        <v/>
      </c>
      <c r="K1865" s="25" t="str">
        <f t="shared" si="119"/>
        <v>Weekend/Holiday</v>
      </c>
      <c r="L1865" s="25" t="s">
        <v>175</v>
      </c>
      <c r="M1865" s="9">
        <v>1862</v>
      </c>
      <c r="N1865" s="9">
        <v>14</v>
      </c>
      <c r="O1865" s="14">
        <f>INDEX('Load Shapes - Day Type'!G:G,MATCH('Load Shapes - 8760'!$A1865,'Load Shapes - Day Type'!$K:$K,0))</f>
        <v>0.155</v>
      </c>
      <c r="P1865" s="14">
        <f>INDEX('Load Shapes - Day Type'!H:H,MATCH('Load Shapes - 8760'!$A1865,'Load Shapes - Day Type'!$K:$K,0))</f>
        <v>9.8000000000000004E-2</v>
      </c>
      <c r="Q1865" s="15">
        <f>INDEX('Load Shapes - Day Type'!I:I,MATCH('Load Shapes - 8760'!$A1865,'Load Shapes - Day Type'!$K:$K,0))</f>
        <v>1.6633672687580014</v>
      </c>
      <c r="R1865" s="15">
        <f>INDEX('Load Shapes - Day Type'!J:J,MATCH('Load Shapes - 8760'!$A1865,'Load Shapes - Day Type'!$K:$K,0))</f>
        <v>0.25782192665749021</v>
      </c>
      <c r="S1865" s="47">
        <f t="shared" si="120"/>
        <v>1.586214871736624E-4</v>
      </c>
    </row>
    <row r="1866" spans="1:19" x14ac:dyDescent="0.2">
      <c r="A1866" s="45" t="str">
        <f t="shared" si="117"/>
        <v>MarchWeekend/Holiday15</v>
      </c>
      <c r="E1866" s="9">
        <v>2017</v>
      </c>
      <c r="F1866" s="9">
        <v>3</v>
      </c>
      <c r="G1866" s="9" t="s">
        <v>20</v>
      </c>
      <c r="H1866" s="9">
        <v>19</v>
      </c>
      <c r="I1866" s="24" t="s">
        <v>183</v>
      </c>
      <c r="J1866" s="25" t="str">
        <f t="shared" si="118"/>
        <v/>
      </c>
      <c r="K1866" s="25" t="str">
        <f t="shared" si="119"/>
        <v>Weekend/Holiday</v>
      </c>
      <c r="L1866" s="25" t="s">
        <v>175</v>
      </c>
      <c r="M1866" s="9">
        <v>1863</v>
      </c>
      <c r="N1866" s="9">
        <v>15</v>
      </c>
      <c r="O1866" s="14">
        <f>INDEX('Load Shapes - Day Type'!G:G,MATCH('Load Shapes - 8760'!$A1866,'Load Shapes - Day Type'!$K:$K,0))</f>
        <v>0.14299999999999999</v>
      </c>
      <c r="P1866" s="14">
        <f>INDEX('Load Shapes - Day Type'!H:H,MATCH('Load Shapes - 8760'!$A1866,'Load Shapes - Day Type'!$K:$K,0))</f>
        <v>9.9000000000000005E-2</v>
      </c>
      <c r="Q1866" s="15">
        <f>INDEX('Load Shapes - Day Type'!I:I,MATCH('Load Shapes - 8760'!$A1866,'Load Shapes - Day Type'!$K:$K,0))</f>
        <v>1.6633672687580014</v>
      </c>
      <c r="R1866" s="15">
        <f>INDEX('Load Shapes - Day Type'!J:J,MATCH('Load Shapes - 8760'!$A1866,'Load Shapes - Day Type'!$K:$K,0))</f>
        <v>0.2378615194323942</v>
      </c>
      <c r="S1866" s="47">
        <f t="shared" si="120"/>
        <v>1.4634111397312076E-4</v>
      </c>
    </row>
    <row r="1867" spans="1:19" x14ac:dyDescent="0.2">
      <c r="A1867" s="45" t="str">
        <f t="shared" si="117"/>
        <v>MarchWeekend/Holiday16</v>
      </c>
      <c r="E1867" s="9">
        <v>2017</v>
      </c>
      <c r="F1867" s="9">
        <v>3</v>
      </c>
      <c r="G1867" s="9" t="s">
        <v>20</v>
      </c>
      <c r="H1867" s="9">
        <v>19</v>
      </c>
      <c r="I1867" s="24" t="s">
        <v>183</v>
      </c>
      <c r="J1867" s="25" t="str">
        <f t="shared" si="118"/>
        <v/>
      </c>
      <c r="K1867" s="25" t="str">
        <f t="shared" si="119"/>
        <v>Weekend/Holiday</v>
      </c>
      <c r="L1867" s="25" t="s">
        <v>175</v>
      </c>
      <c r="M1867" s="9">
        <v>1864</v>
      </c>
      <c r="N1867" s="9">
        <v>16</v>
      </c>
      <c r="O1867" s="14">
        <f>INDEX('Load Shapes - Day Type'!G:G,MATCH('Load Shapes - 8760'!$A1867,'Load Shapes - Day Type'!$K:$K,0))</f>
        <v>0.13200000000000001</v>
      </c>
      <c r="P1867" s="14">
        <f>INDEX('Load Shapes - Day Type'!H:H,MATCH('Load Shapes - 8760'!$A1867,'Load Shapes - Day Type'!$K:$K,0))</f>
        <v>0.1</v>
      </c>
      <c r="Q1867" s="15">
        <f>INDEX('Load Shapes - Day Type'!I:I,MATCH('Load Shapes - 8760'!$A1867,'Load Shapes - Day Type'!$K:$K,0))</f>
        <v>1.6633672687580014</v>
      </c>
      <c r="R1867" s="15">
        <f>INDEX('Load Shapes - Day Type'!J:J,MATCH('Load Shapes - 8760'!$A1867,'Load Shapes - Day Type'!$K:$K,0))</f>
        <v>0.2195644794760562</v>
      </c>
      <c r="S1867" s="47">
        <f t="shared" si="120"/>
        <v>1.3508410520595766E-4</v>
      </c>
    </row>
    <row r="1868" spans="1:19" x14ac:dyDescent="0.2">
      <c r="A1868" s="45" t="str">
        <f t="shared" si="117"/>
        <v>MarchWeekend/Holiday17</v>
      </c>
      <c r="E1868" s="9">
        <v>2017</v>
      </c>
      <c r="F1868" s="9">
        <v>3</v>
      </c>
      <c r="G1868" s="9" t="s">
        <v>20</v>
      </c>
      <c r="H1868" s="9">
        <v>19</v>
      </c>
      <c r="I1868" s="24" t="s">
        <v>183</v>
      </c>
      <c r="J1868" s="25" t="str">
        <f t="shared" si="118"/>
        <v/>
      </c>
      <c r="K1868" s="25" t="str">
        <f t="shared" si="119"/>
        <v>Weekend/Holiday</v>
      </c>
      <c r="L1868" s="25" t="s">
        <v>175</v>
      </c>
      <c r="M1868" s="9">
        <v>1865</v>
      </c>
      <c r="N1868" s="9">
        <v>17</v>
      </c>
      <c r="O1868" s="14">
        <f>INDEX('Load Shapes - Day Type'!G:G,MATCH('Load Shapes - 8760'!$A1868,'Load Shapes - Day Type'!$K:$K,0))</f>
        <v>0.13300000000000001</v>
      </c>
      <c r="P1868" s="14">
        <f>INDEX('Load Shapes - Day Type'!H:H,MATCH('Load Shapes - 8760'!$A1868,'Load Shapes - Day Type'!$K:$K,0))</f>
        <v>9.5000000000000001E-2</v>
      </c>
      <c r="Q1868" s="15">
        <f>INDEX('Load Shapes - Day Type'!I:I,MATCH('Load Shapes - 8760'!$A1868,'Load Shapes - Day Type'!$K:$K,0))</f>
        <v>1.6633672687580014</v>
      </c>
      <c r="R1868" s="15">
        <f>INDEX('Load Shapes - Day Type'!J:J,MATCH('Load Shapes - 8760'!$A1868,'Load Shapes - Day Type'!$K:$K,0))</f>
        <v>0.22122784674481422</v>
      </c>
      <c r="S1868" s="47">
        <f t="shared" si="120"/>
        <v>1.3610746963933613E-4</v>
      </c>
    </row>
    <row r="1869" spans="1:19" x14ac:dyDescent="0.2">
      <c r="A1869" s="45" t="str">
        <f t="shared" si="117"/>
        <v>MarchWeekend/Holiday18</v>
      </c>
      <c r="E1869" s="9">
        <v>2017</v>
      </c>
      <c r="F1869" s="9">
        <v>3</v>
      </c>
      <c r="G1869" s="9" t="s">
        <v>20</v>
      </c>
      <c r="H1869" s="9">
        <v>19</v>
      </c>
      <c r="I1869" s="24" t="s">
        <v>183</v>
      </c>
      <c r="J1869" s="25" t="str">
        <f t="shared" si="118"/>
        <v/>
      </c>
      <c r="K1869" s="25" t="str">
        <f t="shared" si="119"/>
        <v>Weekend/Holiday</v>
      </c>
      <c r="L1869" s="25" t="s">
        <v>175</v>
      </c>
      <c r="M1869" s="9">
        <v>1866</v>
      </c>
      <c r="N1869" s="9">
        <v>18</v>
      </c>
      <c r="O1869" s="14">
        <f>INDEX('Load Shapes - Day Type'!G:G,MATCH('Load Shapes - 8760'!$A1869,'Load Shapes - Day Type'!$K:$K,0))</f>
        <v>0.13400000000000001</v>
      </c>
      <c r="P1869" s="14">
        <f>INDEX('Load Shapes - Day Type'!H:H,MATCH('Load Shapes - 8760'!$A1869,'Load Shapes - Day Type'!$K:$K,0))</f>
        <v>9.4E-2</v>
      </c>
      <c r="Q1869" s="15">
        <f>INDEX('Load Shapes - Day Type'!I:I,MATCH('Load Shapes - 8760'!$A1869,'Load Shapes - Day Type'!$K:$K,0))</f>
        <v>1.6633672687580014</v>
      </c>
      <c r="R1869" s="15">
        <f>INDEX('Load Shapes - Day Type'!J:J,MATCH('Load Shapes - 8760'!$A1869,'Load Shapes - Day Type'!$K:$K,0))</f>
        <v>0.2228912140135722</v>
      </c>
      <c r="S1869" s="47">
        <f t="shared" si="120"/>
        <v>1.3713083407271461E-4</v>
      </c>
    </row>
    <row r="1870" spans="1:19" x14ac:dyDescent="0.2">
      <c r="A1870" s="45" t="str">
        <f t="shared" si="117"/>
        <v>MarchWeekend/Holiday19</v>
      </c>
      <c r="E1870" s="9">
        <v>2017</v>
      </c>
      <c r="F1870" s="9">
        <v>3</v>
      </c>
      <c r="G1870" s="9" t="s">
        <v>20</v>
      </c>
      <c r="H1870" s="9">
        <v>19</v>
      </c>
      <c r="I1870" s="24" t="s">
        <v>183</v>
      </c>
      <c r="J1870" s="25" t="str">
        <f t="shared" si="118"/>
        <v/>
      </c>
      <c r="K1870" s="25" t="str">
        <f t="shared" si="119"/>
        <v>Weekend/Holiday</v>
      </c>
      <c r="L1870" s="25" t="s">
        <v>175</v>
      </c>
      <c r="M1870" s="9">
        <v>1867</v>
      </c>
      <c r="N1870" s="9">
        <v>19</v>
      </c>
      <c r="O1870" s="14">
        <f>INDEX('Load Shapes - Day Type'!G:G,MATCH('Load Shapes - 8760'!$A1870,'Load Shapes - Day Type'!$K:$K,0))</f>
        <v>0.155</v>
      </c>
      <c r="P1870" s="14">
        <f>INDEX('Load Shapes - Day Type'!H:H,MATCH('Load Shapes - 8760'!$A1870,'Load Shapes - Day Type'!$K:$K,0))</f>
        <v>8.7999999999999995E-2</v>
      </c>
      <c r="Q1870" s="15">
        <f>INDEX('Load Shapes - Day Type'!I:I,MATCH('Load Shapes - 8760'!$A1870,'Load Shapes - Day Type'!$K:$K,0))</f>
        <v>1.6633672687580014</v>
      </c>
      <c r="R1870" s="15">
        <f>INDEX('Load Shapes - Day Type'!J:J,MATCH('Load Shapes - 8760'!$A1870,'Load Shapes - Day Type'!$K:$K,0))</f>
        <v>0.25782192665749021</v>
      </c>
      <c r="S1870" s="47">
        <f t="shared" si="120"/>
        <v>1.586214871736624E-4</v>
      </c>
    </row>
    <row r="1871" spans="1:19" x14ac:dyDescent="0.2">
      <c r="A1871" s="45" t="str">
        <f t="shared" si="117"/>
        <v>MarchWeekend/Holiday20</v>
      </c>
      <c r="E1871" s="9">
        <v>2017</v>
      </c>
      <c r="F1871" s="9">
        <v>3</v>
      </c>
      <c r="G1871" s="9" t="s">
        <v>20</v>
      </c>
      <c r="H1871" s="9">
        <v>19</v>
      </c>
      <c r="I1871" s="24" t="s">
        <v>183</v>
      </c>
      <c r="J1871" s="25" t="str">
        <f t="shared" si="118"/>
        <v/>
      </c>
      <c r="K1871" s="25" t="str">
        <f t="shared" si="119"/>
        <v>Weekend/Holiday</v>
      </c>
      <c r="L1871" s="25" t="s">
        <v>175</v>
      </c>
      <c r="M1871" s="9">
        <v>1868</v>
      </c>
      <c r="N1871" s="9">
        <v>20</v>
      </c>
      <c r="O1871" s="14">
        <f>INDEX('Load Shapes - Day Type'!G:G,MATCH('Load Shapes - 8760'!$A1871,'Load Shapes - Day Type'!$K:$K,0))</f>
        <v>0.185</v>
      </c>
      <c r="P1871" s="14">
        <f>INDEX('Load Shapes - Day Type'!H:H,MATCH('Load Shapes - 8760'!$A1871,'Load Shapes - Day Type'!$K:$K,0))</f>
        <v>8.6999999999999994E-2</v>
      </c>
      <c r="Q1871" s="15">
        <f>INDEX('Load Shapes - Day Type'!I:I,MATCH('Load Shapes - 8760'!$A1871,'Load Shapes - Day Type'!$K:$K,0))</f>
        <v>1.6633672687580014</v>
      </c>
      <c r="R1871" s="15">
        <f>INDEX('Load Shapes - Day Type'!J:J,MATCH('Load Shapes - 8760'!$A1871,'Load Shapes - Day Type'!$K:$K,0))</f>
        <v>0.30772294472023026</v>
      </c>
      <c r="S1871" s="47">
        <f t="shared" si="120"/>
        <v>1.893224201750164E-4</v>
      </c>
    </row>
    <row r="1872" spans="1:19" x14ac:dyDescent="0.2">
      <c r="A1872" s="45" t="str">
        <f t="shared" si="117"/>
        <v>MarchWeekend/Holiday21</v>
      </c>
      <c r="E1872" s="9">
        <v>2017</v>
      </c>
      <c r="F1872" s="9">
        <v>3</v>
      </c>
      <c r="G1872" s="9" t="s">
        <v>20</v>
      </c>
      <c r="H1872" s="9">
        <v>19</v>
      </c>
      <c r="I1872" s="24" t="s">
        <v>183</v>
      </c>
      <c r="J1872" s="25" t="str">
        <f t="shared" si="118"/>
        <v/>
      </c>
      <c r="K1872" s="25" t="str">
        <f t="shared" si="119"/>
        <v>Weekend/Holiday</v>
      </c>
      <c r="L1872" s="25" t="s">
        <v>175</v>
      </c>
      <c r="M1872" s="9">
        <v>1869</v>
      </c>
      <c r="N1872" s="9">
        <v>21</v>
      </c>
      <c r="O1872" s="14">
        <f>INDEX('Load Shapes - Day Type'!G:G,MATCH('Load Shapes - 8760'!$A1872,'Load Shapes - Day Type'!$K:$K,0))</f>
        <v>0.187</v>
      </c>
      <c r="P1872" s="14">
        <f>INDEX('Load Shapes - Day Type'!H:H,MATCH('Load Shapes - 8760'!$A1872,'Load Shapes - Day Type'!$K:$K,0))</f>
        <v>8.5999999999999993E-2</v>
      </c>
      <c r="Q1872" s="15">
        <f>INDEX('Load Shapes - Day Type'!I:I,MATCH('Load Shapes - 8760'!$A1872,'Load Shapes - Day Type'!$K:$K,0))</f>
        <v>1.6633672687580014</v>
      </c>
      <c r="R1872" s="15">
        <f>INDEX('Load Shapes - Day Type'!J:J,MATCH('Load Shapes - 8760'!$A1872,'Load Shapes - Day Type'!$K:$K,0))</f>
        <v>0.31104967925774629</v>
      </c>
      <c r="S1872" s="47">
        <f t="shared" si="120"/>
        <v>1.9136914904177335E-4</v>
      </c>
    </row>
    <row r="1873" spans="1:19" x14ac:dyDescent="0.2">
      <c r="A1873" s="45" t="str">
        <f t="shared" si="117"/>
        <v>MarchWeekend/Holiday22</v>
      </c>
      <c r="E1873" s="9">
        <v>2017</v>
      </c>
      <c r="F1873" s="9">
        <v>3</v>
      </c>
      <c r="G1873" s="9" t="s">
        <v>20</v>
      </c>
      <c r="H1873" s="9">
        <v>19</v>
      </c>
      <c r="I1873" s="24" t="s">
        <v>183</v>
      </c>
      <c r="J1873" s="25" t="str">
        <f t="shared" si="118"/>
        <v/>
      </c>
      <c r="K1873" s="25" t="str">
        <f t="shared" si="119"/>
        <v>Weekend/Holiday</v>
      </c>
      <c r="L1873" s="25" t="s">
        <v>175</v>
      </c>
      <c r="M1873" s="9">
        <v>1870</v>
      </c>
      <c r="N1873" s="9">
        <v>22</v>
      </c>
      <c r="O1873" s="14">
        <f>INDEX('Load Shapes - Day Type'!G:G,MATCH('Load Shapes - 8760'!$A1873,'Load Shapes - Day Type'!$K:$K,0))</f>
        <v>0.157</v>
      </c>
      <c r="P1873" s="14">
        <f>INDEX('Load Shapes - Day Type'!H:H,MATCH('Load Shapes - 8760'!$A1873,'Load Shapes - Day Type'!$K:$K,0))</f>
        <v>0.09</v>
      </c>
      <c r="Q1873" s="15">
        <f>INDEX('Load Shapes - Day Type'!I:I,MATCH('Load Shapes - 8760'!$A1873,'Load Shapes - Day Type'!$K:$K,0))</f>
        <v>1.6633672687580014</v>
      </c>
      <c r="R1873" s="15">
        <f>INDEX('Load Shapes - Day Type'!J:J,MATCH('Load Shapes - 8760'!$A1873,'Load Shapes - Day Type'!$K:$K,0))</f>
        <v>0.26114866119500624</v>
      </c>
      <c r="S1873" s="47">
        <f t="shared" si="120"/>
        <v>1.6066821604041932E-4</v>
      </c>
    </row>
    <row r="1874" spans="1:19" x14ac:dyDescent="0.2">
      <c r="A1874" s="45" t="str">
        <f t="shared" si="117"/>
        <v>MarchWeekend/Holiday23</v>
      </c>
      <c r="E1874" s="9">
        <v>2017</v>
      </c>
      <c r="F1874" s="9">
        <v>3</v>
      </c>
      <c r="G1874" s="9" t="s">
        <v>20</v>
      </c>
      <c r="H1874" s="9">
        <v>19</v>
      </c>
      <c r="I1874" s="24" t="s">
        <v>183</v>
      </c>
      <c r="J1874" s="25" t="str">
        <f t="shared" si="118"/>
        <v/>
      </c>
      <c r="K1874" s="25" t="str">
        <f t="shared" si="119"/>
        <v>Weekend/Holiday</v>
      </c>
      <c r="L1874" s="25" t="s">
        <v>175</v>
      </c>
      <c r="M1874" s="9">
        <v>1871</v>
      </c>
      <c r="N1874" s="9">
        <v>23</v>
      </c>
      <c r="O1874" s="14">
        <f>INDEX('Load Shapes - Day Type'!G:G,MATCH('Load Shapes - 8760'!$A1874,'Load Shapes - Day Type'!$K:$K,0))</f>
        <v>0.11600000000000001</v>
      </c>
      <c r="P1874" s="14">
        <f>INDEX('Load Shapes - Day Type'!H:H,MATCH('Load Shapes - 8760'!$A1874,'Load Shapes - Day Type'!$K:$K,0))</f>
        <v>0.105</v>
      </c>
      <c r="Q1874" s="15">
        <f>INDEX('Load Shapes - Day Type'!I:I,MATCH('Load Shapes - 8760'!$A1874,'Load Shapes - Day Type'!$K:$K,0))</f>
        <v>1.6633672687580014</v>
      </c>
      <c r="R1874" s="15">
        <f>INDEX('Load Shapes - Day Type'!J:J,MATCH('Load Shapes - 8760'!$A1874,'Load Shapes - Day Type'!$K:$K,0))</f>
        <v>0.19295060317592819</v>
      </c>
      <c r="S1874" s="47">
        <f t="shared" si="120"/>
        <v>1.1871027427190218E-4</v>
      </c>
    </row>
    <row r="1875" spans="1:19" x14ac:dyDescent="0.2">
      <c r="A1875" s="45" t="str">
        <f t="shared" si="117"/>
        <v>MarchWeekend/Holiday24</v>
      </c>
      <c r="E1875" s="9">
        <v>2017</v>
      </c>
      <c r="F1875" s="9">
        <v>3</v>
      </c>
      <c r="G1875" s="9" t="s">
        <v>20</v>
      </c>
      <c r="H1875" s="9">
        <v>19</v>
      </c>
      <c r="I1875" s="24" t="s">
        <v>183</v>
      </c>
      <c r="J1875" s="25" t="str">
        <f t="shared" si="118"/>
        <v/>
      </c>
      <c r="K1875" s="25" t="str">
        <f t="shared" si="119"/>
        <v>Weekend/Holiday</v>
      </c>
      <c r="L1875" s="25" t="s">
        <v>175</v>
      </c>
      <c r="M1875" s="9">
        <v>1872</v>
      </c>
      <c r="N1875" s="9">
        <v>24</v>
      </c>
      <c r="O1875" s="14">
        <f>INDEX('Load Shapes - Day Type'!G:G,MATCH('Load Shapes - 8760'!$A1875,'Load Shapes - Day Type'!$K:$K,0))</f>
        <v>7.3999999999999996E-2</v>
      </c>
      <c r="P1875" s="14">
        <f>INDEX('Load Shapes - Day Type'!H:H,MATCH('Load Shapes - 8760'!$A1875,'Load Shapes - Day Type'!$K:$K,0))</f>
        <v>0.13500000000000001</v>
      </c>
      <c r="Q1875" s="15">
        <f>INDEX('Load Shapes - Day Type'!I:I,MATCH('Load Shapes - 8760'!$A1875,'Load Shapes - Day Type'!$K:$K,0))</f>
        <v>1.6633672687580014</v>
      </c>
      <c r="R1875" s="15">
        <f>INDEX('Load Shapes - Day Type'!J:J,MATCH('Load Shapes - 8760'!$A1875,'Load Shapes - Day Type'!$K:$K,0))</f>
        <v>0.12308917788809211</v>
      </c>
      <c r="S1875" s="47">
        <f t="shared" si="120"/>
        <v>7.5728968070006553E-5</v>
      </c>
    </row>
    <row r="1876" spans="1:19" x14ac:dyDescent="0.2">
      <c r="A1876" s="45" t="str">
        <f t="shared" si="117"/>
        <v>MarchWeekday1</v>
      </c>
      <c r="E1876" s="9">
        <v>2017</v>
      </c>
      <c r="F1876" s="9">
        <v>3</v>
      </c>
      <c r="G1876" s="9" t="s">
        <v>20</v>
      </c>
      <c r="H1876" s="9">
        <v>20</v>
      </c>
      <c r="I1876" s="24" t="s">
        <v>184</v>
      </c>
      <c r="J1876" s="25" t="str">
        <f t="shared" si="118"/>
        <v/>
      </c>
      <c r="K1876" s="25" t="str">
        <f t="shared" si="119"/>
        <v>Weekday</v>
      </c>
      <c r="L1876" s="25" t="s">
        <v>175</v>
      </c>
      <c r="M1876" s="9">
        <v>1873</v>
      </c>
      <c r="N1876" s="9">
        <v>1</v>
      </c>
      <c r="O1876" s="14">
        <f>INDEX('Load Shapes - Day Type'!G:G,MATCH('Load Shapes - 8760'!$A1876,'Load Shapes - Day Type'!$K:$K,0))</f>
        <v>3.7999999999999999E-2</v>
      </c>
      <c r="P1876" s="14">
        <f>INDEX('Load Shapes - Day Type'!H:H,MATCH('Load Shapes - 8760'!$A1876,'Load Shapes - Day Type'!$K:$K,0))</f>
        <v>0.20100000000000001</v>
      </c>
      <c r="Q1876" s="15">
        <f>INDEX('Load Shapes - Day Type'!I:I,MATCH('Load Shapes - 8760'!$A1876,'Load Shapes - Day Type'!$K:$K,0))</f>
        <v>1.6633672687580014</v>
      </c>
      <c r="R1876" s="15">
        <f>INDEX('Load Shapes - Day Type'!J:J,MATCH('Load Shapes - 8760'!$A1876,'Load Shapes - Day Type'!$K:$K,0))</f>
        <v>6.3207956212804048E-2</v>
      </c>
      <c r="S1876" s="47">
        <f t="shared" si="120"/>
        <v>3.8887848468381744E-5</v>
      </c>
    </row>
    <row r="1877" spans="1:19" x14ac:dyDescent="0.2">
      <c r="A1877" s="45" t="str">
        <f t="shared" si="117"/>
        <v>MarchWeekday2</v>
      </c>
      <c r="E1877" s="9">
        <v>2017</v>
      </c>
      <c r="F1877" s="9">
        <v>3</v>
      </c>
      <c r="G1877" s="9" t="s">
        <v>20</v>
      </c>
      <c r="H1877" s="9">
        <v>20</v>
      </c>
      <c r="I1877" s="24" t="s">
        <v>184</v>
      </c>
      <c r="J1877" s="25" t="str">
        <f t="shared" si="118"/>
        <v/>
      </c>
      <c r="K1877" s="25" t="str">
        <f t="shared" si="119"/>
        <v>Weekday</v>
      </c>
      <c r="L1877" s="25" t="s">
        <v>175</v>
      </c>
      <c r="M1877" s="9">
        <v>1874</v>
      </c>
      <c r="N1877" s="9">
        <v>2</v>
      </c>
      <c r="O1877" s="14">
        <f>INDEX('Load Shapes - Day Type'!G:G,MATCH('Load Shapes - 8760'!$A1877,'Load Shapes - Day Type'!$K:$K,0))</f>
        <v>2.7E-2</v>
      </c>
      <c r="P1877" s="14">
        <f>INDEX('Load Shapes - Day Type'!H:H,MATCH('Load Shapes - 8760'!$A1877,'Load Shapes - Day Type'!$K:$K,0))</f>
        <v>0.26800000000000002</v>
      </c>
      <c r="Q1877" s="15">
        <f>INDEX('Load Shapes - Day Type'!I:I,MATCH('Load Shapes - 8760'!$A1877,'Load Shapes - Day Type'!$K:$K,0))</f>
        <v>1.6633672687580014</v>
      </c>
      <c r="R1877" s="15">
        <f>INDEX('Load Shapes - Day Type'!J:J,MATCH('Load Shapes - 8760'!$A1877,'Load Shapes - Day Type'!$K:$K,0))</f>
        <v>4.4910916256466038E-2</v>
      </c>
      <c r="S1877" s="47">
        <f t="shared" si="120"/>
        <v>2.763083970121861E-5</v>
      </c>
    </row>
    <row r="1878" spans="1:19" x14ac:dyDescent="0.2">
      <c r="A1878" s="45" t="str">
        <f t="shared" si="117"/>
        <v>MarchWeekday3</v>
      </c>
      <c r="E1878" s="9">
        <v>2017</v>
      </c>
      <c r="F1878" s="9">
        <v>3</v>
      </c>
      <c r="G1878" s="9" t="s">
        <v>20</v>
      </c>
      <c r="H1878" s="9">
        <v>20</v>
      </c>
      <c r="I1878" s="24" t="s">
        <v>184</v>
      </c>
      <c r="J1878" s="25" t="str">
        <f t="shared" si="118"/>
        <v/>
      </c>
      <c r="K1878" s="25" t="str">
        <f t="shared" si="119"/>
        <v>Weekday</v>
      </c>
      <c r="L1878" s="25" t="s">
        <v>175</v>
      </c>
      <c r="M1878" s="9">
        <v>1875</v>
      </c>
      <c r="N1878" s="9">
        <v>3</v>
      </c>
      <c r="O1878" s="14">
        <f>INDEX('Load Shapes - Day Type'!G:G,MATCH('Load Shapes - 8760'!$A1878,'Load Shapes - Day Type'!$K:$K,0))</f>
        <v>2.1999999999999999E-2</v>
      </c>
      <c r="P1878" s="14">
        <f>INDEX('Load Shapes - Day Type'!H:H,MATCH('Load Shapes - 8760'!$A1878,'Load Shapes - Day Type'!$K:$K,0))</f>
        <v>0.308</v>
      </c>
      <c r="Q1878" s="15">
        <f>INDEX('Load Shapes - Day Type'!I:I,MATCH('Load Shapes - 8760'!$A1878,'Load Shapes - Day Type'!$K:$K,0))</f>
        <v>1.6633672687580014</v>
      </c>
      <c r="R1878" s="15">
        <f>INDEX('Load Shapes - Day Type'!J:J,MATCH('Load Shapes - 8760'!$A1878,'Load Shapes - Day Type'!$K:$K,0))</f>
        <v>3.6594079912676027E-2</v>
      </c>
      <c r="S1878" s="47">
        <f t="shared" si="120"/>
        <v>2.2514017534326274E-5</v>
      </c>
    </row>
    <row r="1879" spans="1:19" x14ac:dyDescent="0.2">
      <c r="A1879" s="45" t="str">
        <f t="shared" si="117"/>
        <v>MarchWeekday4</v>
      </c>
      <c r="E1879" s="9">
        <v>2017</v>
      </c>
      <c r="F1879" s="9">
        <v>3</v>
      </c>
      <c r="G1879" s="9" t="s">
        <v>20</v>
      </c>
      <c r="H1879" s="9">
        <v>20</v>
      </c>
      <c r="I1879" s="24" t="s">
        <v>184</v>
      </c>
      <c r="J1879" s="25" t="str">
        <f t="shared" si="118"/>
        <v/>
      </c>
      <c r="K1879" s="25" t="str">
        <f t="shared" si="119"/>
        <v>Weekday</v>
      </c>
      <c r="L1879" s="25" t="s">
        <v>175</v>
      </c>
      <c r="M1879" s="9">
        <v>1876</v>
      </c>
      <c r="N1879" s="9">
        <v>4</v>
      </c>
      <c r="O1879" s="14">
        <f>INDEX('Load Shapes - Day Type'!G:G,MATCH('Load Shapes - 8760'!$A1879,'Load Shapes - Day Type'!$K:$K,0))</f>
        <v>0.02</v>
      </c>
      <c r="P1879" s="14">
        <f>INDEX('Load Shapes - Day Type'!H:H,MATCH('Load Shapes - 8760'!$A1879,'Load Shapes - Day Type'!$K:$K,0))</f>
        <v>0.32800000000000001</v>
      </c>
      <c r="Q1879" s="15">
        <f>INDEX('Load Shapes - Day Type'!I:I,MATCH('Load Shapes - 8760'!$A1879,'Load Shapes - Day Type'!$K:$K,0))</f>
        <v>1.6633672687580014</v>
      </c>
      <c r="R1879" s="15">
        <f>INDEX('Load Shapes - Day Type'!J:J,MATCH('Load Shapes - 8760'!$A1879,'Load Shapes - Day Type'!$K:$K,0))</f>
        <v>3.3267345375160032E-2</v>
      </c>
      <c r="S1879" s="47">
        <f t="shared" si="120"/>
        <v>2.0467288667569343E-5</v>
      </c>
    </row>
    <row r="1880" spans="1:19" x14ac:dyDescent="0.2">
      <c r="A1880" s="45" t="str">
        <f t="shared" si="117"/>
        <v>MarchWeekday5</v>
      </c>
      <c r="E1880" s="9">
        <v>2017</v>
      </c>
      <c r="F1880" s="9">
        <v>3</v>
      </c>
      <c r="G1880" s="9" t="s">
        <v>20</v>
      </c>
      <c r="H1880" s="9">
        <v>20</v>
      </c>
      <c r="I1880" s="24" t="s">
        <v>184</v>
      </c>
      <c r="J1880" s="25" t="str">
        <f t="shared" si="118"/>
        <v/>
      </c>
      <c r="K1880" s="25" t="str">
        <f t="shared" si="119"/>
        <v>Weekday</v>
      </c>
      <c r="L1880" s="25" t="s">
        <v>175</v>
      </c>
      <c r="M1880" s="9">
        <v>1877</v>
      </c>
      <c r="N1880" s="9">
        <v>5</v>
      </c>
      <c r="O1880" s="14">
        <f>INDEX('Load Shapes - Day Type'!G:G,MATCH('Load Shapes - 8760'!$A1880,'Load Shapes - Day Type'!$K:$K,0))</f>
        <v>2.3E-2</v>
      </c>
      <c r="P1880" s="14">
        <f>INDEX('Load Shapes - Day Type'!H:H,MATCH('Load Shapes - 8760'!$A1880,'Load Shapes - Day Type'!$K:$K,0))</f>
        <v>0.28100000000000003</v>
      </c>
      <c r="Q1880" s="15">
        <f>INDEX('Load Shapes - Day Type'!I:I,MATCH('Load Shapes - 8760'!$A1880,'Load Shapes - Day Type'!$K:$K,0))</f>
        <v>1.6633672687580014</v>
      </c>
      <c r="R1880" s="15">
        <f>INDEX('Load Shapes - Day Type'!J:J,MATCH('Load Shapes - 8760'!$A1880,'Load Shapes - Day Type'!$K:$K,0))</f>
        <v>3.8257447181434034E-2</v>
      </c>
      <c r="S1880" s="47">
        <f t="shared" si="120"/>
        <v>2.3537381967704741E-5</v>
      </c>
    </row>
    <row r="1881" spans="1:19" x14ac:dyDescent="0.2">
      <c r="A1881" s="45" t="str">
        <f t="shared" si="117"/>
        <v>MarchWeekday6</v>
      </c>
      <c r="E1881" s="9">
        <v>2017</v>
      </c>
      <c r="F1881" s="9">
        <v>3</v>
      </c>
      <c r="G1881" s="9" t="s">
        <v>20</v>
      </c>
      <c r="H1881" s="9">
        <v>20</v>
      </c>
      <c r="I1881" s="24" t="s">
        <v>184</v>
      </c>
      <c r="J1881" s="25" t="str">
        <f t="shared" si="118"/>
        <v/>
      </c>
      <c r="K1881" s="25" t="str">
        <f t="shared" si="119"/>
        <v>Weekday</v>
      </c>
      <c r="L1881" s="25" t="s">
        <v>175</v>
      </c>
      <c r="M1881" s="9">
        <v>1878</v>
      </c>
      <c r="N1881" s="9">
        <v>6</v>
      </c>
      <c r="O1881" s="14">
        <f>INDEX('Load Shapes - Day Type'!G:G,MATCH('Load Shapes - 8760'!$A1881,'Load Shapes - Day Type'!$K:$K,0))</f>
        <v>3.5999999999999997E-2</v>
      </c>
      <c r="P1881" s="14">
        <f>INDEX('Load Shapes - Day Type'!H:H,MATCH('Load Shapes - 8760'!$A1881,'Load Shapes - Day Type'!$K:$K,0))</f>
        <v>0.19600000000000001</v>
      </c>
      <c r="Q1881" s="15">
        <f>INDEX('Load Shapes - Day Type'!I:I,MATCH('Load Shapes - 8760'!$A1881,'Load Shapes - Day Type'!$K:$K,0))</f>
        <v>1.6633672687580014</v>
      </c>
      <c r="R1881" s="15">
        <f>INDEX('Load Shapes - Day Type'!J:J,MATCH('Load Shapes - 8760'!$A1881,'Load Shapes - Day Type'!$K:$K,0))</f>
        <v>5.9881221675288046E-2</v>
      </c>
      <c r="S1881" s="47">
        <f t="shared" si="120"/>
        <v>3.6841119601624809E-5</v>
      </c>
    </row>
    <row r="1882" spans="1:19" x14ac:dyDescent="0.2">
      <c r="A1882" s="45" t="str">
        <f t="shared" si="117"/>
        <v>MarchWeekday7</v>
      </c>
      <c r="E1882" s="9">
        <v>2017</v>
      </c>
      <c r="F1882" s="9">
        <v>3</v>
      </c>
      <c r="G1882" s="9" t="s">
        <v>20</v>
      </c>
      <c r="H1882" s="9">
        <v>20</v>
      </c>
      <c r="I1882" s="24" t="s">
        <v>184</v>
      </c>
      <c r="J1882" s="25" t="str">
        <f t="shared" si="118"/>
        <v/>
      </c>
      <c r="K1882" s="25" t="str">
        <f t="shared" si="119"/>
        <v>Weekday</v>
      </c>
      <c r="L1882" s="25" t="s">
        <v>175</v>
      </c>
      <c r="M1882" s="9">
        <v>1879</v>
      </c>
      <c r="N1882" s="9">
        <v>7</v>
      </c>
      <c r="O1882" s="14">
        <f>INDEX('Load Shapes - Day Type'!G:G,MATCH('Load Shapes - 8760'!$A1882,'Load Shapes - Day Type'!$K:$K,0))</f>
        <v>7.0000000000000007E-2</v>
      </c>
      <c r="P1882" s="14">
        <f>INDEX('Load Shapes - Day Type'!H:H,MATCH('Load Shapes - 8760'!$A1882,'Load Shapes - Day Type'!$K:$K,0))</f>
        <v>0.13500000000000001</v>
      </c>
      <c r="Q1882" s="15">
        <f>INDEX('Load Shapes - Day Type'!I:I,MATCH('Load Shapes - 8760'!$A1882,'Load Shapes - Day Type'!$K:$K,0))</f>
        <v>1.6633672687580014</v>
      </c>
      <c r="R1882" s="15">
        <f>INDEX('Load Shapes - Day Type'!J:J,MATCH('Load Shapes - 8760'!$A1882,'Load Shapes - Day Type'!$K:$K,0))</f>
        <v>0.11643570881306012</v>
      </c>
      <c r="S1882" s="47">
        <f t="shared" si="120"/>
        <v>7.1635510336492698E-5</v>
      </c>
    </row>
    <row r="1883" spans="1:19" x14ac:dyDescent="0.2">
      <c r="A1883" s="45" t="str">
        <f t="shared" si="117"/>
        <v>MarchWeekday8</v>
      </c>
      <c r="E1883" s="9">
        <v>2017</v>
      </c>
      <c r="F1883" s="9">
        <v>3</v>
      </c>
      <c r="G1883" s="9" t="s">
        <v>20</v>
      </c>
      <c r="H1883" s="9">
        <v>20</v>
      </c>
      <c r="I1883" s="24" t="s">
        <v>184</v>
      </c>
      <c r="J1883" s="25" t="str">
        <f t="shared" si="118"/>
        <v/>
      </c>
      <c r="K1883" s="25" t="str">
        <f t="shared" si="119"/>
        <v>Weekday</v>
      </c>
      <c r="L1883" s="25" t="s">
        <v>175</v>
      </c>
      <c r="M1883" s="9">
        <v>1880</v>
      </c>
      <c r="N1883" s="9">
        <v>8</v>
      </c>
      <c r="O1883" s="14">
        <f>INDEX('Load Shapes - Day Type'!G:G,MATCH('Load Shapes - 8760'!$A1883,'Load Shapes - Day Type'!$K:$K,0))</f>
        <v>0.115</v>
      </c>
      <c r="P1883" s="14">
        <f>INDEX('Load Shapes - Day Type'!H:H,MATCH('Load Shapes - 8760'!$A1883,'Load Shapes - Day Type'!$K:$K,0))</f>
        <v>0.112</v>
      </c>
      <c r="Q1883" s="15">
        <f>INDEX('Load Shapes - Day Type'!I:I,MATCH('Load Shapes - 8760'!$A1883,'Load Shapes - Day Type'!$K:$K,0))</f>
        <v>1.6633672687580014</v>
      </c>
      <c r="R1883" s="15">
        <f>INDEX('Load Shapes - Day Type'!J:J,MATCH('Load Shapes - 8760'!$A1883,'Load Shapes - Day Type'!$K:$K,0))</f>
        <v>0.19128723590717017</v>
      </c>
      <c r="S1883" s="47">
        <f t="shared" si="120"/>
        <v>1.1768690983852372E-4</v>
      </c>
    </row>
    <row r="1884" spans="1:19" x14ac:dyDescent="0.2">
      <c r="A1884" s="45" t="str">
        <f t="shared" si="117"/>
        <v>MarchWeekday9</v>
      </c>
      <c r="E1884" s="9">
        <v>2017</v>
      </c>
      <c r="F1884" s="9">
        <v>3</v>
      </c>
      <c r="G1884" s="9" t="s">
        <v>20</v>
      </c>
      <c r="H1884" s="9">
        <v>20</v>
      </c>
      <c r="I1884" s="24" t="s">
        <v>184</v>
      </c>
      <c r="J1884" s="25" t="str">
        <f t="shared" si="118"/>
        <v/>
      </c>
      <c r="K1884" s="25" t="str">
        <f t="shared" si="119"/>
        <v>Weekday</v>
      </c>
      <c r="L1884" s="25" t="s">
        <v>174</v>
      </c>
      <c r="M1884" s="9">
        <v>1881</v>
      </c>
      <c r="N1884" s="9">
        <v>9</v>
      </c>
      <c r="O1884" s="14">
        <f>INDEX('Load Shapes - Day Type'!G:G,MATCH('Load Shapes - 8760'!$A1884,'Load Shapes - Day Type'!$K:$K,0))</f>
        <v>0.14099999999999999</v>
      </c>
      <c r="P1884" s="14">
        <f>INDEX('Load Shapes - Day Type'!H:H,MATCH('Load Shapes - 8760'!$A1884,'Load Shapes - Day Type'!$K:$K,0))</f>
        <v>9.2999999999999999E-2</v>
      </c>
      <c r="Q1884" s="15">
        <f>INDEX('Load Shapes - Day Type'!I:I,MATCH('Load Shapes - 8760'!$A1884,'Load Shapes - Day Type'!$K:$K,0))</f>
        <v>1.6633672687580014</v>
      </c>
      <c r="R1884" s="15">
        <f>INDEX('Load Shapes - Day Type'!J:J,MATCH('Load Shapes - 8760'!$A1884,'Load Shapes - Day Type'!$K:$K,0))</f>
        <v>0.2345347848948782</v>
      </c>
      <c r="S1884" s="47">
        <f t="shared" si="120"/>
        <v>1.4429438510636384E-4</v>
      </c>
    </row>
    <row r="1885" spans="1:19" x14ac:dyDescent="0.2">
      <c r="A1885" s="45" t="str">
        <f t="shared" si="117"/>
        <v>MarchWeekday10</v>
      </c>
      <c r="E1885" s="9">
        <v>2017</v>
      </c>
      <c r="F1885" s="9">
        <v>3</v>
      </c>
      <c r="G1885" s="9" t="s">
        <v>20</v>
      </c>
      <c r="H1885" s="9">
        <v>20</v>
      </c>
      <c r="I1885" s="24" t="s">
        <v>184</v>
      </c>
      <c r="J1885" s="25" t="str">
        <f t="shared" si="118"/>
        <v/>
      </c>
      <c r="K1885" s="25" t="str">
        <f t="shared" si="119"/>
        <v>Weekday</v>
      </c>
      <c r="L1885" s="25" t="s">
        <v>174</v>
      </c>
      <c r="M1885" s="9">
        <v>1882</v>
      </c>
      <c r="N1885" s="9">
        <v>10</v>
      </c>
      <c r="O1885" s="14">
        <f>INDEX('Load Shapes - Day Type'!G:G,MATCH('Load Shapes - 8760'!$A1885,'Load Shapes - Day Type'!$K:$K,0))</f>
        <v>0.159</v>
      </c>
      <c r="P1885" s="14">
        <f>INDEX('Load Shapes - Day Type'!H:H,MATCH('Load Shapes - 8760'!$A1885,'Load Shapes - Day Type'!$K:$K,0))</f>
        <v>0.09</v>
      </c>
      <c r="Q1885" s="15">
        <f>INDEX('Load Shapes - Day Type'!I:I,MATCH('Load Shapes - 8760'!$A1885,'Load Shapes - Day Type'!$K:$K,0))</f>
        <v>1.6633672687580014</v>
      </c>
      <c r="R1885" s="15">
        <f>INDEX('Load Shapes - Day Type'!J:J,MATCH('Load Shapes - 8760'!$A1885,'Load Shapes - Day Type'!$K:$K,0))</f>
        <v>0.26447539573252221</v>
      </c>
      <c r="S1885" s="47">
        <f t="shared" si="120"/>
        <v>1.6271494490717627E-4</v>
      </c>
    </row>
    <row r="1886" spans="1:19" x14ac:dyDescent="0.2">
      <c r="A1886" s="45" t="str">
        <f t="shared" si="117"/>
        <v>MarchWeekday11</v>
      </c>
      <c r="E1886" s="9">
        <v>2017</v>
      </c>
      <c r="F1886" s="9">
        <v>3</v>
      </c>
      <c r="G1886" s="9" t="s">
        <v>20</v>
      </c>
      <c r="H1886" s="9">
        <v>20</v>
      </c>
      <c r="I1886" s="24" t="s">
        <v>184</v>
      </c>
      <c r="J1886" s="25" t="str">
        <f t="shared" si="118"/>
        <v/>
      </c>
      <c r="K1886" s="25" t="str">
        <f t="shared" si="119"/>
        <v>Weekday</v>
      </c>
      <c r="L1886" s="25" t="s">
        <v>174</v>
      </c>
      <c r="M1886" s="9">
        <v>1883</v>
      </c>
      <c r="N1886" s="9">
        <v>11</v>
      </c>
      <c r="O1886" s="14">
        <f>INDEX('Load Shapes - Day Type'!G:G,MATCH('Load Shapes - 8760'!$A1886,'Load Shapes - Day Type'!$K:$K,0))</f>
        <v>0.16600000000000001</v>
      </c>
      <c r="P1886" s="14">
        <f>INDEX('Load Shapes - Day Type'!H:H,MATCH('Load Shapes - 8760'!$A1886,'Load Shapes - Day Type'!$K:$K,0))</f>
        <v>9.0999999999999998E-2</v>
      </c>
      <c r="Q1886" s="15">
        <f>INDEX('Load Shapes - Day Type'!I:I,MATCH('Load Shapes - 8760'!$A1886,'Load Shapes - Day Type'!$K:$K,0))</f>
        <v>1.6633672687580014</v>
      </c>
      <c r="R1886" s="15">
        <f>INDEX('Load Shapes - Day Type'!J:J,MATCH('Load Shapes - 8760'!$A1886,'Load Shapes - Day Type'!$K:$K,0))</f>
        <v>0.27611896661382823</v>
      </c>
      <c r="S1886" s="47">
        <f t="shared" si="120"/>
        <v>1.6987849594082553E-4</v>
      </c>
    </row>
    <row r="1887" spans="1:19" x14ac:dyDescent="0.2">
      <c r="A1887" s="45" t="str">
        <f t="shared" si="117"/>
        <v>MarchWeekday12</v>
      </c>
      <c r="E1887" s="9">
        <v>2017</v>
      </c>
      <c r="F1887" s="9">
        <v>3</v>
      </c>
      <c r="G1887" s="9" t="s">
        <v>20</v>
      </c>
      <c r="H1887" s="9">
        <v>20</v>
      </c>
      <c r="I1887" s="24" t="s">
        <v>184</v>
      </c>
      <c r="J1887" s="25" t="str">
        <f t="shared" si="118"/>
        <v/>
      </c>
      <c r="K1887" s="25" t="str">
        <f t="shared" si="119"/>
        <v>Weekday</v>
      </c>
      <c r="L1887" s="25" t="s">
        <v>174</v>
      </c>
      <c r="M1887" s="9">
        <v>1884</v>
      </c>
      <c r="N1887" s="9">
        <v>12</v>
      </c>
      <c r="O1887" s="14">
        <f>INDEX('Load Shapes - Day Type'!G:G,MATCH('Load Shapes - 8760'!$A1887,'Load Shapes - Day Type'!$K:$K,0))</f>
        <v>0.16400000000000001</v>
      </c>
      <c r="P1887" s="14">
        <f>INDEX('Load Shapes - Day Type'!H:H,MATCH('Load Shapes - 8760'!$A1887,'Load Shapes - Day Type'!$K:$K,0))</f>
        <v>9.5000000000000001E-2</v>
      </c>
      <c r="Q1887" s="15">
        <f>INDEX('Load Shapes - Day Type'!I:I,MATCH('Load Shapes - 8760'!$A1887,'Load Shapes - Day Type'!$K:$K,0))</f>
        <v>1.6633672687580014</v>
      </c>
      <c r="R1887" s="15">
        <f>INDEX('Load Shapes - Day Type'!J:J,MATCH('Load Shapes - 8760'!$A1887,'Load Shapes - Day Type'!$K:$K,0))</f>
        <v>0.27279223207631226</v>
      </c>
      <c r="S1887" s="47">
        <f t="shared" si="120"/>
        <v>1.6783176707406861E-4</v>
      </c>
    </row>
    <row r="1888" spans="1:19" x14ac:dyDescent="0.2">
      <c r="A1888" s="45" t="str">
        <f t="shared" si="117"/>
        <v>MarchWeekday13</v>
      </c>
      <c r="E1888" s="9">
        <v>2017</v>
      </c>
      <c r="F1888" s="9">
        <v>3</v>
      </c>
      <c r="G1888" s="9" t="s">
        <v>20</v>
      </c>
      <c r="H1888" s="9">
        <v>20</v>
      </c>
      <c r="I1888" s="24" t="s">
        <v>184</v>
      </c>
      <c r="J1888" s="25" t="str">
        <f t="shared" si="118"/>
        <v/>
      </c>
      <c r="K1888" s="25" t="str">
        <f t="shared" si="119"/>
        <v>Weekday</v>
      </c>
      <c r="L1888" s="25" t="s">
        <v>174</v>
      </c>
      <c r="M1888" s="9">
        <v>1885</v>
      </c>
      <c r="N1888" s="9">
        <v>13</v>
      </c>
      <c r="O1888" s="14">
        <f>INDEX('Load Shapes - Day Type'!G:G,MATCH('Load Shapes - 8760'!$A1888,'Load Shapes - Day Type'!$K:$K,0))</f>
        <v>0.152</v>
      </c>
      <c r="P1888" s="14">
        <f>INDEX('Load Shapes - Day Type'!H:H,MATCH('Load Shapes - 8760'!$A1888,'Load Shapes - Day Type'!$K:$K,0))</f>
        <v>9.9000000000000005E-2</v>
      </c>
      <c r="Q1888" s="15">
        <f>INDEX('Load Shapes - Day Type'!I:I,MATCH('Load Shapes - 8760'!$A1888,'Load Shapes - Day Type'!$K:$K,0))</f>
        <v>1.6633672687580014</v>
      </c>
      <c r="R1888" s="15">
        <f>INDEX('Load Shapes - Day Type'!J:J,MATCH('Load Shapes - 8760'!$A1888,'Load Shapes - Day Type'!$K:$K,0))</f>
        <v>0.25283182485121619</v>
      </c>
      <c r="S1888" s="47">
        <f t="shared" si="120"/>
        <v>1.5555139387352698E-4</v>
      </c>
    </row>
    <row r="1889" spans="1:19" x14ac:dyDescent="0.2">
      <c r="A1889" s="45" t="str">
        <f t="shared" si="117"/>
        <v>MarchWeekday14</v>
      </c>
      <c r="E1889" s="9">
        <v>2017</v>
      </c>
      <c r="F1889" s="9">
        <v>3</v>
      </c>
      <c r="G1889" s="9" t="s">
        <v>20</v>
      </c>
      <c r="H1889" s="9">
        <v>20</v>
      </c>
      <c r="I1889" s="24" t="s">
        <v>184</v>
      </c>
      <c r="J1889" s="25" t="str">
        <f t="shared" si="118"/>
        <v/>
      </c>
      <c r="K1889" s="25" t="str">
        <f t="shared" si="119"/>
        <v>Weekday</v>
      </c>
      <c r="L1889" s="25" t="s">
        <v>174</v>
      </c>
      <c r="M1889" s="9">
        <v>1886</v>
      </c>
      <c r="N1889" s="9">
        <v>14</v>
      </c>
      <c r="O1889" s="14">
        <f>INDEX('Load Shapes - Day Type'!G:G,MATCH('Load Shapes - 8760'!$A1889,'Load Shapes - Day Type'!$K:$K,0))</f>
        <v>0.151</v>
      </c>
      <c r="P1889" s="14">
        <f>INDEX('Load Shapes - Day Type'!H:H,MATCH('Load Shapes - 8760'!$A1889,'Load Shapes - Day Type'!$K:$K,0))</f>
        <v>0.10199999999999999</v>
      </c>
      <c r="Q1889" s="15">
        <f>INDEX('Load Shapes - Day Type'!I:I,MATCH('Load Shapes - 8760'!$A1889,'Load Shapes - Day Type'!$K:$K,0))</f>
        <v>1.6633672687580014</v>
      </c>
      <c r="R1889" s="15">
        <f>INDEX('Load Shapes - Day Type'!J:J,MATCH('Load Shapes - 8760'!$A1889,'Load Shapes - Day Type'!$K:$K,0))</f>
        <v>0.2511684575824582</v>
      </c>
      <c r="S1889" s="47">
        <f t="shared" si="120"/>
        <v>1.5452802944014853E-4</v>
      </c>
    </row>
    <row r="1890" spans="1:19" x14ac:dyDescent="0.2">
      <c r="A1890" s="45" t="str">
        <f t="shared" si="117"/>
        <v>MarchWeekday15</v>
      </c>
      <c r="E1890" s="9">
        <v>2017</v>
      </c>
      <c r="F1890" s="9">
        <v>3</v>
      </c>
      <c r="G1890" s="9" t="s">
        <v>20</v>
      </c>
      <c r="H1890" s="9">
        <v>20</v>
      </c>
      <c r="I1890" s="24" t="s">
        <v>184</v>
      </c>
      <c r="J1890" s="25" t="str">
        <f t="shared" si="118"/>
        <v/>
      </c>
      <c r="K1890" s="25" t="str">
        <f t="shared" si="119"/>
        <v>Weekday</v>
      </c>
      <c r="L1890" s="25" t="s">
        <v>174</v>
      </c>
      <c r="M1890" s="9">
        <v>1887</v>
      </c>
      <c r="N1890" s="9">
        <v>15</v>
      </c>
      <c r="O1890" s="14">
        <f>INDEX('Load Shapes - Day Type'!G:G,MATCH('Load Shapes - 8760'!$A1890,'Load Shapes - Day Type'!$K:$K,0))</f>
        <v>0.14599999999999999</v>
      </c>
      <c r="P1890" s="14">
        <f>INDEX('Load Shapes - Day Type'!H:H,MATCH('Load Shapes - 8760'!$A1890,'Load Shapes - Day Type'!$K:$K,0))</f>
        <v>0.10199999999999999</v>
      </c>
      <c r="Q1890" s="15">
        <f>INDEX('Load Shapes - Day Type'!I:I,MATCH('Load Shapes - 8760'!$A1890,'Load Shapes - Day Type'!$K:$K,0))</f>
        <v>1.6633672687580014</v>
      </c>
      <c r="R1890" s="15">
        <f>INDEX('Load Shapes - Day Type'!J:J,MATCH('Load Shapes - 8760'!$A1890,'Load Shapes - Day Type'!$K:$K,0))</f>
        <v>0.24285162123866819</v>
      </c>
      <c r="S1890" s="47">
        <f t="shared" si="120"/>
        <v>1.4941120727325619E-4</v>
      </c>
    </row>
    <row r="1891" spans="1:19" x14ac:dyDescent="0.2">
      <c r="A1891" s="45" t="str">
        <f t="shared" si="117"/>
        <v>MarchWeekday16</v>
      </c>
      <c r="E1891" s="9">
        <v>2017</v>
      </c>
      <c r="F1891" s="9">
        <v>3</v>
      </c>
      <c r="G1891" s="9" t="s">
        <v>20</v>
      </c>
      <c r="H1891" s="9">
        <v>20</v>
      </c>
      <c r="I1891" s="24" t="s">
        <v>184</v>
      </c>
      <c r="J1891" s="25" t="str">
        <f t="shared" si="118"/>
        <v/>
      </c>
      <c r="K1891" s="25" t="str">
        <f t="shared" si="119"/>
        <v>Weekday</v>
      </c>
      <c r="L1891" s="25" t="s">
        <v>174</v>
      </c>
      <c r="M1891" s="9">
        <v>1888</v>
      </c>
      <c r="N1891" s="9">
        <v>16</v>
      </c>
      <c r="O1891" s="14">
        <f>INDEX('Load Shapes - Day Type'!G:G,MATCH('Load Shapes - 8760'!$A1891,'Load Shapes - Day Type'!$K:$K,0))</f>
        <v>0.14000000000000001</v>
      </c>
      <c r="P1891" s="14">
        <f>INDEX('Load Shapes - Day Type'!H:H,MATCH('Load Shapes - 8760'!$A1891,'Load Shapes - Day Type'!$K:$K,0))</f>
        <v>0.10299999999999999</v>
      </c>
      <c r="Q1891" s="15">
        <f>INDEX('Load Shapes - Day Type'!I:I,MATCH('Load Shapes - 8760'!$A1891,'Load Shapes - Day Type'!$K:$K,0))</f>
        <v>1.6633672687580014</v>
      </c>
      <c r="R1891" s="15">
        <f>INDEX('Load Shapes - Day Type'!J:J,MATCH('Load Shapes - 8760'!$A1891,'Load Shapes - Day Type'!$K:$K,0))</f>
        <v>0.23287141762612024</v>
      </c>
      <c r="S1891" s="47">
        <f t="shared" si="120"/>
        <v>1.432710206729854E-4</v>
      </c>
    </row>
    <row r="1892" spans="1:19" x14ac:dyDescent="0.2">
      <c r="A1892" s="45" t="str">
        <f t="shared" si="117"/>
        <v>MarchWeekday17</v>
      </c>
      <c r="E1892" s="9">
        <v>2017</v>
      </c>
      <c r="F1892" s="9">
        <v>3</v>
      </c>
      <c r="G1892" s="9" t="s">
        <v>20</v>
      </c>
      <c r="H1892" s="9">
        <v>20</v>
      </c>
      <c r="I1892" s="24" t="s">
        <v>184</v>
      </c>
      <c r="J1892" s="25" t="str">
        <f t="shared" si="118"/>
        <v/>
      </c>
      <c r="K1892" s="25" t="str">
        <f t="shared" si="119"/>
        <v>Weekday</v>
      </c>
      <c r="L1892" s="25" t="s">
        <v>174</v>
      </c>
      <c r="M1892" s="9">
        <v>1889</v>
      </c>
      <c r="N1892" s="9">
        <v>17</v>
      </c>
      <c r="O1892" s="14">
        <f>INDEX('Load Shapes - Day Type'!G:G,MATCH('Load Shapes - 8760'!$A1892,'Load Shapes - Day Type'!$K:$K,0))</f>
        <v>0.14000000000000001</v>
      </c>
      <c r="P1892" s="14">
        <f>INDEX('Load Shapes - Day Type'!H:H,MATCH('Load Shapes - 8760'!$A1892,'Load Shapes - Day Type'!$K:$K,0))</f>
        <v>9.8000000000000004E-2</v>
      </c>
      <c r="Q1892" s="15">
        <f>INDEX('Load Shapes - Day Type'!I:I,MATCH('Load Shapes - 8760'!$A1892,'Load Shapes - Day Type'!$K:$K,0))</f>
        <v>1.6633672687580014</v>
      </c>
      <c r="R1892" s="15">
        <f>INDEX('Load Shapes - Day Type'!J:J,MATCH('Load Shapes - 8760'!$A1892,'Load Shapes - Day Type'!$K:$K,0))</f>
        <v>0.23287141762612024</v>
      </c>
      <c r="S1892" s="47">
        <f t="shared" si="120"/>
        <v>1.432710206729854E-4</v>
      </c>
    </row>
    <row r="1893" spans="1:19" x14ac:dyDescent="0.2">
      <c r="A1893" s="45" t="str">
        <f t="shared" si="117"/>
        <v>MarchWeekday18</v>
      </c>
      <c r="E1893" s="9">
        <v>2017</v>
      </c>
      <c r="F1893" s="9">
        <v>3</v>
      </c>
      <c r="G1893" s="9" t="s">
        <v>20</v>
      </c>
      <c r="H1893" s="9">
        <v>20</v>
      </c>
      <c r="I1893" s="24" t="s">
        <v>184</v>
      </c>
      <c r="J1893" s="25" t="str">
        <f t="shared" si="118"/>
        <v/>
      </c>
      <c r="K1893" s="25" t="str">
        <f t="shared" si="119"/>
        <v>Weekday</v>
      </c>
      <c r="L1893" s="25" t="s">
        <v>174</v>
      </c>
      <c r="M1893" s="9">
        <v>1890</v>
      </c>
      <c r="N1893" s="9">
        <v>18</v>
      </c>
      <c r="O1893" s="14">
        <f>INDEX('Load Shapes - Day Type'!G:G,MATCH('Load Shapes - 8760'!$A1893,'Load Shapes - Day Type'!$K:$K,0))</f>
        <v>0.14899999999999999</v>
      </c>
      <c r="P1893" s="14">
        <f>INDEX('Load Shapes - Day Type'!H:H,MATCH('Load Shapes - 8760'!$A1893,'Load Shapes - Day Type'!$K:$K,0))</f>
        <v>9.1999999999999998E-2</v>
      </c>
      <c r="Q1893" s="15">
        <f>INDEX('Load Shapes - Day Type'!I:I,MATCH('Load Shapes - 8760'!$A1893,'Load Shapes - Day Type'!$K:$K,0))</f>
        <v>1.6633672687580014</v>
      </c>
      <c r="R1893" s="15">
        <f>INDEX('Load Shapes - Day Type'!J:J,MATCH('Load Shapes - 8760'!$A1893,'Load Shapes - Day Type'!$K:$K,0))</f>
        <v>0.2478417230449422</v>
      </c>
      <c r="S1893" s="47">
        <f t="shared" si="120"/>
        <v>1.5248130057339158E-4</v>
      </c>
    </row>
    <row r="1894" spans="1:19" x14ac:dyDescent="0.2">
      <c r="A1894" s="45" t="str">
        <f t="shared" si="117"/>
        <v>MarchWeekday19</v>
      </c>
      <c r="E1894" s="9">
        <v>2017</v>
      </c>
      <c r="F1894" s="9">
        <v>3</v>
      </c>
      <c r="G1894" s="9" t="s">
        <v>20</v>
      </c>
      <c r="H1894" s="9">
        <v>20</v>
      </c>
      <c r="I1894" s="24" t="s">
        <v>184</v>
      </c>
      <c r="J1894" s="25" t="str">
        <f t="shared" si="118"/>
        <v/>
      </c>
      <c r="K1894" s="25" t="str">
        <f t="shared" si="119"/>
        <v>Weekday</v>
      </c>
      <c r="L1894" s="25" t="s">
        <v>174</v>
      </c>
      <c r="M1894" s="9">
        <v>1891</v>
      </c>
      <c r="N1894" s="9">
        <v>19</v>
      </c>
      <c r="O1894" s="14">
        <f>INDEX('Load Shapes - Day Type'!G:G,MATCH('Load Shapes - 8760'!$A1894,'Load Shapes - Day Type'!$K:$K,0))</f>
        <v>0.16600000000000001</v>
      </c>
      <c r="P1894" s="14">
        <f>INDEX('Load Shapes - Day Type'!H:H,MATCH('Load Shapes - 8760'!$A1894,'Load Shapes - Day Type'!$K:$K,0))</f>
        <v>8.4000000000000005E-2</v>
      </c>
      <c r="Q1894" s="15">
        <f>INDEX('Load Shapes - Day Type'!I:I,MATCH('Load Shapes - 8760'!$A1894,'Load Shapes - Day Type'!$K:$K,0))</f>
        <v>1.6633672687580014</v>
      </c>
      <c r="R1894" s="15">
        <f>INDEX('Load Shapes - Day Type'!J:J,MATCH('Load Shapes - 8760'!$A1894,'Load Shapes - Day Type'!$K:$K,0))</f>
        <v>0.27611896661382823</v>
      </c>
      <c r="S1894" s="47">
        <f t="shared" si="120"/>
        <v>1.6987849594082553E-4</v>
      </c>
    </row>
    <row r="1895" spans="1:19" x14ac:dyDescent="0.2">
      <c r="A1895" s="45" t="str">
        <f t="shared" si="117"/>
        <v>MarchWeekday20</v>
      </c>
      <c r="E1895" s="9">
        <v>2017</v>
      </c>
      <c r="F1895" s="9">
        <v>3</v>
      </c>
      <c r="G1895" s="9" t="s">
        <v>20</v>
      </c>
      <c r="H1895" s="9">
        <v>20</v>
      </c>
      <c r="I1895" s="24" t="s">
        <v>184</v>
      </c>
      <c r="J1895" s="25" t="str">
        <f t="shared" si="118"/>
        <v/>
      </c>
      <c r="K1895" s="25" t="str">
        <f t="shared" si="119"/>
        <v>Weekday</v>
      </c>
      <c r="L1895" s="25" t="s">
        <v>174</v>
      </c>
      <c r="M1895" s="9">
        <v>1892</v>
      </c>
      <c r="N1895" s="9">
        <v>20</v>
      </c>
      <c r="O1895" s="14">
        <f>INDEX('Load Shapes - Day Type'!G:G,MATCH('Load Shapes - 8760'!$A1895,'Load Shapes - Day Type'!$K:$K,0))</f>
        <v>0.19500000000000001</v>
      </c>
      <c r="P1895" s="14">
        <f>INDEX('Load Shapes - Day Type'!H:H,MATCH('Load Shapes - 8760'!$A1895,'Load Shapes - Day Type'!$K:$K,0))</f>
        <v>8.2000000000000003E-2</v>
      </c>
      <c r="Q1895" s="15">
        <f>INDEX('Load Shapes - Day Type'!I:I,MATCH('Load Shapes - 8760'!$A1895,'Load Shapes - Day Type'!$K:$K,0))</f>
        <v>1.6633672687580014</v>
      </c>
      <c r="R1895" s="15">
        <f>INDEX('Load Shapes - Day Type'!J:J,MATCH('Load Shapes - 8760'!$A1895,'Load Shapes - Day Type'!$K:$K,0))</f>
        <v>0.3243566174078103</v>
      </c>
      <c r="S1895" s="47">
        <f t="shared" si="120"/>
        <v>1.9955606450880109E-4</v>
      </c>
    </row>
    <row r="1896" spans="1:19" x14ac:dyDescent="0.2">
      <c r="A1896" s="45" t="str">
        <f t="shared" si="117"/>
        <v>MarchWeekday21</v>
      </c>
      <c r="E1896" s="9">
        <v>2017</v>
      </c>
      <c r="F1896" s="9">
        <v>3</v>
      </c>
      <c r="G1896" s="9" t="s">
        <v>20</v>
      </c>
      <c r="H1896" s="9">
        <v>20</v>
      </c>
      <c r="I1896" s="24" t="s">
        <v>184</v>
      </c>
      <c r="J1896" s="25" t="str">
        <f t="shared" si="118"/>
        <v/>
      </c>
      <c r="K1896" s="25" t="str">
        <f t="shared" si="119"/>
        <v>Weekday</v>
      </c>
      <c r="L1896" s="25" t="s">
        <v>174</v>
      </c>
      <c r="M1896" s="9">
        <v>1893</v>
      </c>
      <c r="N1896" s="9">
        <v>21</v>
      </c>
      <c r="O1896" s="14">
        <f>INDEX('Load Shapes - Day Type'!G:G,MATCH('Load Shapes - 8760'!$A1896,'Load Shapes - Day Type'!$K:$K,0))</f>
        <v>0.19700000000000001</v>
      </c>
      <c r="P1896" s="14">
        <f>INDEX('Load Shapes - Day Type'!H:H,MATCH('Load Shapes - 8760'!$A1896,'Load Shapes - Day Type'!$K:$K,0))</f>
        <v>8.2000000000000003E-2</v>
      </c>
      <c r="Q1896" s="15">
        <f>INDEX('Load Shapes - Day Type'!I:I,MATCH('Load Shapes - 8760'!$A1896,'Load Shapes - Day Type'!$K:$K,0))</f>
        <v>1.6633672687580014</v>
      </c>
      <c r="R1896" s="15">
        <f>INDEX('Load Shapes - Day Type'!J:J,MATCH('Load Shapes - 8760'!$A1896,'Load Shapes - Day Type'!$K:$K,0))</f>
        <v>0.32768335194532627</v>
      </c>
      <c r="S1896" s="47">
        <f t="shared" si="120"/>
        <v>2.0160279337555801E-4</v>
      </c>
    </row>
    <row r="1897" spans="1:19" x14ac:dyDescent="0.2">
      <c r="A1897" s="45" t="str">
        <f t="shared" si="117"/>
        <v>MarchWeekday22</v>
      </c>
      <c r="E1897" s="9">
        <v>2017</v>
      </c>
      <c r="F1897" s="9">
        <v>3</v>
      </c>
      <c r="G1897" s="9" t="s">
        <v>20</v>
      </c>
      <c r="H1897" s="9">
        <v>20</v>
      </c>
      <c r="I1897" s="24" t="s">
        <v>184</v>
      </c>
      <c r="J1897" s="25" t="str">
        <f t="shared" si="118"/>
        <v/>
      </c>
      <c r="K1897" s="25" t="str">
        <f t="shared" si="119"/>
        <v>Weekday</v>
      </c>
      <c r="L1897" s="25" t="s">
        <v>174</v>
      </c>
      <c r="M1897" s="9">
        <v>1894</v>
      </c>
      <c r="N1897" s="9">
        <v>22</v>
      </c>
      <c r="O1897" s="14">
        <f>INDEX('Load Shapes - Day Type'!G:G,MATCH('Load Shapes - 8760'!$A1897,'Load Shapes - Day Type'!$K:$K,0))</f>
        <v>0.17100000000000001</v>
      </c>
      <c r="P1897" s="14">
        <f>INDEX('Load Shapes - Day Type'!H:H,MATCH('Load Shapes - 8760'!$A1897,'Load Shapes - Day Type'!$K:$K,0))</f>
        <v>8.5999999999999993E-2</v>
      </c>
      <c r="Q1897" s="15">
        <f>INDEX('Load Shapes - Day Type'!I:I,MATCH('Load Shapes - 8760'!$A1897,'Load Shapes - Day Type'!$K:$K,0))</f>
        <v>1.6633672687580014</v>
      </c>
      <c r="R1897" s="15">
        <f>INDEX('Load Shapes - Day Type'!J:J,MATCH('Load Shapes - 8760'!$A1897,'Load Shapes - Day Type'!$K:$K,0))</f>
        <v>0.28443580295761828</v>
      </c>
      <c r="S1897" s="47">
        <f t="shared" si="120"/>
        <v>1.7499531810771788E-4</v>
      </c>
    </row>
    <row r="1898" spans="1:19" x14ac:dyDescent="0.2">
      <c r="A1898" s="45" t="str">
        <f t="shared" si="117"/>
        <v>MarchWeekday23</v>
      </c>
      <c r="E1898" s="9">
        <v>2017</v>
      </c>
      <c r="F1898" s="9">
        <v>3</v>
      </c>
      <c r="G1898" s="9" t="s">
        <v>20</v>
      </c>
      <c r="H1898" s="9">
        <v>20</v>
      </c>
      <c r="I1898" s="24" t="s">
        <v>184</v>
      </c>
      <c r="J1898" s="25" t="str">
        <f t="shared" si="118"/>
        <v/>
      </c>
      <c r="K1898" s="25" t="str">
        <f t="shared" si="119"/>
        <v>Weekday</v>
      </c>
      <c r="L1898" s="25" t="s">
        <v>174</v>
      </c>
      <c r="M1898" s="9">
        <v>1895</v>
      </c>
      <c r="N1898" s="9">
        <v>23</v>
      </c>
      <c r="O1898" s="14">
        <f>INDEX('Load Shapes - Day Type'!G:G,MATCH('Load Shapes - 8760'!$A1898,'Load Shapes - Day Type'!$K:$K,0))</f>
        <v>0.11700000000000001</v>
      </c>
      <c r="P1898" s="14">
        <f>INDEX('Load Shapes - Day Type'!H:H,MATCH('Load Shapes - 8760'!$A1898,'Load Shapes - Day Type'!$K:$K,0))</f>
        <v>9.9000000000000005E-2</v>
      </c>
      <c r="Q1898" s="15">
        <f>INDEX('Load Shapes - Day Type'!I:I,MATCH('Load Shapes - 8760'!$A1898,'Load Shapes - Day Type'!$K:$K,0))</f>
        <v>1.6633672687580014</v>
      </c>
      <c r="R1898" s="15">
        <f>INDEX('Load Shapes - Day Type'!J:J,MATCH('Load Shapes - 8760'!$A1898,'Load Shapes - Day Type'!$K:$K,0))</f>
        <v>0.19461397044468617</v>
      </c>
      <c r="S1898" s="47">
        <f t="shared" si="120"/>
        <v>1.1973363870528065E-4</v>
      </c>
    </row>
    <row r="1899" spans="1:19" x14ac:dyDescent="0.2">
      <c r="A1899" s="45" t="str">
        <f t="shared" si="117"/>
        <v>MarchWeekday24</v>
      </c>
      <c r="E1899" s="9">
        <v>2017</v>
      </c>
      <c r="F1899" s="9">
        <v>3</v>
      </c>
      <c r="G1899" s="9" t="s">
        <v>20</v>
      </c>
      <c r="H1899" s="9">
        <v>20</v>
      </c>
      <c r="I1899" s="24" t="s">
        <v>184</v>
      </c>
      <c r="J1899" s="25" t="str">
        <f t="shared" si="118"/>
        <v/>
      </c>
      <c r="K1899" s="25" t="str">
        <f t="shared" si="119"/>
        <v>Weekday</v>
      </c>
      <c r="L1899" s="25" t="s">
        <v>175</v>
      </c>
      <c r="M1899" s="9">
        <v>1896</v>
      </c>
      <c r="N1899" s="9">
        <v>24</v>
      </c>
      <c r="O1899" s="14">
        <f>INDEX('Load Shapes - Day Type'!G:G,MATCH('Load Shapes - 8760'!$A1899,'Load Shapes - Day Type'!$K:$K,0))</f>
        <v>7.2999999999999995E-2</v>
      </c>
      <c r="P1899" s="14">
        <f>INDEX('Load Shapes - Day Type'!H:H,MATCH('Load Shapes - 8760'!$A1899,'Load Shapes - Day Type'!$K:$K,0))</f>
        <v>0.13100000000000001</v>
      </c>
      <c r="Q1899" s="15">
        <f>INDEX('Load Shapes - Day Type'!I:I,MATCH('Load Shapes - 8760'!$A1899,'Load Shapes - Day Type'!$K:$K,0))</f>
        <v>1.6633672687580014</v>
      </c>
      <c r="R1899" s="15">
        <f>INDEX('Load Shapes - Day Type'!J:J,MATCH('Load Shapes - 8760'!$A1899,'Load Shapes - Day Type'!$K:$K,0))</f>
        <v>0.12142581061933409</v>
      </c>
      <c r="S1899" s="47">
        <f t="shared" si="120"/>
        <v>7.4705603636628093E-5</v>
      </c>
    </row>
    <row r="1900" spans="1:19" x14ac:dyDescent="0.2">
      <c r="A1900" s="45" t="str">
        <f t="shared" si="117"/>
        <v>MarchWeekday1</v>
      </c>
      <c r="E1900" s="9">
        <v>2017</v>
      </c>
      <c r="F1900" s="9">
        <v>3</v>
      </c>
      <c r="G1900" s="9" t="s">
        <v>20</v>
      </c>
      <c r="H1900" s="9">
        <v>21</v>
      </c>
      <c r="I1900" s="24" t="s">
        <v>188</v>
      </c>
      <c r="J1900" s="25" t="str">
        <f t="shared" si="118"/>
        <v/>
      </c>
      <c r="K1900" s="25" t="str">
        <f t="shared" si="119"/>
        <v>Weekday</v>
      </c>
      <c r="L1900" s="25" t="s">
        <v>175</v>
      </c>
      <c r="M1900" s="9">
        <v>1897</v>
      </c>
      <c r="N1900" s="9">
        <v>1</v>
      </c>
      <c r="O1900" s="14">
        <f>INDEX('Load Shapes - Day Type'!G:G,MATCH('Load Shapes - 8760'!$A1900,'Load Shapes - Day Type'!$K:$K,0))</f>
        <v>3.7999999999999999E-2</v>
      </c>
      <c r="P1900" s="14">
        <f>INDEX('Load Shapes - Day Type'!H:H,MATCH('Load Shapes - 8760'!$A1900,'Load Shapes - Day Type'!$K:$K,0))</f>
        <v>0.20100000000000001</v>
      </c>
      <c r="Q1900" s="15">
        <f>INDEX('Load Shapes - Day Type'!I:I,MATCH('Load Shapes - 8760'!$A1900,'Load Shapes - Day Type'!$K:$K,0))</f>
        <v>1.6633672687580014</v>
      </c>
      <c r="R1900" s="15">
        <f>INDEX('Load Shapes - Day Type'!J:J,MATCH('Load Shapes - 8760'!$A1900,'Load Shapes - Day Type'!$K:$K,0))</f>
        <v>6.3207956212804048E-2</v>
      </c>
      <c r="S1900" s="47">
        <f t="shared" si="120"/>
        <v>3.8887848468381744E-5</v>
      </c>
    </row>
    <row r="1901" spans="1:19" x14ac:dyDescent="0.2">
      <c r="A1901" s="45" t="str">
        <f t="shared" si="117"/>
        <v>MarchWeekday2</v>
      </c>
      <c r="E1901" s="9">
        <v>2017</v>
      </c>
      <c r="F1901" s="9">
        <v>3</v>
      </c>
      <c r="G1901" s="9" t="s">
        <v>20</v>
      </c>
      <c r="H1901" s="9">
        <v>21</v>
      </c>
      <c r="I1901" s="24" t="s">
        <v>188</v>
      </c>
      <c r="J1901" s="25" t="str">
        <f t="shared" si="118"/>
        <v/>
      </c>
      <c r="K1901" s="25" t="str">
        <f t="shared" si="119"/>
        <v>Weekday</v>
      </c>
      <c r="L1901" s="25" t="s">
        <v>175</v>
      </c>
      <c r="M1901" s="9">
        <v>1898</v>
      </c>
      <c r="N1901" s="9">
        <v>2</v>
      </c>
      <c r="O1901" s="14">
        <f>INDEX('Load Shapes - Day Type'!G:G,MATCH('Load Shapes - 8760'!$A1901,'Load Shapes - Day Type'!$K:$K,0))</f>
        <v>2.7E-2</v>
      </c>
      <c r="P1901" s="14">
        <f>INDEX('Load Shapes - Day Type'!H:H,MATCH('Load Shapes - 8760'!$A1901,'Load Shapes - Day Type'!$K:$K,0))</f>
        <v>0.26800000000000002</v>
      </c>
      <c r="Q1901" s="15">
        <f>INDEX('Load Shapes - Day Type'!I:I,MATCH('Load Shapes - 8760'!$A1901,'Load Shapes - Day Type'!$K:$K,0))</f>
        <v>1.6633672687580014</v>
      </c>
      <c r="R1901" s="15">
        <f>INDEX('Load Shapes - Day Type'!J:J,MATCH('Load Shapes - 8760'!$A1901,'Load Shapes - Day Type'!$K:$K,0))</f>
        <v>4.4910916256466038E-2</v>
      </c>
      <c r="S1901" s="47">
        <f t="shared" si="120"/>
        <v>2.763083970121861E-5</v>
      </c>
    </row>
    <row r="1902" spans="1:19" x14ac:dyDescent="0.2">
      <c r="A1902" s="45" t="str">
        <f t="shared" si="117"/>
        <v>MarchWeekday3</v>
      </c>
      <c r="E1902" s="9">
        <v>2017</v>
      </c>
      <c r="F1902" s="9">
        <v>3</v>
      </c>
      <c r="G1902" s="9" t="s">
        <v>20</v>
      </c>
      <c r="H1902" s="9">
        <v>21</v>
      </c>
      <c r="I1902" s="24" t="s">
        <v>188</v>
      </c>
      <c r="J1902" s="25" t="str">
        <f t="shared" si="118"/>
        <v/>
      </c>
      <c r="K1902" s="25" t="str">
        <f t="shared" si="119"/>
        <v>Weekday</v>
      </c>
      <c r="L1902" s="25" t="s">
        <v>175</v>
      </c>
      <c r="M1902" s="9">
        <v>1899</v>
      </c>
      <c r="N1902" s="9">
        <v>3</v>
      </c>
      <c r="O1902" s="14">
        <f>INDEX('Load Shapes - Day Type'!G:G,MATCH('Load Shapes - 8760'!$A1902,'Load Shapes - Day Type'!$K:$K,0))</f>
        <v>2.1999999999999999E-2</v>
      </c>
      <c r="P1902" s="14">
        <f>INDEX('Load Shapes - Day Type'!H:H,MATCH('Load Shapes - 8760'!$A1902,'Load Shapes - Day Type'!$K:$K,0))</f>
        <v>0.308</v>
      </c>
      <c r="Q1902" s="15">
        <f>INDEX('Load Shapes - Day Type'!I:I,MATCH('Load Shapes - 8760'!$A1902,'Load Shapes - Day Type'!$K:$K,0))</f>
        <v>1.6633672687580014</v>
      </c>
      <c r="R1902" s="15">
        <f>INDEX('Load Shapes - Day Type'!J:J,MATCH('Load Shapes - 8760'!$A1902,'Load Shapes - Day Type'!$K:$K,0))</f>
        <v>3.6594079912676027E-2</v>
      </c>
      <c r="S1902" s="47">
        <f t="shared" si="120"/>
        <v>2.2514017534326274E-5</v>
      </c>
    </row>
    <row r="1903" spans="1:19" x14ac:dyDescent="0.2">
      <c r="A1903" s="45" t="str">
        <f t="shared" si="117"/>
        <v>MarchWeekday4</v>
      </c>
      <c r="E1903" s="9">
        <v>2017</v>
      </c>
      <c r="F1903" s="9">
        <v>3</v>
      </c>
      <c r="G1903" s="9" t="s">
        <v>20</v>
      </c>
      <c r="H1903" s="9">
        <v>21</v>
      </c>
      <c r="I1903" s="24" t="s">
        <v>188</v>
      </c>
      <c r="J1903" s="25" t="str">
        <f t="shared" si="118"/>
        <v/>
      </c>
      <c r="K1903" s="25" t="str">
        <f t="shared" si="119"/>
        <v>Weekday</v>
      </c>
      <c r="L1903" s="25" t="s">
        <v>175</v>
      </c>
      <c r="M1903" s="9">
        <v>1900</v>
      </c>
      <c r="N1903" s="9">
        <v>4</v>
      </c>
      <c r="O1903" s="14">
        <f>INDEX('Load Shapes - Day Type'!G:G,MATCH('Load Shapes - 8760'!$A1903,'Load Shapes - Day Type'!$K:$K,0))</f>
        <v>0.02</v>
      </c>
      <c r="P1903" s="14">
        <f>INDEX('Load Shapes - Day Type'!H:H,MATCH('Load Shapes - 8760'!$A1903,'Load Shapes - Day Type'!$K:$K,0))</f>
        <v>0.32800000000000001</v>
      </c>
      <c r="Q1903" s="15">
        <f>INDEX('Load Shapes - Day Type'!I:I,MATCH('Load Shapes - 8760'!$A1903,'Load Shapes - Day Type'!$K:$K,0))</f>
        <v>1.6633672687580014</v>
      </c>
      <c r="R1903" s="15">
        <f>INDEX('Load Shapes - Day Type'!J:J,MATCH('Load Shapes - 8760'!$A1903,'Load Shapes - Day Type'!$K:$K,0))</f>
        <v>3.3267345375160032E-2</v>
      </c>
      <c r="S1903" s="47">
        <f t="shared" si="120"/>
        <v>2.0467288667569343E-5</v>
      </c>
    </row>
    <row r="1904" spans="1:19" x14ac:dyDescent="0.2">
      <c r="A1904" s="45" t="str">
        <f t="shared" si="117"/>
        <v>MarchWeekday5</v>
      </c>
      <c r="E1904" s="9">
        <v>2017</v>
      </c>
      <c r="F1904" s="9">
        <v>3</v>
      </c>
      <c r="G1904" s="9" t="s">
        <v>20</v>
      </c>
      <c r="H1904" s="9">
        <v>21</v>
      </c>
      <c r="I1904" s="24" t="s">
        <v>188</v>
      </c>
      <c r="J1904" s="25" t="str">
        <f t="shared" si="118"/>
        <v/>
      </c>
      <c r="K1904" s="25" t="str">
        <f t="shared" si="119"/>
        <v>Weekday</v>
      </c>
      <c r="L1904" s="25" t="s">
        <v>175</v>
      </c>
      <c r="M1904" s="9">
        <v>1901</v>
      </c>
      <c r="N1904" s="9">
        <v>5</v>
      </c>
      <c r="O1904" s="14">
        <f>INDEX('Load Shapes - Day Type'!G:G,MATCH('Load Shapes - 8760'!$A1904,'Load Shapes - Day Type'!$K:$K,0))</f>
        <v>2.3E-2</v>
      </c>
      <c r="P1904" s="14">
        <f>INDEX('Load Shapes - Day Type'!H:H,MATCH('Load Shapes - 8760'!$A1904,'Load Shapes - Day Type'!$K:$K,0))</f>
        <v>0.28100000000000003</v>
      </c>
      <c r="Q1904" s="15">
        <f>INDEX('Load Shapes - Day Type'!I:I,MATCH('Load Shapes - 8760'!$A1904,'Load Shapes - Day Type'!$K:$K,0))</f>
        <v>1.6633672687580014</v>
      </c>
      <c r="R1904" s="15">
        <f>INDEX('Load Shapes - Day Type'!J:J,MATCH('Load Shapes - 8760'!$A1904,'Load Shapes - Day Type'!$K:$K,0))</f>
        <v>3.8257447181434034E-2</v>
      </c>
      <c r="S1904" s="47">
        <f t="shared" si="120"/>
        <v>2.3537381967704741E-5</v>
      </c>
    </row>
    <row r="1905" spans="1:19" x14ac:dyDescent="0.2">
      <c r="A1905" s="45" t="str">
        <f t="shared" si="117"/>
        <v>MarchWeekday6</v>
      </c>
      <c r="E1905" s="9">
        <v>2017</v>
      </c>
      <c r="F1905" s="9">
        <v>3</v>
      </c>
      <c r="G1905" s="9" t="s">
        <v>20</v>
      </c>
      <c r="H1905" s="9">
        <v>21</v>
      </c>
      <c r="I1905" s="24" t="s">
        <v>188</v>
      </c>
      <c r="J1905" s="25" t="str">
        <f t="shared" si="118"/>
        <v/>
      </c>
      <c r="K1905" s="25" t="str">
        <f t="shared" si="119"/>
        <v>Weekday</v>
      </c>
      <c r="L1905" s="25" t="s">
        <v>175</v>
      </c>
      <c r="M1905" s="9">
        <v>1902</v>
      </c>
      <c r="N1905" s="9">
        <v>6</v>
      </c>
      <c r="O1905" s="14">
        <f>INDEX('Load Shapes - Day Type'!G:G,MATCH('Load Shapes - 8760'!$A1905,'Load Shapes - Day Type'!$K:$K,0))</f>
        <v>3.5999999999999997E-2</v>
      </c>
      <c r="P1905" s="14">
        <f>INDEX('Load Shapes - Day Type'!H:H,MATCH('Load Shapes - 8760'!$A1905,'Load Shapes - Day Type'!$K:$K,0))</f>
        <v>0.19600000000000001</v>
      </c>
      <c r="Q1905" s="15">
        <f>INDEX('Load Shapes - Day Type'!I:I,MATCH('Load Shapes - 8760'!$A1905,'Load Shapes - Day Type'!$K:$K,0))</f>
        <v>1.6633672687580014</v>
      </c>
      <c r="R1905" s="15">
        <f>INDEX('Load Shapes - Day Type'!J:J,MATCH('Load Shapes - 8760'!$A1905,'Load Shapes - Day Type'!$K:$K,0))</f>
        <v>5.9881221675288046E-2</v>
      </c>
      <c r="S1905" s="47">
        <f t="shared" si="120"/>
        <v>3.6841119601624809E-5</v>
      </c>
    </row>
    <row r="1906" spans="1:19" x14ac:dyDescent="0.2">
      <c r="A1906" s="45" t="str">
        <f t="shared" si="117"/>
        <v>MarchWeekday7</v>
      </c>
      <c r="E1906" s="9">
        <v>2017</v>
      </c>
      <c r="F1906" s="9">
        <v>3</v>
      </c>
      <c r="G1906" s="9" t="s">
        <v>20</v>
      </c>
      <c r="H1906" s="9">
        <v>21</v>
      </c>
      <c r="I1906" s="24" t="s">
        <v>188</v>
      </c>
      <c r="J1906" s="25" t="str">
        <f t="shared" si="118"/>
        <v/>
      </c>
      <c r="K1906" s="25" t="str">
        <f t="shared" si="119"/>
        <v>Weekday</v>
      </c>
      <c r="L1906" s="25" t="s">
        <v>175</v>
      </c>
      <c r="M1906" s="9">
        <v>1903</v>
      </c>
      <c r="N1906" s="9">
        <v>7</v>
      </c>
      <c r="O1906" s="14">
        <f>INDEX('Load Shapes - Day Type'!G:G,MATCH('Load Shapes - 8760'!$A1906,'Load Shapes - Day Type'!$K:$K,0))</f>
        <v>7.0000000000000007E-2</v>
      </c>
      <c r="P1906" s="14">
        <f>INDEX('Load Shapes - Day Type'!H:H,MATCH('Load Shapes - 8760'!$A1906,'Load Shapes - Day Type'!$K:$K,0))</f>
        <v>0.13500000000000001</v>
      </c>
      <c r="Q1906" s="15">
        <f>INDEX('Load Shapes - Day Type'!I:I,MATCH('Load Shapes - 8760'!$A1906,'Load Shapes - Day Type'!$K:$K,0))</f>
        <v>1.6633672687580014</v>
      </c>
      <c r="R1906" s="15">
        <f>INDEX('Load Shapes - Day Type'!J:J,MATCH('Load Shapes - 8760'!$A1906,'Load Shapes - Day Type'!$K:$K,0))</f>
        <v>0.11643570881306012</v>
      </c>
      <c r="S1906" s="47">
        <f t="shared" si="120"/>
        <v>7.1635510336492698E-5</v>
      </c>
    </row>
    <row r="1907" spans="1:19" x14ac:dyDescent="0.2">
      <c r="A1907" s="45" t="str">
        <f t="shared" si="117"/>
        <v>MarchWeekday8</v>
      </c>
      <c r="E1907" s="9">
        <v>2017</v>
      </c>
      <c r="F1907" s="9">
        <v>3</v>
      </c>
      <c r="G1907" s="9" t="s">
        <v>20</v>
      </c>
      <c r="H1907" s="9">
        <v>21</v>
      </c>
      <c r="I1907" s="24" t="s">
        <v>188</v>
      </c>
      <c r="J1907" s="25" t="str">
        <f t="shared" si="118"/>
        <v/>
      </c>
      <c r="K1907" s="25" t="str">
        <f t="shared" si="119"/>
        <v>Weekday</v>
      </c>
      <c r="L1907" s="25" t="s">
        <v>175</v>
      </c>
      <c r="M1907" s="9">
        <v>1904</v>
      </c>
      <c r="N1907" s="9">
        <v>8</v>
      </c>
      <c r="O1907" s="14">
        <f>INDEX('Load Shapes - Day Type'!G:G,MATCH('Load Shapes - 8760'!$A1907,'Load Shapes - Day Type'!$K:$K,0))</f>
        <v>0.115</v>
      </c>
      <c r="P1907" s="14">
        <f>INDEX('Load Shapes - Day Type'!H:H,MATCH('Load Shapes - 8760'!$A1907,'Load Shapes - Day Type'!$K:$K,0))</f>
        <v>0.112</v>
      </c>
      <c r="Q1907" s="15">
        <f>INDEX('Load Shapes - Day Type'!I:I,MATCH('Load Shapes - 8760'!$A1907,'Load Shapes - Day Type'!$K:$K,0))</f>
        <v>1.6633672687580014</v>
      </c>
      <c r="R1907" s="15">
        <f>INDEX('Load Shapes - Day Type'!J:J,MATCH('Load Shapes - 8760'!$A1907,'Load Shapes - Day Type'!$K:$K,0))</f>
        <v>0.19128723590717017</v>
      </c>
      <c r="S1907" s="47">
        <f t="shared" si="120"/>
        <v>1.1768690983852372E-4</v>
      </c>
    </row>
    <row r="1908" spans="1:19" x14ac:dyDescent="0.2">
      <c r="A1908" s="45" t="str">
        <f t="shared" si="117"/>
        <v>MarchWeekday9</v>
      </c>
      <c r="E1908" s="9">
        <v>2017</v>
      </c>
      <c r="F1908" s="9">
        <v>3</v>
      </c>
      <c r="G1908" s="9" t="s">
        <v>20</v>
      </c>
      <c r="H1908" s="9">
        <v>21</v>
      </c>
      <c r="I1908" s="24" t="s">
        <v>188</v>
      </c>
      <c r="J1908" s="25" t="str">
        <f t="shared" si="118"/>
        <v/>
      </c>
      <c r="K1908" s="25" t="str">
        <f t="shared" si="119"/>
        <v>Weekday</v>
      </c>
      <c r="L1908" s="25" t="s">
        <v>174</v>
      </c>
      <c r="M1908" s="9">
        <v>1905</v>
      </c>
      <c r="N1908" s="9">
        <v>9</v>
      </c>
      <c r="O1908" s="14">
        <f>INDEX('Load Shapes - Day Type'!G:G,MATCH('Load Shapes - 8760'!$A1908,'Load Shapes - Day Type'!$K:$K,0))</f>
        <v>0.14099999999999999</v>
      </c>
      <c r="P1908" s="14">
        <f>INDEX('Load Shapes - Day Type'!H:H,MATCH('Load Shapes - 8760'!$A1908,'Load Shapes - Day Type'!$K:$K,0))</f>
        <v>9.2999999999999999E-2</v>
      </c>
      <c r="Q1908" s="15">
        <f>INDEX('Load Shapes - Day Type'!I:I,MATCH('Load Shapes - 8760'!$A1908,'Load Shapes - Day Type'!$K:$K,0))</f>
        <v>1.6633672687580014</v>
      </c>
      <c r="R1908" s="15">
        <f>INDEX('Load Shapes - Day Type'!J:J,MATCH('Load Shapes - 8760'!$A1908,'Load Shapes - Day Type'!$K:$K,0))</f>
        <v>0.2345347848948782</v>
      </c>
      <c r="S1908" s="47">
        <f t="shared" si="120"/>
        <v>1.4429438510636384E-4</v>
      </c>
    </row>
    <row r="1909" spans="1:19" x14ac:dyDescent="0.2">
      <c r="A1909" s="45" t="str">
        <f t="shared" si="117"/>
        <v>MarchWeekday10</v>
      </c>
      <c r="E1909" s="9">
        <v>2017</v>
      </c>
      <c r="F1909" s="9">
        <v>3</v>
      </c>
      <c r="G1909" s="9" t="s">
        <v>20</v>
      </c>
      <c r="H1909" s="9">
        <v>21</v>
      </c>
      <c r="I1909" s="24" t="s">
        <v>188</v>
      </c>
      <c r="J1909" s="25" t="str">
        <f t="shared" si="118"/>
        <v/>
      </c>
      <c r="K1909" s="25" t="str">
        <f t="shared" si="119"/>
        <v>Weekday</v>
      </c>
      <c r="L1909" s="25" t="s">
        <v>174</v>
      </c>
      <c r="M1909" s="9">
        <v>1906</v>
      </c>
      <c r="N1909" s="9">
        <v>10</v>
      </c>
      <c r="O1909" s="14">
        <f>INDEX('Load Shapes - Day Type'!G:G,MATCH('Load Shapes - 8760'!$A1909,'Load Shapes - Day Type'!$K:$K,0))</f>
        <v>0.159</v>
      </c>
      <c r="P1909" s="14">
        <f>INDEX('Load Shapes - Day Type'!H:H,MATCH('Load Shapes - 8760'!$A1909,'Load Shapes - Day Type'!$K:$K,0))</f>
        <v>0.09</v>
      </c>
      <c r="Q1909" s="15">
        <f>INDEX('Load Shapes - Day Type'!I:I,MATCH('Load Shapes - 8760'!$A1909,'Load Shapes - Day Type'!$K:$K,0))</f>
        <v>1.6633672687580014</v>
      </c>
      <c r="R1909" s="15">
        <f>INDEX('Load Shapes - Day Type'!J:J,MATCH('Load Shapes - 8760'!$A1909,'Load Shapes - Day Type'!$K:$K,0))</f>
        <v>0.26447539573252221</v>
      </c>
      <c r="S1909" s="47">
        <f t="shared" si="120"/>
        <v>1.6271494490717627E-4</v>
      </c>
    </row>
    <row r="1910" spans="1:19" x14ac:dyDescent="0.2">
      <c r="A1910" s="45" t="str">
        <f t="shared" si="117"/>
        <v>MarchWeekday11</v>
      </c>
      <c r="E1910" s="9">
        <v>2017</v>
      </c>
      <c r="F1910" s="9">
        <v>3</v>
      </c>
      <c r="G1910" s="9" t="s">
        <v>20</v>
      </c>
      <c r="H1910" s="9">
        <v>21</v>
      </c>
      <c r="I1910" s="24" t="s">
        <v>188</v>
      </c>
      <c r="J1910" s="25" t="str">
        <f t="shared" si="118"/>
        <v/>
      </c>
      <c r="K1910" s="25" t="str">
        <f t="shared" si="119"/>
        <v>Weekday</v>
      </c>
      <c r="L1910" s="25" t="s">
        <v>174</v>
      </c>
      <c r="M1910" s="9">
        <v>1907</v>
      </c>
      <c r="N1910" s="9">
        <v>11</v>
      </c>
      <c r="O1910" s="14">
        <f>INDEX('Load Shapes - Day Type'!G:G,MATCH('Load Shapes - 8760'!$A1910,'Load Shapes - Day Type'!$K:$K,0))</f>
        <v>0.16600000000000001</v>
      </c>
      <c r="P1910" s="14">
        <f>INDEX('Load Shapes - Day Type'!H:H,MATCH('Load Shapes - 8760'!$A1910,'Load Shapes - Day Type'!$K:$K,0))</f>
        <v>9.0999999999999998E-2</v>
      </c>
      <c r="Q1910" s="15">
        <f>INDEX('Load Shapes - Day Type'!I:I,MATCH('Load Shapes - 8760'!$A1910,'Load Shapes - Day Type'!$K:$K,0))</f>
        <v>1.6633672687580014</v>
      </c>
      <c r="R1910" s="15">
        <f>INDEX('Load Shapes - Day Type'!J:J,MATCH('Load Shapes - 8760'!$A1910,'Load Shapes - Day Type'!$K:$K,0))</f>
        <v>0.27611896661382823</v>
      </c>
      <c r="S1910" s="47">
        <f t="shared" si="120"/>
        <v>1.6987849594082553E-4</v>
      </c>
    </row>
    <row r="1911" spans="1:19" x14ac:dyDescent="0.2">
      <c r="A1911" s="45" t="str">
        <f t="shared" si="117"/>
        <v>MarchWeekday12</v>
      </c>
      <c r="E1911" s="9">
        <v>2017</v>
      </c>
      <c r="F1911" s="9">
        <v>3</v>
      </c>
      <c r="G1911" s="9" t="s">
        <v>20</v>
      </c>
      <c r="H1911" s="9">
        <v>21</v>
      </c>
      <c r="I1911" s="24" t="s">
        <v>188</v>
      </c>
      <c r="J1911" s="25" t="str">
        <f t="shared" si="118"/>
        <v/>
      </c>
      <c r="K1911" s="25" t="str">
        <f t="shared" si="119"/>
        <v>Weekday</v>
      </c>
      <c r="L1911" s="25" t="s">
        <v>174</v>
      </c>
      <c r="M1911" s="9">
        <v>1908</v>
      </c>
      <c r="N1911" s="9">
        <v>12</v>
      </c>
      <c r="O1911" s="14">
        <f>INDEX('Load Shapes - Day Type'!G:G,MATCH('Load Shapes - 8760'!$A1911,'Load Shapes - Day Type'!$K:$K,0))</f>
        <v>0.16400000000000001</v>
      </c>
      <c r="P1911" s="14">
        <f>INDEX('Load Shapes - Day Type'!H:H,MATCH('Load Shapes - 8760'!$A1911,'Load Shapes - Day Type'!$K:$K,0))</f>
        <v>9.5000000000000001E-2</v>
      </c>
      <c r="Q1911" s="15">
        <f>INDEX('Load Shapes - Day Type'!I:I,MATCH('Load Shapes - 8760'!$A1911,'Load Shapes - Day Type'!$K:$K,0))</f>
        <v>1.6633672687580014</v>
      </c>
      <c r="R1911" s="15">
        <f>INDEX('Load Shapes - Day Type'!J:J,MATCH('Load Shapes - 8760'!$A1911,'Load Shapes - Day Type'!$K:$K,0))</f>
        <v>0.27279223207631226</v>
      </c>
      <c r="S1911" s="47">
        <f t="shared" si="120"/>
        <v>1.6783176707406861E-4</v>
      </c>
    </row>
    <row r="1912" spans="1:19" x14ac:dyDescent="0.2">
      <c r="A1912" s="45" t="str">
        <f t="shared" si="117"/>
        <v>MarchWeekday13</v>
      </c>
      <c r="E1912" s="9">
        <v>2017</v>
      </c>
      <c r="F1912" s="9">
        <v>3</v>
      </c>
      <c r="G1912" s="9" t="s">
        <v>20</v>
      </c>
      <c r="H1912" s="9">
        <v>21</v>
      </c>
      <c r="I1912" s="24" t="s">
        <v>188</v>
      </c>
      <c r="J1912" s="25" t="str">
        <f t="shared" si="118"/>
        <v/>
      </c>
      <c r="K1912" s="25" t="str">
        <f t="shared" si="119"/>
        <v>Weekday</v>
      </c>
      <c r="L1912" s="25" t="s">
        <v>174</v>
      </c>
      <c r="M1912" s="9">
        <v>1909</v>
      </c>
      <c r="N1912" s="9">
        <v>13</v>
      </c>
      <c r="O1912" s="14">
        <f>INDEX('Load Shapes - Day Type'!G:G,MATCH('Load Shapes - 8760'!$A1912,'Load Shapes - Day Type'!$K:$K,0))</f>
        <v>0.152</v>
      </c>
      <c r="P1912" s="14">
        <f>INDEX('Load Shapes - Day Type'!H:H,MATCH('Load Shapes - 8760'!$A1912,'Load Shapes - Day Type'!$K:$K,0))</f>
        <v>9.9000000000000005E-2</v>
      </c>
      <c r="Q1912" s="15">
        <f>INDEX('Load Shapes - Day Type'!I:I,MATCH('Load Shapes - 8760'!$A1912,'Load Shapes - Day Type'!$K:$K,0))</f>
        <v>1.6633672687580014</v>
      </c>
      <c r="R1912" s="15">
        <f>INDEX('Load Shapes - Day Type'!J:J,MATCH('Load Shapes - 8760'!$A1912,'Load Shapes - Day Type'!$K:$K,0))</f>
        <v>0.25283182485121619</v>
      </c>
      <c r="S1912" s="47">
        <f t="shared" si="120"/>
        <v>1.5555139387352698E-4</v>
      </c>
    </row>
    <row r="1913" spans="1:19" x14ac:dyDescent="0.2">
      <c r="A1913" s="45" t="str">
        <f t="shared" si="117"/>
        <v>MarchWeekday14</v>
      </c>
      <c r="E1913" s="9">
        <v>2017</v>
      </c>
      <c r="F1913" s="9">
        <v>3</v>
      </c>
      <c r="G1913" s="9" t="s">
        <v>20</v>
      </c>
      <c r="H1913" s="9">
        <v>21</v>
      </c>
      <c r="I1913" s="24" t="s">
        <v>188</v>
      </c>
      <c r="J1913" s="25" t="str">
        <f t="shared" si="118"/>
        <v/>
      </c>
      <c r="K1913" s="25" t="str">
        <f t="shared" si="119"/>
        <v>Weekday</v>
      </c>
      <c r="L1913" s="25" t="s">
        <v>174</v>
      </c>
      <c r="M1913" s="9">
        <v>1910</v>
      </c>
      <c r="N1913" s="9">
        <v>14</v>
      </c>
      <c r="O1913" s="14">
        <f>INDEX('Load Shapes - Day Type'!G:G,MATCH('Load Shapes - 8760'!$A1913,'Load Shapes - Day Type'!$K:$K,0))</f>
        <v>0.151</v>
      </c>
      <c r="P1913" s="14">
        <f>INDEX('Load Shapes - Day Type'!H:H,MATCH('Load Shapes - 8760'!$A1913,'Load Shapes - Day Type'!$K:$K,0))</f>
        <v>0.10199999999999999</v>
      </c>
      <c r="Q1913" s="15">
        <f>INDEX('Load Shapes - Day Type'!I:I,MATCH('Load Shapes - 8760'!$A1913,'Load Shapes - Day Type'!$K:$K,0))</f>
        <v>1.6633672687580014</v>
      </c>
      <c r="R1913" s="15">
        <f>INDEX('Load Shapes - Day Type'!J:J,MATCH('Load Shapes - 8760'!$A1913,'Load Shapes - Day Type'!$K:$K,0))</f>
        <v>0.2511684575824582</v>
      </c>
      <c r="S1913" s="47">
        <f t="shared" si="120"/>
        <v>1.5452802944014853E-4</v>
      </c>
    </row>
    <row r="1914" spans="1:19" x14ac:dyDescent="0.2">
      <c r="A1914" s="45" t="str">
        <f t="shared" si="117"/>
        <v>MarchWeekday15</v>
      </c>
      <c r="E1914" s="9">
        <v>2017</v>
      </c>
      <c r="F1914" s="9">
        <v>3</v>
      </c>
      <c r="G1914" s="9" t="s">
        <v>20</v>
      </c>
      <c r="H1914" s="9">
        <v>21</v>
      </c>
      <c r="I1914" s="24" t="s">
        <v>188</v>
      </c>
      <c r="J1914" s="25" t="str">
        <f t="shared" si="118"/>
        <v/>
      </c>
      <c r="K1914" s="25" t="str">
        <f t="shared" si="119"/>
        <v>Weekday</v>
      </c>
      <c r="L1914" s="25" t="s">
        <v>174</v>
      </c>
      <c r="M1914" s="9">
        <v>1911</v>
      </c>
      <c r="N1914" s="9">
        <v>15</v>
      </c>
      <c r="O1914" s="14">
        <f>INDEX('Load Shapes - Day Type'!G:G,MATCH('Load Shapes - 8760'!$A1914,'Load Shapes - Day Type'!$K:$K,0))</f>
        <v>0.14599999999999999</v>
      </c>
      <c r="P1914" s="14">
        <f>INDEX('Load Shapes - Day Type'!H:H,MATCH('Load Shapes - 8760'!$A1914,'Load Shapes - Day Type'!$K:$K,0))</f>
        <v>0.10199999999999999</v>
      </c>
      <c r="Q1914" s="15">
        <f>INDEX('Load Shapes - Day Type'!I:I,MATCH('Load Shapes - 8760'!$A1914,'Load Shapes - Day Type'!$K:$K,0))</f>
        <v>1.6633672687580014</v>
      </c>
      <c r="R1914" s="15">
        <f>INDEX('Load Shapes - Day Type'!J:J,MATCH('Load Shapes - 8760'!$A1914,'Load Shapes - Day Type'!$K:$K,0))</f>
        <v>0.24285162123866819</v>
      </c>
      <c r="S1914" s="47">
        <f t="shared" si="120"/>
        <v>1.4941120727325619E-4</v>
      </c>
    </row>
    <row r="1915" spans="1:19" x14ac:dyDescent="0.2">
      <c r="A1915" s="45" t="str">
        <f t="shared" si="117"/>
        <v>MarchWeekday16</v>
      </c>
      <c r="E1915" s="9">
        <v>2017</v>
      </c>
      <c r="F1915" s="9">
        <v>3</v>
      </c>
      <c r="G1915" s="9" t="s">
        <v>20</v>
      </c>
      <c r="H1915" s="9">
        <v>21</v>
      </c>
      <c r="I1915" s="24" t="s">
        <v>188</v>
      </c>
      <c r="J1915" s="25" t="str">
        <f t="shared" si="118"/>
        <v/>
      </c>
      <c r="K1915" s="25" t="str">
        <f t="shared" si="119"/>
        <v>Weekday</v>
      </c>
      <c r="L1915" s="25" t="s">
        <v>174</v>
      </c>
      <c r="M1915" s="9">
        <v>1912</v>
      </c>
      <c r="N1915" s="9">
        <v>16</v>
      </c>
      <c r="O1915" s="14">
        <f>INDEX('Load Shapes - Day Type'!G:G,MATCH('Load Shapes - 8760'!$A1915,'Load Shapes - Day Type'!$K:$K,0))</f>
        <v>0.14000000000000001</v>
      </c>
      <c r="P1915" s="14">
        <f>INDEX('Load Shapes - Day Type'!H:H,MATCH('Load Shapes - 8760'!$A1915,'Load Shapes - Day Type'!$K:$K,0))</f>
        <v>0.10299999999999999</v>
      </c>
      <c r="Q1915" s="15">
        <f>INDEX('Load Shapes - Day Type'!I:I,MATCH('Load Shapes - 8760'!$A1915,'Load Shapes - Day Type'!$K:$K,0))</f>
        <v>1.6633672687580014</v>
      </c>
      <c r="R1915" s="15">
        <f>INDEX('Load Shapes - Day Type'!J:J,MATCH('Load Shapes - 8760'!$A1915,'Load Shapes - Day Type'!$K:$K,0))</f>
        <v>0.23287141762612024</v>
      </c>
      <c r="S1915" s="47">
        <f t="shared" si="120"/>
        <v>1.432710206729854E-4</v>
      </c>
    </row>
    <row r="1916" spans="1:19" x14ac:dyDescent="0.2">
      <c r="A1916" s="45" t="str">
        <f t="shared" si="117"/>
        <v>MarchWeekday17</v>
      </c>
      <c r="E1916" s="9">
        <v>2017</v>
      </c>
      <c r="F1916" s="9">
        <v>3</v>
      </c>
      <c r="G1916" s="9" t="s">
        <v>20</v>
      </c>
      <c r="H1916" s="9">
        <v>21</v>
      </c>
      <c r="I1916" s="24" t="s">
        <v>188</v>
      </c>
      <c r="J1916" s="25" t="str">
        <f t="shared" si="118"/>
        <v/>
      </c>
      <c r="K1916" s="25" t="str">
        <f t="shared" si="119"/>
        <v>Weekday</v>
      </c>
      <c r="L1916" s="25" t="s">
        <v>174</v>
      </c>
      <c r="M1916" s="9">
        <v>1913</v>
      </c>
      <c r="N1916" s="9">
        <v>17</v>
      </c>
      <c r="O1916" s="14">
        <f>INDEX('Load Shapes - Day Type'!G:G,MATCH('Load Shapes - 8760'!$A1916,'Load Shapes - Day Type'!$K:$K,0))</f>
        <v>0.14000000000000001</v>
      </c>
      <c r="P1916" s="14">
        <f>INDEX('Load Shapes - Day Type'!H:H,MATCH('Load Shapes - 8760'!$A1916,'Load Shapes - Day Type'!$K:$K,0))</f>
        <v>9.8000000000000004E-2</v>
      </c>
      <c r="Q1916" s="15">
        <f>INDEX('Load Shapes - Day Type'!I:I,MATCH('Load Shapes - 8760'!$A1916,'Load Shapes - Day Type'!$K:$K,0))</f>
        <v>1.6633672687580014</v>
      </c>
      <c r="R1916" s="15">
        <f>INDEX('Load Shapes - Day Type'!J:J,MATCH('Load Shapes - 8760'!$A1916,'Load Shapes - Day Type'!$K:$K,0))</f>
        <v>0.23287141762612024</v>
      </c>
      <c r="S1916" s="47">
        <f t="shared" si="120"/>
        <v>1.432710206729854E-4</v>
      </c>
    </row>
    <row r="1917" spans="1:19" x14ac:dyDescent="0.2">
      <c r="A1917" s="45" t="str">
        <f t="shared" si="117"/>
        <v>MarchWeekday18</v>
      </c>
      <c r="E1917" s="9">
        <v>2017</v>
      </c>
      <c r="F1917" s="9">
        <v>3</v>
      </c>
      <c r="G1917" s="9" t="s">
        <v>20</v>
      </c>
      <c r="H1917" s="9">
        <v>21</v>
      </c>
      <c r="I1917" s="24" t="s">
        <v>188</v>
      </c>
      <c r="J1917" s="25" t="str">
        <f t="shared" si="118"/>
        <v/>
      </c>
      <c r="K1917" s="25" t="str">
        <f t="shared" si="119"/>
        <v>Weekday</v>
      </c>
      <c r="L1917" s="25" t="s">
        <v>174</v>
      </c>
      <c r="M1917" s="9">
        <v>1914</v>
      </c>
      <c r="N1917" s="9">
        <v>18</v>
      </c>
      <c r="O1917" s="14">
        <f>INDEX('Load Shapes - Day Type'!G:G,MATCH('Load Shapes - 8760'!$A1917,'Load Shapes - Day Type'!$K:$K,0))</f>
        <v>0.14899999999999999</v>
      </c>
      <c r="P1917" s="14">
        <f>INDEX('Load Shapes - Day Type'!H:H,MATCH('Load Shapes - 8760'!$A1917,'Load Shapes - Day Type'!$K:$K,0))</f>
        <v>9.1999999999999998E-2</v>
      </c>
      <c r="Q1917" s="15">
        <f>INDEX('Load Shapes - Day Type'!I:I,MATCH('Load Shapes - 8760'!$A1917,'Load Shapes - Day Type'!$K:$K,0))</f>
        <v>1.6633672687580014</v>
      </c>
      <c r="R1917" s="15">
        <f>INDEX('Load Shapes - Day Type'!J:J,MATCH('Load Shapes - 8760'!$A1917,'Load Shapes - Day Type'!$K:$K,0))</f>
        <v>0.2478417230449422</v>
      </c>
      <c r="S1917" s="47">
        <f t="shared" si="120"/>
        <v>1.5248130057339158E-4</v>
      </c>
    </row>
    <row r="1918" spans="1:19" x14ac:dyDescent="0.2">
      <c r="A1918" s="45" t="str">
        <f t="shared" si="117"/>
        <v>MarchWeekday19</v>
      </c>
      <c r="E1918" s="9">
        <v>2017</v>
      </c>
      <c r="F1918" s="9">
        <v>3</v>
      </c>
      <c r="G1918" s="9" t="s">
        <v>20</v>
      </c>
      <c r="H1918" s="9">
        <v>21</v>
      </c>
      <c r="I1918" s="24" t="s">
        <v>188</v>
      </c>
      <c r="J1918" s="25" t="str">
        <f t="shared" si="118"/>
        <v/>
      </c>
      <c r="K1918" s="25" t="str">
        <f t="shared" si="119"/>
        <v>Weekday</v>
      </c>
      <c r="L1918" s="25" t="s">
        <v>174</v>
      </c>
      <c r="M1918" s="9">
        <v>1915</v>
      </c>
      <c r="N1918" s="9">
        <v>19</v>
      </c>
      <c r="O1918" s="14">
        <f>INDEX('Load Shapes - Day Type'!G:G,MATCH('Load Shapes - 8760'!$A1918,'Load Shapes - Day Type'!$K:$K,0))</f>
        <v>0.16600000000000001</v>
      </c>
      <c r="P1918" s="14">
        <f>INDEX('Load Shapes - Day Type'!H:H,MATCH('Load Shapes - 8760'!$A1918,'Load Shapes - Day Type'!$K:$K,0))</f>
        <v>8.4000000000000005E-2</v>
      </c>
      <c r="Q1918" s="15">
        <f>INDEX('Load Shapes - Day Type'!I:I,MATCH('Load Shapes - 8760'!$A1918,'Load Shapes - Day Type'!$K:$K,0))</f>
        <v>1.6633672687580014</v>
      </c>
      <c r="R1918" s="15">
        <f>INDEX('Load Shapes - Day Type'!J:J,MATCH('Load Shapes - 8760'!$A1918,'Load Shapes - Day Type'!$K:$K,0))</f>
        <v>0.27611896661382823</v>
      </c>
      <c r="S1918" s="47">
        <f t="shared" si="120"/>
        <v>1.6987849594082553E-4</v>
      </c>
    </row>
    <row r="1919" spans="1:19" x14ac:dyDescent="0.2">
      <c r="A1919" s="45" t="str">
        <f t="shared" si="117"/>
        <v>MarchWeekday20</v>
      </c>
      <c r="E1919" s="9">
        <v>2017</v>
      </c>
      <c r="F1919" s="9">
        <v>3</v>
      </c>
      <c r="G1919" s="9" t="s">
        <v>20</v>
      </c>
      <c r="H1919" s="9">
        <v>21</v>
      </c>
      <c r="I1919" s="24" t="s">
        <v>188</v>
      </c>
      <c r="J1919" s="25" t="str">
        <f t="shared" si="118"/>
        <v/>
      </c>
      <c r="K1919" s="25" t="str">
        <f t="shared" si="119"/>
        <v>Weekday</v>
      </c>
      <c r="L1919" s="25" t="s">
        <v>174</v>
      </c>
      <c r="M1919" s="9">
        <v>1916</v>
      </c>
      <c r="N1919" s="9">
        <v>20</v>
      </c>
      <c r="O1919" s="14">
        <f>INDEX('Load Shapes - Day Type'!G:G,MATCH('Load Shapes - 8760'!$A1919,'Load Shapes - Day Type'!$K:$K,0))</f>
        <v>0.19500000000000001</v>
      </c>
      <c r="P1919" s="14">
        <f>INDEX('Load Shapes - Day Type'!H:H,MATCH('Load Shapes - 8760'!$A1919,'Load Shapes - Day Type'!$K:$K,0))</f>
        <v>8.2000000000000003E-2</v>
      </c>
      <c r="Q1919" s="15">
        <f>INDEX('Load Shapes - Day Type'!I:I,MATCH('Load Shapes - 8760'!$A1919,'Load Shapes - Day Type'!$K:$K,0))</f>
        <v>1.6633672687580014</v>
      </c>
      <c r="R1919" s="15">
        <f>INDEX('Load Shapes - Day Type'!J:J,MATCH('Load Shapes - 8760'!$A1919,'Load Shapes - Day Type'!$K:$K,0))</f>
        <v>0.3243566174078103</v>
      </c>
      <c r="S1919" s="47">
        <f t="shared" si="120"/>
        <v>1.9955606450880109E-4</v>
      </c>
    </row>
    <row r="1920" spans="1:19" x14ac:dyDescent="0.2">
      <c r="A1920" s="45" t="str">
        <f t="shared" si="117"/>
        <v>MarchWeekday21</v>
      </c>
      <c r="E1920" s="9">
        <v>2017</v>
      </c>
      <c r="F1920" s="9">
        <v>3</v>
      </c>
      <c r="G1920" s="9" t="s">
        <v>20</v>
      </c>
      <c r="H1920" s="9">
        <v>21</v>
      </c>
      <c r="I1920" s="24" t="s">
        <v>188</v>
      </c>
      <c r="J1920" s="25" t="str">
        <f t="shared" si="118"/>
        <v/>
      </c>
      <c r="K1920" s="25" t="str">
        <f t="shared" si="119"/>
        <v>Weekday</v>
      </c>
      <c r="L1920" s="25" t="s">
        <v>174</v>
      </c>
      <c r="M1920" s="9">
        <v>1917</v>
      </c>
      <c r="N1920" s="9">
        <v>21</v>
      </c>
      <c r="O1920" s="14">
        <f>INDEX('Load Shapes - Day Type'!G:G,MATCH('Load Shapes - 8760'!$A1920,'Load Shapes - Day Type'!$K:$K,0))</f>
        <v>0.19700000000000001</v>
      </c>
      <c r="P1920" s="14">
        <f>INDEX('Load Shapes - Day Type'!H:H,MATCH('Load Shapes - 8760'!$A1920,'Load Shapes - Day Type'!$K:$K,0))</f>
        <v>8.2000000000000003E-2</v>
      </c>
      <c r="Q1920" s="15">
        <f>INDEX('Load Shapes - Day Type'!I:I,MATCH('Load Shapes - 8760'!$A1920,'Load Shapes - Day Type'!$K:$K,0))</f>
        <v>1.6633672687580014</v>
      </c>
      <c r="R1920" s="15">
        <f>INDEX('Load Shapes - Day Type'!J:J,MATCH('Load Shapes - 8760'!$A1920,'Load Shapes - Day Type'!$K:$K,0))</f>
        <v>0.32768335194532627</v>
      </c>
      <c r="S1920" s="47">
        <f t="shared" si="120"/>
        <v>2.0160279337555801E-4</v>
      </c>
    </row>
    <row r="1921" spans="1:19" x14ac:dyDescent="0.2">
      <c r="A1921" s="45" t="str">
        <f t="shared" si="117"/>
        <v>MarchWeekday22</v>
      </c>
      <c r="E1921" s="9">
        <v>2017</v>
      </c>
      <c r="F1921" s="9">
        <v>3</v>
      </c>
      <c r="G1921" s="9" t="s">
        <v>20</v>
      </c>
      <c r="H1921" s="9">
        <v>21</v>
      </c>
      <c r="I1921" s="24" t="s">
        <v>188</v>
      </c>
      <c r="J1921" s="25" t="str">
        <f t="shared" si="118"/>
        <v/>
      </c>
      <c r="K1921" s="25" t="str">
        <f t="shared" si="119"/>
        <v>Weekday</v>
      </c>
      <c r="L1921" s="25" t="s">
        <v>174</v>
      </c>
      <c r="M1921" s="9">
        <v>1918</v>
      </c>
      <c r="N1921" s="9">
        <v>22</v>
      </c>
      <c r="O1921" s="14">
        <f>INDEX('Load Shapes - Day Type'!G:G,MATCH('Load Shapes - 8760'!$A1921,'Load Shapes - Day Type'!$K:$K,0))</f>
        <v>0.17100000000000001</v>
      </c>
      <c r="P1921" s="14">
        <f>INDEX('Load Shapes - Day Type'!H:H,MATCH('Load Shapes - 8760'!$A1921,'Load Shapes - Day Type'!$K:$K,0))</f>
        <v>8.5999999999999993E-2</v>
      </c>
      <c r="Q1921" s="15">
        <f>INDEX('Load Shapes - Day Type'!I:I,MATCH('Load Shapes - 8760'!$A1921,'Load Shapes - Day Type'!$K:$K,0))</f>
        <v>1.6633672687580014</v>
      </c>
      <c r="R1921" s="15">
        <f>INDEX('Load Shapes - Day Type'!J:J,MATCH('Load Shapes - 8760'!$A1921,'Load Shapes - Day Type'!$K:$K,0))</f>
        <v>0.28443580295761828</v>
      </c>
      <c r="S1921" s="47">
        <f t="shared" si="120"/>
        <v>1.7499531810771788E-4</v>
      </c>
    </row>
    <row r="1922" spans="1:19" x14ac:dyDescent="0.2">
      <c r="A1922" s="45" t="str">
        <f t="shared" si="117"/>
        <v>MarchWeekday23</v>
      </c>
      <c r="E1922" s="9">
        <v>2017</v>
      </c>
      <c r="F1922" s="9">
        <v>3</v>
      </c>
      <c r="G1922" s="9" t="s">
        <v>20</v>
      </c>
      <c r="H1922" s="9">
        <v>21</v>
      </c>
      <c r="I1922" s="24" t="s">
        <v>188</v>
      </c>
      <c r="J1922" s="25" t="str">
        <f t="shared" si="118"/>
        <v/>
      </c>
      <c r="K1922" s="25" t="str">
        <f t="shared" si="119"/>
        <v>Weekday</v>
      </c>
      <c r="L1922" s="25" t="s">
        <v>174</v>
      </c>
      <c r="M1922" s="9">
        <v>1919</v>
      </c>
      <c r="N1922" s="9">
        <v>23</v>
      </c>
      <c r="O1922" s="14">
        <f>INDEX('Load Shapes - Day Type'!G:G,MATCH('Load Shapes - 8760'!$A1922,'Load Shapes - Day Type'!$K:$K,0))</f>
        <v>0.11700000000000001</v>
      </c>
      <c r="P1922" s="14">
        <f>INDEX('Load Shapes - Day Type'!H:H,MATCH('Load Shapes - 8760'!$A1922,'Load Shapes - Day Type'!$K:$K,0))</f>
        <v>9.9000000000000005E-2</v>
      </c>
      <c r="Q1922" s="15">
        <f>INDEX('Load Shapes - Day Type'!I:I,MATCH('Load Shapes - 8760'!$A1922,'Load Shapes - Day Type'!$K:$K,0))</f>
        <v>1.6633672687580014</v>
      </c>
      <c r="R1922" s="15">
        <f>INDEX('Load Shapes - Day Type'!J:J,MATCH('Load Shapes - 8760'!$A1922,'Load Shapes - Day Type'!$K:$K,0))</f>
        <v>0.19461397044468617</v>
      </c>
      <c r="S1922" s="47">
        <f t="shared" si="120"/>
        <v>1.1973363870528065E-4</v>
      </c>
    </row>
    <row r="1923" spans="1:19" x14ac:dyDescent="0.2">
      <c r="A1923" s="45" t="str">
        <f t="shared" si="117"/>
        <v>MarchWeekday24</v>
      </c>
      <c r="E1923" s="9">
        <v>2017</v>
      </c>
      <c r="F1923" s="9">
        <v>3</v>
      </c>
      <c r="G1923" s="9" t="s">
        <v>20</v>
      </c>
      <c r="H1923" s="9">
        <v>21</v>
      </c>
      <c r="I1923" s="24" t="s">
        <v>188</v>
      </c>
      <c r="J1923" s="25" t="str">
        <f t="shared" si="118"/>
        <v/>
      </c>
      <c r="K1923" s="25" t="str">
        <f t="shared" si="119"/>
        <v>Weekday</v>
      </c>
      <c r="L1923" s="25" t="s">
        <v>175</v>
      </c>
      <c r="M1923" s="9">
        <v>1920</v>
      </c>
      <c r="N1923" s="9">
        <v>24</v>
      </c>
      <c r="O1923" s="14">
        <f>INDEX('Load Shapes - Day Type'!G:G,MATCH('Load Shapes - 8760'!$A1923,'Load Shapes - Day Type'!$K:$K,0))</f>
        <v>7.2999999999999995E-2</v>
      </c>
      <c r="P1923" s="14">
        <f>INDEX('Load Shapes - Day Type'!H:H,MATCH('Load Shapes - 8760'!$A1923,'Load Shapes - Day Type'!$K:$K,0))</f>
        <v>0.13100000000000001</v>
      </c>
      <c r="Q1923" s="15">
        <f>INDEX('Load Shapes - Day Type'!I:I,MATCH('Load Shapes - 8760'!$A1923,'Load Shapes - Day Type'!$K:$K,0))</f>
        <v>1.6633672687580014</v>
      </c>
      <c r="R1923" s="15">
        <f>INDEX('Load Shapes - Day Type'!J:J,MATCH('Load Shapes - 8760'!$A1923,'Load Shapes - Day Type'!$K:$K,0))</f>
        <v>0.12142581061933409</v>
      </c>
      <c r="S1923" s="47">
        <f t="shared" si="120"/>
        <v>7.4705603636628093E-5</v>
      </c>
    </row>
    <row r="1924" spans="1:19" x14ac:dyDescent="0.2">
      <c r="A1924" s="45" t="str">
        <f t="shared" ref="A1924:A1987" si="121">_xlfn.CONCAT(G1924,K1924,N1924)</f>
        <v>MarchWeekday1</v>
      </c>
      <c r="E1924" s="9">
        <v>2017</v>
      </c>
      <c r="F1924" s="9">
        <v>3</v>
      </c>
      <c r="G1924" s="9" t="s">
        <v>20</v>
      </c>
      <c r="H1924" s="9">
        <v>22</v>
      </c>
      <c r="I1924" s="24" t="s">
        <v>185</v>
      </c>
      <c r="J1924" s="25" t="str">
        <f t="shared" ref="J1924:J1987" si="122">IF(_xlfn.CONCAT(AW$4,AX$4)=_xlfn.CONCAT(F1924,H1924),"Holiday",IF(_xlfn.CONCAT(AW$5,AX$5)=_xlfn.CONCAT(F1924,H1924),"Holiday",IF(_xlfn.CONCAT(AW$6,AX$6)=_xlfn.CONCAT(F1924,H1924),"Holiday",IF(_xlfn.CONCAT(AW$7,AX$7)=_xlfn.CONCAT(F1924,H1924),"Holiday",IF(_xlfn.CONCAT(AW$8,AX$8)=_xlfn.CONCAT(F1924,H1924),"Holiday",IF(_xlfn.CONCAT(AW$9,AX$9)=_xlfn.CONCAT(F1924,H1924),"Holiday",IF(_xlfn.CONCAT(AW$10,AX$10)=_xlfn.CONCAT(F1924,H1924),"Holiday",IF(_xlfn.CONCAT(AW$11,AX$11)=_xlfn.CONCAT(F1924,H1924),"Holiday",IF(_xlfn.CONCAT(AW$12,AX$12)=_xlfn.CONCAT(F1924,H1924),"Holiday",IF(_xlfn.CONCAT(AW$13,AX$13)=_xlfn.CONCAT(F1924,H1924),"Holiday",""))))))))))</f>
        <v/>
      </c>
      <c r="K1924" s="25" t="str">
        <f t="shared" si="119"/>
        <v>Weekday</v>
      </c>
      <c r="L1924" s="25" t="s">
        <v>175</v>
      </c>
      <c r="M1924" s="9">
        <v>1921</v>
      </c>
      <c r="N1924" s="9">
        <v>1</v>
      </c>
      <c r="O1924" s="14">
        <f>INDEX('Load Shapes - Day Type'!G:G,MATCH('Load Shapes - 8760'!$A1924,'Load Shapes - Day Type'!$K:$K,0))</f>
        <v>3.7999999999999999E-2</v>
      </c>
      <c r="P1924" s="14">
        <f>INDEX('Load Shapes - Day Type'!H:H,MATCH('Load Shapes - 8760'!$A1924,'Load Shapes - Day Type'!$K:$K,0))</f>
        <v>0.20100000000000001</v>
      </c>
      <c r="Q1924" s="15">
        <f>INDEX('Load Shapes - Day Type'!I:I,MATCH('Load Shapes - 8760'!$A1924,'Load Shapes - Day Type'!$K:$K,0))</f>
        <v>1.6633672687580014</v>
      </c>
      <c r="R1924" s="15">
        <f>INDEX('Load Shapes - Day Type'!J:J,MATCH('Load Shapes - 8760'!$A1924,'Load Shapes - Day Type'!$K:$K,0))</f>
        <v>6.3207956212804048E-2</v>
      </c>
      <c r="S1924" s="47">
        <f t="shared" si="120"/>
        <v>3.8887848468381744E-5</v>
      </c>
    </row>
    <row r="1925" spans="1:19" x14ac:dyDescent="0.2">
      <c r="A1925" s="45" t="str">
        <f t="shared" si="121"/>
        <v>MarchWeekday2</v>
      </c>
      <c r="E1925" s="9">
        <v>2017</v>
      </c>
      <c r="F1925" s="9">
        <v>3</v>
      </c>
      <c r="G1925" s="9" t="s">
        <v>20</v>
      </c>
      <c r="H1925" s="9">
        <v>22</v>
      </c>
      <c r="I1925" s="24" t="s">
        <v>185</v>
      </c>
      <c r="J1925" s="25" t="str">
        <f t="shared" si="122"/>
        <v/>
      </c>
      <c r="K1925" s="25" t="str">
        <f t="shared" ref="K1925:K1988" si="123">IF(J1925="Holiday","Weekend/Holiday",IF(I1925="Sun","Weekend/Holiday",IF(I1925="Sat","Weekend/Holiday","Weekday")))</f>
        <v>Weekday</v>
      </c>
      <c r="L1925" s="25" t="s">
        <v>175</v>
      </c>
      <c r="M1925" s="9">
        <v>1922</v>
      </c>
      <c r="N1925" s="9">
        <v>2</v>
      </c>
      <c r="O1925" s="14">
        <f>INDEX('Load Shapes - Day Type'!G:G,MATCH('Load Shapes - 8760'!$A1925,'Load Shapes - Day Type'!$K:$K,0))</f>
        <v>2.7E-2</v>
      </c>
      <c r="P1925" s="14">
        <f>INDEX('Load Shapes - Day Type'!H:H,MATCH('Load Shapes - 8760'!$A1925,'Load Shapes - Day Type'!$K:$K,0))</f>
        <v>0.26800000000000002</v>
      </c>
      <c r="Q1925" s="15">
        <f>INDEX('Load Shapes - Day Type'!I:I,MATCH('Load Shapes - 8760'!$A1925,'Load Shapes - Day Type'!$K:$K,0))</f>
        <v>1.6633672687580014</v>
      </c>
      <c r="R1925" s="15">
        <f>INDEX('Load Shapes - Day Type'!J:J,MATCH('Load Shapes - 8760'!$A1925,'Load Shapes - Day Type'!$K:$K,0))</f>
        <v>4.4910916256466038E-2</v>
      </c>
      <c r="S1925" s="47">
        <f t="shared" ref="S1925:S1988" si="124">O1925/$O$1</f>
        <v>2.763083970121861E-5</v>
      </c>
    </row>
    <row r="1926" spans="1:19" x14ac:dyDescent="0.2">
      <c r="A1926" s="45" t="str">
        <f t="shared" si="121"/>
        <v>MarchWeekday3</v>
      </c>
      <c r="E1926" s="9">
        <v>2017</v>
      </c>
      <c r="F1926" s="9">
        <v>3</v>
      </c>
      <c r="G1926" s="9" t="s">
        <v>20</v>
      </c>
      <c r="H1926" s="9">
        <v>22</v>
      </c>
      <c r="I1926" s="24" t="s">
        <v>185</v>
      </c>
      <c r="J1926" s="25" t="str">
        <f t="shared" si="122"/>
        <v/>
      </c>
      <c r="K1926" s="25" t="str">
        <f t="shared" si="123"/>
        <v>Weekday</v>
      </c>
      <c r="L1926" s="25" t="s">
        <v>175</v>
      </c>
      <c r="M1926" s="9">
        <v>1923</v>
      </c>
      <c r="N1926" s="9">
        <v>3</v>
      </c>
      <c r="O1926" s="14">
        <f>INDEX('Load Shapes - Day Type'!G:G,MATCH('Load Shapes - 8760'!$A1926,'Load Shapes - Day Type'!$K:$K,0))</f>
        <v>2.1999999999999999E-2</v>
      </c>
      <c r="P1926" s="14">
        <f>INDEX('Load Shapes - Day Type'!H:H,MATCH('Load Shapes - 8760'!$A1926,'Load Shapes - Day Type'!$K:$K,0))</f>
        <v>0.308</v>
      </c>
      <c r="Q1926" s="15">
        <f>INDEX('Load Shapes - Day Type'!I:I,MATCH('Load Shapes - 8760'!$A1926,'Load Shapes - Day Type'!$K:$K,0))</f>
        <v>1.6633672687580014</v>
      </c>
      <c r="R1926" s="15">
        <f>INDEX('Load Shapes - Day Type'!J:J,MATCH('Load Shapes - 8760'!$A1926,'Load Shapes - Day Type'!$K:$K,0))</f>
        <v>3.6594079912676027E-2</v>
      </c>
      <c r="S1926" s="47">
        <f t="shared" si="124"/>
        <v>2.2514017534326274E-5</v>
      </c>
    </row>
    <row r="1927" spans="1:19" x14ac:dyDescent="0.2">
      <c r="A1927" s="45" t="str">
        <f t="shared" si="121"/>
        <v>MarchWeekday4</v>
      </c>
      <c r="E1927" s="9">
        <v>2017</v>
      </c>
      <c r="F1927" s="9">
        <v>3</v>
      </c>
      <c r="G1927" s="9" t="s">
        <v>20</v>
      </c>
      <c r="H1927" s="9">
        <v>22</v>
      </c>
      <c r="I1927" s="24" t="s">
        <v>185</v>
      </c>
      <c r="J1927" s="25" t="str">
        <f t="shared" si="122"/>
        <v/>
      </c>
      <c r="K1927" s="25" t="str">
        <f t="shared" si="123"/>
        <v>Weekday</v>
      </c>
      <c r="L1927" s="25" t="s">
        <v>175</v>
      </c>
      <c r="M1927" s="9">
        <v>1924</v>
      </c>
      <c r="N1927" s="9">
        <v>4</v>
      </c>
      <c r="O1927" s="14">
        <f>INDEX('Load Shapes - Day Type'!G:G,MATCH('Load Shapes - 8760'!$A1927,'Load Shapes - Day Type'!$K:$K,0))</f>
        <v>0.02</v>
      </c>
      <c r="P1927" s="14">
        <f>INDEX('Load Shapes - Day Type'!H:H,MATCH('Load Shapes - 8760'!$A1927,'Load Shapes - Day Type'!$K:$K,0))</f>
        <v>0.32800000000000001</v>
      </c>
      <c r="Q1927" s="15">
        <f>INDEX('Load Shapes - Day Type'!I:I,MATCH('Load Shapes - 8760'!$A1927,'Load Shapes - Day Type'!$K:$K,0))</f>
        <v>1.6633672687580014</v>
      </c>
      <c r="R1927" s="15">
        <f>INDEX('Load Shapes - Day Type'!J:J,MATCH('Load Shapes - 8760'!$A1927,'Load Shapes - Day Type'!$K:$K,0))</f>
        <v>3.3267345375160032E-2</v>
      </c>
      <c r="S1927" s="47">
        <f t="shared" si="124"/>
        <v>2.0467288667569343E-5</v>
      </c>
    </row>
    <row r="1928" spans="1:19" x14ac:dyDescent="0.2">
      <c r="A1928" s="45" t="str">
        <f t="shared" si="121"/>
        <v>MarchWeekday5</v>
      </c>
      <c r="E1928" s="9">
        <v>2017</v>
      </c>
      <c r="F1928" s="9">
        <v>3</v>
      </c>
      <c r="G1928" s="9" t="s">
        <v>20</v>
      </c>
      <c r="H1928" s="9">
        <v>22</v>
      </c>
      <c r="I1928" s="24" t="s">
        <v>185</v>
      </c>
      <c r="J1928" s="25" t="str">
        <f t="shared" si="122"/>
        <v/>
      </c>
      <c r="K1928" s="25" t="str">
        <f t="shared" si="123"/>
        <v>Weekday</v>
      </c>
      <c r="L1928" s="25" t="s">
        <v>175</v>
      </c>
      <c r="M1928" s="9">
        <v>1925</v>
      </c>
      <c r="N1928" s="9">
        <v>5</v>
      </c>
      <c r="O1928" s="14">
        <f>INDEX('Load Shapes - Day Type'!G:G,MATCH('Load Shapes - 8760'!$A1928,'Load Shapes - Day Type'!$K:$K,0))</f>
        <v>2.3E-2</v>
      </c>
      <c r="P1928" s="14">
        <f>INDEX('Load Shapes - Day Type'!H:H,MATCH('Load Shapes - 8760'!$A1928,'Load Shapes - Day Type'!$K:$K,0))</f>
        <v>0.28100000000000003</v>
      </c>
      <c r="Q1928" s="15">
        <f>INDEX('Load Shapes - Day Type'!I:I,MATCH('Load Shapes - 8760'!$A1928,'Load Shapes - Day Type'!$K:$K,0))</f>
        <v>1.6633672687580014</v>
      </c>
      <c r="R1928" s="15">
        <f>INDEX('Load Shapes - Day Type'!J:J,MATCH('Load Shapes - 8760'!$A1928,'Load Shapes - Day Type'!$K:$K,0))</f>
        <v>3.8257447181434034E-2</v>
      </c>
      <c r="S1928" s="47">
        <f t="shared" si="124"/>
        <v>2.3537381967704741E-5</v>
      </c>
    </row>
    <row r="1929" spans="1:19" x14ac:dyDescent="0.2">
      <c r="A1929" s="45" t="str">
        <f t="shared" si="121"/>
        <v>MarchWeekday6</v>
      </c>
      <c r="E1929" s="9">
        <v>2017</v>
      </c>
      <c r="F1929" s="9">
        <v>3</v>
      </c>
      <c r="G1929" s="9" t="s">
        <v>20</v>
      </c>
      <c r="H1929" s="9">
        <v>22</v>
      </c>
      <c r="I1929" s="24" t="s">
        <v>185</v>
      </c>
      <c r="J1929" s="25" t="str">
        <f t="shared" si="122"/>
        <v/>
      </c>
      <c r="K1929" s="25" t="str">
        <f t="shared" si="123"/>
        <v>Weekday</v>
      </c>
      <c r="L1929" s="25" t="s">
        <v>175</v>
      </c>
      <c r="M1929" s="9">
        <v>1926</v>
      </c>
      <c r="N1929" s="9">
        <v>6</v>
      </c>
      <c r="O1929" s="14">
        <f>INDEX('Load Shapes - Day Type'!G:G,MATCH('Load Shapes - 8760'!$A1929,'Load Shapes - Day Type'!$K:$K,0))</f>
        <v>3.5999999999999997E-2</v>
      </c>
      <c r="P1929" s="14">
        <f>INDEX('Load Shapes - Day Type'!H:H,MATCH('Load Shapes - 8760'!$A1929,'Load Shapes - Day Type'!$K:$K,0))</f>
        <v>0.19600000000000001</v>
      </c>
      <c r="Q1929" s="15">
        <f>INDEX('Load Shapes - Day Type'!I:I,MATCH('Load Shapes - 8760'!$A1929,'Load Shapes - Day Type'!$K:$K,0))</f>
        <v>1.6633672687580014</v>
      </c>
      <c r="R1929" s="15">
        <f>INDEX('Load Shapes - Day Type'!J:J,MATCH('Load Shapes - 8760'!$A1929,'Load Shapes - Day Type'!$K:$K,0))</f>
        <v>5.9881221675288046E-2</v>
      </c>
      <c r="S1929" s="47">
        <f t="shared" si="124"/>
        <v>3.6841119601624809E-5</v>
      </c>
    </row>
    <row r="1930" spans="1:19" x14ac:dyDescent="0.2">
      <c r="A1930" s="45" t="str">
        <f t="shared" si="121"/>
        <v>MarchWeekday7</v>
      </c>
      <c r="E1930" s="9">
        <v>2017</v>
      </c>
      <c r="F1930" s="9">
        <v>3</v>
      </c>
      <c r="G1930" s="9" t="s">
        <v>20</v>
      </c>
      <c r="H1930" s="9">
        <v>22</v>
      </c>
      <c r="I1930" s="24" t="s">
        <v>185</v>
      </c>
      <c r="J1930" s="25" t="str">
        <f t="shared" si="122"/>
        <v/>
      </c>
      <c r="K1930" s="25" t="str">
        <f t="shared" si="123"/>
        <v>Weekday</v>
      </c>
      <c r="L1930" s="25" t="s">
        <v>175</v>
      </c>
      <c r="M1930" s="9">
        <v>1927</v>
      </c>
      <c r="N1930" s="9">
        <v>7</v>
      </c>
      <c r="O1930" s="14">
        <f>INDEX('Load Shapes - Day Type'!G:G,MATCH('Load Shapes - 8760'!$A1930,'Load Shapes - Day Type'!$K:$K,0))</f>
        <v>7.0000000000000007E-2</v>
      </c>
      <c r="P1930" s="14">
        <f>INDEX('Load Shapes - Day Type'!H:H,MATCH('Load Shapes - 8760'!$A1930,'Load Shapes - Day Type'!$K:$K,0))</f>
        <v>0.13500000000000001</v>
      </c>
      <c r="Q1930" s="15">
        <f>INDEX('Load Shapes - Day Type'!I:I,MATCH('Load Shapes - 8760'!$A1930,'Load Shapes - Day Type'!$K:$K,0))</f>
        <v>1.6633672687580014</v>
      </c>
      <c r="R1930" s="15">
        <f>INDEX('Load Shapes - Day Type'!J:J,MATCH('Load Shapes - 8760'!$A1930,'Load Shapes - Day Type'!$K:$K,0))</f>
        <v>0.11643570881306012</v>
      </c>
      <c r="S1930" s="47">
        <f t="shared" si="124"/>
        <v>7.1635510336492698E-5</v>
      </c>
    </row>
    <row r="1931" spans="1:19" x14ac:dyDescent="0.2">
      <c r="A1931" s="45" t="str">
        <f t="shared" si="121"/>
        <v>MarchWeekday8</v>
      </c>
      <c r="E1931" s="9">
        <v>2017</v>
      </c>
      <c r="F1931" s="9">
        <v>3</v>
      </c>
      <c r="G1931" s="9" t="s">
        <v>20</v>
      </c>
      <c r="H1931" s="9">
        <v>22</v>
      </c>
      <c r="I1931" s="24" t="s">
        <v>185</v>
      </c>
      <c r="J1931" s="25" t="str">
        <f t="shared" si="122"/>
        <v/>
      </c>
      <c r="K1931" s="25" t="str">
        <f t="shared" si="123"/>
        <v>Weekday</v>
      </c>
      <c r="L1931" s="25" t="s">
        <v>175</v>
      </c>
      <c r="M1931" s="9">
        <v>1928</v>
      </c>
      <c r="N1931" s="9">
        <v>8</v>
      </c>
      <c r="O1931" s="14">
        <f>INDEX('Load Shapes - Day Type'!G:G,MATCH('Load Shapes - 8760'!$A1931,'Load Shapes - Day Type'!$K:$K,0))</f>
        <v>0.115</v>
      </c>
      <c r="P1931" s="14">
        <f>INDEX('Load Shapes - Day Type'!H:H,MATCH('Load Shapes - 8760'!$A1931,'Load Shapes - Day Type'!$K:$K,0))</f>
        <v>0.112</v>
      </c>
      <c r="Q1931" s="15">
        <f>INDEX('Load Shapes - Day Type'!I:I,MATCH('Load Shapes - 8760'!$A1931,'Load Shapes - Day Type'!$K:$K,0))</f>
        <v>1.6633672687580014</v>
      </c>
      <c r="R1931" s="15">
        <f>INDEX('Load Shapes - Day Type'!J:J,MATCH('Load Shapes - 8760'!$A1931,'Load Shapes - Day Type'!$K:$K,0))</f>
        <v>0.19128723590717017</v>
      </c>
      <c r="S1931" s="47">
        <f t="shared" si="124"/>
        <v>1.1768690983852372E-4</v>
      </c>
    </row>
    <row r="1932" spans="1:19" x14ac:dyDescent="0.2">
      <c r="A1932" s="45" t="str">
        <f t="shared" si="121"/>
        <v>MarchWeekday9</v>
      </c>
      <c r="E1932" s="9">
        <v>2017</v>
      </c>
      <c r="F1932" s="9">
        <v>3</v>
      </c>
      <c r="G1932" s="9" t="s">
        <v>20</v>
      </c>
      <c r="H1932" s="9">
        <v>22</v>
      </c>
      <c r="I1932" s="24" t="s">
        <v>185</v>
      </c>
      <c r="J1932" s="25" t="str">
        <f t="shared" si="122"/>
        <v/>
      </c>
      <c r="K1932" s="25" t="str">
        <f t="shared" si="123"/>
        <v>Weekday</v>
      </c>
      <c r="L1932" s="25" t="s">
        <v>174</v>
      </c>
      <c r="M1932" s="9">
        <v>1929</v>
      </c>
      <c r="N1932" s="9">
        <v>9</v>
      </c>
      <c r="O1932" s="14">
        <f>INDEX('Load Shapes - Day Type'!G:G,MATCH('Load Shapes - 8760'!$A1932,'Load Shapes - Day Type'!$K:$K,0))</f>
        <v>0.14099999999999999</v>
      </c>
      <c r="P1932" s="14">
        <f>INDEX('Load Shapes - Day Type'!H:H,MATCH('Load Shapes - 8760'!$A1932,'Load Shapes - Day Type'!$K:$K,0))</f>
        <v>9.2999999999999999E-2</v>
      </c>
      <c r="Q1932" s="15">
        <f>INDEX('Load Shapes - Day Type'!I:I,MATCH('Load Shapes - 8760'!$A1932,'Load Shapes - Day Type'!$K:$K,0))</f>
        <v>1.6633672687580014</v>
      </c>
      <c r="R1932" s="15">
        <f>INDEX('Load Shapes - Day Type'!J:J,MATCH('Load Shapes - 8760'!$A1932,'Load Shapes - Day Type'!$K:$K,0))</f>
        <v>0.2345347848948782</v>
      </c>
      <c r="S1932" s="47">
        <f t="shared" si="124"/>
        <v>1.4429438510636384E-4</v>
      </c>
    </row>
    <row r="1933" spans="1:19" x14ac:dyDescent="0.2">
      <c r="A1933" s="45" t="str">
        <f t="shared" si="121"/>
        <v>MarchWeekday10</v>
      </c>
      <c r="E1933" s="9">
        <v>2017</v>
      </c>
      <c r="F1933" s="9">
        <v>3</v>
      </c>
      <c r="G1933" s="9" t="s">
        <v>20</v>
      </c>
      <c r="H1933" s="9">
        <v>22</v>
      </c>
      <c r="I1933" s="24" t="s">
        <v>185</v>
      </c>
      <c r="J1933" s="25" t="str">
        <f t="shared" si="122"/>
        <v/>
      </c>
      <c r="K1933" s="25" t="str">
        <f t="shared" si="123"/>
        <v>Weekday</v>
      </c>
      <c r="L1933" s="25" t="s">
        <v>174</v>
      </c>
      <c r="M1933" s="9">
        <v>1930</v>
      </c>
      <c r="N1933" s="9">
        <v>10</v>
      </c>
      <c r="O1933" s="14">
        <f>INDEX('Load Shapes - Day Type'!G:G,MATCH('Load Shapes - 8760'!$A1933,'Load Shapes - Day Type'!$K:$K,0))</f>
        <v>0.159</v>
      </c>
      <c r="P1933" s="14">
        <f>INDEX('Load Shapes - Day Type'!H:H,MATCH('Load Shapes - 8760'!$A1933,'Load Shapes - Day Type'!$K:$K,0))</f>
        <v>0.09</v>
      </c>
      <c r="Q1933" s="15">
        <f>INDEX('Load Shapes - Day Type'!I:I,MATCH('Load Shapes - 8760'!$A1933,'Load Shapes - Day Type'!$K:$K,0))</f>
        <v>1.6633672687580014</v>
      </c>
      <c r="R1933" s="15">
        <f>INDEX('Load Shapes - Day Type'!J:J,MATCH('Load Shapes - 8760'!$A1933,'Load Shapes - Day Type'!$K:$K,0))</f>
        <v>0.26447539573252221</v>
      </c>
      <c r="S1933" s="47">
        <f t="shared" si="124"/>
        <v>1.6271494490717627E-4</v>
      </c>
    </row>
    <row r="1934" spans="1:19" x14ac:dyDescent="0.2">
      <c r="A1934" s="45" t="str">
        <f t="shared" si="121"/>
        <v>MarchWeekday11</v>
      </c>
      <c r="E1934" s="9">
        <v>2017</v>
      </c>
      <c r="F1934" s="9">
        <v>3</v>
      </c>
      <c r="G1934" s="9" t="s">
        <v>20</v>
      </c>
      <c r="H1934" s="9">
        <v>22</v>
      </c>
      <c r="I1934" s="24" t="s">
        <v>185</v>
      </c>
      <c r="J1934" s="25" t="str">
        <f t="shared" si="122"/>
        <v/>
      </c>
      <c r="K1934" s="25" t="str">
        <f t="shared" si="123"/>
        <v>Weekday</v>
      </c>
      <c r="L1934" s="25" t="s">
        <v>174</v>
      </c>
      <c r="M1934" s="9">
        <v>1931</v>
      </c>
      <c r="N1934" s="9">
        <v>11</v>
      </c>
      <c r="O1934" s="14">
        <f>INDEX('Load Shapes - Day Type'!G:G,MATCH('Load Shapes - 8760'!$A1934,'Load Shapes - Day Type'!$K:$K,0))</f>
        <v>0.16600000000000001</v>
      </c>
      <c r="P1934" s="14">
        <f>INDEX('Load Shapes - Day Type'!H:H,MATCH('Load Shapes - 8760'!$A1934,'Load Shapes - Day Type'!$K:$K,0))</f>
        <v>9.0999999999999998E-2</v>
      </c>
      <c r="Q1934" s="15">
        <f>INDEX('Load Shapes - Day Type'!I:I,MATCH('Load Shapes - 8760'!$A1934,'Load Shapes - Day Type'!$K:$K,0))</f>
        <v>1.6633672687580014</v>
      </c>
      <c r="R1934" s="15">
        <f>INDEX('Load Shapes - Day Type'!J:J,MATCH('Load Shapes - 8760'!$A1934,'Load Shapes - Day Type'!$K:$K,0))</f>
        <v>0.27611896661382823</v>
      </c>
      <c r="S1934" s="47">
        <f t="shared" si="124"/>
        <v>1.6987849594082553E-4</v>
      </c>
    </row>
    <row r="1935" spans="1:19" x14ac:dyDescent="0.2">
      <c r="A1935" s="45" t="str">
        <f t="shared" si="121"/>
        <v>MarchWeekday12</v>
      </c>
      <c r="E1935" s="9">
        <v>2017</v>
      </c>
      <c r="F1935" s="9">
        <v>3</v>
      </c>
      <c r="G1935" s="9" t="s">
        <v>20</v>
      </c>
      <c r="H1935" s="9">
        <v>22</v>
      </c>
      <c r="I1935" s="24" t="s">
        <v>185</v>
      </c>
      <c r="J1935" s="25" t="str">
        <f t="shared" si="122"/>
        <v/>
      </c>
      <c r="K1935" s="25" t="str">
        <f t="shared" si="123"/>
        <v>Weekday</v>
      </c>
      <c r="L1935" s="25" t="s">
        <v>174</v>
      </c>
      <c r="M1935" s="9">
        <v>1932</v>
      </c>
      <c r="N1935" s="9">
        <v>12</v>
      </c>
      <c r="O1935" s="14">
        <f>INDEX('Load Shapes - Day Type'!G:G,MATCH('Load Shapes - 8760'!$A1935,'Load Shapes - Day Type'!$K:$K,0))</f>
        <v>0.16400000000000001</v>
      </c>
      <c r="P1935" s="14">
        <f>INDEX('Load Shapes - Day Type'!H:H,MATCH('Load Shapes - 8760'!$A1935,'Load Shapes - Day Type'!$K:$K,0))</f>
        <v>9.5000000000000001E-2</v>
      </c>
      <c r="Q1935" s="15">
        <f>INDEX('Load Shapes - Day Type'!I:I,MATCH('Load Shapes - 8760'!$A1935,'Load Shapes - Day Type'!$K:$K,0))</f>
        <v>1.6633672687580014</v>
      </c>
      <c r="R1935" s="15">
        <f>INDEX('Load Shapes - Day Type'!J:J,MATCH('Load Shapes - 8760'!$A1935,'Load Shapes - Day Type'!$K:$K,0))</f>
        <v>0.27279223207631226</v>
      </c>
      <c r="S1935" s="47">
        <f t="shared" si="124"/>
        <v>1.6783176707406861E-4</v>
      </c>
    </row>
    <row r="1936" spans="1:19" x14ac:dyDescent="0.2">
      <c r="A1936" s="45" t="str">
        <f t="shared" si="121"/>
        <v>MarchWeekday13</v>
      </c>
      <c r="E1936" s="9">
        <v>2017</v>
      </c>
      <c r="F1936" s="9">
        <v>3</v>
      </c>
      <c r="G1936" s="9" t="s">
        <v>20</v>
      </c>
      <c r="H1936" s="9">
        <v>22</v>
      </c>
      <c r="I1936" s="24" t="s">
        <v>185</v>
      </c>
      <c r="J1936" s="25" t="str">
        <f t="shared" si="122"/>
        <v/>
      </c>
      <c r="K1936" s="25" t="str">
        <f t="shared" si="123"/>
        <v>Weekday</v>
      </c>
      <c r="L1936" s="25" t="s">
        <v>174</v>
      </c>
      <c r="M1936" s="9">
        <v>1933</v>
      </c>
      <c r="N1936" s="9">
        <v>13</v>
      </c>
      <c r="O1936" s="14">
        <f>INDEX('Load Shapes - Day Type'!G:G,MATCH('Load Shapes - 8760'!$A1936,'Load Shapes - Day Type'!$K:$K,0))</f>
        <v>0.152</v>
      </c>
      <c r="P1936" s="14">
        <f>INDEX('Load Shapes - Day Type'!H:H,MATCH('Load Shapes - 8760'!$A1936,'Load Shapes - Day Type'!$K:$K,0))</f>
        <v>9.9000000000000005E-2</v>
      </c>
      <c r="Q1936" s="15">
        <f>INDEX('Load Shapes - Day Type'!I:I,MATCH('Load Shapes - 8760'!$A1936,'Load Shapes - Day Type'!$K:$K,0))</f>
        <v>1.6633672687580014</v>
      </c>
      <c r="R1936" s="15">
        <f>INDEX('Load Shapes - Day Type'!J:J,MATCH('Load Shapes - 8760'!$A1936,'Load Shapes - Day Type'!$K:$K,0))</f>
        <v>0.25283182485121619</v>
      </c>
      <c r="S1936" s="47">
        <f t="shared" si="124"/>
        <v>1.5555139387352698E-4</v>
      </c>
    </row>
    <row r="1937" spans="1:19" x14ac:dyDescent="0.2">
      <c r="A1937" s="45" t="str">
        <f t="shared" si="121"/>
        <v>MarchWeekday14</v>
      </c>
      <c r="E1937" s="9">
        <v>2017</v>
      </c>
      <c r="F1937" s="9">
        <v>3</v>
      </c>
      <c r="G1937" s="9" t="s">
        <v>20</v>
      </c>
      <c r="H1937" s="9">
        <v>22</v>
      </c>
      <c r="I1937" s="24" t="s">
        <v>185</v>
      </c>
      <c r="J1937" s="25" t="str">
        <f t="shared" si="122"/>
        <v/>
      </c>
      <c r="K1937" s="25" t="str">
        <f t="shared" si="123"/>
        <v>Weekday</v>
      </c>
      <c r="L1937" s="25" t="s">
        <v>174</v>
      </c>
      <c r="M1937" s="9">
        <v>1934</v>
      </c>
      <c r="N1937" s="9">
        <v>14</v>
      </c>
      <c r="O1937" s="14">
        <f>INDEX('Load Shapes - Day Type'!G:G,MATCH('Load Shapes - 8760'!$A1937,'Load Shapes - Day Type'!$K:$K,0))</f>
        <v>0.151</v>
      </c>
      <c r="P1937" s="14">
        <f>INDEX('Load Shapes - Day Type'!H:H,MATCH('Load Shapes - 8760'!$A1937,'Load Shapes - Day Type'!$K:$K,0))</f>
        <v>0.10199999999999999</v>
      </c>
      <c r="Q1937" s="15">
        <f>INDEX('Load Shapes - Day Type'!I:I,MATCH('Load Shapes - 8760'!$A1937,'Load Shapes - Day Type'!$K:$K,0))</f>
        <v>1.6633672687580014</v>
      </c>
      <c r="R1937" s="15">
        <f>INDEX('Load Shapes - Day Type'!J:J,MATCH('Load Shapes - 8760'!$A1937,'Load Shapes - Day Type'!$K:$K,0))</f>
        <v>0.2511684575824582</v>
      </c>
      <c r="S1937" s="47">
        <f t="shared" si="124"/>
        <v>1.5452802944014853E-4</v>
      </c>
    </row>
    <row r="1938" spans="1:19" x14ac:dyDescent="0.2">
      <c r="A1938" s="45" t="str">
        <f t="shared" si="121"/>
        <v>MarchWeekday15</v>
      </c>
      <c r="E1938" s="9">
        <v>2017</v>
      </c>
      <c r="F1938" s="9">
        <v>3</v>
      </c>
      <c r="G1938" s="9" t="s">
        <v>20</v>
      </c>
      <c r="H1938" s="9">
        <v>22</v>
      </c>
      <c r="I1938" s="24" t="s">
        <v>185</v>
      </c>
      <c r="J1938" s="25" t="str">
        <f t="shared" si="122"/>
        <v/>
      </c>
      <c r="K1938" s="25" t="str">
        <f t="shared" si="123"/>
        <v>Weekday</v>
      </c>
      <c r="L1938" s="25" t="s">
        <v>174</v>
      </c>
      <c r="M1938" s="9">
        <v>1935</v>
      </c>
      <c r="N1938" s="9">
        <v>15</v>
      </c>
      <c r="O1938" s="14">
        <f>INDEX('Load Shapes - Day Type'!G:G,MATCH('Load Shapes - 8760'!$A1938,'Load Shapes - Day Type'!$K:$K,0))</f>
        <v>0.14599999999999999</v>
      </c>
      <c r="P1938" s="14">
        <f>INDEX('Load Shapes - Day Type'!H:H,MATCH('Load Shapes - 8760'!$A1938,'Load Shapes - Day Type'!$K:$K,0))</f>
        <v>0.10199999999999999</v>
      </c>
      <c r="Q1938" s="15">
        <f>INDEX('Load Shapes - Day Type'!I:I,MATCH('Load Shapes - 8760'!$A1938,'Load Shapes - Day Type'!$K:$K,0))</f>
        <v>1.6633672687580014</v>
      </c>
      <c r="R1938" s="15">
        <f>INDEX('Load Shapes - Day Type'!J:J,MATCH('Load Shapes - 8760'!$A1938,'Load Shapes - Day Type'!$K:$K,0))</f>
        <v>0.24285162123866819</v>
      </c>
      <c r="S1938" s="47">
        <f t="shared" si="124"/>
        <v>1.4941120727325619E-4</v>
      </c>
    </row>
    <row r="1939" spans="1:19" x14ac:dyDescent="0.2">
      <c r="A1939" s="45" t="str">
        <f t="shared" si="121"/>
        <v>MarchWeekday16</v>
      </c>
      <c r="E1939" s="9">
        <v>2017</v>
      </c>
      <c r="F1939" s="9">
        <v>3</v>
      </c>
      <c r="G1939" s="9" t="s">
        <v>20</v>
      </c>
      <c r="H1939" s="9">
        <v>22</v>
      </c>
      <c r="I1939" s="24" t="s">
        <v>185</v>
      </c>
      <c r="J1939" s="25" t="str">
        <f t="shared" si="122"/>
        <v/>
      </c>
      <c r="K1939" s="25" t="str">
        <f t="shared" si="123"/>
        <v>Weekday</v>
      </c>
      <c r="L1939" s="25" t="s">
        <v>174</v>
      </c>
      <c r="M1939" s="9">
        <v>1936</v>
      </c>
      <c r="N1939" s="9">
        <v>16</v>
      </c>
      <c r="O1939" s="14">
        <f>INDEX('Load Shapes - Day Type'!G:G,MATCH('Load Shapes - 8760'!$A1939,'Load Shapes - Day Type'!$K:$K,0))</f>
        <v>0.14000000000000001</v>
      </c>
      <c r="P1939" s="14">
        <f>INDEX('Load Shapes - Day Type'!H:H,MATCH('Load Shapes - 8760'!$A1939,'Load Shapes - Day Type'!$K:$K,0))</f>
        <v>0.10299999999999999</v>
      </c>
      <c r="Q1939" s="15">
        <f>INDEX('Load Shapes - Day Type'!I:I,MATCH('Load Shapes - 8760'!$A1939,'Load Shapes - Day Type'!$K:$K,0))</f>
        <v>1.6633672687580014</v>
      </c>
      <c r="R1939" s="15">
        <f>INDEX('Load Shapes - Day Type'!J:J,MATCH('Load Shapes - 8760'!$A1939,'Load Shapes - Day Type'!$K:$K,0))</f>
        <v>0.23287141762612024</v>
      </c>
      <c r="S1939" s="47">
        <f t="shared" si="124"/>
        <v>1.432710206729854E-4</v>
      </c>
    </row>
    <row r="1940" spans="1:19" x14ac:dyDescent="0.2">
      <c r="A1940" s="45" t="str">
        <f t="shared" si="121"/>
        <v>MarchWeekday17</v>
      </c>
      <c r="E1940" s="9">
        <v>2017</v>
      </c>
      <c r="F1940" s="9">
        <v>3</v>
      </c>
      <c r="G1940" s="9" t="s">
        <v>20</v>
      </c>
      <c r="H1940" s="9">
        <v>22</v>
      </c>
      <c r="I1940" s="24" t="s">
        <v>185</v>
      </c>
      <c r="J1940" s="25" t="str">
        <f t="shared" si="122"/>
        <v/>
      </c>
      <c r="K1940" s="25" t="str">
        <f t="shared" si="123"/>
        <v>Weekday</v>
      </c>
      <c r="L1940" s="25" t="s">
        <v>174</v>
      </c>
      <c r="M1940" s="9">
        <v>1937</v>
      </c>
      <c r="N1940" s="9">
        <v>17</v>
      </c>
      <c r="O1940" s="14">
        <f>INDEX('Load Shapes - Day Type'!G:G,MATCH('Load Shapes - 8760'!$A1940,'Load Shapes - Day Type'!$K:$K,0))</f>
        <v>0.14000000000000001</v>
      </c>
      <c r="P1940" s="14">
        <f>INDEX('Load Shapes - Day Type'!H:H,MATCH('Load Shapes - 8760'!$A1940,'Load Shapes - Day Type'!$K:$K,0))</f>
        <v>9.8000000000000004E-2</v>
      </c>
      <c r="Q1940" s="15">
        <f>INDEX('Load Shapes - Day Type'!I:I,MATCH('Load Shapes - 8760'!$A1940,'Load Shapes - Day Type'!$K:$K,0))</f>
        <v>1.6633672687580014</v>
      </c>
      <c r="R1940" s="15">
        <f>INDEX('Load Shapes - Day Type'!J:J,MATCH('Load Shapes - 8760'!$A1940,'Load Shapes - Day Type'!$K:$K,0))</f>
        <v>0.23287141762612024</v>
      </c>
      <c r="S1940" s="47">
        <f t="shared" si="124"/>
        <v>1.432710206729854E-4</v>
      </c>
    </row>
    <row r="1941" spans="1:19" x14ac:dyDescent="0.2">
      <c r="A1941" s="45" t="str">
        <f t="shared" si="121"/>
        <v>MarchWeekday18</v>
      </c>
      <c r="E1941" s="9">
        <v>2017</v>
      </c>
      <c r="F1941" s="9">
        <v>3</v>
      </c>
      <c r="G1941" s="9" t="s">
        <v>20</v>
      </c>
      <c r="H1941" s="9">
        <v>22</v>
      </c>
      <c r="I1941" s="24" t="s">
        <v>185</v>
      </c>
      <c r="J1941" s="25" t="str">
        <f t="shared" si="122"/>
        <v/>
      </c>
      <c r="K1941" s="25" t="str">
        <f t="shared" si="123"/>
        <v>Weekday</v>
      </c>
      <c r="L1941" s="25" t="s">
        <v>174</v>
      </c>
      <c r="M1941" s="9">
        <v>1938</v>
      </c>
      <c r="N1941" s="9">
        <v>18</v>
      </c>
      <c r="O1941" s="14">
        <f>INDEX('Load Shapes - Day Type'!G:G,MATCH('Load Shapes - 8760'!$A1941,'Load Shapes - Day Type'!$K:$K,0))</f>
        <v>0.14899999999999999</v>
      </c>
      <c r="P1941" s="14">
        <f>INDEX('Load Shapes - Day Type'!H:H,MATCH('Load Shapes - 8760'!$A1941,'Load Shapes - Day Type'!$K:$K,0))</f>
        <v>9.1999999999999998E-2</v>
      </c>
      <c r="Q1941" s="15">
        <f>INDEX('Load Shapes - Day Type'!I:I,MATCH('Load Shapes - 8760'!$A1941,'Load Shapes - Day Type'!$K:$K,0))</f>
        <v>1.6633672687580014</v>
      </c>
      <c r="R1941" s="15">
        <f>INDEX('Load Shapes - Day Type'!J:J,MATCH('Load Shapes - 8760'!$A1941,'Load Shapes - Day Type'!$K:$K,0))</f>
        <v>0.2478417230449422</v>
      </c>
      <c r="S1941" s="47">
        <f t="shared" si="124"/>
        <v>1.5248130057339158E-4</v>
      </c>
    </row>
    <row r="1942" spans="1:19" x14ac:dyDescent="0.2">
      <c r="A1942" s="45" t="str">
        <f t="shared" si="121"/>
        <v>MarchWeekday19</v>
      </c>
      <c r="E1942" s="9">
        <v>2017</v>
      </c>
      <c r="F1942" s="9">
        <v>3</v>
      </c>
      <c r="G1942" s="9" t="s">
        <v>20</v>
      </c>
      <c r="H1942" s="9">
        <v>22</v>
      </c>
      <c r="I1942" s="24" t="s">
        <v>185</v>
      </c>
      <c r="J1942" s="25" t="str">
        <f t="shared" si="122"/>
        <v/>
      </c>
      <c r="K1942" s="25" t="str">
        <f t="shared" si="123"/>
        <v>Weekday</v>
      </c>
      <c r="L1942" s="25" t="s">
        <v>174</v>
      </c>
      <c r="M1942" s="9">
        <v>1939</v>
      </c>
      <c r="N1942" s="9">
        <v>19</v>
      </c>
      <c r="O1942" s="14">
        <f>INDEX('Load Shapes - Day Type'!G:G,MATCH('Load Shapes - 8760'!$A1942,'Load Shapes - Day Type'!$K:$K,0))</f>
        <v>0.16600000000000001</v>
      </c>
      <c r="P1942" s="14">
        <f>INDEX('Load Shapes - Day Type'!H:H,MATCH('Load Shapes - 8760'!$A1942,'Load Shapes - Day Type'!$K:$K,0))</f>
        <v>8.4000000000000005E-2</v>
      </c>
      <c r="Q1942" s="15">
        <f>INDEX('Load Shapes - Day Type'!I:I,MATCH('Load Shapes - 8760'!$A1942,'Load Shapes - Day Type'!$K:$K,0))</f>
        <v>1.6633672687580014</v>
      </c>
      <c r="R1942" s="15">
        <f>INDEX('Load Shapes - Day Type'!J:J,MATCH('Load Shapes - 8760'!$A1942,'Load Shapes - Day Type'!$K:$K,0))</f>
        <v>0.27611896661382823</v>
      </c>
      <c r="S1942" s="47">
        <f t="shared" si="124"/>
        <v>1.6987849594082553E-4</v>
      </c>
    </row>
    <row r="1943" spans="1:19" x14ac:dyDescent="0.2">
      <c r="A1943" s="45" t="str">
        <f t="shared" si="121"/>
        <v>MarchWeekday20</v>
      </c>
      <c r="E1943" s="9">
        <v>2017</v>
      </c>
      <c r="F1943" s="9">
        <v>3</v>
      </c>
      <c r="G1943" s="9" t="s">
        <v>20</v>
      </c>
      <c r="H1943" s="9">
        <v>22</v>
      </c>
      <c r="I1943" s="24" t="s">
        <v>185</v>
      </c>
      <c r="J1943" s="25" t="str">
        <f t="shared" si="122"/>
        <v/>
      </c>
      <c r="K1943" s="25" t="str">
        <f t="shared" si="123"/>
        <v>Weekday</v>
      </c>
      <c r="L1943" s="25" t="s">
        <v>174</v>
      </c>
      <c r="M1943" s="9">
        <v>1940</v>
      </c>
      <c r="N1943" s="9">
        <v>20</v>
      </c>
      <c r="O1943" s="14">
        <f>INDEX('Load Shapes - Day Type'!G:G,MATCH('Load Shapes - 8760'!$A1943,'Load Shapes - Day Type'!$K:$K,0))</f>
        <v>0.19500000000000001</v>
      </c>
      <c r="P1943" s="14">
        <f>INDEX('Load Shapes - Day Type'!H:H,MATCH('Load Shapes - 8760'!$A1943,'Load Shapes - Day Type'!$K:$K,0))</f>
        <v>8.2000000000000003E-2</v>
      </c>
      <c r="Q1943" s="15">
        <f>INDEX('Load Shapes - Day Type'!I:I,MATCH('Load Shapes - 8760'!$A1943,'Load Shapes - Day Type'!$K:$K,0))</f>
        <v>1.6633672687580014</v>
      </c>
      <c r="R1943" s="15">
        <f>INDEX('Load Shapes - Day Type'!J:J,MATCH('Load Shapes - 8760'!$A1943,'Load Shapes - Day Type'!$K:$K,0))</f>
        <v>0.3243566174078103</v>
      </c>
      <c r="S1943" s="47">
        <f t="shared" si="124"/>
        <v>1.9955606450880109E-4</v>
      </c>
    </row>
    <row r="1944" spans="1:19" x14ac:dyDescent="0.2">
      <c r="A1944" s="45" t="str">
        <f t="shared" si="121"/>
        <v>MarchWeekday21</v>
      </c>
      <c r="E1944" s="9">
        <v>2017</v>
      </c>
      <c r="F1944" s="9">
        <v>3</v>
      </c>
      <c r="G1944" s="9" t="s">
        <v>20</v>
      </c>
      <c r="H1944" s="9">
        <v>22</v>
      </c>
      <c r="I1944" s="24" t="s">
        <v>185</v>
      </c>
      <c r="J1944" s="25" t="str">
        <f t="shared" si="122"/>
        <v/>
      </c>
      <c r="K1944" s="25" t="str">
        <f t="shared" si="123"/>
        <v>Weekday</v>
      </c>
      <c r="L1944" s="25" t="s">
        <v>174</v>
      </c>
      <c r="M1944" s="9">
        <v>1941</v>
      </c>
      <c r="N1944" s="9">
        <v>21</v>
      </c>
      <c r="O1944" s="14">
        <f>INDEX('Load Shapes - Day Type'!G:G,MATCH('Load Shapes - 8760'!$A1944,'Load Shapes - Day Type'!$K:$K,0))</f>
        <v>0.19700000000000001</v>
      </c>
      <c r="P1944" s="14">
        <f>INDEX('Load Shapes - Day Type'!H:H,MATCH('Load Shapes - 8760'!$A1944,'Load Shapes - Day Type'!$K:$K,0))</f>
        <v>8.2000000000000003E-2</v>
      </c>
      <c r="Q1944" s="15">
        <f>INDEX('Load Shapes - Day Type'!I:I,MATCH('Load Shapes - 8760'!$A1944,'Load Shapes - Day Type'!$K:$K,0))</f>
        <v>1.6633672687580014</v>
      </c>
      <c r="R1944" s="15">
        <f>INDEX('Load Shapes - Day Type'!J:J,MATCH('Load Shapes - 8760'!$A1944,'Load Shapes - Day Type'!$K:$K,0))</f>
        <v>0.32768335194532627</v>
      </c>
      <c r="S1944" s="47">
        <f t="shared" si="124"/>
        <v>2.0160279337555801E-4</v>
      </c>
    </row>
    <row r="1945" spans="1:19" x14ac:dyDescent="0.2">
      <c r="A1945" s="45" t="str">
        <f t="shared" si="121"/>
        <v>MarchWeekday22</v>
      </c>
      <c r="E1945" s="9">
        <v>2017</v>
      </c>
      <c r="F1945" s="9">
        <v>3</v>
      </c>
      <c r="G1945" s="9" t="s">
        <v>20</v>
      </c>
      <c r="H1945" s="9">
        <v>22</v>
      </c>
      <c r="I1945" s="24" t="s">
        <v>185</v>
      </c>
      <c r="J1945" s="25" t="str">
        <f t="shared" si="122"/>
        <v/>
      </c>
      <c r="K1945" s="25" t="str">
        <f t="shared" si="123"/>
        <v>Weekday</v>
      </c>
      <c r="L1945" s="25" t="s">
        <v>174</v>
      </c>
      <c r="M1945" s="9">
        <v>1942</v>
      </c>
      <c r="N1945" s="9">
        <v>22</v>
      </c>
      <c r="O1945" s="14">
        <f>INDEX('Load Shapes - Day Type'!G:G,MATCH('Load Shapes - 8760'!$A1945,'Load Shapes - Day Type'!$K:$K,0))</f>
        <v>0.17100000000000001</v>
      </c>
      <c r="P1945" s="14">
        <f>INDEX('Load Shapes - Day Type'!H:H,MATCH('Load Shapes - 8760'!$A1945,'Load Shapes - Day Type'!$K:$K,0))</f>
        <v>8.5999999999999993E-2</v>
      </c>
      <c r="Q1945" s="15">
        <f>INDEX('Load Shapes - Day Type'!I:I,MATCH('Load Shapes - 8760'!$A1945,'Load Shapes - Day Type'!$K:$K,0))</f>
        <v>1.6633672687580014</v>
      </c>
      <c r="R1945" s="15">
        <f>INDEX('Load Shapes - Day Type'!J:J,MATCH('Load Shapes - 8760'!$A1945,'Load Shapes - Day Type'!$K:$K,0))</f>
        <v>0.28443580295761828</v>
      </c>
      <c r="S1945" s="47">
        <f t="shared" si="124"/>
        <v>1.7499531810771788E-4</v>
      </c>
    </row>
    <row r="1946" spans="1:19" x14ac:dyDescent="0.2">
      <c r="A1946" s="45" t="str">
        <f t="shared" si="121"/>
        <v>MarchWeekday23</v>
      </c>
      <c r="E1946" s="9">
        <v>2017</v>
      </c>
      <c r="F1946" s="9">
        <v>3</v>
      </c>
      <c r="G1946" s="9" t="s">
        <v>20</v>
      </c>
      <c r="H1946" s="9">
        <v>22</v>
      </c>
      <c r="I1946" s="24" t="s">
        <v>185</v>
      </c>
      <c r="J1946" s="25" t="str">
        <f t="shared" si="122"/>
        <v/>
      </c>
      <c r="K1946" s="25" t="str">
        <f t="shared" si="123"/>
        <v>Weekday</v>
      </c>
      <c r="L1946" s="25" t="s">
        <v>174</v>
      </c>
      <c r="M1946" s="9">
        <v>1943</v>
      </c>
      <c r="N1946" s="9">
        <v>23</v>
      </c>
      <c r="O1946" s="14">
        <f>INDEX('Load Shapes - Day Type'!G:G,MATCH('Load Shapes - 8760'!$A1946,'Load Shapes - Day Type'!$K:$K,0))</f>
        <v>0.11700000000000001</v>
      </c>
      <c r="P1946" s="14">
        <f>INDEX('Load Shapes - Day Type'!H:H,MATCH('Load Shapes - 8760'!$A1946,'Load Shapes - Day Type'!$K:$K,0))</f>
        <v>9.9000000000000005E-2</v>
      </c>
      <c r="Q1946" s="15">
        <f>INDEX('Load Shapes - Day Type'!I:I,MATCH('Load Shapes - 8760'!$A1946,'Load Shapes - Day Type'!$K:$K,0))</f>
        <v>1.6633672687580014</v>
      </c>
      <c r="R1946" s="15">
        <f>INDEX('Load Shapes - Day Type'!J:J,MATCH('Load Shapes - 8760'!$A1946,'Load Shapes - Day Type'!$K:$K,0))</f>
        <v>0.19461397044468617</v>
      </c>
      <c r="S1946" s="47">
        <f t="shared" si="124"/>
        <v>1.1973363870528065E-4</v>
      </c>
    </row>
    <row r="1947" spans="1:19" x14ac:dyDescent="0.2">
      <c r="A1947" s="45" t="str">
        <f t="shared" si="121"/>
        <v>MarchWeekday24</v>
      </c>
      <c r="E1947" s="9">
        <v>2017</v>
      </c>
      <c r="F1947" s="9">
        <v>3</v>
      </c>
      <c r="G1947" s="9" t="s">
        <v>20</v>
      </c>
      <c r="H1947" s="9">
        <v>22</v>
      </c>
      <c r="I1947" s="24" t="s">
        <v>185</v>
      </c>
      <c r="J1947" s="25" t="str">
        <f t="shared" si="122"/>
        <v/>
      </c>
      <c r="K1947" s="25" t="str">
        <f t="shared" si="123"/>
        <v>Weekday</v>
      </c>
      <c r="L1947" s="25" t="s">
        <v>175</v>
      </c>
      <c r="M1947" s="9">
        <v>1944</v>
      </c>
      <c r="N1947" s="9">
        <v>24</v>
      </c>
      <c r="O1947" s="14">
        <f>INDEX('Load Shapes - Day Type'!G:G,MATCH('Load Shapes - 8760'!$A1947,'Load Shapes - Day Type'!$K:$K,0))</f>
        <v>7.2999999999999995E-2</v>
      </c>
      <c r="P1947" s="14">
        <f>INDEX('Load Shapes - Day Type'!H:H,MATCH('Load Shapes - 8760'!$A1947,'Load Shapes - Day Type'!$K:$K,0))</f>
        <v>0.13100000000000001</v>
      </c>
      <c r="Q1947" s="15">
        <f>INDEX('Load Shapes - Day Type'!I:I,MATCH('Load Shapes - 8760'!$A1947,'Load Shapes - Day Type'!$K:$K,0))</f>
        <v>1.6633672687580014</v>
      </c>
      <c r="R1947" s="15">
        <f>INDEX('Load Shapes - Day Type'!J:J,MATCH('Load Shapes - 8760'!$A1947,'Load Shapes - Day Type'!$K:$K,0))</f>
        <v>0.12142581061933409</v>
      </c>
      <c r="S1947" s="47">
        <f t="shared" si="124"/>
        <v>7.4705603636628093E-5</v>
      </c>
    </row>
    <row r="1948" spans="1:19" x14ac:dyDescent="0.2">
      <c r="A1948" s="45" t="str">
        <f t="shared" si="121"/>
        <v>MarchWeekday1</v>
      </c>
      <c r="E1948" s="9">
        <v>2017</v>
      </c>
      <c r="F1948" s="9">
        <v>3</v>
      </c>
      <c r="G1948" s="9" t="s">
        <v>20</v>
      </c>
      <c r="H1948" s="9">
        <v>23</v>
      </c>
      <c r="I1948" s="24" t="s">
        <v>189</v>
      </c>
      <c r="J1948" s="25" t="str">
        <f t="shared" si="122"/>
        <v/>
      </c>
      <c r="K1948" s="25" t="str">
        <f t="shared" si="123"/>
        <v>Weekday</v>
      </c>
      <c r="L1948" s="25" t="s">
        <v>175</v>
      </c>
      <c r="M1948" s="9">
        <v>1945</v>
      </c>
      <c r="N1948" s="9">
        <v>1</v>
      </c>
      <c r="O1948" s="14">
        <f>INDEX('Load Shapes - Day Type'!G:G,MATCH('Load Shapes - 8760'!$A1948,'Load Shapes - Day Type'!$K:$K,0))</f>
        <v>3.7999999999999999E-2</v>
      </c>
      <c r="P1948" s="14">
        <f>INDEX('Load Shapes - Day Type'!H:H,MATCH('Load Shapes - 8760'!$A1948,'Load Shapes - Day Type'!$K:$K,0))</f>
        <v>0.20100000000000001</v>
      </c>
      <c r="Q1948" s="15">
        <f>INDEX('Load Shapes - Day Type'!I:I,MATCH('Load Shapes - 8760'!$A1948,'Load Shapes - Day Type'!$K:$K,0))</f>
        <v>1.6633672687580014</v>
      </c>
      <c r="R1948" s="15">
        <f>INDEX('Load Shapes - Day Type'!J:J,MATCH('Load Shapes - 8760'!$A1948,'Load Shapes - Day Type'!$K:$K,0))</f>
        <v>6.3207956212804048E-2</v>
      </c>
      <c r="S1948" s="47">
        <f t="shared" si="124"/>
        <v>3.8887848468381744E-5</v>
      </c>
    </row>
    <row r="1949" spans="1:19" x14ac:dyDescent="0.2">
      <c r="A1949" s="45" t="str">
        <f t="shared" si="121"/>
        <v>MarchWeekday2</v>
      </c>
      <c r="E1949" s="9">
        <v>2017</v>
      </c>
      <c r="F1949" s="9">
        <v>3</v>
      </c>
      <c r="G1949" s="9" t="s">
        <v>20</v>
      </c>
      <c r="H1949" s="9">
        <v>23</v>
      </c>
      <c r="I1949" s="24" t="s">
        <v>189</v>
      </c>
      <c r="J1949" s="25" t="str">
        <f t="shared" si="122"/>
        <v/>
      </c>
      <c r="K1949" s="25" t="str">
        <f t="shared" si="123"/>
        <v>Weekday</v>
      </c>
      <c r="L1949" s="25" t="s">
        <v>175</v>
      </c>
      <c r="M1949" s="9">
        <v>1946</v>
      </c>
      <c r="N1949" s="9">
        <v>2</v>
      </c>
      <c r="O1949" s="14">
        <f>INDEX('Load Shapes - Day Type'!G:G,MATCH('Load Shapes - 8760'!$A1949,'Load Shapes - Day Type'!$K:$K,0))</f>
        <v>2.7E-2</v>
      </c>
      <c r="P1949" s="14">
        <f>INDEX('Load Shapes - Day Type'!H:H,MATCH('Load Shapes - 8760'!$A1949,'Load Shapes - Day Type'!$K:$K,0))</f>
        <v>0.26800000000000002</v>
      </c>
      <c r="Q1949" s="15">
        <f>INDEX('Load Shapes - Day Type'!I:I,MATCH('Load Shapes - 8760'!$A1949,'Load Shapes - Day Type'!$K:$K,0))</f>
        <v>1.6633672687580014</v>
      </c>
      <c r="R1949" s="15">
        <f>INDEX('Load Shapes - Day Type'!J:J,MATCH('Load Shapes - 8760'!$A1949,'Load Shapes - Day Type'!$K:$K,0))</f>
        <v>4.4910916256466038E-2</v>
      </c>
      <c r="S1949" s="47">
        <f t="shared" si="124"/>
        <v>2.763083970121861E-5</v>
      </c>
    </row>
    <row r="1950" spans="1:19" x14ac:dyDescent="0.2">
      <c r="A1950" s="45" t="str">
        <f t="shared" si="121"/>
        <v>MarchWeekday3</v>
      </c>
      <c r="E1950" s="9">
        <v>2017</v>
      </c>
      <c r="F1950" s="9">
        <v>3</v>
      </c>
      <c r="G1950" s="9" t="s">
        <v>20</v>
      </c>
      <c r="H1950" s="9">
        <v>23</v>
      </c>
      <c r="I1950" s="24" t="s">
        <v>189</v>
      </c>
      <c r="J1950" s="25" t="str">
        <f t="shared" si="122"/>
        <v/>
      </c>
      <c r="K1950" s="25" t="str">
        <f t="shared" si="123"/>
        <v>Weekday</v>
      </c>
      <c r="L1950" s="25" t="s">
        <v>175</v>
      </c>
      <c r="M1950" s="9">
        <v>1947</v>
      </c>
      <c r="N1950" s="9">
        <v>3</v>
      </c>
      <c r="O1950" s="14">
        <f>INDEX('Load Shapes - Day Type'!G:G,MATCH('Load Shapes - 8760'!$A1950,'Load Shapes - Day Type'!$K:$K,0))</f>
        <v>2.1999999999999999E-2</v>
      </c>
      <c r="P1950" s="14">
        <f>INDEX('Load Shapes - Day Type'!H:H,MATCH('Load Shapes - 8760'!$A1950,'Load Shapes - Day Type'!$K:$K,0))</f>
        <v>0.308</v>
      </c>
      <c r="Q1950" s="15">
        <f>INDEX('Load Shapes - Day Type'!I:I,MATCH('Load Shapes - 8760'!$A1950,'Load Shapes - Day Type'!$K:$K,0))</f>
        <v>1.6633672687580014</v>
      </c>
      <c r="R1950" s="15">
        <f>INDEX('Load Shapes - Day Type'!J:J,MATCH('Load Shapes - 8760'!$A1950,'Load Shapes - Day Type'!$K:$K,0))</f>
        <v>3.6594079912676027E-2</v>
      </c>
      <c r="S1950" s="47">
        <f t="shared" si="124"/>
        <v>2.2514017534326274E-5</v>
      </c>
    </row>
    <row r="1951" spans="1:19" x14ac:dyDescent="0.2">
      <c r="A1951" s="45" t="str">
        <f t="shared" si="121"/>
        <v>MarchWeekday4</v>
      </c>
      <c r="E1951" s="9">
        <v>2017</v>
      </c>
      <c r="F1951" s="9">
        <v>3</v>
      </c>
      <c r="G1951" s="9" t="s">
        <v>20</v>
      </c>
      <c r="H1951" s="9">
        <v>23</v>
      </c>
      <c r="I1951" s="24" t="s">
        <v>189</v>
      </c>
      <c r="J1951" s="25" t="str">
        <f t="shared" si="122"/>
        <v/>
      </c>
      <c r="K1951" s="25" t="str">
        <f t="shared" si="123"/>
        <v>Weekday</v>
      </c>
      <c r="L1951" s="25" t="s">
        <v>175</v>
      </c>
      <c r="M1951" s="9">
        <v>1948</v>
      </c>
      <c r="N1951" s="9">
        <v>4</v>
      </c>
      <c r="O1951" s="14">
        <f>INDEX('Load Shapes - Day Type'!G:G,MATCH('Load Shapes - 8760'!$A1951,'Load Shapes - Day Type'!$K:$K,0))</f>
        <v>0.02</v>
      </c>
      <c r="P1951" s="14">
        <f>INDEX('Load Shapes - Day Type'!H:H,MATCH('Load Shapes - 8760'!$A1951,'Load Shapes - Day Type'!$K:$K,0))</f>
        <v>0.32800000000000001</v>
      </c>
      <c r="Q1951" s="15">
        <f>INDEX('Load Shapes - Day Type'!I:I,MATCH('Load Shapes - 8760'!$A1951,'Load Shapes - Day Type'!$K:$K,0))</f>
        <v>1.6633672687580014</v>
      </c>
      <c r="R1951" s="15">
        <f>INDEX('Load Shapes - Day Type'!J:J,MATCH('Load Shapes - 8760'!$A1951,'Load Shapes - Day Type'!$K:$K,0))</f>
        <v>3.3267345375160032E-2</v>
      </c>
      <c r="S1951" s="47">
        <f t="shared" si="124"/>
        <v>2.0467288667569343E-5</v>
      </c>
    </row>
    <row r="1952" spans="1:19" x14ac:dyDescent="0.2">
      <c r="A1952" s="45" t="str">
        <f t="shared" si="121"/>
        <v>MarchWeekday5</v>
      </c>
      <c r="E1952" s="9">
        <v>2017</v>
      </c>
      <c r="F1952" s="9">
        <v>3</v>
      </c>
      <c r="G1952" s="9" t="s">
        <v>20</v>
      </c>
      <c r="H1952" s="9">
        <v>23</v>
      </c>
      <c r="I1952" s="24" t="s">
        <v>189</v>
      </c>
      <c r="J1952" s="25" t="str">
        <f t="shared" si="122"/>
        <v/>
      </c>
      <c r="K1952" s="25" t="str">
        <f t="shared" si="123"/>
        <v>Weekday</v>
      </c>
      <c r="L1952" s="25" t="s">
        <v>175</v>
      </c>
      <c r="M1952" s="9">
        <v>1949</v>
      </c>
      <c r="N1952" s="9">
        <v>5</v>
      </c>
      <c r="O1952" s="14">
        <f>INDEX('Load Shapes - Day Type'!G:G,MATCH('Load Shapes - 8760'!$A1952,'Load Shapes - Day Type'!$K:$K,0))</f>
        <v>2.3E-2</v>
      </c>
      <c r="P1952" s="14">
        <f>INDEX('Load Shapes - Day Type'!H:H,MATCH('Load Shapes - 8760'!$A1952,'Load Shapes - Day Type'!$K:$K,0))</f>
        <v>0.28100000000000003</v>
      </c>
      <c r="Q1952" s="15">
        <f>INDEX('Load Shapes - Day Type'!I:I,MATCH('Load Shapes - 8760'!$A1952,'Load Shapes - Day Type'!$K:$K,0))</f>
        <v>1.6633672687580014</v>
      </c>
      <c r="R1952" s="15">
        <f>INDEX('Load Shapes - Day Type'!J:J,MATCH('Load Shapes - 8760'!$A1952,'Load Shapes - Day Type'!$K:$K,0))</f>
        <v>3.8257447181434034E-2</v>
      </c>
      <c r="S1952" s="47">
        <f t="shared" si="124"/>
        <v>2.3537381967704741E-5</v>
      </c>
    </row>
    <row r="1953" spans="1:19" x14ac:dyDescent="0.2">
      <c r="A1953" s="45" t="str">
        <f t="shared" si="121"/>
        <v>MarchWeekday6</v>
      </c>
      <c r="E1953" s="9">
        <v>2017</v>
      </c>
      <c r="F1953" s="9">
        <v>3</v>
      </c>
      <c r="G1953" s="9" t="s">
        <v>20</v>
      </c>
      <c r="H1953" s="9">
        <v>23</v>
      </c>
      <c r="I1953" s="24" t="s">
        <v>189</v>
      </c>
      <c r="J1953" s="25" t="str">
        <f t="shared" si="122"/>
        <v/>
      </c>
      <c r="K1953" s="25" t="str">
        <f t="shared" si="123"/>
        <v>Weekday</v>
      </c>
      <c r="L1953" s="25" t="s">
        <v>175</v>
      </c>
      <c r="M1953" s="9">
        <v>1950</v>
      </c>
      <c r="N1953" s="9">
        <v>6</v>
      </c>
      <c r="O1953" s="14">
        <f>INDEX('Load Shapes - Day Type'!G:G,MATCH('Load Shapes - 8760'!$A1953,'Load Shapes - Day Type'!$K:$K,0))</f>
        <v>3.5999999999999997E-2</v>
      </c>
      <c r="P1953" s="14">
        <f>INDEX('Load Shapes - Day Type'!H:H,MATCH('Load Shapes - 8760'!$A1953,'Load Shapes - Day Type'!$K:$K,0))</f>
        <v>0.19600000000000001</v>
      </c>
      <c r="Q1953" s="15">
        <f>INDEX('Load Shapes - Day Type'!I:I,MATCH('Load Shapes - 8760'!$A1953,'Load Shapes - Day Type'!$K:$K,0))</f>
        <v>1.6633672687580014</v>
      </c>
      <c r="R1953" s="15">
        <f>INDEX('Load Shapes - Day Type'!J:J,MATCH('Load Shapes - 8760'!$A1953,'Load Shapes - Day Type'!$K:$K,0))</f>
        <v>5.9881221675288046E-2</v>
      </c>
      <c r="S1953" s="47">
        <f t="shared" si="124"/>
        <v>3.6841119601624809E-5</v>
      </c>
    </row>
    <row r="1954" spans="1:19" x14ac:dyDescent="0.2">
      <c r="A1954" s="45" t="str">
        <f t="shared" si="121"/>
        <v>MarchWeekday7</v>
      </c>
      <c r="E1954" s="9">
        <v>2017</v>
      </c>
      <c r="F1954" s="9">
        <v>3</v>
      </c>
      <c r="G1954" s="9" t="s">
        <v>20</v>
      </c>
      <c r="H1954" s="9">
        <v>23</v>
      </c>
      <c r="I1954" s="24" t="s">
        <v>189</v>
      </c>
      <c r="J1954" s="25" t="str">
        <f t="shared" si="122"/>
        <v/>
      </c>
      <c r="K1954" s="25" t="str">
        <f t="shared" si="123"/>
        <v>Weekday</v>
      </c>
      <c r="L1954" s="25" t="s">
        <v>175</v>
      </c>
      <c r="M1954" s="9">
        <v>1951</v>
      </c>
      <c r="N1954" s="9">
        <v>7</v>
      </c>
      <c r="O1954" s="14">
        <f>INDEX('Load Shapes - Day Type'!G:G,MATCH('Load Shapes - 8760'!$A1954,'Load Shapes - Day Type'!$K:$K,0))</f>
        <v>7.0000000000000007E-2</v>
      </c>
      <c r="P1954" s="14">
        <f>INDEX('Load Shapes - Day Type'!H:H,MATCH('Load Shapes - 8760'!$A1954,'Load Shapes - Day Type'!$K:$K,0))</f>
        <v>0.13500000000000001</v>
      </c>
      <c r="Q1954" s="15">
        <f>INDEX('Load Shapes - Day Type'!I:I,MATCH('Load Shapes - 8760'!$A1954,'Load Shapes - Day Type'!$K:$K,0))</f>
        <v>1.6633672687580014</v>
      </c>
      <c r="R1954" s="15">
        <f>INDEX('Load Shapes - Day Type'!J:J,MATCH('Load Shapes - 8760'!$A1954,'Load Shapes - Day Type'!$K:$K,0))</f>
        <v>0.11643570881306012</v>
      </c>
      <c r="S1954" s="47">
        <f t="shared" si="124"/>
        <v>7.1635510336492698E-5</v>
      </c>
    </row>
    <row r="1955" spans="1:19" x14ac:dyDescent="0.2">
      <c r="A1955" s="45" t="str">
        <f t="shared" si="121"/>
        <v>MarchWeekday8</v>
      </c>
      <c r="E1955" s="9">
        <v>2017</v>
      </c>
      <c r="F1955" s="9">
        <v>3</v>
      </c>
      <c r="G1955" s="9" t="s">
        <v>20</v>
      </c>
      <c r="H1955" s="9">
        <v>23</v>
      </c>
      <c r="I1955" s="24" t="s">
        <v>189</v>
      </c>
      <c r="J1955" s="25" t="str">
        <f t="shared" si="122"/>
        <v/>
      </c>
      <c r="K1955" s="25" t="str">
        <f t="shared" si="123"/>
        <v>Weekday</v>
      </c>
      <c r="L1955" s="25" t="s">
        <v>175</v>
      </c>
      <c r="M1955" s="9">
        <v>1952</v>
      </c>
      <c r="N1955" s="9">
        <v>8</v>
      </c>
      <c r="O1955" s="14">
        <f>INDEX('Load Shapes - Day Type'!G:G,MATCH('Load Shapes - 8760'!$A1955,'Load Shapes - Day Type'!$K:$K,0))</f>
        <v>0.115</v>
      </c>
      <c r="P1955" s="14">
        <f>INDEX('Load Shapes - Day Type'!H:H,MATCH('Load Shapes - 8760'!$A1955,'Load Shapes - Day Type'!$K:$K,0))</f>
        <v>0.112</v>
      </c>
      <c r="Q1955" s="15">
        <f>INDEX('Load Shapes - Day Type'!I:I,MATCH('Load Shapes - 8760'!$A1955,'Load Shapes - Day Type'!$K:$K,0))</f>
        <v>1.6633672687580014</v>
      </c>
      <c r="R1955" s="15">
        <f>INDEX('Load Shapes - Day Type'!J:J,MATCH('Load Shapes - 8760'!$A1955,'Load Shapes - Day Type'!$K:$K,0))</f>
        <v>0.19128723590717017</v>
      </c>
      <c r="S1955" s="47">
        <f t="shared" si="124"/>
        <v>1.1768690983852372E-4</v>
      </c>
    </row>
    <row r="1956" spans="1:19" x14ac:dyDescent="0.2">
      <c r="A1956" s="45" t="str">
        <f t="shared" si="121"/>
        <v>MarchWeekday9</v>
      </c>
      <c r="E1956" s="9">
        <v>2017</v>
      </c>
      <c r="F1956" s="9">
        <v>3</v>
      </c>
      <c r="G1956" s="9" t="s">
        <v>20</v>
      </c>
      <c r="H1956" s="9">
        <v>23</v>
      </c>
      <c r="I1956" s="24" t="s">
        <v>189</v>
      </c>
      <c r="J1956" s="25" t="str">
        <f t="shared" si="122"/>
        <v/>
      </c>
      <c r="K1956" s="25" t="str">
        <f t="shared" si="123"/>
        <v>Weekday</v>
      </c>
      <c r="L1956" s="25" t="s">
        <v>174</v>
      </c>
      <c r="M1956" s="9">
        <v>1953</v>
      </c>
      <c r="N1956" s="9">
        <v>9</v>
      </c>
      <c r="O1956" s="14">
        <f>INDEX('Load Shapes - Day Type'!G:G,MATCH('Load Shapes - 8760'!$A1956,'Load Shapes - Day Type'!$K:$K,0))</f>
        <v>0.14099999999999999</v>
      </c>
      <c r="P1956" s="14">
        <f>INDEX('Load Shapes - Day Type'!H:H,MATCH('Load Shapes - 8760'!$A1956,'Load Shapes - Day Type'!$K:$K,0))</f>
        <v>9.2999999999999999E-2</v>
      </c>
      <c r="Q1956" s="15">
        <f>INDEX('Load Shapes - Day Type'!I:I,MATCH('Load Shapes - 8760'!$A1956,'Load Shapes - Day Type'!$K:$K,0))</f>
        <v>1.6633672687580014</v>
      </c>
      <c r="R1956" s="15">
        <f>INDEX('Load Shapes - Day Type'!J:J,MATCH('Load Shapes - 8760'!$A1956,'Load Shapes - Day Type'!$K:$K,0))</f>
        <v>0.2345347848948782</v>
      </c>
      <c r="S1956" s="47">
        <f t="shared" si="124"/>
        <v>1.4429438510636384E-4</v>
      </c>
    </row>
    <row r="1957" spans="1:19" x14ac:dyDescent="0.2">
      <c r="A1957" s="45" t="str">
        <f t="shared" si="121"/>
        <v>MarchWeekday10</v>
      </c>
      <c r="E1957" s="9">
        <v>2017</v>
      </c>
      <c r="F1957" s="9">
        <v>3</v>
      </c>
      <c r="G1957" s="9" t="s">
        <v>20</v>
      </c>
      <c r="H1957" s="9">
        <v>23</v>
      </c>
      <c r="I1957" s="24" t="s">
        <v>189</v>
      </c>
      <c r="J1957" s="25" t="str">
        <f t="shared" si="122"/>
        <v/>
      </c>
      <c r="K1957" s="25" t="str">
        <f t="shared" si="123"/>
        <v>Weekday</v>
      </c>
      <c r="L1957" s="25" t="s">
        <v>174</v>
      </c>
      <c r="M1957" s="9">
        <v>1954</v>
      </c>
      <c r="N1957" s="9">
        <v>10</v>
      </c>
      <c r="O1957" s="14">
        <f>INDEX('Load Shapes - Day Type'!G:G,MATCH('Load Shapes - 8760'!$A1957,'Load Shapes - Day Type'!$K:$K,0))</f>
        <v>0.159</v>
      </c>
      <c r="P1957" s="14">
        <f>INDEX('Load Shapes - Day Type'!H:H,MATCH('Load Shapes - 8760'!$A1957,'Load Shapes - Day Type'!$K:$K,0))</f>
        <v>0.09</v>
      </c>
      <c r="Q1957" s="15">
        <f>INDEX('Load Shapes - Day Type'!I:I,MATCH('Load Shapes - 8760'!$A1957,'Load Shapes - Day Type'!$K:$K,0))</f>
        <v>1.6633672687580014</v>
      </c>
      <c r="R1957" s="15">
        <f>INDEX('Load Shapes - Day Type'!J:J,MATCH('Load Shapes - 8760'!$A1957,'Load Shapes - Day Type'!$K:$K,0))</f>
        <v>0.26447539573252221</v>
      </c>
      <c r="S1957" s="47">
        <f t="shared" si="124"/>
        <v>1.6271494490717627E-4</v>
      </c>
    </row>
    <row r="1958" spans="1:19" x14ac:dyDescent="0.2">
      <c r="A1958" s="45" t="str">
        <f t="shared" si="121"/>
        <v>MarchWeekday11</v>
      </c>
      <c r="E1958" s="9">
        <v>2017</v>
      </c>
      <c r="F1958" s="9">
        <v>3</v>
      </c>
      <c r="G1958" s="9" t="s">
        <v>20</v>
      </c>
      <c r="H1958" s="9">
        <v>23</v>
      </c>
      <c r="I1958" s="24" t="s">
        <v>189</v>
      </c>
      <c r="J1958" s="25" t="str">
        <f t="shared" si="122"/>
        <v/>
      </c>
      <c r="K1958" s="25" t="str">
        <f t="shared" si="123"/>
        <v>Weekday</v>
      </c>
      <c r="L1958" s="25" t="s">
        <v>174</v>
      </c>
      <c r="M1958" s="9">
        <v>1955</v>
      </c>
      <c r="N1958" s="9">
        <v>11</v>
      </c>
      <c r="O1958" s="14">
        <f>INDEX('Load Shapes - Day Type'!G:G,MATCH('Load Shapes - 8760'!$A1958,'Load Shapes - Day Type'!$K:$K,0))</f>
        <v>0.16600000000000001</v>
      </c>
      <c r="P1958" s="14">
        <f>INDEX('Load Shapes - Day Type'!H:H,MATCH('Load Shapes - 8760'!$A1958,'Load Shapes - Day Type'!$K:$K,0))</f>
        <v>9.0999999999999998E-2</v>
      </c>
      <c r="Q1958" s="15">
        <f>INDEX('Load Shapes - Day Type'!I:I,MATCH('Load Shapes - 8760'!$A1958,'Load Shapes - Day Type'!$K:$K,0))</f>
        <v>1.6633672687580014</v>
      </c>
      <c r="R1958" s="15">
        <f>INDEX('Load Shapes - Day Type'!J:J,MATCH('Load Shapes - 8760'!$A1958,'Load Shapes - Day Type'!$K:$K,0))</f>
        <v>0.27611896661382823</v>
      </c>
      <c r="S1958" s="47">
        <f t="shared" si="124"/>
        <v>1.6987849594082553E-4</v>
      </c>
    </row>
    <row r="1959" spans="1:19" x14ac:dyDescent="0.2">
      <c r="A1959" s="45" t="str">
        <f t="shared" si="121"/>
        <v>MarchWeekday12</v>
      </c>
      <c r="E1959" s="9">
        <v>2017</v>
      </c>
      <c r="F1959" s="9">
        <v>3</v>
      </c>
      <c r="G1959" s="9" t="s">
        <v>20</v>
      </c>
      <c r="H1959" s="9">
        <v>23</v>
      </c>
      <c r="I1959" s="24" t="s">
        <v>189</v>
      </c>
      <c r="J1959" s="25" t="str">
        <f t="shared" si="122"/>
        <v/>
      </c>
      <c r="K1959" s="25" t="str">
        <f t="shared" si="123"/>
        <v>Weekday</v>
      </c>
      <c r="L1959" s="25" t="s">
        <v>174</v>
      </c>
      <c r="M1959" s="9">
        <v>1956</v>
      </c>
      <c r="N1959" s="9">
        <v>12</v>
      </c>
      <c r="O1959" s="14">
        <f>INDEX('Load Shapes - Day Type'!G:G,MATCH('Load Shapes - 8760'!$A1959,'Load Shapes - Day Type'!$K:$K,0))</f>
        <v>0.16400000000000001</v>
      </c>
      <c r="P1959" s="14">
        <f>INDEX('Load Shapes - Day Type'!H:H,MATCH('Load Shapes - 8760'!$A1959,'Load Shapes - Day Type'!$K:$K,0))</f>
        <v>9.5000000000000001E-2</v>
      </c>
      <c r="Q1959" s="15">
        <f>INDEX('Load Shapes - Day Type'!I:I,MATCH('Load Shapes - 8760'!$A1959,'Load Shapes - Day Type'!$K:$K,0))</f>
        <v>1.6633672687580014</v>
      </c>
      <c r="R1959" s="15">
        <f>INDEX('Load Shapes - Day Type'!J:J,MATCH('Load Shapes - 8760'!$A1959,'Load Shapes - Day Type'!$K:$K,0))</f>
        <v>0.27279223207631226</v>
      </c>
      <c r="S1959" s="47">
        <f t="shared" si="124"/>
        <v>1.6783176707406861E-4</v>
      </c>
    </row>
    <row r="1960" spans="1:19" x14ac:dyDescent="0.2">
      <c r="A1960" s="45" t="str">
        <f t="shared" si="121"/>
        <v>MarchWeekday13</v>
      </c>
      <c r="E1960" s="9">
        <v>2017</v>
      </c>
      <c r="F1960" s="9">
        <v>3</v>
      </c>
      <c r="G1960" s="9" t="s">
        <v>20</v>
      </c>
      <c r="H1960" s="9">
        <v>23</v>
      </c>
      <c r="I1960" s="24" t="s">
        <v>189</v>
      </c>
      <c r="J1960" s="25" t="str">
        <f t="shared" si="122"/>
        <v/>
      </c>
      <c r="K1960" s="25" t="str">
        <f t="shared" si="123"/>
        <v>Weekday</v>
      </c>
      <c r="L1960" s="25" t="s">
        <v>174</v>
      </c>
      <c r="M1960" s="9">
        <v>1957</v>
      </c>
      <c r="N1960" s="9">
        <v>13</v>
      </c>
      <c r="O1960" s="14">
        <f>INDEX('Load Shapes - Day Type'!G:G,MATCH('Load Shapes - 8760'!$A1960,'Load Shapes - Day Type'!$K:$K,0))</f>
        <v>0.152</v>
      </c>
      <c r="P1960" s="14">
        <f>INDEX('Load Shapes - Day Type'!H:H,MATCH('Load Shapes - 8760'!$A1960,'Load Shapes - Day Type'!$K:$K,0))</f>
        <v>9.9000000000000005E-2</v>
      </c>
      <c r="Q1960" s="15">
        <f>INDEX('Load Shapes - Day Type'!I:I,MATCH('Load Shapes - 8760'!$A1960,'Load Shapes - Day Type'!$K:$K,0))</f>
        <v>1.6633672687580014</v>
      </c>
      <c r="R1960" s="15">
        <f>INDEX('Load Shapes - Day Type'!J:J,MATCH('Load Shapes - 8760'!$A1960,'Load Shapes - Day Type'!$K:$K,0))</f>
        <v>0.25283182485121619</v>
      </c>
      <c r="S1960" s="47">
        <f t="shared" si="124"/>
        <v>1.5555139387352698E-4</v>
      </c>
    </row>
    <row r="1961" spans="1:19" x14ac:dyDescent="0.2">
      <c r="A1961" s="45" t="str">
        <f t="shared" si="121"/>
        <v>MarchWeekday14</v>
      </c>
      <c r="E1961" s="9">
        <v>2017</v>
      </c>
      <c r="F1961" s="9">
        <v>3</v>
      </c>
      <c r="G1961" s="9" t="s">
        <v>20</v>
      </c>
      <c r="H1961" s="9">
        <v>23</v>
      </c>
      <c r="I1961" s="24" t="s">
        <v>189</v>
      </c>
      <c r="J1961" s="25" t="str">
        <f t="shared" si="122"/>
        <v/>
      </c>
      <c r="K1961" s="25" t="str">
        <f t="shared" si="123"/>
        <v>Weekday</v>
      </c>
      <c r="L1961" s="25" t="s">
        <v>174</v>
      </c>
      <c r="M1961" s="9">
        <v>1958</v>
      </c>
      <c r="N1961" s="9">
        <v>14</v>
      </c>
      <c r="O1961" s="14">
        <f>INDEX('Load Shapes - Day Type'!G:G,MATCH('Load Shapes - 8760'!$A1961,'Load Shapes - Day Type'!$K:$K,0))</f>
        <v>0.151</v>
      </c>
      <c r="P1961" s="14">
        <f>INDEX('Load Shapes - Day Type'!H:H,MATCH('Load Shapes - 8760'!$A1961,'Load Shapes - Day Type'!$K:$K,0))</f>
        <v>0.10199999999999999</v>
      </c>
      <c r="Q1961" s="15">
        <f>INDEX('Load Shapes - Day Type'!I:I,MATCH('Load Shapes - 8760'!$A1961,'Load Shapes - Day Type'!$K:$K,0))</f>
        <v>1.6633672687580014</v>
      </c>
      <c r="R1961" s="15">
        <f>INDEX('Load Shapes - Day Type'!J:J,MATCH('Load Shapes - 8760'!$A1961,'Load Shapes - Day Type'!$K:$K,0))</f>
        <v>0.2511684575824582</v>
      </c>
      <c r="S1961" s="47">
        <f t="shared" si="124"/>
        <v>1.5452802944014853E-4</v>
      </c>
    </row>
    <row r="1962" spans="1:19" x14ac:dyDescent="0.2">
      <c r="A1962" s="45" t="str">
        <f t="shared" si="121"/>
        <v>MarchWeekday15</v>
      </c>
      <c r="E1962" s="9">
        <v>2017</v>
      </c>
      <c r="F1962" s="9">
        <v>3</v>
      </c>
      <c r="G1962" s="9" t="s">
        <v>20</v>
      </c>
      <c r="H1962" s="9">
        <v>23</v>
      </c>
      <c r="I1962" s="24" t="s">
        <v>189</v>
      </c>
      <c r="J1962" s="25" t="str">
        <f t="shared" si="122"/>
        <v/>
      </c>
      <c r="K1962" s="25" t="str">
        <f t="shared" si="123"/>
        <v>Weekday</v>
      </c>
      <c r="L1962" s="25" t="s">
        <v>174</v>
      </c>
      <c r="M1962" s="9">
        <v>1959</v>
      </c>
      <c r="N1962" s="9">
        <v>15</v>
      </c>
      <c r="O1962" s="14">
        <f>INDEX('Load Shapes - Day Type'!G:G,MATCH('Load Shapes - 8760'!$A1962,'Load Shapes - Day Type'!$K:$K,0))</f>
        <v>0.14599999999999999</v>
      </c>
      <c r="P1962" s="14">
        <f>INDEX('Load Shapes - Day Type'!H:H,MATCH('Load Shapes - 8760'!$A1962,'Load Shapes - Day Type'!$K:$K,0))</f>
        <v>0.10199999999999999</v>
      </c>
      <c r="Q1962" s="15">
        <f>INDEX('Load Shapes - Day Type'!I:I,MATCH('Load Shapes - 8760'!$A1962,'Load Shapes - Day Type'!$K:$K,0))</f>
        <v>1.6633672687580014</v>
      </c>
      <c r="R1962" s="15">
        <f>INDEX('Load Shapes - Day Type'!J:J,MATCH('Load Shapes - 8760'!$A1962,'Load Shapes - Day Type'!$K:$K,0))</f>
        <v>0.24285162123866819</v>
      </c>
      <c r="S1962" s="47">
        <f t="shared" si="124"/>
        <v>1.4941120727325619E-4</v>
      </c>
    </row>
    <row r="1963" spans="1:19" x14ac:dyDescent="0.2">
      <c r="A1963" s="45" t="str">
        <f t="shared" si="121"/>
        <v>MarchWeekday16</v>
      </c>
      <c r="E1963" s="9">
        <v>2017</v>
      </c>
      <c r="F1963" s="9">
        <v>3</v>
      </c>
      <c r="G1963" s="9" t="s">
        <v>20</v>
      </c>
      <c r="H1963" s="9">
        <v>23</v>
      </c>
      <c r="I1963" s="24" t="s">
        <v>189</v>
      </c>
      <c r="J1963" s="25" t="str">
        <f t="shared" si="122"/>
        <v/>
      </c>
      <c r="K1963" s="25" t="str">
        <f t="shared" si="123"/>
        <v>Weekday</v>
      </c>
      <c r="L1963" s="25" t="s">
        <v>174</v>
      </c>
      <c r="M1963" s="9">
        <v>1960</v>
      </c>
      <c r="N1963" s="9">
        <v>16</v>
      </c>
      <c r="O1963" s="14">
        <f>INDEX('Load Shapes - Day Type'!G:G,MATCH('Load Shapes - 8760'!$A1963,'Load Shapes - Day Type'!$K:$K,0))</f>
        <v>0.14000000000000001</v>
      </c>
      <c r="P1963" s="14">
        <f>INDEX('Load Shapes - Day Type'!H:H,MATCH('Load Shapes - 8760'!$A1963,'Load Shapes - Day Type'!$K:$K,0))</f>
        <v>0.10299999999999999</v>
      </c>
      <c r="Q1963" s="15">
        <f>INDEX('Load Shapes - Day Type'!I:I,MATCH('Load Shapes - 8760'!$A1963,'Load Shapes - Day Type'!$K:$K,0))</f>
        <v>1.6633672687580014</v>
      </c>
      <c r="R1963" s="15">
        <f>INDEX('Load Shapes - Day Type'!J:J,MATCH('Load Shapes - 8760'!$A1963,'Load Shapes - Day Type'!$K:$K,0))</f>
        <v>0.23287141762612024</v>
      </c>
      <c r="S1963" s="47">
        <f t="shared" si="124"/>
        <v>1.432710206729854E-4</v>
      </c>
    </row>
    <row r="1964" spans="1:19" x14ac:dyDescent="0.2">
      <c r="A1964" s="45" t="str">
        <f t="shared" si="121"/>
        <v>MarchWeekday17</v>
      </c>
      <c r="E1964" s="9">
        <v>2017</v>
      </c>
      <c r="F1964" s="9">
        <v>3</v>
      </c>
      <c r="G1964" s="9" t="s">
        <v>20</v>
      </c>
      <c r="H1964" s="9">
        <v>23</v>
      </c>
      <c r="I1964" s="24" t="s">
        <v>189</v>
      </c>
      <c r="J1964" s="25" t="str">
        <f t="shared" si="122"/>
        <v/>
      </c>
      <c r="K1964" s="25" t="str">
        <f t="shared" si="123"/>
        <v>Weekday</v>
      </c>
      <c r="L1964" s="25" t="s">
        <v>174</v>
      </c>
      <c r="M1964" s="9">
        <v>1961</v>
      </c>
      <c r="N1964" s="9">
        <v>17</v>
      </c>
      <c r="O1964" s="14">
        <f>INDEX('Load Shapes - Day Type'!G:G,MATCH('Load Shapes - 8760'!$A1964,'Load Shapes - Day Type'!$K:$K,0))</f>
        <v>0.14000000000000001</v>
      </c>
      <c r="P1964" s="14">
        <f>INDEX('Load Shapes - Day Type'!H:H,MATCH('Load Shapes - 8760'!$A1964,'Load Shapes - Day Type'!$K:$K,0))</f>
        <v>9.8000000000000004E-2</v>
      </c>
      <c r="Q1964" s="15">
        <f>INDEX('Load Shapes - Day Type'!I:I,MATCH('Load Shapes - 8760'!$A1964,'Load Shapes - Day Type'!$K:$K,0))</f>
        <v>1.6633672687580014</v>
      </c>
      <c r="R1964" s="15">
        <f>INDEX('Load Shapes - Day Type'!J:J,MATCH('Load Shapes - 8760'!$A1964,'Load Shapes - Day Type'!$K:$K,0))</f>
        <v>0.23287141762612024</v>
      </c>
      <c r="S1964" s="47">
        <f t="shared" si="124"/>
        <v>1.432710206729854E-4</v>
      </c>
    </row>
    <row r="1965" spans="1:19" x14ac:dyDescent="0.2">
      <c r="A1965" s="45" t="str">
        <f t="shared" si="121"/>
        <v>MarchWeekday18</v>
      </c>
      <c r="E1965" s="9">
        <v>2017</v>
      </c>
      <c r="F1965" s="9">
        <v>3</v>
      </c>
      <c r="G1965" s="9" t="s">
        <v>20</v>
      </c>
      <c r="H1965" s="9">
        <v>23</v>
      </c>
      <c r="I1965" s="24" t="s">
        <v>189</v>
      </c>
      <c r="J1965" s="25" t="str">
        <f t="shared" si="122"/>
        <v/>
      </c>
      <c r="K1965" s="25" t="str">
        <f t="shared" si="123"/>
        <v>Weekday</v>
      </c>
      <c r="L1965" s="25" t="s">
        <v>174</v>
      </c>
      <c r="M1965" s="9">
        <v>1962</v>
      </c>
      <c r="N1965" s="9">
        <v>18</v>
      </c>
      <c r="O1965" s="14">
        <f>INDEX('Load Shapes - Day Type'!G:G,MATCH('Load Shapes - 8760'!$A1965,'Load Shapes - Day Type'!$K:$K,0))</f>
        <v>0.14899999999999999</v>
      </c>
      <c r="P1965" s="14">
        <f>INDEX('Load Shapes - Day Type'!H:H,MATCH('Load Shapes - 8760'!$A1965,'Load Shapes - Day Type'!$K:$K,0))</f>
        <v>9.1999999999999998E-2</v>
      </c>
      <c r="Q1965" s="15">
        <f>INDEX('Load Shapes - Day Type'!I:I,MATCH('Load Shapes - 8760'!$A1965,'Load Shapes - Day Type'!$K:$K,0))</f>
        <v>1.6633672687580014</v>
      </c>
      <c r="R1965" s="15">
        <f>INDEX('Load Shapes - Day Type'!J:J,MATCH('Load Shapes - 8760'!$A1965,'Load Shapes - Day Type'!$K:$K,0))</f>
        <v>0.2478417230449422</v>
      </c>
      <c r="S1965" s="47">
        <f t="shared" si="124"/>
        <v>1.5248130057339158E-4</v>
      </c>
    </row>
    <row r="1966" spans="1:19" x14ac:dyDescent="0.2">
      <c r="A1966" s="45" t="str">
        <f t="shared" si="121"/>
        <v>MarchWeekday19</v>
      </c>
      <c r="E1966" s="9">
        <v>2017</v>
      </c>
      <c r="F1966" s="9">
        <v>3</v>
      </c>
      <c r="G1966" s="9" t="s">
        <v>20</v>
      </c>
      <c r="H1966" s="9">
        <v>23</v>
      </c>
      <c r="I1966" s="24" t="s">
        <v>189</v>
      </c>
      <c r="J1966" s="25" t="str">
        <f t="shared" si="122"/>
        <v/>
      </c>
      <c r="K1966" s="25" t="str">
        <f t="shared" si="123"/>
        <v>Weekday</v>
      </c>
      <c r="L1966" s="25" t="s">
        <v>174</v>
      </c>
      <c r="M1966" s="9">
        <v>1963</v>
      </c>
      <c r="N1966" s="9">
        <v>19</v>
      </c>
      <c r="O1966" s="14">
        <f>INDEX('Load Shapes - Day Type'!G:G,MATCH('Load Shapes - 8760'!$A1966,'Load Shapes - Day Type'!$K:$K,0))</f>
        <v>0.16600000000000001</v>
      </c>
      <c r="P1966" s="14">
        <f>INDEX('Load Shapes - Day Type'!H:H,MATCH('Load Shapes - 8760'!$A1966,'Load Shapes - Day Type'!$K:$K,0))</f>
        <v>8.4000000000000005E-2</v>
      </c>
      <c r="Q1966" s="15">
        <f>INDEX('Load Shapes - Day Type'!I:I,MATCH('Load Shapes - 8760'!$A1966,'Load Shapes - Day Type'!$K:$K,0))</f>
        <v>1.6633672687580014</v>
      </c>
      <c r="R1966" s="15">
        <f>INDEX('Load Shapes - Day Type'!J:J,MATCH('Load Shapes - 8760'!$A1966,'Load Shapes - Day Type'!$K:$K,0))</f>
        <v>0.27611896661382823</v>
      </c>
      <c r="S1966" s="47">
        <f t="shared" si="124"/>
        <v>1.6987849594082553E-4</v>
      </c>
    </row>
    <row r="1967" spans="1:19" x14ac:dyDescent="0.2">
      <c r="A1967" s="45" t="str">
        <f t="shared" si="121"/>
        <v>MarchWeekday20</v>
      </c>
      <c r="E1967" s="9">
        <v>2017</v>
      </c>
      <c r="F1967" s="9">
        <v>3</v>
      </c>
      <c r="G1967" s="9" t="s">
        <v>20</v>
      </c>
      <c r="H1967" s="9">
        <v>23</v>
      </c>
      <c r="I1967" s="24" t="s">
        <v>189</v>
      </c>
      <c r="J1967" s="25" t="str">
        <f t="shared" si="122"/>
        <v/>
      </c>
      <c r="K1967" s="25" t="str">
        <f t="shared" si="123"/>
        <v>Weekday</v>
      </c>
      <c r="L1967" s="25" t="s">
        <v>174</v>
      </c>
      <c r="M1967" s="9">
        <v>1964</v>
      </c>
      <c r="N1967" s="9">
        <v>20</v>
      </c>
      <c r="O1967" s="14">
        <f>INDEX('Load Shapes - Day Type'!G:G,MATCH('Load Shapes - 8760'!$A1967,'Load Shapes - Day Type'!$K:$K,0))</f>
        <v>0.19500000000000001</v>
      </c>
      <c r="P1967" s="14">
        <f>INDEX('Load Shapes - Day Type'!H:H,MATCH('Load Shapes - 8760'!$A1967,'Load Shapes - Day Type'!$K:$K,0))</f>
        <v>8.2000000000000003E-2</v>
      </c>
      <c r="Q1967" s="15">
        <f>INDEX('Load Shapes - Day Type'!I:I,MATCH('Load Shapes - 8760'!$A1967,'Load Shapes - Day Type'!$K:$K,0))</f>
        <v>1.6633672687580014</v>
      </c>
      <c r="R1967" s="15">
        <f>INDEX('Load Shapes - Day Type'!J:J,MATCH('Load Shapes - 8760'!$A1967,'Load Shapes - Day Type'!$K:$K,0))</f>
        <v>0.3243566174078103</v>
      </c>
      <c r="S1967" s="47">
        <f t="shared" si="124"/>
        <v>1.9955606450880109E-4</v>
      </c>
    </row>
    <row r="1968" spans="1:19" x14ac:dyDescent="0.2">
      <c r="A1968" s="45" t="str">
        <f t="shared" si="121"/>
        <v>MarchWeekday21</v>
      </c>
      <c r="E1968" s="9">
        <v>2017</v>
      </c>
      <c r="F1968" s="9">
        <v>3</v>
      </c>
      <c r="G1968" s="9" t="s">
        <v>20</v>
      </c>
      <c r="H1968" s="9">
        <v>23</v>
      </c>
      <c r="I1968" s="24" t="s">
        <v>189</v>
      </c>
      <c r="J1968" s="25" t="str">
        <f t="shared" si="122"/>
        <v/>
      </c>
      <c r="K1968" s="25" t="str">
        <f t="shared" si="123"/>
        <v>Weekday</v>
      </c>
      <c r="L1968" s="25" t="s">
        <v>174</v>
      </c>
      <c r="M1968" s="9">
        <v>1965</v>
      </c>
      <c r="N1968" s="9">
        <v>21</v>
      </c>
      <c r="O1968" s="14">
        <f>INDEX('Load Shapes - Day Type'!G:G,MATCH('Load Shapes - 8760'!$A1968,'Load Shapes - Day Type'!$K:$K,0))</f>
        <v>0.19700000000000001</v>
      </c>
      <c r="P1968" s="14">
        <f>INDEX('Load Shapes - Day Type'!H:H,MATCH('Load Shapes - 8760'!$A1968,'Load Shapes - Day Type'!$K:$K,0))</f>
        <v>8.2000000000000003E-2</v>
      </c>
      <c r="Q1968" s="15">
        <f>INDEX('Load Shapes - Day Type'!I:I,MATCH('Load Shapes - 8760'!$A1968,'Load Shapes - Day Type'!$K:$K,0))</f>
        <v>1.6633672687580014</v>
      </c>
      <c r="R1968" s="15">
        <f>INDEX('Load Shapes - Day Type'!J:J,MATCH('Load Shapes - 8760'!$A1968,'Load Shapes - Day Type'!$K:$K,0))</f>
        <v>0.32768335194532627</v>
      </c>
      <c r="S1968" s="47">
        <f t="shared" si="124"/>
        <v>2.0160279337555801E-4</v>
      </c>
    </row>
    <row r="1969" spans="1:19" x14ac:dyDescent="0.2">
      <c r="A1969" s="45" t="str">
        <f t="shared" si="121"/>
        <v>MarchWeekday22</v>
      </c>
      <c r="E1969" s="9">
        <v>2017</v>
      </c>
      <c r="F1969" s="9">
        <v>3</v>
      </c>
      <c r="G1969" s="9" t="s">
        <v>20</v>
      </c>
      <c r="H1969" s="9">
        <v>23</v>
      </c>
      <c r="I1969" s="24" t="s">
        <v>189</v>
      </c>
      <c r="J1969" s="25" t="str">
        <f t="shared" si="122"/>
        <v/>
      </c>
      <c r="K1969" s="25" t="str">
        <f t="shared" si="123"/>
        <v>Weekday</v>
      </c>
      <c r="L1969" s="25" t="s">
        <v>174</v>
      </c>
      <c r="M1969" s="9">
        <v>1966</v>
      </c>
      <c r="N1969" s="9">
        <v>22</v>
      </c>
      <c r="O1969" s="14">
        <f>INDEX('Load Shapes - Day Type'!G:G,MATCH('Load Shapes - 8760'!$A1969,'Load Shapes - Day Type'!$K:$K,0))</f>
        <v>0.17100000000000001</v>
      </c>
      <c r="P1969" s="14">
        <f>INDEX('Load Shapes - Day Type'!H:H,MATCH('Load Shapes - 8760'!$A1969,'Load Shapes - Day Type'!$K:$K,0))</f>
        <v>8.5999999999999993E-2</v>
      </c>
      <c r="Q1969" s="15">
        <f>INDEX('Load Shapes - Day Type'!I:I,MATCH('Load Shapes - 8760'!$A1969,'Load Shapes - Day Type'!$K:$K,0))</f>
        <v>1.6633672687580014</v>
      </c>
      <c r="R1969" s="15">
        <f>INDEX('Load Shapes - Day Type'!J:J,MATCH('Load Shapes - 8760'!$A1969,'Load Shapes - Day Type'!$K:$K,0))</f>
        <v>0.28443580295761828</v>
      </c>
      <c r="S1969" s="47">
        <f t="shared" si="124"/>
        <v>1.7499531810771788E-4</v>
      </c>
    </row>
    <row r="1970" spans="1:19" x14ac:dyDescent="0.2">
      <c r="A1970" s="45" t="str">
        <f t="shared" si="121"/>
        <v>MarchWeekday23</v>
      </c>
      <c r="E1970" s="9">
        <v>2017</v>
      </c>
      <c r="F1970" s="9">
        <v>3</v>
      </c>
      <c r="G1970" s="9" t="s">
        <v>20</v>
      </c>
      <c r="H1970" s="9">
        <v>23</v>
      </c>
      <c r="I1970" s="24" t="s">
        <v>189</v>
      </c>
      <c r="J1970" s="25" t="str">
        <f t="shared" si="122"/>
        <v/>
      </c>
      <c r="K1970" s="25" t="str">
        <f t="shared" si="123"/>
        <v>Weekday</v>
      </c>
      <c r="L1970" s="25" t="s">
        <v>174</v>
      </c>
      <c r="M1970" s="9">
        <v>1967</v>
      </c>
      <c r="N1970" s="9">
        <v>23</v>
      </c>
      <c r="O1970" s="14">
        <f>INDEX('Load Shapes - Day Type'!G:G,MATCH('Load Shapes - 8760'!$A1970,'Load Shapes - Day Type'!$K:$K,0))</f>
        <v>0.11700000000000001</v>
      </c>
      <c r="P1970" s="14">
        <f>INDEX('Load Shapes - Day Type'!H:H,MATCH('Load Shapes - 8760'!$A1970,'Load Shapes - Day Type'!$K:$K,0))</f>
        <v>9.9000000000000005E-2</v>
      </c>
      <c r="Q1970" s="15">
        <f>INDEX('Load Shapes - Day Type'!I:I,MATCH('Load Shapes - 8760'!$A1970,'Load Shapes - Day Type'!$K:$K,0))</f>
        <v>1.6633672687580014</v>
      </c>
      <c r="R1970" s="15">
        <f>INDEX('Load Shapes - Day Type'!J:J,MATCH('Load Shapes - 8760'!$A1970,'Load Shapes - Day Type'!$K:$K,0))</f>
        <v>0.19461397044468617</v>
      </c>
      <c r="S1970" s="47">
        <f t="shared" si="124"/>
        <v>1.1973363870528065E-4</v>
      </c>
    </row>
    <row r="1971" spans="1:19" x14ac:dyDescent="0.2">
      <c r="A1971" s="45" t="str">
        <f t="shared" si="121"/>
        <v>MarchWeekday24</v>
      </c>
      <c r="E1971" s="9">
        <v>2017</v>
      </c>
      <c r="F1971" s="9">
        <v>3</v>
      </c>
      <c r="G1971" s="9" t="s">
        <v>20</v>
      </c>
      <c r="H1971" s="9">
        <v>23</v>
      </c>
      <c r="I1971" s="24" t="s">
        <v>189</v>
      </c>
      <c r="J1971" s="25" t="str">
        <f t="shared" si="122"/>
        <v/>
      </c>
      <c r="K1971" s="25" t="str">
        <f t="shared" si="123"/>
        <v>Weekday</v>
      </c>
      <c r="L1971" s="25" t="s">
        <v>175</v>
      </c>
      <c r="M1971" s="9">
        <v>1968</v>
      </c>
      <c r="N1971" s="9">
        <v>24</v>
      </c>
      <c r="O1971" s="14">
        <f>INDEX('Load Shapes - Day Type'!G:G,MATCH('Load Shapes - 8760'!$A1971,'Load Shapes - Day Type'!$K:$K,0))</f>
        <v>7.2999999999999995E-2</v>
      </c>
      <c r="P1971" s="14">
        <f>INDEX('Load Shapes - Day Type'!H:H,MATCH('Load Shapes - 8760'!$A1971,'Load Shapes - Day Type'!$K:$K,0))</f>
        <v>0.13100000000000001</v>
      </c>
      <c r="Q1971" s="15">
        <f>INDEX('Load Shapes - Day Type'!I:I,MATCH('Load Shapes - 8760'!$A1971,'Load Shapes - Day Type'!$K:$K,0))</f>
        <v>1.6633672687580014</v>
      </c>
      <c r="R1971" s="15">
        <f>INDEX('Load Shapes - Day Type'!J:J,MATCH('Load Shapes - 8760'!$A1971,'Load Shapes - Day Type'!$K:$K,0))</f>
        <v>0.12142581061933409</v>
      </c>
      <c r="S1971" s="47">
        <f t="shared" si="124"/>
        <v>7.4705603636628093E-5</v>
      </c>
    </row>
    <row r="1972" spans="1:19" x14ac:dyDescent="0.2">
      <c r="A1972" s="45" t="str">
        <f t="shared" si="121"/>
        <v>MarchWeekday1</v>
      </c>
      <c r="E1972" s="9">
        <v>2017</v>
      </c>
      <c r="F1972" s="9">
        <v>3</v>
      </c>
      <c r="G1972" s="9" t="s">
        <v>20</v>
      </c>
      <c r="H1972" s="9">
        <v>24</v>
      </c>
      <c r="I1972" s="24" t="s">
        <v>186</v>
      </c>
      <c r="J1972" s="25" t="str">
        <f t="shared" si="122"/>
        <v/>
      </c>
      <c r="K1972" s="25" t="str">
        <f t="shared" si="123"/>
        <v>Weekday</v>
      </c>
      <c r="L1972" s="25" t="s">
        <v>175</v>
      </c>
      <c r="M1972" s="9">
        <v>1969</v>
      </c>
      <c r="N1972" s="9">
        <v>1</v>
      </c>
      <c r="O1972" s="14">
        <f>INDEX('Load Shapes - Day Type'!G:G,MATCH('Load Shapes - 8760'!$A1972,'Load Shapes - Day Type'!$K:$K,0))</f>
        <v>3.7999999999999999E-2</v>
      </c>
      <c r="P1972" s="14">
        <f>INDEX('Load Shapes - Day Type'!H:H,MATCH('Load Shapes - 8760'!$A1972,'Load Shapes - Day Type'!$K:$K,0))</f>
        <v>0.20100000000000001</v>
      </c>
      <c r="Q1972" s="15">
        <f>INDEX('Load Shapes - Day Type'!I:I,MATCH('Load Shapes - 8760'!$A1972,'Load Shapes - Day Type'!$K:$K,0))</f>
        <v>1.6633672687580014</v>
      </c>
      <c r="R1972" s="15">
        <f>INDEX('Load Shapes - Day Type'!J:J,MATCH('Load Shapes - 8760'!$A1972,'Load Shapes - Day Type'!$K:$K,0))</f>
        <v>6.3207956212804048E-2</v>
      </c>
      <c r="S1972" s="47">
        <f t="shared" si="124"/>
        <v>3.8887848468381744E-5</v>
      </c>
    </row>
    <row r="1973" spans="1:19" x14ac:dyDescent="0.2">
      <c r="A1973" s="45" t="str">
        <f t="shared" si="121"/>
        <v>MarchWeekday2</v>
      </c>
      <c r="E1973" s="9">
        <v>2017</v>
      </c>
      <c r="F1973" s="9">
        <v>3</v>
      </c>
      <c r="G1973" s="9" t="s">
        <v>20</v>
      </c>
      <c r="H1973" s="9">
        <v>24</v>
      </c>
      <c r="I1973" s="24" t="s">
        <v>186</v>
      </c>
      <c r="J1973" s="25" t="str">
        <f t="shared" si="122"/>
        <v/>
      </c>
      <c r="K1973" s="25" t="str">
        <f t="shared" si="123"/>
        <v>Weekday</v>
      </c>
      <c r="L1973" s="25" t="s">
        <v>175</v>
      </c>
      <c r="M1973" s="9">
        <v>1970</v>
      </c>
      <c r="N1973" s="9">
        <v>2</v>
      </c>
      <c r="O1973" s="14">
        <f>INDEX('Load Shapes - Day Type'!G:G,MATCH('Load Shapes - 8760'!$A1973,'Load Shapes - Day Type'!$K:$K,0))</f>
        <v>2.7E-2</v>
      </c>
      <c r="P1973" s="14">
        <f>INDEX('Load Shapes - Day Type'!H:H,MATCH('Load Shapes - 8760'!$A1973,'Load Shapes - Day Type'!$K:$K,0))</f>
        <v>0.26800000000000002</v>
      </c>
      <c r="Q1973" s="15">
        <f>INDEX('Load Shapes - Day Type'!I:I,MATCH('Load Shapes - 8760'!$A1973,'Load Shapes - Day Type'!$K:$K,0))</f>
        <v>1.6633672687580014</v>
      </c>
      <c r="R1973" s="15">
        <f>INDEX('Load Shapes - Day Type'!J:J,MATCH('Load Shapes - 8760'!$A1973,'Load Shapes - Day Type'!$K:$K,0))</f>
        <v>4.4910916256466038E-2</v>
      </c>
      <c r="S1973" s="47">
        <f t="shared" si="124"/>
        <v>2.763083970121861E-5</v>
      </c>
    </row>
    <row r="1974" spans="1:19" x14ac:dyDescent="0.2">
      <c r="A1974" s="45" t="str">
        <f t="shared" si="121"/>
        <v>MarchWeekday3</v>
      </c>
      <c r="E1974" s="9">
        <v>2017</v>
      </c>
      <c r="F1974" s="9">
        <v>3</v>
      </c>
      <c r="G1974" s="9" t="s">
        <v>20</v>
      </c>
      <c r="H1974" s="9">
        <v>24</v>
      </c>
      <c r="I1974" s="24" t="s">
        <v>186</v>
      </c>
      <c r="J1974" s="25" t="str">
        <f t="shared" si="122"/>
        <v/>
      </c>
      <c r="K1974" s="25" t="str">
        <f t="shared" si="123"/>
        <v>Weekday</v>
      </c>
      <c r="L1974" s="25" t="s">
        <v>175</v>
      </c>
      <c r="M1974" s="9">
        <v>1971</v>
      </c>
      <c r="N1974" s="9">
        <v>3</v>
      </c>
      <c r="O1974" s="14">
        <f>INDEX('Load Shapes - Day Type'!G:G,MATCH('Load Shapes - 8760'!$A1974,'Load Shapes - Day Type'!$K:$K,0))</f>
        <v>2.1999999999999999E-2</v>
      </c>
      <c r="P1974" s="14">
        <f>INDEX('Load Shapes - Day Type'!H:H,MATCH('Load Shapes - 8760'!$A1974,'Load Shapes - Day Type'!$K:$K,0))</f>
        <v>0.308</v>
      </c>
      <c r="Q1974" s="15">
        <f>INDEX('Load Shapes - Day Type'!I:I,MATCH('Load Shapes - 8760'!$A1974,'Load Shapes - Day Type'!$K:$K,0))</f>
        <v>1.6633672687580014</v>
      </c>
      <c r="R1974" s="15">
        <f>INDEX('Load Shapes - Day Type'!J:J,MATCH('Load Shapes - 8760'!$A1974,'Load Shapes - Day Type'!$K:$K,0))</f>
        <v>3.6594079912676027E-2</v>
      </c>
      <c r="S1974" s="47">
        <f t="shared" si="124"/>
        <v>2.2514017534326274E-5</v>
      </c>
    </row>
    <row r="1975" spans="1:19" x14ac:dyDescent="0.2">
      <c r="A1975" s="45" t="str">
        <f t="shared" si="121"/>
        <v>MarchWeekday4</v>
      </c>
      <c r="E1975" s="9">
        <v>2017</v>
      </c>
      <c r="F1975" s="9">
        <v>3</v>
      </c>
      <c r="G1975" s="9" t="s">
        <v>20</v>
      </c>
      <c r="H1975" s="9">
        <v>24</v>
      </c>
      <c r="I1975" s="24" t="s">
        <v>186</v>
      </c>
      <c r="J1975" s="25" t="str">
        <f t="shared" si="122"/>
        <v/>
      </c>
      <c r="K1975" s="25" t="str">
        <f t="shared" si="123"/>
        <v>Weekday</v>
      </c>
      <c r="L1975" s="25" t="s">
        <v>175</v>
      </c>
      <c r="M1975" s="9">
        <v>1972</v>
      </c>
      <c r="N1975" s="9">
        <v>4</v>
      </c>
      <c r="O1975" s="14">
        <f>INDEX('Load Shapes - Day Type'!G:G,MATCH('Load Shapes - 8760'!$A1975,'Load Shapes - Day Type'!$K:$K,0))</f>
        <v>0.02</v>
      </c>
      <c r="P1975" s="14">
        <f>INDEX('Load Shapes - Day Type'!H:H,MATCH('Load Shapes - 8760'!$A1975,'Load Shapes - Day Type'!$K:$K,0))</f>
        <v>0.32800000000000001</v>
      </c>
      <c r="Q1975" s="15">
        <f>INDEX('Load Shapes - Day Type'!I:I,MATCH('Load Shapes - 8760'!$A1975,'Load Shapes - Day Type'!$K:$K,0))</f>
        <v>1.6633672687580014</v>
      </c>
      <c r="R1975" s="15">
        <f>INDEX('Load Shapes - Day Type'!J:J,MATCH('Load Shapes - 8760'!$A1975,'Load Shapes - Day Type'!$K:$K,0))</f>
        <v>3.3267345375160032E-2</v>
      </c>
      <c r="S1975" s="47">
        <f t="shared" si="124"/>
        <v>2.0467288667569343E-5</v>
      </c>
    </row>
    <row r="1976" spans="1:19" x14ac:dyDescent="0.2">
      <c r="A1976" s="45" t="str">
        <f t="shared" si="121"/>
        <v>MarchWeekday5</v>
      </c>
      <c r="E1976" s="9">
        <v>2017</v>
      </c>
      <c r="F1976" s="9">
        <v>3</v>
      </c>
      <c r="G1976" s="9" t="s">
        <v>20</v>
      </c>
      <c r="H1976" s="9">
        <v>24</v>
      </c>
      <c r="I1976" s="24" t="s">
        <v>186</v>
      </c>
      <c r="J1976" s="25" t="str">
        <f t="shared" si="122"/>
        <v/>
      </c>
      <c r="K1976" s="25" t="str">
        <f t="shared" si="123"/>
        <v>Weekday</v>
      </c>
      <c r="L1976" s="25" t="s">
        <v>175</v>
      </c>
      <c r="M1976" s="9">
        <v>1973</v>
      </c>
      <c r="N1976" s="9">
        <v>5</v>
      </c>
      <c r="O1976" s="14">
        <f>INDEX('Load Shapes - Day Type'!G:G,MATCH('Load Shapes - 8760'!$A1976,'Load Shapes - Day Type'!$K:$K,0))</f>
        <v>2.3E-2</v>
      </c>
      <c r="P1976" s="14">
        <f>INDEX('Load Shapes - Day Type'!H:H,MATCH('Load Shapes - 8760'!$A1976,'Load Shapes - Day Type'!$K:$K,0))</f>
        <v>0.28100000000000003</v>
      </c>
      <c r="Q1976" s="15">
        <f>INDEX('Load Shapes - Day Type'!I:I,MATCH('Load Shapes - 8760'!$A1976,'Load Shapes - Day Type'!$K:$K,0))</f>
        <v>1.6633672687580014</v>
      </c>
      <c r="R1976" s="15">
        <f>INDEX('Load Shapes - Day Type'!J:J,MATCH('Load Shapes - 8760'!$A1976,'Load Shapes - Day Type'!$K:$K,0))</f>
        <v>3.8257447181434034E-2</v>
      </c>
      <c r="S1976" s="47">
        <f t="shared" si="124"/>
        <v>2.3537381967704741E-5</v>
      </c>
    </row>
    <row r="1977" spans="1:19" x14ac:dyDescent="0.2">
      <c r="A1977" s="45" t="str">
        <f t="shared" si="121"/>
        <v>MarchWeekday6</v>
      </c>
      <c r="E1977" s="9">
        <v>2017</v>
      </c>
      <c r="F1977" s="9">
        <v>3</v>
      </c>
      <c r="G1977" s="9" t="s">
        <v>20</v>
      </c>
      <c r="H1977" s="9">
        <v>24</v>
      </c>
      <c r="I1977" s="24" t="s">
        <v>186</v>
      </c>
      <c r="J1977" s="25" t="str">
        <f t="shared" si="122"/>
        <v/>
      </c>
      <c r="K1977" s="25" t="str">
        <f t="shared" si="123"/>
        <v>Weekday</v>
      </c>
      <c r="L1977" s="25" t="s">
        <v>175</v>
      </c>
      <c r="M1977" s="9">
        <v>1974</v>
      </c>
      <c r="N1977" s="9">
        <v>6</v>
      </c>
      <c r="O1977" s="14">
        <f>INDEX('Load Shapes - Day Type'!G:G,MATCH('Load Shapes - 8760'!$A1977,'Load Shapes - Day Type'!$K:$K,0))</f>
        <v>3.5999999999999997E-2</v>
      </c>
      <c r="P1977" s="14">
        <f>INDEX('Load Shapes - Day Type'!H:H,MATCH('Load Shapes - 8760'!$A1977,'Load Shapes - Day Type'!$K:$K,0))</f>
        <v>0.19600000000000001</v>
      </c>
      <c r="Q1977" s="15">
        <f>INDEX('Load Shapes - Day Type'!I:I,MATCH('Load Shapes - 8760'!$A1977,'Load Shapes - Day Type'!$K:$K,0))</f>
        <v>1.6633672687580014</v>
      </c>
      <c r="R1977" s="15">
        <f>INDEX('Load Shapes - Day Type'!J:J,MATCH('Load Shapes - 8760'!$A1977,'Load Shapes - Day Type'!$K:$K,0))</f>
        <v>5.9881221675288046E-2</v>
      </c>
      <c r="S1977" s="47">
        <f t="shared" si="124"/>
        <v>3.6841119601624809E-5</v>
      </c>
    </row>
    <row r="1978" spans="1:19" x14ac:dyDescent="0.2">
      <c r="A1978" s="45" t="str">
        <f t="shared" si="121"/>
        <v>MarchWeekday7</v>
      </c>
      <c r="E1978" s="9">
        <v>2017</v>
      </c>
      <c r="F1978" s="9">
        <v>3</v>
      </c>
      <c r="G1978" s="9" t="s">
        <v>20</v>
      </c>
      <c r="H1978" s="9">
        <v>24</v>
      </c>
      <c r="I1978" s="24" t="s">
        <v>186</v>
      </c>
      <c r="J1978" s="25" t="str">
        <f t="shared" si="122"/>
        <v/>
      </c>
      <c r="K1978" s="25" t="str">
        <f t="shared" si="123"/>
        <v>Weekday</v>
      </c>
      <c r="L1978" s="25" t="s">
        <v>175</v>
      </c>
      <c r="M1978" s="9">
        <v>1975</v>
      </c>
      <c r="N1978" s="9">
        <v>7</v>
      </c>
      <c r="O1978" s="14">
        <f>INDEX('Load Shapes - Day Type'!G:G,MATCH('Load Shapes - 8760'!$A1978,'Load Shapes - Day Type'!$K:$K,0))</f>
        <v>7.0000000000000007E-2</v>
      </c>
      <c r="P1978" s="14">
        <f>INDEX('Load Shapes - Day Type'!H:H,MATCH('Load Shapes - 8760'!$A1978,'Load Shapes - Day Type'!$K:$K,0))</f>
        <v>0.13500000000000001</v>
      </c>
      <c r="Q1978" s="15">
        <f>INDEX('Load Shapes - Day Type'!I:I,MATCH('Load Shapes - 8760'!$A1978,'Load Shapes - Day Type'!$K:$K,0))</f>
        <v>1.6633672687580014</v>
      </c>
      <c r="R1978" s="15">
        <f>INDEX('Load Shapes - Day Type'!J:J,MATCH('Load Shapes - 8760'!$A1978,'Load Shapes - Day Type'!$K:$K,0))</f>
        <v>0.11643570881306012</v>
      </c>
      <c r="S1978" s="47">
        <f t="shared" si="124"/>
        <v>7.1635510336492698E-5</v>
      </c>
    </row>
    <row r="1979" spans="1:19" x14ac:dyDescent="0.2">
      <c r="A1979" s="45" t="str">
        <f t="shared" si="121"/>
        <v>MarchWeekday8</v>
      </c>
      <c r="E1979" s="9">
        <v>2017</v>
      </c>
      <c r="F1979" s="9">
        <v>3</v>
      </c>
      <c r="G1979" s="9" t="s">
        <v>20</v>
      </c>
      <c r="H1979" s="9">
        <v>24</v>
      </c>
      <c r="I1979" s="24" t="s">
        <v>186</v>
      </c>
      <c r="J1979" s="25" t="str">
        <f t="shared" si="122"/>
        <v/>
      </c>
      <c r="K1979" s="25" t="str">
        <f t="shared" si="123"/>
        <v>Weekday</v>
      </c>
      <c r="L1979" s="25" t="s">
        <v>175</v>
      </c>
      <c r="M1979" s="9">
        <v>1976</v>
      </c>
      <c r="N1979" s="9">
        <v>8</v>
      </c>
      <c r="O1979" s="14">
        <f>INDEX('Load Shapes - Day Type'!G:G,MATCH('Load Shapes - 8760'!$A1979,'Load Shapes - Day Type'!$K:$K,0))</f>
        <v>0.115</v>
      </c>
      <c r="P1979" s="14">
        <f>INDEX('Load Shapes - Day Type'!H:H,MATCH('Load Shapes - 8760'!$A1979,'Load Shapes - Day Type'!$K:$K,0))</f>
        <v>0.112</v>
      </c>
      <c r="Q1979" s="15">
        <f>INDEX('Load Shapes - Day Type'!I:I,MATCH('Load Shapes - 8760'!$A1979,'Load Shapes - Day Type'!$K:$K,0))</f>
        <v>1.6633672687580014</v>
      </c>
      <c r="R1979" s="15">
        <f>INDEX('Load Shapes - Day Type'!J:J,MATCH('Load Shapes - 8760'!$A1979,'Load Shapes - Day Type'!$K:$K,0))</f>
        <v>0.19128723590717017</v>
      </c>
      <c r="S1979" s="47">
        <f t="shared" si="124"/>
        <v>1.1768690983852372E-4</v>
      </c>
    </row>
    <row r="1980" spans="1:19" x14ac:dyDescent="0.2">
      <c r="A1980" s="45" t="str">
        <f t="shared" si="121"/>
        <v>MarchWeekday9</v>
      </c>
      <c r="E1980" s="9">
        <v>2017</v>
      </c>
      <c r="F1980" s="9">
        <v>3</v>
      </c>
      <c r="G1980" s="9" t="s">
        <v>20</v>
      </c>
      <c r="H1980" s="9">
        <v>24</v>
      </c>
      <c r="I1980" s="24" t="s">
        <v>186</v>
      </c>
      <c r="J1980" s="25" t="str">
        <f t="shared" si="122"/>
        <v/>
      </c>
      <c r="K1980" s="25" t="str">
        <f t="shared" si="123"/>
        <v>Weekday</v>
      </c>
      <c r="L1980" s="25" t="s">
        <v>174</v>
      </c>
      <c r="M1980" s="9">
        <v>1977</v>
      </c>
      <c r="N1980" s="9">
        <v>9</v>
      </c>
      <c r="O1980" s="14">
        <f>INDEX('Load Shapes - Day Type'!G:G,MATCH('Load Shapes - 8760'!$A1980,'Load Shapes - Day Type'!$K:$K,0))</f>
        <v>0.14099999999999999</v>
      </c>
      <c r="P1980" s="14">
        <f>INDEX('Load Shapes - Day Type'!H:H,MATCH('Load Shapes - 8760'!$A1980,'Load Shapes - Day Type'!$K:$K,0))</f>
        <v>9.2999999999999999E-2</v>
      </c>
      <c r="Q1980" s="15">
        <f>INDEX('Load Shapes - Day Type'!I:I,MATCH('Load Shapes - 8760'!$A1980,'Load Shapes - Day Type'!$K:$K,0))</f>
        <v>1.6633672687580014</v>
      </c>
      <c r="R1980" s="15">
        <f>INDEX('Load Shapes - Day Type'!J:J,MATCH('Load Shapes - 8760'!$A1980,'Load Shapes - Day Type'!$K:$K,0))</f>
        <v>0.2345347848948782</v>
      </c>
      <c r="S1980" s="47">
        <f t="shared" si="124"/>
        <v>1.4429438510636384E-4</v>
      </c>
    </row>
    <row r="1981" spans="1:19" x14ac:dyDescent="0.2">
      <c r="A1981" s="45" t="str">
        <f t="shared" si="121"/>
        <v>MarchWeekday10</v>
      </c>
      <c r="E1981" s="9">
        <v>2017</v>
      </c>
      <c r="F1981" s="9">
        <v>3</v>
      </c>
      <c r="G1981" s="9" t="s">
        <v>20</v>
      </c>
      <c r="H1981" s="9">
        <v>24</v>
      </c>
      <c r="I1981" s="24" t="s">
        <v>186</v>
      </c>
      <c r="J1981" s="25" t="str">
        <f t="shared" si="122"/>
        <v/>
      </c>
      <c r="K1981" s="25" t="str">
        <f t="shared" si="123"/>
        <v>Weekday</v>
      </c>
      <c r="L1981" s="25" t="s">
        <v>174</v>
      </c>
      <c r="M1981" s="9">
        <v>1978</v>
      </c>
      <c r="N1981" s="9">
        <v>10</v>
      </c>
      <c r="O1981" s="14">
        <f>INDEX('Load Shapes - Day Type'!G:G,MATCH('Load Shapes - 8760'!$A1981,'Load Shapes - Day Type'!$K:$K,0))</f>
        <v>0.159</v>
      </c>
      <c r="P1981" s="14">
        <f>INDEX('Load Shapes - Day Type'!H:H,MATCH('Load Shapes - 8760'!$A1981,'Load Shapes - Day Type'!$K:$K,0))</f>
        <v>0.09</v>
      </c>
      <c r="Q1981" s="15">
        <f>INDEX('Load Shapes - Day Type'!I:I,MATCH('Load Shapes - 8760'!$A1981,'Load Shapes - Day Type'!$K:$K,0))</f>
        <v>1.6633672687580014</v>
      </c>
      <c r="R1981" s="15">
        <f>INDEX('Load Shapes - Day Type'!J:J,MATCH('Load Shapes - 8760'!$A1981,'Load Shapes - Day Type'!$K:$K,0))</f>
        <v>0.26447539573252221</v>
      </c>
      <c r="S1981" s="47">
        <f t="shared" si="124"/>
        <v>1.6271494490717627E-4</v>
      </c>
    </row>
    <row r="1982" spans="1:19" x14ac:dyDescent="0.2">
      <c r="A1982" s="45" t="str">
        <f t="shared" si="121"/>
        <v>MarchWeekday11</v>
      </c>
      <c r="E1982" s="9">
        <v>2017</v>
      </c>
      <c r="F1982" s="9">
        <v>3</v>
      </c>
      <c r="G1982" s="9" t="s">
        <v>20</v>
      </c>
      <c r="H1982" s="9">
        <v>24</v>
      </c>
      <c r="I1982" s="24" t="s">
        <v>186</v>
      </c>
      <c r="J1982" s="25" t="str">
        <f t="shared" si="122"/>
        <v/>
      </c>
      <c r="K1982" s="25" t="str">
        <f t="shared" si="123"/>
        <v>Weekday</v>
      </c>
      <c r="L1982" s="25" t="s">
        <v>174</v>
      </c>
      <c r="M1982" s="9">
        <v>1979</v>
      </c>
      <c r="N1982" s="9">
        <v>11</v>
      </c>
      <c r="O1982" s="14">
        <f>INDEX('Load Shapes - Day Type'!G:G,MATCH('Load Shapes - 8760'!$A1982,'Load Shapes - Day Type'!$K:$K,0))</f>
        <v>0.16600000000000001</v>
      </c>
      <c r="P1982" s="14">
        <f>INDEX('Load Shapes - Day Type'!H:H,MATCH('Load Shapes - 8760'!$A1982,'Load Shapes - Day Type'!$K:$K,0))</f>
        <v>9.0999999999999998E-2</v>
      </c>
      <c r="Q1982" s="15">
        <f>INDEX('Load Shapes - Day Type'!I:I,MATCH('Load Shapes - 8760'!$A1982,'Load Shapes - Day Type'!$K:$K,0))</f>
        <v>1.6633672687580014</v>
      </c>
      <c r="R1982" s="15">
        <f>INDEX('Load Shapes - Day Type'!J:J,MATCH('Load Shapes - 8760'!$A1982,'Load Shapes - Day Type'!$K:$K,0))</f>
        <v>0.27611896661382823</v>
      </c>
      <c r="S1982" s="47">
        <f t="shared" si="124"/>
        <v>1.6987849594082553E-4</v>
      </c>
    </row>
    <row r="1983" spans="1:19" x14ac:dyDescent="0.2">
      <c r="A1983" s="45" t="str">
        <f t="shared" si="121"/>
        <v>MarchWeekday12</v>
      </c>
      <c r="E1983" s="9">
        <v>2017</v>
      </c>
      <c r="F1983" s="9">
        <v>3</v>
      </c>
      <c r="G1983" s="9" t="s">
        <v>20</v>
      </c>
      <c r="H1983" s="9">
        <v>24</v>
      </c>
      <c r="I1983" s="24" t="s">
        <v>186</v>
      </c>
      <c r="J1983" s="25" t="str">
        <f t="shared" si="122"/>
        <v/>
      </c>
      <c r="K1983" s="25" t="str">
        <f t="shared" si="123"/>
        <v>Weekday</v>
      </c>
      <c r="L1983" s="25" t="s">
        <v>174</v>
      </c>
      <c r="M1983" s="9">
        <v>1980</v>
      </c>
      <c r="N1983" s="9">
        <v>12</v>
      </c>
      <c r="O1983" s="14">
        <f>INDEX('Load Shapes - Day Type'!G:G,MATCH('Load Shapes - 8760'!$A1983,'Load Shapes - Day Type'!$K:$K,0))</f>
        <v>0.16400000000000001</v>
      </c>
      <c r="P1983" s="14">
        <f>INDEX('Load Shapes - Day Type'!H:H,MATCH('Load Shapes - 8760'!$A1983,'Load Shapes - Day Type'!$K:$K,0))</f>
        <v>9.5000000000000001E-2</v>
      </c>
      <c r="Q1983" s="15">
        <f>INDEX('Load Shapes - Day Type'!I:I,MATCH('Load Shapes - 8760'!$A1983,'Load Shapes - Day Type'!$K:$K,0))</f>
        <v>1.6633672687580014</v>
      </c>
      <c r="R1983" s="15">
        <f>INDEX('Load Shapes - Day Type'!J:J,MATCH('Load Shapes - 8760'!$A1983,'Load Shapes - Day Type'!$K:$K,0))</f>
        <v>0.27279223207631226</v>
      </c>
      <c r="S1983" s="47">
        <f t="shared" si="124"/>
        <v>1.6783176707406861E-4</v>
      </c>
    </row>
    <row r="1984" spans="1:19" x14ac:dyDescent="0.2">
      <c r="A1984" s="45" t="str">
        <f t="shared" si="121"/>
        <v>MarchWeekday13</v>
      </c>
      <c r="E1984" s="9">
        <v>2017</v>
      </c>
      <c r="F1984" s="9">
        <v>3</v>
      </c>
      <c r="G1984" s="9" t="s">
        <v>20</v>
      </c>
      <c r="H1984" s="9">
        <v>24</v>
      </c>
      <c r="I1984" s="24" t="s">
        <v>186</v>
      </c>
      <c r="J1984" s="25" t="str">
        <f t="shared" si="122"/>
        <v/>
      </c>
      <c r="K1984" s="25" t="str">
        <f t="shared" si="123"/>
        <v>Weekday</v>
      </c>
      <c r="L1984" s="25" t="s">
        <v>174</v>
      </c>
      <c r="M1984" s="9">
        <v>1981</v>
      </c>
      <c r="N1984" s="9">
        <v>13</v>
      </c>
      <c r="O1984" s="14">
        <f>INDEX('Load Shapes - Day Type'!G:G,MATCH('Load Shapes - 8760'!$A1984,'Load Shapes - Day Type'!$K:$K,0))</f>
        <v>0.152</v>
      </c>
      <c r="P1984" s="14">
        <f>INDEX('Load Shapes - Day Type'!H:H,MATCH('Load Shapes - 8760'!$A1984,'Load Shapes - Day Type'!$K:$K,0))</f>
        <v>9.9000000000000005E-2</v>
      </c>
      <c r="Q1984" s="15">
        <f>INDEX('Load Shapes - Day Type'!I:I,MATCH('Load Shapes - 8760'!$A1984,'Load Shapes - Day Type'!$K:$K,0))</f>
        <v>1.6633672687580014</v>
      </c>
      <c r="R1984" s="15">
        <f>INDEX('Load Shapes - Day Type'!J:J,MATCH('Load Shapes - 8760'!$A1984,'Load Shapes - Day Type'!$K:$K,0))</f>
        <v>0.25283182485121619</v>
      </c>
      <c r="S1984" s="47">
        <f t="shared" si="124"/>
        <v>1.5555139387352698E-4</v>
      </c>
    </row>
    <row r="1985" spans="1:19" x14ac:dyDescent="0.2">
      <c r="A1985" s="45" t="str">
        <f t="shared" si="121"/>
        <v>MarchWeekday14</v>
      </c>
      <c r="E1985" s="9">
        <v>2017</v>
      </c>
      <c r="F1985" s="9">
        <v>3</v>
      </c>
      <c r="G1985" s="9" t="s">
        <v>20</v>
      </c>
      <c r="H1985" s="9">
        <v>24</v>
      </c>
      <c r="I1985" s="24" t="s">
        <v>186</v>
      </c>
      <c r="J1985" s="25" t="str">
        <f t="shared" si="122"/>
        <v/>
      </c>
      <c r="K1985" s="25" t="str">
        <f t="shared" si="123"/>
        <v>Weekday</v>
      </c>
      <c r="L1985" s="25" t="s">
        <v>174</v>
      </c>
      <c r="M1985" s="9">
        <v>1982</v>
      </c>
      <c r="N1985" s="9">
        <v>14</v>
      </c>
      <c r="O1985" s="14">
        <f>INDEX('Load Shapes - Day Type'!G:G,MATCH('Load Shapes - 8760'!$A1985,'Load Shapes - Day Type'!$K:$K,0))</f>
        <v>0.151</v>
      </c>
      <c r="P1985" s="14">
        <f>INDEX('Load Shapes - Day Type'!H:H,MATCH('Load Shapes - 8760'!$A1985,'Load Shapes - Day Type'!$K:$K,0))</f>
        <v>0.10199999999999999</v>
      </c>
      <c r="Q1985" s="15">
        <f>INDEX('Load Shapes - Day Type'!I:I,MATCH('Load Shapes - 8760'!$A1985,'Load Shapes - Day Type'!$K:$K,0))</f>
        <v>1.6633672687580014</v>
      </c>
      <c r="R1985" s="15">
        <f>INDEX('Load Shapes - Day Type'!J:J,MATCH('Load Shapes - 8760'!$A1985,'Load Shapes - Day Type'!$K:$K,0))</f>
        <v>0.2511684575824582</v>
      </c>
      <c r="S1985" s="47">
        <f t="shared" si="124"/>
        <v>1.5452802944014853E-4</v>
      </c>
    </row>
    <row r="1986" spans="1:19" x14ac:dyDescent="0.2">
      <c r="A1986" s="45" t="str">
        <f t="shared" si="121"/>
        <v>MarchWeekday15</v>
      </c>
      <c r="E1986" s="9">
        <v>2017</v>
      </c>
      <c r="F1986" s="9">
        <v>3</v>
      </c>
      <c r="G1986" s="9" t="s">
        <v>20</v>
      </c>
      <c r="H1986" s="9">
        <v>24</v>
      </c>
      <c r="I1986" s="24" t="s">
        <v>186</v>
      </c>
      <c r="J1986" s="25" t="str">
        <f t="shared" si="122"/>
        <v/>
      </c>
      <c r="K1986" s="25" t="str">
        <f t="shared" si="123"/>
        <v>Weekday</v>
      </c>
      <c r="L1986" s="25" t="s">
        <v>174</v>
      </c>
      <c r="M1986" s="9">
        <v>1983</v>
      </c>
      <c r="N1986" s="9">
        <v>15</v>
      </c>
      <c r="O1986" s="14">
        <f>INDEX('Load Shapes - Day Type'!G:G,MATCH('Load Shapes - 8760'!$A1986,'Load Shapes - Day Type'!$K:$K,0))</f>
        <v>0.14599999999999999</v>
      </c>
      <c r="P1986" s="14">
        <f>INDEX('Load Shapes - Day Type'!H:H,MATCH('Load Shapes - 8760'!$A1986,'Load Shapes - Day Type'!$K:$K,0))</f>
        <v>0.10199999999999999</v>
      </c>
      <c r="Q1986" s="15">
        <f>INDEX('Load Shapes - Day Type'!I:I,MATCH('Load Shapes - 8760'!$A1986,'Load Shapes - Day Type'!$K:$K,0))</f>
        <v>1.6633672687580014</v>
      </c>
      <c r="R1986" s="15">
        <f>INDEX('Load Shapes - Day Type'!J:J,MATCH('Load Shapes - 8760'!$A1986,'Load Shapes - Day Type'!$K:$K,0))</f>
        <v>0.24285162123866819</v>
      </c>
      <c r="S1986" s="47">
        <f t="shared" si="124"/>
        <v>1.4941120727325619E-4</v>
      </c>
    </row>
    <row r="1987" spans="1:19" x14ac:dyDescent="0.2">
      <c r="A1987" s="45" t="str">
        <f t="shared" si="121"/>
        <v>MarchWeekday16</v>
      </c>
      <c r="E1987" s="9">
        <v>2017</v>
      </c>
      <c r="F1987" s="9">
        <v>3</v>
      </c>
      <c r="G1987" s="9" t="s">
        <v>20</v>
      </c>
      <c r="H1987" s="9">
        <v>24</v>
      </c>
      <c r="I1987" s="24" t="s">
        <v>186</v>
      </c>
      <c r="J1987" s="25" t="str">
        <f t="shared" si="122"/>
        <v/>
      </c>
      <c r="K1987" s="25" t="str">
        <f t="shared" si="123"/>
        <v>Weekday</v>
      </c>
      <c r="L1987" s="25" t="s">
        <v>174</v>
      </c>
      <c r="M1987" s="9">
        <v>1984</v>
      </c>
      <c r="N1987" s="9">
        <v>16</v>
      </c>
      <c r="O1987" s="14">
        <f>INDEX('Load Shapes - Day Type'!G:G,MATCH('Load Shapes - 8760'!$A1987,'Load Shapes - Day Type'!$K:$K,0))</f>
        <v>0.14000000000000001</v>
      </c>
      <c r="P1987" s="14">
        <f>INDEX('Load Shapes - Day Type'!H:H,MATCH('Load Shapes - 8760'!$A1987,'Load Shapes - Day Type'!$K:$K,0))</f>
        <v>0.10299999999999999</v>
      </c>
      <c r="Q1987" s="15">
        <f>INDEX('Load Shapes - Day Type'!I:I,MATCH('Load Shapes - 8760'!$A1987,'Load Shapes - Day Type'!$K:$K,0))</f>
        <v>1.6633672687580014</v>
      </c>
      <c r="R1987" s="15">
        <f>INDEX('Load Shapes - Day Type'!J:J,MATCH('Load Shapes - 8760'!$A1987,'Load Shapes - Day Type'!$K:$K,0))</f>
        <v>0.23287141762612024</v>
      </c>
      <c r="S1987" s="47">
        <f t="shared" si="124"/>
        <v>1.432710206729854E-4</v>
      </c>
    </row>
    <row r="1988" spans="1:19" x14ac:dyDescent="0.2">
      <c r="A1988" s="45" t="str">
        <f t="shared" ref="A1988:A2051" si="125">_xlfn.CONCAT(G1988,K1988,N1988)</f>
        <v>MarchWeekday17</v>
      </c>
      <c r="E1988" s="9">
        <v>2017</v>
      </c>
      <c r="F1988" s="9">
        <v>3</v>
      </c>
      <c r="G1988" s="9" t="s">
        <v>20</v>
      </c>
      <c r="H1988" s="9">
        <v>24</v>
      </c>
      <c r="I1988" s="24" t="s">
        <v>186</v>
      </c>
      <c r="J1988" s="25" t="str">
        <f t="shared" ref="J1988:J2051" si="126">IF(_xlfn.CONCAT(AW$4,AX$4)=_xlfn.CONCAT(F1988,H1988),"Holiday",IF(_xlfn.CONCAT(AW$5,AX$5)=_xlfn.CONCAT(F1988,H1988),"Holiday",IF(_xlfn.CONCAT(AW$6,AX$6)=_xlfn.CONCAT(F1988,H1988),"Holiday",IF(_xlfn.CONCAT(AW$7,AX$7)=_xlfn.CONCAT(F1988,H1988),"Holiday",IF(_xlfn.CONCAT(AW$8,AX$8)=_xlfn.CONCAT(F1988,H1988),"Holiday",IF(_xlfn.CONCAT(AW$9,AX$9)=_xlfn.CONCAT(F1988,H1988),"Holiday",IF(_xlfn.CONCAT(AW$10,AX$10)=_xlfn.CONCAT(F1988,H1988),"Holiday",IF(_xlfn.CONCAT(AW$11,AX$11)=_xlfn.CONCAT(F1988,H1988),"Holiday",IF(_xlfn.CONCAT(AW$12,AX$12)=_xlfn.CONCAT(F1988,H1988),"Holiday",IF(_xlfn.CONCAT(AW$13,AX$13)=_xlfn.CONCAT(F1988,H1988),"Holiday",""))))))))))</f>
        <v/>
      </c>
      <c r="K1988" s="25" t="str">
        <f t="shared" si="123"/>
        <v>Weekday</v>
      </c>
      <c r="L1988" s="25" t="s">
        <v>174</v>
      </c>
      <c r="M1988" s="9">
        <v>1985</v>
      </c>
      <c r="N1988" s="9">
        <v>17</v>
      </c>
      <c r="O1988" s="14">
        <f>INDEX('Load Shapes - Day Type'!G:G,MATCH('Load Shapes - 8760'!$A1988,'Load Shapes - Day Type'!$K:$K,0))</f>
        <v>0.14000000000000001</v>
      </c>
      <c r="P1988" s="14">
        <f>INDEX('Load Shapes - Day Type'!H:H,MATCH('Load Shapes - 8760'!$A1988,'Load Shapes - Day Type'!$K:$K,0))</f>
        <v>9.8000000000000004E-2</v>
      </c>
      <c r="Q1988" s="15">
        <f>INDEX('Load Shapes - Day Type'!I:I,MATCH('Load Shapes - 8760'!$A1988,'Load Shapes - Day Type'!$K:$K,0))</f>
        <v>1.6633672687580014</v>
      </c>
      <c r="R1988" s="15">
        <f>INDEX('Load Shapes - Day Type'!J:J,MATCH('Load Shapes - 8760'!$A1988,'Load Shapes - Day Type'!$K:$K,0))</f>
        <v>0.23287141762612024</v>
      </c>
      <c r="S1988" s="47">
        <f t="shared" si="124"/>
        <v>1.432710206729854E-4</v>
      </c>
    </row>
    <row r="1989" spans="1:19" x14ac:dyDescent="0.2">
      <c r="A1989" s="45" t="str">
        <f t="shared" si="125"/>
        <v>MarchWeekday18</v>
      </c>
      <c r="E1989" s="9">
        <v>2017</v>
      </c>
      <c r="F1989" s="9">
        <v>3</v>
      </c>
      <c r="G1989" s="9" t="s">
        <v>20</v>
      </c>
      <c r="H1989" s="9">
        <v>24</v>
      </c>
      <c r="I1989" s="24" t="s">
        <v>186</v>
      </c>
      <c r="J1989" s="25" t="str">
        <f t="shared" si="126"/>
        <v/>
      </c>
      <c r="K1989" s="25" t="str">
        <f t="shared" ref="K1989:K2052" si="127">IF(J1989="Holiday","Weekend/Holiday",IF(I1989="Sun","Weekend/Holiday",IF(I1989="Sat","Weekend/Holiday","Weekday")))</f>
        <v>Weekday</v>
      </c>
      <c r="L1989" s="25" t="s">
        <v>174</v>
      </c>
      <c r="M1989" s="9">
        <v>1986</v>
      </c>
      <c r="N1989" s="9">
        <v>18</v>
      </c>
      <c r="O1989" s="14">
        <f>INDEX('Load Shapes - Day Type'!G:G,MATCH('Load Shapes - 8760'!$A1989,'Load Shapes - Day Type'!$K:$K,0))</f>
        <v>0.14899999999999999</v>
      </c>
      <c r="P1989" s="14">
        <f>INDEX('Load Shapes - Day Type'!H:H,MATCH('Load Shapes - 8760'!$A1989,'Load Shapes - Day Type'!$K:$K,0))</f>
        <v>9.1999999999999998E-2</v>
      </c>
      <c r="Q1989" s="15">
        <f>INDEX('Load Shapes - Day Type'!I:I,MATCH('Load Shapes - 8760'!$A1989,'Load Shapes - Day Type'!$K:$K,0))</f>
        <v>1.6633672687580014</v>
      </c>
      <c r="R1989" s="15">
        <f>INDEX('Load Shapes - Day Type'!J:J,MATCH('Load Shapes - 8760'!$A1989,'Load Shapes - Day Type'!$K:$K,0))</f>
        <v>0.2478417230449422</v>
      </c>
      <c r="S1989" s="47">
        <f t="shared" ref="S1989:S2052" si="128">O1989/$O$1</f>
        <v>1.5248130057339158E-4</v>
      </c>
    </row>
    <row r="1990" spans="1:19" x14ac:dyDescent="0.2">
      <c r="A1990" s="45" t="str">
        <f t="shared" si="125"/>
        <v>MarchWeekday19</v>
      </c>
      <c r="E1990" s="9">
        <v>2017</v>
      </c>
      <c r="F1990" s="9">
        <v>3</v>
      </c>
      <c r="G1990" s="9" t="s">
        <v>20</v>
      </c>
      <c r="H1990" s="9">
        <v>24</v>
      </c>
      <c r="I1990" s="24" t="s">
        <v>186</v>
      </c>
      <c r="J1990" s="25" t="str">
        <f t="shared" si="126"/>
        <v/>
      </c>
      <c r="K1990" s="25" t="str">
        <f t="shared" si="127"/>
        <v>Weekday</v>
      </c>
      <c r="L1990" s="25" t="s">
        <v>174</v>
      </c>
      <c r="M1990" s="9">
        <v>1987</v>
      </c>
      <c r="N1990" s="9">
        <v>19</v>
      </c>
      <c r="O1990" s="14">
        <f>INDEX('Load Shapes - Day Type'!G:G,MATCH('Load Shapes - 8760'!$A1990,'Load Shapes - Day Type'!$K:$K,0))</f>
        <v>0.16600000000000001</v>
      </c>
      <c r="P1990" s="14">
        <f>INDEX('Load Shapes - Day Type'!H:H,MATCH('Load Shapes - 8760'!$A1990,'Load Shapes - Day Type'!$K:$K,0))</f>
        <v>8.4000000000000005E-2</v>
      </c>
      <c r="Q1990" s="15">
        <f>INDEX('Load Shapes - Day Type'!I:I,MATCH('Load Shapes - 8760'!$A1990,'Load Shapes - Day Type'!$K:$K,0))</f>
        <v>1.6633672687580014</v>
      </c>
      <c r="R1990" s="15">
        <f>INDEX('Load Shapes - Day Type'!J:J,MATCH('Load Shapes - 8760'!$A1990,'Load Shapes - Day Type'!$K:$K,0))</f>
        <v>0.27611896661382823</v>
      </c>
      <c r="S1990" s="47">
        <f t="shared" si="128"/>
        <v>1.6987849594082553E-4</v>
      </c>
    </row>
    <row r="1991" spans="1:19" x14ac:dyDescent="0.2">
      <c r="A1991" s="45" t="str">
        <f t="shared" si="125"/>
        <v>MarchWeekday20</v>
      </c>
      <c r="E1991" s="9">
        <v>2017</v>
      </c>
      <c r="F1991" s="9">
        <v>3</v>
      </c>
      <c r="G1991" s="9" t="s">
        <v>20</v>
      </c>
      <c r="H1991" s="9">
        <v>24</v>
      </c>
      <c r="I1991" s="24" t="s">
        <v>186</v>
      </c>
      <c r="J1991" s="25" t="str">
        <f t="shared" si="126"/>
        <v/>
      </c>
      <c r="K1991" s="25" t="str">
        <f t="shared" si="127"/>
        <v>Weekday</v>
      </c>
      <c r="L1991" s="25" t="s">
        <v>174</v>
      </c>
      <c r="M1991" s="9">
        <v>1988</v>
      </c>
      <c r="N1991" s="9">
        <v>20</v>
      </c>
      <c r="O1991" s="14">
        <f>INDEX('Load Shapes - Day Type'!G:G,MATCH('Load Shapes - 8760'!$A1991,'Load Shapes - Day Type'!$K:$K,0))</f>
        <v>0.19500000000000001</v>
      </c>
      <c r="P1991" s="14">
        <f>INDEX('Load Shapes - Day Type'!H:H,MATCH('Load Shapes - 8760'!$A1991,'Load Shapes - Day Type'!$K:$K,0))</f>
        <v>8.2000000000000003E-2</v>
      </c>
      <c r="Q1991" s="15">
        <f>INDEX('Load Shapes - Day Type'!I:I,MATCH('Load Shapes - 8760'!$A1991,'Load Shapes - Day Type'!$K:$K,0))</f>
        <v>1.6633672687580014</v>
      </c>
      <c r="R1991" s="15">
        <f>INDEX('Load Shapes - Day Type'!J:J,MATCH('Load Shapes - 8760'!$A1991,'Load Shapes - Day Type'!$K:$K,0))</f>
        <v>0.3243566174078103</v>
      </c>
      <c r="S1991" s="47">
        <f t="shared" si="128"/>
        <v>1.9955606450880109E-4</v>
      </c>
    </row>
    <row r="1992" spans="1:19" x14ac:dyDescent="0.2">
      <c r="A1992" s="45" t="str">
        <f t="shared" si="125"/>
        <v>MarchWeekday21</v>
      </c>
      <c r="E1992" s="9">
        <v>2017</v>
      </c>
      <c r="F1992" s="9">
        <v>3</v>
      </c>
      <c r="G1992" s="9" t="s">
        <v>20</v>
      </c>
      <c r="H1992" s="9">
        <v>24</v>
      </c>
      <c r="I1992" s="24" t="s">
        <v>186</v>
      </c>
      <c r="J1992" s="25" t="str">
        <f t="shared" si="126"/>
        <v/>
      </c>
      <c r="K1992" s="25" t="str">
        <f t="shared" si="127"/>
        <v>Weekday</v>
      </c>
      <c r="L1992" s="25" t="s">
        <v>174</v>
      </c>
      <c r="M1992" s="9">
        <v>1989</v>
      </c>
      <c r="N1992" s="9">
        <v>21</v>
      </c>
      <c r="O1992" s="14">
        <f>INDEX('Load Shapes - Day Type'!G:G,MATCH('Load Shapes - 8760'!$A1992,'Load Shapes - Day Type'!$K:$K,0))</f>
        <v>0.19700000000000001</v>
      </c>
      <c r="P1992" s="14">
        <f>INDEX('Load Shapes - Day Type'!H:H,MATCH('Load Shapes - 8760'!$A1992,'Load Shapes - Day Type'!$K:$K,0))</f>
        <v>8.2000000000000003E-2</v>
      </c>
      <c r="Q1992" s="15">
        <f>INDEX('Load Shapes - Day Type'!I:I,MATCH('Load Shapes - 8760'!$A1992,'Load Shapes - Day Type'!$K:$K,0))</f>
        <v>1.6633672687580014</v>
      </c>
      <c r="R1992" s="15">
        <f>INDEX('Load Shapes - Day Type'!J:J,MATCH('Load Shapes - 8760'!$A1992,'Load Shapes - Day Type'!$K:$K,0))</f>
        <v>0.32768335194532627</v>
      </c>
      <c r="S1992" s="47">
        <f t="shared" si="128"/>
        <v>2.0160279337555801E-4</v>
      </c>
    </row>
    <row r="1993" spans="1:19" x14ac:dyDescent="0.2">
      <c r="A1993" s="45" t="str">
        <f t="shared" si="125"/>
        <v>MarchWeekday22</v>
      </c>
      <c r="E1993" s="9">
        <v>2017</v>
      </c>
      <c r="F1993" s="9">
        <v>3</v>
      </c>
      <c r="G1993" s="9" t="s">
        <v>20</v>
      </c>
      <c r="H1993" s="9">
        <v>24</v>
      </c>
      <c r="I1993" s="24" t="s">
        <v>186</v>
      </c>
      <c r="J1993" s="25" t="str">
        <f t="shared" si="126"/>
        <v/>
      </c>
      <c r="K1993" s="25" t="str">
        <f t="shared" si="127"/>
        <v>Weekday</v>
      </c>
      <c r="L1993" s="25" t="s">
        <v>174</v>
      </c>
      <c r="M1993" s="9">
        <v>1990</v>
      </c>
      <c r="N1993" s="9">
        <v>22</v>
      </c>
      <c r="O1993" s="14">
        <f>INDEX('Load Shapes - Day Type'!G:G,MATCH('Load Shapes - 8760'!$A1993,'Load Shapes - Day Type'!$K:$K,0))</f>
        <v>0.17100000000000001</v>
      </c>
      <c r="P1993" s="14">
        <f>INDEX('Load Shapes - Day Type'!H:H,MATCH('Load Shapes - 8760'!$A1993,'Load Shapes - Day Type'!$K:$K,0))</f>
        <v>8.5999999999999993E-2</v>
      </c>
      <c r="Q1993" s="15">
        <f>INDEX('Load Shapes - Day Type'!I:I,MATCH('Load Shapes - 8760'!$A1993,'Load Shapes - Day Type'!$K:$K,0))</f>
        <v>1.6633672687580014</v>
      </c>
      <c r="R1993" s="15">
        <f>INDEX('Load Shapes - Day Type'!J:J,MATCH('Load Shapes - 8760'!$A1993,'Load Shapes - Day Type'!$K:$K,0))</f>
        <v>0.28443580295761828</v>
      </c>
      <c r="S1993" s="47">
        <f t="shared" si="128"/>
        <v>1.7499531810771788E-4</v>
      </c>
    </row>
    <row r="1994" spans="1:19" x14ac:dyDescent="0.2">
      <c r="A1994" s="45" t="str">
        <f t="shared" si="125"/>
        <v>MarchWeekday23</v>
      </c>
      <c r="E1994" s="9">
        <v>2017</v>
      </c>
      <c r="F1994" s="9">
        <v>3</v>
      </c>
      <c r="G1994" s="9" t="s">
        <v>20</v>
      </c>
      <c r="H1994" s="9">
        <v>24</v>
      </c>
      <c r="I1994" s="24" t="s">
        <v>186</v>
      </c>
      <c r="J1994" s="25" t="str">
        <f t="shared" si="126"/>
        <v/>
      </c>
      <c r="K1994" s="25" t="str">
        <f t="shared" si="127"/>
        <v>Weekday</v>
      </c>
      <c r="L1994" s="25" t="s">
        <v>174</v>
      </c>
      <c r="M1994" s="9">
        <v>1991</v>
      </c>
      <c r="N1994" s="9">
        <v>23</v>
      </c>
      <c r="O1994" s="14">
        <f>INDEX('Load Shapes - Day Type'!G:G,MATCH('Load Shapes - 8760'!$A1994,'Load Shapes - Day Type'!$K:$K,0))</f>
        <v>0.11700000000000001</v>
      </c>
      <c r="P1994" s="14">
        <f>INDEX('Load Shapes - Day Type'!H:H,MATCH('Load Shapes - 8760'!$A1994,'Load Shapes - Day Type'!$K:$K,0))</f>
        <v>9.9000000000000005E-2</v>
      </c>
      <c r="Q1994" s="15">
        <f>INDEX('Load Shapes - Day Type'!I:I,MATCH('Load Shapes - 8760'!$A1994,'Load Shapes - Day Type'!$K:$K,0))</f>
        <v>1.6633672687580014</v>
      </c>
      <c r="R1994" s="15">
        <f>INDEX('Load Shapes - Day Type'!J:J,MATCH('Load Shapes - 8760'!$A1994,'Load Shapes - Day Type'!$K:$K,0))</f>
        <v>0.19461397044468617</v>
      </c>
      <c r="S1994" s="47">
        <f t="shared" si="128"/>
        <v>1.1973363870528065E-4</v>
      </c>
    </row>
    <row r="1995" spans="1:19" x14ac:dyDescent="0.2">
      <c r="A1995" s="45" t="str">
        <f t="shared" si="125"/>
        <v>MarchWeekday24</v>
      </c>
      <c r="E1995" s="9">
        <v>2017</v>
      </c>
      <c r="F1995" s="9">
        <v>3</v>
      </c>
      <c r="G1995" s="9" t="s">
        <v>20</v>
      </c>
      <c r="H1995" s="9">
        <v>24</v>
      </c>
      <c r="I1995" s="24" t="s">
        <v>186</v>
      </c>
      <c r="J1995" s="25" t="str">
        <f t="shared" si="126"/>
        <v/>
      </c>
      <c r="K1995" s="25" t="str">
        <f t="shared" si="127"/>
        <v>Weekday</v>
      </c>
      <c r="L1995" s="25" t="s">
        <v>175</v>
      </c>
      <c r="M1995" s="9">
        <v>1992</v>
      </c>
      <c r="N1995" s="9">
        <v>24</v>
      </c>
      <c r="O1995" s="14">
        <f>INDEX('Load Shapes - Day Type'!G:G,MATCH('Load Shapes - 8760'!$A1995,'Load Shapes - Day Type'!$K:$K,0))</f>
        <v>7.2999999999999995E-2</v>
      </c>
      <c r="P1995" s="14">
        <f>INDEX('Load Shapes - Day Type'!H:H,MATCH('Load Shapes - 8760'!$A1995,'Load Shapes - Day Type'!$K:$K,0))</f>
        <v>0.13100000000000001</v>
      </c>
      <c r="Q1995" s="15">
        <f>INDEX('Load Shapes - Day Type'!I:I,MATCH('Load Shapes - 8760'!$A1995,'Load Shapes - Day Type'!$K:$K,0))</f>
        <v>1.6633672687580014</v>
      </c>
      <c r="R1995" s="15">
        <f>INDEX('Load Shapes - Day Type'!J:J,MATCH('Load Shapes - 8760'!$A1995,'Load Shapes - Day Type'!$K:$K,0))</f>
        <v>0.12142581061933409</v>
      </c>
      <c r="S1995" s="47">
        <f t="shared" si="128"/>
        <v>7.4705603636628093E-5</v>
      </c>
    </row>
    <row r="1996" spans="1:19" x14ac:dyDescent="0.2">
      <c r="A1996" s="45" t="str">
        <f t="shared" si="125"/>
        <v>MarchWeekend/Holiday1</v>
      </c>
      <c r="E1996" s="9">
        <v>2017</v>
      </c>
      <c r="F1996" s="9">
        <v>3</v>
      </c>
      <c r="G1996" s="9" t="s">
        <v>20</v>
      </c>
      <c r="H1996" s="9">
        <v>25</v>
      </c>
      <c r="I1996" s="24" t="s">
        <v>187</v>
      </c>
      <c r="J1996" s="25" t="str">
        <f t="shared" si="126"/>
        <v/>
      </c>
      <c r="K1996" s="25" t="str">
        <f t="shared" si="127"/>
        <v>Weekend/Holiday</v>
      </c>
      <c r="L1996" s="25" t="s">
        <v>175</v>
      </c>
      <c r="M1996" s="9">
        <v>1993</v>
      </c>
      <c r="N1996" s="9">
        <v>1</v>
      </c>
      <c r="O1996" s="14">
        <f>INDEX('Load Shapes - Day Type'!G:G,MATCH('Load Shapes - 8760'!$A1996,'Load Shapes - Day Type'!$K:$K,0))</f>
        <v>5.8000000000000003E-2</v>
      </c>
      <c r="P1996" s="14">
        <f>INDEX('Load Shapes - Day Type'!H:H,MATCH('Load Shapes - 8760'!$A1996,'Load Shapes - Day Type'!$K:$K,0))</f>
        <v>0.161</v>
      </c>
      <c r="Q1996" s="15">
        <f>INDEX('Load Shapes - Day Type'!I:I,MATCH('Load Shapes - 8760'!$A1996,'Load Shapes - Day Type'!$K:$K,0))</f>
        <v>1.6633672687580014</v>
      </c>
      <c r="R1996" s="15">
        <f>INDEX('Load Shapes - Day Type'!J:J,MATCH('Load Shapes - 8760'!$A1996,'Load Shapes - Day Type'!$K:$K,0))</f>
        <v>9.6475301587964093E-2</v>
      </c>
      <c r="S1996" s="47">
        <f t="shared" si="128"/>
        <v>5.935513713595109E-5</v>
      </c>
    </row>
    <row r="1997" spans="1:19" x14ac:dyDescent="0.2">
      <c r="A1997" s="45" t="str">
        <f t="shared" si="125"/>
        <v>MarchWeekend/Holiday2</v>
      </c>
      <c r="E1997" s="9">
        <v>2017</v>
      </c>
      <c r="F1997" s="9">
        <v>3</v>
      </c>
      <c r="G1997" s="9" t="s">
        <v>20</v>
      </c>
      <c r="H1997" s="9">
        <v>25</v>
      </c>
      <c r="I1997" s="24" t="s">
        <v>187</v>
      </c>
      <c r="J1997" s="25" t="str">
        <f t="shared" si="126"/>
        <v/>
      </c>
      <c r="K1997" s="25" t="str">
        <f t="shared" si="127"/>
        <v>Weekend/Holiday</v>
      </c>
      <c r="L1997" s="25" t="s">
        <v>175</v>
      </c>
      <c r="M1997" s="9">
        <v>1994</v>
      </c>
      <c r="N1997" s="9">
        <v>2</v>
      </c>
      <c r="O1997" s="14">
        <f>INDEX('Load Shapes - Day Type'!G:G,MATCH('Load Shapes - 8760'!$A1997,'Load Shapes - Day Type'!$K:$K,0))</f>
        <v>4.1000000000000002E-2</v>
      </c>
      <c r="P1997" s="14">
        <f>INDEX('Load Shapes - Day Type'!H:H,MATCH('Load Shapes - 8760'!$A1997,'Load Shapes - Day Type'!$K:$K,0))</f>
        <v>0.20100000000000001</v>
      </c>
      <c r="Q1997" s="15">
        <f>INDEX('Load Shapes - Day Type'!I:I,MATCH('Load Shapes - 8760'!$A1997,'Load Shapes - Day Type'!$K:$K,0))</f>
        <v>1.6633672687580014</v>
      </c>
      <c r="R1997" s="15">
        <f>INDEX('Load Shapes - Day Type'!J:J,MATCH('Load Shapes - 8760'!$A1997,'Load Shapes - Day Type'!$K:$K,0))</f>
        <v>6.8198058019078064E-2</v>
      </c>
      <c r="S1997" s="47">
        <f t="shared" si="128"/>
        <v>4.1957941768517153E-5</v>
      </c>
    </row>
    <row r="1998" spans="1:19" x14ac:dyDescent="0.2">
      <c r="A1998" s="45" t="str">
        <f t="shared" si="125"/>
        <v>MarchWeekend/Holiday3</v>
      </c>
      <c r="E1998" s="9">
        <v>2017</v>
      </c>
      <c r="F1998" s="9">
        <v>3</v>
      </c>
      <c r="G1998" s="9" t="s">
        <v>20</v>
      </c>
      <c r="H1998" s="9">
        <v>25</v>
      </c>
      <c r="I1998" s="24" t="s">
        <v>187</v>
      </c>
      <c r="J1998" s="25" t="str">
        <f t="shared" si="126"/>
        <v/>
      </c>
      <c r="K1998" s="25" t="str">
        <f t="shared" si="127"/>
        <v>Weekend/Holiday</v>
      </c>
      <c r="L1998" s="25" t="s">
        <v>175</v>
      </c>
      <c r="M1998" s="9">
        <v>1995</v>
      </c>
      <c r="N1998" s="9">
        <v>3</v>
      </c>
      <c r="O1998" s="14">
        <f>INDEX('Load Shapes - Day Type'!G:G,MATCH('Load Shapes - 8760'!$A1998,'Load Shapes - Day Type'!$K:$K,0))</f>
        <v>3.3000000000000002E-2</v>
      </c>
      <c r="P1998" s="14">
        <f>INDEX('Load Shapes - Day Type'!H:H,MATCH('Load Shapes - 8760'!$A1998,'Load Shapes - Day Type'!$K:$K,0))</f>
        <v>0.22800000000000001</v>
      </c>
      <c r="Q1998" s="15">
        <f>INDEX('Load Shapes - Day Type'!I:I,MATCH('Load Shapes - 8760'!$A1998,'Load Shapes - Day Type'!$K:$K,0))</f>
        <v>1.6633672687580014</v>
      </c>
      <c r="R1998" s="15">
        <f>INDEX('Load Shapes - Day Type'!J:J,MATCH('Load Shapes - 8760'!$A1998,'Load Shapes - Day Type'!$K:$K,0))</f>
        <v>5.489111986901405E-2</v>
      </c>
      <c r="S1998" s="47">
        <f t="shared" si="128"/>
        <v>3.3771026301489414E-5</v>
      </c>
    </row>
    <row r="1999" spans="1:19" x14ac:dyDescent="0.2">
      <c r="A1999" s="45" t="str">
        <f t="shared" si="125"/>
        <v>MarchWeekend/Holiday4</v>
      </c>
      <c r="E1999" s="9">
        <v>2017</v>
      </c>
      <c r="F1999" s="9">
        <v>3</v>
      </c>
      <c r="G1999" s="9" t="s">
        <v>20</v>
      </c>
      <c r="H1999" s="9">
        <v>25</v>
      </c>
      <c r="I1999" s="24" t="s">
        <v>187</v>
      </c>
      <c r="J1999" s="25" t="str">
        <f t="shared" si="126"/>
        <v/>
      </c>
      <c r="K1999" s="25" t="str">
        <f t="shared" si="127"/>
        <v>Weekend/Holiday</v>
      </c>
      <c r="L1999" s="25" t="s">
        <v>175</v>
      </c>
      <c r="M1999" s="9">
        <v>1996</v>
      </c>
      <c r="N1999" s="9">
        <v>4</v>
      </c>
      <c r="O1999" s="14">
        <f>INDEX('Load Shapes - Day Type'!G:G,MATCH('Load Shapes - 8760'!$A1999,'Load Shapes - Day Type'!$K:$K,0))</f>
        <v>2.8000000000000001E-2</v>
      </c>
      <c r="P1999" s="14">
        <f>INDEX('Load Shapes - Day Type'!H:H,MATCH('Load Shapes - 8760'!$A1999,'Load Shapes - Day Type'!$K:$K,0))</f>
        <v>0.248</v>
      </c>
      <c r="Q1999" s="15">
        <f>INDEX('Load Shapes - Day Type'!I:I,MATCH('Load Shapes - 8760'!$A1999,'Load Shapes - Day Type'!$K:$K,0))</f>
        <v>1.6633672687580014</v>
      </c>
      <c r="R1999" s="15">
        <f>INDEX('Load Shapes - Day Type'!J:J,MATCH('Load Shapes - 8760'!$A1999,'Load Shapes - Day Type'!$K:$K,0))</f>
        <v>4.6574283525224039E-2</v>
      </c>
      <c r="S1999" s="47">
        <f t="shared" si="128"/>
        <v>2.8654204134597078E-5</v>
      </c>
    </row>
    <row r="2000" spans="1:19" x14ac:dyDescent="0.2">
      <c r="A2000" s="45" t="str">
        <f t="shared" si="125"/>
        <v>MarchWeekend/Holiday5</v>
      </c>
      <c r="E2000" s="9">
        <v>2017</v>
      </c>
      <c r="F2000" s="9">
        <v>3</v>
      </c>
      <c r="G2000" s="9" t="s">
        <v>20</v>
      </c>
      <c r="H2000" s="9">
        <v>25</v>
      </c>
      <c r="I2000" s="24" t="s">
        <v>187</v>
      </c>
      <c r="J2000" s="25" t="str">
        <f t="shared" si="126"/>
        <v/>
      </c>
      <c r="K2000" s="25" t="str">
        <f t="shared" si="127"/>
        <v>Weekend/Holiday</v>
      </c>
      <c r="L2000" s="25" t="s">
        <v>175</v>
      </c>
      <c r="M2000" s="9">
        <v>1997</v>
      </c>
      <c r="N2000" s="9">
        <v>5</v>
      </c>
      <c r="O2000" s="14">
        <f>INDEX('Load Shapes - Day Type'!G:G,MATCH('Load Shapes - 8760'!$A2000,'Load Shapes - Day Type'!$K:$K,0))</f>
        <v>2.5999999999999999E-2</v>
      </c>
      <c r="P2000" s="14">
        <f>INDEX('Load Shapes - Day Type'!H:H,MATCH('Load Shapes - 8760'!$A2000,'Load Shapes - Day Type'!$K:$K,0))</f>
        <v>0.26</v>
      </c>
      <c r="Q2000" s="15">
        <f>INDEX('Load Shapes - Day Type'!I:I,MATCH('Load Shapes - 8760'!$A2000,'Load Shapes - Day Type'!$K:$K,0))</f>
        <v>1.6633672687580014</v>
      </c>
      <c r="R2000" s="15">
        <f>INDEX('Load Shapes - Day Type'!J:J,MATCH('Load Shapes - 8760'!$A2000,'Load Shapes - Day Type'!$K:$K,0))</f>
        <v>4.3247548987708037E-2</v>
      </c>
      <c r="S2000" s="47">
        <f t="shared" si="128"/>
        <v>2.6607475267840143E-5</v>
      </c>
    </row>
    <row r="2001" spans="1:19" x14ac:dyDescent="0.2">
      <c r="A2001" s="45" t="str">
        <f t="shared" si="125"/>
        <v>MarchWeekend/Holiday6</v>
      </c>
      <c r="E2001" s="9">
        <v>2017</v>
      </c>
      <c r="F2001" s="9">
        <v>3</v>
      </c>
      <c r="G2001" s="9" t="s">
        <v>20</v>
      </c>
      <c r="H2001" s="9">
        <v>25</v>
      </c>
      <c r="I2001" s="24" t="s">
        <v>187</v>
      </c>
      <c r="J2001" s="25" t="str">
        <f t="shared" si="126"/>
        <v/>
      </c>
      <c r="K2001" s="25" t="str">
        <f t="shared" si="127"/>
        <v>Weekend/Holiday</v>
      </c>
      <c r="L2001" s="25" t="s">
        <v>175</v>
      </c>
      <c r="M2001" s="9">
        <v>1998</v>
      </c>
      <c r="N2001" s="9">
        <v>6</v>
      </c>
      <c r="O2001" s="14">
        <f>INDEX('Load Shapes - Day Type'!G:G,MATCH('Load Shapes - 8760'!$A2001,'Load Shapes - Day Type'!$K:$K,0))</f>
        <v>2.9000000000000001E-2</v>
      </c>
      <c r="P2001" s="14">
        <f>INDEX('Load Shapes - Day Type'!H:H,MATCH('Load Shapes - 8760'!$A2001,'Load Shapes - Day Type'!$K:$K,0))</f>
        <v>0.22500000000000001</v>
      </c>
      <c r="Q2001" s="15">
        <f>INDEX('Load Shapes - Day Type'!I:I,MATCH('Load Shapes - 8760'!$A2001,'Load Shapes - Day Type'!$K:$K,0))</f>
        <v>1.6633672687580014</v>
      </c>
      <c r="R2001" s="15">
        <f>INDEX('Load Shapes - Day Type'!J:J,MATCH('Load Shapes - 8760'!$A2001,'Load Shapes - Day Type'!$K:$K,0))</f>
        <v>4.8237650793982047E-2</v>
      </c>
      <c r="S2001" s="47">
        <f t="shared" si="128"/>
        <v>2.9677568567975545E-5</v>
      </c>
    </row>
    <row r="2002" spans="1:19" x14ac:dyDescent="0.2">
      <c r="A2002" s="45" t="str">
        <f t="shared" si="125"/>
        <v>MarchWeekend/Holiday7</v>
      </c>
      <c r="E2002" s="9">
        <v>2017</v>
      </c>
      <c r="F2002" s="9">
        <v>3</v>
      </c>
      <c r="G2002" s="9" t="s">
        <v>20</v>
      </c>
      <c r="H2002" s="9">
        <v>25</v>
      </c>
      <c r="I2002" s="24" t="s">
        <v>187</v>
      </c>
      <c r="J2002" s="25" t="str">
        <f t="shared" si="126"/>
        <v/>
      </c>
      <c r="K2002" s="25" t="str">
        <f t="shared" si="127"/>
        <v>Weekend/Holiday</v>
      </c>
      <c r="L2002" s="25" t="s">
        <v>175</v>
      </c>
      <c r="M2002" s="9">
        <v>1999</v>
      </c>
      <c r="N2002" s="9">
        <v>7</v>
      </c>
      <c r="O2002" s="14">
        <f>INDEX('Load Shapes - Day Type'!G:G,MATCH('Load Shapes - 8760'!$A2002,'Load Shapes - Day Type'!$K:$K,0))</f>
        <v>4.3999999999999997E-2</v>
      </c>
      <c r="P2002" s="14">
        <f>INDEX('Load Shapes - Day Type'!H:H,MATCH('Load Shapes - 8760'!$A2002,'Load Shapes - Day Type'!$K:$K,0))</f>
        <v>0.16600000000000001</v>
      </c>
      <c r="Q2002" s="15">
        <f>INDEX('Load Shapes - Day Type'!I:I,MATCH('Load Shapes - 8760'!$A2002,'Load Shapes - Day Type'!$K:$K,0))</f>
        <v>1.6633672687580014</v>
      </c>
      <c r="R2002" s="15">
        <f>INDEX('Load Shapes - Day Type'!J:J,MATCH('Load Shapes - 8760'!$A2002,'Load Shapes - Day Type'!$K:$K,0))</f>
        <v>7.3188159825352053E-2</v>
      </c>
      <c r="S2002" s="47">
        <f t="shared" si="128"/>
        <v>4.5028035068652548E-5</v>
      </c>
    </row>
    <row r="2003" spans="1:19" x14ac:dyDescent="0.2">
      <c r="A2003" s="45" t="str">
        <f t="shared" si="125"/>
        <v>MarchWeekend/Holiday8</v>
      </c>
      <c r="E2003" s="9">
        <v>2017</v>
      </c>
      <c r="F2003" s="9">
        <v>3</v>
      </c>
      <c r="G2003" s="9" t="s">
        <v>20</v>
      </c>
      <c r="H2003" s="9">
        <v>25</v>
      </c>
      <c r="I2003" s="24" t="s">
        <v>187</v>
      </c>
      <c r="J2003" s="25" t="str">
        <f t="shared" si="126"/>
        <v/>
      </c>
      <c r="K2003" s="25" t="str">
        <f t="shared" si="127"/>
        <v>Weekend/Holiday</v>
      </c>
      <c r="L2003" s="25" t="s">
        <v>175</v>
      </c>
      <c r="M2003" s="9">
        <v>2000</v>
      </c>
      <c r="N2003" s="9">
        <v>8</v>
      </c>
      <c r="O2003" s="14">
        <f>INDEX('Load Shapes - Day Type'!G:G,MATCH('Load Shapes - 8760'!$A2003,'Load Shapes - Day Type'!$K:$K,0))</f>
        <v>8.7999999999999995E-2</v>
      </c>
      <c r="P2003" s="14">
        <f>INDEX('Load Shapes - Day Type'!H:H,MATCH('Load Shapes - 8760'!$A2003,'Load Shapes - Day Type'!$K:$K,0))</f>
        <v>0.126</v>
      </c>
      <c r="Q2003" s="15">
        <f>INDEX('Load Shapes - Day Type'!I:I,MATCH('Load Shapes - 8760'!$A2003,'Load Shapes - Day Type'!$K:$K,0))</f>
        <v>1.6633672687580014</v>
      </c>
      <c r="R2003" s="15">
        <f>INDEX('Load Shapes - Day Type'!J:J,MATCH('Load Shapes - 8760'!$A2003,'Load Shapes - Day Type'!$K:$K,0))</f>
        <v>0.14637631965070411</v>
      </c>
      <c r="S2003" s="47">
        <f t="shared" si="128"/>
        <v>9.0056070137305096E-5</v>
      </c>
    </row>
    <row r="2004" spans="1:19" x14ac:dyDescent="0.2">
      <c r="A2004" s="45" t="str">
        <f t="shared" si="125"/>
        <v>MarchWeekend/Holiday9</v>
      </c>
      <c r="E2004" s="9">
        <v>2017</v>
      </c>
      <c r="F2004" s="9">
        <v>3</v>
      </c>
      <c r="G2004" s="9" t="s">
        <v>20</v>
      </c>
      <c r="H2004" s="9">
        <v>25</v>
      </c>
      <c r="I2004" s="24" t="s">
        <v>187</v>
      </c>
      <c r="J2004" s="25" t="str">
        <f t="shared" si="126"/>
        <v/>
      </c>
      <c r="K2004" s="25" t="str">
        <f t="shared" si="127"/>
        <v>Weekend/Holiday</v>
      </c>
      <c r="L2004" s="25" t="s">
        <v>175</v>
      </c>
      <c r="M2004" s="9">
        <v>2001</v>
      </c>
      <c r="N2004" s="9">
        <v>9</v>
      </c>
      <c r="O2004" s="14">
        <f>INDEX('Load Shapes - Day Type'!G:G,MATCH('Load Shapes - 8760'!$A2004,'Load Shapes - Day Type'!$K:$K,0))</f>
        <v>0.13200000000000001</v>
      </c>
      <c r="P2004" s="14">
        <f>INDEX('Load Shapes - Day Type'!H:H,MATCH('Load Shapes - 8760'!$A2004,'Load Shapes - Day Type'!$K:$K,0))</f>
        <v>9.7000000000000003E-2</v>
      </c>
      <c r="Q2004" s="15">
        <f>INDEX('Load Shapes - Day Type'!I:I,MATCH('Load Shapes - 8760'!$A2004,'Load Shapes - Day Type'!$K:$K,0))</f>
        <v>1.6633672687580014</v>
      </c>
      <c r="R2004" s="15">
        <f>INDEX('Load Shapes - Day Type'!J:J,MATCH('Load Shapes - 8760'!$A2004,'Load Shapes - Day Type'!$K:$K,0))</f>
        <v>0.2195644794760562</v>
      </c>
      <c r="S2004" s="47">
        <f t="shared" si="128"/>
        <v>1.3508410520595766E-4</v>
      </c>
    </row>
    <row r="2005" spans="1:19" x14ac:dyDescent="0.2">
      <c r="A2005" s="45" t="str">
        <f t="shared" si="125"/>
        <v>MarchWeekend/Holiday10</v>
      </c>
      <c r="E2005" s="9">
        <v>2017</v>
      </c>
      <c r="F2005" s="9">
        <v>3</v>
      </c>
      <c r="G2005" s="9" t="s">
        <v>20</v>
      </c>
      <c r="H2005" s="9">
        <v>25</v>
      </c>
      <c r="I2005" s="24" t="s">
        <v>187</v>
      </c>
      <c r="J2005" s="25" t="str">
        <f t="shared" si="126"/>
        <v/>
      </c>
      <c r="K2005" s="25" t="str">
        <f t="shared" si="127"/>
        <v>Weekend/Holiday</v>
      </c>
      <c r="L2005" s="25" t="s">
        <v>175</v>
      </c>
      <c r="M2005" s="9">
        <v>2002</v>
      </c>
      <c r="N2005" s="9">
        <v>10</v>
      </c>
      <c r="O2005" s="14">
        <f>INDEX('Load Shapes - Day Type'!G:G,MATCH('Load Shapes - 8760'!$A2005,'Load Shapes - Day Type'!$K:$K,0))</f>
        <v>0.159</v>
      </c>
      <c r="P2005" s="14">
        <f>INDEX('Load Shapes - Day Type'!H:H,MATCH('Load Shapes - 8760'!$A2005,'Load Shapes - Day Type'!$K:$K,0))</f>
        <v>8.4000000000000005E-2</v>
      </c>
      <c r="Q2005" s="15">
        <f>INDEX('Load Shapes - Day Type'!I:I,MATCH('Load Shapes - 8760'!$A2005,'Load Shapes - Day Type'!$K:$K,0))</f>
        <v>1.6633672687580014</v>
      </c>
      <c r="R2005" s="15">
        <f>INDEX('Load Shapes - Day Type'!J:J,MATCH('Load Shapes - 8760'!$A2005,'Load Shapes - Day Type'!$K:$K,0))</f>
        <v>0.26447539573252221</v>
      </c>
      <c r="S2005" s="47">
        <f t="shared" si="128"/>
        <v>1.6271494490717627E-4</v>
      </c>
    </row>
    <row r="2006" spans="1:19" x14ac:dyDescent="0.2">
      <c r="A2006" s="45" t="str">
        <f t="shared" si="125"/>
        <v>MarchWeekend/Holiday11</v>
      </c>
      <c r="E2006" s="9">
        <v>2017</v>
      </c>
      <c r="F2006" s="9">
        <v>3</v>
      </c>
      <c r="G2006" s="9" t="s">
        <v>20</v>
      </c>
      <c r="H2006" s="9">
        <v>25</v>
      </c>
      <c r="I2006" s="24" t="s">
        <v>187</v>
      </c>
      <c r="J2006" s="25" t="str">
        <f t="shared" si="126"/>
        <v/>
      </c>
      <c r="K2006" s="25" t="str">
        <f t="shared" si="127"/>
        <v>Weekend/Holiday</v>
      </c>
      <c r="L2006" s="25" t="s">
        <v>175</v>
      </c>
      <c r="M2006" s="9">
        <v>2003</v>
      </c>
      <c r="N2006" s="9">
        <v>11</v>
      </c>
      <c r="O2006" s="14">
        <f>INDEX('Load Shapes - Day Type'!G:G,MATCH('Load Shapes - 8760'!$A2006,'Load Shapes - Day Type'!$K:$K,0))</f>
        <v>0.159</v>
      </c>
      <c r="P2006" s="14">
        <f>INDEX('Load Shapes - Day Type'!H:H,MATCH('Load Shapes - 8760'!$A2006,'Load Shapes - Day Type'!$K:$K,0))</f>
        <v>9.0999999999999998E-2</v>
      </c>
      <c r="Q2006" s="15">
        <f>INDEX('Load Shapes - Day Type'!I:I,MATCH('Load Shapes - 8760'!$A2006,'Load Shapes - Day Type'!$K:$K,0))</f>
        <v>1.6633672687580014</v>
      </c>
      <c r="R2006" s="15">
        <f>INDEX('Load Shapes - Day Type'!J:J,MATCH('Load Shapes - 8760'!$A2006,'Load Shapes - Day Type'!$K:$K,0))</f>
        <v>0.26447539573252221</v>
      </c>
      <c r="S2006" s="47">
        <f t="shared" si="128"/>
        <v>1.6271494490717627E-4</v>
      </c>
    </row>
    <row r="2007" spans="1:19" x14ac:dyDescent="0.2">
      <c r="A2007" s="45" t="str">
        <f t="shared" si="125"/>
        <v>MarchWeekend/Holiday12</v>
      </c>
      <c r="E2007" s="9">
        <v>2017</v>
      </c>
      <c r="F2007" s="9">
        <v>3</v>
      </c>
      <c r="G2007" s="9" t="s">
        <v>20</v>
      </c>
      <c r="H2007" s="9">
        <v>25</v>
      </c>
      <c r="I2007" s="24" t="s">
        <v>187</v>
      </c>
      <c r="J2007" s="25" t="str">
        <f t="shared" si="126"/>
        <v/>
      </c>
      <c r="K2007" s="25" t="str">
        <f t="shared" si="127"/>
        <v>Weekend/Holiday</v>
      </c>
      <c r="L2007" s="25" t="s">
        <v>175</v>
      </c>
      <c r="M2007" s="9">
        <v>2004</v>
      </c>
      <c r="N2007" s="9">
        <v>12</v>
      </c>
      <c r="O2007" s="14">
        <f>INDEX('Load Shapes - Day Type'!G:G,MATCH('Load Shapes - 8760'!$A2007,'Load Shapes - Day Type'!$K:$K,0))</f>
        <v>0.158</v>
      </c>
      <c r="P2007" s="14">
        <f>INDEX('Load Shapes - Day Type'!H:H,MATCH('Load Shapes - 8760'!$A2007,'Load Shapes - Day Type'!$K:$K,0))</f>
        <v>9.6000000000000002E-2</v>
      </c>
      <c r="Q2007" s="15">
        <f>INDEX('Load Shapes - Day Type'!I:I,MATCH('Load Shapes - 8760'!$A2007,'Load Shapes - Day Type'!$K:$K,0))</f>
        <v>1.6633672687580014</v>
      </c>
      <c r="R2007" s="15">
        <f>INDEX('Load Shapes - Day Type'!J:J,MATCH('Load Shapes - 8760'!$A2007,'Load Shapes - Day Type'!$K:$K,0))</f>
        <v>0.26281202846376422</v>
      </c>
      <c r="S2007" s="47">
        <f t="shared" si="128"/>
        <v>1.6169158047379779E-4</v>
      </c>
    </row>
    <row r="2008" spans="1:19" x14ac:dyDescent="0.2">
      <c r="A2008" s="45" t="str">
        <f t="shared" si="125"/>
        <v>MarchWeekend/Holiday13</v>
      </c>
      <c r="E2008" s="9">
        <v>2017</v>
      </c>
      <c r="F2008" s="9">
        <v>3</v>
      </c>
      <c r="G2008" s="9" t="s">
        <v>20</v>
      </c>
      <c r="H2008" s="9">
        <v>25</v>
      </c>
      <c r="I2008" s="24" t="s">
        <v>187</v>
      </c>
      <c r="J2008" s="25" t="str">
        <f t="shared" si="126"/>
        <v/>
      </c>
      <c r="K2008" s="25" t="str">
        <f t="shared" si="127"/>
        <v>Weekend/Holiday</v>
      </c>
      <c r="L2008" s="25" t="s">
        <v>175</v>
      </c>
      <c r="M2008" s="9">
        <v>2005</v>
      </c>
      <c r="N2008" s="9">
        <v>13</v>
      </c>
      <c r="O2008" s="14">
        <f>INDEX('Load Shapes - Day Type'!G:G,MATCH('Load Shapes - 8760'!$A2008,'Load Shapes - Day Type'!$K:$K,0))</f>
        <v>0.153</v>
      </c>
      <c r="P2008" s="14">
        <f>INDEX('Load Shapes - Day Type'!H:H,MATCH('Load Shapes - 8760'!$A2008,'Load Shapes - Day Type'!$K:$K,0))</f>
        <v>9.9000000000000005E-2</v>
      </c>
      <c r="Q2008" s="15">
        <f>INDEX('Load Shapes - Day Type'!I:I,MATCH('Load Shapes - 8760'!$A2008,'Load Shapes - Day Type'!$K:$K,0))</f>
        <v>1.6633672687580014</v>
      </c>
      <c r="R2008" s="15">
        <f>INDEX('Load Shapes - Day Type'!J:J,MATCH('Load Shapes - 8760'!$A2008,'Load Shapes - Day Type'!$K:$K,0))</f>
        <v>0.25449519211997423</v>
      </c>
      <c r="S2008" s="47">
        <f t="shared" si="128"/>
        <v>1.5657475830690545E-4</v>
      </c>
    </row>
    <row r="2009" spans="1:19" x14ac:dyDescent="0.2">
      <c r="A2009" s="45" t="str">
        <f t="shared" si="125"/>
        <v>MarchWeekend/Holiday14</v>
      </c>
      <c r="E2009" s="9">
        <v>2017</v>
      </c>
      <c r="F2009" s="9">
        <v>3</v>
      </c>
      <c r="G2009" s="9" t="s">
        <v>20</v>
      </c>
      <c r="H2009" s="9">
        <v>25</v>
      </c>
      <c r="I2009" s="24" t="s">
        <v>187</v>
      </c>
      <c r="J2009" s="25" t="str">
        <f t="shared" si="126"/>
        <v/>
      </c>
      <c r="K2009" s="25" t="str">
        <f t="shared" si="127"/>
        <v>Weekend/Holiday</v>
      </c>
      <c r="L2009" s="25" t="s">
        <v>175</v>
      </c>
      <c r="M2009" s="9">
        <v>2006</v>
      </c>
      <c r="N2009" s="9">
        <v>14</v>
      </c>
      <c r="O2009" s="14">
        <f>INDEX('Load Shapes - Day Type'!G:G,MATCH('Load Shapes - 8760'!$A2009,'Load Shapes - Day Type'!$K:$K,0))</f>
        <v>0.155</v>
      </c>
      <c r="P2009" s="14">
        <f>INDEX('Load Shapes - Day Type'!H:H,MATCH('Load Shapes - 8760'!$A2009,'Load Shapes - Day Type'!$K:$K,0))</f>
        <v>9.8000000000000004E-2</v>
      </c>
      <c r="Q2009" s="15">
        <f>INDEX('Load Shapes - Day Type'!I:I,MATCH('Load Shapes - 8760'!$A2009,'Load Shapes - Day Type'!$K:$K,0))</f>
        <v>1.6633672687580014</v>
      </c>
      <c r="R2009" s="15">
        <f>INDEX('Load Shapes - Day Type'!J:J,MATCH('Load Shapes - 8760'!$A2009,'Load Shapes - Day Type'!$K:$K,0))</f>
        <v>0.25782192665749021</v>
      </c>
      <c r="S2009" s="47">
        <f t="shared" si="128"/>
        <v>1.586214871736624E-4</v>
      </c>
    </row>
    <row r="2010" spans="1:19" x14ac:dyDescent="0.2">
      <c r="A2010" s="45" t="str">
        <f t="shared" si="125"/>
        <v>MarchWeekend/Holiday15</v>
      </c>
      <c r="E2010" s="9">
        <v>2017</v>
      </c>
      <c r="F2010" s="9">
        <v>3</v>
      </c>
      <c r="G2010" s="9" t="s">
        <v>20</v>
      </c>
      <c r="H2010" s="9">
        <v>25</v>
      </c>
      <c r="I2010" s="24" t="s">
        <v>187</v>
      </c>
      <c r="J2010" s="25" t="str">
        <f t="shared" si="126"/>
        <v/>
      </c>
      <c r="K2010" s="25" t="str">
        <f t="shared" si="127"/>
        <v>Weekend/Holiday</v>
      </c>
      <c r="L2010" s="25" t="s">
        <v>175</v>
      </c>
      <c r="M2010" s="9">
        <v>2007</v>
      </c>
      <c r="N2010" s="9">
        <v>15</v>
      </c>
      <c r="O2010" s="14">
        <f>INDEX('Load Shapes - Day Type'!G:G,MATCH('Load Shapes - 8760'!$A2010,'Load Shapes - Day Type'!$K:$K,0))</f>
        <v>0.14299999999999999</v>
      </c>
      <c r="P2010" s="14">
        <f>INDEX('Load Shapes - Day Type'!H:H,MATCH('Load Shapes - 8760'!$A2010,'Load Shapes - Day Type'!$K:$K,0))</f>
        <v>9.9000000000000005E-2</v>
      </c>
      <c r="Q2010" s="15">
        <f>INDEX('Load Shapes - Day Type'!I:I,MATCH('Load Shapes - 8760'!$A2010,'Load Shapes - Day Type'!$K:$K,0))</f>
        <v>1.6633672687580014</v>
      </c>
      <c r="R2010" s="15">
        <f>INDEX('Load Shapes - Day Type'!J:J,MATCH('Load Shapes - 8760'!$A2010,'Load Shapes - Day Type'!$K:$K,0))</f>
        <v>0.2378615194323942</v>
      </c>
      <c r="S2010" s="47">
        <f t="shared" si="128"/>
        <v>1.4634111397312076E-4</v>
      </c>
    </row>
    <row r="2011" spans="1:19" x14ac:dyDescent="0.2">
      <c r="A2011" s="45" t="str">
        <f t="shared" si="125"/>
        <v>MarchWeekend/Holiday16</v>
      </c>
      <c r="E2011" s="9">
        <v>2017</v>
      </c>
      <c r="F2011" s="9">
        <v>3</v>
      </c>
      <c r="G2011" s="9" t="s">
        <v>20</v>
      </c>
      <c r="H2011" s="9">
        <v>25</v>
      </c>
      <c r="I2011" s="24" t="s">
        <v>187</v>
      </c>
      <c r="J2011" s="25" t="str">
        <f t="shared" si="126"/>
        <v/>
      </c>
      <c r="K2011" s="25" t="str">
        <f t="shared" si="127"/>
        <v>Weekend/Holiday</v>
      </c>
      <c r="L2011" s="25" t="s">
        <v>175</v>
      </c>
      <c r="M2011" s="9">
        <v>2008</v>
      </c>
      <c r="N2011" s="9">
        <v>16</v>
      </c>
      <c r="O2011" s="14">
        <f>INDEX('Load Shapes - Day Type'!G:G,MATCH('Load Shapes - 8760'!$A2011,'Load Shapes - Day Type'!$K:$K,0))</f>
        <v>0.13200000000000001</v>
      </c>
      <c r="P2011" s="14">
        <f>INDEX('Load Shapes - Day Type'!H:H,MATCH('Load Shapes - 8760'!$A2011,'Load Shapes - Day Type'!$K:$K,0))</f>
        <v>0.1</v>
      </c>
      <c r="Q2011" s="15">
        <f>INDEX('Load Shapes - Day Type'!I:I,MATCH('Load Shapes - 8760'!$A2011,'Load Shapes - Day Type'!$K:$K,0))</f>
        <v>1.6633672687580014</v>
      </c>
      <c r="R2011" s="15">
        <f>INDEX('Load Shapes - Day Type'!J:J,MATCH('Load Shapes - 8760'!$A2011,'Load Shapes - Day Type'!$K:$K,0))</f>
        <v>0.2195644794760562</v>
      </c>
      <c r="S2011" s="47">
        <f t="shared" si="128"/>
        <v>1.3508410520595766E-4</v>
      </c>
    </row>
    <row r="2012" spans="1:19" x14ac:dyDescent="0.2">
      <c r="A2012" s="45" t="str">
        <f t="shared" si="125"/>
        <v>MarchWeekend/Holiday17</v>
      </c>
      <c r="E2012" s="9">
        <v>2017</v>
      </c>
      <c r="F2012" s="9">
        <v>3</v>
      </c>
      <c r="G2012" s="9" t="s">
        <v>20</v>
      </c>
      <c r="H2012" s="9">
        <v>25</v>
      </c>
      <c r="I2012" s="24" t="s">
        <v>187</v>
      </c>
      <c r="J2012" s="25" t="str">
        <f t="shared" si="126"/>
        <v/>
      </c>
      <c r="K2012" s="25" t="str">
        <f t="shared" si="127"/>
        <v>Weekend/Holiday</v>
      </c>
      <c r="L2012" s="25" t="s">
        <v>175</v>
      </c>
      <c r="M2012" s="9">
        <v>2009</v>
      </c>
      <c r="N2012" s="9">
        <v>17</v>
      </c>
      <c r="O2012" s="14">
        <f>INDEX('Load Shapes - Day Type'!G:G,MATCH('Load Shapes - 8760'!$A2012,'Load Shapes - Day Type'!$K:$K,0))</f>
        <v>0.13300000000000001</v>
      </c>
      <c r="P2012" s="14">
        <f>INDEX('Load Shapes - Day Type'!H:H,MATCH('Load Shapes - 8760'!$A2012,'Load Shapes - Day Type'!$K:$K,0))</f>
        <v>9.5000000000000001E-2</v>
      </c>
      <c r="Q2012" s="15">
        <f>INDEX('Load Shapes - Day Type'!I:I,MATCH('Load Shapes - 8760'!$A2012,'Load Shapes - Day Type'!$K:$K,0))</f>
        <v>1.6633672687580014</v>
      </c>
      <c r="R2012" s="15">
        <f>INDEX('Load Shapes - Day Type'!J:J,MATCH('Load Shapes - 8760'!$A2012,'Load Shapes - Day Type'!$K:$K,0))</f>
        <v>0.22122784674481422</v>
      </c>
      <c r="S2012" s="47">
        <f t="shared" si="128"/>
        <v>1.3610746963933613E-4</v>
      </c>
    </row>
    <row r="2013" spans="1:19" x14ac:dyDescent="0.2">
      <c r="A2013" s="45" t="str">
        <f t="shared" si="125"/>
        <v>MarchWeekend/Holiday18</v>
      </c>
      <c r="E2013" s="9">
        <v>2017</v>
      </c>
      <c r="F2013" s="9">
        <v>3</v>
      </c>
      <c r="G2013" s="9" t="s">
        <v>20</v>
      </c>
      <c r="H2013" s="9">
        <v>25</v>
      </c>
      <c r="I2013" s="24" t="s">
        <v>187</v>
      </c>
      <c r="J2013" s="25" t="str">
        <f t="shared" si="126"/>
        <v/>
      </c>
      <c r="K2013" s="25" t="str">
        <f t="shared" si="127"/>
        <v>Weekend/Holiday</v>
      </c>
      <c r="L2013" s="25" t="s">
        <v>175</v>
      </c>
      <c r="M2013" s="9">
        <v>2010</v>
      </c>
      <c r="N2013" s="9">
        <v>18</v>
      </c>
      <c r="O2013" s="14">
        <f>INDEX('Load Shapes - Day Type'!G:G,MATCH('Load Shapes - 8760'!$A2013,'Load Shapes - Day Type'!$K:$K,0))</f>
        <v>0.13400000000000001</v>
      </c>
      <c r="P2013" s="14">
        <f>INDEX('Load Shapes - Day Type'!H:H,MATCH('Load Shapes - 8760'!$A2013,'Load Shapes - Day Type'!$K:$K,0))</f>
        <v>9.4E-2</v>
      </c>
      <c r="Q2013" s="15">
        <f>INDEX('Load Shapes - Day Type'!I:I,MATCH('Load Shapes - 8760'!$A2013,'Load Shapes - Day Type'!$K:$K,0))</f>
        <v>1.6633672687580014</v>
      </c>
      <c r="R2013" s="15">
        <f>INDEX('Load Shapes - Day Type'!J:J,MATCH('Load Shapes - 8760'!$A2013,'Load Shapes - Day Type'!$K:$K,0))</f>
        <v>0.2228912140135722</v>
      </c>
      <c r="S2013" s="47">
        <f t="shared" si="128"/>
        <v>1.3713083407271461E-4</v>
      </c>
    </row>
    <row r="2014" spans="1:19" x14ac:dyDescent="0.2">
      <c r="A2014" s="45" t="str">
        <f t="shared" si="125"/>
        <v>MarchWeekend/Holiday19</v>
      </c>
      <c r="E2014" s="9">
        <v>2017</v>
      </c>
      <c r="F2014" s="9">
        <v>3</v>
      </c>
      <c r="G2014" s="9" t="s">
        <v>20</v>
      </c>
      <c r="H2014" s="9">
        <v>25</v>
      </c>
      <c r="I2014" s="24" t="s">
        <v>187</v>
      </c>
      <c r="J2014" s="25" t="str">
        <f t="shared" si="126"/>
        <v/>
      </c>
      <c r="K2014" s="25" t="str">
        <f t="shared" si="127"/>
        <v>Weekend/Holiday</v>
      </c>
      <c r="L2014" s="25" t="s">
        <v>175</v>
      </c>
      <c r="M2014" s="9">
        <v>2011</v>
      </c>
      <c r="N2014" s="9">
        <v>19</v>
      </c>
      <c r="O2014" s="14">
        <f>INDEX('Load Shapes - Day Type'!G:G,MATCH('Load Shapes - 8760'!$A2014,'Load Shapes - Day Type'!$K:$K,0))</f>
        <v>0.155</v>
      </c>
      <c r="P2014" s="14">
        <f>INDEX('Load Shapes - Day Type'!H:H,MATCH('Load Shapes - 8760'!$A2014,'Load Shapes - Day Type'!$K:$K,0))</f>
        <v>8.7999999999999995E-2</v>
      </c>
      <c r="Q2014" s="15">
        <f>INDEX('Load Shapes - Day Type'!I:I,MATCH('Load Shapes - 8760'!$A2014,'Load Shapes - Day Type'!$K:$K,0))</f>
        <v>1.6633672687580014</v>
      </c>
      <c r="R2014" s="15">
        <f>INDEX('Load Shapes - Day Type'!J:J,MATCH('Load Shapes - 8760'!$A2014,'Load Shapes - Day Type'!$K:$K,0))</f>
        <v>0.25782192665749021</v>
      </c>
      <c r="S2014" s="47">
        <f t="shared" si="128"/>
        <v>1.586214871736624E-4</v>
      </c>
    </row>
    <row r="2015" spans="1:19" x14ac:dyDescent="0.2">
      <c r="A2015" s="45" t="str">
        <f t="shared" si="125"/>
        <v>MarchWeekend/Holiday20</v>
      </c>
      <c r="E2015" s="9">
        <v>2017</v>
      </c>
      <c r="F2015" s="9">
        <v>3</v>
      </c>
      <c r="G2015" s="9" t="s">
        <v>20</v>
      </c>
      <c r="H2015" s="9">
        <v>25</v>
      </c>
      <c r="I2015" s="24" t="s">
        <v>187</v>
      </c>
      <c r="J2015" s="25" t="str">
        <f t="shared" si="126"/>
        <v/>
      </c>
      <c r="K2015" s="25" t="str">
        <f t="shared" si="127"/>
        <v>Weekend/Holiday</v>
      </c>
      <c r="L2015" s="25" t="s">
        <v>175</v>
      </c>
      <c r="M2015" s="9">
        <v>2012</v>
      </c>
      <c r="N2015" s="9">
        <v>20</v>
      </c>
      <c r="O2015" s="14">
        <f>INDEX('Load Shapes - Day Type'!G:G,MATCH('Load Shapes - 8760'!$A2015,'Load Shapes - Day Type'!$K:$K,0))</f>
        <v>0.185</v>
      </c>
      <c r="P2015" s="14">
        <f>INDEX('Load Shapes - Day Type'!H:H,MATCH('Load Shapes - 8760'!$A2015,'Load Shapes - Day Type'!$K:$K,0))</f>
        <v>8.6999999999999994E-2</v>
      </c>
      <c r="Q2015" s="15">
        <f>INDEX('Load Shapes - Day Type'!I:I,MATCH('Load Shapes - 8760'!$A2015,'Load Shapes - Day Type'!$K:$K,0))</f>
        <v>1.6633672687580014</v>
      </c>
      <c r="R2015" s="15">
        <f>INDEX('Load Shapes - Day Type'!J:J,MATCH('Load Shapes - 8760'!$A2015,'Load Shapes - Day Type'!$K:$K,0))</f>
        <v>0.30772294472023026</v>
      </c>
      <c r="S2015" s="47">
        <f t="shared" si="128"/>
        <v>1.893224201750164E-4</v>
      </c>
    </row>
    <row r="2016" spans="1:19" x14ac:dyDescent="0.2">
      <c r="A2016" s="45" t="str">
        <f t="shared" si="125"/>
        <v>MarchWeekend/Holiday21</v>
      </c>
      <c r="E2016" s="9">
        <v>2017</v>
      </c>
      <c r="F2016" s="9">
        <v>3</v>
      </c>
      <c r="G2016" s="9" t="s">
        <v>20</v>
      </c>
      <c r="H2016" s="9">
        <v>25</v>
      </c>
      <c r="I2016" s="24" t="s">
        <v>187</v>
      </c>
      <c r="J2016" s="25" t="str">
        <f t="shared" si="126"/>
        <v/>
      </c>
      <c r="K2016" s="25" t="str">
        <f t="shared" si="127"/>
        <v>Weekend/Holiday</v>
      </c>
      <c r="L2016" s="25" t="s">
        <v>175</v>
      </c>
      <c r="M2016" s="9">
        <v>2013</v>
      </c>
      <c r="N2016" s="9">
        <v>21</v>
      </c>
      <c r="O2016" s="14">
        <f>INDEX('Load Shapes - Day Type'!G:G,MATCH('Load Shapes - 8760'!$A2016,'Load Shapes - Day Type'!$K:$K,0))</f>
        <v>0.187</v>
      </c>
      <c r="P2016" s="14">
        <f>INDEX('Load Shapes - Day Type'!H:H,MATCH('Load Shapes - 8760'!$A2016,'Load Shapes - Day Type'!$K:$K,0))</f>
        <v>8.5999999999999993E-2</v>
      </c>
      <c r="Q2016" s="15">
        <f>INDEX('Load Shapes - Day Type'!I:I,MATCH('Load Shapes - 8760'!$A2016,'Load Shapes - Day Type'!$K:$K,0))</f>
        <v>1.6633672687580014</v>
      </c>
      <c r="R2016" s="15">
        <f>INDEX('Load Shapes - Day Type'!J:J,MATCH('Load Shapes - 8760'!$A2016,'Load Shapes - Day Type'!$K:$K,0))</f>
        <v>0.31104967925774629</v>
      </c>
      <c r="S2016" s="47">
        <f t="shared" si="128"/>
        <v>1.9136914904177335E-4</v>
      </c>
    </row>
    <row r="2017" spans="1:19" x14ac:dyDescent="0.2">
      <c r="A2017" s="45" t="str">
        <f t="shared" si="125"/>
        <v>MarchWeekend/Holiday22</v>
      </c>
      <c r="E2017" s="9">
        <v>2017</v>
      </c>
      <c r="F2017" s="9">
        <v>3</v>
      </c>
      <c r="G2017" s="9" t="s">
        <v>20</v>
      </c>
      <c r="H2017" s="9">
        <v>25</v>
      </c>
      <c r="I2017" s="24" t="s">
        <v>187</v>
      </c>
      <c r="J2017" s="25" t="str">
        <f t="shared" si="126"/>
        <v/>
      </c>
      <c r="K2017" s="25" t="str">
        <f t="shared" si="127"/>
        <v>Weekend/Holiday</v>
      </c>
      <c r="L2017" s="25" t="s">
        <v>175</v>
      </c>
      <c r="M2017" s="9">
        <v>2014</v>
      </c>
      <c r="N2017" s="9">
        <v>22</v>
      </c>
      <c r="O2017" s="14">
        <f>INDEX('Load Shapes - Day Type'!G:G,MATCH('Load Shapes - 8760'!$A2017,'Load Shapes - Day Type'!$K:$K,0))</f>
        <v>0.157</v>
      </c>
      <c r="P2017" s="14">
        <f>INDEX('Load Shapes - Day Type'!H:H,MATCH('Load Shapes - 8760'!$A2017,'Load Shapes - Day Type'!$K:$K,0))</f>
        <v>0.09</v>
      </c>
      <c r="Q2017" s="15">
        <f>INDEX('Load Shapes - Day Type'!I:I,MATCH('Load Shapes - 8760'!$A2017,'Load Shapes - Day Type'!$K:$K,0))</f>
        <v>1.6633672687580014</v>
      </c>
      <c r="R2017" s="15">
        <f>INDEX('Load Shapes - Day Type'!J:J,MATCH('Load Shapes - 8760'!$A2017,'Load Shapes - Day Type'!$K:$K,0))</f>
        <v>0.26114866119500624</v>
      </c>
      <c r="S2017" s="47">
        <f t="shared" si="128"/>
        <v>1.6066821604041932E-4</v>
      </c>
    </row>
    <row r="2018" spans="1:19" x14ac:dyDescent="0.2">
      <c r="A2018" s="45" t="str">
        <f t="shared" si="125"/>
        <v>MarchWeekend/Holiday23</v>
      </c>
      <c r="E2018" s="9">
        <v>2017</v>
      </c>
      <c r="F2018" s="9">
        <v>3</v>
      </c>
      <c r="G2018" s="9" t="s">
        <v>20</v>
      </c>
      <c r="H2018" s="9">
        <v>25</v>
      </c>
      <c r="I2018" s="24" t="s">
        <v>187</v>
      </c>
      <c r="J2018" s="25" t="str">
        <f t="shared" si="126"/>
        <v/>
      </c>
      <c r="K2018" s="25" t="str">
        <f t="shared" si="127"/>
        <v>Weekend/Holiday</v>
      </c>
      <c r="L2018" s="25" t="s">
        <v>175</v>
      </c>
      <c r="M2018" s="9">
        <v>2015</v>
      </c>
      <c r="N2018" s="9">
        <v>23</v>
      </c>
      <c r="O2018" s="14">
        <f>INDEX('Load Shapes - Day Type'!G:G,MATCH('Load Shapes - 8760'!$A2018,'Load Shapes - Day Type'!$K:$K,0))</f>
        <v>0.11600000000000001</v>
      </c>
      <c r="P2018" s="14">
        <f>INDEX('Load Shapes - Day Type'!H:H,MATCH('Load Shapes - 8760'!$A2018,'Load Shapes - Day Type'!$K:$K,0))</f>
        <v>0.105</v>
      </c>
      <c r="Q2018" s="15">
        <f>INDEX('Load Shapes - Day Type'!I:I,MATCH('Load Shapes - 8760'!$A2018,'Load Shapes - Day Type'!$K:$K,0))</f>
        <v>1.6633672687580014</v>
      </c>
      <c r="R2018" s="15">
        <f>INDEX('Load Shapes - Day Type'!J:J,MATCH('Load Shapes - 8760'!$A2018,'Load Shapes - Day Type'!$K:$K,0))</f>
        <v>0.19295060317592819</v>
      </c>
      <c r="S2018" s="47">
        <f t="shared" si="128"/>
        <v>1.1871027427190218E-4</v>
      </c>
    </row>
    <row r="2019" spans="1:19" x14ac:dyDescent="0.2">
      <c r="A2019" s="45" t="str">
        <f t="shared" si="125"/>
        <v>MarchWeekend/Holiday24</v>
      </c>
      <c r="E2019" s="9">
        <v>2017</v>
      </c>
      <c r="F2019" s="9">
        <v>3</v>
      </c>
      <c r="G2019" s="9" t="s">
        <v>20</v>
      </c>
      <c r="H2019" s="9">
        <v>25</v>
      </c>
      <c r="I2019" s="24" t="s">
        <v>187</v>
      </c>
      <c r="J2019" s="25" t="str">
        <f t="shared" si="126"/>
        <v/>
      </c>
      <c r="K2019" s="25" t="str">
        <f t="shared" si="127"/>
        <v>Weekend/Holiday</v>
      </c>
      <c r="L2019" s="25" t="s">
        <v>175</v>
      </c>
      <c r="M2019" s="9">
        <v>2016</v>
      </c>
      <c r="N2019" s="9">
        <v>24</v>
      </c>
      <c r="O2019" s="14">
        <f>INDEX('Load Shapes - Day Type'!G:G,MATCH('Load Shapes - 8760'!$A2019,'Load Shapes - Day Type'!$K:$K,0))</f>
        <v>7.3999999999999996E-2</v>
      </c>
      <c r="P2019" s="14">
        <f>INDEX('Load Shapes - Day Type'!H:H,MATCH('Load Shapes - 8760'!$A2019,'Load Shapes - Day Type'!$K:$K,0))</f>
        <v>0.13500000000000001</v>
      </c>
      <c r="Q2019" s="15">
        <f>INDEX('Load Shapes - Day Type'!I:I,MATCH('Load Shapes - 8760'!$A2019,'Load Shapes - Day Type'!$K:$K,0))</f>
        <v>1.6633672687580014</v>
      </c>
      <c r="R2019" s="15">
        <f>INDEX('Load Shapes - Day Type'!J:J,MATCH('Load Shapes - 8760'!$A2019,'Load Shapes - Day Type'!$K:$K,0))</f>
        <v>0.12308917788809211</v>
      </c>
      <c r="S2019" s="47">
        <f t="shared" si="128"/>
        <v>7.5728968070006553E-5</v>
      </c>
    </row>
    <row r="2020" spans="1:19" x14ac:dyDescent="0.2">
      <c r="A2020" s="45" t="str">
        <f t="shared" si="125"/>
        <v>MarchWeekend/Holiday1</v>
      </c>
      <c r="E2020" s="9">
        <v>2017</v>
      </c>
      <c r="F2020" s="9">
        <v>3</v>
      </c>
      <c r="G2020" s="9" t="s">
        <v>20</v>
      </c>
      <c r="H2020" s="9">
        <v>26</v>
      </c>
      <c r="I2020" s="24" t="s">
        <v>183</v>
      </c>
      <c r="J2020" s="25" t="str">
        <f t="shared" si="126"/>
        <v/>
      </c>
      <c r="K2020" s="25" t="str">
        <f t="shared" si="127"/>
        <v>Weekend/Holiday</v>
      </c>
      <c r="L2020" s="25" t="s">
        <v>175</v>
      </c>
      <c r="M2020" s="9">
        <v>2017</v>
      </c>
      <c r="N2020" s="9">
        <v>1</v>
      </c>
      <c r="O2020" s="14">
        <f>INDEX('Load Shapes - Day Type'!G:G,MATCH('Load Shapes - 8760'!$A2020,'Load Shapes - Day Type'!$K:$K,0))</f>
        <v>5.8000000000000003E-2</v>
      </c>
      <c r="P2020" s="14">
        <f>INDEX('Load Shapes - Day Type'!H:H,MATCH('Load Shapes - 8760'!$A2020,'Load Shapes - Day Type'!$K:$K,0))</f>
        <v>0.161</v>
      </c>
      <c r="Q2020" s="15">
        <f>INDEX('Load Shapes - Day Type'!I:I,MATCH('Load Shapes - 8760'!$A2020,'Load Shapes - Day Type'!$K:$K,0))</f>
        <v>1.6633672687580014</v>
      </c>
      <c r="R2020" s="15">
        <f>INDEX('Load Shapes - Day Type'!J:J,MATCH('Load Shapes - 8760'!$A2020,'Load Shapes - Day Type'!$K:$K,0))</f>
        <v>9.6475301587964093E-2</v>
      </c>
      <c r="S2020" s="47">
        <f t="shared" si="128"/>
        <v>5.935513713595109E-5</v>
      </c>
    </row>
    <row r="2021" spans="1:19" x14ac:dyDescent="0.2">
      <c r="A2021" s="45" t="str">
        <f t="shared" si="125"/>
        <v>MarchWeekend/Holiday2</v>
      </c>
      <c r="E2021" s="9">
        <v>2017</v>
      </c>
      <c r="F2021" s="9">
        <v>3</v>
      </c>
      <c r="G2021" s="9" t="s">
        <v>20</v>
      </c>
      <c r="H2021" s="9">
        <v>26</v>
      </c>
      <c r="I2021" s="24" t="s">
        <v>183</v>
      </c>
      <c r="J2021" s="25" t="str">
        <f t="shared" si="126"/>
        <v/>
      </c>
      <c r="K2021" s="25" t="str">
        <f t="shared" si="127"/>
        <v>Weekend/Holiday</v>
      </c>
      <c r="L2021" s="25" t="s">
        <v>175</v>
      </c>
      <c r="M2021" s="9">
        <v>2018</v>
      </c>
      <c r="N2021" s="9">
        <v>2</v>
      </c>
      <c r="O2021" s="14">
        <f>INDEX('Load Shapes - Day Type'!G:G,MATCH('Load Shapes - 8760'!$A2021,'Load Shapes - Day Type'!$K:$K,0))</f>
        <v>4.1000000000000002E-2</v>
      </c>
      <c r="P2021" s="14">
        <f>INDEX('Load Shapes - Day Type'!H:H,MATCH('Load Shapes - 8760'!$A2021,'Load Shapes - Day Type'!$K:$K,0))</f>
        <v>0.20100000000000001</v>
      </c>
      <c r="Q2021" s="15">
        <f>INDEX('Load Shapes - Day Type'!I:I,MATCH('Load Shapes - 8760'!$A2021,'Load Shapes - Day Type'!$K:$K,0))</f>
        <v>1.6633672687580014</v>
      </c>
      <c r="R2021" s="15">
        <f>INDEX('Load Shapes - Day Type'!J:J,MATCH('Load Shapes - 8760'!$A2021,'Load Shapes - Day Type'!$K:$K,0))</f>
        <v>6.8198058019078064E-2</v>
      </c>
      <c r="S2021" s="47">
        <f t="shared" si="128"/>
        <v>4.1957941768517153E-5</v>
      </c>
    </row>
    <row r="2022" spans="1:19" x14ac:dyDescent="0.2">
      <c r="A2022" s="45" t="str">
        <f t="shared" si="125"/>
        <v>MarchWeekend/Holiday3</v>
      </c>
      <c r="E2022" s="9">
        <v>2017</v>
      </c>
      <c r="F2022" s="9">
        <v>3</v>
      </c>
      <c r="G2022" s="9" t="s">
        <v>20</v>
      </c>
      <c r="H2022" s="9">
        <v>26</v>
      </c>
      <c r="I2022" s="24" t="s">
        <v>183</v>
      </c>
      <c r="J2022" s="25" t="str">
        <f t="shared" si="126"/>
        <v/>
      </c>
      <c r="K2022" s="25" t="str">
        <f t="shared" si="127"/>
        <v>Weekend/Holiday</v>
      </c>
      <c r="L2022" s="25" t="s">
        <v>175</v>
      </c>
      <c r="M2022" s="9">
        <v>2019</v>
      </c>
      <c r="N2022" s="9">
        <v>3</v>
      </c>
      <c r="O2022" s="14">
        <f>INDEX('Load Shapes - Day Type'!G:G,MATCH('Load Shapes - 8760'!$A2022,'Load Shapes - Day Type'!$K:$K,0))</f>
        <v>3.3000000000000002E-2</v>
      </c>
      <c r="P2022" s="14">
        <f>INDEX('Load Shapes - Day Type'!H:H,MATCH('Load Shapes - 8760'!$A2022,'Load Shapes - Day Type'!$K:$K,0))</f>
        <v>0.22800000000000001</v>
      </c>
      <c r="Q2022" s="15">
        <f>INDEX('Load Shapes - Day Type'!I:I,MATCH('Load Shapes - 8760'!$A2022,'Load Shapes - Day Type'!$K:$K,0))</f>
        <v>1.6633672687580014</v>
      </c>
      <c r="R2022" s="15">
        <f>INDEX('Load Shapes - Day Type'!J:J,MATCH('Load Shapes - 8760'!$A2022,'Load Shapes - Day Type'!$K:$K,0))</f>
        <v>5.489111986901405E-2</v>
      </c>
      <c r="S2022" s="47">
        <f t="shared" si="128"/>
        <v>3.3771026301489414E-5</v>
      </c>
    </row>
    <row r="2023" spans="1:19" x14ac:dyDescent="0.2">
      <c r="A2023" s="45" t="str">
        <f t="shared" si="125"/>
        <v>MarchWeekend/Holiday4</v>
      </c>
      <c r="E2023" s="9">
        <v>2017</v>
      </c>
      <c r="F2023" s="9">
        <v>3</v>
      </c>
      <c r="G2023" s="9" t="s">
        <v>20</v>
      </c>
      <c r="H2023" s="9">
        <v>26</v>
      </c>
      <c r="I2023" s="24" t="s">
        <v>183</v>
      </c>
      <c r="J2023" s="25" t="str">
        <f t="shared" si="126"/>
        <v/>
      </c>
      <c r="K2023" s="25" t="str">
        <f t="shared" si="127"/>
        <v>Weekend/Holiday</v>
      </c>
      <c r="L2023" s="25" t="s">
        <v>175</v>
      </c>
      <c r="M2023" s="9">
        <v>2020</v>
      </c>
      <c r="N2023" s="9">
        <v>4</v>
      </c>
      <c r="O2023" s="14">
        <f>INDEX('Load Shapes - Day Type'!G:G,MATCH('Load Shapes - 8760'!$A2023,'Load Shapes - Day Type'!$K:$K,0))</f>
        <v>2.8000000000000001E-2</v>
      </c>
      <c r="P2023" s="14">
        <f>INDEX('Load Shapes - Day Type'!H:H,MATCH('Load Shapes - 8760'!$A2023,'Load Shapes - Day Type'!$K:$K,0))</f>
        <v>0.248</v>
      </c>
      <c r="Q2023" s="15">
        <f>INDEX('Load Shapes - Day Type'!I:I,MATCH('Load Shapes - 8760'!$A2023,'Load Shapes - Day Type'!$K:$K,0))</f>
        <v>1.6633672687580014</v>
      </c>
      <c r="R2023" s="15">
        <f>INDEX('Load Shapes - Day Type'!J:J,MATCH('Load Shapes - 8760'!$A2023,'Load Shapes - Day Type'!$K:$K,0))</f>
        <v>4.6574283525224039E-2</v>
      </c>
      <c r="S2023" s="47">
        <f t="shared" si="128"/>
        <v>2.8654204134597078E-5</v>
      </c>
    </row>
    <row r="2024" spans="1:19" x14ac:dyDescent="0.2">
      <c r="A2024" s="45" t="str">
        <f t="shared" si="125"/>
        <v>MarchWeekend/Holiday5</v>
      </c>
      <c r="E2024" s="9">
        <v>2017</v>
      </c>
      <c r="F2024" s="9">
        <v>3</v>
      </c>
      <c r="G2024" s="9" t="s">
        <v>20</v>
      </c>
      <c r="H2024" s="9">
        <v>26</v>
      </c>
      <c r="I2024" s="24" t="s">
        <v>183</v>
      </c>
      <c r="J2024" s="25" t="str">
        <f t="shared" si="126"/>
        <v/>
      </c>
      <c r="K2024" s="25" t="str">
        <f t="shared" si="127"/>
        <v>Weekend/Holiday</v>
      </c>
      <c r="L2024" s="25" t="s">
        <v>175</v>
      </c>
      <c r="M2024" s="9">
        <v>2021</v>
      </c>
      <c r="N2024" s="9">
        <v>5</v>
      </c>
      <c r="O2024" s="14">
        <f>INDEX('Load Shapes - Day Type'!G:G,MATCH('Load Shapes - 8760'!$A2024,'Load Shapes - Day Type'!$K:$K,0))</f>
        <v>2.5999999999999999E-2</v>
      </c>
      <c r="P2024" s="14">
        <f>INDEX('Load Shapes - Day Type'!H:H,MATCH('Load Shapes - 8760'!$A2024,'Load Shapes - Day Type'!$K:$K,0))</f>
        <v>0.26</v>
      </c>
      <c r="Q2024" s="15">
        <f>INDEX('Load Shapes - Day Type'!I:I,MATCH('Load Shapes - 8760'!$A2024,'Load Shapes - Day Type'!$K:$K,0))</f>
        <v>1.6633672687580014</v>
      </c>
      <c r="R2024" s="15">
        <f>INDEX('Load Shapes - Day Type'!J:J,MATCH('Load Shapes - 8760'!$A2024,'Load Shapes - Day Type'!$K:$K,0))</f>
        <v>4.3247548987708037E-2</v>
      </c>
      <c r="S2024" s="47">
        <f t="shared" si="128"/>
        <v>2.6607475267840143E-5</v>
      </c>
    </row>
    <row r="2025" spans="1:19" x14ac:dyDescent="0.2">
      <c r="A2025" s="45" t="str">
        <f t="shared" si="125"/>
        <v>MarchWeekend/Holiday6</v>
      </c>
      <c r="E2025" s="9">
        <v>2017</v>
      </c>
      <c r="F2025" s="9">
        <v>3</v>
      </c>
      <c r="G2025" s="9" t="s">
        <v>20</v>
      </c>
      <c r="H2025" s="9">
        <v>26</v>
      </c>
      <c r="I2025" s="24" t="s">
        <v>183</v>
      </c>
      <c r="J2025" s="25" t="str">
        <f t="shared" si="126"/>
        <v/>
      </c>
      <c r="K2025" s="25" t="str">
        <f t="shared" si="127"/>
        <v>Weekend/Holiday</v>
      </c>
      <c r="L2025" s="25" t="s">
        <v>175</v>
      </c>
      <c r="M2025" s="9">
        <v>2022</v>
      </c>
      <c r="N2025" s="9">
        <v>6</v>
      </c>
      <c r="O2025" s="14">
        <f>INDEX('Load Shapes - Day Type'!G:G,MATCH('Load Shapes - 8760'!$A2025,'Load Shapes - Day Type'!$K:$K,0))</f>
        <v>2.9000000000000001E-2</v>
      </c>
      <c r="P2025" s="14">
        <f>INDEX('Load Shapes - Day Type'!H:H,MATCH('Load Shapes - 8760'!$A2025,'Load Shapes - Day Type'!$K:$K,0))</f>
        <v>0.22500000000000001</v>
      </c>
      <c r="Q2025" s="15">
        <f>INDEX('Load Shapes - Day Type'!I:I,MATCH('Load Shapes - 8760'!$A2025,'Load Shapes - Day Type'!$K:$K,0))</f>
        <v>1.6633672687580014</v>
      </c>
      <c r="R2025" s="15">
        <f>INDEX('Load Shapes - Day Type'!J:J,MATCH('Load Shapes - 8760'!$A2025,'Load Shapes - Day Type'!$K:$K,0))</f>
        <v>4.8237650793982047E-2</v>
      </c>
      <c r="S2025" s="47">
        <f t="shared" si="128"/>
        <v>2.9677568567975545E-5</v>
      </c>
    </row>
    <row r="2026" spans="1:19" x14ac:dyDescent="0.2">
      <c r="A2026" s="45" t="str">
        <f t="shared" si="125"/>
        <v>MarchWeekend/Holiday7</v>
      </c>
      <c r="E2026" s="9">
        <v>2017</v>
      </c>
      <c r="F2026" s="9">
        <v>3</v>
      </c>
      <c r="G2026" s="9" t="s">
        <v>20</v>
      </c>
      <c r="H2026" s="9">
        <v>26</v>
      </c>
      <c r="I2026" s="24" t="s">
        <v>183</v>
      </c>
      <c r="J2026" s="25" t="str">
        <f t="shared" si="126"/>
        <v/>
      </c>
      <c r="K2026" s="25" t="str">
        <f t="shared" si="127"/>
        <v>Weekend/Holiday</v>
      </c>
      <c r="L2026" s="25" t="s">
        <v>175</v>
      </c>
      <c r="M2026" s="9">
        <v>2023</v>
      </c>
      <c r="N2026" s="9">
        <v>7</v>
      </c>
      <c r="O2026" s="14">
        <f>INDEX('Load Shapes - Day Type'!G:G,MATCH('Load Shapes - 8760'!$A2026,'Load Shapes - Day Type'!$K:$K,0))</f>
        <v>4.3999999999999997E-2</v>
      </c>
      <c r="P2026" s="14">
        <f>INDEX('Load Shapes - Day Type'!H:H,MATCH('Load Shapes - 8760'!$A2026,'Load Shapes - Day Type'!$K:$K,0))</f>
        <v>0.16600000000000001</v>
      </c>
      <c r="Q2026" s="15">
        <f>INDEX('Load Shapes - Day Type'!I:I,MATCH('Load Shapes - 8760'!$A2026,'Load Shapes - Day Type'!$K:$K,0))</f>
        <v>1.6633672687580014</v>
      </c>
      <c r="R2026" s="15">
        <f>INDEX('Load Shapes - Day Type'!J:J,MATCH('Load Shapes - 8760'!$A2026,'Load Shapes - Day Type'!$K:$K,0))</f>
        <v>7.3188159825352053E-2</v>
      </c>
      <c r="S2026" s="47">
        <f t="shared" si="128"/>
        <v>4.5028035068652548E-5</v>
      </c>
    </row>
    <row r="2027" spans="1:19" x14ac:dyDescent="0.2">
      <c r="A2027" s="45" t="str">
        <f t="shared" si="125"/>
        <v>MarchWeekend/Holiday8</v>
      </c>
      <c r="E2027" s="9">
        <v>2017</v>
      </c>
      <c r="F2027" s="9">
        <v>3</v>
      </c>
      <c r="G2027" s="9" t="s">
        <v>20</v>
      </c>
      <c r="H2027" s="9">
        <v>26</v>
      </c>
      <c r="I2027" s="24" t="s">
        <v>183</v>
      </c>
      <c r="J2027" s="25" t="str">
        <f t="shared" si="126"/>
        <v/>
      </c>
      <c r="K2027" s="25" t="str">
        <f t="shared" si="127"/>
        <v>Weekend/Holiday</v>
      </c>
      <c r="L2027" s="25" t="s">
        <v>175</v>
      </c>
      <c r="M2027" s="9">
        <v>2024</v>
      </c>
      <c r="N2027" s="9">
        <v>8</v>
      </c>
      <c r="O2027" s="14">
        <f>INDEX('Load Shapes - Day Type'!G:G,MATCH('Load Shapes - 8760'!$A2027,'Load Shapes - Day Type'!$K:$K,0))</f>
        <v>8.7999999999999995E-2</v>
      </c>
      <c r="P2027" s="14">
        <f>INDEX('Load Shapes - Day Type'!H:H,MATCH('Load Shapes - 8760'!$A2027,'Load Shapes - Day Type'!$K:$K,0))</f>
        <v>0.126</v>
      </c>
      <c r="Q2027" s="15">
        <f>INDEX('Load Shapes - Day Type'!I:I,MATCH('Load Shapes - 8760'!$A2027,'Load Shapes - Day Type'!$K:$K,0))</f>
        <v>1.6633672687580014</v>
      </c>
      <c r="R2027" s="15">
        <f>INDEX('Load Shapes - Day Type'!J:J,MATCH('Load Shapes - 8760'!$A2027,'Load Shapes - Day Type'!$K:$K,0))</f>
        <v>0.14637631965070411</v>
      </c>
      <c r="S2027" s="47">
        <f t="shared" si="128"/>
        <v>9.0056070137305096E-5</v>
      </c>
    </row>
    <row r="2028" spans="1:19" x14ac:dyDescent="0.2">
      <c r="A2028" s="45" t="str">
        <f t="shared" si="125"/>
        <v>MarchWeekend/Holiday9</v>
      </c>
      <c r="E2028" s="9">
        <v>2017</v>
      </c>
      <c r="F2028" s="9">
        <v>3</v>
      </c>
      <c r="G2028" s="9" t="s">
        <v>20</v>
      </c>
      <c r="H2028" s="9">
        <v>26</v>
      </c>
      <c r="I2028" s="24" t="s">
        <v>183</v>
      </c>
      <c r="J2028" s="25" t="str">
        <f t="shared" si="126"/>
        <v/>
      </c>
      <c r="K2028" s="25" t="str">
        <f t="shared" si="127"/>
        <v>Weekend/Holiday</v>
      </c>
      <c r="L2028" s="25" t="s">
        <v>175</v>
      </c>
      <c r="M2028" s="9">
        <v>2025</v>
      </c>
      <c r="N2028" s="9">
        <v>9</v>
      </c>
      <c r="O2028" s="14">
        <f>INDEX('Load Shapes - Day Type'!G:G,MATCH('Load Shapes - 8760'!$A2028,'Load Shapes - Day Type'!$K:$K,0))</f>
        <v>0.13200000000000001</v>
      </c>
      <c r="P2028" s="14">
        <f>INDEX('Load Shapes - Day Type'!H:H,MATCH('Load Shapes - 8760'!$A2028,'Load Shapes - Day Type'!$K:$K,0))</f>
        <v>9.7000000000000003E-2</v>
      </c>
      <c r="Q2028" s="15">
        <f>INDEX('Load Shapes - Day Type'!I:I,MATCH('Load Shapes - 8760'!$A2028,'Load Shapes - Day Type'!$K:$K,0))</f>
        <v>1.6633672687580014</v>
      </c>
      <c r="R2028" s="15">
        <f>INDEX('Load Shapes - Day Type'!J:J,MATCH('Load Shapes - 8760'!$A2028,'Load Shapes - Day Type'!$K:$K,0))</f>
        <v>0.2195644794760562</v>
      </c>
      <c r="S2028" s="47">
        <f t="shared" si="128"/>
        <v>1.3508410520595766E-4</v>
      </c>
    </row>
    <row r="2029" spans="1:19" x14ac:dyDescent="0.2">
      <c r="A2029" s="45" t="str">
        <f t="shared" si="125"/>
        <v>MarchWeekend/Holiday10</v>
      </c>
      <c r="E2029" s="9">
        <v>2017</v>
      </c>
      <c r="F2029" s="9">
        <v>3</v>
      </c>
      <c r="G2029" s="9" t="s">
        <v>20</v>
      </c>
      <c r="H2029" s="9">
        <v>26</v>
      </c>
      <c r="I2029" s="24" t="s">
        <v>183</v>
      </c>
      <c r="J2029" s="25" t="str">
        <f t="shared" si="126"/>
        <v/>
      </c>
      <c r="K2029" s="25" t="str">
        <f t="shared" si="127"/>
        <v>Weekend/Holiday</v>
      </c>
      <c r="L2029" s="25" t="s">
        <v>175</v>
      </c>
      <c r="M2029" s="9">
        <v>2026</v>
      </c>
      <c r="N2029" s="9">
        <v>10</v>
      </c>
      <c r="O2029" s="14">
        <f>INDEX('Load Shapes - Day Type'!G:G,MATCH('Load Shapes - 8760'!$A2029,'Load Shapes - Day Type'!$K:$K,0))</f>
        <v>0.159</v>
      </c>
      <c r="P2029" s="14">
        <f>INDEX('Load Shapes - Day Type'!H:H,MATCH('Load Shapes - 8760'!$A2029,'Load Shapes - Day Type'!$K:$K,0))</f>
        <v>8.4000000000000005E-2</v>
      </c>
      <c r="Q2029" s="15">
        <f>INDEX('Load Shapes - Day Type'!I:I,MATCH('Load Shapes - 8760'!$A2029,'Load Shapes - Day Type'!$K:$K,0))</f>
        <v>1.6633672687580014</v>
      </c>
      <c r="R2029" s="15">
        <f>INDEX('Load Shapes - Day Type'!J:J,MATCH('Load Shapes - 8760'!$A2029,'Load Shapes - Day Type'!$K:$K,0))</f>
        <v>0.26447539573252221</v>
      </c>
      <c r="S2029" s="47">
        <f t="shared" si="128"/>
        <v>1.6271494490717627E-4</v>
      </c>
    </row>
    <row r="2030" spans="1:19" x14ac:dyDescent="0.2">
      <c r="A2030" s="45" t="str">
        <f t="shared" si="125"/>
        <v>MarchWeekend/Holiday11</v>
      </c>
      <c r="E2030" s="9">
        <v>2017</v>
      </c>
      <c r="F2030" s="9">
        <v>3</v>
      </c>
      <c r="G2030" s="9" t="s">
        <v>20</v>
      </c>
      <c r="H2030" s="9">
        <v>26</v>
      </c>
      <c r="I2030" s="24" t="s">
        <v>183</v>
      </c>
      <c r="J2030" s="25" t="str">
        <f t="shared" si="126"/>
        <v/>
      </c>
      <c r="K2030" s="25" t="str">
        <f t="shared" si="127"/>
        <v>Weekend/Holiday</v>
      </c>
      <c r="L2030" s="25" t="s">
        <v>175</v>
      </c>
      <c r="M2030" s="9">
        <v>2027</v>
      </c>
      <c r="N2030" s="9">
        <v>11</v>
      </c>
      <c r="O2030" s="14">
        <f>INDEX('Load Shapes - Day Type'!G:G,MATCH('Load Shapes - 8760'!$A2030,'Load Shapes - Day Type'!$K:$K,0))</f>
        <v>0.159</v>
      </c>
      <c r="P2030" s="14">
        <f>INDEX('Load Shapes - Day Type'!H:H,MATCH('Load Shapes - 8760'!$A2030,'Load Shapes - Day Type'!$K:$K,0))</f>
        <v>9.0999999999999998E-2</v>
      </c>
      <c r="Q2030" s="15">
        <f>INDEX('Load Shapes - Day Type'!I:I,MATCH('Load Shapes - 8760'!$A2030,'Load Shapes - Day Type'!$K:$K,0))</f>
        <v>1.6633672687580014</v>
      </c>
      <c r="R2030" s="15">
        <f>INDEX('Load Shapes - Day Type'!J:J,MATCH('Load Shapes - 8760'!$A2030,'Load Shapes - Day Type'!$K:$K,0))</f>
        <v>0.26447539573252221</v>
      </c>
      <c r="S2030" s="47">
        <f t="shared" si="128"/>
        <v>1.6271494490717627E-4</v>
      </c>
    </row>
    <row r="2031" spans="1:19" x14ac:dyDescent="0.2">
      <c r="A2031" s="45" t="str">
        <f t="shared" si="125"/>
        <v>MarchWeekend/Holiday12</v>
      </c>
      <c r="E2031" s="9">
        <v>2017</v>
      </c>
      <c r="F2031" s="9">
        <v>3</v>
      </c>
      <c r="G2031" s="9" t="s">
        <v>20</v>
      </c>
      <c r="H2031" s="9">
        <v>26</v>
      </c>
      <c r="I2031" s="24" t="s">
        <v>183</v>
      </c>
      <c r="J2031" s="25" t="str">
        <f t="shared" si="126"/>
        <v/>
      </c>
      <c r="K2031" s="25" t="str">
        <f t="shared" si="127"/>
        <v>Weekend/Holiday</v>
      </c>
      <c r="L2031" s="25" t="s">
        <v>175</v>
      </c>
      <c r="M2031" s="9">
        <v>2028</v>
      </c>
      <c r="N2031" s="9">
        <v>12</v>
      </c>
      <c r="O2031" s="14">
        <f>INDEX('Load Shapes - Day Type'!G:G,MATCH('Load Shapes - 8760'!$A2031,'Load Shapes - Day Type'!$K:$K,0))</f>
        <v>0.158</v>
      </c>
      <c r="P2031" s="14">
        <f>INDEX('Load Shapes - Day Type'!H:H,MATCH('Load Shapes - 8760'!$A2031,'Load Shapes - Day Type'!$K:$K,0))</f>
        <v>9.6000000000000002E-2</v>
      </c>
      <c r="Q2031" s="15">
        <f>INDEX('Load Shapes - Day Type'!I:I,MATCH('Load Shapes - 8760'!$A2031,'Load Shapes - Day Type'!$K:$K,0))</f>
        <v>1.6633672687580014</v>
      </c>
      <c r="R2031" s="15">
        <f>INDEX('Load Shapes - Day Type'!J:J,MATCH('Load Shapes - 8760'!$A2031,'Load Shapes - Day Type'!$K:$K,0))</f>
        <v>0.26281202846376422</v>
      </c>
      <c r="S2031" s="47">
        <f t="shared" si="128"/>
        <v>1.6169158047379779E-4</v>
      </c>
    </row>
    <row r="2032" spans="1:19" x14ac:dyDescent="0.2">
      <c r="A2032" s="45" t="str">
        <f t="shared" si="125"/>
        <v>MarchWeekend/Holiday13</v>
      </c>
      <c r="E2032" s="9">
        <v>2017</v>
      </c>
      <c r="F2032" s="9">
        <v>3</v>
      </c>
      <c r="G2032" s="9" t="s">
        <v>20</v>
      </c>
      <c r="H2032" s="9">
        <v>26</v>
      </c>
      <c r="I2032" s="24" t="s">
        <v>183</v>
      </c>
      <c r="J2032" s="25" t="str">
        <f t="shared" si="126"/>
        <v/>
      </c>
      <c r="K2032" s="25" t="str">
        <f t="shared" si="127"/>
        <v>Weekend/Holiday</v>
      </c>
      <c r="L2032" s="25" t="s">
        <v>175</v>
      </c>
      <c r="M2032" s="9">
        <v>2029</v>
      </c>
      <c r="N2032" s="9">
        <v>13</v>
      </c>
      <c r="O2032" s="14">
        <f>INDEX('Load Shapes - Day Type'!G:G,MATCH('Load Shapes - 8760'!$A2032,'Load Shapes - Day Type'!$K:$K,0))</f>
        <v>0.153</v>
      </c>
      <c r="P2032" s="14">
        <f>INDEX('Load Shapes - Day Type'!H:H,MATCH('Load Shapes - 8760'!$A2032,'Load Shapes - Day Type'!$K:$K,0))</f>
        <v>9.9000000000000005E-2</v>
      </c>
      <c r="Q2032" s="15">
        <f>INDEX('Load Shapes - Day Type'!I:I,MATCH('Load Shapes - 8760'!$A2032,'Load Shapes - Day Type'!$K:$K,0))</f>
        <v>1.6633672687580014</v>
      </c>
      <c r="R2032" s="15">
        <f>INDEX('Load Shapes - Day Type'!J:J,MATCH('Load Shapes - 8760'!$A2032,'Load Shapes - Day Type'!$K:$K,0))</f>
        <v>0.25449519211997423</v>
      </c>
      <c r="S2032" s="47">
        <f t="shared" si="128"/>
        <v>1.5657475830690545E-4</v>
      </c>
    </row>
    <row r="2033" spans="1:19" x14ac:dyDescent="0.2">
      <c r="A2033" s="45" t="str">
        <f t="shared" si="125"/>
        <v>MarchWeekend/Holiday14</v>
      </c>
      <c r="E2033" s="9">
        <v>2017</v>
      </c>
      <c r="F2033" s="9">
        <v>3</v>
      </c>
      <c r="G2033" s="9" t="s">
        <v>20</v>
      </c>
      <c r="H2033" s="9">
        <v>26</v>
      </c>
      <c r="I2033" s="24" t="s">
        <v>183</v>
      </c>
      <c r="J2033" s="25" t="str">
        <f t="shared" si="126"/>
        <v/>
      </c>
      <c r="K2033" s="25" t="str">
        <f t="shared" si="127"/>
        <v>Weekend/Holiday</v>
      </c>
      <c r="L2033" s="25" t="s">
        <v>175</v>
      </c>
      <c r="M2033" s="9">
        <v>2030</v>
      </c>
      <c r="N2033" s="9">
        <v>14</v>
      </c>
      <c r="O2033" s="14">
        <f>INDEX('Load Shapes - Day Type'!G:G,MATCH('Load Shapes - 8760'!$A2033,'Load Shapes - Day Type'!$K:$K,0))</f>
        <v>0.155</v>
      </c>
      <c r="P2033" s="14">
        <f>INDEX('Load Shapes - Day Type'!H:H,MATCH('Load Shapes - 8760'!$A2033,'Load Shapes - Day Type'!$K:$K,0))</f>
        <v>9.8000000000000004E-2</v>
      </c>
      <c r="Q2033" s="15">
        <f>INDEX('Load Shapes - Day Type'!I:I,MATCH('Load Shapes - 8760'!$A2033,'Load Shapes - Day Type'!$K:$K,0))</f>
        <v>1.6633672687580014</v>
      </c>
      <c r="R2033" s="15">
        <f>INDEX('Load Shapes - Day Type'!J:J,MATCH('Load Shapes - 8760'!$A2033,'Load Shapes - Day Type'!$K:$K,0))</f>
        <v>0.25782192665749021</v>
      </c>
      <c r="S2033" s="47">
        <f t="shared" si="128"/>
        <v>1.586214871736624E-4</v>
      </c>
    </row>
    <row r="2034" spans="1:19" x14ac:dyDescent="0.2">
      <c r="A2034" s="45" t="str">
        <f t="shared" si="125"/>
        <v>MarchWeekend/Holiday15</v>
      </c>
      <c r="E2034" s="9">
        <v>2017</v>
      </c>
      <c r="F2034" s="9">
        <v>3</v>
      </c>
      <c r="G2034" s="9" t="s">
        <v>20</v>
      </c>
      <c r="H2034" s="9">
        <v>26</v>
      </c>
      <c r="I2034" s="24" t="s">
        <v>183</v>
      </c>
      <c r="J2034" s="25" t="str">
        <f t="shared" si="126"/>
        <v/>
      </c>
      <c r="K2034" s="25" t="str">
        <f t="shared" si="127"/>
        <v>Weekend/Holiday</v>
      </c>
      <c r="L2034" s="25" t="s">
        <v>175</v>
      </c>
      <c r="M2034" s="9">
        <v>2031</v>
      </c>
      <c r="N2034" s="9">
        <v>15</v>
      </c>
      <c r="O2034" s="14">
        <f>INDEX('Load Shapes - Day Type'!G:G,MATCH('Load Shapes - 8760'!$A2034,'Load Shapes - Day Type'!$K:$K,0))</f>
        <v>0.14299999999999999</v>
      </c>
      <c r="P2034" s="14">
        <f>INDEX('Load Shapes - Day Type'!H:H,MATCH('Load Shapes - 8760'!$A2034,'Load Shapes - Day Type'!$K:$K,0))</f>
        <v>9.9000000000000005E-2</v>
      </c>
      <c r="Q2034" s="15">
        <f>INDEX('Load Shapes - Day Type'!I:I,MATCH('Load Shapes - 8760'!$A2034,'Load Shapes - Day Type'!$K:$K,0))</f>
        <v>1.6633672687580014</v>
      </c>
      <c r="R2034" s="15">
        <f>INDEX('Load Shapes - Day Type'!J:J,MATCH('Load Shapes - 8760'!$A2034,'Load Shapes - Day Type'!$K:$K,0))</f>
        <v>0.2378615194323942</v>
      </c>
      <c r="S2034" s="47">
        <f t="shared" si="128"/>
        <v>1.4634111397312076E-4</v>
      </c>
    </row>
    <row r="2035" spans="1:19" x14ac:dyDescent="0.2">
      <c r="A2035" s="45" t="str">
        <f t="shared" si="125"/>
        <v>MarchWeekend/Holiday16</v>
      </c>
      <c r="E2035" s="9">
        <v>2017</v>
      </c>
      <c r="F2035" s="9">
        <v>3</v>
      </c>
      <c r="G2035" s="9" t="s">
        <v>20</v>
      </c>
      <c r="H2035" s="9">
        <v>26</v>
      </c>
      <c r="I2035" s="24" t="s">
        <v>183</v>
      </c>
      <c r="J2035" s="25" t="str">
        <f t="shared" si="126"/>
        <v/>
      </c>
      <c r="K2035" s="25" t="str">
        <f t="shared" si="127"/>
        <v>Weekend/Holiday</v>
      </c>
      <c r="L2035" s="25" t="s">
        <v>175</v>
      </c>
      <c r="M2035" s="9">
        <v>2032</v>
      </c>
      <c r="N2035" s="9">
        <v>16</v>
      </c>
      <c r="O2035" s="14">
        <f>INDEX('Load Shapes - Day Type'!G:G,MATCH('Load Shapes - 8760'!$A2035,'Load Shapes - Day Type'!$K:$K,0))</f>
        <v>0.13200000000000001</v>
      </c>
      <c r="P2035" s="14">
        <f>INDEX('Load Shapes - Day Type'!H:H,MATCH('Load Shapes - 8760'!$A2035,'Load Shapes - Day Type'!$K:$K,0))</f>
        <v>0.1</v>
      </c>
      <c r="Q2035" s="15">
        <f>INDEX('Load Shapes - Day Type'!I:I,MATCH('Load Shapes - 8760'!$A2035,'Load Shapes - Day Type'!$K:$K,0))</f>
        <v>1.6633672687580014</v>
      </c>
      <c r="R2035" s="15">
        <f>INDEX('Load Shapes - Day Type'!J:J,MATCH('Load Shapes - 8760'!$A2035,'Load Shapes - Day Type'!$K:$K,0))</f>
        <v>0.2195644794760562</v>
      </c>
      <c r="S2035" s="47">
        <f t="shared" si="128"/>
        <v>1.3508410520595766E-4</v>
      </c>
    </row>
    <row r="2036" spans="1:19" x14ac:dyDescent="0.2">
      <c r="A2036" s="45" t="str">
        <f t="shared" si="125"/>
        <v>MarchWeekend/Holiday17</v>
      </c>
      <c r="E2036" s="9">
        <v>2017</v>
      </c>
      <c r="F2036" s="9">
        <v>3</v>
      </c>
      <c r="G2036" s="9" t="s">
        <v>20</v>
      </c>
      <c r="H2036" s="9">
        <v>26</v>
      </c>
      <c r="I2036" s="24" t="s">
        <v>183</v>
      </c>
      <c r="J2036" s="25" t="str">
        <f t="shared" si="126"/>
        <v/>
      </c>
      <c r="K2036" s="25" t="str">
        <f t="shared" si="127"/>
        <v>Weekend/Holiday</v>
      </c>
      <c r="L2036" s="25" t="s">
        <v>175</v>
      </c>
      <c r="M2036" s="9">
        <v>2033</v>
      </c>
      <c r="N2036" s="9">
        <v>17</v>
      </c>
      <c r="O2036" s="14">
        <f>INDEX('Load Shapes - Day Type'!G:G,MATCH('Load Shapes - 8760'!$A2036,'Load Shapes - Day Type'!$K:$K,0))</f>
        <v>0.13300000000000001</v>
      </c>
      <c r="P2036" s="14">
        <f>INDEX('Load Shapes - Day Type'!H:H,MATCH('Load Shapes - 8760'!$A2036,'Load Shapes - Day Type'!$K:$K,0))</f>
        <v>9.5000000000000001E-2</v>
      </c>
      <c r="Q2036" s="15">
        <f>INDEX('Load Shapes - Day Type'!I:I,MATCH('Load Shapes - 8760'!$A2036,'Load Shapes - Day Type'!$K:$K,0))</f>
        <v>1.6633672687580014</v>
      </c>
      <c r="R2036" s="15">
        <f>INDEX('Load Shapes - Day Type'!J:J,MATCH('Load Shapes - 8760'!$A2036,'Load Shapes - Day Type'!$K:$K,0))</f>
        <v>0.22122784674481422</v>
      </c>
      <c r="S2036" s="47">
        <f t="shared" si="128"/>
        <v>1.3610746963933613E-4</v>
      </c>
    </row>
    <row r="2037" spans="1:19" x14ac:dyDescent="0.2">
      <c r="A2037" s="45" t="str">
        <f t="shared" si="125"/>
        <v>MarchWeekend/Holiday18</v>
      </c>
      <c r="E2037" s="9">
        <v>2017</v>
      </c>
      <c r="F2037" s="9">
        <v>3</v>
      </c>
      <c r="G2037" s="9" t="s">
        <v>20</v>
      </c>
      <c r="H2037" s="9">
        <v>26</v>
      </c>
      <c r="I2037" s="24" t="s">
        <v>183</v>
      </c>
      <c r="J2037" s="25" t="str">
        <f t="shared" si="126"/>
        <v/>
      </c>
      <c r="K2037" s="25" t="str">
        <f t="shared" si="127"/>
        <v>Weekend/Holiday</v>
      </c>
      <c r="L2037" s="25" t="s">
        <v>175</v>
      </c>
      <c r="M2037" s="9">
        <v>2034</v>
      </c>
      <c r="N2037" s="9">
        <v>18</v>
      </c>
      <c r="O2037" s="14">
        <f>INDEX('Load Shapes - Day Type'!G:G,MATCH('Load Shapes - 8760'!$A2037,'Load Shapes - Day Type'!$K:$K,0))</f>
        <v>0.13400000000000001</v>
      </c>
      <c r="P2037" s="14">
        <f>INDEX('Load Shapes - Day Type'!H:H,MATCH('Load Shapes - 8760'!$A2037,'Load Shapes - Day Type'!$K:$K,0))</f>
        <v>9.4E-2</v>
      </c>
      <c r="Q2037" s="15">
        <f>INDEX('Load Shapes - Day Type'!I:I,MATCH('Load Shapes - 8760'!$A2037,'Load Shapes - Day Type'!$K:$K,0))</f>
        <v>1.6633672687580014</v>
      </c>
      <c r="R2037" s="15">
        <f>INDEX('Load Shapes - Day Type'!J:J,MATCH('Load Shapes - 8760'!$A2037,'Load Shapes - Day Type'!$K:$K,0))</f>
        <v>0.2228912140135722</v>
      </c>
      <c r="S2037" s="47">
        <f t="shared" si="128"/>
        <v>1.3713083407271461E-4</v>
      </c>
    </row>
    <row r="2038" spans="1:19" x14ac:dyDescent="0.2">
      <c r="A2038" s="45" t="str">
        <f t="shared" si="125"/>
        <v>MarchWeekend/Holiday19</v>
      </c>
      <c r="E2038" s="9">
        <v>2017</v>
      </c>
      <c r="F2038" s="9">
        <v>3</v>
      </c>
      <c r="G2038" s="9" t="s">
        <v>20</v>
      </c>
      <c r="H2038" s="9">
        <v>26</v>
      </c>
      <c r="I2038" s="24" t="s">
        <v>183</v>
      </c>
      <c r="J2038" s="25" t="str">
        <f t="shared" si="126"/>
        <v/>
      </c>
      <c r="K2038" s="25" t="str">
        <f t="shared" si="127"/>
        <v>Weekend/Holiday</v>
      </c>
      <c r="L2038" s="25" t="s">
        <v>175</v>
      </c>
      <c r="M2038" s="9">
        <v>2035</v>
      </c>
      <c r="N2038" s="9">
        <v>19</v>
      </c>
      <c r="O2038" s="14">
        <f>INDEX('Load Shapes - Day Type'!G:G,MATCH('Load Shapes - 8760'!$A2038,'Load Shapes - Day Type'!$K:$K,0))</f>
        <v>0.155</v>
      </c>
      <c r="P2038" s="14">
        <f>INDEX('Load Shapes - Day Type'!H:H,MATCH('Load Shapes - 8760'!$A2038,'Load Shapes - Day Type'!$K:$K,0))</f>
        <v>8.7999999999999995E-2</v>
      </c>
      <c r="Q2038" s="15">
        <f>INDEX('Load Shapes - Day Type'!I:I,MATCH('Load Shapes - 8760'!$A2038,'Load Shapes - Day Type'!$K:$K,0))</f>
        <v>1.6633672687580014</v>
      </c>
      <c r="R2038" s="15">
        <f>INDEX('Load Shapes - Day Type'!J:J,MATCH('Load Shapes - 8760'!$A2038,'Load Shapes - Day Type'!$K:$K,0))</f>
        <v>0.25782192665749021</v>
      </c>
      <c r="S2038" s="47">
        <f t="shared" si="128"/>
        <v>1.586214871736624E-4</v>
      </c>
    </row>
    <row r="2039" spans="1:19" x14ac:dyDescent="0.2">
      <c r="A2039" s="45" t="str">
        <f t="shared" si="125"/>
        <v>MarchWeekend/Holiday20</v>
      </c>
      <c r="E2039" s="9">
        <v>2017</v>
      </c>
      <c r="F2039" s="9">
        <v>3</v>
      </c>
      <c r="G2039" s="9" t="s">
        <v>20</v>
      </c>
      <c r="H2039" s="9">
        <v>26</v>
      </c>
      <c r="I2039" s="24" t="s">
        <v>183</v>
      </c>
      <c r="J2039" s="25" t="str">
        <f t="shared" si="126"/>
        <v/>
      </c>
      <c r="K2039" s="25" t="str">
        <f t="shared" si="127"/>
        <v>Weekend/Holiday</v>
      </c>
      <c r="L2039" s="25" t="s">
        <v>175</v>
      </c>
      <c r="M2039" s="9">
        <v>2036</v>
      </c>
      <c r="N2039" s="9">
        <v>20</v>
      </c>
      <c r="O2039" s="14">
        <f>INDEX('Load Shapes - Day Type'!G:G,MATCH('Load Shapes - 8760'!$A2039,'Load Shapes - Day Type'!$K:$K,0))</f>
        <v>0.185</v>
      </c>
      <c r="P2039" s="14">
        <f>INDEX('Load Shapes - Day Type'!H:H,MATCH('Load Shapes - 8760'!$A2039,'Load Shapes - Day Type'!$K:$K,0))</f>
        <v>8.6999999999999994E-2</v>
      </c>
      <c r="Q2039" s="15">
        <f>INDEX('Load Shapes - Day Type'!I:I,MATCH('Load Shapes - 8760'!$A2039,'Load Shapes - Day Type'!$K:$K,0))</f>
        <v>1.6633672687580014</v>
      </c>
      <c r="R2039" s="15">
        <f>INDEX('Load Shapes - Day Type'!J:J,MATCH('Load Shapes - 8760'!$A2039,'Load Shapes - Day Type'!$K:$K,0))</f>
        <v>0.30772294472023026</v>
      </c>
      <c r="S2039" s="47">
        <f t="shared" si="128"/>
        <v>1.893224201750164E-4</v>
      </c>
    </row>
    <row r="2040" spans="1:19" x14ac:dyDescent="0.2">
      <c r="A2040" s="45" t="str">
        <f t="shared" si="125"/>
        <v>MarchWeekend/Holiday21</v>
      </c>
      <c r="E2040" s="9">
        <v>2017</v>
      </c>
      <c r="F2040" s="9">
        <v>3</v>
      </c>
      <c r="G2040" s="9" t="s">
        <v>20</v>
      </c>
      <c r="H2040" s="9">
        <v>26</v>
      </c>
      <c r="I2040" s="24" t="s">
        <v>183</v>
      </c>
      <c r="J2040" s="25" t="str">
        <f t="shared" si="126"/>
        <v/>
      </c>
      <c r="K2040" s="25" t="str">
        <f t="shared" si="127"/>
        <v>Weekend/Holiday</v>
      </c>
      <c r="L2040" s="25" t="s">
        <v>175</v>
      </c>
      <c r="M2040" s="9">
        <v>2037</v>
      </c>
      <c r="N2040" s="9">
        <v>21</v>
      </c>
      <c r="O2040" s="14">
        <f>INDEX('Load Shapes - Day Type'!G:G,MATCH('Load Shapes - 8760'!$A2040,'Load Shapes - Day Type'!$K:$K,0))</f>
        <v>0.187</v>
      </c>
      <c r="P2040" s="14">
        <f>INDEX('Load Shapes - Day Type'!H:H,MATCH('Load Shapes - 8760'!$A2040,'Load Shapes - Day Type'!$K:$K,0))</f>
        <v>8.5999999999999993E-2</v>
      </c>
      <c r="Q2040" s="15">
        <f>INDEX('Load Shapes - Day Type'!I:I,MATCH('Load Shapes - 8760'!$A2040,'Load Shapes - Day Type'!$K:$K,0))</f>
        <v>1.6633672687580014</v>
      </c>
      <c r="R2040" s="15">
        <f>INDEX('Load Shapes - Day Type'!J:J,MATCH('Load Shapes - 8760'!$A2040,'Load Shapes - Day Type'!$K:$K,0))</f>
        <v>0.31104967925774629</v>
      </c>
      <c r="S2040" s="47">
        <f t="shared" si="128"/>
        <v>1.9136914904177335E-4</v>
      </c>
    </row>
    <row r="2041" spans="1:19" x14ac:dyDescent="0.2">
      <c r="A2041" s="45" t="str">
        <f t="shared" si="125"/>
        <v>MarchWeekend/Holiday22</v>
      </c>
      <c r="E2041" s="9">
        <v>2017</v>
      </c>
      <c r="F2041" s="9">
        <v>3</v>
      </c>
      <c r="G2041" s="9" t="s">
        <v>20</v>
      </c>
      <c r="H2041" s="9">
        <v>26</v>
      </c>
      <c r="I2041" s="24" t="s">
        <v>183</v>
      </c>
      <c r="J2041" s="25" t="str">
        <f t="shared" si="126"/>
        <v/>
      </c>
      <c r="K2041" s="25" t="str">
        <f t="shared" si="127"/>
        <v>Weekend/Holiday</v>
      </c>
      <c r="L2041" s="25" t="s">
        <v>175</v>
      </c>
      <c r="M2041" s="9">
        <v>2038</v>
      </c>
      <c r="N2041" s="9">
        <v>22</v>
      </c>
      <c r="O2041" s="14">
        <f>INDEX('Load Shapes - Day Type'!G:G,MATCH('Load Shapes - 8760'!$A2041,'Load Shapes - Day Type'!$K:$K,0))</f>
        <v>0.157</v>
      </c>
      <c r="P2041" s="14">
        <f>INDEX('Load Shapes - Day Type'!H:H,MATCH('Load Shapes - 8760'!$A2041,'Load Shapes - Day Type'!$K:$K,0))</f>
        <v>0.09</v>
      </c>
      <c r="Q2041" s="15">
        <f>INDEX('Load Shapes - Day Type'!I:I,MATCH('Load Shapes - 8760'!$A2041,'Load Shapes - Day Type'!$K:$K,0))</f>
        <v>1.6633672687580014</v>
      </c>
      <c r="R2041" s="15">
        <f>INDEX('Load Shapes - Day Type'!J:J,MATCH('Load Shapes - 8760'!$A2041,'Load Shapes - Day Type'!$K:$K,0))</f>
        <v>0.26114866119500624</v>
      </c>
      <c r="S2041" s="47">
        <f t="shared" si="128"/>
        <v>1.6066821604041932E-4</v>
      </c>
    </row>
    <row r="2042" spans="1:19" x14ac:dyDescent="0.2">
      <c r="A2042" s="45" t="str">
        <f t="shared" si="125"/>
        <v>MarchWeekend/Holiday23</v>
      </c>
      <c r="E2042" s="9">
        <v>2017</v>
      </c>
      <c r="F2042" s="9">
        <v>3</v>
      </c>
      <c r="G2042" s="9" t="s">
        <v>20</v>
      </c>
      <c r="H2042" s="9">
        <v>26</v>
      </c>
      <c r="I2042" s="24" t="s">
        <v>183</v>
      </c>
      <c r="J2042" s="25" t="str">
        <f t="shared" si="126"/>
        <v/>
      </c>
      <c r="K2042" s="25" t="str">
        <f t="shared" si="127"/>
        <v>Weekend/Holiday</v>
      </c>
      <c r="L2042" s="25" t="s">
        <v>175</v>
      </c>
      <c r="M2042" s="9">
        <v>2039</v>
      </c>
      <c r="N2042" s="9">
        <v>23</v>
      </c>
      <c r="O2042" s="14">
        <f>INDEX('Load Shapes - Day Type'!G:G,MATCH('Load Shapes - 8760'!$A2042,'Load Shapes - Day Type'!$K:$K,0))</f>
        <v>0.11600000000000001</v>
      </c>
      <c r="P2042" s="14">
        <f>INDEX('Load Shapes - Day Type'!H:H,MATCH('Load Shapes - 8760'!$A2042,'Load Shapes - Day Type'!$K:$K,0))</f>
        <v>0.105</v>
      </c>
      <c r="Q2042" s="15">
        <f>INDEX('Load Shapes - Day Type'!I:I,MATCH('Load Shapes - 8760'!$A2042,'Load Shapes - Day Type'!$K:$K,0))</f>
        <v>1.6633672687580014</v>
      </c>
      <c r="R2042" s="15">
        <f>INDEX('Load Shapes - Day Type'!J:J,MATCH('Load Shapes - 8760'!$A2042,'Load Shapes - Day Type'!$K:$K,0))</f>
        <v>0.19295060317592819</v>
      </c>
      <c r="S2042" s="47">
        <f t="shared" si="128"/>
        <v>1.1871027427190218E-4</v>
      </c>
    </row>
    <row r="2043" spans="1:19" x14ac:dyDescent="0.2">
      <c r="A2043" s="45" t="str">
        <f t="shared" si="125"/>
        <v>MarchWeekend/Holiday24</v>
      </c>
      <c r="E2043" s="9">
        <v>2017</v>
      </c>
      <c r="F2043" s="9">
        <v>3</v>
      </c>
      <c r="G2043" s="9" t="s">
        <v>20</v>
      </c>
      <c r="H2043" s="9">
        <v>26</v>
      </c>
      <c r="I2043" s="24" t="s">
        <v>183</v>
      </c>
      <c r="J2043" s="25" t="str">
        <f t="shared" si="126"/>
        <v/>
      </c>
      <c r="K2043" s="25" t="str">
        <f t="shared" si="127"/>
        <v>Weekend/Holiday</v>
      </c>
      <c r="L2043" s="25" t="s">
        <v>175</v>
      </c>
      <c r="M2043" s="9">
        <v>2040</v>
      </c>
      <c r="N2043" s="9">
        <v>24</v>
      </c>
      <c r="O2043" s="14">
        <f>INDEX('Load Shapes - Day Type'!G:G,MATCH('Load Shapes - 8760'!$A2043,'Load Shapes - Day Type'!$K:$K,0))</f>
        <v>7.3999999999999996E-2</v>
      </c>
      <c r="P2043" s="14">
        <f>INDEX('Load Shapes - Day Type'!H:H,MATCH('Load Shapes - 8760'!$A2043,'Load Shapes - Day Type'!$K:$K,0))</f>
        <v>0.13500000000000001</v>
      </c>
      <c r="Q2043" s="15">
        <f>INDEX('Load Shapes - Day Type'!I:I,MATCH('Load Shapes - 8760'!$A2043,'Load Shapes - Day Type'!$K:$K,0))</f>
        <v>1.6633672687580014</v>
      </c>
      <c r="R2043" s="15">
        <f>INDEX('Load Shapes - Day Type'!J:J,MATCH('Load Shapes - 8760'!$A2043,'Load Shapes - Day Type'!$K:$K,0))</f>
        <v>0.12308917788809211</v>
      </c>
      <c r="S2043" s="47">
        <f t="shared" si="128"/>
        <v>7.5728968070006553E-5</v>
      </c>
    </row>
    <row r="2044" spans="1:19" x14ac:dyDescent="0.2">
      <c r="A2044" s="45" t="str">
        <f t="shared" si="125"/>
        <v>MarchWeekday1</v>
      </c>
      <c r="E2044" s="9">
        <v>2017</v>
      </c>
      <c r="F2044" s="9">
        <v>3</v>
      </c>
      <c r="G2044" s="9" t="s">
        <v>20</v>
      </c>
      <c r="H2044" s="9">
        <v>27</v>
      </c>
      <c r="I2044" s="24" t="s">
        <v>184</v>
      </c>
      <c r="J2044" s="25" t="str">
        <f t="shared" si="126"/>
        <v/>
      </c>
      <c r="K2044" s="25" t="str">
        <f t="shared" si="127"/>
        <v>Weekday</v>
      </c>
      <c r="L2044" s="25" t="s">
        <v>175</v>
      </c>
      <c r="M2044" s="9">
        <v>2041</v>
      </c>
      <c r="N2044" s="9">
        <v>1</v>
      </c>
      <c r="O2044" s="14">
        <f>INDEX('Load Shapes - Day Type'!G:G,MATCH('Load Shapes - 8760'!$A2044,'Load Shapes - Day Type'!$K:$K,0))</f>
        <v>3.7999999999999999E-2</v>
      </c>
      <c r="P2044" s="14">
        <f>INDEX('Load Shapes - Day Type'!H:H,MATCH('Load Shapes - 8760'!$A2044,'Load Shapes - Day Type'!$K:$K,0))</f>
        <v>0.20100000000000001</v>
      </c>
      <c r="Q2044" s="15">
        <f>INDEX('Load Shapes - Day Type'!I:I,MATCH('Load Shapes - 8760'!$A2044,'Load Shapes - Day Type'!$K:$K,0))</f>
        <v>1.6633672687580014</v>
      </c>
      <c r="R2044" s="15">
        <f>INDEX('Load Shapes - Day Type'!J:J,MATCH('Load Shapes - 8760'!$A2044,'Load Shapes - Day Type'!$K:$K,0))</f>
        <v>6.3207956212804048E-2</v>
      </c>
      <c r="S2044" s="47">
        <f t="shared" si="128"/>
        <v>3.8887848468381744E-5</v>
      </c>
    </row>
    <row r="2045" spans="1:19" x14ac:dyDescent="0.2">
      <c r="A2045" s="45" t="str">
        <f t="shared" si="125"/>
        <v>MarchWeekday2</v>
      </c>
      <c r="E2045" s="9">
        <v>2017</v>
      </c>
      <c r="F2045" s="9">
        <v>3</v>
      </c>
      <c r="G2045" s="9" t="s">
        <v>20</v>
      </c>
      <c r="H2045" s="9">
        <v>27</v>
      </c>
      <c r="I2045" s="24" t="s">
        <v>184</v>
      </c>
      <c r="J2045" s="25" t="str">
        <f t="shared" si="126"/>
        <v/>
      </c>
      <c r="K2045" s="25" t="str">
        <f t="shared" si="127"/>
        <v>Weekday</v>
      </c>
      <c r="L2045" s="25" t="s">
        <v>175</v>
      </c>
      <c r="M2045" s="9">
        <v>2042</v>
      </c>
      <c r="N2045" s="9">
        <v>2</v>
      </c>
      <c r="O2045" s="14">
        <f>INDEX('Load Shapes - Day Type'!G:G,MATCH('Load Shapes - 8760'!$A2045,'Load Shapes - Day Type'!$K:$K,0))</f>
        <v>2.7E-2</v>
      </c>
      <c r="P2045" s="14">
        <f>INDEX('Load Shapes - Day Type'!H:H,MATCH('Load Shapes - 8760'!$A2045,'Load Shapes - Day Type'!$K:$K,0))</f>
        <v>0.26800000000000002</v>
      </c>
      <c r="Q2045" s="15">
        <f>INDEX('Load Shapes - Day Type'!I:I,MATCH('Load Shapes - 8760'!$A2045,'Load Shapes - Day Type'!$K:$K,0))</f>
        <v>1.6633672687580014</v>
      </c>
      <c r="R2045" s="15">
        <f>INDEX('Load Shapes - Day Type'!J:J,MATCH('Load Shapes - 8760'!$A2045,'Load Shapes - Day Type'!$K:$K,0))</f>
        <v>4.4910916256466038E-2</v>
      </c>
      <c r="S2045" s="47">
        <f t="shared" si="128"/>
        <v>2.763083970121861E-5</v>
      </c>
    </row>
    <row r="2046" spans="1:19" x14ac:dyDescent="0.2">
      <c r="A2046" s="45" t="str">
        <f t="shared" si="125"/>
        <v>MarchWeekday3</v>
      </c>
      <c r="E2046" s="9">
        <v>2017</v>
      </c>
      <c r="F2046" s="9">
        <v>3</v>
      </c>
      <c r="G2046" s="9" t="s">
        <v>20</v>
      </c>
      <c r="H2046" s="9">
        <v>27</v>
      </c>
      <c r="I2046" s="24" t="s">
        <v>184</v>
      </c>
      <c r="J2046" s="25" t="str">
        <f t="shared" si="126"/>
        <v/>
      </c>
      <c r="K2046" s="25" t="str">
        <f t="shared" si="127"/>
        <v>Weekday</v>
      </c>
      <c r="L2046" s="25" t="s">
        <v>175</v>
      </c>
      <c r="M2046" s="9">
        <v>2043</v>
      </c>
      <c r="N2046" s="9">
        <v>3</v>
      </c>
      <c r="O2046" s="14">
        <f>INDEX('Load Shapes - Day Type'!G:G,MATCH('Load Shapes - 8760'!$A2046,'Load Shapes - Day Type'!$K:$K,0))</f>
        <v>2.1999999999999999E-2</v>
      </c>
      <c r="P2046" s="14">
        <f>INDEX('Load Shapes - Day Type'!H:H,MATCH('Load Shapes - 8760'!$A2046,'Load Shapes - Day Type'!$K:$K,0))</f>
        <v>0.308</v>
      </c>
      <c r="Q2046" s="15">
        <f>INDEX('Load Shapes - Day Type'!I:I,MATCH('Load Shapes - 8760'!$A2046,'Load Shapes - Day Type'!$K:$K,0))</f>
        <v>1.6633672687580014</v>
      </c>
      <c r="R2046" s="15">
        <f>INDEX('Load Shapes - Day Type'!J:J,MATCH('Load Shapes - 8760'!$A2046,'Load Shapes - Day Type'!$K:$K,0))</f>
        <v>3.6594079912676027E-2</v>
      </c>
      <c r="S2046" s="47">
        <f t="shared" si="128"/>
        <v>2.2514017534326274E-5</v>
      </c>
    </row>
    <row r="2047" spans="1:19" x14ac:dyDescent="0.2">
      <c r="A2047" s="45" t="str">
        <f t="shared" si="125"/>
        <v>MarchWeekday4</v>
      </c>
      <c r="E2047" s="9">
        <v>2017</v>
      </c>
      <c r="F2047" s="9">
        <v>3</v>
      </c>
      <c r="G2047" s="9" t="s">
        <v>20</v>
      </c>
      <c r="H2047" s="9">
        <v>27</v>
      </c>
      <c r="I2047" s="24" t="s">
        <v>184</v>
      </c>
      <c r="J2047" s="25" t="str">
        <f t="shared" si="126"/>
        <v/>
      </c>
      <c r="K2047" s="25" t="str">
        <f t="shared" si="127"/>
        <v>Weekday</v>
      </c>
      <c r="L2047" s="25" t="s">
        <v>175</v>
      </c>
      <c r="M2047" s="9">
        <v>2044</v>
      </c>
      <c r="N2047" s="9">
        <v>4</v>
      </c>
      <c r="O2047" s="14">
        <f>INDEX('Load Shapes - Day Type'!G:G,MATCH('Load Shapes - 8760'!$A2047,'Load Shapes - Day Type'!$K:$K,0))</f>
        <v>0.02</v>
      </c>
      <c r="P2047" s="14">
        <f>INDEX('Load Shapes - Day Type'!H:H,MATCH('Load Shapes - 8760'!$A2047,'Load Shapes - Day Type'!$K:$K,0))</f>
        <v>0.32800000000000001</v>
      </c>
      <c r="Q2047" s="15">
        <f>INDEX('Load Shapes - Day Type'!I:I,MATCH('Load Shapes - 8760'!$A2047,'Load Shapes - Day Type'!$K:$K,0))</f>
        <v>1.6633672687580014</v>
      </c>
      <c r="R2047" s="15">
        <f>INDEX('Load Shapes - Day Type'!J:J,MATCH('Load Shapes - 8760'!$A2047,'Load Shapes - Day Type'!$K:$K,0))</f>
        <v>3.3267345375160032E-2</v>
      </c>
      <c r="S2047" s="47">
        <f t="shared" si="128"/>
        <v>2.0467288667569343E-5</v>
      </c>
    </row>
    <row r="2048" spans="1:19" x14ac:dyDescent="0.2">
      <c r="A2048" s="45" t="str">
        <f t="shared" si="125"/>
        <v>MarchWeekday5</v>
      </c>
      <c r="E2048" s="9">
        <v>2017</v>
      </c>
      <c r="F2048" s="9">
        <v>3</v>
      </c>
      <c r="G2048" s="9" t="s">
        <v>20</v>
      </c>
      <c r="H2048" s="9">
        <v>27</v>
      </c>
      <c r="I2048" s="24" t="s">
        <v>184</v>
      </c>
      <c r="J2048" s="25" t="str">
        <f t="shared" si="126"/>
        <v/>
      </c>
      <c r="K2048" s="25" t="str">
        <f t="shared" si="127"/>
        <v>Weekday</v>
      </c>
      <c r="L2048" s="25" t="s">
        <v>175</v>
      </c>
      <c r="M2048" s="9">
        <v>2045</v>
      </c>
      <c r="N2048" s="9">
        <v>5</v>
      </c>
      <c r="O2048" s="14">
        <f>INDEX('Load Shapes - Day Type'!G:G,MATCH('Load Shapes - 8760'!$A2048,'Load Shapes - Day Type'!$K:$K,0))</f>
        <v>2.3E-2</v>
      </c>
      <c r="P2048" s="14">
        <f>INDEX('Load Shapes - Day Type'!H:H,MATCH('Load Shapes - 8760'!$A2048,'Load Shapes - Day Type'!$K:$K,0))</f>
        <v>0.28100000000000003</v>
      </c>
      <c r="Q2048" s="15">
        <f>INDEX('Load Shapes - Day Type'!I:I,MATCH('Load Shapes - 8760'!$A2048,'Load Shapes - Day Type'!$K:$K,0))</f>
        <v>1.6633672687580014</v>
      </c>
      <c r="R2048" s="15">
        <f>INDEX('Load Shapes - Day Type'!J:J,MATCH('Load Shapes - 8760'!$A2048,'Load Shapes - Day Type'!$K:$K,0))</f>
        <v>3.8257447181434034E-2</v>
      </c>
      <c r="S2048" s="47">
        <f t="shared" si="128"/>
        <v>2.3537381967704741E-5</v>
      </c>
    </row>
    <row r="2049" spans="1:19" x14ac:dyDescent="0.2">
      <c r="A2049" s="45" t="str">
        <f t="shared" si="125"/>
        <v>MarchWeekday6</v>
      </c>
      <c r="E2049" s="9">
        <v>2017</v>
      </c>
      <c r="F2049" s="9">
        <v>3</v>
      </c>
      <c r="G2049" s="9" t="s">
        <v>20</v>
      </c>
      <c r="H2049" s="9">
        <v>27</v>
      </c>
      <c r="I2049" s="24" t="s">
        <v>184</v>
      </c>
      <c r="J2049" s="25" t="str">
        <f t="shared" si="126"/>
        <v/>
      </c>
      <c r="K2049" s="25" t="str">
        <f t="shared" si="127"/>
        <v>Weekday</v>
      </c>
      <c r="L2049" s="25" t="s">
        <v>175</v>
      </c>
      <c r="M2049" s="9">
        <v>2046</v>
      </c>
      <c r="N2049" s="9">
        <v>6</v>
      </c>
      <c r="O2049" s="14">
        <f>INDEX('Load Shapes - Day Type'!G:G,MATCH('Load Shapes - 8760'!$A2049,'Load Shapes - Day Type'!$K:$K,0))</f>
        <v>3.5999999999999997E-2</v>
      </c>
      <c r="P2049" s="14">
        <f>INDEX('Load Shapes - Day Type'!H:H,MATCH('Load Shapes - 8760'!$A2049,'Load Shapes - Day Type'!$K:$K,0))</f>
        <v>0.19600000000000001</v>
      </c>
      <c r="Q2049" s="15">
        <f>INDEX('Load Shapes - Day Type'!I:I,MATCH('Load Shapes - 8760'!$A2049,'Load Shapes - Day Type'!$K:$K,0))</f>
        <v>1.6633672687580014</v>
      </c>
      <c r="R2049" s="15">
        <f>INDEX('Load Shapes - Day Type'!J:J,MATCH('Load Shapes - 8760'!$A2049,'Load Shapes - Day Type'!$K:$K,0))</f>
        <v>5.9881221675288046E-2</v>
      </c>
      <c r="S2049" s="47">
        <f t="shared" si="128"/>
        <v>3.6841119601624809E-5</v>
      </c>
    </row>
    <row r="2050" spans="1:19" x14ac:dyDescent="0.2">
      <c r="A2050" s="45" t="str">
        <f t="shared" si="125"/>
        <v>MarchWeekday7</v>
      </c>
      <c r="E2050" s="9">
        <v>2017</v>
      </c>
      <c r="F2050" s="9">
        <v>3</v>
      </c>
      <c r="G2050" s="9" t="s">
        <v>20</v>
      </c>
      <c r="H2050" s="9">
        <v>27</v>
      </c>
      <c r="I2050" s="24" t="s">
        <v>184</v>
      </c>
      <c r="J2050" s="25" t="str">
        <f t="shared" si="126"/>
        <v/>
      </c>
      <c r="K2050" s="25" t="str">
        <f t="shared" si="127"/>
        <v>Weekday</v>
      </c>
      <c r="L2050" s="25" t="s">
        <v>175</v>
      </c>
      <c r="M2050" s="9">
        <v>2047</v>
      </c>
      <c r="N2050" s="9">
        <v>7</v>
      </c>
      <c r="O2050" s="14">
        <f>INDEX('Load Shapes - Day Type'!G:G,MATCH('Load Shapes - 8760'!$A2050,'Load Shapes - Day Type'!$K:$K,0))</f>
        <v>7.0000000000000007E-2</v>
      </c>
      <c r="P2050" s="14">
        <f>INDEX('Load Shapes - Day Type'!H:H,MATCH('Load Shapes - 8760'!$A2050,'Load Shapes - Day Type'!$K:$K,0))</f>
        <v>0.13500000000000001</v>
      </c>
      <c r="Q2050" s="15">
        <f>INDEX('Load Shapes - Day Type'!I:I,MATCH('Load Shapes - 8760'!$A2050,'Load Shapes - Day Type'!$K:$K,0))</f>
        <v>1.6633672687580014</v>
      </c>
      <c r="R2050" s="15">
        <f>INDEX('Load Shapes - Day Type'!J:J,MATCH('Load Shapes - 8760'!$A2050,'Load Shapes - Day Type'!$K:$K,0))</f>
        <v>0.11643570881306012</v>
      </c>
      <c r="S2050" s="47">
        <f t="shared" si="128"/>
        <v>7.1635510336492698E-5</v>
      </c>
    </row>
    <row r="2051" spans="1:19" x14ac:dyDescent="0.2">
      <c r="A2051" s="45" t="str">
        <f t="shared" si="125"/>
        <v>MarchWeekday8</v>
      </c>
      <c r="E2051" s="9">
        <v>2017</v>
      </c>
      <c r="F2051" s="9">
        <v>3</v>
      </c>
      <c r="G2051" s="9" t="s">
        <v>20</v>
      </c>
      <c r="H2051" s="9">
        <v>27</v>
      </c>
      <c r="I2051" s="24" t="s">
        <v>184</v>
      </c>
      <c r="J2051" s="25" t="str">
        <f t="shared" si="126"/>
        <v/>
      </c>
      <c r="K2051" s="25" t="str">
        <f t="shared" si="127"/>
        <v>Weekday</v>
      </c>
      <c r="L2051" s="25" t="s">
        <v>175</v>
      </c>
      <c r="M2051" s="9">
        <v>2048</v>
      </c>
      <c r="N2051" s="9">
        <v>8</v>
      </c>
      <c r="O2051" s="14">
        <f>INDEX('Load Shapes - Day Type'!G:G,MATCH('Load Shapes - 8760'!$A2051,'Load Shapes - Day Type'!$K:$K,0))</f>
        <v>0.115</v>
      </c>
      <c r="P2051" s="14">
        <f>INDEX('Load Shapes - Day Type'!H:H,MATCH('Load Shapes - 8760'!$A2051,'Load Shapes - Day Type'!$K:$K,0))</f>
        <v>0.112</v>
      </c>
      <c r="Q2051" s="15">
        <f>INDEX('Load Shapes - Day Type'!I:I,MATCH('Load Shapes - 8760'!$A2051,'Load Shapes - Day Type'!$K:$K,0))</f>
        <v>1.6633672687580014</v>
      </c>
      <c r="R2051" s="15">
        <f>INDEX('Load Shapes - Day Type'!J:J,MATCH('Load Shapes - 8760'!$A2051,'Load Shapes - Day Type'!$K:$K,0))</f>
        <v>0.19128723590717017</v>
      </c>
      <c r="S2051" s="47">
        <f t="shared" si="128"/>
        <v>1.1768690983852372E-4</v>
      </c>
    </row>
    <row r="2052" spans="1:19" x14ac:dyDescent="0.2">
      <c r="A2052" s="45" t="str">
        <f t="shared" ref="A2052:A2115" si="129">_xlfn.CONCAT(G2052,K2052,N2052)</f>
        <v>MarchWeekday9</v>
      </c>
      <c r="E2052" s="9">
        <v>2017</v>
      </c>
      <c r="F2052" s="9">
        <v>3</v>
      </c>
      <c r="G2052" s="9" t="s">
        <v>20</v>
      </c>
      <c r="H2052" s="9">
        <v>27</v>
      </c>
      <c r="I2052" s="24" t="s">
        <v>184</v>
      </c>
      <c r="J2052" s="25" t="str">
        <f t="shared" ref="J2052:J2115" si="130">IF(_xlfn.CONCAT(AW$4,AX$4)=_xlfn.CONCAT(F2052,H2052),"Holiday",IF(_xlfn.CONCAT(AW$5,AX$5)=_xlfn.CONCAT(F2052,H2052),"Holiday",IF(_xlfn.CONCAT(AW$6,AX$6)=_xlfn.CONCAT(F2052,H2052),"Holiday",IF(_xlfn.CONCAT(AW$7,AX$7)=_xlfn.CONCAT(F2052,H2052),"Holiday",IF(_xlfn.CONCAT(AW$8,AX$8)=_xlfn.CONCAT(F2052,H2052),"Holiday",IF(_xlfn.CONCAT(AW$9,AX$9)=_xlfn.CONCAT(F2052,H2052),"Holiday",IF(_xlfn.CONCAT(AW$10,AX$10)=_xlfn.CONCAT(F2052,H2052),"Holiday",IF(_xlfn.CONCAT(AW$11,AX$11)=_xlfn.CONCAT(F2052,H2052),"Holiday",IF(_xlfn.CONCAT(AW$12,AX$12)=_xlfn.CONCAT(F2052,H2052),"Holiday",IF(_xlfn.CONCAT(AW$13,AX$13)=_xlfn.CONCAT(F2052,H2052),"Holiday",""))))))))))</f>
        <v/>
      </c>
      <c r="K2052" s="25" t="str">
        <f t="shared" si="127"/>
        <v>Weekday</v>
      </c>
      <c r="L2052" s="25" t="s">
        <v>174</v>
      </c>
      <c r="M2052" s="9">
        <v>2049</v>
      </c>
      <c r="N2052" s="9">
        <v>9</v>
      </c>
      <c r="O2052" s="14">
        <f>INDEX('Load Shapes - Day Type'!G:G,MATCH('Load Shapes - 8760'!$A2052,'Load Shapes - Day Type'!$K:$K,0))</f>
        <v>0.14099999999999999</v>
      </c>
      <c r="P2052" s="14">
        <f>INDEX('Load Shapes - Day Type'!H:H,MATCH('Load Shapes - 8760'!$A2052,'Load Shapes - Day Type'!$K:$K,0))</f>
        <v>9.2999999999999999E-2</v>
      </c>
      <c r="Q2052" s="15">
        <f>INDEX('Load Shapes - Day Type'!I:I,MATCH('Load Shapes - 8760'!$A2052,'Load Shapes - Day Type'!$K:$K,0))</f>
        <v>1.6633672687580014</v>
      </c>
      <c r="R2052" s="15">
        <f>INDEX('Load Shapes - Day Type'!J:J,MATCH('Load Shapes - 8760'!$A2052,'Load Shapes - Day Type'!$K:$K,0))</f>
        <v>0.2345347848948782</v>
      </c>
      <c r="S2052" s="47">
        <f t="shared" si="128"/>
        <v>1.4429438510636384E-4</v>
      </c>
    </row>
    <row r="2053" spans="1:19" x14ac:dyDescent="0.2">
      <c r="A2053" s="45" t="str">
        <f t="shared" si="129"/>
        <v>MarchWeekday10</v>
      </c>
      <c r="E2053" s="9">
        <v>2017</v>
      </c>
      <c r="F2053" s="9">
        <v>3</v>
      </c>
      <c r="G2053" s="9" t="s">
        <v>20</v>
      </c>
      <c r="H2053" s="9">
        <v>27</v>
      </c>
      <c r="I2053" s="24" t="s">
        <v>184</v>
      </c>
      <c r="J2053" s="25" t="str">
        <f t="shared" si="130"/>
        <v/>
      </c>
      <c r="K2053" s="25" t="str">
        <f t="shared" ref="K2053:K2116" si="131">IF(J2053="Holiday","Weekend/Holiday",IF(I2053="Sun","Weekend/Holiday",IF(I2053="Sat","Weekend/Holiday","Weekday")))</f>
        <v>Weekday</v>
      </c>
      <c r="L2053" s="25" t="s">
        <v>174</v>
      </c>
      <c r="M2053" s="9">
        <v>2050</v>
      </c>
      <c r="N2053" s="9">
        <v>10</v>
      </c>
      <c r="O2053" s="14">
        <f>INDEX('Load Shapes - Day Type'!G:G,MATCH('Load Shapes - 8760'!$A2053,'Load Shapes - Day Type'!$K:$K,0))</f>
        <v>0.159</v>
      </c>
      <c r="P2053" s="14">
        <f>INDEX('Load Shapes - Day Type'!H:H,MATCH('Load Shapes - 8760'!$A2053,'Load Shapes - Day Type'!$K:$K,0))</f>
        <v>0.09</v>
      </c>
      <c r="Q2053" s="15">
        <f>INDEX('Load Shapes - Day Type'!I:I,MATCH('Load Shapes - 8760'!$A2053,'Load Shapes - Day Type'!$K:$K,0))</f>
        <v>1.6633672687580014</v>
      </c>
      <c r="R2053" s="15">
        <f>INDEX('Load Shapes - Day Type'!J:J,MATCH('Load Shapes - 8760'!$A2053,'Load Shapes - Day Type'!$K:$K,0))</f>
        <v>0.26447539573252221</v>
      </c>
      <c r="S2053" s="47">
        <f t="shared" ref="S2053:S2116" si="132">O2053/$O$1</f>
        <v>1.6271494490717627E-4</v>
      </c>
    </row>
    <row r="2054" spans="1:19" x14ac:dyDescent="0.2">
      <c r="A2054" s="45" t="str">
        <f t="shared" si="129"/>
        <v>MarchWeekday11</v>
      </c>
      <c r="E2054" s="9">
        <v>2017</v>
      </c>
      <c r="F2054" s="9">
        <v>3</v>
      </c>
      <c r="G2054" s="9" t="s">
        <v>20</v>
      </c>
      <c r="H2054" s="9">
        <v>27</v>
      </c>
      <c r="I2054" s="24" t="s">
        <v>184</v>
      </c>
      <c r="J2054" s="25" t="str">
        <f t="shared" si="130"/>
        <v/>
      </c>
      <c r="K2054" s="25" t="str">
        <f t="shared" si="131"/>
        <v>Weekday</v>
      </c>
      <c r="L2054" s="25" t="s">
        <v>174</v>
      </c>
      <c r="M2054" s="9">
        <v>2051</v>
      </c>
      <c r="N2054" s="9">
        <v>11</v>
      </c>
      <c r="O2054" s="14">
        <f>INDEX('Load Shapes - Day Type'!G:G,MATCH('Load Shapes - 8760'!$A2054,'Load Shapes - Day Type'!$K:$K,0))</f>
        <v>0.16600000000000001</v>
      </c>
      <c r="P2054" s="14">
        <f>INDEX('Load Shapes - Day Type'!H:H,MATCH('Load Shapes - 8760'!$A2054,'Load Shapes - Day Type'!$K:$K,0))</f>
        <v>9.0999999999999998E-2</v>
      </c>
      <c r="Q2054" s="15">
        <f>INDEX('Load Shapes - Day Type'!I:I,MATCH('Load Shapes - 8760'!$A2054,'Load Shapes - Day Type'!$K:$K,0))</f>
        <v>1.6633672687580014</v>
      </c>
      <c r="R2054" s="15">
        <f>INDEX('Load Shapes - Day Type'!J:J,MATCH('Load Shapes - 8760'!$A2054,'Load Shapes - Day Type'!$K:$K,0))</f>
        <v>0.27611896661382823</v>
      </c>
      <c r="S2054" s="47">
        <f t="shared" si="132"/>
        <v>1.6987849594082553E-4</v>
      </c>
    </row>
    <row r="2055" spans="1:19" x14ac:dyDescent="0.2">
      <c r="A2055" s="45" t="str">
        <f t="shared" si="129"/>
        <v>MarchWeekday12</v>
      </c>
      <c r="E2055" s="9">
        <v>2017</v>
      </c>
      <c r="F2055" s="9">
        <v>3</v>
      </c>
      <c r="G2055" s="9" t="s">
        <v>20</v>
      </c>
      <c r="H2055" s="9">
        <v>27</v>
      </c>
      <c r="I2055" s="24" t="s">
        <v>184</v>
      </c>
      <c r="J2055" s="25" t="str">
        <f t="shared" si="130"/>
        <v/>
      </c>
      <c r="K2055" s="25" t="str">
        <f t="shared" si="131"/>
        <v>Weekday</v>
      </c>
      <c r="L2055" s="25" t="s">
        <v>174</v>
      </c>
      <c r="M2055" s="9">
        <v>2052</v>
      </c>
      <c r="N2055" s="9">
        <v>12</v>
      </c>
      <c r="O2055" s="14">
        <f>INDEX('Load Shapes - Day Type'!G:G,MATCH('Load Shapes - 8760'!$A2055,'Load Shapes - Day Type'!$K:$K,0))</f>
        <v>0.16400000000000001</v>
      </c>
      <c r="P2055" s="14">
        <f>INDEX('Load Shapes - Day Type'!H:H,MATCH('Load Shapes - 8760'!$A2055,'Load Shapes - Day Type'!$K:$K,0))</f>
        <v>9.5000000000000001E-2</v>
      </c>
      <c r="Q2055" s="15">
        <f>INDEX('Load Shapes - Day Type'!I:I,MATCH('Load Shapes - 8760'!$A2055,'Load Shapes - Day Type'!$K:$K,0))</f>
        <v>1.6633672687580014</v>
      </c>
      <c r="R2055" s="15">
        <f>INDEX('Load Shapes - Day Type'!J:J,MATCH('Load Shapes - 8760'!$A2055,'Load Shapes - Day Type'!$K:$K,0))</f>
        <v>0.27279223207631226</v>
      </c>
      <c r="S2055" s="47">
        <f t="shared" si="132"/>
        <v>1.6783176707406861E-4</v>
      </c>
    </row>
    <row r="2056" spans="1:19" x14ac:dyDescent="0.2">
      <c r="A2056" s="45" t="str">
        <f t="shared" si="129"/>
        <v>MarchWeekday13</v>
      </c>
      <c r="E2056" s="9">
        <v>2017</v>
      </c>
      <c r="F2056" s="9">
        <v>3</v>
      </c>
      <c r="G2056" s="9" t="s">
        <v>20</v>
      </c>
      <c r="H2056" s="9">
        <v>27</v>
      </c>
      <c r="I2056" s="24" t="s">
        <v>184</v>
      </c>
      <c r="J2056" s="25" t="str">
        <f t="shared" si="130"/>
        <v/>
      </c>
      <c r="K2056" s="25" t="str">
        <f t="shared" si="131"/>
        <v>Weekday</v>
      </c>
      <c r="L2056" s="25" t="s">
        <v>174</v>
      </c>
      <c r="M2056" s="9">
        <v>2053</v>
      </c>
      <c r="N2056" s="9">
        <v>13</v>
      </c>
      <c r="O2056" s="14">
        <f>INDEX('Load Shapes - Day Type'!G:G,MATCH('Load Shapes - 8760'!$A2056,'Load Shapes - Day Type'!$K:$K,0))</f>
        <v>0.152</v>
      </c>
      <c r="P2056" s="14">
        <f>INDEX('Load Shapes - Day Type'!H:H,MATCH('Load Shapes - 8760'!$A2056,'Load Shapes - Day Type'!$K:$K,0))</f>
        <v>9.9000000000000005E-2</v>
      </c>
      <c r="Q2056" s="15">
        <f>INDEX('Load Shapes - Day Type'!I:I,MATCH('Load Shapes - 8760'!$A2056,'Load Shapes - Day Type'!$K:$K,0))</f>
        <v>1.6633672687580014</v>
      </c>
      <c r="R2056" s="15">
        <f>INDEX('Load Shapes - Day Type'!J:J,MATCH('Load Shapes - 8760'!$A2056,'Load Shapes - Day Type'!$K:$K,0))</f>
        <v>0.25283182485121619</v>
      </c>
      <c r="S2056" s="47">
        <f t="shared" si="132"/>
        <v>1.5555139387352698E-4</v>
      </c>
    </row>
    <row r="2057" spans="1:19" x14ac:dyDescent="0.2">
      <c r="A2057" s="45" t="str">
        <f t="shared" si="129"/>
        <v>MarchWeekday14</v>
      </c>
      <c r="E2057" s="9">
        <v>2017</v>
      </c>
      <c r="F2057" s="9">
        <v>3</v>
      </c>
      <c r="G2057" s="9" t="s">
        <v>20</v>
      </c>
      <c r="H2057" s="9">
        <v>27</v>
      </c>
      <c r="I2057" s="24" t="s">
        <v>184</v>
      </c>
      <c r="J2057" s="25" t="str">
        <f t="shared" si="130"/>
        <v/>
      </c>
      <c r="K2057" s="25" t="str">
        <f t="shared" si="131"/>
        <v>Weekday</v>
      </c>
      <c r="L2057" s="25" t="s">
        <v>174</v>
      </c>
      <c r="M2057" s="9">
        <v>2054</v>
      </c>
      <c r="N2057" s="9">
        <v>14</v>
      </c>
      <c r="O2057" s="14">
        <f>INDEX('Load Shapes - Day Type'!G:G,MATCH('Load Shapes - 8760'!$A2057,'Load Shapes - Day Type'!$K:$K,0))</f>
        <v>0.151</v>
      </c>
      <c r="P2057" s="14">
        <f>INDEX('Load Shapes - Day Type'!H:H,MATCH('Load Shapes - 8760'!$A2057,'Load Shapes - Day Type'!$K:$K,0))</f>
        <v>0.10199999999999999</v>
      </c>
      <c r="Q2057" s="15">
        <f>INDEX('Load Shapes - Day Type'!I:I,MATCH('Load Shapes - 8760'!$A2057,'Load Shapes - Day Type'!$K:$K,0))</f>
        <v>1.6633672687580014</v>
      </c>
      <c r="R2057" s="15">
        <f>INDEX('Load Shapes - Day Type'!J:J,MATCH('Load Shapes - 8760'!$A2057,'Load Shapes - Day Type'!$K:$K,0))</f>
        <v>0.2511684575824582</v>
      </c>
      <c r="S2057" s="47">
        <f t="shared" si="132"/>
        <v>1.5452802944014853E-4</v>
      </c>
    </row>
    <row r="2058" spans="1:19" x14ac:dyDescent="0.2">
      <c r="A2058" s="45" t="str">
        <f t="shared" si="129"/>
        <v>MarchWeekday15</v>
      </c>
      <c r="E2058" s="9">
        <v>2017</v>
      </c>
      <c r="F2058" s="9">
        <v>3</v>
      </c>
      <c r="G2058" s="9" t="s">
        <v>20</v>
      </c>
      <c r="H2058" s="9">
        <v>27</v>
      </c>
      <c r="I2058" s="24" t="s">
        <v>184</v>
      </c>
      <c r="J2058" s="25" t="str">
        <f t="shared" si="130"/>
        <v/>
      </c>
      <c r="K2058" s="25" t="str">
        <f t="shared" si="131"/>
        <v>Weekday</v>
      </c>
      <c r="L2058" s="25" t="s">
        <v>174</v>
      </c>
      <c r="M2058" s="9">
        <v>2055</v>
      </c>
      <c r="N2058" s="9">
        <v>15</v>
      </c>
      <c r="O2058" s="14">
        <f>INDEX('Load Shapes - Day Type'!G:G,MATCH('Load Shapes - 8760'!$A2058,'Load Shapes - Day Type'!$K:$K,0))</f>
        <v>0.14599999999999999</v>
      </c>
      <c r="P2058" s="14">
        <f>INDEX('Load Shapes - Day Type'!H:H,MATCH('Load Shapes - 8760'!$A2058,'Load Shapes - Day Type'!$K:$K,0))</f>
        <v>0.10199999999999999</v>
      </c>
      <c r="Q2058" s="15">
        <f>INDEX('Load Shapes - Day Type'!I:I,MATCH('Load Shapes - 8760'!$A2058,'Load Shapes - Day Type'!$K:$K,0))</f>
        <v>1.6633672687580014</v>
      </c>
      <c r="R2058" s="15">
        <f>INDEX('Load Shapes - Day Type'!J:J,MATCH('Load Shapes - 8760'!$A2058,'Load Shapes - Day Type'!$K:$K,0))</f>
        <v>0.24285162123866819</v>
      </c>
      <c r="S2058" s="47">
        <f t="shared" si="132"/>
        <v>1.4941120727325619E-4</v>
      </c>
    </row>
    <row r="2059" spans="1:19" x14ac:dyDescent="0.2">
      <c r="A2059" s="45" t="str">
        <f t="shared" si="129"/>
        <v>MarchWeekday16</v>
      </c>
      <c r="E2059" s="9">
        <v>2017</v>
      </c>
      <c r="F2059" s="9">
        <v>3</v>
      </c>
      <c r="G2059" s="9" t="s">
        <v>20</v>
      </c>
      <c r="H2059" s="9">
        <v>27</v>
      </c>
      <c r="I2059" s="24" t="s">
        <v>184</v>
      </c>
      <c r="J2059" s="25" t="str">
        <f t="shared" si="130"/>
        <v/>
      </c>
      <c r="K2059" s="25" t="str">
        <f t="shared" si="131"/>
        <v>Weekday</v>
      </c>
      <c r="L2059" s="25" t="s">
        <v>174</v>
      </c>
      <c r="M2059" s="9">
        <v>2056</v>
      </c>
      <c r="N2059" s="9">
        <v>16</v>
      </c>
      <c r="O2059" s="14">
        <f>INDEX('Load Shapes - Day Type'!G:G,MATCH('Load Shapes - 8760'!$A2059,'Load Shapes - Day Type'!$K:$K,0))</f>
        <v>0.14000000000000001</v>
      </c>
      <c r="P2059" s="14">
        <f>INDEX('Load Shapes - Day Type'!H:H,MATCH('Load Shapes - 8760'!$A2059,'Load Shapes - Day Type'!$K:$K,0))</f>
        <v>0.10299999999999999</v>
      </c>
      <c r="Q2059" s="15">
        <f>INDEX('Load Shapes - Day Type'!I:I,MATCH('Load Shapes - 8760'!$A2059,'Load Shapes - Day Type'!$K:$K,0))</f>
        <v>1.6633672687580014</v>
      </c>
      <c r="R2059" s="15">
        <f>INDEX('Load Shapes - Day Type'!J:J,MATCH('Load Shapes - 8760'!$A2059,'Load Shapes - Day Type'!$K:$K,0))</f>
        <v>0.23287141762612024</v>
      </c>
      <c r="S2059" s="47">
        <f t="shared" si="132"/>
        <v>1.432710206729854E-4</v>
      </c>
    </row>
    <row r="2060" spans="1:19" x14ac:dyDescent="0.2">
      <c r="A2060" s="45" t="str">
        <f t="shared" si="129"/>
        <v>MarchWeekday17</v>
      </c>
      <c r="E2060" s="9">
        <v>2017</v>
      </c>
      <c r="F2060" s="9">
        <v>3</v>
      </c>
      <c r="G2060" s="9" t="s">
        <v>20</v>
      </c>
      <c r="H2060" s="9">
        <v>27</v>
      </c>
      <c r="I2060" s="24" t="s">
        <v>184</v>
      </c>
      <c r="J2060" s="25" t="str">
        <f t="shared" si="130"/>
        <v/>
      </c>
      <c r="K2060" s="25" t="str">
        <f t="shared" si="131"/>
        <v>Weekday</v>
      </c>
      <c r="L2060" s="25" t="s">
        <v>174</v>
      </c>
      <c r="M2060" s="9">
        <v>2057</v>
      </c>
      <c r="N2060" s="9">
        <v>17</v>
      </c>
      <c r="O2060" s="14">
        <f>INDEX('Load Shapes - Day Type'!G:G,MATCH('Load Shapes - 8760'!$A2060,'Load Shapes - Day Type'!$K:$K,0))</f>
        <v>0.14000000000000001</v>
      </c>
      <c r="P2060" s="14">
        <f>INDEX('Load Shapes - Day Type'!H:H,MATCH('Load Shapes - 8760'!$A2060,'Load Shapes - Day Type'!$K:$K,0))</f>
        <v>9.8000000000000004E-2</v>
      </c>
      <c r="Q2060" s="15">
        <f>INDEX('Load Shapes - Day Type'!I:I,MATCH('Load Shapes - 8760'!$A2060,'Load Shapes - Day Type'!$K:$K,0))</f>
        <v>1.6633672687580014</v>
      </c>
      <c r="R2060" s="15">
        <f>INDEX('Load Shapes - Day Type'!J:J,MATCH('Load Shapes - 8760'!$A2060,'Load Shapes - Day Type'!$K:$K,0))</f>
        <v>0.23287141762612024</v>
      </c>
      <c r="S2060" s="47">
        <f t="shared" si="132"/>
        <v>1.432710206729854E-4</v>
      </c>
    </row>
    <row r="2061" spans="1:19" x14ac:dyDescent="0.2">
      <c r="A2061" s="45" t="str">
        <f t="shared" si="129"/>
        <v>MarchWeekday18</v>
      </c>
      <c r="E2061" s="9">
        <v>2017</v>
      </c>
      <c r="F2061" s="9">
        <v>3</v>
      </c>
      <c r="G2061" s="9" t="s">
        <v>20</v>
      </c>
      <c r="H2061" s="9">
        <v>27</v>
      </c>
      <c r="I2061" s="24" t="s">
        <v>184</v>
      </c>
      <c r="J2061" s="25" t="str">
        <f t="shared" si="130"/>
        <v/>
      </c>
      <c r="K2061" s="25" t="str">
        <f t="shared" si="131"/>
        <v>Weekday</v>
      </c>
      <c r="L2061" s="25" t="s">
        <v>174</v>
      </c>
      <c r="M2061" s="9">
        <v>2058</v>
      </c>
      <c r="N2061" s="9">
        <v>18</v>
      </c>
      <c r="O2061" s="14">
        <f>INDEX('Load Shapes - Day Type'!G:G,MATCH('Load Shapes - 8760'!$A2061,'Load Shapes - Day Type'!$K:$K,0))</f>
        <v>0.14899999999999999</v>
      </c>
      <c r="P2061" s="14">
        <f>INDEX('Load Shapes - Day Type'!H:H,MATCH('Load Shapes - 8760'!$A2061,'Load Shapes - Day Type'!$K:$K,0))</f>
        <v>9.1999999999999998E-2</v>
      </c>
      <c r="Q2061" s="15">
        <f>INDEX('Load Shapes - Day Type'!I:I,MATCH('Load Shapes - 8760'!$A2061,'Load Shapes - Day Type'!$K:$K,0))</f>
        <v>1.6633672687580014</v>
      </c>
      <c r="R2061" s="15">
        <f>INDEX('Load Shapes - Day Type'!J:J,MATCH('Load Shapes - 8760'!$A2061,'Load Shapes - Day Type'!$K:$K,0))</f>
        <v>0.2478417230449422</v>
      </c>
      <c r="S2061" s="47">
        <f t="shared" si="132"/>
        <v>1.5248130057339158E-4</v>
      </c>
    </row>
    <row r="2062" spans="1:19" x14ac:dyDescent="0.2">
      <c r="A2062" s="45" t="str">
        <f t="shared" si="129"/>
        <v>MarchWeekday19</v>
      </c>
      <c r="E2062" s="9">
        <v>2017</v>
      </c>
      <c r="F2062" s="9">
        <v>3</v>
      </c>
      <c r="G2062" s="9" t="s">
        <v>20</v>
      </c>
      <c r="H2062" s="9">
        <v>27</v>
      </c>
      <c r="I2062" s="24" t="s">
        <v>184</v>
      </c>
      <c r="J2062" s="25" t="str">
        <f t="shared" si="130"/>
        <v/>
      </c>
      <c r="K2062" s="25" t="str">
        <f t="shared" si="131"/>
        <v>Weekday</v>
      </c>
      <c r="L2062" s="25" t="s">
        <v>174</v>
      </c>
      <c r="M2062" s="9">
        <v>2059</v>
      </c>
      <c r="N2062" s="9">
        <v>19</v>
      </c>
      <c r="O2062" s="14">
        <f>INDEX('Load Shapes - Day Type'!G:G,MATCH('Load Shapes - 8760'!$A2062,'Load Shapes - Day Type'!$K:$K,0))</f>
        <v>0.16600000000000001</v>
      </c>
      <c r="P2062" s="14">
        <f>INDEX('Load Shapes - Day Type'!H:H,MATCH('Load Shapes - 8760'!$A2062,'Load Shapes - Day Type'!$K:$K,0))</f>
        <v>8.4000000000000005E-2</v>
      </c>
      <c r="Q2062" s="15">
        <f>INDEX('Load Shapes - Day Type'!I:I,MATCH('Load Shapes - 8760'!$A2062,'Load Shapes - Day Type'!$K:$K,0))</f>
        <v>1.6633672687580014</v>
      </c>
      <c r="R2062" s="15">
        <f>INDEX('Load Shapes - Day Type'!J:J,MATCH('Load Shapes - 8760'!$A2062,'Load Shapes - Day Type'!$K:$K,0))</f>
        <v>0.27611896661382823</v>
      </c>
      <c r="S2062" s="47">
        <f t="shared" si="132"/>
        <v>1.6987849594082553E-4</v>
      </c>
    </row>
    <row r="2063" spans="1:19" x14ac:dyDescent="0.2">
      <c r="A2063" s="45" t="str">
        <f t="shared" si="129"/>
        <v>MarchWeekday20</v>
      </c>
      <c r="E2063" s="9">
        <v>2017</v>
      </c>
      <c r="F2063" s="9">
        <v>3</v>
      </c>
      <c r="G2063" s="9" t="s">
        <v>20</v>
      </c>
      <c r="H2063" s="9">
        <v>27</v>
      </c>
      <c r="I2063" s="24" t="s">
        <v>184</v>
      </c>
      <c r="J2063" s="25" t="str">
        <f t="shared" si="130"/>
        <v/>
      </c>
      <c r="K2063" s="25" t="str">
        <f t="shared" si="131"/>
        <v>Weekday</v>
      </c>
      <c r="L2063" s="25" t="s">
        <v>174</v>
      </c>
      <c r="M2063" s="9">
        <v>2060</v>
      </c>
      <c r="N2063" s="9">
        <v>20</v>
      </c>
      <c r="O2063" s="14">
        <f>INDEX('Load Shapes - Day Type'!G:G,MATCH('Load Shapes - 8760'!$A2063,'Load Shapes - Day Type'!$K:$K,0))</f>
        <v>0.19500000000000001</v>
      </c>
      <c r="P2063" s="14">
        <f>INDEX('Load Shapes - Day Type'!H:H,MATCH('Load Shapes - 8760'!$A2063,'Load Shapes - Day Type'!$K:$K,0))</f>
        <v>8.2000000000000003E-2</v>
      </c>
      <c r="Q2063" s="15">
        <f>INDEX('Load Shapes - Day Type'!I:I,MATCH('Load Shapes - 8760'!$A2063,'Load Shapes - Day Type'!$K:$K,0))</f>
        <v>1.6633672687580014</v>
      </c>
      <c r="R2063" s="15">
        <f>INDEX('Load Shapes - Day Type'!J:J,MATCH('Load Shapes - 8760'!$A2063,'Load Shapes - Day Type'!$K:$K,0))</f>
        <v>0.3243566174078103</v>
      </c>
      <c r="S2063" s="47">
        <f t="shared" si="132"/>
        <v>1.9955606450880109E-4</v>
      </c>
    </row>
    <row r="2064" spans="1:19" x14ac:dyDescent="0.2">
      <c r="A2064" s="45" t="str">
        <f t="shared" si="129"/>
        <v>MarchWeekday21</v>
      </c>
      <c r="E2064" s="9">
        <v>2017</v>
      </c>
      <c r="F2064" s="9">
        <v>3</v>
      </c>
      <c r="G2064" s="9" t="s">
        <v>20</v>
      </c>
      <c r="H2064" s="9">
        <v>27</v>
      </c>
      <c r="I2064" s="24" t="s">
        <v>184</v>
      </c>
      <c r="J2064" s="25" t="str">
        <f t="shared" si="130"/>
        <v/>
      </c>
      <c r="K2064" s="25" t="str">
        <f t="shared" si="131"/>
        <v>Weekday</v>
      </c>
      <c r="L2064" s="25" t="s">
        <v>174</v>
      </c>
      <c r="M2064" s="9">
        <v>2061</v>
      </c>
      <c r="N2064" s="9">
        <v>21</v>
      </c>
      <c r="O2064" s="14">
        <f>INDEX('Load Shapes - Day Type'!G:G,MATCH('Load Shapes - 8760'!$A2064,'Load Shapes - Day Type'!$K:$K,0))</f>
        <v>0.19700000000000001</v>
      </c>
      <c r="P2064" s="14">
        <f>INDEX('Load Shapes - Day Type'!H:H,MATCH('Load Shapes - 8760'!$A2064,'Load Shapes - Day Type'!$K:$K,0))</f>
        <v>8.2000000000000003E-2</v>
      </c>
      <c r="Q2064" s="15">
        <f>INDEX('Load Shapes - Day Type'!I:I,MATCH('Load Shapes - 8760'!$A2064,'Load Shapes - Day Type'!$K:$K,0))</f>
        <v>1.6633672687580014</v>
      </c>
      <c r="R2064" s="15">
        <f>INDEX('Load Shapes - Day Type'!J:J,MATCH('Load Shapes - 8760'!$A2064,'Load Shapes - Day Type'!$K:$K,0))</f>
        <v>0.32768335194532627</v>
      </c>
      <c r="S2064" s="47">
        <f t="shared" si="132"/>
        <v>2.0160279337555801E-4</v>
      </c>
    </row>
    <row r="2065" spans="1:19" x14ac:dyDescent="0.2">
      <c r="A2065" s="45" t="str">
        <f t="shared" si="129"/>
        <v>MarchWeekday22</v>
      </c>
      <c r="E2065" s="9">
        <v>2017</v>
      </c>
      <c r="F2065" s="9">
        <v>3</v>
      </c>
      <c r="G2065" s="9" t="s">
        <v>20</v>
      </c>
      <c r="H2065" s="9">
        <v>27</v>
      </c>
      <c r="I2065" s="24" t="s">
        <v>184</v>
      </c>
      <c r="J2065" s="25" t="str">
        <f t="shared" si="130"/>
        <v/>
      </c>
      <c r="K2065" s="25" t="str">
        <f t="shared" si="131"/>
        <v>Weekday</v>
      </c>
      <c r="L2065" s="25" t="s">
        <v>174</v>
      </c>
      <c r="M2065" s="9">
        <v>2062</v>
      </c>
      <c r="N2065" s="9">
        <v>22</v>
      </c>
      <c r="O2065" s="14">
        <f>INDEX('Load Shapes - Day Type'!G:G,MATCH('Load Shapes - 8760'!$A2065,'Load Shapes - Day Type'!$K:$K,0))</f>
        <v>0.17100000000000001</v>
      </c>
      <c r="P2065" s="14">
        <f>INDEX('Load Shapes - Day Type'!H:H,MATCH('Load Shapes - 8760'!$A2065,'Load Shapes - Day Type'!$K:$K,0))</f>
        <v>8.5999999999999993E-2</v>
      </c>
      <c r="Q2065" s="15">
        <f>INDEX('Load Shapes - Day Type'!I:I,MATCH('Load Shapes - 8760'!$A2065,'Load Shapes - Day Type'!$K:$K,0))</f>
        <v>1.6633672687580014</v>
      </c>
      <c r="R2065" s="15">
        <f>INDEX('Load Shapes - Day Type'!J:J,MATCH('Load Shapes - 8760'!$A2065,'Load Shapes - Day Type'!$K:$K,0))</f>
        <v>0.28443580295761828</v>
      </c>
      <c r="S2065" s="47">
        <f t="shared" si="132"/>
        <v>1.7499531810771788E-4</v>
      </c>
    </row>
    <row r="2066" spans="1:19" x14ac:dyDescent="0.2">
      <c r="A2066" s="45" t="str">
        <f t="shared" si="129"/>
        <v>MarchWeekday23</v>
      </c>
      <c r="E2066" s="9">
        <v>2017</v>
      </c>
      <c r="F2066" s="9">
        <v>3</v>
      </c>
      <c r="G2066" s="9" t="s">
        <v>20</v>
      </c>
      <c r="H2066" s="9">
        <v>27</v>
      </c>
      <c r="I2066" s="24" t="s">
        <v>184</v>
      </c>
      <c r="J2066" s="25" t="str">
        <f t="shared" si="130"/>
        <v/>
      </c>
      <c r="K2066" s="25" t="str">
        <f t="shared" si="131"/>
        <v>Weekday</v>
      </c>
      <c r="L2066" s="25" t="s">
        <v>174</v>
      </c>
      <c r="M2066" s="9">
        <v>2063</v>
      </c>
      <c r="N2066" s="9">
        <v>23</v>
      </c>
      <c r="O2066" s="14">
        <f>INDEX('Load Shapes - Day Type'!G:G,MATCH('Load Shapes - 8760'!$A2066,'Load Shapes - Day Type'!$K:$K,0))</f>
        <v>0.11700000000000001</v>
      </c>
      <c r="P2066" s="14">
        <f>INDEX('Load Shapes - Day Type'!H:H,MATCH('Load Shapes - 8760'!$A2066,'Load Shapes - Day Type'!$K:$K,0))</f>
        <v>9.9000000000000005E-2</v>
      </c>
      <c r="Q2066" s="15">
        <f>INDEX('Load Shapes - Day Type'!I:I,MATCH('Load Shapes - 8760'!$A2066,'Load Shapes - Day Type'!$K:$K,0))</f>
        <v>1.6633672687580014</v>
      </c>
      <c r="R2066" s="15">
        <f>INDEX('Load Shapes - Day Type'!J:J,MATCH('Load Shapes - 8760'!$A2066,'Load Shapes - Day Type'!$K:$K,0))</f>
        <v>0.19461397044468617</v>
      </c>
      <c r="S2066" s="47">
        <f t="shared" si="132"/>
        <v>1.1973363870528065E-4</v>
      </c>
    </row>
    <row r="2067" spans="1:19" x14ac:dyDescent="0.2">
      <c r="A2067" s="45" t="str">
        <f t="shared" si="129"/>
        <v>MarchWeekday24</v>
      </c>
      <c r="E2067" s="9">
        <v>2017</v>
      </c>
      <c r="F2067" s="9">
        <v>3</v>
      </c>
      <c r="G2067" s="9" t="s">
        <v>20</v>
      </c>
      <c r="H2067" s="9">
        <v>27</v>
      </c>
      <c r="I2067" s="24" t="s">
        <v>184</v>
      </c>
      <c r="J2067" s="25" t="str">
        <f t="shared" si="130"/>
        <v/>
      </c>
      <c r="K2067" s="25" t="str">
        <f t="shared" si="131"/>
        <v>Weekday</v>
      </c>
      <c r="L2067" s="25" t="s">
        <v>175</v>
      </c>
      <c r="M2067" s="9">
        <v>2064</v>
      </c>
      <c r="N2067" s="9">
        <v>24</v>
      </c>
      <c r="O2067" s="14">
        <f>INDEX('Load Shapes - Day Type'!G:G,MATCH('Load Shapes - 8760'!$A2067,'Load Shapes - Day Type'!$K:$K,0))</f>
        <v>7.2999999999999995E-2</v>
      </c>
      <c r="P2067" s="14">
        <f>INDEX('Load Shapes - Day Type'!H:H,MATCH('Load Shapes - 8760'!$A2067,'Load Shapes - Day Type'!$K:$K,0))</f>
        <v>0.13100000000000001</v>
      </c>
      <c r="Q2067" s="15">
        <f>INDEX('Load Shapes - Day Type'!I:I,MATCH('Load Shapes - 8760'!$A2067,'Load Shapes - Day Type'!$K:$K,0))</f>
        <v>1.6633672687580014</v>
      </c>
      <c r="R2067" s="15">
        <f>INDEX('Load Shapes - Day Type'!J:J,MATCH('Load Shapes - 8760'!$A2067,'Load Shapes - Day Type'!$K:$K,0))</f>
        <v>0.12142581061933409</v>
      </c>
      <c r="S2067" s="47">
        <f t="shared" si="132"/>
        <v>7.4705603636628093E-5</v>
      </c>
    </row>
    <row r="2068" spans="1:19" x14ac:dyDescent="0.2">
      <c r="A2068" s="45" t="str">
        <f t="shared" si="129"/>
        <v>MarchWeekday1</v>
      </c>
      <c r="E2068" s="9">
        <v>2017</v>
      </c>
      <c r="F2068" s="9">
        <v>3</v>
      </c>
      <c r="G2068" s="9" t="s">
        <v>20</v>
      </c>
      <c r="H2068" s="9">
        <v>28</v>
      </c>
      <c r="I2068" s="24" t="s">
        <v>188</v>
      </c>
      <c r="J2068" s="25" t="str">
        <f t="shared" si="130"/>
        <v/>
      </c>
      <c r="K2068" s="25" t="str">
        <f t="shared" si="131"/>
        <v>Weekday</v>
      </c>
      <c r="L2068" s="25" t="s">
        <v>175</v>
      </c>
      <c r="M2068" s="9">
        <v>2065</v>
      </c>
      <c r="N2068" s="9">
        <v>1</v>
      </c>
      <c r="O2068" s="14">
        <f>INDEX('Load Shapes - Day Type'!G:G,MATCH('Load Shapes - 8760'!$A2068,'Load Shapes - Day Type'!$K:$K,0))</f>
        <v>3.7999999999999999E-2</v>
      </c>
      <c r="P2068" s="14">
        <f>INDEX('Load Shapes - Day Type'!H:H,MATCH('Load Shapes - 8760'!$A2068,'Load Shapes - Day Type'!$K:$K,0))</f>
        <v>0.20100000000000001</v>
      </c>
      <c r="Q2068" s="15">
        <f>INDEX('Load Shapes - Day Type'!I:I,MATCH('Load Shapes - 8760'!$A2068,'Load Shapes - Day Type'!$K:$K,0))</f>
        <v>1.6633672687580014</v>
      </c>
      <c r="R2068" s="15">
        <f>INDEX('Load Shapes - Day Type'!J:J,MATCH('Load Shapes - 8760'!$A2068,'Load Shapes - Day Type'!$K:$K,0))</f>
        <v>6.3207956212804048E-2</v>
      </c>
      <c r="S2068" s="47">
        <f t="shared" si="132"/>
        <v>3.8887848468381744E-5</v>
      </c>
    </row>
    <row r="2069" spans="1:19" x14ac:dyDescent="0.2">
      <c r="A2069" s="45" t="str">
        <f t="shared" si="129"/>
        <v>MarchWeekday2</v>
      </c>
      <c r="E2069" s="9">
        <v>2017</v>
      </c>
      <c r="F2069" s="9">
        <v>3</v>
      </c>
      <c r="G2069" s="9" t="s">
        <v>20</v>
      </c>
      <c r="H2069" s="9">
        <v>28</v>
      </c>
      <c r="I2069" s="24" t="s">
        <v>188</v>
      </c>
      <c r="J2069" s="25" t="str">
        <f t="shared" si="130"/>
        <v/>
      </c>
      <c r="K2069" s="25" t="str">
        <f t="shared" si="131"/>
        <v>Weekday</v>
      </c>
      <c r="L2069" s="25" t="s">
        <v>175</v>
      </c>
      <c r="M2069" s="9">
        <v>2066</v>
      </c>
      <c r="N2069" s="9">
        <v>2</v>
      </c>
      <c r="O2069" s="14">
        <f>INDEX('Load Shapes - Day Type'!G:G,MATCH('Load Shapes - 8760'!$A2069,'Load Shapes - Day Type'!$K:$K,0))</f>
        <v>2.7E-2</v>
      </c>
      <c r="P2069" s="14">
        <f>INDEX('Load Shapes - Day Type'!H:H,MATCH('Load Shapes - 8760'!$A2069,'Load Shapes - Day Type'!$K:$K,0))</f>
        <v>0.26800000000000002</v>
      </c>
      <c r="Q2069" s="15">
        <f>INDEX('Load Shapes - Day Type'!I:I,MATCH('Load Shapes - 8760'!$A2069,'Load Shapes - Day Type'!$K:$K,0))</f>
        <v>1.6633672687580014</v>
      </c>
      <c r="R2069" s="15">
        <f>INDEX('Load Shapes - Day Type'!J:J,MATCH('Load Shapes - 8760'!$A2069,'Load Shapes - Day Type'!$K:$K,0))</f>
        <v>4.4910916256466038E-2</v>
      </c>
      <c r="S2069" s="47">
        <f t="shared" si="132"/>
        <v>2.763083970121861E-5</v>
      </c>
    </row>
    <row r="2070" spans="1:19" x14ac:dyDescent="0.2">
      <c r="A2070" s="45" t="str">
        <f t="shared" si="129"/>
        <v>MarchWeekday3</v>
      </c>
      <c r="E2070" s="9">
        <v>2017</v>
      </c>
      <c r="F2070" s="9">
        <v>3</v>
      </c>
      <c r="G2070" s="9" t="s">
        <v>20</v>
      </c>
      <c r="H2070" s="9">
        <v>28</v>
      </c>
      <c r="I2070" s="24" t="s">
        <v>188</v>
      </c>
      <c r="J2070" s="25" t="str">
        <f t="shared" si="130"/>
        <v/>
      </c>
      <c r="K2070" s="25" t="str">
        <f t="shared" si="131"/>
        <v>Weekday</v>
      </c>
      <c r="L2070" s="25" t="s">
        <v>175</v>
      </c>
      <c r="M2070" s="9">
        <v>2067</v>
      </c>
      <c r="N2070" s="9">
        <v>3</v>
      </c>
      <c r="O2070" s="14">
        <f>INDEX('Load Shapes - Day Type'!G:G,MATCH('Load Shapes - 8760'!$A2070,'Load Shapes - Day Type'!$K:$K,0))</f>
        <v>2.1999999999999999E-2</v>
      </c>
      <c r="P2070" s="14">
        <f>INDEX('Load Shapes - Day Type'!H:H,MATCH('Load Shapes - 8760'!$A2070,'Load Shapes - Day Type'!$K:$K,0))</f>
        <v>0.308</v>
      </c>
      <c r="Q2070" s="15">
        <f>INDEX('Load Shapes - Day Type'!I:I,MATCH('Load Shapes - 8760'!$A2070,'Load Shapes - Day Type'!$K:$K,0))</f>
        <v>1.6633672687580014</v>
      </c>
      <c r="R2070" s="15">
        <f>INDEX('Load Shapes - Day Type'!J:J,MATCH('Load Shapes - 8760'!$A2070,'Load Shapes - Day Type'!$K:$K,0))</f>
        <v>3.6594079912676027E-2</v>
      </c>
      <c r="S2070" s="47">
        <f t="shared" si="132"/>
        <v>2.2514017534326274E-5</v>
      </c>
    </row>
    <row r="2071" spans="1:19" x14ac:dyDescent="0.2">
      <c r="A2071" s="45" t="str">
        <f t="shared" si="129"/>
        <v>MarchWeekday4</v>
      </c>
      <c r="E2071" s="9">
        <v>2017</v>
      </c>
      <c r="F2071" s="9">
        <v>3</v>
      </c>
      <c r="G2071" s="9" t="s">
        <v>20</v>
      </c>
      <c r="H2071" s="9">
        <v>28</v>
      </c>
      <c r="I2071" s="24" t="s">
        <v>188</v>
      </c>
      <c r="J2071" s="25" t="str">
        <f t="shared" si="130"/>
        <v/>
      </c>
      <c r="K2071" s="25" t="str">
        <f t="shared" si="131"/>
        <v>Weekday</v>
      </c>
      <c r="L2071" s="25" t="s">
        <v>175</v>
      </c>
      <c r="M2071" s="9">
        <v>2068</v>
      </c>
      <c r="N2071" s="9">
        <v>4</v>
      </c>
      <c r="O2071" s="14">
        <f>INDEX('Load Shapes - Day Type'!G:G,MATCH('Load Shapes - 8760'!$A2071,'Load Shapes - Day Type'!$K:$K,0))</f>
        <v>0.02</v>
      </c>
      <c r="P2071" s="14">
        <f>INDEX('Load Shapes - Day Type'!H:H,MATCH('Load Shapes - 8760'!$A2071,'Load Shapes - Day Type'!$K:$K,0))</f>
        <v>0.32800000000000001</v>
      </c>
      <c r="Q2071" s="15">
        <f>INDEX('Load Shapes - Day Type'!I:I,MATCH('Load Shapes - 8760'!$A2071,'Load Shapes - Day Type'!$K:$K,0))</f>
        <v>1.6633672687580014</v>
      </c>
      <c r="R2071" s="15">
        <f>INDEX('Load Shapes - Day Type'!J:J,MATCH('Load Shapes - 8760'!$A2071,'Load Shapes - Day Type'!$K:$K,0))</f>
        <v>3.3267345375160032E-2</v>
      </c>
      <c r="S2071" s="47">
        <f t="shared" si="132"/>
        <v>2.0467288667569343E-5</v>
      </c>
    </row>
    <row r="2072" spans="1:19" x14ac:dyDescent="0.2">
      <c r="A2072" s="45" t="str">
        <f t="shared" si="129"/>
        <v>MarchWeekday5</v>
      </c>
      <c r="E2072" s="9">
        <v>2017</v>
      </c>
      <c r="F2072" s="9">
        <v>3</v>
      </c>
      <c r="G2072" s="9" t="s">
        <v>20</v>
      </c>
      <c r="H2072" s="9">
        <v>28</v>
      </c>
      <c r="I2072" s="24" t="s">
        <v>188</v>
      </c>
      <c r="J2072" s="25" t="str">
        <f t="shared" si="130"/>
        <v/>
      </c>
      <c r="K2072" s="25" t="str">
        <f t="shared" si="131"/>
        <v>Weekday</v>
      </c>
      <c r="L2072" s="25" t="s">
        <v>175</v>
      </c>
      <c r="M2072" s="9">
        <v>2069</v>
      </c>
      <c r="N2072" s="9">
        <v>5</v>
      </c>
      <c r="O2072" s="14">
        <f>INDEX('Load Shapes - Day Type'!G:G,MATCH('Load Shapes - 8760'!$A2072,'Load Shapes - Day Type'!$K:$K,0))</f>
        <v>2.3E-2</v>
      </c>
      <c r="P2072" s="14">
        <f>INDEX('Load Shapes - Day Type'!H:H,MATCH('Load Shapes - 8760'!$A2072,'Load Shapes - Day Type'!$K:$K,0))</f>
        <v>0.28100000000000003</v>
      </c>
      <c r="Q2072" s="15">
        <f>INDEX('Load Shapes - Day Type'!I:I,MATCH('Load Shapes - 8760'!$A2072,'Load Shapes - Day Type'!$K:$K,0))</f>
        <v>1.6633672687580014</v>
      </c>
      <c r="R2072" s="15">
        <f>INDEX('Load Shapes - Day Type'!J:J,MATCH('Load Shapes - 8760'!$A2072,'Load Shapes - Day Type'!$K:$K,0))</f>
        <v>3.8257447181434034E-2</v>
      </c>
      <c r="S2072" s="47">
        <f t="shared" si="132"/>
        <v>2.3537381967704741E-5</v>
      </c>
    </row>
    <row r="2073" spans="1:19" x14ac:dyDescent="0.2">
      <c r="A2073" s="45" t="str">
        <f t="shared" si="129"/>
        <v>MarchWeekday6</v>
      </c>
      <c r="E2073" s="9">
        <v>2017</v>
      </c>
      <c r="F2073" s="9">
        <v>3</v>
      </c>
      <c r="G2073" s="9" t="s">
        <v>20</v>
      </c>
      <c r="H2073" s="9">
        <v>28</v>
      </c>
      <c r="I2073" s="24" t="s">
        <v>188</v>
      </c>
      <c r="J2073" s="25" t="str">
        <f t="shared" si="130"/>
        <v/>
      </c>
      <c r="K2073" s="25" t="str">
        <f t="shared" si="131"/>
        <v>Weekday</v>
      </c>
      <c r="L2073" s="25" t="s">
        <v>175</v>
      </c>
      <c r="M2073" s="9">
        <v>2070</v>
      </c>
      <c r="N2073" s="9">
        <v>6</v>
      </c>
      <c r="O2073" s="14">
        <f>INDEX('Load Shapes - Day Type'!G:G,MATCH('Load Shapes - 8760'!$A2073,'Load Shapes - Day Type'!$K:$K,0))</f>
        <v>3.5999999999999997E-2</v>
      </c>
      <c r="P2073" s="14">
        <f>INDEX('Load Shapes - Day Type'!H:H,MATCH('Load Shapes - 8760'!$A2073,'Load Shapes - Day Type'!$K:$K,0))</f>
        <v>0.19600000000000001</v>
      </c>
      <c r="Q2073" s="15">
        <f>INDEX('Load Shapes - Day Type'!I:I,MATCH('Load Shapes - 8760'!$A2073,'Load Shapes - Day Type'!$K:$K,0))</f>
        <v>1.6633672687580014</v>
      </c>
      <c r="R2073" s="15">
        <f>INDEX('Load Shapes - Day Type'!J:J,MATCH('Load Shapes - 8760'!$A2073,'Load Shapes - Day Type'!$K:$K,0))</f>
        <v>5.9881221675288046E-2</v>
      </c>
      <c r="S2073" s="47">
        <f t="shared" si="132"/>
        <v>3.6841119601624809E-5</v>
      </c>
    </row>
    <row r="2074" spans="1:19" x14ac:dyDescent="0.2">
      <c r="A2074" s="45" t="str">
        <f t="shared" si="129"/>
        <v>MarchWeekday7</v>
      </c>
      <c r="E2074" s="9">
        <v>2017</v>
      </c>
      <c r="F2074" s="9">
        <v>3</v>
      </c>
      <c r="G2074" s="9" t="s">
        <v>20</v>
      </c>
      <c r="H2074" s="9">
        <v>28</v>
      </c>
      <c r="I2074" s="24" t="s">
        <v>188</v>
      </c>
      <c r="J2074" s="25" t="str">
        <f t="shared" si="130"/>
        <v/>
      </c>
      <c r="K2074" s="25" t="str">
        <f t="shared" si="131"/>
        <v>Weekday</v>
      </c>
      <c r="L2074" s="25" t="s">
        <v>175</v>
      </c>
      <c r="M2074" s="9">
        <v>2071</v>
      </c>
      <c r="N2074" s="9">
        <v>7</v>
      </c>
      <c r="O2074" s="14">
        <f>INDEX('Load Shapes - Day Type'!G:G,MATCH('Load Shapes - 8760'!$A2074,'Load Shapes - Day Type'!$K:$K,0))</f>
        <v>7.0000000000000007E-2</v>
      </c>
      <c r="P2074" s="14">
        <f>INDEX('Load Shapes - Day Type'!H:H,MATCH('Load Shapes - 8760'!$A2074,'Load Shapes - Day Type'!$K:$K,0))</f>
        <v>0.13500000000000001</v>
      </c>
      <c r="Q2074" s="15">
        <f>INDEX('Load Shapes - Day Type'!I:I,MATCH('Load Shapes - 8760'!$A2074,'Load Shapes - Day Type'!$K:$K,0))</f>
        <v>1.6633672687580014</v>
      </c>
      <c r="R2074" s="15">
        <f>INDEX('Load Shapes - Day Type'!J:J,MATCH('Load Shapes - 8760'!$A2074,'Load Shapes - Day Type'!$K:$K,0))</f>
        <v>0.11643570881306012</v>
      </c>
      <c r="S2074" s="47">
        <f t="shared" si="132"/>
        <v>7.1635510336492698E-5</v>
      </c>
    </row>
    <row r="2075" spans="1:19" x14ac:dyDescent="0.2">
      <c r="A2075" s="45" t="str">
        <f t="shared" si="129"/>
        <v>MarchWeekday8</v>
      </c>
      <c r="E2075" s="9">
        <v>2017</v>
      </c>
      <c r="F2075" s="9">
        <v>3</v>
      </c>
      <c r="G2075" s="9" t="s">
        <v>20</v>
      </c>
      <c r="H2075" s="9">
        <v>28</v>
      </c>
      <c r="I2075" s="24" t="s">
        <v>188</v>
      </c>
      <c r="J2075" s="25" t="str">
        <f t="shared" si="130"/>
        <v/>
      </c>
      <c r="K2075" s="25" t="str">
        <f t="shared" si="131"/>
        <v>Weekday</v>
      </c>
      <c r="L2075" s="25" t="s">
        <v>175</v>
      </c>
      <c r="M2075" s="9">
        <v>2072</v>
      </c>
      <c r="N2075" s="9">
        <v>8</v>
      </c>
      <c r="O2075" s="14">
        <f>INDEX('Load Shapes - Day Type'!G:G,MATCH('Load Shapes - 8760'!$A2075,'Load Shapes - Day Type'!$K:$K,0))</f>
        <v>0.115</v>
      </c>
      <c r="P2075" s="14">
        <f>INDEX('Load Shapes - Day Type'!H:H,MATCH('Load Shapes - 8760'!$A2075,'Load Shapes - Day Type'!$K:$K,0))</f>
        <v>0.112</v>
      </c>
      <c r="Q2075" s="15">
        <f>INDEX('Load Shapes - Day Type'!I:I,MATCH('Load Shapes - 8760'!$A2075,'Load Shapes - Day Type'!$K:$K,0))</f>
        <v>1.6633672687580014</v>
      </c>
      <c r="R2075" s="15">
        <f>INDEX('Load Shapes - Day Type'!J:J,MATCH('Load Shapes - 8760'!$A2075,'Load Shapes - Day Type'!$K:$K,0))</f>
        <v>0.19128723590717017</v>
      </c>
      <c r="S2075" s="47">
        <f t="shared" si="132"/>
        <v>1.1768690983852372E-4</v>
      </c>
    </row>
    <row r="2076" spans="1:19" x14ac:dyDescent="0.2">
      <c r="A2076" s="45" t="str">
        <f t="shared" si="129"/>
        <v>MarchWeekday9</v>
      </c>
      <c r="E2076" s="9">
        <v>2017</v>
      </c>
      <c r="F2076" s="9">
        <v>3</v>
      </c>
      <c r="G2076" s="9" t="s">
        <v>20</v>
      </c>
      <c r="H2076" s="9">
        <v>28</v>
      </c>
      <c r="I2076" s="24" t="s">
        <v>188</v>
      </c>
      <c r="J2076" s="25" t="str">
        <f t="shared" si="130"/>
        <v/>
      </c>
      <c r="K2076" s="25" t="str">
        <f t="shared" si="131"/>
        <v>Weekday</v>
      </c>
      <c r="L2076" s="25" t="s">
        <v>174</v>
      </c>
      <c r="M2076" s="9">
        <v>2073</v>
      </c>
      <c r="N2076" s="9">
        <v>9</v>
      </c>
      <c r="O2076" s="14">
        <f>INDEX('Load Shapes - Day Type'!G:G,MATCH('Load Shapes - 8760'!$A2076,'Load Shapes - Day Type'!$K:$K,0))</f>
        <v>0.14099999999999999</v>
      </c>
      <c r="P2076" s="14">
        <f>INDEX('Load Shapes - Day Type'!H:H,MATCH('Load Shapes - 8760'!$A2076,'Load Shapes - Day Type'!$K:$K,0))</f>
        <v>9.2999999999999999E-2</v>
      </c>
      <c r="Q2076" s="15">
        <f>INDEX('Load Shapes - Day Type'!I:I,MATCH('Load Shapes - 8760'!$A2076,'Load Shapes - Day Type'!$K:$K,0))</f>
        <v>1.6633672687580014</v>
      </c>
      <c r="R2076" s="15">
        <f>INDEX('Load Shapes - Day Type'!J:J,MATCH('Load Shapes - 8760'!$A2076,'Load Shapes - Day Type'!$K:$K,0))</f>
        <v>0.2345347848948782</v>
      </c>
      <c r="S2076" s="47">
        <f t="shared" si="132"/>
        <v>1.4429438510636384E-4</v>
      </c>
    </row>
    <row r="2077" spans="1:19" x14ac:dyDescent="0.2">
      <c r="A2077" s="45" t="str">
        <f t="shared" si="129"/>
        <v>MarchWeekday10</v>
      </c>
      <c r="E2077" s="9">
        <v>2017</v>
      </c>
      <c r="F2077" s="9">
        <v>3</v>
      </c>
      <c r="G2077" s="9" t="s">
        <v>20</v>
      </c>
      <c r="H2077" s="9">
        <v>28</v>
      </c>
      <c r="I2077" s="24" t="s">
        <v>188</v>
      </c>
      <c r="J2077" s="25" t="str">
        <f t="shared" si="130"/>
        <v/>
      </c>
      <c r="K2077" s="25" t="str">
        <f t="shared" si="131"/>
        <v>Weekday</v>
      </c>
      <c r="L2077" s="25" t="s">
        <v>174</v>
      </c>
      <c r="M2077" s="9">
        <v>2074</v>
      </c>
      <c r="N2077" s="9">
        <v>10</v>
      </c>
      <c r="O2077" s="14">
        <f>INDEX('Load Shapes - Day Type'!G:G,MATCH('Load Shapes - 8760'!$A2077,'Load Shapes - Day Type'!$K:$K,0))</f>
        <v>0.159</v>
      </c>
      <c r="P2077" s="14">
        <f>INDEX('Load Shapes - Day Type'!H:H,MATCH('Load Shapes - 8760'!$A2077,'Load Shapes - Day Type'!$K:$K,0))</f>
        <v>0.09</v>
      </c>
      <c r="Q2077" s="15">
        <f>INDEX('Load Shapes - Day Type'!I:I,MATCH('Load Shapes - 8760'!$A2077,'Load Shapes - Day Type'!$K:$K,0))</f>
        <v>1.6633672687580014</v>
      </c>
      <c r="R2077" s="15">
        <f>INDEX('Load Shapes - Day Type'!J:J,MATCH('Load Shapes - 8760'!$A2077,'Load Shapes - Day Type'!$K:$K,0))</f>
        <v>0.26447539573252221</v>
      </c>
      <c r="S2077" s="47">
        <f t="shared" si="132"/>
        <v>1.6271494490717627E-4</v>
      </c>
    </row>
    <row r="2078" spans="1:19" x14ac:dyDescent="0.2">
      <c r="A2078" s="45" t="str">
        <f t="shared" si="129"/>
        <v>MarchWeekday11</v>
      </c>
      <c r="E2078" s="9">
        <v>2017</v>
      </c>
      <c r="F2078" s="9">
        <v>3</v>
      </c>
      <c r="G2078" s="9" t="s">
        <v>20</v>
      </c>
      <c r="H2078" s="9">
        <v>28</v>
      </c>
      <c r="I2078" s="24" t="s">
        <v>188</v>
      </c>
      <c r="J2078" s="25" t="str">
        <f t="shared" si="130"/>
        <v/>
      </c>
      <c r="K2078" s="25" t="str">
        <f t="shared" si="131"/>
        <v>Weekday</v>
      </c>
      <c r="L2078" s="25" t="s">
        <v>174</v>
      </c>
      <c r="M2078" s="9">
        <v>2075</v>
      </c>
      <c r="N2078" s="9">
        <v>11</v>
      </c>
      <c r="O2078" s="14">
        <f>INDEX('Load Shapes - Day Type'!G:G,MATCH('Load Shapes - 8760'!$A2078,'Load Shapes - Day Type'!$K:$K,0))</f>
        <v>0.16600000000000001</v>
      </c>
      <c r="P2078" s="14">
        <f>INDEX('Load Shapes - Day Type'!H:H,MATCH('Load Shapes - 8760'!$A2078,'Load Shapes - Day Type'!$K:$K,0))</f>
        <v>9.0999999999999998E-2</v>
      </c>
      <c r="Q2078" s="15">
        <f>INDEX('Load Shapes - Day Type'!I:I,MATCH('Load Shapes - 8760'!$A2078,'Load Shapes - Day Type'!$K:$K,0))</f>
        <v>1.6633672687580014</v>
      </c>
      <c r="R2078" s="15">
        <f>INDEX('Load Shapes - Day Type'!J:J,MATCH('Load Shapes - 8760'!$A2078,'Load Shapes - Day Type'!$K:$K,0))</f>
        <v>0.27611896661382823</v>
      </c>
      <c r="S2078" s="47">
        <f t="shared" si="132"/>
        <v>1.6987849594082553E-4</v>
      </c>
    </row>
    <row r="2079" spans="1:19" x14ac:dyDescent="0.2">
      <c r="A2079" s="45" t="str">
        <f t="shared" si="129"/>
        <v>MarchWeekday12</v>
      </c>
      <c r="E2079" s="9">
        <v>2017</v>
      </c>
      <c r="F2079" s="9">
        <v>3</v>
      </c>
      <c r="G2079" s="9" t="s">
        <v>20</v>
      </c>
      <c r="H2079" s="9">
        <v>28</v>
      </c>
      <c r="I2079" s="24" t="s">
        <v>188</v>
      </c>
      <c r="J2079" s="25" t="str">
        <f t="shared" si="130"/>
        <v/>
      </c>
      <c r="K2079" s="25" t="str">
        <f t="shared" si="131"/>
        <v>Weekday</v>
      </c>
      <c r="L2079" s="25" t="s">
        <v>174</v>
      </c>
      <c r="M2079" s="9">
        <v>2076</v>
      </c>
      <c r="N2079" s="9">
        <v>12</v>
      </c>
      <c r="O2079" s="14">
        <f>INDEX('Load Shapes - Day Type'!G:G,MATCH('Load Shapes - 8760'!$A2079,'Load Shapes - Day Type'!$K:$K,0))</f>
        <v>0.16400000000000001</v>
      </c>
      <c r="P2079" s="14">
        <f>INDEX('Load Shapes - Day Type'!H:H,MATCH('Load Shapes - 8760'!$A2079,'Load Shapes - Day Type'!$K:$K,0))</f>
        <v>9.5000000000000001E-2</v>
      </c>
      <c r="Q2079" s="15">
        <f>INDEX('Load Shapes - Day Type'!I:I,MATCH('Load Shapes - 8760'!$A2079,'Load Shapes - Day Type'!$K:$K,0))</f>
        <v>1.6633672687580014</v>
      </c>
      <c r="R2079" s="15">
        <f>INDEX('Load Shapes - Day Type'!J:J,MATCH('Load Shapes - 8760'!$A2079,'Load Shapes - Day Type'!$K:$K,0))</f>
        <v>0.27279223207631226</v>
      </c>
      <c r="S2079" s="47">
        <f t="shared" si="132"/>
        <v>1.6783176707406861E-4</v>
      </c>
    </row>
    <row r="2080" spans="1:19" x14ac:dyDescent="0.2">
      <c r="A2080" s="45" t="str">
        <f t="shared" si="129"/>
        <v>MarchWeekday13</v>
      </c>
      <c r="E2080" s="9">
        <v>2017</v>
      </c>
      <c r="F2080" s="9">
        <v>3</v>
      </c>
      <c r="G2080" s="9" t="s">
        <v>20</v>
      </c>
      <c r="H2080" s="9">
        <v>28</v>
      </c>
      <c r="I2080" s="24" t="s">
        <v>188</v>
      </c>
      <c r="J2080" s="25" t="str">
        <f t="shared" si="130"/>
        <v/>
      </c>
      <c r="K2080" s="25" t="str">
        <f t="shared" si="131"/>
        <v>Weekday</v>
      </c>
      <c r="L2080" s="25" t="s">
        <v>174</v>
      </c>
      <c r="M2080" s="9">
        <v>2077</v>
      </c>
      <c r="N2080" s="9">
        <v>13</v>
      </c>
      <c r="O2080" s="14">
        <f>INDEX('Load Shapes - Day Type'!G:G,MATCH('Load Shapes - 8760'!$A2080,'Load Shapes - Day Type'!$K:$K,0))</f>
        <v>0.152</v>
      </c>
      <c r="P2080" s="14">
        <f>INDEX('Load Shapes - Day Type'!H:H,MATCH('Load Shapes - 8760'!$A2080,'Load Shapes - Day Type'!$K:$K,0))</f>
        <v>9.9000000000000005E-2</v>
      </c>
      <c r="Q2080" s="15">
        <f>INDEX('Load Shapes - Day Type'!I:I,MATCH('Load Shapes - 8760'!$A2080,'Load Shapes - Day Type'!$K:$K,0))</f>
        <v>1.6633672687580014</v>
      </c>
      <c r="R2080" s="15">
        <f>INDEX('Load Shapes - Day Type'!J:J,MATCH('Load Shapes - 8760'!$A2080,'Load Shapes - Day Type'!$K:$K,0))</f>
        <v>0.25283182485121619</v>
      </c>
      <c r="S2080" s="47">
        <f t="shared" si="132"/>
        <v>1.5555139387352698E-4</v>
      </c>
    </row>
    <row r="2081" spans="1:19" x14ac:dyDescent="0.2">
      <c r="A2081" s="45" t="str">
        <f t="shared" si="129"/>
        <v>MarchWeekday14</v>
      </c>
      <c r="E2081" s="9">
        <v>2017</v>
      </c>
      <c r="F2081" s="9">
        <v>3</v>
      </c>
      <c r="G2081" s="9" t="s">
        <v>20</v>
      </c>
      <c r="H2081" s="9">
        <v>28</v>
      </c>
      <c r="I2081" s="24" t="s">
        <v>188</v>
      </c>
      <c r="J2081" s="25" t="str">
        <f t="shared" si="130"/>
        <v/>
      </c>
      <c r="K2081" s="25" t="str">
        <f t="shared" si="131"/>
        <v>Weekday</v>
      </c>
      <c r="L2081" s="25" t="s">
        <v>174</v>
      </c>
      <c r="M2081" s="9">
        <v>2078</v>
      </c>
      <c r="N2081" s="9">
        <v>14</v>
      </c>
      <c r="O2081" s="14">
        <f>INDEX('Load Shapes - Day Type'!G:G,MATCH('Load Shapes - 8760'!$A2081,'Load Shapes - Day Type'!$K:$K,0))</f>
        <v>0.151</v>
      </c>
      <c r="P2081" s="14">
        <f>INDEX('Load Shapes - Day Type'!H:H,MATCH('Load Shapes - 8760'!$A2081,'Load Shapes - Day Type'!$K:$K,0))</f>
        <v>0.10199999999999999</v>
      </c>
      <c r="Q2081" s="15">
        <f>INDEX('Load Shapes - Day Type'!I:I,MATCH('Load Shapes - 8760'!$A2081,'Load Shapes - Day Type'!$K:$K,0))</f>
        <v>1.6633672687580014</v>
      </c>
      <c r="R2081" s="15">
        <f>INDEX('Load Shapes - Day Type'!J:J,MATCH('Load Shapes - 8760'!$A2081,'Load Shapes - Day Type'!$K:$K,0))</f>
        <v>0.2511684575824582</v>
      </c>
      <c r="S2081" s="47">
        <f t="shared" si="132"/>
        <v>1.5452802944014853E-4</v>
      </c>
    </row>
    <row r="2082" spans="1:19" x14ac:dyDescent="0.2">
      <c r="A2082" s="45" t="str">
        <f t="shared" si="129"/>
        <v>MarchWeekday15</v>
      </c>
      <c r="E2082" s="9">
        <v>2017</v>
      </c>
      <c r="F2082" s="9">
        <v>3</v>
      </c>
      <c r="G2082" s="9" t="s">
        <v>20</v>
      </c>
      <c r="H2082" s="9">
        <v>28</v>
      </c>
      <c r="I2082" s="24" t="s">
        <v>188</v>
      </c>
      <c r="J2082" s="25" t="str">
        <f t="shared" si="130"/>
        <v/>
      </c>
      <c r="K2082" s="25" t="str">
        <f t="shared" si="131"/>
        <v>Weekday</v>
      </c>
      <c r="L2082" s="25" t="s">
        <v>174</v>
      </c>
      <c r="M2082" s="9">
        <v>2079</v>
      </c>
      <c r="N2082" s="9">
        <v>15</v>
      </c>
      <c r="O2082" s="14">
        <f>INDEX('Load Shapes - Day Type'!G:G,MATCH('Load Shapes - 8760'!$A2082,'Load Shapes - Day Type'!$K:$K,0))</f>
        <v>0.14599999999999999</v>
      </c>
      <c r="P2082" s="14">
        <f>INDEX('Load Shapes - Day Type'!H:H,MATCH('Load Shapes - 8760'!$A2082,'Load Shapes - Day Type'!$K:$K,0))</f>
        <v>0.10199999999999999</v>
      </c>
      <c r="Q2082" s="15">
        <f>INDEX('Load Shapes - Day Type'!I:I,MATCH('Load Shapes - 8760'!$A2082,'Load Shapes - Day Type'!$K:$K,0))</f>
        <v>1.6633672687580014</v>
      </c>
      <c r="R2082" s="15">
        <f>INDEX('Load Shapes - Day Type'!J:J,MATCH('Load Shapes - 8760'!$A2082,'Load Shapes - Day Type'!$K:$K,0))</f>
        <v>0.24285162123866819</v>
      </c>
      <c r="S2082" s="47">
        <f t="shared" si="132"/>
        <v>1.4941120727325619E-4</v>
      </c>
    </row>
    <row r="2083" spans="1:19" x14ac:dyDescent="0.2">
      <c r="A2083" s="45" t="str">
        <f t="shared" si="129"/>
        <v>MarchWeekday16</v>
      </c>
      <c r="E2083" s="9">
        <v>2017</v>
      </c>
      <c r="F2083" s="9">
        <v>3</v>
      </c>
      <c r="G2083" s="9" t="s">
        <v>20</v>
      </c>
      <c r="H2083" s="9">
        <v>28</v>
      </c>
      <c r="I2083" s="24" t="s">
        <v>188</v>
      </c>
      <c r="J2083" s="25" t="str">
        <f t="shared" si="130"/>
        <v/>
      </c>
      <c r="K2083" s="25" t="str">
        <f t="shared" si="131"/>
        <v>Weekday</v>
      </c>
      <c r="L2083" s="25" t="s">
        <v>174</v>
      </c>
      <c r="M2083" s="9">
        <v>2080</v>
      </c>
      <c r="N2083" s="9">
        <v>16</v>
      </c>
      <c r="O2083" s="14">
        <f>INDEX('Load Shapes - Day Type'!G:G,MATCH('Load Shapes - 8760'!$A2083,'Load Shapes - Day Type'!$K:$K,0))</f>
        <v>0.14000000000000001</v>
      </c>
      <c r="P2083" s="14">
        <f>INDEX('Load Shapes - Day Type'!H:H,MATCH('Load Shapes - 8760'!$A2083,'Load Shapes - Day Type'!$K:$K,0))</f>
        <v>0.10299999999999999</v>
      </c>
      <c r="Q2083" s="15">
        <f>INDEX('Load Shapes - Day Type'!I:I,MATCH('Load Shapes - 8760'!$A2083,'Load Shapes - Day Type'!$K:$K,0))</f>
        <v>1.6633672687580014</v>
      </c>
      <c r="R2083" s="15">
        <f>INDEX('Load Shapes - Day Type'!J:J,MATCH('Load Shapes - 8760'!$A2083,'Load Shapes - Day Type'!$K:$K,0))</f>
        <v>0.23287141762612024</v>
      </c>
      <c r="S2083" s="47">
        <f t="shared" si="132"/>
        <v>1.432710206729854E-4</v>
      </c>
    </row>
    <row r="2084" spans="1:19" x14ac:dyDescent="0.2">
      <c r="A2084" s="45" t="str">
        <f t="shared" si="129"/>
        <v>MarchWeekday17</v>
      </c>
      <c r="E2084" s="9">
        <v>2017</v>
      </c>
      <c r="F2084" s="9">
        <v>3</v>
      </c>
      <c r="G2084" s="9" t="s">
        <v>20</v>
      </c>
      <c r="H2084" s="9">
        <v>28</v>
      </c>
      <c r="I2084" s="24" t="s">
        <v>188</v>
      </c>
      <c r="J2084" s="25" t="str">
        <f t="shared" si="130"/>
        <v/>
      </c>
      <c r="K2084" s="25" t="str">
        <f t="shared" si="131"/>
        <v>Weekday</v>
      </c>
      <c r="L2084" s="25" t="s">
        <v>174</v>
      </c>
      <c r="M2084" s="9">
        <v>2081</v>
      </c>
      <c r="N2084" s="9">
        <v>17</v>
      </c>
      <c r="O2084" s="14">
        <f>INDEX('Load Shapes - Day Type'!G:G,MATCH('Load Shapes - 8760'!$A2084,'Load Shapes - Day Type'!$K:$K,0))</f>
        <v>0.14000000000000001</v>
      </c>
      <c r="P2084" s="14">
        <f>INDEX('Load Shapes - Day Type'!H:H,MATCH('Load Shapes - 8760'!$A2084,'Load Shapes - Day Type'!$K:$K,0))</f>
        <v>9.8000000000000004E-2</v>
      </c>
      <c r="Q2084" s="15">
        <f>INDEX('Load Shapes - Day Type'!I:I,MATCH('Load Shapes - 8760'!$A2084,'Load Shapes - Day Type'!$K:$K,0))</f>
        <v>1.6633672687580014</v>
      </c>
      <c r="R2084" s="15">
        <f>INDEX('Load Shapes - Day Type'!J:J,MATCH('Load Shapes - 8760'!$A2084,'Load Shapes - Day Type'!$K:$K,0))</f>
        <v>0.23287141762612024</v>
      </c>
      <c r="S2084" s="47">
        <f t="shared" si="132"/>
        <v>1.432710206729854E-4</v>
      </c>
    </row>
    <row r="2085" spans="1:19" x14ac:dyDescent="0.2">
      <c r="A2085" s="45" t="str">
        <f t="shared" si="129"/>
        <v>MarchWeekday18</v>
      </c>
      <c r="E2085" s="9">
        <v>2017</v>
      </c>
      <c r="F2085" s="9">
        <v>3</v>
      </c>
      <c r="G2085" s="9" t="s">
        <v>20</v>
      </c>
      <c r="H2085" s="9">
        <v>28</v>
      </c>
      <c r="I2085" s="24" t="s">
        <v>188</v>
      </c>
      <c r="J2085" s="25" t="str">
        <f t="shared" si="130"/>
        <v/>
      </c>
      <c r="K2085" s="25" t="str">
        <f t="shared" si="131"/>
        <v>Weekday</v>
      </c>
      <c r="L2085" s="25" t="s">
        <v>174</v>
      </c>
      <c r="M2085" s="9">
        <v>2082</v>
      </c>
      <c r="N2085" s="9">
        <v>18</v>
      </c>
      <c r="O2085" s="14">
        <f>INDEX('Load Shapes - Day Type'!G:G,MATCH('Load Shapes - 8760'!$A2085,'Load Shapes - Day Type'!$K:$K,0))</f>
        <v>0.14899999999999999</v>
      </c>
      <c r="P2085" s="14">
        <f>INDEX('Load Shapes - Day Type'!H:H,MATCH('Load Shapes - 8760'!$A2085,'Load Shapes - Day Type'!$K:$K,0))</f>
        <v>9.1999999999999998E-2</v>
      </c>
      <c r="Q2085" s="15">
        <f>INDEX('Load Shapes - Day Type'!I:I,MATCH('Load Shapes - 8760'!$A2085,'Load Shapes - Day Type'!$K:$K,0))</f>
        <v>1.6633672687580014</v>
      </c>
      <c r="R2085" s="15">
        <f>INDEX('Load Shapes - Day Type'!J:J,MATCH('Load Shapes - 8760'!$A2085,'Load Shapes - Day Type'!$K:$K,0))</f>
        <v>0.2478417230449422</v>
      </c>
      <c r="S2085" s="47">
        <f t="shared" si="132"/>
        <v>1.5248130057339158E-4</v>
      </c>
    </row>
    <row r="2086" spans="1:19" x14ac:dyDescent="0.2">
      <c r="A2086" s="45" t="str">
        <f t="shared" si="129"/>
        <v>MarchWeekday19</v>
      </c>
      <c r="E2086" s="9">
        <v>2017</v>
      </c>
      <c r="F2086" s="9">
        <v>3</v>
      </c>
      <c r="G2086" s="9" t="s">
        <v>20</v>
      </c>
      <c r="H2086" s="9">
        <v>28</v>
      </c>
      <c r="I2086" s="24" t="s">
        <v>188</v>
      </c>
      <c r="J2086" s="25" t="str">
        <f t="shared" si="130"/>
        <v/>
      </c>
      <c r="K2086" s="25" t="str">
        <f t="shared" si="131"/>
        <v>Weekday</v>
      </c>
      <c r="L2086" s="25" t="s">
        <v>174</v>
      </c>
      <c r="M2086" s="9">
        <v>2083</v>
      </c>
      <c r="N2086" s="9">
        <v>19</v>
      </c>
      <c r="O2086" s="14">
        <f>INDEX('Load Shapes - Day Type'!G:G,MATCH('Load Shapes - 8760'!$A2086,'Load Shapes - Day Type'!$K:$K,0))</f>
        <v>0.16600000000000001</v>
      </c>
      <c r="P2086" s="14">
        <f>INDEX('Load Shapes - Day Type'!H:H,MATCH('Load Shapes - 8760'!$A2086,'Load Shapes - Day Type'!$K:$K,0))</f>
        <v>8.4000000000000005E-2</v>
      </c>
      <c r="Q2086" s="15">
        <f>INDEX('Load Shapes - Day Type'!I:I,MATCH('Load Shapes - 8760'!$A2086,'Load Shapes - Day Type'!$K:$K,0))</f>
        <v>1.6633672687580014</v>
      </c>
      <c r="R2086" s="15">
        <f>INDEX('Load Shapes - Day Type'!J:J,MATCH('Load Shapes - 8760'!$A2086,'Load Shapes - Day Type'!$K:$K,0))</f>
        <v>0.27611896661382823</v>
      </c>
      <c r="S2086" s="47">
        <f t="shared" si="132"/>
        <v>1.6987849594082553E-4</v>
      </c>
    </row>
    <row r="2087" spans="1:19" x14ac:dyDescent="0.2">
      <c r="A2087" s="45" t="str">
        <f t="shared" si="129"/>
        <v>MarchWeekday20</v>
      </c>
      <c r="E2087" s="9">
        <v>2017</v>
      </c>
      <c r="F2087" s="9">
        <v>3</v>
      </c>
      <c r="G2087" s="9" t="s">
        <v>20</v>
      </c>
      <c r="H2087" s="9">
        <v>28</v>
      </c>
      <c r="I2087" s="24" t="s">
        <v>188</v>
      </c>
      <c r="J2087" s="25" t="str">
        <f t="shared" si="130"/>
        <v/>
      </c>
      <c r="K2087" s="25" t="str">
        <f t="shared" si="131"/>
        <v>Weekday</v>
      </c>
      <c r="L2087" s="25" t="s">
        <v>174</v>
      </c>
      <c r="M2087" s="9">
        <v>2084</v>
      </c>
      <c r="N2087" s="9">
        <v>20</v>
      </c>
      <c r="O2087" s="14">
        <f>INDEX('Load Shapes - Day Type'!G:G,MATCH('Load Shapes - 8760'!$A2087,'Load Shapes - Day Type'!$K:$K,0))</f>
        <v>0.19500000000000001</v>
      </c>
      <c r="P2087" s="14">
        <f>INDEX('Load Shapes - Day Type'!H:H,MATCH('Load Shapes - 8760'!$A2087,'Load Shapes - Day Type'!$K:$K,0))</f>
        <v>8.2000000000000003E-2</v>
      </c>
      <c r="Q2087" s="15">
        <f>INDEX('Load Shapes - Day Type'!I:I,MATCH('Load Shapes - 8760'!$A2087,'Load Shapes - Day Type'!$K:$K,0))</f>
        <v>1.6633672687580014</v>
      </c>
      <c r="R2087" s="15">
        <f>INDEX('Load Shapes - Day Type'!J:J,MATCH('Load Shapes - 8760'!$A2087,'Load Shapes - Day Type'!$K:$K,0))</f>
        <v>0.3243566174078103</v>
      </c>
      <c r="S2087" s="47">
        <f t="shared" si="132"/>
        <v>1.9955606450880109E-4</v>
      </c>
    </row>
    <row r="2088" spans="1:19" x14ac:dyDescent="0.2">
      <c r="A2088" s="45" t="str">
        <f t="shared" si="129"/>
        <v>MarchWeekday21</v>
      </c>
      <c r="E2088" s="9">
        <v>2017</v>
      </c>
      <c r="F2088" s="9">
        <v>3</v>
      </c>
      <c r="G2088" s="9" t="s">
        <v>20</v>
      </c>
      <c r="H2088" s="9">
        <v>28</v>
      </c>
      <c r="I2088" s="24" t="s">
        <v>188</v>
      </c>
      <c r="J2088" s="25" t="str">
        <f t="shared" si="130"/>
        <v/>
      </c>
      <c r="K2088" s="25" t="str">
        <f t="shared" si="131"/>
        <v>Weekday</v>
      </c>
      <c r="L2088" s="25" t="s">
        <v>174</v>
      </c>
      <c r="M2088" s="9">
        <v>2085</v>
      </c>
      <c r="N2088" s="9">
        <v>21</v>
      </c>
      <c r="O2088" s="14">
        <f>INDEX('Load Shapes - Day Type'!G:G,MATCH('Load Shapes - 8760'!$A2088,'Load Shapes - Day Type'!$K:$K,0))</f>
        <v>0.19700000000000001</v>
      </c>
      <c r="P2088" s="14">
        <f>INDEX('Load Shapes - Day Type'!H:H,MATCH('Load Shapes - 8760'!$A2088,'Load Shapes - Day Type'!$K:$K,0))</f>
        <v>8.2000000000000003E-2</v>
      </c>
      <c r="Q2088" s="15">
        <f>INDEX('Load Shapes - Day Type'!I:I,MATCH('Load Shapes - 8760'!$A2088,'Load Shapes - Day Type'!$K:$K,0))</f>
        <v>1.6633672687580014</v>
      </c>
      <c r="R2088" s="15">
        <f>INDEX('Load Shapes - Day Type'!J:J,MATCH('Load Shapes - 8760'!$A2088,'Load Shapes - Day Type'!$K:$K,0))</f>
        <v>0.32768335194532627</v>
      </c>
      <c r="S2088" s="47">
        <f t="shared" si="132"/>
        <v>2.0160279337555801E-4</v>
      </c>
    </row>
    <row r="2089" spans="1:19" x14ac:dyDescent="0.2">
      <c r="A2089" s="45" t="str">
        <f t="shared" si="129"/>
        <v>MarchWeekday22</v>
      </c>
      <c r="E2089" s="9">
        <v>2017</v>
      </c>
      <c r="F2089" s="9">
        <v>3</v>
      </c>
      <c r="G2089" s="9" t="s">
        <v>20</v>
      </c>
      <c r="H2089" s="9">
        <v>28</v>
      </c>
      <c r="I2089" s="24" t="s">
        <v>188</v>
      </c>
      <c r="J2089" s="25" t="str">
        <f t="shared" si="130"/>
        <v/>
      </c>
      <c r="K2089" s="25" t="str">
        <f t="shared" si="131"/>
        <v>Weekday</v>
      </c>
      <c r="L2089" s="25" t="s">
        <v>174</v>
      </c>
      <c r="M2089" s="9">
        <v>2086</v>
      </c>
      <c r="N2089" s="9">
        <v>22</v>
      </c>
      <c r="O2089" s="14">
        <f>INDEX('Load Shapes - Day Type'!G:G,MATCH('Load Shapes - 8760'!$A2089,'Load Shapes - Day Type'!$K:$K,0))</f>
        <v>0.17100000000000001</v>
      </c>
      <c r="P2089" s="14">
        <f>INDEX('Load Shapes - Day Type'!H:H,MATCH('Load Shapes - 8760'!$A2089,'Load Shapes - Day Type'!$K:$K,0))</f>
        <v>8.5999999999999993E-2</v>
      </c>
      <c r="Q2089" s="15">
        <f>INDEX('Load Shapes - Day Type'!I:I,MATCH('Load Shapes - 8760'!$A2089,'Load Shapes - Day Type'!$K:$K,0))</f>
        <v>1.6633672687580014</v>
      </c>
      <c r="R2089" s="15">
        <f>INDEX('Load Shapes - Day Type'!J:J,MATCH('Load Shapes - 8760'!$A2089,'Load Shapes - Day Type'!$K:$K,0))</f>
        <v>0.28443580295761828</v>
      </c>
      <c r="S2089" s="47">
        <f t="shared" si="132"/>
        <v>1.7499531810771788E-4</v>
      </c>
    </row>
    <row r="2090" spans="1:19" x14ac:dyDescent="0.2">
      <c r="A2090" s="45" t="str">
        <f t="shared" si="129"/>
        <v>MarchWeekday23</v>
      </c>
      <c r="E2090" s="9">
        <v>2017</v>
      </c>
      <c r="F2090" s="9">
        <v>3</v>
      </c>
      <c r="G2090" s="9" t="s">
        <v>20</v>
      </c>
      <c r="H2090" s="9">
        <v>28</v>
      </c>
      <c r="I2090" s="24" t="s">
        <v>188</v>
      </c>
      <c r="J2090" s="25" t="str">
        <f t="shared" si="130"/>
        <v/>
      </c>
      <c r="K2090" s="25" t="str">
        <f t="shared" si="131"/>
        <v>Weekday</v>
      </c>
      <c r="L2090" s="25" t="s">
        <v>174</v>
      </c>
      <c r="M2090" s="9">
        <v>2087</v>
      </c>
      <c r="N2090" s="9">
        <v>23</v>
      </c>
      <c r="O2090" s="14">
        <f>INDEX('Load Shapes - Day Type'!G:G,MATCH('Load Shapes - 8760'!$A2090,'Load Shapes - Day Type'!$K:$K,0))</f>
        <v>0.11700000000000001</v>
      </c>
      <c r="P2090" s="14">
        <f>INDEX('Load Shapes - Day Type'!H:H,MATCH('Load Shapes - 8760'!$A2090,'Load Shapes - Day Type'!$K:$K,0))</f>
        <v>9.9000000000000005E-2</v>
      </c>
      <c r="Q2090" s="15">
        <f>INDEX('Load Shapes - Day Type'!I:I,MATCH('Load Shapes - 8760'!$A2090,'Load Shapes - Day Type'!$K:$K,0))</f>
        <v>1.6633672687580014</v>
      </c>
      <c r="R2090" s="15">
        <f>INDEX('Load Shapes - Day Type'!J:J,MATCH('Load Shapes - 8760'!$A2090,'Load Shapes - Day Type'!$K:$K,0))</f>
        <v>0.19461397044468617</v>
      </c>
      <c r="S2090" s="47">
        <f t="shared" si="132"/>
        <v>1.1973363870528065E-4</v>
      </c>
    </row>
    <row r="2091" spans="1:19" x14ac:dyDescent="0.2">
      <c r="A2091" s="45" t="str">
        <f t="shared" si="129"/>
        <v>MarchWeekday24</v>
      </c>
      <c r="E2091" s="9">
        <v>2017</v>
      </c>
      <c r="F2091" s="9">
        <v>3</v>
      </c>
      <c r="G2091" s="9" t="s">
        <v>20</v>
      </c>
      <c r="H2091" s="9">
        <v>28</v>
      </c>
      <c r="I2091" s="24" t="s">
        <v>188</v>
      </c>
      <c r="J2091" s="25" t="str">
        <f t="shared" si="130"/>
        <v/>
      </c>
      <c r="K2091" s="25" t="str">
        <f t="shared" si="131"/>
        <v>Weekday</v>
      </c>
      <c r="L2091" s="25" t="s">
        <v>175</v>
      </c>
      <c r="M2091" s="9">
        <v>2088</v>
      </c>
      <c r="N2091" s="9">
        <v>24</v>
      </c>
      <c r="O2091" s="14">
        <f>INDEX('Load Shapes - Day Type'!G:G,MATCH('Load Shapes - 8760'!$A2091,'Load Shapes - Day Type'!$K:$K,0))</f>
        <v>7.2999999999999995E-2</v>
      </c>
      <c r="P2091" s="14">
        <f>INDEX('Load Shapes - Day Type'!H:H,MATCH('Load Shapes - 8760'!$A2091,'Load Shapes - Day Type'!$K:$K,0))</f>
        <v>0.13100000000000001</v>
      </c>
      <c r="Q2091" s="15">
        <f>INDEX('Load Shapes - Day Type'!I:I,MATCH('Load Shapes - 8760'!$A2091,'Load Shapes - Day Type'!$K:$K,0))</f>
        <v>1.6633672687580014</v>
      </c>
      <c r="R2091" s="15">
        <f>INDEX('Load Shapes - Day Type'!J:J,MATCH('Load Shapes - 8760'!$A2091,'Load Shapes - Day Type'!$K:$K,0))</f>
        <v>0.12142581061933409</v>
      </c>
      <c r="S2091" s="47">
        <f t="shared" si="132"/>
        <v>7.4705603636628093E-5</v>
      </c>
    </row>
    <row r="2092" spans="1:19" x14ac:dyDescent="0.2">
      <c r="A2092" s="45" t="str">
        <f t="shared" si="129"/>
        <v>MarchWeekday1</v>
      </c>
      <c r="E2092" s="9">
        <v>2017</v>
      </c>
      <c r="F2092" s="9">
        <v>3</v>
      </c>
      <c r="G2092" s="9" t="s">
        <v>20</v>
      </c>
      <c r="H2092" s="9">
        <v>29</v>
      </c>
      <c r="I2092" s="24" t="s">
        <v>185</v>
      </c>
      <c r="J2092" s="25" t="str">
        <f t="shared" si="130"/>
        <v/>
      </c>
      <c r="K2092" s="25" t="str">
        <f t="shared" si="131"/>
        <v>Weekday</v>
      </c>
      <c r="L2092" s="25" t="s">
        <v>175</v>
      </c>
      <c r="M2092" s="9">
        <v>2089</v>
      </c>
      <c r="N2092" s="9">
        <v>1</v>
      </c>
      <c r="O2092" s="14">
        <f>INDEX('Load Shapes - Day Type'!G:G,MATCH('Load Shapes - 8760'!$A2092,'Load Shapes - Day Type'!$K:$K,0))</f>
        <v>3.7999999999999999E-2</v>
      </c>
      <c r="P2092" s="14">
        <f>INDEX('Load Shapes - Day Type'!H:H,MATCH('Load Shapes - 8760'!$A2092,'Load Shapes - Day Type'!$K:$K,0))</f>
        <v>0.20100000000000001</v>
      </c>
      <c r="Q2092" s="15">
        <f>INDEX('Load Shapes - Day Type'!I:I,MATCH('Load Shapes - 8760'!$A2092,'Load Shapes - Day Type'!$K:$K,0))</f>
        <v>1.6633672687580014</v>
      </c>
      <c r="R2092" s="15">
        <f>INDEX('Load Shapes - Day Type'!J:J,MATCH('Load Shapes - 8760'!$A2092,'Load Shapes - Day Type'!$K:$K,0))</f>
        <v>6.3207956212804048E-2</v>
      </c>
      <c r="S2092" s="47">
        <f t="shared" si="132"/>
        <v>3.8887848468381744E-5</v>
      </c>
    </row>
    <row r="2093" spans="1:19" x14ac:dyDescent="0.2">
      <c r="A2093" s="45" t="str">
        <f t="shared" si="129"/>
        <v>MarchWeekday2</v>
      </c>
      <c r="E2093" s="9">
        <v>2017</v>
      </c>
      <c r="F2093" s="9">
        <v>3</v>
      </c>
      <c r="G2093" s="9" t="s">
        <v>20</v>
      </c>
      <c r="H2093" s="9">
        <v>29</v>
      </c>
      <c r="I2093" s="24" t="s">
        <v>185</v>
      </c>
      <c r="J2093" s="25" t="str">
        <f t="shared" si="130"/>
        <v/>
      </c>
      <c r="K2093" s="25" t="str">
        <f t="shared" si="131"/>
        <v>Weekday</v>
      </c>
      <c r="L2093" s="25" t="s">
        <v>175</v>
      </c>
      <c r="M2093" s="9">
        <v>2090</v>
      </c>
      <c r="N2093" s="9">
        <v>2</v>
      </c>
      <c r="O2093" s="14">
        <f>INDEX('Load Shapes - Day Type'!G:G,MATCH('Load Shapes - 8760'!$A2093,'Load Shapes - Day Type'!$K:$K,0))</f>
        <v>2.7E-2</v>
      </c>
      <c r="P2093" s="14">
        <f>INDEX('Load Shapes - Day Type'!H:H,MATCH('Load Shapes - 8760'!$A2093,'Load Shapes - Day Type'!$K:$K,0))</f>
        <v>0.26800000000000002</v>
      </c>
      <c r="Q2093" s="15">
        <f>INDEX('Load Shapes - Day Type'!I:I,MATCH('Load Shapes - 8760'!$A2093,'Load Shapes - Day Type'!$K:$K,0))</f>
        <v>1.6633672687580014</v>
      </c>
      <c r="R2093" s="15">
        <f>INDEX('Load Shapes - Day Type'!J:J,MATCH('Load Shapes - 8760'!$A2093,'Load Shapes - Day Type'!$K:$K,0))</f>
        <v>4.4910916256466038E-2</v>
      </c>
      <c r="S2093" s="47">
        <f t="shared" si="132"/>
        <v>2.763083970121861E-5</v>
      </c>
    </row>
    <row r="2094" spans="1:19" x14ac:dyDescent="0.2">
      <c r="A2094" s="45" t="str">
        <f t="shared" si="129"/>
        <v>MarchWeekday3</v>
      </c>
      <c r="E2094" s="9">
        <v>2017</v>
      </c>
      <c r="F2094" s="9">
        <v>3</v>
      </c>
      <c r="G2094" s="9" t="s">
        <v>20</v>
      </c>
      <c r="H2094" s="9">
        <v>29</v>
      </c>
      <c r="I2094" s="24" t="s">
        <v>185</v>
      </c>
      <c r="J2094" s="25" t="str">
        <f t="shared" si="130"/>
        <v/>
      </c>
      <c r="K2094" s="25" t="str">
        <f t="shared" si="131"/>
        <v>Weekday</v>
      </c>
      <c r="L2094" s="25" t="s">
        <v>175</v>
      </c>
      <c r="M2094" s="9">
        <v>2091</v>
      </c>
      <c r="N2094" s="9">
        <v>3</v>
      </c>
      <c r="O2094" s="14">
        <f>INDEX('Load Shapes - Day Type'!G:G,MATCH('Load Shapes - 8760'!$A2094,'Load Shapes - Day Type'!$K:$K,0))</f>
        <v>2.1999999999999999E-2</v>
      </c>
      <c r="P2094" s="14">
        <f>INDEX('Load Shapes - Day Type'!H:H,MATCH('Load Shapes - 8760'!$A2094,'Load Shapes - Day Type'!$K:$K,0))</f>
        <v>0.308</v>
      </c>
      <c r="Q2094" s="15">
        <f>INDEX('Load Shapes - Day Type'!I:I,MATCH('Load Shapes - 8760'!$A2094,'Load Shapes - Day Type'!$K:$K,0))</f>
        <v>1.6633672687580014</v>
      </c>
      <c r="R2094" s="15">
        <f>INDEX('Load Shapes - Day Type'!J:J,MATCH('Load Shapes - 8760'!$A2094,'Load Shapes - Day Type'!$K:$K,0))</f>
        <v>3.6594079912676027E-2</v>
      </c>
      <c r="S2094" s="47">
        <f t="shared" si="132"/>
        <v>2.2514017534326274E-5</v>
      </c>
    </row>
    <row r="2095" spans="1:19" x14ac:dyDescent="0.2">
      <c r="A2095" s="45" t="str">
        <f t="shared" si="129"/>
        <v>MarchWeekday4</v>
      </c>
      <c r="E2095" s="9">
        <v>2017</v>
      </c>
      <c r="F2095" s="9">
        <v>3</v>
      </c>
      <c r="G2095" s="9" t="s">
        <v>20</v>
      </c>
      <c r="H2095" s="9">
        <v>29</v>
      </c>
      <c r="I2095" s="24" t="s">
        <v>185</v>
      </c>
      <c r="J2095" s="25" t="str">
        <f t="shared" si="130"/>
        <v/>
      </c>
      <c r="K2095" s="25" t="str">
        <f t="shared" si="131"/>
        <v>Weekday</v>
      </c>
      <c r="L2095" s="25" t="s">
        <v>175</v>
      </c>
      <c r="M2095" s="9">
        <v>2092</v>
      </c>
      <c r="N2095" s="9">
        <v>4</v>
      </c>
      <c r="O2095" s="14">
        <f>INDEX('Load Shapes - Day Type'!G:G,MATCH('Load Shapes - 8760'!$A2095,'Load Shapes - Day Type'!$K:$K,0))</f>
        <v>0.02</v>
      </c>
      <c r="P2095" s="14">
        <f>INDEX('Load Shapes - Day Type'!H:H,MATCH('Load Shapes - 8760'!$A2095,'Load Shapes - Day Type'!$K:$K,0))</f>
        <v>0.32800000000000001</v>
      </c>
      <c r="Q2095" s="15">
        <f>INDEX('Load Shapes - Day Type'!I:I,MATCH('Load Shapes - 8760'!$A2095,'Load Shapes - Day Type'!$K:$K,0))</f>
        <v>1.6633672687580014</v>
      </c>
      <c r="R2095" s="15">
        <f>INDEX('Load Shapes - Day Type'!J:J,MATCH('Load Shapes - 8760'!$A2095,'Load Shapes - Day Type'!$K:$K,0))</f>
        <v>3.3267345375160032E-2</v>
      </c>
      <c r="S2095" s="47">
        <f t="shared" si="132"/>
        <v>2.0467288667569343E-5</v>
      </c>
    </row>
    <row r="2096" spans="1:19" x14ac:dyDescent="0.2">
      <c r="A2096" s="45" t="str">
        <f t="shared" si="129"/>
        <v>MarchWeekday5</v>
      </c>
      <c r="E2096" s="9">
        <v>2017</v>
      </c>
      <c r="F2096" s="9">
        <v>3</v>
      </c>
      <c r="G2096" s="9" t="s">
        <v>20</v>
      </c>
      <c r="H2096" s="9">
        <v>29</v>
      </c>
      <c r="I2096" s="24" t="s">
        <v>185</v>
      </c>
      <c r="J2096" s="25" t="str">
        <f t="shared" si="130"/>
        <v/>
      </c>
      <c r="K2096" s="25" t="str">
        <f t="shared" si="131"/>
        <v>Weekday</v>
      </c>
      <c r="L2096" s="25" t="s">
        <v>175</v>
      </c>
      <c r="M2096" s="9">
        <v>2093</v>
      </c>
      <c r="N2096" s="9">
        <v>5</v>
      </c>
      <c r="O2096" s="14">
        <f>INDEX('Load Shapes - Day Type'!G:G,MATCH('Load Shapes - 8760'!$A2096,'Load Shapes - Day Type'!$K:$K,0))</f>
        <v>2.3E-2</v>
      </c>
      <c r="P2096" s="14">
        <f>INDEX('Load Shapes - Day Type'!H:H,MATCH('Load Shapes - 8760'!$A2096,'Load Shapes - Day Type'!$K:$K,0))</f>
        <v>0.28100000000000003</v>
      </c>
      <c r="Q2096" s="15">
        <f>INDEX('Load Shapes - Day Type'!I:I,MATCH('Load Shapes - 8760'!$A2096,'Load Shapes - Day Type'!$K:$K,0))</f>
        <v>1.6633672687580014</v>
      </c>
      <c r="R2096" s="15">
        <f>INDEX('Load Shapes - Day Type'!J:J,MATCH('Load Shapes - 8760'!$A2096,'Load Shapes - Day Type'!$K:$K,0))</f>
        <v>3.8257447181434034E-2</v>
      </c>
      <c r="S2096" s="47">
        <f t="shared" si="132"/>
        <v>2.3537381967704741E-5</v>
      </c>
    </row>
    <row r="2097" spans="1:19" x14ac:dyDescent="0.2">
      <c r="A2097" s="45" t="str">
        <f t="shared" si="129"/>
        <v>MarchWeekday6</v>
      </c>
      <c r="E2097" s="9">
        <v>2017</v>
      </c>
      <c r="F2097" s="9">
        <v>3</v>
      </c>
      <c r="G2097" s="9" t="s">
        <v>20</v>
      </c>
      <c r="H2097" s="9">
        <v>29</v>
      </c>
      <c r="I2097" s="24" t="s">
        <v>185</v>
      </c>
      <c r="J2097" s="25" t="str">
        <f t="shared" si="130"/>
        <v/>
      </c>
      <c r="K2097" s="25" t="str">
        <f t="shared" si="131"/>
        <v>Weekday</v>
      </c>
      <c r="L2097" s="25" t="s">
        <v>175</v>
      </c>
      <c r="M2097" s="9">
        <v>2094</v>
      </c>
      <c r="N2097" s="9">
        <v>6</v>
      </c>
      <c r="O2097" s="14">
        <f>INDEX('Load Shapes - Day Type'!G:G,MATCH('Load Shapes - 8760'!$A2097,'Load Shapes - Day Type'!$K:$K,0))</f>
        <v>3.5999999999999997E-2</v>
      </c>
      <c r="P2097" s="14">
        <f>INDEX('Load Shapes - Day Type'!H:H,MATCH('Load Shapes - 8760'!$A2097,'Load Shapes - Day Type'!$K:$K,0))</f>
        <v>0.19600000000000001</v>
      </c>
      <c r="Q2097" s="15">
        <f>INDEX('Load Shapes - Day Type'!I:I,MATCH('Load Shapes - 8760'!$A2097,'Load Shapes - Day Type'!$K:$K,0))</f>
        <v>1.6633672687580014</v>
      </c>
      <c r="R2097" s="15">
        <f>INDEX('Load Shapes - Day Type'!J:J,MATCH('Load Shapes - 8760'!$A2097,'Load Shapes - Day Type'!$K:$K,0))</f>
        <v>5.9881221675288046E-2</v>
      </c>
      <c r="S2097" s="47">
        <f t="shared" si="132"/>
        <v>3.6841119601624809E-5</v>
      </c>
    </row>
    <row r="2098" spans="1:19" x14ac:dyDescent="0.2">
      <c r="A2098" s="45" t="str">
        <f t="shared" si="129"/>
        <v>MarchWeekday7</v>
      </c>
      <c r="E2098" s="9">
        <v>2017</v>
      </c>
      <c r="F2098" s="9">
        <v>3</v>
      </c>
      <c r="G2098" s="9" t="s">
        <v>20</v>
      </c>
      <c r="H2098" s="9">
        <v>29</v>
      </c>
      <c r="I2098" s="24" t="s">
        <v>185</v>
      </c>
      <c r="J2098" s="25" t="str">
        <f t="shared" si="130"/>
        <v/>
      </c>
      <c r="K2098" s="25" t="str">
        <f t="shared" si="131"/>
        <v>Weekday</v>
      </c>
      <c r="L2098" s="25" t="s">
        <v>175</v>
      </c>
      <c r="M2098" s="9">
        <v>2095</v>
      </c>
      <c r="N2098" s="9">
        <v>7</v>
      </c>
      <c r="O2098" s="14">
        <f>INDEX('Load Shapes - Day Type'!G:G,MATCH('Load Shapes - 8760'!$A2098,'Load Shapes - Day Type'!$K:$K,0))</f>
        <v>7.0000000000000007E-2</v>
      </c>
      <c r="P2098" s="14">
        <f>INDEX('Load Shapes - Day Type'!H:H,MATCH('Load Shapes - 8760'!$A2098,'Load Shapes - Day Type'!$K:$K,0))</f>
        <v>0.13500000000000001</v>
      </c>
      <c r="Q2098" s="15">
        <f>INDEX('Load Shapes - Day Type'!I:I,MATCH('Load Shapes - 8760'!$A2098,'Load Shapes - Day Type'!$K:$K,0))</f>
        <v>1.6633672687580014</v>
      </c>
      <c r="R2098" s="15">
        <f>INDEX('Load Shapes - Day Type'!J:J,MATCH('Load Shapes - 8760'!$A2098,'Load Shapes - Day Type'!$K:$K,0))</f>
        <v>0.11643570881306012</v>
      </c>
      <c r="S2098" s="47">
        <f t="shared" si="132"/>
        <v>7.1635510336492698E-5</v>
      </c>
    </row>
    <row r="2099" spans="1:19" x14ac:dyDescent="0.2">
      <c r="A2099" s="45" t="str">
        <f t="shared" si="129"/>
        <v>MarchWeekday8</v>
      </c>
      <c r="E2099" s="9">
        <v>2017</v>
      </c>
      <c r="F2099" s="9">
        <v>3</v>
      </c>
      <c r="G2099" s="9" t="s">
        <v>20</v>
      </c>
      <c r="H2099" s="9">
        <v>29</v>
      </c>
      <c r="I2099" s="24" t="s">
        <v>185</v>
      </c>
      <c r="J2099" s="25" t="str">
        <f t="shared" si="130"/>
        <v/>
      </c>
      <c r="K2099" s="25" t="str">
        <f t="shared" si="131"/>
        <v>Weekday</v>
      </c>
      <c r="L2099" s="25" t="s">
        <v>175</v>
      </c>
      <c r="M2099" s="9">
        <v>2096</v>
      </c>
      <c r="N2099" s="9">
        <v>8</v>
      </c>
      <c r="O2099" s="14">
        <f>INDEX('Load Shapes - Day Type'!G:G,MATCH('Load Shapes - 8760'!$A2099,'Load Shapes - Day Type'!$K:$K,0))</f>
        <v>0.115</v>
      </c>
      <c r="P2099" s="14">
        <f>INDEX('Load Shapes - Day Type'!H:H,MATCH('Load Shapes - 8760'!$A2099,'Load Shapes - Day Type'!$K:$K,0))</f>
        <v>0.112</v>
      </c>
      <c r="Q2099" s="15">
        <f>INDEX('Load Shapes - Day Type'!I:I,MATCH('Load Shapes - 8760'!$A2099,'Load Shapes - Day Type'!$K:$K,0))</f>
        <v>1.6633672687580014</v>
      </c>
      <c r="R2099" s="15">
        <f>INDEX('Load Shapes - Day Type'!J:J,MATCH('Load Shapes - 8760'!$A2099,'Load Shapes - Day Type'!$K:$K,0))</f>
        <v>0.19128723590717017</v>
      </c>
      <c r="S2099" s="47">
        <f t="shared" si="132"/>
        <v>1.1768690983852372E-4</v>
      </c>
    </row>
    <row r="2100" spans="1:19" x14ac:dyDescent="0.2">
      <c r="A2100" s="45" t="str">
        <f t="shared" si="129"/>
        <v>MarchWeekday9</v>
      </c>
      <c r="E2100" s="9">
        <v>2017</v>
      </c>
      <c r="F2100" s="9">
        <v>3</v>
      </c>
      <c r="G2100" s="9" t="s">
        <v>20</v>
      </c>
      <c r="H2100" s="9">
        <v>29</v>
      </c>
      <c r="I2100" s="24" t="s">
        <v>185</v>
      </c>
      <c r="J2100" s="25" t="str">
        <f t="shared" si="130"/>
        <v/>
      </c>
      <c r="K2100" s="25" t="str">
        <f t="shared" si="131"/>
        <v>Weekday</v>
      </c>
      <c r="L2100" s="25" t="s">
        <v>174</v>
      </c>
      <c r="M2100" s="9">
        <v>2097</v>
      </c>
      <c r="N2100" s="9">
        <v>9</v>
      </c>
      <c r="O2100" s="14">
        <f>INDEX('Load Shapes - Day Type'!G:G,MATCH('Load Shapes - 8760'!$A2100,'Load Shapes - Day Type'!$K:$K,0))</f>
        <v>0.14099999999999999</v>
      </c>
      <c r="P2100" s="14">
        <f>INDEX('Load Shapes - Day Type'!H:H,MATCH('Load Shapes - 8760'!$A2100,'Load Shapes - Day Type'!$K:$K,0))</f>
        <v>9.2999999999999999E-2</v>
      </c>
      <c r="Q2100" s="15">
        <f>INDEX('Load Shapes - Day Type'!I:I,MATCH('Load Shapes - 8760'!$A2100,'Load Shapes - Day Type'!$K:$K,0))</f>
        <v>1.6633672687580014</v>
      </c>
      <c r="R2100" s="15">
        <f>INDEX('Load Shapes - Day Type'!J:J,MATCH('Load Shapes - 8760'!$A2100,'Load Shapes - Day Type'!$K:$K,0))</f>
        <v>0.2345347848948782</v>
      </c>
      <c r="S2100" s="47">
        <f t="shared" si="132"/>
        <v>1.4429438510636384E-4</v>
      </c>
    </row>
    <row r="2101" spans="1:19" x14ac:dyDescent="0.2">
      <c r="A2101" s="45" t="str">
        <f t="shared" si="129"/>
        <v>MarchWeekday10</v>
      </c>
      <c r="E2101" s="9">
        <v>2017</v>
      </c>
      <c r="F2101" s="9">
        <v>3</v>
      </c>
      <c r="G2101" s="9" t="s">
        <v>20</v>
      </c>
      <c r="H2101" s="9">
        <v>29</v>
      </c>
      <c r="I2101" s="24" t="s">
        <v>185</v>
      </c>
      <c r="J2101" s="25" t="str">
        <f t="shared" si="130"/>
        <v/>
      </c>
      <c r="K2101" s="25" t="str">
        <f t="shared" si="131"/>
        <v>Weekday</v>
      </c>
      <c r="L2101" s="25" t="s">
        <v>174</v>
      </c>
      <c r="M2101" s="9">
        <v>2098</v>
      </c>
      <c r="N2101" s="9">
        <v>10</v>
      </c>
      <c r="O2101" s="14">
        <f>INDEX('Load Shapes - Day Type'!G:G,MATCH('Load Shapes - 8760'!$A2101,'Load Shapes - Day Type'!$K:$K,0))</f>
        <v>0.159</v>
      </c>
      <c r="P2101" s="14">
        <f>INDEX('Load Shapes - Day Type'!H:H,MATCH('Load Shapes - 8760'!$A2101,'Load Shapes - Day Type'!$K:$K,0))</f>
        <v>0.09</v>
      </c>
      <c r="Q2101" s="15">
        <f>INDEX('Load Shapes - Day Type'!I:I,MATCH('Load Shapes - 8760'!$A2101,'Load Shapes - Day Type'!$K:$K,0))</f>
        <v>1.6633672687580014</v>
      </c>
      <c r="R2101" s="15">
        <f>INDEX('Load Shapes - Day Type'!J:J,MATCH('Load Shapes - 8760'!$A2101,'Load Shapes - Day Type'!$K:$K,0))</f>
        <v>0.26447539573252221</v>
      </c>
      <c r="S2101" s="47">
        <f t="shared" si="132"/>
        <v>1.6271494490717627E-4</v>
      </c>
    </row>
    <row r="2102" spans="1:19" x14ac:dyDescent="0.2">
      <c r="A2102" s="45" t="str">
        <f t="shared" si="129"/>
        <v>MarchWeekday11</v>
      </c>
      <c r="E2102" s="9">
        <v>2017</v>
      </c>
      <c r="F2102" s="9">
        <v>3</v>
      </c>
      <c r="G2102" s="9" t="s">
        <v>20</v>
      </c>
      <c r="H2102" s="9">
        <v>29</v>
      </c>
      <c r="I2102" s="24" t="s">
        <v>185</v>
      </c>
      <c r="J2102" s="25" t="str">
        <f t="shared" si="130"/>
        <v/>
      </c>
      <c r="K2102" s="25" t="str">
        <f t="shared" si="131"/>
        <v>Weekday</v>
      </c>
      <c r="L2102" s="25" t="s">
        <v>174</v>
      </c>
      <c r="M2102" s="9">
        <v>2099</v>
      </c>
      <c r="N2102" s="9">
        <v>11</v>
      </c>
      <c r="O2102" s="14">
        <f>INDEX('Load Shapes - Day Type'!G:G,MATCH('Load Shapes - 8760'!$A2102,'Load Shapes - Day Type'!$K:$K,0))</f>
        <v>0.16600000000000001</v>
      </c>
      <c r="P2102" s="14">
        <f>INDEX('Load Shapes - Day Type'!H:H,MATCH('Load Shapes - 8760'!$A2102,'Load Shapes - Day Type'!$K:$K,0))</f>
        <v>9.0999999999999998E-2</v>
      </c>
      <c r="Q2102" s="15">
        <f>INDEX('Load Shapes - Day Type'!I:I,MATCH('Load Shapes - 8760'!$A2102,'Load Shapes - Day Type'!$K:$K,0))</f>
        <v>1.6633672687580014</v>
      </c>
      <c r="R2102" s="15">
        <f>INDEX('Load Shapes - Day Type'!J:J,MATCH('Load Shapes - 8760'!$A2102,'Load Shapes - Day Type'!$K:$K,0))</f>
        <v>0.27611896661382823</v>
      </c>
      <c r="S2102" s="47">
        <f t="shared" si="132"/>
        <v>1.6987849594082553E-4</v>
      </c>
    </row>
    <row r="2103" spans="1:19" x14ac:dyDescent="0.2">
      <c r="A2103" s="45" t="str">
        <f t="shared" si="129"/>
        <v>MarchWeekday12</v>
      </c>
      <c r="E2103" s="9">
        <v>2017</v>
      </c>
      <c r="F2103" s="9">
        <v>3</v>
      </c>
      <c r="G2103" s="9" t="s">
        <v>20</v>
      </c>
      <c r="H2103" s="9">
        <v>29</v>
      </c>
      <c r="I2103" s="24" t="s">
        <v>185</v>
      </c>
      <c r="J2103" s="25" t="str">
        <f t="shared" si="130"/>
        <v/>
      </c>
      <c r="K2103" s="25" t="str">
        <f t="shared" si="131"/>
        <v>Weekday</v>
      </c>
      <c r="L2103" s="25" t="s">
        <v>174</v>
      </c>
      <c r="M2103" s="9">
        <v>2100</v>
      </c>
      <c r="N2103" s="9">
        <v>12</v>
      </c>
      <c r="O2103" s="14">
        <f>INDEX('Load Shapes - Day Type'!G:G,MATCH('Load Shapes - 8760'!$A2103,'Load Shapes - Day Type'!$K:$K,0))</f>
        <v>0.16400000000000001</v>
      </c>
      <c r="P2103" s="14">
        <f>INDEX('Load Shapes - Day Type'!H:H,MATCH('Load Shapes - 8760'!$A2103,'Load Shapes - Day Type'!$K:$K,0))</f>
        <v>9.5000000000000001E-2</v>
      </c>
      <c r="Q2103" s="15">
        <f>INDEX('Load Shapes - Day Type'!I:I,MATCH('Load Shapes - 8760'!$A2103,'Load Shapes - Day Type'!$K:$K,0))</f>
        <v>1.6633672687580014</v>
      </c>
      <c r="R2103" s="15">
        <f>INDEX('Load Shapes - Day Type'!J:J,MATCH('Load Shapes - 8760'!$A2103,'Load Shapes - Day Type'!$K:$K,0))</f>
        <v>0.27279223207631226</v>
      </c>
      <c r="S2103" s="47">
        <f t="shared" si="132"/>
        <v>1.6783176707406861E-4</v>
      </c>
    </row>
    <row r="2104" spans="1:19" x14ac:dyDescent="0.2">
      <c r="A2104" s="45" t="str">
        <f t="shared" si="129"/>
        <v>MarchWeekday13</v>
      </c>
      <c r="E2104" s="9">
        <v>2017</v>
      </c>
      <c r="F2104" s="9">
        <v>3</v>
      </c>
      <c r="G2104" s="9" t="s">
        <v>20</v>
      </c>
      <c r="H2104" s="9">
        <v>29</v>
      </c>
      <c r="I2104" s="24" t="s">
        <v>185</v>
      </c>
      <c r="J2104" s="25" t="str">
        <f t="shared" si="130"/>
        <v/>
      </c>
      <c r="K2104" s="25" t="str">
        <f t="shared" si="131"/>
        <v>Weekday</v>
      </c>
      <c r="L2104" s="25" t="s">
        <v>174</v>
      </c>
      <c r="M2104" s="9">
        <v>2101</v>
      </c>
      <c r="N2104" s="9">
        <v>13</v>
      </c>
      <c r="O2104" s="14">
        <f>INDEX('Load Shapes - Day Type'!G:G,MATCH('Load Shapes - 8760'!$A2104,'Load Shapes - Day Type'!$K:$K,0))</f>
        <v>0.152</v>
      </c>
      <c r="P2104" s="14">
        <f>INDEX('Load Shapes - Day Type'!H:H,MATCH('Load Shapes - 8760'!$A2104,'Load Shapes - Day Type'!$K:$K,0))</f>
        <v>9.9000000000000005E-2</v>
      </c>
      <c r="Q2104" s="15">
        <f>INDEX('Load Shapes - Day Type'!I:I,MATCH('Load Shapes - 8760'!$A2104,'Load Shapes - Day Type'!$K:$K,0))</f>
        <v>1.6633672687580014</v>
      </c>
      <c r="R2104" s="15">
        <f>INDEX('Load Shapes - Day Type'!J:J,MATCH('Load Shapes - 8760'!$A2104,'Load Shapes - Day Type'!$K:$K,0))</f>
        <v>0.25283182485121619</v>
      </c>
      <c r="S2104" s="47">
        <f t="shared" si="132"/>
        <v>1.5555139387352698E-4</v>
      </c>
    </row>
    <row r="2105" spans="1:19" x14ac:dyDescent="0.2">
      <c r="A2105" s="45" t="str">
        <f t="shared" si="129"/>
        <v>MarchWeekday14</v>
      </c>
      <c r="E2105" s="9">
        <v>2017</v>
      </c>
      <c r="F2105" s="9">
        <v>3</v>
      </c>
      <c r="G2105" s="9" t="s">
        <v>20</v>
      </c>
      <c r="H2105" s="9">
        <v>29</v>
      </c>
      <c r="I2105" s="24" t="s">
        <v>185</v>
      </c>
      <c r="J2105" s="25" t="str">
        <f t="shared" si="130"/>
        <v/>
      </c>
      <c r="K2105" s="25" t="str">
        <f t="shared" si="131"/>
        <v>Weekday</v>
      </c>
      <c r="L2105" s="25" t="s">
        <v>174</v>
      </c>
      <c r="M2105" s="9">
        <v>2102</v>
      </c>
      <c r="N2105" s="9">
        <v>14</v>
      </c>
      <c r="O2105" s="14">
        <f>INDEX('Load Shapes - Day Type'!G:G,MATCH('Load Shapes - 8760'!$A2105,'Load Shapes - Day Type'!$K:$K,0))</f>
        <v>0.151</v>
      </c>
      <c r="P2105" s="14">
        <f>INDEX('Load Shapes - Day Type'!H:H,MATCH('Load Shapes - 8760'!$A2105,'Load Shapes - Day Type'!$K:$K,0))</f>
        <v>0.10199999999999999</v>
      </c>
      <c r="Q2105" s="15">
        <f>INDEX('Load Shapes - Day Type'!I:I,MATCH('Load Shapes - 8760'!$A2105,'Load Shapes - Day Type'!$K:$K,0))</f>
        <v>1.6633672687580014</v>
      </c>
      <c r="R2105" s="15">
        <f>INDEX('Load Shapes - Day Type'!J:J,MATCH('Load Shapes - 8760'!$A2105,'Load Shapes - Day Type'!$K:$K,0))</f>
        <v>0.2511684575824582</v>
      </c>
      <c r="S2105" s="47">
        <f t="shared" si="132"/>
        <v>1.5452802944014853E-4</v>
      </c>
    </row>
    <row r="2106" spans="1:19" x14ac:dyDescent="0.2">
      <c r="A2106" s="45" t="str">
        <f t="shared" si="129"/>
        <v>MarchWeekday15</v>
      </c>
      <c r="E2106" s="9">
        <v>2017</v>
      </c>
      <c r="F2106" s="9">
        <v>3</v>
      </c>
      <c r="G2106" s="9" t="s">
        <v>20</v>
      </c>
      <c r="H2106" s="9">
        <v>29</v>
      </c>
      <c r="I2106" s="24" t="s">
        <v>185</v>
      </c>
      <c r="J2106" s="25" t="str">
        <f t="shared" si="130"/>
        <v/>
      </c>
      <c r="K2106" s="25" t="str">
        <f t="shared" si="131"/>
        <v>Weekday</v>
      </c>
      <c r="L2106" s="25" t="s">
        <v>174</v>
      </c>
      <c r="M2106" s="9">
        <v>2103</v>
      </c>
      <c r="N2106" s="9">
        <v>15</v>
      </c>
      <c r="O2106" s="14">
        <f>INDEX('Load Shapes - Day Type'!G:G,MATCH('Load Shapes - 8760'!$A2106,'Load Shapes - Day Type'!$K:$K,0))</f>
        <v>0.14599999999999999</v>
      </c>
      <c r="P2106" s="14">
        <f>INDEX('Load Shapes - Day Type'!H:H,MATCH('Load Shapes - 8760'!$A2106,'Load Shapes - Day Type'!$K:$K,0))</f>
        <v>0.10199999999999999</v>
      </c>
      <c r="Q2106" s="15">
        <f>INDEX('Load Shapes - Day Type'!I:I,MATCH('Load Shapes - 8760'!$A2106,'Load Shapes - Day Type'!$K:$K,0))</f>
        <v>1.6633672687580014</v>
      </c>
      <c r="R2106" s="15">
        <f>INDEX('Load Shapes - Day Type'!J:J,MATCH('Load Shapes - 8760'!$A2106,'Load Shapes - Day Type'!$K:$K,0))</f>
        <v>0.24285162123866819</v>
      </c>
      <c r="S2106" s="47">
        <f t="shared" si="132"/>
        <v>1.4941120727325619E-4</v>
      </c>
    </row>
    <row r="2107" spans="1:19" x14ac:dyDescent="0.2">
      <c r="A2107" s="45" t="str">
        <f t="shared" si="129"/>
        <v>MarchWeekday16</v>
      </c>
      <c r="E2107" s="9">
        <v>2017</v>
      </c>
      <c r="F2107" s="9">
        <v>3</v>
      </c>
      <c r="G2107" s="9" t="s">
        <v>20</v>
      </c>
      <c r="H2107" s="9">
        <v>29</v>
      </c>
      <c r="I2107" s="24" t="s">
        <v>185</v>
      </c>
      <c r="J2107" s="25" t="str">
        <f t="shared" si="130"/>
        <v/>
      </c>
      <c r="K2107" s="25" t="str">
        <f t="shared" si="131"/>
        <v>Weekday</v>
      </c>
      <c r="L2107" s="25" t="s">
        <v>174</v>
      </c>
      <c r="M2107" s="9">
        <v>2104</v>
      </c>
      <c r="N2107" s="9">
        <v>16</v>
      </c>
      <c r="O2107" s="14">
        <f>INDEX('Load Shapes - Day Type'!G:G,MATCH('Load Shapes - 8760'!$A2107,'Load Shapes - Day Type'!$K:$K,0))</f>
        <v>0.14000000000000001</v>
      </c>
      <c r="P2107" s="14">
        <f>INDEX('Load Shapes - Day Type'!H:H,MATCH('Load Shapes - 8760'!$A2107,'Load Shapes - Day Type'!$K:$K,0))</f>
        <v>0.10299999999999999</v>
      </c>
      <c r="Q2107" s="15">
        <f>INDEX('Load Shapes - Day Type'!I:I,MATCH('Load Shapes - 8760'!$A2107,'Load Shapes - Day Type'!$K:$K,0))</f>
        <v>1.6633672687580014</v>
      </c>
      <c r="R2107" s="15">
        <f>INDEX('Load Shapes - Day Type'!J:J,MATCH('Load Shapes - 8760'!$A2107,'Load Shapes - Day Type'!$K:$K,0))</f>
        <v>0.23287141762612024</v>
      </c>
      <c r="S2107" s="47">
        <f t="shared" si="132"/>
        <v>1.432710206729854E-4</v>
      </c>
    </row>
    <row r="2108" spans="1:19" x14ac:dyDescent="0.2">
      <c r="A2108" s="45" t="str">
        <f t="shared" si="129"/>
        <v>MarchWeekday17</v>
      </c>
      <c r="E2108" s="9">
        <v>2017</v>
      </c>
      <c r="F2108" s="9">
        <v>3</v>
      </c>
      <c r="G2108" s="9" t="s">
        <v>20</v>
      </c>
      <c r="H2108" s="9">
        <v>29</v>
      </c>
      <c r="I2108" s="24" t="s">
        <v>185</v>
      </c>
      <c r="J2108" s="25" t="str">
        <f t="shared" si="130"/>
        <v/>
      </c>
      <c r="K2108" s="25" t="str">
        <f t="shared" si="131"/>
        <v>Weekday</v>
      </c>
      <c r="L2108" s="25" t="s">
        <v>174</v>
      </c>
      <c r="M2108" s="9">
        <v>2105</v>
      </c>
      <c r="N2108" s="9">
        <v>17</v>
      </c>
      <c r="O2108" s="14">
        <f>INDEX('Load Shapes - Day Type'!G:G,MATCH('Load Shapes - 8760'!$A2108,'Load Shapes - Day Type'!$K:$K,0))</f>
        <v>0.14000000000000001</v>
      </c>
      <c r="P2108" s="14">
        <f>INDEX('Load Shapes - Day Type'!H:H,MATCH('Load Shapes - 8760'!$A2108,'Load Shapes - Day Type'!$K:$K,0))</f>
        <v>9.8000000000000004E-2</v>
      </c>
      <c r="Q2108" s="15">
        <f>INDEX('Load Shapes - Day Type'!I:I,MATCH('Load Shapes - 8760'!$A2108,'Load Shapes - Day Type'!$K:$K,0))</f>
        <v>1.6633672687580014</v>
      </c>
      <c r="R2108" s="15">
        <f>INDEX('Load Shapes - Day Type'!J:J,MATCH('Load Shapes - 8760'!$A2108,'Load Shapes - Day Type'!$K:$K,0))</f>
        <v>0.23287141762612024</v>
      </c>
      <c r="S2108" s="47">
        <f t="shared" si="132"/>
        <v>1.432710206729854E-4</v>
      </c>
    </row>
    <row r="2109" spans="1:19" x14ac:dyDescent="0.2">
      <c r="A2109" s="45" t="str">
        <f t="shared" si="129"/>
        <v>MarchWeekday18</v>
      </c>
      <c r="E2109" s="9">
        <v>2017</v>
      </c>
      <c r="F2109" s="9">
        <v>3</v>
      </c>
      <c r="G2109" s="9" t="s">
        <v>20</v>
      </c>
      <c r="H2109" s="9">
        <v>29</v>
      </c>
      <c r="I2109" s="24" t="s">
        <v>185</v>
      </c>
      <c r="J2109" s="25" t="str">
        <f t="shared" si="130"/>
        <v/>
      </c>
      <c r="K2109" s="25" t="str">
        <f t="shared" si="131"/>
        <v>Weekday</v>
      </c>
      <c r="L2109" s="25" t="s">
        <v>174</v>
      </c>
      <c r="M2109" s="9">
        <v>2106</v>
      </c>
      <c r="N2109" s="9">
        <v>18</v>
      </c>
      <c r="O2109" s="14">
        <f>INDEX('Load Shapes - Day Type'!G:G,MATCH('Load Shapes - 8760'!$A2109,'Load Shapes - Day Type'!$K:$K,0))</f>
        <v>0.14899999999999999</v>
      </c>
      <c r="P2109" s="14">
        <f>INDEX('Load Shapes - Day Type'!H:H,MATCH('Load Shapes - 8760'!$A2109,'Load Shapes - Day Type'!$K:$K,0))</f>
        <v>9.1999999999999998E-2</v>
      </c>
      <c r="Q2109" s="15">
        <f>INDEX('Load Shapes - Day Type'!I:I,MATCH('Load Shapes - 8760'!$A2109,'Load Shapes - Day Type'!$K:$K,0))</f>
        <v>1.6633672687580014</v>
      </c>
      <c r="R2109" s="15">
        <f>INDEX('Load Shapes - Day Type'!J:J,MATCH('Load Shapes - 8760'!$A2109,'Load Shapes - Day Type'!$K:$K,0))</f>
        <v>0.2478417230449422</v>
      </c>
      <c r="S2109" s="47">
        <f t="shared" si="132"/>
        <v>1.5248130057339158E-4</v>
      </c>
    </row>
    <row r="2110" spans="1:19" x14ac:dyDescent="0.2">
      <c r="A2110" s="45" t="str">
        <f t="shared" si="129"/>
        <v>MarchWeekday19</v>
      </c>
      <c r="E2110" s="9">
        <v>2017</v>
      </c>
      <c r="F2110" s="9">
        <v>3</v>
      </c>
      <c r="G2110" s="9" t="s">
        <v>20</v>
      </c>
      <c r="H2110" s="9">
        <v>29</v>
      </c>
      <c r="I2110" s="24" t="s">
        <v>185</v>
      </c>
      <c r="J2110" s="25" t="str">
        <f t="shared" si="130"/>
        <v/>
      </c>
      <c r="K2110" s="25" t="str">
        <f t="shared" si="131"/>
        <v>Weekday</v>
      </c>
      <c r="L2110" s="25" t="s">
        <v>174</v>
      </c>
      <c r="M2110" s="9">
        <v>2107</v>
      </c>
      <c r="N2110" s="9">
        <v>19</v>
      </c>
      <c r="O2110" s="14">
        <f>INDEX('Load Shapes - Day Type'!G:G,MATCH('Load Shapes - 8760'!$A2110,'Load Shapes - Day Type'!$K:$K,0))</f>
        <v>0.16600000000000001</v>
      </c>
      <c r="P2110" s="14">
        <f>INDEX('Load Shapes - Day Type'!H:H,MATCH('Load Shapes - 8760'!$A2110,'Load Shapes - Day Type'!$K:$K,0))</f>
        <v>8.4000000000000005E-2</v>
      </c>
      <c r="Q2110" s="15">
        <f>INDEX('Load Shapes - Day Type'!I:I,MATCH('Load Shapes - 8760'!$A2110,'Load Shapes - Day Type'!$K:$K,0))</f>
        <v>1.6633672687580014</v>
      </c>
      <c r="R2110" s="15">
        <f>INDEX('Load Shapes - Day Type'!J:J,MATCH('Load Shapes - 8760'!$A2110,'Load Shapes - Day Type'!$K:$K,0))</f>
        <v>0.27611896661382823</v>
      </c>
      <c r="S2110" s="47">
        <f t="shared" si="132"/>
        <v>1.6987849594082553E-4</v>
      </c>
    </row>
    <row r="2111" spans="1:19" x14ac:dyDescent="0.2">
      <c r="A2111" s="45" t="str">
        <f t="shared" si="129"/>
        <v>MarchWeekday20</v>
      </c>
      <c r="E2111" s="9">
        <v>2017</v>
      </c>
      <c r="F2111" s="9">
        <v>3</v>
      </c>
      <c r="G2111" s="9" t="s">
        <v>20</v>
      </c>
      <c r="H2111" s="9">
        <v>29</v>
      </c>
      <c r="I2111" s="24" t="s">
        <v>185</v>
      </c>
      <c r="J2111" s="25" t="str">
        <f t="shared" si="130"/>
        <v/>
      </c>
      <c r="K2111" s="25" t="str">
        <f t="shared" si="131"/>
        <v>Weekday</v>
      </c>
      <c r="L2111" s="25" t="s">
        <v>174</v>
      </c>
      <c r="M2111" s="9">
        <v>2108</v>
      </c>
      <c r="N2111" s="9">
        <v>20</v>
      </c>
      <c r="O2111" s="14">
        <f>INDEX('Load Shapes - Day Type'!G:G,MATCH('Load Shapes - 8760'!$A2111,'Load Shapes - Day Type'!$K:$K,0))</f>
        <v>0.19500000000000001</v>
      </c>
      <c r="P2111" s="14">
        <f>INDEX('Load Shapes - Day Type'!H:H,MATCH('Load Shapes - 8760'!$A2111,'Load Shapes - Day Type'!$K:$K,0))</f>
        <v>8.2000000000000003E-2</v>
      </c>
      <c r="Q2111" s="15">
        <f>INDEX('Load Shapes - Day Type'!I:I,MATCH('Load Shapes - 8760'!$A2111,'Load Shapes - Day Type'!$K:$K,0))</f>
        <v>1.6633672687580014</v>
      </c>
      <c r="R2111" s="15">
        <f>INDEX('Load Shapes - Day Type'!J:J,MATCH('Load Shapes - 8760'!$A2111,'Load Shapes - Day Type'!$K:$K,0))</f>
        <v>0.3243566174078103</v>
      </c>
      <c r="S2111" s="47">
        <f t="shared" si="132"/>
        <v>1.9955606450880109E-4</v>
      </c>
    </row>
    <row r="2112" spans="1:19" x14ac:dyDescent="0.2">
      <c r="A2112" s="45" t="str">
        <f t="shared" si="129"/>
        <v>MarchWeekday21</v>
      </c>
      <c r="E2112" s="9">
        <v>2017</v>
      </c>
      <c r="F2112" s="9">
        <v>3</v>
      </c>
      <c r="G2112" s="9" t="s">
        <v>20</v>
      </c>
      <c r="H2112" s="9">
        <v>29</v>
      </c>
      <c r="I2112" s="24" t="s">
        <v>185</v>
      </c>
      <c r="J2112" s="25" t="str">
        <f t="shared" si="130"/>
        <v/>
      </c>
      <c r="K2112" s="25" t="str">
        <f t="shared" si="131"/>
        <v>Weekday</v>
      </c>
      <c r="L2112" s="25" t="s">
        <v>174</v>
      </c>
      <c r="M2112" s="9">
        <v>2109</v>
      </c>
      <c r="N2112" s="9">
        <v>21</v>
      </c>
      <c r="O2112" s="14">
        <f>INDEX('Load Shapes - Day Type'!G:G,MATCH('Load Shapes - 8760'!$A2112,'Load Shapes - Day Type'!$K:$K,0))</f>
        <v>0.19700000000000001</v>
      </c>
      <c r="P2112" s="14">
        <f>INDEX('Load Shapes - Day Type'!H:H,MATCH('Load Shapes - 8760'!$A2112,'Load Shapes - Day Type'!$K:$K,0))</f>
        <v>8.2000000000000003E-2</v>
      </c>
      <c r="Q2112" s="15">
        <f>INDEX('Load Shapes - Day Type'!I:I,MATCH('Load Shapes - 8760'!$A2112,'Load Shapes - Day Type'!$K:$K,0))</f>
        <v>1.6633672687580014</v>
      </c>
      <c r="R2112" s="15">
        <f>INDEX('Load Shapes - Day Type'!J:J,MATCH('Load Shapes - 8760'!$A2112,'Load Shapes - Day Type'!$K:$K,0))</f>
        <v>0.32768335194532627</v>
      </c>
      <c r="S2112" s="47">
        <f t="shared" si="132"/>
        <v>2.0160279337555801E-4</v>
      </c>
    </row>
    <row r="2113" spans="1:19" x14ac:dyDescent="0.2">
      <c r="A2113" s="45" t="str">
        <f t="shared" si="129"/>
        <v>MarchWeekday22</v>
      </c>
      <c r="E2113" s="9">
        <v>2017</v>
      </c>
      <c r="F2113" s="9">
        <v>3</v>
      </c>
      <c r="G2113" s="9" t="s">
        <v>20</v>
      </c>
      <c r="H2113" s="9">
        <v>29</v>
      </c>
      <c r="I2113" s="24" t="s">
        <v>185</v>
      </c>
      <c r="J2113" s="25" t="str">
        <f t="shared" si="130"/>
        <v/>
      </c>
      <c r="K2113" s="25" t="str">
        <f t="shared" si="131"/>
        <v>Weekday</v>
      </c>
      <c r="L2113" s="25" t="s">
        <v>174</v>
      </c>
      <c r="M2113" s="9">
        <v>2110</v>
      </c>
      <c r="N2113" s="9">
        <v>22</v>
      </c>
      <c r="O2113" s="14">
        <f>INDEX('Load Shapes - Day Type'!G:G,MATCH('Load Shapes - 8760'!$A2113,'Load Shapes - Day Type'!$K:$K,0))</f>
        <v>0.17100000000000001</v>
      </c>
      <c r="P2113" s="14">
        <f>INDEX('Load Shapes - Day Type'!H:H,MATCH('Load Shapes - 8760'!$A2113,'Load Shapes - Day Type'!$K:$K,0))</f>
        <v>8.5999999999999993E-2</v>
      </c>
      <c r="Q2113" s="15">
        <f>INDEX('Load Shapes - Day Type'!I:I,MATCH('Load Shapes - 8760'!$A2113,'Load Shapes - Day Type'!$K:$K,0))</f>
        <v>1.6633672687580014</v>
      </c>
      <c r="R2113" s="15">
        <f>INDEX('Load Shapes - Day Type'!J:J,MATCH('Load Shapes - 8760'!$A2113,'Load Shapes - Day Type'!$K:$K,0))</f>
        <v>0.28443580295761828</v>
      </c>
      <c r="S2113" s="47">
        <f t="shared" si="132"/>
        <v>1.7499531810771788E-4</v>
      </c>
    </row>
    <row r="2114" spans="1:19" x14ac:dyDescent="0.2">
      <c r="A2114" s="45" t="str">
        <f t="shared" si="129"/>
        <v>MarchWeekday23</v>
      </c>
      <c r="E2114" s="9">
        <v>2017</v>
      </c>
      <c r="F2114" s="9">
        <v>3</v>
      </c>
      <c r="G2114" s="9" t="s">
        <v>20</v>
      </c>
      <c r="H2114" s="9">
        <v>29</v>
      </c>
      <c r="I2114" s="24" t="s">
        <v>185</v>
      </c>
      <c r="J2114" s="25" t="str">
        <f t="shared" si="130"/>
        <v/>
      </c>
      <c r="K2114" s="25" t="str">
        <f t="shared" si="131"/>
        <v>Weekday</v>
      </c>
      <c r="L2114" s="25" t="s">
        <v>174</v>
      </c>
      <c r="M2114" s="9">
        <v>2111</v>
      </c>
      <c r="N2114" s="9">
        <v>23</v>
      </c>
      <c r="O2114" s="14">
        <f>INDEX('Load Shapes - Day Type'!G:G,MATCH('Load Shapes - 8760'!$A2114,'Load Shapes - Day Type'!$K:$K,0))</f>
        <v>0.11700000000000001</v>
      </c>
      <c r="P2114" s="14">
        <f>INDEX('Load Shapes - Day Type'!H:H,MATCH('Load Shapes - 8760'!$A2114,'Load Shapes - Day Type'!$K:$K,0))</f>
        <v>9.9000000000000005E-2</v>
      </c>
      <c r="Q2114" s="15">
        <f>INDEX('Load Shapes - Day Type'!I:I,MATCH('Load Shapes - 8760'!$A2114,'Load Shapes - Day Type'!$K:$K,0))</f>
        <v>1.6633672687580014</v>
      </c>
      <c r="R2114" s="15">
        <f>INDEX('Load Shapes - Day Type'!J:J,MATCH('Load Shapes - 8760'!$A2114,'Load Shapes - Day Type'!$K:$K,0))</f>
        <v>0.19461397044468617</v>
      </c>
      <c r="S2114" s="47">
        <f t="shared" si="132"/>
        <v>1.1973363870528065E-4</v>
      </c>
    </row>
    <row r="2115" spans="1:19" x14ac:dyDescent="0.2">
      <c r="A2115" s="45" t="str">
        <f t="shared" si="129"/>
        <v>MarchWeekday24</v>
      </c>
      <c r="E2115" s="9">
        <v>2017</v>
      </c>
      <c r="F2115" s="9">
        <v>3</v>
      </c>
      <c r="G2115" s="9" t="s">
        <v>20</v>
      </c>
      <c r="H2115" s="9">
        <v>29</v>
      </c>
      <c r="I2115" s="24" t="s">
        <v>185</v>
      </c>
      <c r="J2115" s="25" t="str">
        <f t="shared" si="130"/>
        <v/>
      </c>
      <c r="K2115" s="25" t="str">
        <f t="shared" si="131"/>
        <v>Weekday</v>
      </c>
      <c r="L2115" s="25" t="s">
        <v>175</v>
      </c>
      <c r="M2115" s="9">
        <v>2112</v>
      </c>
      <c r="N2115" s="9">
        <v>24</v>
      </c>
      <c r="O2115" s="14">
        <f>INDEX('Load Shapes - Day Type'!G:G,MATCH('Load Shapes - 8760'!$A2115,'Load Shapes - Day Type'!$K:$K,0))</f>
        <v>7.2999999999999995E-2</v>
      </c>
      <c r="P2115" s="14">
        <f>INDEX('Load Shapes - Day Type'!H:H,MATCH('Load Shapes - 8760'!$A2115,'Load Shapes - Day Type'!$K:$K,0))</f>
        <v>0.13100000000000001</v>
      </c>
      <c r="Q2115" s="15">
        <f>INDEX('Load Shapes - Day Type'!I:I,MATCH('Load Shapes - 8760'!$A2115,'Load Shapes - Day Type'!$K:$K,0))</f>
        <v>1.6633672687580014</v>
      </c>
      <c r="R2115" s="15">
        <f>INDEX('Load Shapes - Day Type'!J:J,MATCH('Load Shapes - 8760'!$A2115,'Load Shapes - Day Type'!$K:$K,0))</f>
        <v>0.12142581061933409</v>
      </c>
      <c r="S2115" s="47">
        <f t="shared" si="132"/>
        <v>7.4705603636628093E-5</v>
      </c>
    </row>
    <row r="2116" spans="1:19" x14ac:dyDescent="0.2">
      <c r="A2116" s="45" t="str">
        <f t="shared" ref="A2116:A2179" si="133">_xlfn.CONCAT(G2116,K2116,N2116)</f>
        <v>MarchWeekday1</v>
      </c>
      <c r="E2116" s="9">
        <v>2017</v>
      </c>
      <c r="F2116" s="9">
        <v>3</v>
      </c>
      <c r="G2116" s="9" t="s">
        <v>20</v>
      </c>
      <c r="H2116" s="9">
        <v>30</v>
      </c>
      <c r="I2116" s="24" t="s">
        <v>189</v>
      </c>
      <c r="J2116" s="25" t="str">
        <f t="shared" ref="J2116:J2179" si="134">IF(_xlfn.CONCAT(AW$4,AX$4)=_xlfn.CONCAT(F2116,H2116),"Holiday",IF(_xlfn.CONCAT(AW$5,AX$5)=_xlfn.CONCAT(F2116,H2116),"Holiday",IF(_xlfn.CONCAT(AW$6,AX$6)=_xlfn.CONCAT(F2116,H2116),"Holiday",IF(_xlfn.CONCAT(AW$7,AX$7)=_xlfn.CONCAT(F2116,H2116),"Holiday",IF(_xlfn.CONCAT(AW$8,AX$8)=_xlfn.CONCAT(F2116,H2116),"Holiday",IF(_xlfn.CONCAT(AW$9,AX$9)=_xlfn.CONCAT(F2116,H2116),"Holiday",IF(_xlfn.CONCAT(AW$10,AX$10)=_xlfn.CONCAT(F2116,H2116),"Holiday",IF(_xlfn.CONCAT(AW$11,AX$11)=_xlfn.CONCAT(F2116,H2116),"Holiday",IF(_xlfn.CONCAT(AW$12,AX$12)=_xlfn.CONCAT(F2116,H2116),"Holiday",IF(_xlfn.CONCAT(AW$13,AX$13)=_xlfn.CONCAT(F2116,H2116),"Holiday",""))))))))))</f>
        <v/>
      </c>
      <c r="K2116" s="25" t="str">
        <f t="shared" si="131"/>
        <v>Weekday</v>
      </c>
      <c r="L2116" s="25" t="s">
        <v>175</v>
      </c>
      <c r="M2116" s="9">
        <v>2113</v>
      </c>
      <c r="N2116" s="9">
        <v>1</v>
      </c>
      <c r="O2116" s="14">
        <f>INDEX('Load Shapes - Day Type'!G:G,MATCH('Load Shapes - 8760'!$A2116,'Load Shapes - Day Type'!$K:$K,0))</f>
        <v>3.7999999999999999E-2</v>
      </c>
      <c r="P2116" s="14">
        <f>INDEX('Load Shapes - Day Type'!H:H,MATCH('Load Shapes - 8760'!$A2116,'Load Shapes - Day Type'!$K:$K,0))</f>
        <v>0.20100000000000001</v>
      </c>
      <c r="Q2116" s="15">
        <f>INDEX('Load Shapes - Day Type'!I:I,MATCH('Load Shapes - 8760'!$A2116,'Load Shapes - Day Type'!$K:$K,0))</f>
        <v>1.6633672687580014</v>
      </c>
      <c r="R2116" s="15">
        <f>INDEX('Load Shapes - Day Type'!J:J,MATCH('Load Shapes - 8760'!$A2116,'Load Shapes - Day Type'!$K:$K,0))</f>
        <v>6.3207956212804048E-2</v>
      </c>
      <c r="S2116" s="47">
        <f t="shared" si="132"/>
        <v>3.8887848468381744E-5</v>
      </c>
    </row>
    <row r="2117" spans="1:19" x14ac:dyDescent="0.2">
      <c r="A2117" s="45" t="str">
        <f t="shared" si="133"/>
        <v>MarchWeekday2</v>
      </c>
      <c r="E2117" s="9">
        <v>2017</v>
      </c>
      <c r="F2117" s="9">
        <v>3</v>
      </c>
      <c r="G2117" s="9" t="s">
        <v>20</v>
      </c>
      <c r="H2117" s="9">
        <v>30</v>
      </c>
      <c r="I2117" s="24" t="s">
        <v>189</v>
      </c>
      <c r="J2117" s="25" t="str">
        <f t="shared" si="134"/>
        <v/>
      </c>
      <c r="K2117" s="25" t="str">
        <f t="shared" ref="K2117:K2180" si="135">IF(J2117="Holiday","Weekend/Holiday",IF(I2117="Sun","Weekend/Holiday",IF(I2117="Sat","Weekend/Holiday","Weekday")))</f>
        <v>Weekday</v>
      </c>
      <c r="L2117" s="25" t="s">
        <v>175</v>
      </c>
      <c r="M2117" s="9">
        <v>2114</v>
      </c>
      <c r="N2117" s="9">
        <v>2</v>
      </c>
      <c r="O2117" s="14">
        <f>INDEX('Load Shapes - Day Type'!G:G,MATCH('Load Shapes - 8760'!$A2117,'Load Shapes - Day Type'!$K:$K,0))</f>
        <v>2.7E-2</v>
      </c>
      <c r="P2117" s="14">
        <f>INDEX('Load Shapes - Day Type'!H:H,MATCH('Load Shapes - 8760'!$A2117,'Load Shapes - Day Type'!$K:$K,0))</f>
        <v>0.26800000000000002</v>
      </c>
      <c r="Q2117" s="15">
        <f>INDEX('Load Shapes - Day Type'!I:I,MATCH('Load Shapes - 8760'!$A2117,'Load Shapes - Day Type'!$K:$K,0))</f>
        <v>1.6633672687580014</v>
      </c>
      <c r="R2117" s="15">
        <f>INDEX('Load Shapes - Day Type'!J:J,MATCH('Load Shapes - 8760'!$A2117,'Load Shapes - Day Type'!$K:$K,0))</f>
        <v>4.4910916256466038E-2</v>
      </c>
      <c r="S2117" s="47">
        <f t="shared" ref="S2117:S2180" si="136">O2117/$O$1</f>
        <v>2.763083970121861E-5</v>
      </c>
    </row>
    <row r="2118" spans="1:19" x14ac:dyDescent="0.2">
      <c r="A2118" s="45" t="str">
        <f t="shared" si="133"/>
        <v>MarchWeekday3</v>
      </c>
      <c r="E2118" s="9">
        <v>2017</v>
      </c>
      <c r="F2118" s="9">
        <v>3</v>
      </c>
      <c r="G2118" s="9" t="s">
        <v>20</v>
      </c>
      <c r="H2118" s="9">
        <v>30</v>
      </c>
      <c r="I2118" s="24" t="s">
        <v>189</v>
      </c>
      <c r="J2118" s="25" t="str">
        <f t="shared" si="134"/>
        <v/>
      </c>
      <c r="K2118" s="25" t="str">
        <f t="shared" si="135"/>
        <v>Weekday</v>
      </c>
      <c r="L2118" s="25" t="s">
        <v>175</v>
      </c>
      <c r="M2118" s="9">
        <v>2115</v>
      </c>
      <c r="N2118" s="9">
        <v>3</v>
      </c>
      <c r="O2118" s="14">
        <f>INDEX('Load Shapes - Day Type'!G:G,MATCH('Load Shapes - 8760'!$A2118,'Load Shapes - Day Type'!$K:$K,0))</f>
        <v>2.1999999999999999E-2</v>
      </c>
      <c r="P2118" s="14">
        <f>INDEX('Load Shapes - Day Type'!H:H,MATCH('Load Shapes - 8760'!$A2118,'Load Shapes - Day Type'!$K:$K,0))</f>
        <v>0.308</v>
      </c>
      <c r="Q2118" s="15">
        <f>INDEX('Load Shapes - Day Type'!I:I,MATCH('Load Shapes - 8760'!$A2118,'Load Shapes - Day Type'!$K:$K,0))</f>
        <v>1.6633672687580014</v>
      </c>
      <c r="R2118" s="15">
        <f>INDEX('Load Shapes - Day Type'!J:J,MATCH('Load Shapes - 8760'!$A2118,'Load Shapes - Day Type'!$K:$K,0))</f>
        <v>3.6594079912676027E-2</v>
      </c>
      <c r="S2118" s="47">
        <f t="shared" si="136"/>
        <v>2.2514017534326274E-5</v>
      </c>
    </row>
    <row r="2119" spans="1:19" x14ac:dyDescent="0.2">
      <c r="A2119" s="45" t="str">
        <f t="shared" si="133"/>
        <v>MarchWeekday4</v>
      </c>
      <c r="E2119" s="9">
        <v>2017</v>
      </c>
      <c r="F2119" s="9">
        <v>3</v>
      </c>
      <c r="G2119" s="9" t="s">
        <v>20</v>
      </c>
      <c r="H2119" s="9">
        <v>30</v>
      </c>
      <c r="I2119" s="24" t="s">
        <v>189</v>
      </c>
      <c r="J2119" s="25" t="str">
        <f t="shared" si="134"/>
        <v/>
      </c>
      <c r="K2119" s="25" t="str">
        <f t="shared" si="135"/>
        <v>Weekday</v>
      </c>
      <c r="L2119" s="25" t="s">
        <v>175</v>
      </c>
      <c r="M2119" s="9">
        <v>2116</v>
      </c>
      <c r="N2119" s="9">
        <v>4</v>
      </c>
      <c r="O2119" s="14">
        <f>INDEX('Load Shapes - Day Type'!G:G,MATCH('Load Shapes - 8760'!$A2119,'Load Shapes - Day Type'!$K:$K,0))</f>
        <v>0.02</v>
      </c>
      <c r="P2119" s="14">
        <f>INDEX('Load Shapes - Day Type'!H:H,MATCH('Load Shapes - 8760'!$A2119,'Load Shapes - Day Type'!$K:$K,0))</f>
        <v>0.32800000000000001</v>
      </c>
      <c r="Q2119" s="15">
        <f>INDEX('Load Shapes - Day Type'!I:I,MATCH('Load Shapes - 8760'!$A2119,'Load Shapes - Day Type'!$K:$K,0))</f>
        <v>1.6633672687580014</v>
      </c>
      <c r="R2119" s="15">
        <f>INDEX('Load Shapes - Day Type'!J:J,MATCH('Load Shapes - 8760'!$A2119,'Load Shapes - Day Type'!$K:$K,0))</f>
        <v>3.3267345375160032E-2</v>
      </c>
      <c r="S2119" s="47">
        <f t="shared" si="136"/>
        <v>2.0467288667569343E-5</v>
      </c>
    </row>
    <row r="2120" spans="1:19" x14ac:dyDescent="0.2">
      <c r="A2120" s="45" t="str">
        <f t="shared" si="133"/>
        <v>MarchWeekday5</v>
      </c>
      <c r="E2120" s="9">
        <v>2017</v>
      </c>
      <c r="F2120" s="9">
        <v>3</v>
      </c>
      <c r="G2120" s="9" t="s">
        <v>20</v>
      </c>
      <c r="H2120" s="9">
        <v>30</v>
      </c>
      <c r="I2120" s="24" t="s">
        <v>189</v>
      </c>
      <c r="J2120" s="25" t="str">
        <f t="shared" si="134"/>
        <v/>
      </c>
      <c r="K2120" s="25" t="str">
        <f t="shared" si="135"/>
        <v>Weekday</v>
      </c>
      <c r="L2120" s="25" t="s">
        <v>175</v>
      </c>
      <c r="M2120" s="9">
        <v>2117</v>
      </c>
      <c r="N2120" s="9">
        <v>5</v>
      </c>
      <c r="O2120" s="14">
        <f>INDEX('Load Shapes - Day Type'!G:G,MATCH('Load Shapes - 8760'!$A2120,'Load Shapes - Day Type'!$K:$K,0))</f>
        <v>2.3E-2</v>
      </c>
      <c r="P2120" s="14">
        <f>INDEX('Load Shapes - Day Type'!H:H,MATCH('Load Shapes - 8760'!$A2120,'Load Shapes - Day Type'!$K:$K,0))</f>
        <v>0.28100000000000003</v>
      </c>
      <c r="Q2120" s="15">
        <f>INDEX('Load Shapes - Day Type'!I:I,MATCH('Load Shapes - 8760'!$A2120,'Load Shapes - Day Type'!$K:$K,0))</f>
        <v>1.6633672687580014</v>
      </c>
      <c r="R2120" s="15">
        <f>INDEX('Load Shapes - Day Type'!J:J,MATCH('Load Shapes - 8760'!$A2120,'Load Shapes - Day Type'!$K:$K,0))</f>
        <v>3.8257447181434034E-2</v>
      </c>
      <c r="S2120" s="47">
        <f t="shared" si="136"/>
        <v>2.3537381967704741E-5</v>
      </c>
    </row>
    <row r="2121" spans="1:19" x14ac:dyDescent="0.2">
      <c r="A2121" s="45" t="str">
        <f t="shared" si="133"/>
        <v>MarchWeekday6</v>
      </c>
      <c r="E2121" s="9">
        <v>2017</v>
      </c>
      <c r="F2121" s="9">
        <v>3</v>
      </c>
      <c r="G2121" s="9" t="s">
        <v>20</v>
      </c>
      <c r="H2121" s="9">
        <v>30</v>
      </c>
      <c r="I2121" s="24" t="s">
        <v>189</v>
      </c>
      <c r="J2121" s="25" t="str">
        <f t="shared" si="134"/>
        <v/>
      </c>
      <c r="K2121" s="25" t="str">
        <f t="shared" si="135"/>
        <v>Weekday</v>
      </c>
      <c r="L2121" s="25" t="s">
        <v>175</v>
      </c>
      <c r="M2121" s="9">
        <v>2118</v>
      </c>
      <c r="N2121" s="9">
        <v>6</v>
      </c>
      <c r="O2121" s="14">
        <f>INDEX('Load Shapes - Day Type'!G:G,MATCH('Load Shapes - 8760'!$A2121,'Load Shapes - Day Type'!$K:$K,0))</f>
        <v>3.5999999999999997E-2</v>
      </c>
      <c r="P2121" s="14">
        <f>INDEX('Load Shapes - Day Type'!H:H,MATCH('Load Shapes - 8760'!$A2121,'Load Shapes - Day Type'!$K:$K,0))</f>
        <v>0.19600000000000001</v>
      </c>
      <c r="Q2121" s="15">
        <f>INDEX('Load Shapes - Day Type'!I:I,MATCH('Load Shapes - 8760'!$A2121,'Load Shapes - Day Type'!$K:$K,0))</f>
        <v>1.6633672687580014</v>
      </c>
      <c r="R2121" s="15">
        <f>INDEX('Load Shapes - Day Type'!J:J,MATCH('Load Shapes - 8760'!$A2121,'Load Shapes - Day Type'!$K:$K,0))</f>
        <v>5.9881221675288046E-2</v>
      </c>
      <c r="S2121" s="47">
        <f t="shared" si="136"/>
        <v>3.6841119601624809E-5</v>
      </c>
    </row>
    <row r="2122" spans="1:19" x14ac:dyDescent="0.2">
      <c r="A2122" s="45" t="str">
        <f t="shared" si="133"/>
        <v>MarchWeekday7</v>
      </c>
      <c r="E2122" s="9">
        <v>2017</v>
      </c>
      <c r="F2122" s="9">
        <v>3</v>
      </c>
      <c r="G2122" s="9" t="s">
        <v>20</v>
      </c>
      <c r="H2122" s="9">
        <v>30</v>
      </c>
      <c r="I2122" s="24" t="s">
        <v>189</v>
      </c>
      <c r="J2122" s="25" t="str">
        <f t="shared" si="134"/>
        <v/>
      </c>
      <c r="K2122" s="25" t="str">
        <f t="shared" si="135"/>
        <v>Weekday</v>
      </c>
      <c r="L2122" s="25" t="s">
        <v>175</v>
      </c>
      <c r="M2122" s="9">
        <v>2119</v>
      </c>
      <c r="N2122" s="9">
        <v>7</v>
      </c>
      <c r="O2122" s="14">
        <f>INDEX('Load Shapes - Day Type'!G:G,MATCH('Load Shapes - 8760'!$A2122,'Load Shapes - Day Type'!$K:$K,0))</f>
        <v>7.0000000000000007E-2</v>
      </c>
      <c r="P2122" s="14">
        <f>INDEX('Load Shapes - Day Type'!H:H,MATCH('Load Shapes - 8760'!$A2122,'Load Shapes - Day Type'!$K:$K,0))</f>
        <v>0.13500000000000001</v>
      </c>
      <c r="Q2122" s="15">
        <f>INDEX('Load Shapes - Day Type'!I:I,MATCH('Load Shapes - 8760'!$A2122,'Load Shapes - Day Type'!$K:$K,0))</f>
        <v>1.6633672687580014</v>
      </c>
      <c r="R2122" s="15">
        <f>INDEX('Load Shapes - Day Type'!J:J,MATCH('Load Shapes - 8760'!$A2122,'Load Shapes - Day Type'!$K:$K,0))</f>
        <v>0.11643570881306012</v>
      </c>
      <c r="S2122" s="47">
        <f t="shared" si="136"/>
        <v>7.1635510336492698E-5</v>
      </c>
    </row>
    <row r="2123" spans="1:19" x14ac:dyDescent="0.2">
      <c r="A2123" s="45" t="str">
        <f t="shared" si="133"/>
        <v>MarchWeekday8</v>
      </c>
      <c r="E2123" s="9">
        <v>2017</v>
      </c>
      <c r="F2123" s="9">
        <v>3</v>
      </c>
      <c r="G2123" s="9" t="s">
        <v>20</v>
      </c>
      <c r="H2123" s="9">
        <v>30</v>
      </c>
      <c r="I2123" s="24" t="s">
        <v>189</v>
      </c>
      <c r="J2123" s="25" t="str">
        <f t="shared" si="134"/>
        <v/>
      </c>
      <c r="K2123" s="25" t="str">
        <f t="shared" si="135"/>
        <v>Weekday</v>
      </c>
      <c r="L2123" s="25" t="s">
        <v>175</v>
      </c>
      <c r="M2123" s="9">
        <v>2120</v>
      </c>
      <c r="N2123" s="9">
        <v>8</v>
      </c>
      <c r="O2123" s="14">
        <f>INDEX('Load Shapes - Day Type'!G:G,MATCH('Load Shapes - 8760'!$A2123,'Load Shapes - Day Type'!$K:$K,0))</f>
        <v>0.115</v>
      </c>
      <c r="P2123" s="14">
        <f>INDEX('Load Shapes - Day Type'!H:H,MATCH('Load Shapes - 8760'!$A2123,'Load Shapes - Day Type'!$K:$K,0))</f>
        <v>0.112</v>
      </c>
      <c r="Q2123" s="15">
        <f>INDEX('Load Shapes - Day Type'!I:I,MATCH('Load Shapes - 8760'!$A2123,'Load Shapes - Day Type'!$K:$K,0))</f>
        <v>1.6633672687580014</v>
      </c>
      <c r="R2123" s="15">
        <f>INDEX('Load Shapes - Day Type'!J:J,MATCH('Load Shapes - 8760'!$A2123,'Load Shapes - Day Type'!$K:$K,0))</f>
        <v>0.19128723590717017</v>
      </c>
      <c r="S2123" s="47">
        <f t="shared" si="136"/>
        <v>1.1768690983852372E-4</v>
      </c>
    </row>
    <row r="2124" spans="1:19" x14ac:dyDescent="0.2">
      <c r="A2124" s="45" t="str">
        <f t="shared" si="133"/>
        <v>MarchWeekday9</v>
      </c>
      <c r="E2124" s="9">
        <v>2017</v>
      </c>
      <c r="F2124" s="9">
        <v>3</v>
      </c>
      <c r="G2124" s="9" t="s">
        <v>20</v>
      </c>
      <c r="H2124" s="9">
        <v>30</v>
      </c>
      <c r="I2124" s="24" t="s">
        <v>189</v>
      </c>
      <c r="J2124" s="25" t="str">
        <f t="shared" si="134"/>
        <v/>
      </c>
      <c r="K2124" s="25" t="str">
        <f t="shared" si="135"/>
        <v>Weekday</v>
      </c>
      <c r="L2124" s="25" t="s">
        <v>174</v>
      </c>
      <c r="M2124" s="9">
        <v>2121</v>
      </c>
      <c r="N2124" s="9">
        <v>9</v>
      </c>
      <c r="O2124" s="14">
        <f>INDEX('Load Shapes - Day Type'!G:G,MATCH('Load Shapes - 8760'!$A2124,'Load Shapes - Day Type'!$K:$K,0))</f>
        <v>0.14099999999999999</v>
      </c>
      <c r="P2124" s="14">
        <f>INDEX('Load Shapes - Day Type'!H:H,MATCH('Load Shapes - 8760'!$A2124,'Load Shapes - Day Type'!$K:$K,0))</f>
        <v>9.2999999999999999E-2</v>
      </c>
      <c r="Q2124" s="15">
        <f>INDEX('Load Shapes - Day Type'!I:I,MATCH('Load Shapes - 8760'!$A2124,'Load Shapes - Day Type'!$K:$K,0))</f>
        <v>1.6633672687580014</v>
      </c>
      <c r="R2124" s="15">
        <f>INDEX('Load Shapes - Day Type'!J:J,MATCH('Load Shapes - 8760'!$A2124,'Load Shapes - Day Type'!$K:$K,0))</f>
        <v>0.2345347848948782</v>
      </c>
      <c r="S2124" s="47">
        <f t="shared" si="136"/>
        <v>1.4429438510636384E-4</v>
      </c>
    </row>
    <row r="2125" spans="1:19" x14ac:dyDescent="0.2">
      <c r="A2125" s="45" t="str">
        <f t="shared" si="133"/>
        <v>MarchWeekday10</v>
      </c>
      <c r="E2125" s="9">
        <v>2017</v>
      </c>
      <c r="F2125" s="9">
        <v>3</v>
      </c>
      <c r="G2125" s="9" t="s">
        <v>20</v>
      </c>
      <c r="H2125" s="9">
        <v>30</v>
      </c>
      <c r="I2125" s="24" t="s">
        <v>189</v>
      </c>
      <c r="J2125" s="25" t="str">
        <f t="shared" si="134"/>
        <v/>
      </c>
      <c r="K2125" s="25" t="str">
        <f t="shared" si="135"/>
        <v>Weekday</v>
      </c>
      <c r="L2125" s="25" t="s">
        <v>174</v>
      </c>
      <c r="M2125" s="9">
        <v>2122</v>
      </c>
      <c r="N2125" s="9">
        <v>10</v>
      </c>
      <c r="O2125" s="14">
        <f>INDEX('Load Shapes - Day Type'!G:G,MATCH('Load Shapes - 8760'!$A2125,'Load Shapes - Day Type'!$K:$K,0))</f>
        <v>0.159</v>
      </c>
      <c r="P2125" s="14">
        <f>INDEX('Load Shapes - Day Type'!H:H,MATCH('Load Shapes - 8760'!$A2125,'Load Shapes - Day Type'!$K:$K,0))</f>
        <v>0.09</v>
      </c>
      <c r="Q2125" s="15">
        <f>INDEX('Load Shapes - Day Type'!I:I,MATCH('Load Shapes - 8760'!$A2125,'Load Shapes - Day Type'!$K:$K,0))</f>
        <v>1.6633672687580014</v>
      </c>
      <c r="R2125" s="15">
        <f>INDEX('Load Shapes - Day Type'!J:J,MATCH('Load Shapes - 8760'!$A2125,'Load Shapes - Day Type'!$K:$K,0))</f>
        <v>0.26447539573252221</v>
      </c>
      <c r="S2125" s="47">
        <f t="shared" si="136"/>
        <v>1.6271494490717627E-4</v>
      </c>
    </row>
    <row r="2126" spans="1:19" x14ac:dyDescent="0.2">
      <c r="A2126" s="45" t="str">
        <f t="shared" si="133"/>
        <v>MarchWeekday11</v>
      </c>
      <c r="E2126" s="9">
        <v>2017</v>
      </c>
      <c r="F2126" s="9">
        <v>3</v>
      </c>
      <c r="G2126" s="9" t="s">
        <v>20</v>
      </c>
      <c r="H2126" s="9">
        <v>30</v>
      </c>
      <c r="I2126" s="24" t="s">
        <v>189</v>
      </c>
      <c r="J2126" s="25" t="str">
        <f t="shared" si="134"/>
        <v/>
      </c>
      <c r="K2126" s="25" t="str">
        <f t="shared" si="135"/>
        <v>Weekday</v>
      </c>
      <c r="L2126" s="25" t="s">
        <v>174</v>
      </c>
      <c r="M2126" s="9">
        <v>2123</v>
      </c>
      <c r="N2126" s="9">
        <v>11</v>
      </c>
      <c r="O2126" s="14">
        <f>INDEX('Load Shapes - Day Type'!G:G,MATCH('Load Shapes - 8760'!$A2126,'Load Shapes - Day Type'!$K:$K,0))</f>
        <v>0.16600000000000001</v>
      </c>
      <c r="P2126" s="14">
        <f>INDEX('Load Shapes - Day Type'!H:H,MATCH('Load Shapes - 8760'!$A2126,'Load Shapes - Day Type'!$K:$K,0))</f>
        <v>9.0999999999999998E-2</v>
      </c>
      <c r="Q2126" s="15">
        <f>INDEX('Load Shapes - Day Type'!I:I,MATCH('Load Shapes - 8760'!$A2126,'Load Shapes - Day Type'!$K:$K,0))</f>
        <v>1.6633672687580014</v>
      </c>
      <c r="R2126" s="15">
        <f>INDEX('Load Shapes - Day Type'!J:J,MATCH('Load Shapes - 8760'!$A2126,'Load Shapes - Day Type'!$K:$K,0))</f>
        <v>0.27611896661382823</v>
      </c>
      <c r="S2126" s="47">
        <f t="shared" si="136"/>
        <v>1.6987849594082553E-4</v>
      </c>
    </row>
    <row r="2127" spans="1:19" x14ac:dyDescent="0.2">
      <c r="A2127" s="45" t="str">
        <f t="shared" si="133"/>
        <v>MarchWeekday12</v>
      </c>
      <c r="E2127" s="9">
        <v>2017</v>
      </c>
      <c r="F2127" s="9">
        <v>3</v>
      </c>
      <c r="G2127" s="9" t="s">
        <v>20</v>
      </c>
      <c r="H2127" s="9">
        <v>30</v>
      </c>
      <c r="I2127" s="24" t="s">
        <v>189</v>
      </c>
      <c r="J2127" s="25" t="str">
        <f t="shared" si="134"/>
        <v/>
      </c>
      <c r="K2127" s="25" t="str">
        <f t="shared" si="135"/>
        <v>Weekday</v>
      </c>
      <c r="L2127" s="25" t="s">
        <v>174</v>
      </c>
      <c r="M2127" s="9">
        <v>2124</v>
      </c>
      <c r="N2127" s="9">
        <v>12</v>
      </c>
      <c r="O2127" s="14">
        <f>INDEX('Load Shapes - Day Type'!G:G,MATCH('Load Shapes - 8760'!$A2127,'Load Shapes - Day Type'!$K:$K,0))</f>
        <v>0.16400000000000001</v>
      </c>
      <c r="P2127" s="14">
        <f>INDEX('Load Shapes - Day Type'!H:H,MATCH('Load Shapes - 8760'!$A2127,'Load Shapes - Day Type'!$K:$K,0))</f>
        <v>9.5000000000000001E-2</v>
      </c>
      <c r="Q2127" s="15">
        <f>INDEX('Load Shapes - Day Type'!I:I,MATCH('Load Shapes - 8760'!$A2127,'Load Shapes - Day Type'!$K:$K,0))</f>
        <v>1.6633672687580014</v>
      </c>
      <c r="R2127" s="15">
        <f>INDEX('Load Shapes - Day Type'!J:J,MATCH('Load Shapes - 8760'!$A2127,'Load Shapes - Day Type'!$K:$K,0))</f>
        <v>0.27279223207631226</v>
      </c>
      <c r="S2127" s="47">
        <f t="shared" si="136"/>
        <v>1.6783176707406861E-4</v>
      </c>
    </row>
    <row r="2128" spans="1:19" x14ac:dyDescent="0.2">
      <c r="A2128" s="45" t="str">
        <f t="shared" si="133"/>
        <v>MarchWeekday13</v>
      </c>
      <c r="E2128" s="9">
        <v>2017</v>
      </c>
      <c r="F2128" s="9">
        <v>3</v>
      </c>
      <c r="G2128" s="9" t="s">
        <v>20</v>
      </c>
      <c r="H2128" s="9">
        <v>30</v>
      </c>
      <c r="I2128" s="24" t="s">
        <v>189</v>
      </c>
      <c r="J2128" s="25" t="str">
        <f t="shared" si="134"/>
        <v/>
      </c>
      <c r="K2128" s="25" t="str">
        <f t="shared" si="135"/>
        <v>Weekday</v>
      </c>
      <c r="L2128" s="25" t="s">
        <v>174</v>
      </c>
      <c r="M2128" s="9">
        <v>2125</v>
      </c>
      <c r="N2128" s="9">
        <v>13</v>
      </c>
      <c r="O2128" s="14">
        <f>INDEX('Load Shapes - Day Type'!G:G,MATCH('Load Shapes - 8760'!$A2128,'Load Shapes - Day Type'!$K:$K,0))</f>
        <v>0.152</v>
      </c>
      <c r="P2128" s="14">
        <f>INDEX('Load Shapes - Day Type'!H:H,MATCH('Load Shapes - 8760'!$A2128,'Load Shapes - Day Type'!$K:$K,0))</f>
        <v>9.9000000000000005E-2</v>
      </c>
      <c r="Q2128" s="15">
        <f>INDEX('Load Shapes - Day Type'!I:I,MATCH('Load Shapes - 8760'!$A2128,'Load Shapes - Day Type'!$K:$K,0))</f>
        <v>1.6633672687580014</v>
      </c>
      <c r="R2128" s="15">
        <f>INDEX('Load Shapes - Day Type'!J:J,MATCH('Load Shapes - 8760'!$A2128,'Load Shapes - Day Type'!$K:$K,0))</f>
        <v>0.25283182485121619</v>
      </c>
      <c r="S2128" s="47">
        <f t="shared" si="136"/>
        <v>1.5555139387352698E-4</v>
      </c>
    </row>
    <row r="2129" spans="1:19" x14ac:dyDescent="0.2">
      <c r="A2129" s="45" t="str">
        <f t="shared" si="133"/>
        <v>MarchWeekday14</v>
      </c>
      <c r="E2129" s="9">
        <v>2017</v>
      </c>
      <c r="F2129" s="9">
        <v>3</v>
      </c>
      <c r="G2129" s="9" t="s">
        <v>20</v>
      </c>
      <c r="H2129" s="9">
        <v>30</v>
      </c>
      <c r="I2129" s="24" t="s">
        <v>189</v>
      </c>
      <c r="J2129" s="25" t="str">
        <f t="shared" si="134"/>
        <v/>
      </c>
      <c r="K2129" s="25" t="str">
        <f t="shared" si="135"/>
        <v>Weekday</v>
      </c>
      <c r="L2129" s="25" t="s">
        <v>174</v>
      </c>
      <c r="M2129" s="9">
        <v>2126</v>
      </c>
      <c r="N2129" s="9">
        <v>14</v>
      </c>
      <c r="O2129" s="14">
        <f>INDEX('Load Shapes - Day Type'!G:G,MATCH('Load Shapes - 8760'!$A2129,'Load Shapes - Day Type'!$K:$K,0))</f>
        <v>0.151</v>
      </c>
      <c r="P2129" s="14">
        <f>INDEX('Load Shapes - Day Type'!H:H,MATCH('Load Shapes - 8760'!$A2129,'Load Shapes - Day Type'!$K:$K,0))</f>
        <v>0.10199999999999999</v>
      </c>
      <c r="Q2129" s="15">
        <f>INDEX('Load Shapes - Day Type'!I:I,MATCH('Load Shapes - 8760'!$A2129,'Load Shapes - Day Type'!$K:$K,0))</f>
        <v>1.6633672687580014</v>
      </c>
      <c r="R2129" s="15">
        <f>INDEX('Load Shapes - Day Type'!J:J,MATCH('Load Shapes - 8760'!$A2129,'Load Shapes - Day Type'!$K:$K,0))</f>
        <v>0.2511684575824582</v>
      </c>
      <c r="S2129" s="47">
        <f t="shared" si="136"/>
        <v>1.5452802944014853E-4</v>
      </c>
    </row>
    <row r="2130" spans="1:19" x14ac:dyDescent="0.2">
      <c r="A2130" s="45" t="str">
        <f t="shared" si="133"/>
        <v>MarchWeekday15</v>
      </c>
      <c r="E2130" s="9">
        <v>2017</v>
      </c>
      <c r="F2130" s="9">
        <v>3</v>
      </c>
      <c r="G2130" s="9" t="s">
        <v>20</v>
      </c>
      <c r="H2130" s="9">
        <v>30</v>
      </c>
      <c r="I2130" s="24" t="s">
        <v>189</v>
      </c>
      <c r="J2130" s="25" t="str">
        <f t="shared" si="134"/>
        <v/>
      </c>
      <c r="K2130" s="25" t="str">
        <f t="shared" si="135"/>
        <v>Weekday</v>
      </c>
      <c r="L2130" s="25" t="s">
        <v>174</v>
      </c>
      <c r="M2130" s="9">
        <v>2127</v>
      </c>
      <c r="N2130" s="9">
        <v>15</v>
      </c>
      <c r="O2130" s="14">
        <f>INDEX('Load Shapes - Day Type'!G:G,MATCH('Load Shapes - 8760'!$A2130,'Load Shapes - Day Type'!$K:$K,0))</f>
        <v>0.14599999999999999</v>
      </c>
      <c r="P2130" s="14">
        <f>INDEX('Load Shapes - Day Type'!H:H,MATCH('Load Shapes - 8760'!$A2130,'Load Shapes - Day Type'!$K:$K,0))</f>
        <v>0.10199999999999999</v>
      </c>
      <c r="Q2130" s="15">
        <f>INDEX('Load Shapes - Day Type'!I:I,MATCH('Load Shapes - 8760'!$A2130,'Load Shapes - Day Type'!$K:$K,0))</f>
        <v>1.6633672687580014</v>
      </c>
      <c r="R2130" s="15">
        <f>INDEX('Load Shapes - Day Type'!J:J,MATCH('Load Shapes - 8760'!$A2130,'Load Shapes - Day Type'!$K:$K,0))</f>
        <v>0.24285162123866819</v>
      </c>
      <c r="S2130" s="47">
        <f t="shared" si="136"/>
        <v>1.4941120727325619E-4</v>
      </c>
    </row>
    <row r="2131" spans="1:19" x14ac:dyDescent="0.2">
      <c r="A2131" s="45" t="str">
        <f t="shared" si="133"/>
        <v>MarchWeekday16</v>
      </c>
      <c r="E2131" s="9">
        <v>2017</v>
      </c>
      <c r="F2131" s="9">
        <v>3</v>
      </c>
      <c r="G2131" s="9" t="s">
        <v>20</v>
      </c>
      <c r="H2131" s="9">
        <v>30</v>
      </c>
      <c r="I2131" s="24" t="s">
        <v>189</v>
      </c>
      <c r="J2131" s="25" t="str">
        <f t="shared" si="134"/>
        <v/>
      </c>
      <c r="K2131" s="25" t="str">
        <f t="shared" si="135"/>
        <v>Weekday</v>
      </c>
      <c r="L2131" s="25" t="s">
        <v>174</v>
      </c>
      <c r="M2131" s="9">
        <v>2128</v>
      </c>
      <c r="N2131" s="9">
        <v>16</v>
      </c>
      <c r="O2131" s="14">
        <f>INDEX('Load Shapes - Day Type'!G:G,MATCH('Load Shapes - 8760'!$A2131,'Load Shapes - Day Type'!$K:$K,0))</f>
        <v>0.14000000000000001</v>
      </c>
      <c r="P2131" s="14">
        <f>INDEX('Load Shapes - Day Type'!H:H,MATCH('Load Shapes - 8760'!$A2131,'Load Shapes - Day Type'!$K:$K,0))</f>
        <v>0.10299999999999999</v>
      </c>
      <c r="Q2131" s="15">
        <f>INDEX('Load Shapes - Day Type'!I:I,MATCH('Load Shapes - 8760'!$A2131,'Load Shapes - Day Type'!$K:$K,0))</f>
        <v>1.6633672687580014</v>
      </c>
      <c r="R2131" s="15">
        <f>INDEX('Load Shapes - Day Type'!J:J,MATCH('Load Shapes - 8760'!$A2131,'Load Shapes - Day Type'!$K:$K,0))</f>
        <v>0.23287141762612024</v>
      </c>
      <c r="S2131" s="47">
        <f t="shared" si="136"/>
        <v>1.432710206729854E-4</v>
      </c>
    </row>
    <row r="2132" spans="1:19" x14ac:dyDescent="0.2">
      <c r="A2132" s="45" t="str">
        <f t="shared" si="133"/>
        <v>MarchWeekday17</v>
      </c>
      <c r="E2132" s="9">
        <v>2017</v>
      </c>
      <c r="F2132" s="9">
        <v>3</v>
      </c>
      <c r="G2132" s="9" t="s">
        <v>20</v>
      </c>
      <c r="H2132" s="9">
        <v>30</v>
      </c>
      <c r="I2132" s="24" t="s">
        <v>189</v>
      </c>
      <c r="J2132" s="25" t="str">
        <f t="shared" si="134"/>
        <v/>
      </c>
      <c r="K2132" s="25" t="str">
        <f t="shared" si="135"/>
        <v>Weekday</v>
      </c>
      <c r="L2132" s="25" t="s">
        <v>174</v>
      </c>
      <c r="M2132" s="9">
        <v>2129</v>
      </c>
      <c r="N2132" s="9">
        <v>17</v>
      </c>
      <c r="O2132" s="14">
        <f>INDEX('Load Shapes - Day Type'!G:G,MATCH('Load Shapes - 8760'!$A2132,'Load Shapes - Day Type'!$K:$K,0))</f>
        <v>0.14000000000000001</v>
      </c>
      <c r="P2132" s="14">
        <f>INDEX('Load Shapes - Day Type'!H:H,MATCH('Load Shapes - 8760'!$A2132,'Load Shapes - Day Type'!$K:$K,0))</f>
        <v>9.8000000000000004E-2</v>
      </c>
      <c r="Q2132" s="15">
        <f>INDEX('Load Shapes - Day Type'!I:I,MATCH('Load Shapes - 8760'!$A2132,'Load Shapes - Day Type'!$K:$K,0))</f>
        <v>1.6633672687580014</v>
      </c>
      <c r="R2132" s="15">
        <f>INDEX('Load Shapes - Day Type'!J:J,MATCH('Load Shapes - 8760'!$A2132,'Load Shapes - Day Type'!$K:$K,0))</f>
        <v>0.23287141762612024</v>
      </c>
      <c r="S2132" s="47">
        <f t="shared" si="136"/>
        <v>1.432710206729854E-4</v>
      </c>
    </row>
    <row r="2133" spans="1:19" x14ac:dyDescent="0.2">
      <c r="A2133" s="45" t="str">
        <f t="shared" si="133"/>
        <v>MarchWeekday18</v>
      </c>
      <c r="E2133" s="9">
        <v>2017</v>
      </c>
      <c r="F2133" s="9">
        <v>3</v>
      </c>
      <c r="G2133" s="9" t="s">
        <v>20</v>
      </c>
      <c r="H2133" s="9">
        <v>30</v>
      </c>
      <c r="I2133" s="24" t="s">
        <v>189</v>
      </c>
      <c r="J2133" s="25" t="str">
        <f t="shared" si="134"/>
        <v/>
      </c>
      <c r="K2133" s="25" t="str">
        <f t="shared" si="135"/>
        <v>Weekday</v>
      </c>
      <c r="L2133" s="25" t="s">
        <v>174</v>
      </c>
      <c r="M2133" s="9">
        <v>2130</v>
      </c>
      <c r="N2133" s="9">
        <v>18</v>
      </c>
      <c r="O2133" s="14">
        <f>INDEX('Load Shapes - Day Type'!G:G,MATCH('Load Shapes - 8760'!$A2133,'Load Shapes - Day Type'!$K:$K,0))</f>
        <v>0.14899999999999999</v>
      </c>
      <c r="P2133" s="14">
        <f>INDEX('Load Shapes - Day Type'!H:H,MATCH('Load Shapes - 8760'!$A2133,'Load Shapes - Day Type'!$K:$K,0))</f>
        <v>9.1999999999999998E-2</v>
      </c>
      <c r="Q2133" s="15">
        <f>INDEX('Load Shapes - Day Type'!I:I,MATCH('Load Shapes - 8760'!$A2133,'Load Shapes - Day Type'!$K:$K,0))</f>
        <v>1.6633672687580014</v>
      </c>
      <c r="R2133" s="15">
        <f>INDEX('Load Shapes - Day Type'!J:J,MATCH('Load Shapes - 8760'!$A2133,'Load Shapes - Day Type'!$K:$K,0))</f>
        <v>0.2478417230449422</v>
      </c>
      <c r="S2133" s="47">
        <f t="shared" si="136"/>
        <v>1.5248130057339158E-4</v>
      </c>
    </row>
    <row r="2134" spans="1:19" x14ac:dyDescent="0.2">
      <c r="A2134" s="45" t="str">
        <f t="shared" si="133"/>
        <v>MarchWeekday19</v>
      </c>
      <c r="E2134" s="9">
        <v>2017</v>
      </c>
      <c r="F2134" s="9">
        <v>3</v>
      </c>
      <c r="G2134" s="9" t="s">
        <v>20</v>
      </c>
      <c r="H2134" s="9">
        <v>30</v>
      </c>
      <c r="I2134" s="24" t="s">
        <v>189</v>
      </c>
      <c r="J2134" s="25" t="str">
        <f t="shared" si="134"/>
        <v/>
      </c>
      <c r="K2134" s="25" t="str">
        <f t="shared" si="135"/>
        <v>Weekday</v>
      </c>
      <c r="L2134" s="25" t="s">
        <v>174</v>
      </c>
      <c r="M2134" s="9">
        <v>2131</v>
      </c>
      <c r="N2134" s="9">
        <v>19</v>
      </c>
      <c r="O2134" s="14">
        <f>INDEX('Load Shapes - Day Type'!G:G,MATCH('Load Shapes - 8760'!$A2134,'Load Shapes - Day Type'!$K:$K,0))</f>
        <v>0.16600000000000001</v>
      </c>
      <c r="P2134" s="14">
        <f>INDEX('Load Shapes - Day Type'!H:H,MATCH('Load Shapes - 8760'!$A2134,'Load Shapes - Day Type'!$K:$K,0))</f>
        <v>8.4000000000000005E-2</v>
      </c>
      <c r="Q2134" s="15">
        <f>INDEX('Load Shapes - Day Type'!I:I,MATCH('Load Shapes - 8760'!$A2134,'Load Shapes - Day Type'!$K:$K,0))</f>
        <v>1.6633672687580014</v>
      </c>
      <c r="R2134" s="15">
        <f>INDEX('Load Shapes - Day Type'!J:J,MATCH('Load Shapes - 8760'!$A2134,'Load Shapes - Day Type'!$K:$K,0))</f>
        <v>0.27611896661382823</v>
      </c>
      <c r="S2134" s="47">
        <f t="shared" si="136"/>
        <v>1.6987849594082553E-4</v>
      </c>
    </row>
    <row r="2135" spans="1:19" x14ac:dyDescent="0.2">
      <c r="A2135" s="45" t="str">
        <f t="shared" si="133"/>
        <v>MarchWeekday20</v>
      </c>
      <c r="E2135" s="9">
        <v>2017</v>
      </c>
      <c r="F2135" s="9">
        <v>3</v>
      </c>
      <c r="G2135" s="9" t="s">
        <v>20</v>
      </c>
      <c r="H2135" s="9">
        <v>30</v>
      </c>
      <c r="I2135" s="24" t="s">
        <v>189</v>
      </c>
      <c r="J2135" s="25" t="str">
        <f t="shared" si="134"/>
        <v/>
      </c>
      <c r="K2135" s="25" t="str">
        <f t="shared" si="135"/>
        <v>Weekday</v>
      </c>
      <c r="L2135" s="25" t="s">
        <v>174</v>
      </c>
      <c r="M2135" s="9">
        <v>2132</v>
      </c>
      <c r="N2135" s="9">
        <v>20</v>
      </c>
      <c r="O2135" s="14">
        <f>INDEX('Load Shapes - Day Type'!G:G,MATCH('Load Shapes - 8760'!$A2135,'Load Shapes - Day Type'!$K:$K,0))</f>
        <v>0.19500000000000001</v>
      </c>
      <c r="P2135" s="14">
        <f>INDEX('Load Shapes - Day Type'!H:H,MATCH('Load Shapes - 8760'!$A2135,'Load Shapes - Day Type'!$K:$K,0))</f>
        <v>8.2000000000000003E-2</v>
      </c>
      <c r="Q2135" s="15">
        <f>INDEX('Load Shapes - Day Type'!I:I,MATCH('Load Shapes - 8760'!$A2135,'Load Shapes - Day Type'!$K:$K,0))</f>
        <v>1.6633672687580014</v>
      </c>
      <c r="R2135" s="15">
        <f>INDEX('Load Shapes - Day Type'!J:J,MATCH('Load Shapes - 8760'!$A2135,'Load Shapes - Day Type'!$K:$K,0))</f>
        <v>0.3243566174078103</v>
      </c>
      <c r="S2135" s="47">
        <f t="shared" si="136"/>
        <v>1.9955606450880109E-4</v>
      </c>
    </row>
    <row r="2136" spans="1:19" x14ac:dyDescent="0.2">
      <c r="A2136" s="45" t="str">
        <f t="shared" si="133"/>
        <v>MarchWeekday21</v>
      </c>
      <c r="E2136" s="9">
        <v>2017</v>
      </c>
      <c r="F2136" s="9">
        <v>3</v>
      </c>
      <c r="G2136" s="9" t="s">
        <v>20</v>
      </c>
      <c r="H2136" s="9">
        <v>30</v>
      </c>
      <c r="I2136" s="24" t="s">
        <v>189</v>
      </c>
      <c r="J2136" s="25" t="str">
        <f t="shared" si="134"/>
        <v/>
      </c>
      <c r="K2136" s="25" t="str">
        <f t="shared" si="135"/>
        <v>Weekday</v>
      </c>
      <c r="L2136" s="25" t="s">
        <v>174</v>
      </c>
      <c r="M2136" s="9">
        <v>2133</v>
      </c>
      <c r="N2136" s="9">
        <v>21</v>
      </c>
      <c r="O2136" s="14">
        <f>INDEX('Load Shapes - Day Type'!G:G,MATCH('Load Shapes - 8760'!$A2136,'Load Shapes - Day Type'!$K:$K,0))</f>
        <v>0.19700000000000001</v>
      </c>
      <c r="P2136" s="14">
        <f>INDEX('Load Shapes - Day Type'!H:H,MATCH('Load Shapes - 8760'!$A2136,'Load Shapes - Day Type'!$K:$K,0))</f>
        <v>8.2000000000000003E-2</v>
      </c>
      <c r="Q2136" s="15">
        <f>INDEX('Load Shapes - Day Type'!I:I,MATCH('Load Shapes - 8760'!$A2136,'Load Shapes - Day Type'!$K:$K,0))</f>
        <v>1.6633672687580014</v>
      </c>
      <c r="R2136" s="15">
        <f>INDEX('Load Shapes - Day Type'!J:J,MATCH('Load Shapes - 8760'!$A2136,'Load Shapes - Day Type'!$K:$K,0))</f>
        <v>0.32768335194532627</v>
      </c>
      <c r="S2136" s="47">
        <f t="shared" si="136"/>
        <v>2.0160279337555801E-4</v>
      </c>
    </row>
    <row r="2137" spans="1:19" x14ac:dyDescent="0.2">
      <c r="A2137" s="45" t="str">
        <f t="shared" si="133"/>
        <v>MarchWeekday22</v>
      </c>
      <c r="E2137" s="9">
        <v>2017</v>
      </c>
      <c r="F2137" s="9">
        <v>3</v>
      </c>
      <c r="G2137" s="9" t="s">
        <v>20</v>
      </c>
      <c r="H2137" s="9">
        <v>30</v>
      </c>
      <c r="I2137" s="24" t="s">
        <v>189</v>
      </c>
      <c r="J2137" s="25" t="str">
        <f t="shared" si="134"/>
        <v/>
      </c>
      <c r="K2137" s="25" t="str">
        <f t="shared" si="135"/>
        <v>Weekday</v>
      </c>
      <c r="L2137" s="25" t="s">
        <v>174</v>
      </c>
      <c r="M2137" s="9">
        <v>2134</v>
      </c>
      <c r="N2137" s="9">
        <v>22</v>
      </c>
      <c r="O2137" s="14">
        <f>INDEX('Load Shapes - Day Type'!G:G,MATCH('Load Shapes - 8760'!$A2137,'Load Shapes - Day Type'!$K:$K,0))</f>
        <v>0.17100000000000001</v>
      </c>
      <c r="P2137" s="14">
        <f>INDEX('Load Shapes - Day Type'!H:H,MATCH('Load Shapes - 8760'!$A2137,'Load Shapes - Day Type'!$K:$K,0))</f>
        <v>8.5999999999999993E-2</v>
      </c>
      <c r="Q2137" s="15">
        <f>INDEX('Load Shapes - Day Type'!I:I,MATCH('Load Shapes - 8760'!$A2137,'Load Shapes - Day Type'!$K:$K,0))</f>
        <v>1.6633672687580014</v>
      </c>
      <c r="R2137" s="15">
        <f>INDEX('Load Shapes - Day Type'!J:J,MATCH('Load Shapes - 8760'!$A2137,'Load Shapes - Day Type'!$K:$K,0))</f>
        <v>0.28443580295761828</v>
      </c>
      <c r="S2137" s="47">
        <f t="shared" si="136"/>
        <v>1.7499531810771788E-4</v>
      </c>
    </row>
    <row r="2138" spans="1:19" x14ac:dyDescent="0.2">
      <c r="A2138" s="45" t="str">
        <f t="shared" si="133"/>
        <v>MarchWeekday23</v>
      </c>
      <c r="E2138" s="9">
        <v>2017</v>
      </c>
      <c r="F2138" s="9">
        <v>3</v>
      </c>
      <c r="G2138" s="9" t="s">
        <v>20</v>
      </c>
      <c r="H2138" s="9">
        <v>30</v>
      </c>
      <c r="I2138" s="24" t="s">
        <v>189</v>
      </c>
      <c r="J2138" s="25" t="str">
        <f t="shared" si="134"/>
        <v/>
      </c>
      <c r="K2138" s="25" t="str">
        <f t="shared" si="135"/>
        <v>Weekday</v>
      </c>
      <c r="L2138" s="25" t="s">
        <v>174</v>
      </c>
      <c r="M2138" s="9">
        <v>2135</v>
      </c>
      <c r="N2138" s="9">
        <v>23</v>
      </c>
      <c r="O2138" s="14">
        <f>INDEX('Load Shapes - Day Type'!G:G,MATCH('Load Shapes - 8760'!$A2138,'Load Shapes - Day Type'!$K:$K,0))</f>
        <v>0.11700000000000001</v>
      </c>
      <c r="P2138" s="14">
        <f>INDEX('Load Shapes - Day Type'!H:H,MATCH('Load Shapes - 8760'!$A2138,'Load Shapes - Day Type'!$K:$K,0))</f>
        <v>9.9000000000000005E-2</v>
      </c>
      <c r="Q2138" s="15">
        <f>INDEX('Load Shapes - Day Type'!I:I,MATCH('Load Shapes - 8760'!$A2138,'Load Shapes - Day Type'!$K:$K,0))</f>
        <v>1.6633672687580014</v>
      </c>
      <c r="R2138" s="15">
        <f>INDEX('Load Shapes - Day Type'!J:J,MATCH('Load Shapes - 8760'!$A2138,'Load Shapes - Day Type'!$K:$K,0))</f>
        <v>0.19461397044468617</v>
      </c>
      <c r="S2138" s="47">
        <f t="shared" si="136"/>
        <v>1.1973363870528065E-4</v>
      </c>
    </row>
    <row r="2139" spans="1:19" x14ac:dyDescent="0.2">
      <c r="A2139" s="45" t="str">
        <f t="shared" si="133"/>
        <v>MarchWeekday24</v>
      </c>
      <c r="E2139" s="9">
        <v>2017</v>
      </c>
      <c r="F2139" s="9">
        <v>3</v>
      </c>
      <c r="G2139" s="9" t="s">
        <v>20</v>
      </c>
      <c r="H2139" s="9">
        <v>30</v>
      </c>
      <c r="I2139" s="24" t="s">
        <v>189</v>
      </c>
      <c r="J2139" s="25" t="str">
        <f t="shared" si="134"/>
        <v/>
      </c>
      <c r="K2139" s="25" t="str">
        <f t="shared" si="135"/>
        <v>Weekday</v>
      </c>
      <c r="L2139" s="25" t="s">
        <v>175</v>
      </c>
      <c r="M2139" s="9">
        <v>2136</v>
      </c>
      <c r="N2139" s="9">
        <v>24</v>
      </c>
      <c r="O2139" s="14">
        <f>INDEX('Load Shapes - Day Type'!G:G,MATCH('Load Shapes - 8760'!$A2139,'Load Shapes - Day Type'!$K:$K,0))</f>
        <v>7.2999999999999995E-2</v>
      </c>
      <c r="P2139" s="14">
        <f>INDEX('Load Shapes - Day Type'!H:H,MATCH('Load Shapes - 8760'!$A2139,'Load Shapes - Day Type'!$K:$K,0))</f>
        <v>0.13100000000000001</v>
      </c>
      <c r="Q2139" s="15">
        <f>INDEX('Load Shapes - Day Type'!I:I,MATCH('Load Shapes - 8760'!$A2139,'Load Shapes - Day Type'!$K:$K,0))</f>
        <v>1.6633672687580014</v>
      </c>
      <c r="R2139" s="15">
        <f>INDEX('Load Shapes - Day Type'!J:J,MATCH('Load Shapes - 8760'!$A2139,'Load Shapes - Day Type'!$K:$K,0))</f>
        <v>0.12142581061933409</v>
      </c>
      <c r="S2139" s="47">
        <f t="shared" si="136"/>
        <v>7.4705603636628093E-5</v>
      </c>
    </row>
    <row r="2140" spans="1:19" x14ac:dyDescent="0.2">
      <c r="A2140" s="45" t="str">
        <f t="shared" si="133"/>
        <v>MarchWeekday1</v>
      </c>
      <c r="E2140" s="9">
        <v>2017</v>
      </c>
      <c r="F2140" s="9">
        <v>3</v>
      </c>
      <c r="G2140" s="9" t="s">
        <v>20</v>
      </c>
      <c r="H2140" s="9">
        <v>31</v>
      </c>
      <c r="I2140" s="24" t="s">
        <v>186</v>
      </c>
      <c r="J2140" s="25" t="str">
        <f t="shared" si="134"/>
        <v/>
      </c>
      <c r="K2140" s="25" t="str">
        <f t="shared" si="135"/>
        <v>Weekday</v>
      </c>
      <c r="L2140" s="25" t="s">
        <v>175</v>
      </c>
      <c r="M2140" s="9">
        <v>2137</v>
      </c>
      <c r="N2140" s="9">
        <v>1</v>
      </c>
      <c r="O2140" s="14">
        <f>INDEX('Load Shapes - Day Type'!G:G,MATCH('Load Shapes - 8760'!$A2140,'Load Shapes - Day Type'!$K:$K,0))</f>
        <v>3.7999999999999999E-2</v>
      </c>
      <c r="P2140" s="14">
        <f>INDEX('Load Shapes - Day Type'!H:H,MATCH('Load Shapes - 8760'!$A2140,'Load Shapes - Day Type'!$K:$K,0))</f>
        <v>0.20100000000000001</v>
      </c>
      <c r="Q2140" s="15">
        <f>INDEX('Load Shapes - Day Type'!I:I,MATCH('Load Shapes - 8760'!$A2140,'Load Shapes - Day Type'!$K:$K,0))</f>
        <v>1.6633672687580014</v>
      </c>
      <c r="R2140" s="15">
        <f>INDEX('Load Shapes - Day Type'!J:J,MATCH('Load Shapes - 8760'!$A2140,'Load Shapes - Day Type'!$K:$K,0))</f>
        <v>6.3207956212804048E-2</v>
      </c>
      <c r="S2140" s="47">
        <f t="shared" si="136"/>
        <v>3.8887848468381744E-5</v>
      </c>
    </row>
    <row r="2141" spans="1:19" x14ac:dyDescent="0.2">
      <c r="A2141" s="45" t="str">
        <f t="shared" si="133"/>
        <v>MarchWeekday2</v>
      </c>
      <c r="E2141" s="9">
        <v>2017</v>
      </c>
      <c r="F2141" s="9">
        <v>3</v>
      </c>
      <c r="G2141" s="9" t="s">
        <v>20</v>
      </c>
      <c r="H2141" s="9">
        <v>31</v>
      </c>
      <c r="I2141" s="24" t="s">
        <v>186</v>
      </c>
      <c r="J2141" s="25" t="str">
        <f t="shared" si="134"/>
        <v/>
      </c>
      <c r="K2141" s="25" t="str">
        <f t="shared" si="135"/>
        <v>Weekday</v>
      </c>
      <c r="L2141" s="25" t="s">
        <v>175</v>
      </c>
      <c r="M2141" s="9">
        <v>2138</v>
      </c>
      <c r="N2141" s="9">
        <v>2</v>
      </c>
      <c r="O2141" s="14">
        <f>INDEX('Load Shapes - Day Type'!G:G,MATCH('Load Shapes - 8760'!$A2141,'Load Shapes - Day Type'!$K:$K,0))</f>
        <v>2.7E-2</v>
      </c>
      <c r="P2141" s="14">
        <f>INDEX('Load Shapes - Day Type'!H:H,MATCH('Load Shapes - 8760'!$A2141,'Load Shapes - Day Type'!$K:$K,0))</f>
        <v>0.26800000000000002</v>
      </c>
      <c r="Q2141" s="15">
        <f>INDEX('Load Shapes - Day Type'!I:I,MATCH('Load Shapes - 8760'!$A2141,'Load Shapes - Day Type'!$K:$K,0))</f>
        <v>1.6633672687580014</v>
      </c>
      <c r="R2141" s="15">
        <f>INDEX('Load Shapes - Day Type'!J:J,MATCH('Load Shapes - 8760'!$A2141,'Load Shapes - Day Type'!$K:$K,0))</f>
        <v>4.4910916256466038E-2</v>
      </c>
      <c r="S2141" s="47">
        <f t="shared" si="136"/>
        <v>2.763083970121861E-5</v>
      </c>
    </row>
    <row r="2142" spans="1:19" x14ac:dyDescent="0.2">
      <c r="A2142" s="45" t="str">
        <f t="shared" si="133"/>
        <v>MarchWeekday3</v>
      </c>
      <c r="E2142" s="9">
        <v>2017</v>
      </c>
      <c r="F2142" s="9">
        <v>3</v>
      </c>
      <c r="G2142" s="9" t="s">
        <v>20</v>
      </c>
      <c r="H2142" s="9">
        <v>31</v>
      </c>
      <c r="I2142" s="24" t="s">
        <v>186</v>
      </c>
      <c r="J2142" s="25" t="str">
        <f t="shared" si="134"/>
        <v/>
      </c>
      <c r="K2142" s="25" t="str">
        <f t="shared" si="135"/>
        <v>Weekday</v>
      </c>
      <c r="L2142" s="25" t="s">
        <v>175</v>
      </c>
      <c r="M2142" s="9">
        <v>2139</v>
      </c>
      <c r="N2142" s="9">
        <v>3</v>
      </c>
      <c r="O2142" s="14">
        <f>INDEX('Load Shapes - Day Type'!G:G,MATCH('Load Shapes - 8760'!$A2142,'Load Shapes - Day Type'!$K:$K,0))</f>
        <v>2.1999999999999999E-2</v>
      </c>
      <c r="P2142" s="14">
        <f>INDEX('Load Shapes - Day Type'!H:H,MATCH('Load Shapes - 8760'!$A2142,'Load Shapes - Day Type'!$K:$K,0))</f>
        <v>0.308</v>
      </c>
      <c r="Q2142" s="15">
        <f>INDEX('Load Shapes - Day Type'!I:I,MATCH('Load Shapes - 8760'!$A2142,'Load Shapes - Day Type'!$K:$K,0))</f>
        <v>1.6633672687580014</v>
      </c>
      <c r="R2142" s="15">
        <f>INDEX('Load Shapes - Day Type'!J:J,MATCH('Load Shapes - 8760'!$A2142,'Load Shapes - Day Type'!$K:$K,0))</f>
        <v>3.6594079912676027E-2</v>
      </c>
      <c r="S2142" s="47">
        <f t="shared" si="136"/>
        <v>2.2514017534326274E-5</v>
      </c>
    </row>
    <row r="2143" spans="1:19" x14ac:dyDescent="0.2">
      <c r="A2143" s="45" t="str">
        <f t="shared" si="133"/>
        <v>MarchWeekday4</v>
      </c>
      <c r="E2143" s="9">
        <v>2017</v>
      </c>
      <c r="F2143" s="9">
        <v>3</v>
      </c>
      <c r="G2143" s="9" t="s">
        <v>20</v>
      </c>
      <c r="H2143" s="9">
        <v>31</v>
      </c>
      <c r="I2143" s="24" t="s">
        <v>186</v>
      </c>
      <c r="J2143" s="25" t="str">
        <f t="shared" si="134"/>
        <v/>
      </c>
      <c r="K2143" s="25" t="str">
        <f t="shared" si="135"/>
        <v>Weekday</v>
      </c>
      <c r="L2143" s="25" t="s">
        <v>175</v>
      </c>
      <c r="M2143" s="9">
        <v>2140</v>
      </c>
      <c r="N2143" s="9">
        <v>4</v>
      </c>
      <c r="O2143" s="14">
        <f>INDEX('Load Shapes - Day Type'!G:G,MATCH('Load Shapes - 8760'!$A2143,'Load Shapes - Day Type'!$K:$K,0))</f>
        <v>0.02</v>
      </c>
      <c r="P2143" s="14">
        <f>INDEX('Load Shapes - Day Type'!H:H,MATCH('Load Shapes - 8760'!$A2143,'Load Shapes - Day Type'!$K:$K,0))</f>
        <v>0.32800000000000001</v>
      </c>
      <c r="Q2143" s="15">
        <f>INDEX('Load Shapes - Day Type'!I:I,MATCH('Load Shapes - 8760'!$A2143,'Load Shapes - Day Type'!$K:$K,0))</f>
        <v>1.6633672687580014</v>
      </c>
      <c r="R2143" s="15">
        <f>INDEX('Load Shapes - Day Type'!J:J,MATCH('Load Shapes - 8760'!$A2143,'Load Shapes - Day Type'!$K:$K,0))</f>
        <v>3.3267345375160032E-2</v>
      </c>
      <c r="S2143" s="47">
        <f t="shared" si="136"/>
        <v>2.0467288667569343E-5</v>
      </c>
    </row>
    <row r="2144" spans="1:19" x14ac:dyDescent="0.2">
      <c r="A2144" s="45" t="str">
        <f t="shared" si="133"/>
        <v>MarchWeekday5</v>
      </c>
      <c r="E2144" s="9">
        <v>2017</v>
      </c>
      <c r="F2144" s="9">
        <v>3</v>
      </c>
      <c r="G2144" s="9" t="s">
        <v>20</v>
      </c>
      <c r="H2144" s="9">
        <v>31</v>
      </c>
      <c r="I2144" s="24" t="s">
        <v>186</v>
      </c>
      <c r="J2144" s="25" t="str">
        <f t="shared" si="134"/>
        <v/>
      </c>
      <c r="K2144" s="25" t="str">
        <f t="shared" si="135"/>
        <v>Weekday</v>
      </c>
      <c r="L2144" s="25" t="s">
        <v>175</v>
      </c>
      <c r="M2144" s="9">
        <v>2141</v>
      </c>
      <c r="N2144" s="9">
        <v>5</v>
      </c>
      <c r="O2144" s="14">
        <f>INDEX('Load Shapes - Day Type'!G:G,MATCH('Load Shapes - 8760'!$A2144,'Load Shapes - Day Type'!$K:$K,0))</f>
        <v>2.3E-2</v>
      </c>
      <c r="P2144" s="14">
        <f>INDEX('Load Shapes - Day Type'!H:H,MATCH('Load Shapes - 8760'!$A2144,'Load Shapes - Day Type'!$K:$K,0))</f>
        <v>0.28100000000000003</v>
      </c>
      <c r="Q2144" s="15">
        <f>INDEX('Load Shapes - Day Type'!I:I,MATCH('Load Shapes - 8760'!$A2144,'Load Shapes - Day Type'!$K:$K,0))</f>
        <v>1.6633672687580014</v>
      </c>
      <c r="R2144" s="15">
        <f>INDEX('Load Shapes - Day Type'!J:J,MATCH('Load Shapes - 8760'!$A2144,'Load Shapes - Day Type'!$K:$K,0))</f>
        <v>3.8257447181434034E-2</v>
      </c>
      <c r="S2144" s="47">
        <f t="shared" si="136"/>
        <v>2.3537381967704741E-5</v>
      </c>
    </row>
    <row r="2145" spans="1:19" x14ac:dyDescent="0.2">
      <c r="A2145" s="45" t="str">
        <f t="shared" si="133"/>
        <v>MarchWeekday6</v>
      </c>
      <c r="E2145" s="9">
        <v>2017</v>
      </c>
      <c r="F2145" s="9">
        <v>3</v>
      </c>
      <c r="G2145" s="9" t="s">
        <v>20</v>
      </c>
      <c r="H2145" s="9">
        <v>31</v>
      </c>
      <c r="I2145" s="24" t="s">
        <v>186</v>
      </c>
      <c r="J2145" s="25" t="str">
        <f t="shared" si="134"/>
        <v/>
      </c>
      <c r="K2145" s="25" t="str">
        <f t="shared" si="135"/>
        <v>Weekday</v>
      </c>
      <c r="L2145" s="25" t="s">
        <v>175</v>
      </c>
      <c r="M2145" s="9">
        <v>2142</v>
      </c>
      <c r="N2145" s="9">
        <v>6</v>
      </c>
      <c r="O2145" s="14">
        <f>INDEX('Load Shapes - Day Type'!G:G,MATCH('Load Shapes - 8760'!$A2145,'Load Shapes - Day Type'!$K:$K,0))</f>
        <v>3.5999999999999997E-2</v>
      </c>
      <c r="P2145" s="14">
        <f>INDEX('Load Shapes - Day Type'!H:H,MATCH('Load Shapes - 8760'!$A2145,'Load Shapes - Day Type'!$K:$K,0))</f>
        <v>0.19600000000000001</v>
      </c>
      <c r="Q2145" s="15">
        <f>INDEX('Load Shapes - Day Type'!I:I,MATCH('Load Shapes - 8760'!$A2145,'Load Shapes - Day Type'!$K:$K,0))</f>
        <v>1.6633672687580014</v>
      </c>
      <c r="R2145" s="15">
        <f>INDEX('Load Shapes - Day Type'!J:J,MATCH('Load Shapes - 8760'!$A2145,'Load Shapes - Day Type'!$K:$K,0))</f>
        <v>5.9881221675288046E-2</v>
      </c>
      <c r="S2145" s="47">
        <f t="shared" si="136"/>
        <v>3.6841119601624809E-5</v>
      </c>
    </row>
    <row r="2146" spans="1:19" x14ac:dyDescent="0.2">
      <c r="A2146" s="45" t="str">
        <f t="shared" si="133"/>
        <v>MarchWeekday7</v>
      </c>
      <c r="E2146" s="9">
        <v>2017</v>
      </c>
      <c r="F2146" s="9">
        <v>3</v>
      </c>
      <c r="G2146" s="9" t="s">
        <v>20</v>
      </c>
      <c r="H2146" s="9">
        <v>31</v>
      </c>
      <c r="I2146" s="24" t="s">
        <v>186</v>
      </c>
      <c r="J2146" s="25" t="str">
        <f t="shared" si="134"/>
        <v/>
      </c>
      <c r="K2146" s="25" t="str">
        <f t="shared" si="135"/>
        <v>Weekday</v>
      </c>
      <c r="L2146" s="25" t="s">
        <v>175</v>
      </c>
      <c r="M2146" s="9">
        <v>2143</v>
      </c>
      <c r="N2146" s="9">
        <v>7</v>
      </c>
      <c r="O2146" s="14">
        <f>INDEX('Load Shapes - Day Type'!G:G,MATCH('Load Shapes - 8760'!$A2146,'Load Shapes - Day Type'!$K:$K,0))</f>
        <v>7.0000000000000007E-2</v>
      </c>
      <c r="P2146" s="14">
        <f>INDEX('Load Shapes - Day Type'!H:H,MATCH('Load Shapes - 8760'!$A2146,'Load Shapes - Day Type'!$K:$K,0))</f>
        <v>0.13500000000000001</v>
      </c>
      <c r="Q2146" s="15">
        <f>INDEX('Load Shapes - Day Type'!I:I,MATCH('Load Shapes - 8760'!$A2146,'Load Shapes - Day Type'!$K:$K,0))</f>
        <v>1.6633672687580014</v>
      </c>
      <c r="R2146" s="15">
        <f>INDEX('Load Shapes - Day Type'!J:J,MATCH('Load Shapes - 8760'!$A2146,'Load Shapes - Day Type'!$K:$K,0))</f>
        <v>0.11643570881306012</v>
      </c>
      <c r="S2146" s="47">
        <f t="shared" si="136"/>
        <v>7.1635510336492698E-5</v>
      </c>
    </row>
    <row r="2147" spans="1:19" x14ac:dyDescent="0.2">
      <c r="A2147" s="45" t="str">
        <f t="shared" si="133"/>
        <v>MarchWeekday8</v>
      </c>
      <c r="E2147" s="9">
        <v>2017</v>
      </c>
      <c r="F2147" s="9">
        <v>3</v>
      </c>
      <c r="G2147" s="9" t="s">
        <v>20</v>
      </c>
      <c r="H2147" s="9">
        <v>31</v>
      </c>
      <c r="I2147" s="24" t="s">
        <v>186</v>
      </c>
      <c r="J2147" s="25" t="str">
        <f t="shared" si="134"/>
        <v/>
      </c>
      <c r="K2147" s="25" t="str">
        <f t="shared" si="135"/>
        <v>Weekday</v>
      </c>
      <c r="L2147" s="25" t="s">
        <v>175</v>
      </c>
      <c r="M2147" s="9">
        <v>2144</v>
      </c>
      <c r="N2147" s="9">
        <v>8</v>
      </c>
      <c r="O2147" s="14">
        <f>INDEX('Load Shapes - Day Type'!G:G,MATCH('Load Shapes - 8760'!$A2147,'Load Shapes - Day Type'!$K:$K,0))</f>
        <v>0.115</v>
      </c>
      <c r="P2147" s="14">
        <f>INDEX('Load Shapes - Day Type'!H:H,MATCH('Load Shapes - 8760'!$A2147,'Load Shapes - Day Type'!$K:$K,0))</f>
        <v>0.112</v>
      </c>
      <c r="Q2147" s="15">
        <f>INDEX('Load Shapes - Day Type'!I:I,MATCH('Load Shapes - 8760'!$A2147,'Load Shapes - Day Type'!$K:$K,0))</f>
        <v>1.6633672687580014</v>
      </c>
      <c r="R2147" s="15">
        <f>INDEX('Load Shapes - Day Type'!J:J,MATCH('Load Shapes - 8760'!$A2147,'Load Shapes - Day Type'!$K:$K,0))</f>
        <v>0.19128723590717017</v>
      </c>
      <c r="S2147" s="47">
        <f t="shared" si="136"/>
        <v>1.1768690983852372E-4</v>
      </c>
    </row>
    <row r="2148" spans="1:19" x14ac:dyDescent="0.2">
      <c r="A2148" s="45" t="str">
        <f t="shared" si="133"/>
        <v>MarchWeekday9</v>
      </c>
      <c r="E2148" s="9">
        <v>2017</v>
      </c>
      <c r="F2148" s="9">
        <v>3</v>
      </c>
      <c r="G2148" s="9" t="s">
        <v>20</v>
      </c>
      <c r="H2148" s="9">
        <v>31</v>
      </c>
      <c r="I2148" s="24" t="s">
        <v>186</v>
      </c>
      <c r="J2148" s="25" t="str">
        <f t="shared" si="134"/>
        <v/>
      </c>
      <c r="K2148" s="25" t="str">
        <f t="shared" si="135"/>
        <v>Weekday</v>
      </c>
      <c r="L2148" s="25" t="s">
        <v>174</v>
      </c>
      <c r="M2148" s="9">
        <v>2145</v>
      </c>
      <c r="N2148" s="9">
        <v>9</v>
      </c>
      <c r="O2148" s="14">
        <f>INDEX('Load Shapes - Day Type'!G:G,MATCH('Load Shapes - 8760'!$A2148,'Load Shapes - Day Type'!$K:$K,0))</f>
        <v>0.14099999999999999</v>
      </c>
      <c r="P2148" s="14">
        <f>INDEX('Load Shapes - Day Type'!H:H,MATCH('Load Shapes - 8760'!$A2148,'Load Shapes - Day Type'!$K:$K,0))</f>
        <v>9.2999999999999999E-2</v>
      </c>
      <c r="Q2148" s="15">
        <f>INDEX('Load Shapes - Day Type'!I:I,MATCH('Load Shapes - 8760'!$A2148,'Load Shapes - Day Type'!$K:$K,0))</f>
        <v>1.6633672687580014</v>
      </c>
      <c r="R2148" s="15">
        <f>INDEX('Load Shapes - Day Type'!J:J,MATCH('Load Shapes - 8760'!$A2148,'Load Shapes - Day Type'!$K:$K,0))</f>
        <v>0.2345347848948782</v>
      </c>
      <c r="S2148" s="47">
        <f t="shared" si="136"/>
        <v>1.4429438510636384E-4</v>
      </c>
    </row>
    <row r="2149" spans="1:19" x14ac:dyDescent="0.2">
      <c r="A2149" s="45" t="str">
        <f t="shared" si="133"/>
        <v>MarchWeekday10</v>
      </c>
      <c r="E2149" s="9">
        <v>2017</v>
      </c>
      <c r="F2149" s="9">
        <v>3</v>
      </c>
      <c r="G2149" s="9" t="s">
        <v>20</v>
      </c>
      <c r="H2149" s="9">
        <v>31</v>
      </c>
      <c r="I2149" s="24" t="s">
        <v>186</v>
      </c>
      <c r="J2149" s="25" t="str">
        <f t="shared" si="134"/>
        <v/>
      </c>
      <c r="K2149" s="25" t="str">
        <f t="shared" si="135"/>
        <v>Weekday</v>
      </c>
      <c r="L2149" s="25" t="s">
        <v>174</v>
      </c>
      <c r="M2149" s="9">
        <v>2146</v>
      </c>
      <c r="N2149" s="9">
        <v>10</v>
      </c>
      <c r="O2149" s="14">
        <f>INDEX('Load Shapes - Day Type'!G:G,MATCH('Load Shapes - 8760'!$A2149,'Load Shapes - Day Type'!$K:$K,0))</f>
        <v>0.159</v>
      </c>
      <c r="P2149" s="14">
        <f>INDEX('Load Shapes - Day Type'!H:H,MATCH('Load Shapes - 8760'!$A2149,'Load Shapes - Day Type'!$K:$K,0))</f>
        <v>0.09</v>
      </c>
      <c r="Q2149" s="15">
        <f>INDEX('Load Shapes - Day Type'!I:I,MATCH('Load Shapes - 8760'!$A2149,'Load Shapes - Day Type'!$K:$K,0))</f>
        <v>1.6633672687580014</v>
      </c>
      <c r="R2149" s="15">
        <f>INDEX('Load Shapes - Day Type'!J:J,MATCH('Load Shapes - 8760'!$A2149,'Load Shapes - Day Type'!$K:$K,0))</f>
        <v>0.26447539573252221</v>
      </c>
      <c r="S2149" s="47">
        <f t="shared" si="136"/>
        <v>1.6271494490717627E-4</v>
      </c>
    </row>
    <row r="2150" spans="1:19" x14ac:dyDescent="0.2">
      <c r="A2150" s="45" t="str">
        <f t="shared" si="133"/>
        <v>MarchWeekday11</v>
      </c>
      <c r="E2150" s="9">
        <v>2017</v>
      </c>
      <c r="F2150" s="9">
        <v>3</v>
      </c>
      <c r="G2150" s="9" t="s">
        <v>20</v>
      </c>
      <c r="H2150" s="9">
        <v>31</v>
      </c>
      <c r="I2150" s="24" t="s">
        <v>186</v>
      </c>
      <c r="J2150" s="25" t="str">
        <f t="shared" si="134"/>
        <v/>
      </c>
      <c r="K2150" s="25" t="str">
        <f t="shared" si="135"/>
        <v>Weekday</v>
      </c>
      <c r="L2150" s="25" t="s">
        <v>174</v>
      </c>
      <c r="M2150" s="9">
        <v>2147</v>
      </c>
      <c r="N2150" s="9">
        <v>11</v>
      </c>
      <c r="O2150" s="14">
        <f>INDEX('Load Shapes - Day Type'!G:G,MATCH('Load Shapes - 8760'!$A2150,'Load Shapes - Day Type'!$K:$K,0))</f>
        <v>0.16600000000000001</v>
      </c>
      <c r="P2150" s="14">
        <f>INDEX('Load Shapes - Day Type'!H:H,MATCH('Load Shapes - 8760'!$A2150,'Load Shapes - Day Type'!$K:$K,0))</f>
        <v>9.0999999999999998E-2</v>
      </c>
      <c r="Q2150" s="15">
        <f>INDEX('Load Shapes - Day Type'!I:I,MATCH('Load Shapes - 8760'!$A2150,'Load Shapes - Day Type'!$K:$K,0))</f>
        <v>1.6633672687580014</v>
      </c>
      <c r="R2150" s="15">
        <f>INDEX('Load Shapes - Day Type'!J:J,MATCH('Load Shapes - 8760'!$A2150,'Load Shapes - Day Type'!$K:$K,0))</f>
        <v>0.27611896661382823</v>
      </c>
      <c r="S2150" s="47">
        <f t="shared" si="136"/>
        <v>1.6987849594082553E-4</v>
      </c>
    </row>
    <row r="2151" spans="1:19" x14ac:dyDescent="0.2">
      <c r="A2151" s="45" t="str">
        <f t="shared" si="133"/>
        <v>MarchWeekday12</v>
      </c>
      <c r="E2151" s="9">
        <v>2017</v>
      </c>
      <c r="F2151" s="9">
        <v>3</v>
      </c>
      <c r="G2151" s="9" t="s">
        <v>20</v>
      </c>
      <c r="H2151" s="9">
        <v>31</v>
      </c>
      <c r="I2151" s="24" t="s">
        <v>186</v>
      </c>
      <c r="J2151" s="25" t="str">
        <f t="shared" si="134"/>
        <v/>
      </c>
      <c r="K2151" s="25" t="str">
        <f t="shared" si="135"/>
        <v>Weekday</v>
      </c>
      <c r="L2151" s="25" t="s">
        <v>174</v>
      </c>
      <c r="M2151" s="9">
        <v>2148</v>
      </c>
      <c r="N2151" s="9">
        <v>12</v>
      </c>
      <c r="O2151" s="14">
        <f>INDEX('Load Shapes - Day Type'!G:G,MATCH('Load Shapes - 8760'!$A2151,'Load Shapes - Day Type'!$K:$K,0))</f>
        <v>0.16400000000000001</v>
      </c>
      <c r="P2151" s="14">
        <f>INDEX('Load Shapes - Day Type'!H:H,MATCH('Load Shapes - 8760'!$A2151,'Load Shapes - Day Type'!$K:$K,0))</f>
        <v>9.5000000000000001E-2</v>
      </c>
      <c r="Q2151" s="15">
        <f>INDEX('Load Shapes - Day Type'!I:I,MATCH('Load Shapes - 8760'!$A2151,'Load Shapes - Day Type'!$K:$K,0))</f>
        <v>1.6633672687580014</v>
      </c>
      <c r="R2151" s="15">
        <f>INDEX('Load Shapes - Day Type'!J:J,MATCH('Load Shapes - 8760'!$A2151,'Load Shapes - Day Type'!$K:$K,0))</f>
        <v>0.27279223207631226</v>
      </c>
      <c r="S2151" s="47">
        <f t="shared" si="136"/>
        <v>1.6783176707406861E-4</v>
      </c>
    </row>
    <row r="2152" spans="1:19" x14ac:dyDescent="0.2">
      <c r="A2152" s="45" t="str">
        <f t="shared" si="133"/>
        <v>MarchWeekday13</v>
      </c>
      <c r="E2152" s="9">
        <v>2017</v>
      </c>
      <c r="F2152" s="9">
        <v>3</v>
      </c>
      <c r="G2152" s="9" t="s">
        <v>20</v>
      </c>
      <c r="H2152" s="9">
        <v>31</v>
      </c>
      <c r="I2152" s="24" t="s">
        <v>186</v>
      </c>
      <c r="J2152" s="25" t="str">
        <f t="shared" si="134"/>
        <v/>
      </c>
      <c r="K2152" s="25" t="str">
        <f t="shared" si="135"/>
        <v>Weekday</v>
      </c>
      <c r="L2152" s="25" t="s">
        <v>174</v>
      </c>
      <c r="M2152" s="9">
        <v>2149</v>
      </c>
      <c r="N2152" s="9">
        <v>13</v>
      </c>
      <c r="O2152" s="14">
        <f>INDEX('Load Shapes - Day Type'!G:G,MATCH('Load Shapes - 8760'!$A2152,'Load Shapes - Day Type'!$K:$K,0))</f>
        <v>0.152</v>
      </c>
      <c r="P2152" s="14">
        <f>INDEX('Load Shapes - Day Type'!H:H,MATCH('Load Shapes - 8760'!$A2152,'Load Shapes - Day Type'!$K:$K,0))</f>
        <v>9.9000000000000005E-2</v>
      </c>
      <c r="Q2152" s="15">
        <f>INDEX('Load Shapes - Day Type'!I:I,MATCH('Load Shapes - 8760'!$A2152,'Load Shapes - Day Type'!$K:$K,0))</f>
        <v>1.6633672687580014</v>
      </c>
      <c r="R2152" s="15">
        <f>INDEX('Load Shapes - Day Type'!J:J,MATCH('Load Shapes - 8760'!$A2152,'Load Shapes - Day Type'!$K:$K,0))</f>
        <v>0.25283182485121619</v>
      </c>
      <c r="S2152" s="47">
        <f t="shared" si="136"/>
        <v>1.5555139387352698E-4</v>
      </c>
    </row>
    <row r="2153" spans="1:19" x14ac:dyDescent="0.2">
      <c r="A2153" s="45" t="str">
        <f t="shared" si="133"/>
        <v>MarchWeekday14</v>
      </c>
      <c r="E2153" s="9">
        <v>2017</v>
      </c>
      <c r="F2153" s="9">
        <v>3</v>
      </c>
      <c r="G2153" s="9" t="s">
        <v>20</v>
      </c>
      <c r="H2153" s="9">
        <v>31</v>
      </c>
      <c r="I2153" s="24" t="s">
        <v>186</v>
      </c>
      <c r="J2153" s="25" t="str">
        <f t="shared" si="134"/>
        <v/>
      </c>
      <c r="K2153" s="25" t="str">
        <f t="shared" si="135"/>
        <v>Weekday</v>
      </c>
      <c r="L2153" s="25" t="s">
        <v>174</v>
      </c>
      <c r="M2153" s="9">
        <v>2150</v>
      </c>
      <c r="N2153" s="9">
        <v>14</v>
      </c>
      <c r="O2153" s="14">
        <f>INDEX('Load Shapes - Day Type'!G:G,MATCH('Load Shapes - 8760'!$A2153,'Load Shapes - Day Type'!$K:$K,0))</f>
        <v>0.151</v>
      </c>
      <c r="P2153" s="14">
        <f>INDEX('Load Shapes - Day Type'!H:H,MATCH('Load Shapes - 8760'!$A2153,'Load Shapes - Day Type'!$K:$K,0))</f>
        <v>0.10199999999999999</v>
      </c>
      <c r="Q2153" s="15">
        <f>INDEX('Load Shapes - Day Type'!I:I,MATCH('Load Shapes - 8760'!$A2153,'Load Shapes - Day Type'!$K:$K,0))</f>
        <v>1.6633672687580014</v>
      </c>
      <c r="R2153" s="15">
        <f>INDEX('Load Shapes - Day Type'!J:J,MATCH('Load Shapes - 8760'!$A2153,'Load Shapes - Day Type'!$K:$K,0))</f>
        <v>0.2511684575824582</v>
      </c>
      <c r="S2153" s="47">
        <f t="shared" si="136"/>
        <v>1.5452802944014853E-4</v>
      </c>
    </row>
    <row r="2154" spans="1:19" x14ac:dyDescent="0.2">
      <c r="A2154" s="45" t="str">
        <f t="shared" si="133"/>
        <v>MarchWeekday15</v>
      </c>
      <c r="E2154" s="9">
        <v>2017</v>
      </c>
      <c r="F2154" s="9">
        <v>3</v>
      </c>
      <c r="G2154" s="9" t="s">
        <v>20</v>
      </c>
      <c r="H2154" s="9">
        <v>31</v>
      </c>
      <c r="I2154" s="24" t="s">
        <v>186</v>
      </c>
      <c r="J2154" s="25" t="str">
        <f t="shared" si="134"/>
        <v/>
      </c>
      <c r="K2154" s="25" t="str">
        <f t="shared" si="135"/>
        <v>Weekday</v>
      </c>
      <c r="L2154" s="25" t="s">
        <v>174</v>
      </c>
      <c r="M2154" s="9">
        <v>2151</v>
      </c>
      <c r="N2154" s="9">
        <v>15</v>
      </c>
      <c r="O2154" s="14">
        <f>INDEX('Load Shapes - Day Type'!G:G,MATCH('Load Shapes - 8760'!$A2154,'Load Shapes - Day Type'!$K:$K,0))</f>
        <v>0.14599999999999999</v>
      </c>
      <c r="P2154" s="14">
        <f>INDEX('Load Shapes - Day Type'!H:H,MATCH('Load Shapes - 8760'!$A2154,'Load Shapes - Day Type'!$K:$K,0))</f>
        <v>0.10199999999999999</v>
      </c>
      <c r="Q2154" s="15">
        <f>INDEX('Load Shapes - Day Type'!I:I,MATCH('Load Shapes - 8760'!$A2154,'Load Shapes - Day Type'!$K:$K,0))</f>
        <v>1.6633672687580014</v>
      </c>
      <c r="R2154" s="15">
        <f>INDEX('Load Shapes - Day Type'!J:J,MATCH('Load Shapes - 8760'!$A2154,'Load Shapes - Day Type'!$K:$K,0))</f>
        <v>0.24285162123866819</v>
      </c>
      <c r="S2154" s="47">
        <f t="shared" si="136"/>
        <v>1.4941120727325619E-4</v>
      </c>
    </row>
    <row r="2155" spans="1:19" x14ac:dyDescent="0.2">
      <c r="A2155" s="45" t="str">
        <f t="shared" si="133"/>
        <v>MarchWeekday16</v>
      </c>
      <c r="E2155" s="9">
        <v>2017</v>
      </c>
      <c r="F2155" s="9">
        <v>3</v>
      </c>
      <c r="G2155" s="9" t="s">
        <v>20</v>
      </c>
      <c r="H2155" s="9">
        <v>31</v>
      </c>
      <c r="I2155" s="24" t="s">
        <v>186</v>
      </c>
      <c r="J2155" s="25" t="str">
        <f t="shared" si="134"/>
        <v/>
      </c>
      <c r="K2155" s="25" t="str">
        <f t="shared" si="135"/>
        <v>Weekday</v>
      </c>
      <c r="L2155" s="25" t="s">
        <v>174</v>
      </c>
      <c r="M2155" s="9">
        <v>2152</v>
      </c>
      <c r="N2155" s="9">
        <v>16</v>
      </c>
      <c r="O2155" s="14">
        <f>INDEX('Load Shapes - Day Type'!G:G,MATCH('Load Shapes - 8760'!$A2155,'Load Shapes - Day Type'!$K:$K,0))</f>
        <v>0.14000000000000001</v>
      </c>
      <c r="P2155" s="14">
        <f>INDEX('Load Shapes - Day Type'!H:H,MATCH('Load Shapes - 8760'!$A2155,'Load Shapes - Day Type'!$K:$K,0))</f>
        <v>0.10299999999999999</v>
      </c>
      <c r="Q2155" s="15">
        <f>INDEX('Load Shapes - Day Type'!I:I,MATCH('Load Shapes - 8760'!$A2155,'Load Shapes - Day Type'!$K:$K,0))</f>
        <v>1.6633672687580014</v>
      </c>
      <c r="R2155" s="15">
        <f>INDEX('Load Shapes - Day Type'!J:J,MATCH('Load Shapes - 8760'!$A2155,'Load Shapes - Day Type'!$K:$K,0))</f>
        <v>0.23287141762612024</v>
      </c>
      <c r="S2155" s="47">
        <f t="shared" si="136"/>
        <v>1.432710206729854E-4</v>
      </c>
    </row>
    <row r="2156" spans="1:19" x14ac:dyDescent="0.2">
      <c r="A2156" s="45" t="str">
        <f t="shared" si="133"/>
        <v>MarchWeekday17</v>
      </c>
      <c r="E2156" s="9">
        <v>2017</v>
      </c>
      <c r="F2156" s="9">
        <v>3</v>
      </c>
      <c r="G2156" s="9" t="s">
        <v>20</v>
      </c>
      <c r="H2156" s="9">
        <v>31</v>
      </c>
      <c r="I2156" s="24" t="s">
        <v>186</v>
      </c>
      <c r="J2156" s="25" t="str">
        <f t="shared" si="134"/>
        <v/>
      </c>
      <c r="K2156" s="25" t="str">
        <f t="shared" si="135"/>
        <v>Weekday</v>
      </c>
      <c r="L2156" s="25" t="s">
        <v>174</v>
      </c>
      <c r="M2156" s="9">
        <v>2153</v>
      </c>
      <c r="N2156" s="9">
        <v>17</v>
      </c>
      <c r="O2156" s="14">
        <f>INDEX('Load Shapes - Day Type'!G:G,MATCH('Load Shapes - 8760'!$A2156,'Load Shapes - Day Type'!$K:$K,0))</f>
        <v>0.14000000000000001</v>
      </c>
      <c r="P2156" s="14">
        <f>INDEX('Load Shapes - Day Type'!H:H,MATCH('Load Shapes - 8760'!$A2156,'Load Shapes - Day Type'!$K:$K,0))</f>
        <v>9.8000000000000004E-2</v>
      </c>
      <c r="Q2156" s="15">
        <f>INDEX('Load Shapes - Day Type'!I:I,MATCH('Load Shapes - 8760'!$A2156,'Load Shapes - Day Type'!$K:$K,0))</f>
        <v>1.6633672687580014</v>
      </c>
      <c r="R2156" s="15">
        <f>INDEX('Load Shapes - Day Type'!J:J,MATCH('Load Shapes - 8760'!$A2156,'Load Shapes - Day Type'!$K:$K,0))</f>
        <v>0.23287141762612024</v>
      </c>
      <c r="S2156" s="47">
        <f t="shared" si="136"/>
        <v>1.432710206729854E-4</v>
      </c>
    </row>
    <row r="2157" spans="1:19" x14ac:dyDescent="0.2">
      <c r="A2157" s="45" t="str">
        <f t="shared" si="133"/>
        <v>MarchWeekday18</v>
      </c>
      <c r="E2157" s="9">
        <v>2017</v>
      </c>
      <c r="F2157" s="9">
        <v>3</v>
      </c>
      <c r="G2157" s="9" t="s">
        <v>20</v>
      </c>
      <c r="H2157" s="9">
        <v>31</v>
      </c>
      <c r="I2157" s="24" t="s">
        <v>186</v>
      </c>
      <c r="J2157" s="25" t="str">
        <f t="shared" si="134"/>
        <v/>
      </c>
      <c r="K2157" s="25" t="str">
        <f t="shared" si="135"/>
        <v>Weekday</v>
      </c>
      <c r="L2157" s="25" t="s">
        <v>174</v>
      </c>
      <c r="M2157" s="9">
        <v>2154</v>
      </c>
      <c r="N2157" s="9">
        <v>18</v>
      </c>
      <c r="O2157" s="14">
        <f>INDEX('Load Shapes - Day Type'!G:G,MATCH('Load Shapes - 8760'!$A2157,'Load Shapes - Day Type'!$K:$K,0))</f>
        <v>0.14899999999999999</v>
      </c>
      <c r="P2157" s="14">
        <f>INDEX('Load Shapes - Day Type'!H:H,MATCH('Load Shapes - 8760'!$A2157,'Load Shapes - Day Type'!$K:$K,0))</f>
        <v>9.1999999999999998E-2</v>
      </c>
      <c r="Q2157" s="15">
        <f>INDEX('Load Shapes - Day Type'!I:I,MATCH('Load Shapes - 8760'!$A2157,'Load Shapes - Day Type'!$K:$K,0))</f>
        <v>1.6633672687580014</v>
      </c>
      <c r="R2157" s="15">
        <f>INDEX('Load Shapes - Day Type'!J:J,MATCH('Load Shapes - 8760'!$A2157,'Load Shapes - Day Type'!$K:$K,0))</f>
        <v>0.2478417230449422</v>
      </c>
      <c r="S2157" s="47">
        <f t="shared" si="136"/>
        <v>1.5248130057339158E-4</v>
      </c>
    </row>
    <row r="2158" spans="1:19" x14ac:dyDescent="0.2">
      <c r="A2158" s="45" t="str">
        <f t="shared" si="133"/>
        <v>MarchWeekday19</v>
      </c>
      <c r="E2158" s="9">
        <v>2017</v>
      </c>
      <c r="F2158" s="9">
        <v>3</v>
      </c>
      <c r="G2158" s="9" t="s">
        <v>20</v>
      </c>
      <c r="H2158" s="9">
        <v>31</v>
      </c>
      <c r="I2158" s="24" t="s">
        <v>186</v>
      </c>
      <c r="J2158" s="25" t="str">
        <f t="shared" si="134"/>
        <v/>
      </c>
      <c r="K2158" s="25" t="str">
        <f t="shared" si="135"/>
        <v>Weekday</v>
      </c>
      <c r="L2158" s="25" t="s">
        <v>174</v>
      </c>
      <c r="M2158" s="9">
        <v>2155</v>
      </c>
      <c r="N2158" s="9">
        <v>19</v>
      </c>
      <c r="O2158" s="14">
        <f>INDEX('Load Shapes - Day Type'!G:G,MATCH('Load Shapes - 8760'!$A2158,'Load Shapes - Day Type'!$K:$K,0))</f>
        <v>0.16600000000000001</v>
      </c>
      <c r="P2158" s="14">
        <f>INDEX('Load Shapes - Day Type'!H:H,MATCH('Load Shapes - 8760'!$A2158,'Load Shapes - Day Type'!$K:$K,0))</f>
        <v>8.4000000000000005E-2</v>
      </c>
      <c r="Q2158" s="15">
        <f>INDEX('Load Shapes - Day Type'!I:I,MATCH('Load Shapes - 8760'!$A2158,'Load Shapes - Day Type'!$K:$K,0))</f>
        <v>1.6633672687580014</v>
      </c>
      <c r="R2158" s="15">
        <f>INDEX('Load Shapes - Day Type'!J:J,MATCH('Load Shapes - 8760'!$A2158,'Load Shapes - Day Type'!$K:$K,0))</f>
        <v>0.27611896661382823</v>
      </c>
      <c r="S2158" s="47">
        <f t="shared" si="136"/>
        <v>1.6987849594082553E-4</v>
      </c>
    </row>
    <row r="2159" spans="1:19" x14ac:dyDescent="0.2">
      <c r="A2159" s="45" t="str">
        <f t="shared" si="133"/>
        <v>MarchWeekday20</v>
      </c>
      <c r="E2159" s="9">
        <v>2017</v>
      </c>
      <c r="F2159" s="9">
        <v>3</v>
      </c>
      <c r="G2159" s="9" t="s">
        <v>20</v>
      </c>
      <c r="H2159" s="9">
        <v>31</v>
      </c>
      <c r="I2159" s="24" t="s">
        <v>186</v>
      </c>
      <c r="J2159" s="25" t="str">
        <f t="shared" si="134"/>
        <v/>
      </c>
      <c r="K2159" s="25" t="str">
        <f t="shared" si="135"/>
        <v>Weekday</v>
      </c>
      <c r="L2159" s="25" t="s">
        <v>174</v>
      </c>
      <c r="M2159" s="9">
        <v>2156</v>
      </c>
      <c r="N2159" s="9">
        <v>20</v>
      </c>
      <c r="O2159" s="14">
        <f>INDEX('Load Shapes - Day Type'!G:G,MATCH('Load Shapes - 8760'!$A2159,'Load Shapes - Day Type'!$K:$K,0))</f>
        <v>0.19500000000000001</v>
      </c>
      <c r="P2159" s="14">
        <f>INDEX('Load Shapes - Day Type'!H:H,MATCH('Load Shapes - 8760'!$A2159,'Load Shapes - Day Type'!$K:$K,0))</f>
        <v>8.2000000000000003E-2</v>
      </c>
      <c r="Q2159" s="15">
        <f>INDEX('Load Shapes - Day Type'!I:I,MATCH('Load Shapes - 8760'!$A2159,'Load Shapes - Day Type'!$K:$K,0))</f>
        <v>1.6633672687580014</v>
      </c>
      <c r="R2159" s="15">
        <f>INDEX('Load Shapes - Day Type'!J:J,MATCH('Load Shapes - 8760'!$A2159,'Load Shapes - Day Type'!$K:$K,0))</f>
        <v>0.3243566174078103</v>
      </c>
      <c r="S2159" s="47">
        <f t="shared" si="136"/>
        <v>1.9955606450880109E-4</v>
      </c>
    </row>
    <row r="2160" spans="1:19" x14ac:dyDescent="0.2">
      <c r="A2160" s="45" t="str">
        <f t="shared" si="133"/>
        <v>MarchWeekday21</v>
      </c>
      <c r="E2160" s="9">
        <v>2017</v>
      </c>
      <c r="F2160" s="9">
        <v>3</v>
      </c>
      <c r="G2160" s="9" t="s">
        <v>20</v>
      </c>
      <c r="H2160" s="9">
        <v>31</v>
      </c>
      <c r="I2160" s="24" t="s">
        <v>186</v>
      </c>
      <c r="J2160" s="25" t="str">
        <f t="shared" si="134"/>
        <v/>
      </c>
      <c r="K2160" s="25" t="str">
        <f t="shared" si="135"/>
        <v>Weekday</v>
      </c>
      <c r="L2160" s="25" t="s">
        <v>174</v>
      </c>
      <c r="M2160" s="9">
        <v>2157</v>
      </c>
      <c r="N2160" s="9">
        <v>21</v>
      </c>
      <c r="O2160" s="14">
        <f>INDEX('Load Shapes - Day Type'!G:G,MATCH('Load Shapes - 8760'!$A2160,'Load Shapes - Day Type'!$K:$K,0))</f>
        <v>0.19700000000000001</v>
      </c>
      <c r="P2160" s="14">
        <f>INDEX('Load Shapes - Day Type'!H:H,MATCH('Load Shapes - 8760'!$A2160,'Load Shapes - Day Type'!$K:$K,0))</f>
        <v>8.2000000000000003E-2</v>
      </c>
      <c r="Q2160" s="15">
        <f>INDEX('Load Shapes - Day Type'!I:I,MATCH('Load Shapes - 8760'!$A2160,'Load Shapes - Day Type'!$K:$K,0))</f>
        <v>1.6633672687580014</v>
      </c>
      <c r="R2160" s="15">
        <f>INDEX('Load Shapes - Day Type'!J:J,MATCH('Load Shapes - 8760'!$A2160,'Load Shapes - Day Type'!$K:$K,0))</f>
        <v>0.32768335194532627</v>
      </c>
      <c r="S2160" s="47">
        <f t="shared" si="136"/>
        <v>2.0160279337555801E-4</v>
      </c>
    </row>
    <row r="2161" spans="1:19" x14ac:dyDescent="0.2">
      <c r="A2161" s="45" t="str">
        <f t="shared" si="133"/>
        <v>MarchWeekday22</v>
      </c>
      <c r="E2161" s="9">
        <v>2017</v>
      </c>
      <c r="F2161" s="9">
        <v>3</v>
      </c>
      <c r="G2161" s="9" t="s">
        <v>20</v>
      </c>
      <c r="H2161" s="9">
        <v>31</v>
      </c>
      <c r="I2161" s="24" t="s">
        <v>186</v>
      </c>
      <c r="J2161" s="25" t="str">
        <f t="shared" si="134"/>
        <v/>
      </c>
      <c r="K2161" s="25" t="str">
        <f t="shared" si="135"/>
        <v>Weekday</v>
      </c>
      <c r="L2161" s="25" t="s">
        <v>174</v>
      </c>
      <c r="M2161" s="9">
        <v>2158</v>
      </c>
      <c r="N2161" s="9">
        <v>22</v>
      </c>
      <c r="O2161" s="14">
        <f>INDEX('Load Shapes - Day Type'!G:G,MATCH('Load Shapes - 8760'!$A2161,'Load Shapes - Day Type'!$K:$K,0))</f>
        <v>0.17100000000000001</v>
      </c>
      <c r="P2161" s="14">
        <f>INDEX('Load Shapes - Day Type'!H:H,MATCH('Load Shapes - 8760'!$A2161,'Load Shapes - Day Type'!$K:$K,0))</f>
        <v>8.5999999999999993E-2</v>
      </c>
      <c r="Q2161" s="15">
        <f>INDEX('Load Shapes - Day Type'!I:I,MATCH('Load Shapes - 8760'!$A2161,'Load Shapes - Day Type'!$K:$K,0))</f>
        <v>1.6633672687580014</v>
      </c>
      <c r="R2161" s="15">
        <f>INDEX('Load Shapes - Day Type'!J:J,MATCH('Load Shapes - 8760'!$A2161,'Load Shapes - Day Type'!$K:$K,0))</f>
        <v>0.28443580295761828</v>
      </c>
      <c r="S2161" s="47">
        <f t="shared" si="136"/>
        <v>1.7499531810771788E-4</v>
      </c>
    </row>
    <row r="2162" spans="1:19" x14ac:dyDescent="0.2">
      <c r="A2162" s="45" t="str">
        <f t="shared" si="133"/>
        <v>MarchWeekday23</v>
      </c>
      <c r="E2162" s="9">
        <v>2017</v>
      </c>
      <c r="F2162" s="9">
        <v>3</v>
      </c>
      <c r="G2162" s="9" t="s">
        <v>20</v>
      </c>
      <c r="H2162" s="9">
        <v>31</v>
      </c>
      <c r="I2162" s="24" t="s">
        <v>186</v>
      </c>
      <c r="J2162" s="25" t="str">
        <f t="shared" si="134"/>
        <v/>
      </c>
      <c r="K2162" s="25" t="str">
        <f t="shared" si="135"/>
        <v>Weekday</v>
      </c>
      <c r="L2162" s="25" t="s">
        <v>174</v>
      </c>
      <c r="M2162" s="9">
        <v>2159</v>
      </c>
      <c r="N2162" s="9">
        <v>23</v>
      </c>
      <c r="O2162" s="14">
        <f>INDEX('Load Shapes - Day Type'!G:G,MATCH('Load Shapes - 8760'!$A2162,'Load Shapes - Day Type'!$K:$K,0))</f>
        <v>0.11700000000000001</v>
      </c>
      <c r="P2162" s="14">
        <f>INDEX('Load Shapes - Day Type'!H:H,MATCH('Load Shapes - 8760'!$A2162,'Load Shapes - Day Type'!$K:$K,0))</f>
        <v>9.9000000000000005E-2</v>
      </c>
      <c r="Q2162" s="15">
        <f>INDEX('Load Shapes - Day Type'!I:I,MATCH('Load Shapes - 8760'!$A2162,'Load Shapes - Day Type'!$K:$K,0))</f>
        <v>1.6633672687580014</v>
      </c>
      <c r="R2162" s="15">
        <f>INDEX('Load Shapes - Day Type'!J:J,MATCH('Load Shapes - 8760'!$A2162,'Load Shapes - Day Type'!$K:$K,0))</f>
        <v>0.19461397044468617</v>
      </c>
      <c r="S2162" s="47">
        <f t="shared" si="136"/>
        <v>1.1973363870528065E-4</v>
      </c>
    </row>
    <row r="2163" spans="1:19" x14ac:dyDescent="0.2">
      <c r="A2163" s="45" t="str">
        <f t="shared" si="133"/>
        <v>MarchWeekday24</v>
      </c>
      <c r="E2163" s="9">
        <v>2017</v>
      </c>
      <c r="F2163" s="9">
        <v>3</v>
      </c>
      <c r="G2163" s="9" t="s">
        <v>20</v>
      </c>
      <c r="H2163" s="9">
        <v>31</v>
      </c>
      <c r="I2163" s="24" t="s">
        <v>186</v>
      </c>
      <c r="J2163" s="25" t="str">
        <f t="shared" si="134"/>
        <v/>
      </c>
      <c r="K2163" s="25" t="str">
        <f t="shared" si="135"/>
        <v>Weekday</v>
      </c>
      <c r="L2163" s="25" t="s">
        <v>175</v>
      </c>
      <c r="M2163" s="9">
        <v>2160</v>
      </c>
      <c r="N2163" s="9">
        <v>24</v>
      </c>
      <c r="O2163" s="14">
        <f>INDEX('Load Shapes - Day Type'!G:G,MATCH('Load Shapes - 8760'!$A2163,'Load Shapes - Day Type'!$K:$K,0))</f>
        <v>7.2999999999999995E-2</v>
      </c>
      <c r="P2163" s="14">
        <f>INDEX('Load Shapes - Day Type'!H:H,MATCH('Load Shapes - 8760'!$A2163,'Load Shapes - Day Type'!$K:$K,0))</f>
        <v>0.13100000000000001</v>
      </c>
      <c r="Q2163" s="15">
        <f>INDEX('Load Shapes - Day Type'!I:I,MATCH('Load Shapes - 8760'!$A2163,'Load Shapes - Day Type'!$K:$K,0))</f>
        <v>1.6633672687580014</v>
      </c>
      <c r="R2163" s="15">
        <f>INDEX('Load Shapes - Day Type'!J:J,MATCH('Load Shapes - 8760'!$A2163,'Load Shapes - Day Type'!$K:$K,0))</f>
        <v>0.12142581061933409</v>
      </c>
      <c r="S2163" s="47">
        <f t="shared" si="136"/>
        <v>7.4705603636628093E-5</v>
      </c>
    </row>
    <row r="2164" spans="1:19" x14ac:dyDescent="0.2">
      <c r="A2164" s="45" t="str">
        <f t="shared" si="133"/>
        <v>AprilWeekend/Holiday1</v>
      </c>
      <c r="E2164" s="9">
        <v>2017</v>
      </c>
      <c r="F2164" s="9">
        <v>4</v>
      </c>
      <c r="G2164" s="9" t="s">
        <v>21</v>
      </c>
      <c r="H2164" s="9">
        <v>1</v>
      </c>
      <c r="I2164" s="24" t="s">
        <v>187</v>
      </c>
      <c r="J2164" s="25" t="str">
        <f t="shared" si="134"/>
        <v/>
      </c>
      <c r="K2164" s="25" t="str">
        <f t="shared" si="135"/>
        <v>Weekend/Holiday</v>
      </c>
      <c r="L2164" s="25" t="s">
        <v>175</v>
      </c>
      <c r="M2164" s="9">
        <v>2161</v>
      </c>
      <c r="N2164" s="9">
        <v>1</v>
      </c>
      <c r="O2164" s="14">
        <f>INDEX('Load Shapes - Day Type'!G:G,MATCH('Load Shapes - 8760'!$A2164,'Load Shapes - Day Type'!$K:$K,0))</f>
        <v>4.7E-2</v>
      </c>
      <c r="P2164" s="14">
        <f>INDEX('Load Shapes - Day Type'!H:H,MATCH('Load Shapes - 8760'!$A2164,'Load Shapes - Day Type'!$K:$K,0))</f>
        <v>0.17299999999999999</v>
      </c>
      <c r="Q2164" s="15">
        <f>INDEX('Load Shapes - Day Type'!I:I,MATCH('Load Shapes - 8760'!$A2164,'Load Shapes - Day Type'!$K:$K,0))</f>
        <v>1.6633672687580014</v>
      </c>
      <c r="R2164" s="15">
        <f>INDEX('Load Shapes - Day Type'!J:J,MATCH('Load Shapes - 8760'!$A2164,'Load Shapes - Day Type'!$K:$K,0))</f>
        <v>7.817826163162607E-2</v>
      </c>
      <c r="S2164" s="47">
        <f t="shared" si="136"/>
        <v>4.809812836878795E-5</v>
      </c>
    </row>
    <row r="2165" spans="1:19" x14ac:dyDescent="0.2">
      <c r="A2165" s="45" t="str">
        <f t="shared" si="133"/>
        <v>AprilWeekend/Holiday2</v>
      </c>
      <c r="E2165" s="9">
        <v>2017</v>
      </c>
      <c r="F2165" s="9">
        <v>4</v>
      </c>
      <c r="G2165" s="9" t="s">
        <v>21</v>
      </c>
      <c r="H2165" s="9">
        <v>1</v>
      </c>
      <c r="I2165" s="24" t="s">
        <v>187</v>
      </c>
      <c r="J2165" s="25" t="str">
        <f t="shared" si="134"/>
        <v/>
      </c>
      <c r="K2165" s="25" t="str">
        <f t="shared" si="135"/>
        <v>Weekend/Holiday</v>
      </c>
      <c r="L2165" s="25" t="s">
        <v>175</v>
      </c>
      <c r="M2165" s="9">
        <v>2162</v>
      </c>
      <c r="N2165" s="9">
        <v>2</v>
      </c>
      <c r="O2165" s="14">
        <f>INDEX('Load Shapes - Day Type'!G:G,MATCH('Load Shapes - 8760'!$A2165,'Load Shapes - Day Type'!$K:$K,0))</f>
        <v>3.6999999999999998E-2</v>
      </c>
      <c r="P2165" s="14">
        <f>INDEX('Load Shapes - Day Type'!H:H,MATCH('Load Shapes - 8760'!$A2165,'Load Shapes - Day Type'!$K:$K,0))</f>
        <v>0.20699999999999999</v>
      </c>
      <c r="Q2165" s="15">
        <f>INDEX('Load Shapes - Day Type'!I:I,MATCH('Load Shapes - 8760'!$A2165,'Load Shapes - Day Type'!$K:$K,0))</f>
        <v>1.6633672687580014</v>
      </c>
      <c r="R2165" s="15">
        <f>INDEX('Load Shapes - Day Type'!J:J,MATCH('Load Shapes - 8760'!$A2165,'Load Shapes - Day Type'!$K:$K,0))</f>
        <v>6.1544588944046054E-2</v>
      </c>
      <c r="S2165" s="47">
        <f t="shared" si="136"/>
        <v>3.7864484035003277E-5</v>
      </c>
    </row>
    <row r="2166" spans="1:19" x14ac:dyDescent="0.2">
      <c r="A2166" s="45" t="str">
        <f t="shared" si="133"/>
        <v>AprilWeekend/Holiday3</v>
      </c>
      <c r="E2166" s="9">
        <v>2017</v>
      </c>
      <c r="F2166" s="9">
        <v>4</v>
      </c>
      <c r="G2166" s="9" t="s">
        <v>21</v>
      </c>
      <c r="H2166" s="9">
        <v>1</v>
      </c>
      <c r="I2166" s="24" t="s">
        <v>187</v>
      </c>
      <c r="J2166" s="25" t="str">
        <f t="shared" si="134"/>
        <v/>
      </c>
      <c r="K2166" s="25" t="str">
        <f t="shared" si="135"/>
        <v>Weekend/Holiday</v>
      </c>
      <c r="L2166" s="25" t="s">
        <v>175</v>
      </c>
      <c r="M2166" s="9">
        <v>2163</v>
      </c>
      <c r="N2166" s="9">
        <v>3</v>
      </c>
      <c r="O2166" s="14">
        <f>INDEX('Load Shapes - Day Type'!G:G,MATCH('Load Shapes - 8760'!$A2166,'Load Shapes - Day Type'!$K:$K,0))</f>
        <v>0.03</v>
      </c>
      <c r="P2166" s="14">
        <f>INDEX('Load Shapes - Day Type'!H:H,MATCH('Load Shapes - 8760'!$A2166,'Load Shapes - Day Type'!$K:$K,0))</f>
        <v>0.23</v>
      </c>
      <c r="Q2166" s="15">
        <f>INDEX('Load Shapes - Day Type'!I:I,MATCH('Load Shapes - 8760'!$A2166,'Load Shapes - Day Type'!$K:$K,0))</f>
        <v>1.6633672687580014</v>
      </c>
      <c r="R2166" s="15">
        <f>INDEX('Load Shapes - Day Type'!J:J,MATCH('Load Shapes - 8760'!$A2166,'Load Shapes - Day Type'!$K:$K,0))</f>
        <v>4.9901018062740041E-2</v>
      </c>
      <c r="S2166" s="47">
        <f t="shared" si="136"/>
        <v>3.0700933001354012E-5</v>
      </c>
    </row>
    <row r="2167" spans="1:19" x14ac:dyDescent="0.2">
      <c r="A2167" s="45" t="str">
        <f t="shared" si="133"/>
        <v>AprilWeekend/Holiday4</v>
      </c>
      <c r="E2167" s="9">
        <v>2017</v>
      </c>
      <c r="F2167" s="9">
        <v>4</v>
      </c>
      <c r="G2167" s="9" t="s">
        <v>21</v>
      </c>
      <c r="H2167" s="9">
        <v>1</v>
      </c>
      <c r="I2167" s="24" t="s">
        <v>187</v>
      </c>
      <c r="J2167" s="25" t="str">
        <f t="shared" si="134"/>
        <v/>
      </c>
      <c r="K2167" s="25" t="str">
        <f t="shared" si="135"/>
        <v>Weekend/Holiday</v>
      </c>
      <c r="L2167" s="25" t="s">
        <v>175</v>
      </c>
      <c r="M2167" s="9">
        <v>2164</v>
      </c>
      <c r="N2167" s="9">
        <v>4</v>
      </c>
      <c r="O2167" s="14">
        <f>INDEX('Load Shapes - Day Type'!G:G,MATCH('Load Shapes - 8760'!$A2167,'Load Shapes - Day Type'!$K:$K,0))</f>
        <v>2.5999999999999999E-2</v>
      </c>
      <c r="P2167" s="14">
        <f>INDEX('Load Shapes - Day Type'!H:H,MATCH('Load Shapes - 8760'!$A2167,'Load Shapes - Day Type'!$K:$K,0))</f>
        <v>0.26</v>
      </c>
      <c r="Q2167" s="15">
        <f>INDEX('Load Shapes - Day Type'!I:I,MATCH('Load Shapes - 8760'!$A2167,'Load Shapes - Day Type'!$K:$K,0))</f>
        <v>1.6633672687580014</v>
      </c>
      <c r="R2167" s="15">
        <f>INDEX('Load Shapes - Day Type'!J:J,MATCH('Load Shapes - 8760'!$A2167,'Load Shapes - Day Type'!$K:$K,0))</f>
        <v>4.3247548987708037E-2</v>
      </c>
      <c r="S2167" s="47">
        <f t="shared" si="136"/>
        <v>2.6607475267840143E-5</v>
      </c>
    </row>
    <row r="2168" spans="1:19" x14ac:dyDescent="0.2">
      <c r="A2168" s="45" t="str">
        <f t="shared" si="133"/>
        <v>AprilWeekend/Holiday5</v>
      </c>
      <c r="E2168" s="9">
        <v>2017</v>
      </c>
      <c r="F2168" s="9">
        <v>4</v>
      </c>
      <c r="G2168" s="9" t="s">
        <v>21</v>
      </c>
      <c r="H2168" s="9">
        <v>1</v>
      </c>
      <c r="I2168" s="24" t="s">
        <v>187</v>
      </c>
      <c r="J2168" s="25" t="str">
        <f t="shared" si="134"/>
        <v/>
      </c>
      <c r="K2168" s="25" t="str">
        <f t="shared" si="135"/>
        <v>Weekend/Holiday</v>
      </c>
      <c r="L2168" s="25" t="s">
        <v>175</v>
      </c>
      <c r="M2168" s="9">
        <v>2165</v>
      </c>
      <c r="N2168" s="9">
        <v>5</v>
      </c>
      <c r="O2168" s="14">
        <f>INDEX('Load Shapes - Day Type'!G:G,MATCH('Load Shapes - 8760'!$A2168,'Load Shapes - Day Type'!$K:$K,0))</f>
        <v>2.5999999999999999E-2</v>
      </c>
      <c r="P2168" s="14">
        <f>INDEX('Load Shapes - Day Type'!H:H,MATCH('Load Shapes - 8760'!$A2168,'Load Shapes - Day Type'!$K:$K,0))</f>
        <v>0.25900000000000001</v>
      </c>
      <c r="Q2168" s="15">
        <f>INDEX('Load Shapes - Day Type'!I:I,MATCH('Load Shapes - 8760'!$A2168,'Load Shapes - Day Type'!$K:$K,0))</f>
        <v>1.6633672687580014</v>
      </c>
      <c r="R2168" s="15">
        <f>INDEX('Load Shapes - Day Type'!J:J,MATCH('Load Shapes - 8760'!$A2168,'Load Shapes - Day Type'!$K:$K,0))</f>
        <v>4.3247548987708037E-2</v>
      </c>
      <c r="S2168" s="47">
        <f t="shared" si="136"/>
        <v>2.6607475267840143E-5</v>
      </c>
    </row>
    <row r="2169" spans="1:19" x14ac:dyDescent="0.2">
      <c r="A2169" s="45" t="str">
        <f t="shared" si="133"/>
        <v>AprilWeekend/Holiday6</v>
      </c>
      <c r="E2169" s="9">
        <v>2017</v>
      </c>
      <c r="F2169" s="9">
        <v>4</v>
      </c>
      <c r="G2169" s="9" t="s">
        <v>21</v>
      </c>
      <c r="H2169" s="9">
        <v>1</v>
      </c>
      <c r="I2169" s="24" t="s">
        <v>187</v>
      </c>
      <c r="J2169" s="25" t="str">
        <f t="shared" si="134"/>
        <v/>
      </c>
      <c r="K2169" s="25" t="str">
        <f t="shared" si="135"/>
        <v>Weekend/Holiday</v>
      </c>
      <c r="L2169" s="25" t="s">
        <v>175</v>
      </c>
      <c r="M2169" s="9">
        <v>2166</v>
      </c>
      <c r="N2169" s="9">
        <v>6</v>
      </c>
      <c r="O2169" s="14">
        <f>INDEX('Load Shapes - Day Type'!G:G,MATCH('Load Shapes - 8760'!$A2169,'Load Shapes - Day Type'!$K:$K,0))</f>
        <v>3.5000000000000003E-2</v>
      </c>
      <c r="P2169" s="14">
        <f>INDEX('Load Shapes - Day Type'!H:H,MATCH('Load Shapes - 8760'!$A2169,'Load Shapes - Day Type'!$K:$K,0))</f>
        <v>0.19600000000000001</v>
      </c>
      <c r="Q2169" s="15">
        <f>INDEX('Load Shapes - Day Type'!I:I,MATCH('Load Shapes - 8760'!$A2169,'Load Shapes - Day Type'!$K:$K,0))</f>
        <v>1.6633672687580014</v>
      </c>
      <c r="R2169" s="15">
        <f>INDEX('Load Shapes - Day Type'!J:J,MATCH('Load Shapes - 8760'!$A2169,'Load Shapes - Day Type'!$K:$K,0))</f>
        <v>5.8217854406530059E-2</v>
      </c>
      <c r="S2169" s="47">
        <f t="shared" si="136"/>
        <v>3.5817755168246349E-5</v>
      </c>
    </row>
    <row r="2170" spans="1:19" x14ac:dyDescent="0.2">
      <c r="A2170" s="45" t="str">
        <f t="shared" si="133"/>
        <v>AprilWeekend/Holiday7</v>
      </c>
      <c r="E2170" s="9">
        <v>2017</v>
      </c>
      <c r="F2170" s="9">
        <v>4</v>
      </c>
      <c r="G2170" s="9" t="s">
        <v>21</v>
      </c>
      <c r="H2170" s="9">
        <v>1</v>
      </c>
      <c r="I2170" s="24" t="s">
        <v>187</v>
      </c>
      <c r="J2170" s="25" t="str">
        <f t="shared" si="134"/>
        <v/>
      </c>
      <c r="K2170" s="25" t="str">
        <f t="shared" si="135"/>
        <v>Weekend/Holiday</v>
      </c>
      <c r="L2170" s="25" t="s">
        <v>175</v>
      </c>
      <c r="M2170" s="9">
        <v>2167</v>
      </c>
      <c r="N2170" s="9">
        <v>7</v>
      </c>
      <c r="O2170" s="14">
        <f>INDEX('Load Shapes - Day Type'!G:G,MATCH('Load Shapes - 8760'!$A2170,'Load Shapes - Day Type'!$K:$K,0))</f>
        <v>6.0999999999999999E-2</v>
      </c>
      <c r="P2170" s="14">
        <f>INDEX('Load Shapes - Day Type'!H:H,MATCH('Load Shapes - 8760'!$A2170,'Load Shapes - Day Type'!$K:$K,0))</f>
        <v>0.14299999999999999</v>
      </c>
      <c r="Q2170" s="15">
        <f>INDEX('Load Shapes - Day Type'!I:I,MATCH('Load Shapes - 8760'!$A2170,'Load Shapes - Day Type'!$K:$K,0))</f>
        <v>1.6633672687580014</v>
      </c>
      <c r="R2170" s="15">
        <f>INDEX('Load Shapes - Day Type'!J:J,MATCH('Load Shapes - 8760'!$A2170,'Load Shapes - Day Type'!$K:$K,0))</f>
        <v>0.10146540339423808</v>
      </c>
      <c r="S2170" s="47">
        <f t="shared" si="136"/>
        <v>6.2425230436086485E-5</v>
      </c>
    </row>
    <row r="2171" spans="1:19" x14ac:dyDescent="0.2">
      <c r="A2171" s="45" t="str">
        <f t="shared" si="133"/>
        <v>AprilWeekend/Holiday8</v>
      </c>
      <c r="E2171" s="9">
        <v>2017</v>
      </c>
      <c r="F2171" s="9">
        <v>4</v>
      </c>
      <c r="G2171" s="9" t="s">
        <v>21</v>
      </c>
      <c r="H2171" s="9">
        <v>1</v>
      </c>
      <c r="I2171" s="24" t="s">
        <v>187</v>
      </c>
      <c r="J2171" s="25" t="str">
        <f t="shared" si="134"/>
        <v/>
      </c>
      <c r="K2171" s="25" t="str">
        <f t="shared" si="135"/>
        <v>Weekend/Holiday</v>
      </c>
      <c r="L2171" s="25" t="s">
        <v>175</v>
      </c>
      <c r="M2171" s="9">
        <v>2168</v>
      </c>
      <c r="N2171" s="9">
        <v>8</v>
      </c>
      <c r="O2171" s="14">
        <f>INDEX('Load Shapes - Day Type'!G:G,MATCH('Load Shapes - 8760'!$A2171,'Load Shapes - Day Type'!$K:$K,0))</f>
        <v>0.107</v>
      </c>
      <c r="P2171" s="14">
        <f>INDEX('Load Shapes - Day Type'!H:H,MATCH('Load Shapes - 8760'!$A2171,'Load Shapes - Day Type'!$K:$K,0))</f>
        <v>0.109</v>
      </c>
      <c r="Q2171" s="15">
        <f>INDEX('Load Shapes - Day Type'!I:I,MATCH('Load Shapes - 8760'!$A2171,'Load Shapes - Day Type'!$K:$K,0))</f>
        <v>1.6633672687580014</v>
      </c>
      <c r="R2171" s="15">
        <f>INDEX('Load Shapes - Day Type'!J:J,MATCH('Load Shapes - 8760'!$A2171,'Load Shapes - Day Type'!$K:$K,0))</f>
        <v>0.17798029775710617</v>
      </c>
      <c r="S2171" s="47">
        <f t="shared" si="136"/>
        <v>1.0949999437149597E-4</v>
      </c>
    </row>
    <row r="2172" spans="1:19" x14ac:dyDescent="0.2">
      <c r="A2172" s="45" t="str">
        <f t="shared" si="133"/>
        <v>AprilWeekend/Holiday9</v>
      </c>
      <c r="E2172" s="9">
        <v>2017</v>
      </c>
      <c r="F2172" s="9">
        <v>4</v>
      </c>
      <c r="G2172" s="9" t="s">
        <v>21</v>
      </c>
      <c r="H2172" s="9">
        <v>1</v>
      </c>
      <c r="I2172" s="24" t="s">
        <v>187</v>
      </c>
      <c r="J2172" s="25" t="str">
        <f t="shared" si="134"/>
        <v/>
      </c>
      <c r="K2172" s="25" t="str">
        <f t="shared" si="135"/>
        <v>Weekend/Holiday</v>
      </c>
      <c r="L2172" s="25" t="s">
        <v>175</v>
      </c>
      <c r="M2172" s="9">
        <v>2169</v>
      </c>
      <c r="N2172" s="9">
        <v>9</v>
      </c>
      <c r="O2172" s="14">
        <f>INDEX('Load Shapes - Day Type'!G:G,MATCH('Load Shapes - 8760'!$A2172,'Load Shapes - Day Type'!$K:$K,0))</f>
        <v>0.14499999999999999</v>
      </c>
      <c r="P2172" s="14">
        <f>INDEX('Load Shapes - Day Type'!H:H,MATCH('Load Shapes - 8760'!$A2172,'Load Shapes - Day Type'!$K:$K,0))</f>
        <v>9.2999999999999999E-2</v>
      </c>
      <c r="Q2172" s="15">
        <f>INDEX('Load Shapes - Day Type'!I:I,MATCH('Load Shapes - 8760'!$A2172,'Load Shapes - Day Type'!$K:$K,0))</f>
        <v>1.6633672687580014</v>
      </c>
      <c r="R2172" s="15">
        <f>INDEX('Load Shapes - Day Type'!J:J,MATCH('Load Shapes - 8760'!$A2172,'Load Shapes - Day Type'!$K:$K,0))</f>
        <v>0.2411882539699102</v>
      </c>
      <c r="S2172" s="47">
        <f t="shared" si="136"/>
        <v>1.4838784283987771E-4</v>
      </c>
    </row>
    <row r="2173" spans="1:19" x14ac:dyDescent="0.2">
      <c r="A2173" s="45" t="str">
        <f t="shared" si="133"/>
        <v>AprilWeekend/Holiday10</v>
      </c>
      <c r="E2173" s="9">
        <v>2017</v>
      </c>
      <c r="F2173" s="9">
        <v>4</v>
      </c>
      <c r="G2173" s="9" t="s">
        <v>21</v>
      </c>
      <c r="H2173" s="9">
        <v>1</v>
      </c>
      <c r="I2173" s="24" t="s">
        <v>187</v>
      </c>
      <c r="J2173" s="25" t="str">
        <f t="shared" si="134"/>
        <v/>
      </c>
      <c r="K2173" s="25" t="str">
        <f t="shared" si="135"/>
        <v>Weekend/Holiday</v>
      </c>
      <c r="L2173" s="25" t="s">
        <v>175</v>
      </c>
      <c r="M2173" s="9">
        <v>2170</v>
      </c>
      <c r="N2173" s="9">
        <v>10</v>
      </c>
      <c r="O2173" s="14">
        <f>INDEX('Load Shapes - Day Type'!G:G,MATCH('Load Shapes - 8760'!$A2173,'Load Shapes - Day Type'!$K:$K,0))</f>
        <v>0.161</v>
      </c>
      <c r="P2173" s="14">
        <f>INDEX('Load Shapes - Day Type'!H:H,MATCH('Load Shapes - 8760'!$A2173,'Load Shapes - Day Type'!$K:$K,0))</f>
        <v>8.8999999999999996E-2</v>
      </c>
      <c r="Q2173" s="15">
        <f>INDEX('Load Shapes - Day Type'!I:I,MATCH('Load Shapes - 8760'!$A2173,'Load Shapes - Day Type'!$K:$K,0))</f>
        <v>1.6633672687580014</v>
      </c>
      <c r="R2173" s="15">
        <f>INDEX('Load Shapes - Day Type'!J:J,MATCH('Load Shapes - 8760'!$A2173,'Load Shapes - Day Type'!$K:$K,0))</f>
        <v>0.26780213027003824</v>
      </c>
      <c r="S2173" s="47">
        <f t="shared" si="136"/>
        <v>1.6476167377393319E-4</v>
      </c>
    </row>
    <row r="2174" spans="1:19" x14ac:dyDescent="0.2">
      <c r="A2174" s="45" t="str">
        <f t="shared" si="133"/>
        <v>AprilWeekend/Holiday11</v>
      </c>
      <c r="E2174" s="9">
        <v>2017</v>
      </c>
      <c r="F2174" s="9">
        <v>4</v>
      </c>
      <c r="G2174" s="9" t="s">
        <v>21</v>
      </c>
      <c r="H2174" s="9">
        <v>1</v>
      </c>
      <c r="I2174" s="24" t="s">
        <v>187</v>
      </c>
      <c r="J2174" s="25" t="str">
        <f t="shared" si="134"/>
        <v/>
      </c>
      <c r="K2174" s="25" t="str">
        <f t="shared" si="135"/>
        <v>Weekend/Holiday</v>
      </c>
      <c r="L2174" s="25" t="s">
        <v>175</v>
      </c>
      <c r="M2174" s="9">
        <v>2171</v>
      </c>
      <c r="N2174" s="9">
        <v>11</v>
      </c>
      <c r="O2174" s="14">
        <f>INDEX('Load Shapes - Day Type'!G:G,MATCH('Load Shapes - 8760'!$A2174,'Load Shapes - Day Type'!$K:$K,0))</f>
        <v>0.16900000000000001</v>
      </c>
      <c r="P2174" s="14">
        <f>INDEX('Load Shapes - Day Type'!H:H,MATCH('Load Shapes - 8760'!$A2174,'Load Shapes - Day Type'!$K:$K,0))</f>
        <v>8.8999999999999996E-2</v>
      </c>
      <c r="Q2174" s="15">
        <f>INDEX('Load Shapes - Day Type'!I:I,MATCH('Load Shapes - 8760'!$A2174,'Load Shapes - Day Type'!$K:$K,0))</f>
        <v>1.6633672687580014</v>
      </c>
      <c r="R2174" s="15">
        <f>INDEX('Load Shapes - Day Type'!J:J,MATCH('Load Shapes - 8760'!$A2174,'Load Shapes - Day Type'!$K:$K,0))</f>
        <v>0.28110906842010225</v>
      </c>
      <c r="S2174" s="47">
        <f t="shared" si="136"/>
        <v>1.7294858924096095E-4</v>
      </c>
    </row>
    <row r="2175" spans="1:19" x14ac:dyDescent="0.2">
      <c r="A2175" s="45" t="str">
        <f t="shared" si="133"/>
        <v>AprilWeekend/Holiday12</v>
      </c>
      <c r="E2175" s="9">
        <v>2017</v>
      </c>
      <c r="F2175" s="9">
        <v>4</v>
      </c>
      <c r="G2175" s="9" t="s">
        <v>21</v>
      </c>
      <c r="H2175" s="9">
        <v>1</v>
      </c>
      <c r="I2175" s="24" t="s">
        <v>187</v>
      </c>
      <c r="J2175" s="25" t="str">
        <f t="shared" si="134"/>
        <v/>
      </c>
      <c r="K2175" s="25" t="str">
        <f t="shared" si="135"/>
        <v>Weekend/Holiday</v>
      </c>
      <c r="L2175" s="25" t="s">
        <v>175</v>
      </c>
      <c r="M2175" s="9">
        <v>2172</v>
      </c>
      <c r="N2175" s="9">
        <v>12</v>
      </c>
      <c r="O2175" s="14">
        <f>INDEX('Load Shapes - Day Type'!G:G,MATCH('Load Shapes - 8760'!$A2175,'Load Shapes - Day Type'!$K:$K,0))</f>
        <v>0.161</v>
      </c>
      <c r="P2175" s="14">
        <f>INDEX('Load Shapes - Day Type'!H:H,MATCH('Load Shapes - 8760'!$A2175,'Load Shapes - Day Type'!$K:$K,0))</f>
        <v>9.2999999999999999E-2</v>
      </c>
      <c r="Q2175" s="15">
        <f>INDEX('Load Shapes - Day Type'!I:I,MATCH('Load Shapes - 8760'!$A2175,'Load Shapes - Day Type'!$K:$K,0))</f>
        <v>1.6633672687580014</v>
      </c>
      <c r="R2175" s="15">
        <f>INDEX('Load Shapes - Day Type'!J:J,MATCH('Load Shapes - 8760'!$A2175,'Load Shapes - Day Type'!$K:$K,0))</f>
        <v>0.26780213027003824</v>
      </c>
      <c r="S2175" s="47">
        <f t="shared" si="136"/>
        <v>1.6476167377393319E-4</v>
      </c>
    </row>
    <row r="2176" spans="1:19" x14ac:dyDescent="0.2">
      <c r="A2176" s="45" t="str">
        <f t="shared" si="133"/>
        <v>AprilWeekend/Holiday13</v>
      </c>
      <c r="E2176" s="9">
        <v>2017</v>
      </c>
      <c r="F2176" s="9">
        <v>4</v>
      </c>
      <c r="G2176" s="9" t="s">
        <v>21</v>
      </c>
      <c r="H2176" s="9">
        <v>1</v>
      </c>
      <c r="I2176" s="24" t="s">
        <v>187</v>
      </c>
      <c r="J2176" s="25" t="str">
        <f t="shared" si="134"/>
        <v/>
      </c>
      <c r="K2176" s="25" t="str">
        <f t="shared" si="135"/>
        <v>Weekend/Holiday</v>
      </c>
      <c r="L2176" s="25" t="s">
        <v>175</v>
      </c>
      <c r="M2176" s="9">
        <v>2173</v>
      </c>
      <c r="N2176" s="9">
        <v>13</v>
      </c>
      <c r="O2176" s="14">
        <f>INDEX('Load Shapes - Day Type'!G:G,MATCH('Load Shapes - 8760'!$A2176,'Load Shapes - Day Type'!$K:$K,0))</f>
        <v>0.153</v>
      </c>
      <c r="P2176" s="14">
        <f>INDEX('Load Shapes - Day Type'!H:H,MATCH('Load Shapes - 8760'!$A2176,'Load Shapes - Day Type'!$K:$K,0))</f>
        <v>9.7000000000000003E-2</v>
      </c>
      <c r="Q2176" s="15">
        <f>INDEX('Load Shapes - Day Type'!I:I,MATCH('Load Shapes - 8760'!$A2176,'Load Shapes - Day Type'!$K:$K,0))</f>
        <v>1.6633672687580014</v>
      </c>
      <c r="R2176" s="15">
        <f>INDEX('Load Shapes - Day Type'!J:J,MATCH('Load Shapes - 8760'!$A2176,'Load Shapes - Day Type'!$K:$K,0))</f>
        <v>0.25449519211997423</v>
      </c>
      <c r="S2176" s="47">
        <f t="shared" si="136"/>
        <v>1.5657475830690545E-4</v>
      </c>
    </row>
    <row r="2177" spans="1:19" x14ac:dyDescent="0.2">
      <c r="A2177" s="45" t="str">
        <f t="shared" si="133"/>
        <v>AprilWeekend/Holiday14</v>
      </c>
      <c r="E2177" s="9">
        <v>2017</v>
      </c>
      <c r="F2177" s="9">
        <v>4</v>
      </c>
      <c r="G2177" s="9" t="s">
        <v>21</v>
      </c>
      <c r="H2177" s="9">
        <v>1</v>
      </c>
      <c r="I2177" s="24" t="s">
        <v>187</v>
      </c>
      <c r="J2177" s="25" t="str">
        <f t="shared" si="134"/>
        <v/>
      </c>
      <c r="K2177" s="25" t="str">
        <f t="shared" si="135"/>
        <v>Weekend/Holiday</v>
      </c>
      <c r="L2177" s="25" t="s">
        <v>175</v>
      </c>
      <c r="M2177" s="9">
        <v>2174</v>
      </c>
      <c r="N2177" s="9">
        <v>14</v>
      </c>
      <c r="O2177" s="14">
        <f>INDEX('Load Shapes - Day Type'!G:G,MATCH('Load Shapes - 8760'!$A2177,'Load Shapes - Day Type'!$K:$K,0))</f>
        <v>0.153</v>
      </c>
      <c r="P2177" s="14">
        <f>INDEX('Load Shapes - Day Type'!H:H,MATCH('Load Shapes - 8760'!$A2177,'Load Shapes - Day Type'!$K:$K,0))</f>
        <v>9.6000000000000002E-2</v>
      </c>
      <c r="Q2177" s="15">
        <f>INDEX('Load Shapes - Day Type'!I:I,MATCH('Load Shapes - 8760'!$A2177,'Load Shapes - Day Type'!$K:$K,0))</f>
        <v>1.6633672687580014</v>
      </c>
      <c r="R2177" s="15">
        <f>INDEX('Load Shapes - Day Type'!J:J,MATCH('Load Shapes - 8760'!$A2177,'Load Shapes - Day Type'!$K:$K,0))</f>
        <v>0.25449519211997423</v>
      </c>
      <c r="S2177" s="47">
        <f t="shared" si="136"/>
        <v>1.5657475830690545E-4</v>
      </c>
    </row>
    <row r="2178" spans="1:19" x14ac:dyDescent="0.2">
      <c r="A2178" s="45" t="str">
        <f t="shared" si="133"/>
        <v>AprilWeekend/Holiday15</v>
      </c>
      <c r="E2178" s="9">
        <v>2017</v>
      </c>
      <c r="F2178" s="9">
        <v>4</v>
      </c>
      <c r="G2178" s="9" t="s">
        <v>21</v>
      </c>
      <c r="H2178" s="9">
        <v>1</v>
      </c>
      <c r="I2178" s="24" t="s">
        <v>187</v>
      </c>
      <c r="J2178" s="25" t="str">
        <f t="shared" si="134"/>
        <v/>
      </c>
      <c r="K2178" s="25" t="str">
        <f t="shared" si="135"/>
        <v>Weekend/Holiday</v>
      </c>
      <c r="L2178" s="25" t="s">
        <v>175</v>
      </c>
      <c r="M2178" s="9">
        <v>2175</v>
      </c>
      <c r="N2178" s="9">
        <v>15</v>
      </c>
      <c r="O2178" s="14">
        <f>INDEX('Load Shapes - Day Type'!G:G,MATCH('Load Shapes - 8760'!$A2178,'Load Shapes - Day Type'!$K:$K,0))</f>
        <v>0.14699999999999999</v>
      </c>
      <c r="P2178" s="14">
        <f>INDEX('Load Shapes - Day Type'!H:H,MATCH('Load Shapes - 8760'!$A2178,'Load Shapes - Day Type'!$K:$K,0))</f>
        <v>9.8000000000000004E-2</v>
      </c>
      <c r="Q2178" s="15">
        <f>INDEX('Load Shapes - Day Type'!I:I,MATCH('Load Shapes - 8760'!$A2178,'Load Shapes - Day Type'!$K:$K,0))</f>
        <v>1.6633672687580014</v>
      </c>
      <c r="R2178" s="15">
        <f>INDEX('Load Shapes - Day Type'!J:J,MATCH('Load Shapes - 8760'!$A2178,'Load Shapes - Day Type'!$K:$K,0))</f>
        <v>0.2445149885074262</v>
      </c>
      <c r="S2178" s="47">
        <f t="shared" si="136"/>
        <v>1.5043457170663466E-4</v>
      </c>
    </row>
    <row r="2179" spans="1:19" x14ac:dyDescent="0.2">
      <c r="A2179" s="45" t="str">
        <f t="shared" si="133"/>
        <v>AprilWeekend/Holiday16</v>
      </c>
      <c r="E2179" s="9">
        <v>2017</v>
      </c>
      <c r="F2179" s="9">
        <v>4</v>
      </c>
      <c r="G2179" s="9" t="s">
        <v>21</v>
      </c>
      <c r="H2179" s="9">
        <v>1</v>
      </c>
      <c r="I2179" s="24" t="s">
        <v>187</v>
      </c>
      <c r="J2179" s="25" t="str">
        <f t="shared" si="134"/>
        <v/>
      </c>
      <c r="K2179" s="25" t="str">
        <f t="shared" si="135"/>
        <v>Weekend/Holiday</v>
      </c>
      <c r="L2179" s="25" t="s">
        <v>175</v>
      </c>
      <c r="M2179" s="9">
        <v>2176</v>
      </c>
      <c r="N2179" s="9">
        <v>16</v>
      </c>
      <c r="O2179" s="14">
        <f>INDEX('Load Shapes - Day Type'!G:G,MATCH('Load Shapes - 8760'!$A2179,'Load Shapes - Day Type'!$K:$K,0))</f>
        <v>0.13400000000000001</v>
      </c>
      <c r="P2179" s="14">
        <f>INDEX('Load Shapes - Day Type'!H:H,MATCH('Load Shapes - 8760'!$A2179,'Load Shapes - Day Type'!$K:$K,0))</f>
        <v>9.9000000000000005E-2</v>
      </c>
      <c r="Q2179" s="15">
        <f>INDEX('Load Shapes - Day Type'!I:I,MATCH('Load Shapes - 8760'!$A2179,'Load Shapes - Day Type'!$K:$K,0))</f>
        <v>1.6633672687580014</v>
      </c>
      <c r="R2179" s="15">
        <f>INDEX('Load Shapes - Day Type'!J:J,MATCH('Load Shapes - 8760'!$A2179,'Load Shapes - Day Type'!$K:$K,0))</f>
        <v>0.2228912140135722</v>
      </c>
      <c r="S2179" s="47">
        <f t="shared" si="136"/>
        <v>1.3713083407271461E-4</v>
      </c>
    </row>
    <row r="2180" spans="1:19" x14ac:dyDescent="0.2">
      <c r="A2180" s="45" t="str">
        <f t="shared" ref="A2180:A2243" si="137">_xlfn.CONCAT(G2180,K2180,N2180)</f>
        <v>AprilWeekend/Holiday17</v>
      </c>
      <c r="E2180" s="9">
        <v>2017</v>
      </c>
      <c r="F2180" s="9">
        <v>4</v>
      </c>
      <c r="G2180" s="9" t="s">
        <v>21</v>
      </c>
      <c r="H2180" s="9">
        <v>1</v>
      </c>
      <c r="I2180" s="24" t="s">
        <v>187</v>
      </c>
      <c r="J2180" s="25" t="str">
        <f t="shared" ref="J2180:J2243" si="138">IF(_xlfn.CONCAT(AW$4,AX$4)=_xlfn.CONCAT(F2180,H2180),"Holiday",IF(_xlfn.CONCAT(AW$5,AX$5)=_xlfn.CONCAT(F2180,H2180),"Holiday",IF(_xlfn.CONCAT(AW$6,AX$6)=_xlfn.CONCAT(F2180,H2180),"Holiday",IF(_xlfn.CONCAT(AW$7,AX$7)=_xlfn.CONCAT(F2180,H2180),"Holiday",IF(_xlfn.CONCAT(AW$8,AX$8)=_xlfn.CONCAT(F2180,H2180),"Holiday",IF(_xlfn.CONCAT(AW$9,AX$9)=_xlfn.CONCAT(F2180,H2180),"Holiday",IF(_xlfn.CONCAT(AW$10,AX$10)=_xlfn.CONCAT(F2180,H2180),"Holiday",IF(_xlfn.CONCAT(AW$11,AX$11)=_xlfn.CONCAT(F2180,H2180),"Holiday",IF(_xlfn.CONCAT(AW$12,AX$12)=_xlfn.CONCAT(F2180,H2180),"Holiday",IF(_xlfn.CONCAT(AW$13,AX$13)=_xlfn.CONCAT(F2180,H2180),"Holiday",""))))))))))</f>
        <v/>
      </c>
      <c r="K2180" s="25" t="str">
        <f t="shared" si="135"/>
        <v>Weekend/Holiday</v>
      </c>
      <c r="L2180" s="25" t="s">
        <v>175</v>
      </c>
      <c r="M2180" s="9">
        <v>2177</v>
      </c>
      <c r="N2180" s="9">
        <v>17</v>
      </c>
      <c r="O2180" s="14">
        <f>INDEX('Load Shapes - Day Type'!G:G,MATCH('Load Shapes - 8760'!$A2180,'Load Shapes - Day Type'!$K:$K,0))</f>
        <v>0.122</v>
      </c>
      <c r="P2180" s="14">
        <f>INDEX('Load Shapes - Day Type'!H:H,MATCH('Load Shapes - 8760'!$A2180,'Load Shapes - Day Type'!$K:$K,0))</f>
        <v>9.9000000000000005E-2</v>
      </c>
      <c r="Q2180" s="15">
        <f>INDEX('Load Shapes - Day Type'!I:I,MATCH('Load Shapes - 8760'!$A2180,'Load Shapes - Day Type'!$K:$K,0))</f>
        <v>1.6633672687580014</v>
      </c>
      <c r="R2180" s="15">
        <f>INDEX('Load Shapes - Day Type'!J:J,MATCH('Load Shapes - 8760'!$A2180,'Load Shapes - Day Type'!$K:$K,0))</f>
        <v>0.20293080678847616</v>
      </c>
      <c r="S2180" s="47">
        <f t="shared" si="136"/>
        <v>1.2485046087217297E-4</v>
      </c>
    </row>
    <row r="2181" spans="1:19" x14ac:dyDescent="0.2">
      <c r="A2181" s="45" t="str">
        <f t="shared" si="137"/>
        <v>AprilWeekend/Holiday18</v>
      </c>
      <c r="E2181" s="9">
        <v>2017</v>
      </c>
      <c r="F2181" s="9">
        <v>4</v>
      </c>
      <c r="G2181" s="9" t="s">
        <v>21</v>
      </c>
      <c r="H2181" s="9">
        <v>1</v>
      </c>
      <c r="I2181" s="24" t="s">
        <v>187</v>
      </c>
      <c r="J2181" s="25" t="str">
        <f t="shared" si="138"/>
        <v/>
      </c>
      <c r="K2181" s="25" t="str">
        <f t="shared" ref="K2181:K2244" si="139">IF(J2181="Holiday","Weekend/Holiday",IF(I2181="Sun","Weekend/Holiday",IF(I2181="Sat","Weekend/Holiday","Weekday")))</f>
        <v>Weekend/Holiday</v>
      </c>
      <c r="L2181" s="25" t="s">
        <v>175</v>
      </c>
      <c r="M2181" s="9">
        <v>2178</v>
      </c>
      <c r="N2181" s="9">
        <v>18</v>
      </c>
      <c r="O2181" s="14">
        <f>INDEX('Load Shapes - Day Type'!G:G,MATCH('Load Shapes - 8760'!$A2181,'Load Shapes - Day Type'!$K:$K,0))</f>
        <v>0.129</v>
      </c>
      <c r="P2181" s="14">
        <f>INDEX('Load Shapes - Day Type'!H:H,MATCH('Load Shapes - 8760'!$A2181,'Load Shapes - Day Type'!$K:$K,0))</f>
        <v>9.0999999999999998E-2</v>
      </c>
      <c r="Q2181" s="15">
        <f>INDEX('Load Shapes - Day Type'!I:I,MATCH('Load Shapes - 8760'!$A2181,'Load Shapes - Day Type'!$K:$K,0))</f>
        <v>1.6633672687580014</v>
      </c>
      <c r="R2181" s="15">
        <f>INDEX('Load Shapes - Day Type'!J:J,MATCH('Load Shapes - 8760'!$A2181,'Load Shapes - Day Type'!$K:$K,0))</f>
        <v>0.21457437766978218</v>
      </c>
      <c r="S2181" s="47">
        <f t="shared" ref="S2181:S2244" si="140">O2181/$O$1</f>
        <v>1.3201401190582226E-4</v>
      </c>
    </row>
    <row r="2182" spans="1:19" x14ac:dyDescent="0.2">
      <c r="A2182" s="45" t="str">
        <f t="shared" si="137"/>
        <v>AprilWeekend/Holiday19</v>
      </c>
      <c r="E2182" s="9">
        <v>2017</v>
      </c>
      <c r="F2182" s="9">
        <v>4</v>
      </c>
      <c r="G2182" s="9" t="s">
        <v>21</v>
      </c>
      <c r="H2182" s="9">
        <v>1</v>
      </c>
      <c r="I2182" s="24" t="s">
        <v>187</v>
      </c>
      <c r="J2182" s="25" t="str">
        <f t="shared" si="138"/>
        <v/>
      </c>
      <c r="K2182" s="25" t="str">
        <f t="shared" si="139"/>
        <v>Weekend/Holiday</v>
      </c>
      <c r="L2182" s="25" t="s">
        <v>175</v>
      </c>
      <c r="M2182" s="9">
        <v>2179</v>
      </c>
      <c r="N2182" s="9">
        <v>19</v>
      </c>
      <c r="O2182" s="14">
        <f>INDEX('Load Shapes - Day Type'!G:G,MATCH('Load Shapes - 8760'!$A2182,'Load Shapes - Day Type'!$K:$K,0))</f>
        <v>0.14000000000000001</v>
      </c>
      <c r="P2182" s="14">
        <f>INDEX('Load Shapes - Day Type'!H:H,MATCH('Load Shapes - 8760'!$A2182,'Load Shapes - Day Type'!$K:$K,0))</f>
        <v>8.3000000000000004E-2</v>
      </c>
      <c r="Q2182" s="15">
        <f>INDEX('Load Shapes - Day Type'!I:I,MATCH('Load Shapes - 8760'!$A2182,'Load Shapes - Day Type'!$K:$K,0))</f>
        <v>1.6633672687580014</v>
      </c>
      <c r="R2182" s="15">
        <f>INDEX('Load Shapes - Day Type'!J:J,MATCH('Load Shapes - 8760'!$A2182,'Load Shapes - Day Type'!$K:$K,0))</f>
        <v>0.23287141762612024</v>
      </c>
      <c r="S2182" s="47">
        <f t="shared" si="140"/>
        <v>1.432710206729854E-4</v>
      </c>
    </row>
    <row r="2183" spans="1:19" x14ac:dyDescent="0.2">
      <c r="A2183" s="45" t="str">
        <f t="shared" si="137"/>
        <v>AprilWeekend/Holiday20</v>
      </c>
      <c r="E2183" s="9">
        <v>2017</v>
      </c>
      <c r="F2183" s="9">
        <v>4</v>
      </c>
      <c r="G2183" s="9" t="s">
        <v>21</v>
      </c>
      <c r="H2183" s="9">
        <v>1</v>
      </c>
      <c r="I2183" s="24" t="s">
        <v>187</v>
      </c>
      <c r="J2183" s="25" t="str">
        <f t="shared" si="138"/>
        <v/>
      </c>
      <c r="K2183" s="25" t="str">
        <f t="shared" si="139"/>
        <v>Weekend/Holiday</v>
      </c>
      <c r="L2183" s="25" t="s">
        <v>175</v>
      </c>
      <c r="M2183" s="9">
        <v>2180</v>
      </c>
      <c r="N2183" s="9">
        <v>20</v>
      </c>
      <c r="O2183" s="14">
        <f>INDEX('Load Shapes - Day Type'!G:G,MATCH('Load Shapes - 8760'!$A2183,'Load Shapes - Day Type'!$K:$K,0))</f>
        <v>0.16400000000000001</v>
      </c>
      <c r="P2183" s="14">
        <f>INDEX('Load Shapes - Day Type'!H:H,MATCH('Load Shapes - 8760'!$A2183,'Load Shapes - Day Type'!$K:$K,0))</f>
        <v>8.2000000000000003E-2</v>
      </c>
      <c r="Q2183" s="15">
        <f>INDEX('Load Shapes - Day Type'!I:I,MATCH('Load Shapes - 8760'!$A2183,'Load Shapes - Day Type'!$K:$K,0))</f>
        <v>1.6633672687580014</v>
      </c>
      <c r="R2183" s="15">
        <f>INDEX('Load Shapes - Day Type'!J:J,MATCH('Load Shapes - 8760'!$A2183,'Load Shapes - Day Type'!$K:$K,0))</f>
        <v>0.27279223207631226</v>
      </c>
      <c r="S2183" s="47">
        <f t="shared" si="140"/>
        <v>1.6783176707406861E-4</v>
      </c>
    </row>
    <row r="2184" spans="1:19" x14ac:dyDescent="0.2">
      <c r="A2184" s="45" t="str">
        <f t="shared" si="137"/>
        <v>AprilWeekend/Holiday21</v>
      </c>
      <c r="E2184" s="9">
        <v>2017</v>
      </c>
      <c r="F2184" s="9">
        <v>4</v>
      </c>
      <c r="G2184" s="9" t="s">
        <v>21</v>
      </c>
      <c r="H2184" s="9">
        <v>1</v>
      </c>
      <c r="I2184" s="24" t="s">
        <v>187</v>
      </c>
      <c r="J2184" s="25" t="str">
        <f t="shared" si="138"/>
        <v/>
      </c>
      <c r="K2184" s="25" t="str">
        <f t="shared" si="139"/>
        <v>Weekend/Holiday</v>
      </c>
      <c r="L2184" s="25" t="s">
        <v>175</v>
      </c>
      <c r="M2184" s="9">
        <v>2181</v>
      </c>
      <c r="N2184" s="9">
        <v>21</v>
      </c>
      <c r="O2184" s="14">
        <f>INDEX('Load Shapes - Day Type'!G:G,MATCH('Load Shapes - 8760'!$A2184,'Load Shapes - Day Type'!$K:$K,0))</f>
        <v>0.18</v>
      </c>
      <c r="P2184" s="14">
        <f>INDEX('Load Shapes - Day Type'!H:H,MATCH('Load Shapes - 8760'!$A2184,'Load Shapes - Day Type'!$K:$K,0))</f>
        <v>8.2000000000000003E-2</v>
      </c>
      <c r="Q2184" s="15">
        <f>INDEX('Load Shapes - Day Type'!I:I,MATCH('Load Shapes - 8760'!$A2184,'Load Shapes - Day Type'!$K:$K,0))</f>
        <v>1.6633672687580014</v>
      </c>
      <c r="R2184" s="15">
        <f>INDEX('Load Shapes - Day Type'!J:J,MATCH('Load Shapes - 8760'!$A2184,'Load Shapes - Day Type'!$K:$K,0))</f>
        <v>0.29940610837644027</v>
      </c>
      <c r="S2184" s="47">
        <f t="shared" si="140"/>
        <v>1.8420559800812406E-4</v>
      </c>
    </row>
    <row r="2185" spans="1:19" x14ac:dyDescent="0.2">
      <c r="A2185" s="45" t="str">
        <f t="shared" si="137"/>
        <v>AprilWeekend/Holiday22</v>
      </c>
      <c r="E2185" s="9">
        <v>2017</v>
      </c>
      <c r="F2185" s="9">
        <v>4</v>
      </c>
      <c r="G2185" s="9" t="s">
        <v>21</v>
      </c>
      <c r="H2185" s="9">
        <v>1</v>
      </c>
      <c r="I2185" s="24" t="s">
        <v>187</v>
      </c>
      <c r="J2185" s="25" t="str">
        <f t="shared" si="138"/>
        <v/>
      </c>
      <c r="K2185" s="25" t="str">
        <f t="shared" si="139"/>
        <v>Weekend/Holiday</v>
      </c>
      <c r="L2185" s="25" t="s">
        <v>175</v>
      </c>
      <c r="M2185" s="9">
        <v>2182</v>
      </c>
      <c r="N2185" s="9">
        <v>22</v>
      </c>
      <c r="O2185" s="14">
        <f>INDEX('Load Shapes - Day Type'!G:G,MATCH('Load Shapes - 8760'!$A2185,'Load Shapes - Day Type'!$K:$K,0))</f>
        <v>0.152</v>
      </c>
      <c r="P2185" s="14">
        <f>INDEX('Load Shapes - Day Type'!H:H,MATCH('Load Shapes - 8760'!$A2185,'Load Shapes - Day Type'!$K:$K,0))</f>
        <v>0.09</v>
      </c>
      <c r="Q2185" s="15">
        <f>INDEX('Load Shapes - Day Type'!I:I,MATCH('Load Shapes - 8760'!$A2185,'Load Shapes - Day Type'!$K:$K,0))</f>
        <v>1.6633672687580014</v>
      </c>
      <c r="R2185" s="15">
        <f>INDEX('Load Shapes - Day Type'!J:J,MATCH('Load Shapes - 8760'!$A2185,'Load Shapes - Day Type'!$K:$K,0))</f>
        <v>0.25283182485121619</v>
      </c>
      <c r="S2185" s="47">
        <f t="shared" si="140"/>
        <v>1.5555139387352698E-4</v>
      </c>
    </row>
    <row r="2186" spans="1:19" x14ac:dyDescent="0.2">
      <c r="A2186" s="45" t="str">
        <f t="shared" si="137"/>
        <v>AprilWeekend/Holiday23</v>
      </c>
      <c r="E2186" s="9">
        <v>2017</v>
      </c>
      <c r="F2186" s="9">
        <v>4</v>
      </c>
      <c r="G2186" s="9" t="s">
        <v>21</v>
      </c>
      <c r="H2186" s="9">
        <v>1</v>
      </c>
      <c r="I2186" s="24" t="s">
        <v>187</v>
      </c>
      <c r="J2186" s="25" t="str">
        <f t="shared" si="138"/>
        <v/>
      </c>
      <c r="K2186" s="25" t="str">
        <f t="shared" si="139"/>
        <v>Weekend/Holiday</v>
      </c>
      <c r="L2186" s="25" t="s">
        <v>175</v>
      </c>
      <c r="M2186" s="9">
        <v>2183</v>
      </c>
      <c r="N2186" s="9">
        <v>23</v>
      </c>
      <c r="O2186" s="14">
        <f>INDEX('Load Shapes - Day Type'!G:G,MATCH('Load Shapes - 8760'!$A2186,'Load Shapes - Day Type'!$K:$K,0))</f>
        <v>0.10100000000000001</v>
      </c>
      <c r="P2186" s="14">
        <f>INDEX('Load Shapes - Day Type'!H:H,MATCH('Load Shapes - 8760'!$A2186,'Load Shapes - Day Type'!$K:$K,0))</f>
        <v>0.106</v>
      </c>
      <c r="Q2186" s="15">
        <f>INDEX('Load Shapes - Day Type'!I:I,MATCH('Load Shapes - 8760'!$A2186,'Load Shapes - Day Type'!$K:$K,0))</f>
        <v>1.6633672687580014</v>
      </c>
      <c r="R2186" s="15">
        <f>INDEX('Load Shapes - Day Type'!J:J,MATCH('Load Shapes - 8760'!$A2186,'Load Shapes - Day Type'!$K:$K,0))</f>
        <v>0.16800009414455816</v>
      </c>
      <c r="S2186" s="47">
        <f t="shared" si="140"/>
        <v>1.0335980777122518E-4</v>
      </c>
    </row>
    <row r="2187" spans="1:19" x14ac:dyDescent="0.2">
      <c r="A2187" s="45" t="str">
        <f t="shared" si="137"/>
        <v>AprilWeekend/Holiday24</v>
      </c>
      <c r="E2187" s="9">
        <v>2017</v>
      </c>
      <c r="F2187" s="9">
        <v>4</v>
      </c>
      <c r="G2187" s="9" t="s">
        <v>21</v>
      </c>
      <c r="H2187" s="9">
        <v>1</v>
      </c>
      <c r="I2187" s="24" t="s">
        <v>187</v>
      </c>
      <c r="J2187" s="25" t="str">
        <f t="shared" si="138"/>
        <v/>
      </c>
      <c r="K2187" s="25" t="str">
        <f t="shared" si="139"/>
        <v>Weekend/Holiday</v>
      </c>
      <c r="L2187" s="25" t="s">
        <v>175</v>
      </c>
      <c r="M2187" s="9">
        <v>2184</v>
      </c>
      <c r="N2187" s="9">
        <v>24</v>
      </c>
      <c r="O2187" s="14">
        <f>INDEX('Load Shapes - Day Type'!G:G,MATCH('Load Shapes - 8760'!$A2187,'Load Shapes - Day Type'!$K:$K,0))</f>
        <v>5.7000000000000002E-2</v>
      </c>
      <c r="P2187" s="14">
        <f>INDEX('Load Shapes - Day Type'!H:H,MATCH('Load Shapes - 8760'!$A2187,'Load Shapes - Day Type'!$K:$K,0))</f>
        <v>0.157</v>
      </c>
      <c r="Q2187" s="15">
        <f>INDEX('Load Shapes - Day Type'!I:I,MATCH('Load Shapes - 8760'!$A2187,'Load Shapes - Day Type'!$K:$K,0))</f>
        <v>1.6633672687580014</v>
      </c>
      <c r="R2187" s="15">
        <f>INDEX('Load Shapes - Day Type'!J:J,MATCH('Load Shapes - 8760'!$A2187,'Load Shapes - Day Type'!$K:$K,0))</f>
        <v>9.4811934319206093E-2</v>
      </c>
      <c r="S2187" s="47">
        <f t="shared" si="140"/>
        <v>5.8331772702572623E-5</v>
      </c>
    </row>
    <row r="2188" spans="1:19" x14ac:dyDescent="0.2">
      <c r="A2188" s="45" t="str">
        <f t="shared" si="137"/>
        <v>AprilWeekend/Holiday1</v>
      </c>
      <c r="E2188" s="9">
        <v>2017</v>
      </c>
      <c r="F2188" s="9">
        <v>4</v>
      </c>
      <c r="G2188" s="9" t="s">
        <v>21</v>
      </c>
      <c r="H2188" s="9">
        <v>2</v>
      </c>
      <c r="I2188" s="24" t="s">
        <v>183</v>
      </c>
      <c r="J2188" s="25" t="str">
        <f t="shared" si="138"/>
        <v/>
      </c>
      <c r="K2188" s="25" t="str">
        <f t="shared" si="139"/>
        <v>Weekend/Holiday</v>
      </c>
      <c r="L2188" s="25" t="s">
        <v>175</v>
      </c>
      <c r="M2188" s="9">
        <v>2185</v>
      </c>
      <c r="N2188" s="9">
        <v>1</v>
      </c>
      <c r="O2188" s="14">
        <f>INDEX('Load Shapes - Day Type'!G:G,MATCH('Load Shapes - 8760'!$A2188,'Load Shapes - Day Type'!$K:$K,0))</f>
        <v>4.7E-2</v>
      </c>
      <c r="P2188" s="14">
        <f>INDEX('Load Shapes - Day Type'!H:H,MATCH('Load Shapes - 8760'!$A2188,'Load Shapes - Day Type'!$K:$K,0))</f>
        <v>0.17299999999999999</v>
      </c>
      <c r="Q2188" s="15">
        <f>INDEX('Load Shapes - Day Type'!I:I,MATCH('Load Shapes - 8760'!$A2188,'Load Shapes - Day Type'!$K:$K,0))</f>
        <v>1.6633672687580014</v>
      </c>
      <c r="R2188" s="15">
        <f>INDEX('Load Shapes - Day Type'!J:J,MATCH('Load Shapes - 8760'!$A2188,'Load Shapes - Day Type'!$K:$K,0))</f>
        <v>7.817826163162607E-2</v>
      </c>
      <c r="S2188" s="47">
        <f t="shared" si="140"/>
        <v>4.809812836878795E-5</v>
      </c>
    </row>
    <row r="2189" spans="1:19" x14ac:dyDescent="0.2">
      <c r="A2189" s="45" t="str">
        <f t="shared" si="137"/>
        <v>AprilWeekend/Holiday2</v>
      </c>
      <c r="E2189" s="9">
        <v>2017</v>
      </c>
      <c r="F2189" s="9">
        <v>4</v>
      </c>
      <c r="G2189" s="9" t="s">
        <v>21</v>
      </c>
      <c r="H2189" s="9">
        <v>2</v>
      </c>
      <c r="I2189" s="24" t="s">
        <v>183</v>
      </c>
      <c r="J2189" s="25" t="str">
        <f t="shared" si="138"/>
        <v/>
      </c>
      <c r="K2189" s="25" t="str">
        <f t="shared" si="139"/>
        <v>Weekend/Holiday</v>
      </c>
      <c r="L2189" s="25" t="s">
        <v>175</v>
      </c>
      <c r="M2189" s="9">
        <v>2186</v>
      </c>
      <c r="N2189" s="9">
        <v>2</v>
      </c>
      <c r="O2189" s="14">
        <f>INDEX('Load Shapes - Day Type'!G:G,MATCH('Load Shapes - 8760'!$A2189,'Load Shapes - Day Type'!$K:$K,0))</f>
        <v>3.6999999999999998E-2</v>
      </c>
      <c r="P2189" s="14">
        <f>INDEX('Load Shapes - Day Type'!H:H,MATCH('Load Shapes - 8760'!$A2189,'Load Shapes - Day Type'!$K:$K,0))</f>
        <v>0.20699999999999999</v>
      </c>
      <c r="Q2189" s="15">
        <f>INDEX('Load Shapes - Day Type'!I:I,MATCH('Load Shapes - 8760'!$A2189,'Load Shapes - Day Type'!$K:$K,0))</f>
        <v>1.6633672687580014</v>
      </c>
      <c r="R2189" s="15">
        <f>INDEX('Load Shapes - Day Type'!J:J,MATCH('Load Shapes - 8760'!$A2189,'Load Shapes - Day Type'!$K:$K,0))</f>
        <v>6.1544588944046054E-2</v>
      </c>
      <c r="S2189" s="47">
        <f t="shared" si="140"/>
        <v>3.7864484035003277E-5</v>
      </c>
    </row>
    <row r="2190" spans="1:19" x14ac:dyDescent="0.2">
      <c r="A2190" s="45" t="str">
        <f t="shared" si="137"/>
        <v>AprilWeekend/Holiday3</v>
      </c>
      <c r="E2190" s="9">
        <v>2017</v>
      </c>
      <c r="F2190" s="9">
        <v>4</v>
      </c>
      <c r="G2190" s="9" t="s">
        <v>21</v>
      </c>
      <c r="H2190" s="9">
        <v>2</v>
      </c>
      <c r="I2190" s="24" t="s">
        <v>183</v>
      </c>
      <c r="J2190" s="25" t="str">
        <f t="shared" si="138"/>
        <v/>
      </c>
      <c r="K2190" s="25" t="str">
        <f t="shared" si="139"/>
        <v>Weekend/Holiday</v>
      </c>
      <c r="L2190" s="25" t="s">
        <v>175</v>
      </c>
      <c r="M2190" s="9">
        <v>2187</v>
      </c>
      <c r="N2190" s="9">
        <v>3</v>
      </c>
      <c r="O2190" s="14">
        <f>INDEX('Load Shapes - Day Type'!G:G,MATCH('Load Shapes - 8760'!$A2190,'Load Shapes - Day Type'!$K:$K,0))</f>
        <v>0.03</v>
      </c>
      <c r="P2190" s="14">
        <f>INDEX('Load Shapes - Day Type'!H:H,MATCH('Load Shapes - 8760'!$A2190,'Load Shapes - Day Type'!$K:$K,0))</f>
        <v>0.23</v>
      </c>
      <c r="Q2190" s="15">
        <f>INDEX('Load Shapes - Day Type'!I:I,MATCH('Load Shapes - 8760'!$A2190,'Load Shapes - Day Type'!$K:$K,0))</f>
        <v>1.6633672687580014</v>
      </c>
      <c r="R2190" s="15">
        <f>INDEX('Load Shapes - Day Type'!J:J,MATCH('Load Shapes - 8760'!$A2190,'Load Shapes - Day Type'!$K:$K,0))</f>
        <v>4.9901018062740041E-2</v>
      </c>
      <c r="S2190" s="47">
        <f t="shared" si="140"/>
        <v>3.0700933001354012E-5</v>
      </c>
    </row>
    <row r="2191" spans="1:19" x14ac:dyDescent="0.2">
      <c r="A2191" s="45" t="str">
        <f t="shared" si="137"/>
        <v>AprilWeekend/Holiday4</v>
      </c>
      <c r="E2191" s="9">
        <v>2017</v>
      </c>
      <c r="F2191" s="9">
        <v>4</v>
      </c>
      <c r="G2191" s="9" t="s">
        <v>21</v>
      </c>
      <c r="H2191" s="9">
        <v>2</v>
      </c>
      <c r="I2191" s="24" t="s">
        <v>183</v>
      </c>
      <c r="J2191" s="25" t="str">
        <f t="shared" si="138"/>
        <v/>
      </c>
      <c r="K2191" s="25" t="str">
        <f t="shared" si="139"/>
        <v>Weekend/Holiday</v>
      </c>
      <c r="L2191" s="25" t="s">
        <v>175</v>
      </c>
      <c r="M2191" s="9">
        <v>2188</v>
      </c>
      <c r="N2191" s="9">
        <v>4</v>
      </c>
      <c r="O2191" s="14">
        <f>INDEX('Load Shapes - Day Type'!G:G,MATCH('Load Shapes - 8760'!$A2191,'Load Shapes - Day Type'!$K:$K,0))</f>
        <v>2.5999999999999999E-2</v>
      </c>
      <c r="P2191" s="14">
        <f>INDEX('Load Shapes - Day Type'!H:H,MATCH('Load Shapes - 8760'!$A2191,'Load Shapes - Day Type'!$K:$K,0))</f>
        <v>0.26</v>
      </c>
      <c r="Q2191" s="15">
        <f>INDEX('Load Shapes - Day Type'!I:I,MATCH('Load Shapes - 8760'!$A2191,'Load Shapes - Day Type'!$K:$K,0))</f>
        <v>1.6633672687580014</v>
      </c>
      <c r="R2191" s="15">
        <f>INDEX('Load Shapes - Day Type'!J:J,MATCH('Load Shapes - 8760'!$A2191,'Load Shapes - Day Type'!$K:$K,0))</f>
        <v>4.3247548987708037E-2</v>
      </c>
      <c r="S2191" s="47">
        <f t="shared" si="140"/>
        <v>2.6607475267840143E-5</v>
      </c>
    </row>
    <row r="2192" spans="1:19" x14ac:dyDescent="0.2">
      <c r="A2192" s="45" t="str">
        <f t="shared" si="137"/>
        <v>AprilWeekend/Holiday5</v>
      </c>
      <c r="E2192" s="9">
        <v>2017</v>
      </c>
      <c r="F2192" s="9">
        <v>4</v>
      </c>
      <c r="G2192" s="9" t="s">
        <v>21</v>
      </c>
      <c r="H2192" s="9">
        <v>2</v>
      </c>
      <c r="I2192" s="24" t="s">
        <v>183</v>
      </c>
      <c r="J2192" s="25" t="str">
        <f t="shared" si="138"/>
        <v/>
      </c>
      <c r="K2192" s="25" t="str">
        <f t="shared" si="139"/>
        <v>Weekend/Holiday</v>
      </c>
      <c r="L2192" s="25" t="s">
        <v>175</v>
      </c>
      <c r="M2192" s="9">
        <v>2189</v>
      </c>
      <c r="N2192" s="9">
        <v>5</v>
      </c>
      <c r="O2192" s="14">
        <f>INDEX('Load Shapes - Day Type'!G:G,MATCH('Load Shapes - 8760'!$A2192,'Load Shapes - Day Type'!$K:$K,0))</f>
        <v>2.5999999999999999E-2</v>
      </c>
      <c r="P2192" s="14">
        <f>INDEX('Load Shapes - Day Type'!H:H,MATCH('Load Shapes - 8760'!$A2192,'Load Shapes - Day Type'!$K:$K,0))</f>
        <v>0.25900000000000001</v>
      </c>
      <c r="Q2192" s="15">
        <f>INDEX('Load Shapes - Day Type'!I:I,MATCH('Load Shapes - 8760'!$A2192,'Load Shapes - Day Type'!$K:$K,0))</f>
        <v>1.6633672687580014</v>
      </c>
      <c r="R2192" s="15">
        <f>INDEX('Load Shapes - Day Type'!J:J,MATCH('Load Shapes - 8760'!$A2192,'Load Shapes - Day Type'!$K:$K,0))</f>
        <v>4.3247548987708037E-2</v>
      </c>
      <c r="S2192" s="47">
        <f t="shared" si="140"/>
        <v>2.6607475267840143E-5</v>
      </c>
    </row>
    <row r="2193" spans="1:19" x14ac:dyDescent="0.2">
      <c r="A2193" s="45" t="str">
        <f t="shared" si="137"/>
        <v>AprilWeekend/Holiday6</v>
      </c>
      <c r="E2193" s="9">
        <v>2017</v>
      </c>
      <c r="F2193" s="9">
        <v>4</v>
      </c>
      <c r="G2193" s="9" t="s">
        <v>21</v>
      </c>
      <c r="H2193" s="9">
        <v>2</v>
      </c>
      <c r="I2193" s="24" t="s">
        <v>183</v>
      </c>
      <c r="J2193" s="25" t="str">
        <f t="shared" si="138"/>
        <v/>
      </c>
      <c r="K2193" s="25" t="str">
        <f t="shared" si="139"/>
        <v>Weekend/Holiday</v>
      </c>
      <c r="L2193" s="25" t="s">
        <v>175</v>
      </c>
      <c r="M2193" s="9">
        <v>2190</v>
      </c>
      <c r="N2193" s="9">
        <v>6</v>
      </c>
      <c r="O2193" s="14">
        <f>INDEX('Load Shapes - Day Type'!G:G,MATCH('Load Shapes - 8760'!$A2193,'Load Shapes - Day Type'!$K:$K,0))</f>
        <v>3.5000000000000003E-2</v>
      </c>
      <c r="P2193" s="14">
        <f>INDEX('Load Shapes - Day Type'!H:H,MATCH('Load Shapes - 8760'!$A2193,'Load Shapes - Day Type'!$K:$K,0))</f>
        <v>0.19600000000000001</v>
      </c>
      <c r="Q2193" s="15">
        <f>INDEX('Load Shapes - Day Type'!I:I,MATCH('Load Shapes - 8760'!$A2193,'Load Shapes - Day Type'!$K:$K,0))</f>
        <v>1.6633672687580014</v>
      </c>
      <c r="R2193" s="15">
        <f>INDEX('Load Shapes - Day Type'!J:J,MATCH('Load Shapes - 8760'!$A2193,'Load Shapes - Day Type'!$K:$K,0))</f>
        <v>5.8217854406530059E-2</v>
      </c>
      <c r="S2193" s="47">
        <f t="shared" si="140"/>
        <v>3.5817755168246349E-5</v>
      </c>
    </row>
    <row r="2194" spans="1:19" x14ac:dyDescent="0.2">
      <c r="A2194" s="45" t="str">
        <f t="shared" si="137"/>
        <v>AprilWeekend/Holiday7</v>
      </c>
      <c r="E2194" s="9">
        <v>2017</v>
      </c>
      <c r="F2194" s="9">
        <v>4</v>
      </c>
      <c r="G2194" s="9" t="s">
        <v>21</v>
      </c>
      <c r="H2194" s="9">
        <v>2</v>
      </c>
      <c r="I2194" s="24" t="s">
        <v>183</v>
      </c>
      <c r="J2194" s="25" t="str">
        <f t="shared" si="138"/>
        <v/>
      </c>
      <c r="K2194" s="25" t="str">
        <f t="shared" si="139"/>
        <v>Weekend/Holiday</v>
      </c>
      <c r="L2194" s="25" t="s">
        <v>175</v>
      </c>
      <c r="M2194" s="9">
        <v>2191</v>
      </c>
      <c r="N2194" s="9">
        <v>7</v>
      </c>
      <c r="O2194" s="14">
        <f>INDEX('Load Shapes - Day Type'!G:G,MATCH('Load Shapes - 8760'!$A2194,'Load Shapes - Day Type'!$K:$K,0))</f>
        <v>6.0999999999999999E-2</v>
      </c>
      <c r="P2194" s="14">
        <f>INDEX('Load Shapes - Day Type'!H:H,MATCH('Load Shapes - 8760'!$A2194,'Load Shapes - Day Type'!$K:$K,0))</f>
        <v>0.14299999999999999</v>
      </c>
      <c r="Q2194" s="15">
        <f>INDEX('Load Shapes - Day Type'!I:I,MATCH('Load Shapes - 8760'!$A2194,'Load Shapes - Day Type'!$K:$K,0))</f>
        <v>1.6633672687580014</v>
      </c>
      <c r="R2194" s="15">
        <f>INDEX('Load Shapes - Day Type'!J:J,MATCH('Load Shapes - 8760'!$A2194,'Load Shapes - Day Type'!$K:$K,0))</f>
        <v>0.10146540339423808</v>
      </c>
      <c r="S2194" s="47">
        <f t="shared" si="140"/>
        <v>6.2425230436086485E-5</v>
      </c>
    </row>
    <row r="2195" spans="1:19" x14ac:dyDescent="0.2">
      <c r="A2195" s="45" t="str">
        <f t="shared" si="137"/>
        <v>AprilWeekend/Holiday8</v>
      </c>
      <c r="E2195" s="9">
        <v>2017</v>
      </c>
      <c r="F2195" s="9">
        <v>4</v>
      </c>
      <c r="G2195" s="9" t="s">
        <v>21</v>
      </c>
      <c r="H2195" s="9">
        <v>2</v>
      </c>
      <c r="I2195" s="24" t="s">
        <v>183</v>
      </c>
      <c r="J2195" s="25" t="str">
        <f t="shared" si="138"/>
        <v/>
      </c>
      <c r="K2195" s="25" t="str">
        <f t="shared" si="139"/>
        <v>Weekend/Holiday</v>
      </c>
      <c r="L2195" s="25" t="s">
        <v>175</v>
      </c>
      <c r="M2195" s="9">
        <v>2192</v>
      </c>
      <c r="N2195" s="9">
        <v>8</v>
      </c>
      <c r="O2195" s="14">
        <f>INDEX('Load Shapes - Day Type'!G:G,MATCH('Load Shapes - 8760'!$A2195,'Load Shapes - Day Type'!$K:$K,0))</f>
        <v>0.107</v>
      </c>
      <c r="P2195" s="14">
        <f>INDEX('Load Shapes - Day Type'!H:H,MATCH('Load Shapes - 8760'!$A2195,'Load Shapes - Day Type'!$K:$K,0))</f>
        <v>0.109</v>
      </c>
      <c r="Q2195" s="15">
        <f>INDEX('Load Shapes - Day Type'!I:I,MATCH('Load Shapes - 8760'!$A2195,'Load Shapes - Day Type'!$K:$K,0))</f>
        <v>1.6633672687580014</v>
      </c>
      <c r="R2195" s="15">
        <f>INDEX('Load Shapes - Day Type'!J:J,MATCH('Load Shapes - 8760'!$A2195,'Load Shapes - Day Type'!$K:$K,0))</f>
        <v>0.17798029775710617</v>
      </c>
      <c r="S2195" s="47">
        <f t="shared" si="140"/>
        <v>1.0949999437149597E-4</v>
      </c>
    </row>
    <row r="2196" spans="1:19" x14ac:dyDescent="0.2">
      <c r="A2196" s="45" t="str">
        <f t="shared" si="137"/>
        <v>AprilWeekend/Holiday9</v>
      </c>
      <c r="E2196" s="9">
        <v>2017</v>
      </c>
      <c r="F2196" s="9">
        <v>4</v>
      </c>
      <c r="G2196" s="9" t="s">
        <v>21</v>
      </c>
      <c r="H2196" s="9">
        <v>2</v>
      </c>
      <c r="I2196" s="24" t="s">
        <v>183</v>
      </c>
      <c r="J2196" s="25" t="str">
        <f t="shared" si="138"/>
        <v/>
      </c>
      <c r="K2196" s="25" t="str">
        <f t="shared" si="139"/>
        <v>Weekend/Holiday</v>
      </c>
      <c r="L2196" s="25" t="s">
        <v>175</v>
      </c>
      <c r="M2196" s="9">
        <v>2193</v>
      </c>
      <c r="N2196" s="9">
        <v>9</v>
      </c>
      <c r="O2196" s="14">
        <f>INDEX('Load Shapes - Day Type'!G:G,MATCH('Load Shapes - 8760'!$A2196,'Load Shapes - Day Type'!$K:$K,0))</f>
        <v>0.14499999999999999</v>
      </c>
      <c r="P2196" s="14">
        <f>INDEX('Load Shapes - Day Type'!H:H,MATCH('Load Shapes - 8760'!$A2196,'Load Shapes - Day Type'!$K:$K,0))</f>
        <v>9.2999999999999999E-2</v>
      </c>
      <c r="Q2196" s="15">
        <f>INDEX('Load Shapes - Day Type'!I:I,MATCH('Load Shapes - 8760'!$A2196,'Load Shapes - Day Type'!$K:$K,0))</f>
        <v>1.6633672687580014</v>
      </c>
      <c r="R2196" s="15">
        <f>INDEX('Load Shapes - Day Type'!J:J,MATCH('Load Shapes - 8760'!$A2196,'Load Shapes - Day Type'!$K:$K,0))</f>
        <v>0.2411882539699102</v>
      </c>
      <c r="S2196" s="47">
        <f t="shared" si="140"/>
        <v>1.4838784283987771E-4</v>
      </c>
    </row>
    <row r="2197" spans="1:19" x14ac:dyDescent="0.2">
      <c r="A2197" s="45" t="str">
        <f t="shared" si="137"/>
        <v>AprilWeekend/Holiday10</v>
      </c>
      <c r="E2197" s="9">
        <v>2017</v>
      </c>
      <c r="F2197" s="9">
        <v>4</v>
      </c>
      <c r="G2197" s="9" t="s">
        <v>21</v>
      </c>
      <c r="H2197" s="9">
        <v>2</v>
      </c>
      <c r="I2197" s="24" t="s">
        <v>183</v>
      </c>
      <c r="J2197" s="25" t="str">
        <f t="shared" si="138"/>
        <v/>
      </c>
      <c r="K2197" s="25" t="str">
        <f t="shared" si="139"/>
        <v>Weekend/Holiday</v>
      </c>
      <c r="L2197" s="25" t="s">
        <v>175</v>
      </c>
      <c r="M2197" s="9">
        <v>2194</v>
      </c>
      <c r="N2197" s="9">
        <v>10</v>
      </c>
      <c r="O2197" s="14">
        <f>INDEX('Load Shapes - Day Type'!G:G,MATCH('Load Shapes - 8760'!$A2197,'Load Shapes - Day Type'!$K:$K,0))</f>
        <v>0.161</v>
      </c>
      <c r="P2197" s="14">
        <f>INDEX('Load Shapes - Day Type'!H:H,MATCH('Load Shapes - 8760'!$A2197,'Load Shapes - Day Type'!$K:$K,0))</f>
        <v>8.8999999999999996E-2</v>
      </c>
      <c r="Q2197" s="15">
        <f>INDEX('Load Shapes - Day Type'!I:I,MATCH('Load Shapes - 8760'!$A2197,'Load Shapes - Day Type'!$K:$K,0))</f>
        <v>1.6633672687580014</v>
      </c>
      <c r="R2197" s="15">
        <f>INDEX('Load Shapes - Day Type'!J:J,MATCH('Load Shapes - 8760'!$A2197,'Load Shapes - Day Type'!$K:$K,0))</f>
        <v>0.26780213027003824</v>
      </c>
      <c r="S2197" s="47">
        <f t="shared" si="140"/>
        <v>1.6476167377393319E-4</v>
      </c>
    </row>
    <row r="2198" spans="1:19" x14ac:dyDescent="0.2">
      <c r="A2198" s="45" t="str">
        <f t="shared" si="137"/>
        <v>AprilWeekend/Holiday11</v>
      </c>
      <c r="E2198" s="9">
        <v>2017</v>
      </c>
      <c r="F2198" s="9">
        <v>4</v>
      </c>
      <c r="G2198" s="9" t="s">
        <v>21</v>
      </c>
      <c r="H2198" s="9">
        <v>2</v>
      </c>
      <c r="I2198" s="24" t="s">
        <v>183</v>
      </c>
      <c r="J2198" s="25" t="str">
        <f t="shared" si="138"/>
        <v/>
      </c>
      <c r="K2198" s="25" t="str">
        <f t="shared" si="139"/>
        <v>Weekend/Holiday</v>
      </c>
      <c r="L2198" s="25" t="s">
        <v>175</v>
      </c>
      <c r="M2198" s="9">
        <v>2195</v>
      </c>
      <c r="N2198" s="9">
        <v>11</v>
      </c>
      <c r="O2198" s="14">
        <f>INDEX('Load Shapes - Day Type'!G:G,MATCH('Load Shapes - 8760'!$A2198,'Load Shapes - Day Type'!$K:$K,0))</f>
        <v>0.16900000000000001</v>
      </c>
      <c r="P2198" s="14">
        <f>INDEX('Load Shapes - Day Type'!H:H,MATCH('Load Shapes - 8760'!$A2198,'Load Shapes - Day Type'!$K:$K,0))</f>
        <v>8.8999999999999996E-2</v>
      </c>
      <c r="Q2198" s="15">
        <f>INDEX('Load Shapes - Day Type'!I:I,MATCH('Load Shapes - 8760'!$A2198,'Load Shapes - Day Type'!$K:$K,0))</f>
        <v>1.6633672687580014</v>
      </c>
      <c r="R2198" s="15">
        <f>INDEX('Load Shapes - Day Type'!J:J,MATCH('Load Shapes - 8760'!$A2198,'Load Shapes - Day Type'!$K:$K,0))</f>
        <v>0.28110906842010225</v>
      </c>
      <c r="S2198" s="47">
        <f t="shared" si="140"/>
        <v>1.7294858924096095E-4</v>
      </c>
    </row>
    <row r="2199" spans="1:19" x14ac:dyDescent="0.2">
      <c r="A2199" s="45" t="str">
        <f t="shared" si="137"/>
        <v>AprilWeekend/Holiday12</v>
      </c>
      <c r="E2199" s="9">
        <v>2017</v>
      </c>
      <c r="F2199" s="9">
        <v>4</v>
      </c>
      <c r="G2199" s="9" t="s">
        <v>21</v>
      </c>
      <c r="H2199" s="9">
        <v>2</v>
      </c>
      <c r="I2199" s="24" t="s">
        <v>183</v>
      </c>
      <c r="J2199" s="25" t="str">
        <f t="shared" si="138"/>
        <v/>
      </c>
      <c r="K2199" s="25" t="str">
        <f t="shared" si="139"/>
        <v>Weekend/Holiday</v>
      </c>
      <c r="L2199" s="25" t="s">
        <v>175</v>
      </c>
      <c r="M2199" s="9">
        <v>2196</v>
      </c>
      <c r="N2199" s="9">
        <v>12</v>
      </c>
      <c r="O2199" s="14">
        <f>INDEX('Load Shapes - Day Type'!G:G,MATCH('Load Shapes - 8760'!$A2199,'Load Shapes - Day Type'!$K:$K,0))</f>
        <v>0.161</v>
      </c>
      <c r="P2199" s="14">
        <f>INDEX('Load Shapes - Day Type'!H:H,MATCH('Load Shapes - 8760'!$A2199,'Load Shapes - Day Type'!$K:$K,0))</f>
        <v>9.2999999999999999E-2</v>
      </c>
      <c r="Q2199" s="15">
        <f>INDEX('Load Shapes - Day Type'!I:I,MATCH('Load Shapes - 8760'!$A2199,'Load Shapes - Day Type'!$K:$K,0))</f>
        <v>1.6633672687580014</v>
      </c>
      <c r="R2199" s="15">
        <f>INDEX('Load Shapes - Day Type'!J:J,MATCH('Load Shapes - 8760'!$A2199,'Load Shapes - Day Type'!$K:$K,0))</f>
        <v>0.26780213027003824</v>
      </c>
      <c r="S2199" s="47">
        <f t="shared" si="140"/>
        <v>1.6476167377393319E-4</v>
      </c>
    </row>
    <row r="2200" spans="1:19" x14ac:dyDescent="0.2">
      <c r="A2200" s="45" t="str">
        <f t="shared" si="137"/>
        <v>AprilWeekend/Holiday13</v>
      </c>
      <c r="E2200" s="9">
        <v>2017</v>
      </c>
      <c r="F2200" s="9">
        <v>4</v>
      </c>
      <c r="G2200" s="9" t="s">
        <v>21</v>
      </c>
      <c r="H2200" s="9">
        <v>2</v>
      </c>
      <c r="I2200" s="24" t="s">
        <v>183</v>
      </c>
      <c r="J2200" s="25" t="str">
        <f t="shared" si="138"/>
        <v/>
      </c>
      <c r="K2200" s="25" t="str">
        <f t="shared" si="139"/>
        <v>Weekend/Holiday</v>
      </c>
      <c r="L2200" s="25" t="s">
        <v>175</v>
      </c>
      <c r="M2200" s="9">
        <v>2197</v>
      </c>
      <c r="N2200" s="9">
        <v>13</v>
      </c>
      <c r="O2200" s="14">
        <f>INDEX('Load Shapes - Day Type'!G:G,MATCH('Load Shapes - 8760'!$A2200,'Load Shapes - Day Type'!$K:$K,0))</f>
        <v>0.153</v>
      </c>
      <c r="P2200" s="14">
        <f>INDEX('Load Shapes - Day Type'!H:H,MATCH('Load Shapes - 8760'!$A2200,'Load Shapes - Day Type'!$K:$K,0))</f>
        <v>9.7000000000000003E-2</v>
      </c>
      <c r="Q2200" s="15">
        <f>INDEX('Load Shapes - Day Type'!I:I,MATCH('Load Shapes - 8760'!$A2200,'Load Shapes - Day Type'!$K:$K,0))</f>
        <v>1.6633672687580014</v>
      </c>
      <c r="R2200" s="15">
        <f>INDEX('Load Shapes - Day Type'!J:J,MATCH('Load Shapes - 8760'!$A2200,'Load Shapes - Day Type'!$K:$K,0))</f>
        <v>0.25449519211997423</v>
      </c>
      <c r="S2200" s="47">
        <f t="shared" si="140"/>
        <v>1.5657475830690545E-4</v>
      </c>
    </row>
    <row r="2201" spans="1:19" x14ac:dyDescent="0.2">
      <c r="A2201" s="45" t="str">
        <f t="shared" si="137"/>
        <v>AprilWeekend/Holiday14</v>
      </c>
      <c r="E2201" s="9">
        <v>2017</v>
      </c>
      <c r="F2201" s="9">
        <v>4</v>
      </c>
      <c r="G2201" s="9" t="s">
        <v>21</v>
      </c>
      <c r="H2201" s="9">
        <v>2</v>
      </c>
      <c r="I2201" s="24" t="s">
        <v>183</v>
      </c>
      <c r="J2201" s="25" t="str">
        <f t="shared" si="138"/>
        <v/>
      </c>
      <c r="K2201" s="25" t="str">
        <f t="shared" si="139"/>
        <v>Weekend/Holiday</v>
      </c>
      <c r="L2201" s="25" t="s">
        <v>175</v>
      </c>
      <c r="M2201" s="9">
        <v>2198</v>
      </c>
      <c r="N2201" s="9">
        <v>14</v>
      </c>
      <c r="O2201" s="14">
        <f>INDEX('Load Shapes - Day Type'!G:G,MATCH('Load Shapes - 8760'!$A2201,'Load Shapes - Day Type'!$K:$K,0))</f>
        <v>0.153</v>
      </c>
      <c r="P2201" s="14">
        <f>INDEX('Load Shapes - Day Type'!H:H,MATCH('Load Shapes - 8760'!$A2201,'Load Shapes - Day Type'!$K:$K,0))</f>
        <v>9.6000000000000002E-2</v>
      </c>
      <c r="Q2201" s="15">
        <f>INDEX('Load Shapes - Day Type'!I:I,MATCH('Load Shapes - 8760'!$A2201,'Load Shapes - Day Type'!$K:$K,0))</f>
        <v>1.6633672687580014</v>
      </c>
      <c r="R2201" s="15">
        <f>INDEX('Load Shapes - Day Type'!J:J,MATCH('Load Shapes - 8760'!$A2201,'Load Shapes - Day Type'!$K:$K,0))</f>
        <v>0.25449519211997423</v>
      </c>
      <c r="S2201" s="47">
        <f t="shared" si="140"/>
        <v>1.5657475830690545E-4</v>
      </c>
    </row>
    <row r="2202" spans="1:19" x14ac:dyDescent="0.2">
      <c r="A2202" s="45" t="str">
        <f t="shared" si="137"/>
        <v>AprilWeekend/Holiday15</v>
      </c>
      <c r="E2202" s="9">
        <v>2017</v>
      </c>
      <c r="F2202" s="9">
        <v>4</v>
      </c>
      <c r="G2202" s="9" t="s">
        <v>21</v>
      </c>
      <c r="H2202" s="9">
        <v>2</v>
      </c>
      <c r="I2202" s="24" t="s">
        <v>183</v>
      </c>
      <c r="J2202" s="25" t="str">
        <f t="shared" si="138"/>
        <v/>
      </c>
      <c r="K2202" s="25" t="str">
        <f t="shared" si="139"/>
        <v>Weekend/Holiday</v>
      </c>
      <c r="L2202" s="25" t="s">
        <v>175</v>
      </c>
      <c r="M2202" s="9">
        <v>2199</v>
      </c>
      <c r="N2202" s="9">
        <v>15</v>
      </c>
      <c r="O2202" s="14">
        <f>INDEX('Load Shapes - Day Type'!G:G,MATCH('Load Shapes - 8760'!$A2202,'Load Shapes - Day Type'!$K:$K,0))</f>
        <v>0.14699999999999999</v>
      </c>
      <c r="P2202" s="14">
        <f>INDEX('Load Shapes - Day Type'!H:H,MATCH('Load Shapes - 8760'!$A2202,'Load Shapes - Day Type'!$K:$K,0))</f>
        <v>9.8000000000000004E-2</v>
      </c>
      <c r="Q2202" s="15">
        <f>INDEX('Load Shapes - Day Type'!I:I,MATCH('Load Shapes - 8760'!$A2202,'Load Shapes - Day Type'!$K:$K,0))</f>
        <v>1.6633672687580014</v>
      </c>
      <c r="R2202" s="15">
        <f>INDEX('Load Shapes - Day Type'!J:J,MATCH('Load Shapes - 8760'!$A2202,'Load Shapes - Day Type'!$K:$K,0))</f>
        <v>0.2445149885074262</v>
      </c>
      <c r="S2202" s="47">
        <f t="shared" si="140"/>
        <v>1.5043457170663466E-4</v>
      </c>
    </row>
    <row r="2203" spans="1:19" x14ac:dyDescent="0.2">
      <c r="A2203" s="45" t="str">
        <f t="shared" si="137"/>
        <v>AprilWeekend/Holiday16</v>
      </c>
      <c r="E2203" s="9">
        <v>2017</v>
      </c>
      <c r="F2203" s="9">
        <v>4</v>
      </c>
      <c r="G2203" s="9" t="s">
        <v>21</v>
      </c>
      <c r="H2203" s="9">
        <v>2</v>
      </c>
      <c r="I2203" s="24" t="s">
        <v>183</v>
      </c>
      <c r="J2203" s="25" t="str">
        <f t="shared" si="138"/>
        <v/>
      </c>
      <c r="K2203" s="25" t="str">
        <f t="shared" si="139"/>
        <v>Weekend/Holiday</v>
      </c>
      <c r="L2203" s="25" t="s">
        <v>175</v>
      </c>
      <c r="M2203" s="9">
        <v>2200</v>
      </c>
      <c r="N2203" s="9">
        <v>16</v>
      </c>
      <c r="O2203" s="14">
        <f>INDEX('Load Shapes - Day Type'!G:G,MATCH('Load Shapes - 8760'!$A2203,'Load Shapes - Day Type'!$K:$K,0))</f>
        <v>0.13400000000000001</v>
      </c>
      <c r="P2203" s="14">
        <f>INDEX('Load Shapes - Day Type'!H:H,MATCH('Load Shapes - 8760'!$A2203,'Load Shapes - Day Type'!$K:$K,0))</f>
        <v>9.9000000000000005E-2</v>
      </c>
      <c r="Q2203" s="15">
        <f>INDEX('Load Shapes - Day Type'!I:I,MATCH('Load Shapes - 8760'!$A2203,'Load Shapes - Day Type'!$K:$K,0))</f>
        <v>1.6633672687580014</v>
      </c>
      <c r="R2203" s="15">
        <f>INDEX('Load Shapes - Day Type'!J:J,MATCH('Load Shapes - 8760'!$A2203,'Load Shapes - Day Type'!$K:$K,0))</f>
        <v>0.2228912140135722</v>
      </c>
      <c r="S2203" s="47">
        <f t="shared" si="140"/>
        <v>1.3713083407271461E-4</v>
      </c>
    </row>
    <row r="2204" spans="1:19" x14ac:dyDescent="0.2">
      <c r="A2204" s="45" t="str">
        <f t="shared" si="137"/>
        <v>AprilWeekend/Holiday17</v>
      </c>
      <c r="E2204" s="9">
        <v>2017</v>
      </c>
      <c r="F2204" s="9">
        <v>4</v>
      </c>
      <c r="G2204" s="9" t="s">
        <v>21</v>
      </c>
      <c r="H2204" s="9">
        <v>2</v>
      </c>
      <c r="I2204" s="24" t="s">
        <v>183</v>
      </c>
      <c r="J2204" s="25" t="str">
        <f t="shared" si="138"/>
        <v/>
      </c>
      <c r="K2204" s="25" t="str">
        <f t="shared" si="139"/>
        <v>Weekend/Holiday</v>
      </c>
      <c r="L2204" s="25" t="s">
        <v>175</v>
      </c>
      <c r="M2204" s="9">
        <v>2201</v>
      </c>
      <c r="N2204" s="9">
        <v>17</v>
      </c>
      <c r="O2204" s="14">
        <f>INDEX('Load Shapes - Day Type'!G:G,MATCH('Load Shapes - 8760'!$A2204,'Load Shapes - Day Type'!$K:$K,0))</f>
        <v>0.122</v>
      </c>
      <c r="P2204" s="14">
        <f>INDEX('Load Shapes - Day Type'!H:H,MATCH('Load Shapes - 8760'!$A2204,'Load Shapes - Day Type'!$K:$K,0))</f>
        <v>9.9000000000000005E-2</v>
      </c>
      <c r="Q2204" s="15">
        <f>INDEX('Load Shapes - Day Type'!I:I,MATCH('Load Shapes - 8760'!$A2204,'Load Shapes - Day Type'!$K:$K,0))</f>
        <v>1.6633672687580014</v>
      </c>
      <c r="R2204" s="15">
        <f>INDEX('Load Shapes - Day Type'!J:J,MATCH('Load Shapes - 8760'!$A2204,'Load Shapes - Day Type'!$K:$K,0))</f>
        <v>0.20293080678847616</v>
      </c>
      <c r="S2204" s="47">
        <f t="shared" si="140"/>
        <v>1.2485046087217297E-4</v>
      </c>
    </row>
    <row r="2205" spans="1:19" x14ac:dyDescent="0.2">
      <c r="A2205" s="45" t="str">
        <f t="shared" si="137"/>
        <v>AprilWeekend/Holiday18</v>
      </c>
      <c r="E2205" s="9">
        <v>2017</v>
      </c>
      <c r="F2205" s="9">
        <v>4</v>
      </c>
      <c r="G2205" s="9" t="s">
        <v>21</v>
      </c>
      <c r="H2205" s="9">
        <v>2</v>
      </c>
      <c r="I2205" s="24" t="s">
        <v>183</v>
      </c>
      <c r="J2205" s="25" t="str">
        <f t="shared" si="138"/>
        <v/>
      </c>
      <c r="K2205" s="25" t="str">
        <f t="shared" si="139"/>
        <v>Weekend/Holiday</v>
      </c>
      <c r="L2205" s="25" t="s">
        <v>175</v>
      </c>
      <c r="M2205" s="9">
        <v>2202</v>
      </c>
      <c r="N2205" s="9">
        <v>18</v>
      </c>
      <c r="O2205" s="14">
        <f>INDEX('Load Shapes - Day Type'!G:G,MATCH('Load Shapes - 8760'!$A2205,'Load Shapes - Day Type'!$K:$K,0))</f>
        <v>0.129</v>
      </c>
      <c r="P2205" s="14">
        <f>INDEX('Load Shapes - Day Type'!H:H,MATCH('Load Shapes - 8760'!$A2205,'Load Shapes - Day Type'!$K:$K,0))</f>
        <v>9.0999999999999998E-2</v>
      </c>
      <c r="Q2205" s="15">
        <f>INDEX('Load Shapes - Day Type'!I:I,MATCH('Load Shapes - 8760'!$A2205,'Load Shapes - Day Type'!$K:$K,0))</f>
        <v>1.6633672687580014</v>
      </c>
      <c r="R2205" s="15">
        <f>INDEX('Load Shapes - Day Type'!J:J,MATCH('Load Shapes - 8760'!$A2205,'Load Shapes - Day Type'!$K:$K,0))</f>
        <v>0.21457437766978218</v>
      </c>
      <c r="S2205" s="47">
        <f t="shared" si="140"/>
        <v>1.3201401190582226E-4</v>
      </c>
    </row>
    <row r="2206" spans="1:19" x14ac:dyDescent="0.2">
      <c r="A2206" s="45" t="str">
        <f t="shared" si="137"/>
        <v>AprilWeekend/Holiday19</v>
      </c>
      <c r="E2206" s="9">
        <v>2017</v>
      </c>
      <c r="F2206" s="9">
        <v>4</v>
      </c>
      <c r="G2206" s="9" t="s">
        <v>21</v>
      </c>
      <c r="H2206" s="9">
        <v>2</v>
      </c>
      <c r="I2206" s="24" t="s">
        <v>183</v>
      </c>
      <c r="J2206" s="25" t="str">
        <f t="shared" si="138"/>
        <v/>
      </c>
      <c r="K2206" s="25" t="str">
        <f t="shared" si="139"/>
        <v>Weekend/Holiday</v>
      </c>
      <c r="L2206" s="25" t="s">
        <v>175</v>
      </c>
      <c r="M2206" s="9">
        <v>2203</v>
      </c>
      <c r="N2206" s="9">
        <v>19</v>
      </c>
      <c r="O2206" s="14">
        <f>INDEX('Load Shapes - Day Type'!G:G,MATCH('Load Shapes - 8760'!$A2206,'Load Shapes - Day Type'!$K:$K,0))</f>
        <v>0.14000000000000001</v>
      </c>
      <c r="P2206" s="14">
        <f>INDEX('Load Shapes - Day Type'!H:H,MATCH('Load Shapes - 8760'!$A2206,'Load Shapes - Day Type'!$K:$K,0))</f>
        <v>8.3000000000000004E-2</v>
      </c>
      <c r="Q2206" s="15">
        <f>INDEX('Load Shapes - Day Type'!I:I,MATCH('Load Shapes - 8760'!$A2206,'Load Shapes - Day Type'!$K:$K,0))</f>
        <v>1.6633672687580014</v>
      </c>
      <c r="R2206" s="15">
        <f>INDEX('Load Shapes - Day Type'!J:J,MATCH('Load Shapes - 8760'!$A2206,'Load Shapes - Day Type'!$K:$K,0))</f>
        <v>0.23287141762612024</v>
      </c>
      <c r="S2206" s="47">
        <f t="shared" si="140"/>
        <v>1.432710206729854E-4</v>
      </c>
    </row>
    <row r="2207" spans="1:19" x14ac:dyDescent="0.2">
      <c r="A2207" s="45" t="str">
        <f t="shared" si="137"/>
        <v>AprilWeekend/Holiday20</v>
      </c>
      <c r="E2207" s="9">
        <v>2017</v>
      </c>
      <c r="F2207" s="9">
        <v>4</v>
      </c>
      <c r="G2207" s="9" t="s">
        <v>21</v>
      </c>
      <c r="H2207" s="9">
        <v>2</v>
      </c>
      <c r="I2207" s="24" t="s">
        <v>183</v>
      </c>
      <c r="J2207" s="25" t="str">
        <f t="shared" si="138"/>
        <v/>
      </c>
      <c r="K2207" s="25" t="str">
        <f t="shared" si="139"/>
        <v>Weekend/Holiday</v>
      </c>
      <c r="L2207" s="25" t="s">
        <v>175</v>
      </c>
      <c r="M2207" s="9">
        <v>2204</v>
      </c>
      <c r="N2207" s="9">
        <v>20</v>
      </c>
      <c r="O2207" s="14">
        <f>INDEX('Load Shapes - Day Type'!G:G,MATCH('Load Shapes - 8760'!$A2207,'Load Shapes - Day Type'!$K:$K,0))</f>
        <v>0.16400000000000001</v>
      </c>
      <c r="P2207" s="14">
        <f>INDEX('Load Shapes - Day Type'!H:H,MATCH('Load Shapes - 8760'!$A2207,'Load Shapes - Day Type'!$K:$K,0))</f>
        <v>8.2000000000000003E-2</v>
      </c>
      <c r="Q2207" s="15">
        <f>INDEX('Load Shapes - Day Type'!I:I,MATCH('Load Shapes - 8760'!$A2207,'Load Shapes - Day Type'!$K:$K,0))</f>
        <v>1.6633672687580014</v>
      </c>
      <c r="R2207" s="15">
        <f>INDEX('Load Shapes - Day Type'!J:J,MATCH('Load Shapes - 8760'!$A2207,'Load Shapes - Day Type'!$K:$K,0))</f>
        <v>0.27279223207631226</v>
      </c>
      <c r="S2207" s="47">
        <f t="shared" si="140"/>
        <v>1.6783176707406861E-4</v>
      </c>
    </row>
    <row r="2208" spans="1:19" x14ac:dyDescent="0.2">
      <c r="A2208" s="45" t="str">
        <f t="shared" si="137"/>
        <v>AprilWeekend/Holiday21</v>
      </c>
      <c r="E2208" s="9">
        <v>2017</v>
      </c>
      <c r="F2208" s="9">
        <v>4</v>
      </c>
      <c r="G2208" s="9" t="s">
        <v>21</v>
      </c>
      <c r="H2208" s="9">
        <v>2</v>
      </c>
      <c r="I2208" s="24" t="s">
        <v>183</v>
      </c>
      <c r="J2208" s="25" t="str">
        <f t="shared" si="138"/>
        <v/>
      </c>
      <c r="K2208" s="25" t="str">
        <f t="shared" si="139"/>
        <v>Weekend/Holiday</v>
      </c>
      <c r="L2208" s="25" t="s">
        <v>175</v>
      </c>
      <c r="M2208" s="9">
        <v>2205</v>
      </c>
      <c r="N2208" s="9">
        <v>21</v>
      </c>
      <c r="O2208" s="14">
        <f>INDEX('Load Shapes - Day Type'!G:G,MATCH('Load Shapes - 8760'!$A2208,'Load Shapes - Day Type'!$K:$K,0))</f>
        <v>0.18</v>
      </c>
      <c r="P2208" s="14">
        <f>INDEX('Load Shapes - Day Type'!H:H,MATCH('Load Shapes - 8760'!$A2208,'Load Shapes - Day Type'!$K:$K,0))</f>
        <v>8.2000000000000003E-2</v>
      </c>
      <c r="Q2208" s="15">
        <f>INDEX('Load Shapes - Day Type'!I:I,MATCH('Load Shapes - 8760'!$A2208,'Load Shapes - Day Type'!$K:$K,0))</f>
        <v>1.6633672687580014</v>
      </c>
      <c r="R2208" s="15">
        <f>INDEX('Load Shapes - Day Type'!J:J,MATCH('Load Shapes - 8760'!$A2208,'Load Shapes - Day Type'!$K:$K,0))</f>
        <v>0.29940610837644027</v>
      </c>
      <c r="S2208" s="47">
        <f t="shared" si="140"/>
        <v>1.8420559800812406E-4</v>
      </c>
    </row>
    <row r="2209" spans="1:19" x14ac:dyDescent="0.2">
      <c r="A2209" s="45" t="str">
        <f t="shared" si="137"/>
        <v>AprilWeekend/Holiday22</v>
      </c>
      <c r="E2209" s="9">
        <v>2017</v>
      </c>
      <c r="F2209" s="9">
        <v>4</v>
      </c>
      <c r="G2209" s="9" t="s">
        <v>21</v>
      </c>
      <c r="H2209" s="9">
        <v>2</v>
      </c>
      <c r="I2209" s="24" t="s">
        <v>183</v>
      </c>
      <c r="J2209" s="25" t="str">
        <f t="shared" si="138"/>
        <v/>
      </c>
      <c r="K2209" s="25" t="str">
        <f t="shared" si="139"/>
        <v>Weekend/Holiday</v>
      </c>
      <c r="L2209" s="25" t="s">
        <v>175</v>
      </c>
      <c r="M2209" s="9">
        <v>2206</v>
      </c>
      <c r="N2209" s="9">
        <v>22</v>
      </c>
      <c r="O2209" s="14">
        <f>INDEX('Load Shapes - Day Type'!G:G,MATCH('Load Shapes - 8760'!$A2209,'Load Shapes - Day Type'!$K:$K,0))</f>
        <v>0.152</v>
      </c>
      <c r="P2209" s="14">
        <f>INDEX('Load Shapes - Day Type'!H:H,MATCH('Load Shapes - 8760'!$A2209,'Load Shapes - Day Type'!$K:$K,0))</f>
        <v>0.09</v>
      </c>
      <c r="Q2209" s="15">
        <f>INDEX('Load Shapes - Day Type'!I:I,MATCH('Load Shapes - 8760'!$A2209,'Load Shapes - Day Type'!$K:$K,0))</f>
        <v>1.6633672687580014</v>
      </c>
      <c r="R2209" s="15">
        <f>INDEX('Load Shapes - Day Type'!J:J,MATCH('Load Shapes - 8760'!$A2209,'Load Shapes - Day Type'!$K:$K,0))</f>
        <v>0.25283182485121619</v>
      </c>
      <c r="S2209" s="47">
        <f t="shared" si="140"/>
        <v>1.5555139387352698E-4</v>
      </c>
    </row>
    <row r="2210" spans="1:19" x14ac:dyDescent="0.2">
      <c r="A2210" s="45" t="str">
        <f t="shared" si="137"/>
        <v>AprilWeekend/Holiday23</v>
      </c>
      <c r="E2210" s="9">
        <v>2017</v>
      </c>
      <c r="F2210" s="9">
        <v>4</v>
      </c>
      <c r="G2210" s="9" t="s">
        <v>21</v>
      </c>
      <c r="H2210" s="9">
        <v>2</v>
      </c>
      <c r="I2210" s="24" t="s">
        <v>183</v>
      </c>
      <c r="J2210" s="25" t="str">
        <f t="shared" si="138"/>
        <v/>
      </c>
      <c r="K2210" s="25" t="str">
        <f t="shared" si="139"/>
        <v>Weekend/Holiday</v>
      </c>
      <c r="L2210" s="25" t="s">
        <v>175</v>
      </c>
      <c r="M2210" s="9">
        <v>2207</v>
      </c>
      <c r="N2210" s="9">
        <v>23</v>
      </c>
      <c r="O2210" s="14">
        <f>INDEX('Load Shapes - Day Type'!G:G,MATCH('Load Shapes - 8760'!$A2210,'Load Shapes - Day Type'!$K:$K,0))</f>
        <v>0.10100000000000001</v>
      </c>
      <c r="P2210" s="14">
        <f>INDEX('Load Shapes - Day Type'!H:H,MATCH('Load Shapes - 8760'!$A2210,'Load Shapes - Day Type'!$K:$K,0))</f>
        <v>0.106</v>
      </c>
      <c r="Q2210" s="15">
        <f>INDEX('Load Shapes - Day Type'!I:I,MATCH('Load Shapes - 8760'!$A2210,'Load Shapes - Day Type'!$K:$K,0))</f>
        <v>1.6633672687580014</v>
      </c>
      <c r="R2210" s="15">
        <f>INDEX('Load Shapes - Day Type'!J:J,MATCH('Load Shapes - 8760'!$A2210,'Load Shapes - Day Type'!$K:$K,0))</f>
        <v>0.16800009414455816</v>
      </c>
      <c r="S2210" s="47">
        <f t="shared" si="140"/>
        <v>1.0335980777122518E-4</v>
      </c>
    </row>
    <row r="2211" spans="1:19" x14ac:dyDescent="0.2">
      <c r="A2211" s="45" t="str">
        <f t="shared" si="137"/>
        <v>AprilWeekend/Holiday24</v>
      </c>
      <c r="E2211" s="9">
        <v>2017</v>
      </c>
      <c r="F2211" s="9">
        <v>4</v>
      </c>
      <c r="G2211" s="9" t="s">
        <v>21</v>
      </c>
      <c r="H2211" s="9">
        <v>2</v>
      </c>
      <c r="I2211" s="24" t="s">
        <v>183</v>
      </c>
      <c r="J2211" s="25" t="str">
        <f t="shared" si="138"/>
        <v/>
      </c>
      <c r="K2211" s="25" t="str">
        <f t="shared" si="139"/>
        <v>Weekend/Holiday</v>
      </c>
      <c r="L2211" s="25" t="s">
        <v>175</v>
      </c>
      <c r="M2211" s="9">
        <v>2208</v>
      </c>
      <c r="N2211" s="9">
        <v>24</v>
      </c>
      <c r="O2211" s="14">
        <f>INDEX('Load Shapes - Day Type'!G:G,MATCH('Load Shapes - 8760'!$A2211,'Load Shapes - Day Type'!$K:$K,0))</f>
        <v>5.7000000000000002E-2</v>
      </c>
      <c r="P2211" s="14">
        <f>INDEX('Load Shapes - Day Type'!H:H,MATCH('Load Shapes - 8760'!$A2211,'Load Shapes - Day Type'!$K:$K,0))</f>
        <v>0.157</v>
      </c>
      <c r="Q2211" s="15">
        <f>INDEX('Load Shapes - Day Type'!I:I,MATCH('Load Shapes - 8760'!$A2211,'Load Shapes - Day Type'!$K:$K,0))</f>
        <v>1.6633672687580014</v>
      </c>
      <c r="R2211" s="15">
        <f>INDEX('Load Shapes - Day Type'!J:J,MATCH('Load Shapes - 8760'!$A2211,'Load Shapes - Day Type'!$K:$K,0))</f>
        <v>9.4811934319206093E-2</v>
      </c>
      <c r="S2211" s="47">
        <f t="shared" si="140"/>
        <v>5.8331772702572623E-5</v>
      </c>
    </row>
    <row r="2212" spans="1:19" x14ac:dyDescent="0.2">
      <c r="A2212" s="45" t="str">
        <f t="shared" si="137"/>
        <v>AprilWeekday1</v>
      </c>
      <c r="E2212" s="9">
        <v>2017</v>
      </c>
      <c r="F2212" s="9">
        <v>4</v>
      </c>
      <c r="G2212" s="9" t="s">
        <v>21</v>
      </c>
      <c r="H2212" s="9">
        <v>3</v>
      </c>
      <c r="I2212" s="24" t="s">
        <v>184</v>
      </c>
      <c r="J2212" s="25" t="str">
        <f t="shared" si="138"/>
        <v/>
      </c>
      <c r="K2212" s="25" t="str">
        <f t="shared" si="139"/>
        <v>Weekday</v>
      </c>
      <c r="L2212" s="25" t="s">
        <v>175</v>
      </c>
      <c r="M2212" s="9">
        <v>2209</v>
      </c>
      <c r="N2212" s="9">
        <v>1</v>
      </c>
      <c r="O2212" s="14">
        <f>INDEX('Load Shapes - Day Type'!G:G,MATCH('Load Shapes - 8760'!$A2212,'Load Shapes - Day Type'!$K:$K,0))</f>
        <v>3.2000000000000001E-2</v>
      </c>
      <c r="P2212" s="14">
        <f>INDEX('Load Shapes - Day Type'!H:H,MATCH('Load Shapes - 8760'!$A2212,'Load Shapes - Day Type'!$K:$K,0))</f>
        <v>0.23699999999999999</v>
      </c>
      <c r="Q2212" s="15">
        <f>INDEX('Load Shapes - Day Type'!I:I,MATCH('Load Shapes - 8760'!$A2212,'Load Shapes - Day Type'!$K:$K,0))</f>
        <v>1.6633672687580014</v>
      </c>
      <c r="R2212" s="15">
        <f>INDEX('Load Shapes - Day Type'!J:J,MATCH('Load Shapes - 8760'!$A2212,'Load Shapes - Day Type'!$K:$K,0))</f>
        <v>5.3227752600256049E-2</v>
      </c>
      <c r="S2212" s="47">
        <f t="shared" si="140"/>
        <v>3.2747661868110947E-5</v>
      </c>
    </row>
    <row r="2213" spans="1:19" x14ac:dyDescent="0.2">
      <c r="A2213" s="45" t="str">
        <f t="shared" si="137"/>
        <v>AprilWeekday2</v>
      </c>
      <c r="E2213" s="9">
        <v>2017</v>
      </c>
      <c r="F2213" s="9">
        <v>4</v>
      </c>
      <c r="G2213" s="9" t="s">
        <v>21</v>
      </c>
      <c r="H2213" s="9">
        <v>3</v>
      </c>
      <c r="I2213" s="24" t="s">
        <v>184</v>
      </c>
      <c r="J2213" s="25" t="str">
        <f t="shared" si="138"/>
        <v/>
      </c>
      <c r="K2213" s="25" t="str">
        <f t="shared" si="139"/>
        <v>Weekday</v>
      </c>
      <c r="L2213" s="25" t="s">
        <v>175</v>
      </c>
      <c r="M2213" s="9">
        <v>2210</v>
      </c>
      <c r="N2213" s="9">
        <v>2</v>
      </c>
      <c r="O2213" s="14">
        <f>INDEX('Load Shapes - Day Type'!G:G,MATCH('Load Shapes - 8760'!$A2213,'Load Shapes - Day Type'!$K:$K,0))</f>
        <v>2.5999999999999999E-2</v>
      </c>
      <c r="P2213" s="14">
        <f>INDEX('Load Shapes - Day Type'!H:H,MATCH('Load Shapes - 8760'!$A2213,'Load Shapes - Day Type'!$K:$K,0))</f>
        <v>0.28199999999999997</v>
      </c>
      <c r="Q2213" s="15">
        <f>INDEX('Load Shapes - Day Type'!I:I,MATCH('Load Shapes - 8760'!$A2213,'Load Shapes - Day Type'!$K:$K,0))</f>
        <v>1.6633672687580014</v>
      </c>
      <c r="R2213" s="15">
        <f>INDEX('Load Shapes - Day Type'!J:J,MATCH('Load Shapes - 8760'!$A2213,'Load Shapes - Day Type'!$K:$K,0))</f>
        <v>4.3247548987708037E-2</v>
      </c>
      <c r="S2213" s="47">
        <f t="shared" si="140"/>
        <v>2.6607475267840143E-5</v>
      </c>
    </row>
    <row r="2214" spans="1:19" x14ac:dyDescent="0.2">
      <c r="A2214" s="45" t="str">
        <f t="shared" si="137"/>
        <v>AprilWeekday3</v>
      </c>
      <c r="E2214" s="9">
        <v>2017</v>
      </c>
      <c r="F2214" s="9">
        <v>4</v>
      </c>
      <c r="G2214" s="9" t="s">
        <v>21</v>
      </c>
      <c r="H2214" s="9">
        <v>3</v>
      </c>
      <c r="I2214" s="24" t="s">
        <v>184</v>
      </c>
      <c r="J2214" s="25" t="str">
        <f t="shared" si="138"/>
        <v/>
      </c>
      <c r="K2214" s="25" t="str">
        <f t="shared" si="139"/>
        <v>Weekday</v>
      </c>
      <c r="L2214" s="25" t="s">
        <v>175</v>
      </c>
      <c r="M2214" s="9">
        <v>2211</v>
      </c>
      <c r="N2214" s="9">
        <v>3</v>
      </c>
      <c r="O2214" s="14">
        <f>INDEX('Load Shapes - Day Type'!G:G,MATCH('Load Shapes - 8760'!$A2214,'Load Shapes - Day Type'!$K:$K,0))</f>
        <v>2.1999999999999999E-2</v>
      </c>
      <c r="P2214" s="14">
        <f>INDEX('Load Shapes - Day Type'!H:H,MATCH('Load Shapes - 8760'!$A2214,'Load Shapes - Day Type'!$K:$K,0))</f>
        <v>0.30399999999999999</v>
      </c>
      <c r="Q2214" s="15">
        <f>INDEX('Load Shapes - Day Type'!I:I,MATCH('Load Shapes - 8760'!$A2214,'Load Shapes - Day Type'!$K:$K,0))</f>
        <v>1.6633672687580014</v>
      </c>
      <c r="R2214" s="15">
        <f>INDEX('Load Shapes - Day Type'!J:J,MATCH('Load Shapes - 8760'!$A2214,'Load Shapes - Day Type'!$K:$K,0))</f>
        <v>3.6594079912676027E-2</v>
      </c>
      <c r="S2214" s="47">
        <f t="shared" si="140"/>
        <v>2.2514017534326274E-5</v>
      </c>
    </row>
    <row r="2215" spans="1:19" x14ac:dyDescent="0.2">
      <c r="A2215" s="45" t="str">
        <f t="shared" si="137"/>
        <v>AprilWeekday4</v>
      </c>
      <c r="E2215" s="9">
        <v>2017</v>
      </c>
      <c r="F2215" s="9">
        <v>4</v>
      </c>
      <c r="G2215" s="9" t="s">
        <v>21</v>
      </c>
      <c r="H2215" s="9">
        <v>3</v>
      </c>
      <c r="I2215" s="24" t="s">
        <v>184</v>
      </c>
      <c r="J2215" s="25" t="str">
        <f t="shared" si="138"/>
        <v/>
      </c>
      <c r="K2215" s="25" t="str">
        <f t="shared" si="139"/>
        <v>Weekday</v>
      </c>
      <c r="L2215" s="25" t="s">
        <v>175</v>
      </c>
      <c r="M2215" s="9">
        <v>2212</v>
      </c>
      <c r="N2215" s="9">
        <v>4</v>
      </c>
      <c r="O2215" s="14">
        <f>INDEX('Load Shapes - Day Type'!G:G,MATCH('Load Shapes - 8760'!$A2215,'Load Shapes - Day Type'!$K:$K,0))</f>
        <v>0.02</v>
      </c>
      <c r="P2215" s="14">
        <f>INDEX('Load Shapes - Day Type'!H:H,MATCH('Load Shapes - 8760'!$A2215,'Load Shapes - Day Type'!$K:$K,0))</f>
        <v>0.32</v>
      </c>
      <c r="Q2215" s="15">
        <f>INDEX('Load Shapes - Day Type'!I:I,MATCH('Load Shapes - 8760'!$A2215,'Load Shapes - Day Type'!$K:$K,0))</f>
        <v>1.6633672687580014</v>
      </c>
      <c r="R2215" s="15">
        <f>INDEX('Load Shapes - Day Type'!J:J,MATCH('Load Shapes - 8760'!$A2215,'Load Shapes - Day Type'!$K:$K,0))</f>
        <v>3.3267345375160032E-2</v>
      </c>
      <c r="S2215" s="47">
        <f t="shared" si="140"/>
        <v>2.0467288667569343E-5</v>
      </c>
    </row>
    <row r="2216" spans="1:19" x14ac:dyDescent="0.2">
      <c r="A2216" s="45" t="str">
        <f t="shared" si="137"/>
        <v>AprilWeekday5</v>
      </c>
      <c r="E2216" s="9">
        <v>2017</v>
      </c>
      <c r="F2216" s="9">
        <v>4</v>
      </c>
      <c r="G2216" s="9" t="s">
        <v>21</v>
      </c>
      <c r="H2216" s="9">
        <v>3</v>
      </c>
      <c r="I2216" s="24" t="s">
        <v>184</v>
      </c>
      <c r="J2216" s="25" t="str">
        <f t="shared" si="138"/>
        <v/>
      </c>
      <c r="K2216" s="25" t="str">
        <f t="shared" si="139"/>
        <v>Weekday</v>
      </c>
      <c r="L2216" s="25" t="s">
        <v>175</v>
      </c>
      <c r="M2216" s="9">
        <v>2213</v>
      </c>
      <c r="N2216" s="9">
        <v>5</v>
      </c>
      <c r="O2216" s="14">
        <f>INDEX('Load Shapes - Day Type'!G:G,MATCH('Load Shapes - 8760'!$A2216,'Load Shapes - Day Type'!$K:$K,0))</f>
        <v>2.9000000000000001E-2</v>
      </c>
      <c r="P2216" s="14">
        <f>INDEX('Load Shapes - Day Type'!H:H,MATCH('Load Shapes - 8760'!$A2216,'Load Shapes - Day Type'!$K:$K,0))</f>
        <v>0.23799999999999999</v>
      </c>
      <c r="Q2216" s="15">
        <f>INDEX('Load Shapes - Day Type'!I:I,MATCH('Load Shapes - 8760'!$A2216,'Load Shapes - Day Type'!$K:$K,0))</f>
        <v>1.6633672687580014</v>
      </c>
      <c r="R2216" s="15">
        <f>INDEX('Load Shapes - Day Type'!J:J,MATCH('Load Shapes - 8760'!$A2216,'Load Shapes - Day Type'!$K:$K,0))</f>
        <v>4.8237650793982047E-2</v>
      </c>
      <c r="S2216" s="47">
        <f t="shared" si="140"/>
        <v>2.9677568567975545E-5</v>
      </c>
    </row>
    <row r="2217" spans="1:19" x14ac:dyDescent="0.2">
      <c r="A2217" s="45" t="str">
        <f t="shared" si="137"/>
        <v>AprilWeekday6</v>
      </c>
      <c r="E2217" s="9">
        <v>2017</v>
      </c>
      <c r="F2217" s="9">
        <v>4</v>
      </c>
      <c r="G2217" s="9" t="s">
        <v>21</v>
      </c>
      <c r="H2217" s="9">
        <v>3</v>
      </c>
      <c r="I2217" s="24" t="s">
        <v>184</v>
      </c>
      <c r="J2217" s="25" t="str">
        <f t="shared" si="138"/>
        <v/>
      </c>
      <c r="K2217" s="25" t="str">
        <f t="shared" si="139"/>
        <v>Weekday</v>
      </c>
      <c r="L2217" s="25" t="s">
        <v>175</v>
      </c>
      <c r="M2217" s="9">
        <v>2214</v>
      </c>
      <c r="N2217" s="9">
        <v>6</v>
      </c>
      <c r="O2217" s="14">
        <f>INDEX('Load Shapes - Day Type'!G:G,MATCH('Load Shapes - 8760'!$A2217,'Load Shapes - Day Type'!$K:$K,0))</f>
        <v>5.2999999999999999E-2</v>
      </c>
      <c r="P2217" s="14">
        <f>INDEX('Load Shapes - Day Type'!H:H,MATCH('Load Shapes - 8760'!$A2217,'Load Shapes - Day Type'!$K:$K,0))</f>
        <v>0.16600000000000001</v>
      </c>
      <c r="Q2217" s="15">
        <f>INDEX('Load Shapes - Day Type'!I:I,MATCH('Load Shapes - 8760'!$A2217,'Load Shapes - Day Type'!$K:$K,0))</f>
        <v>1.6633672687580014</v>
      </c>
      <c r="R2217" s="15">
        <f>INDEX('Load Shapes - Day Type'!J:J,MATCH('Load Shapes - 8760'!$A2217,'Load Shapes - Day Type'!$K:$K,0))</f>
        <v>8.8158465244174075E-2</v>
      </c>
      <c r="S2217" s="47">
        <f t="shared" si="140"/>
        <v>5.4238314969058754E-5</v>
      </c>
    </row>
    <row r="2218" spans="1:19" x14ac:dyDescent="0.2">
      <c r="A2218" s="45" t="str">
        <f t="shared" si="137"/>
        <v>AprilWeekday7</v>
      </c>
      <c r="E2218" s="9">
        <v>2017</v>
      </c>
      <c r="F2218" s="9">
        <v>4</v>
      </c>
      <c r="G2218" s="9" t="s">
        <v>21</v>
      </c>
      <c r="H2218" s="9">
        <v>3</v>
      </c>
      <c r="I2218" s="24" t="s">
        <v>184</v>
      </c>
      <c r="J2218" s="25" t="str">
        <f t="shared" si="138"/>
        <v/>
      </c>
      <c r="K2218" s="25" t="str">
        <f t="shared" si="139"/>
        <v>Weekday</v>
      </c>
      <c r="L2218" s="25" t="s">
        <v>175</v>
      </c>
      <c r="M2218" s="9">
        <v>2215</v>
      </c>
      <c r="N2218" s="9">
        <v>7</v>
      </c>
      <c r="O2218" s="14">
        <f>INDEX('Load Shapes - Day Type'!G:G,MATCH('Load Shapes - 8760'!$A2218,'Load Shapes - Day Type'!$K:$K,0))</f>
        <v>9.7000000000000003E-2</v>
      </c>
      <c r="P2218" s="14">
        <f>INDEX('Load Shapes - Day Type'!H:H,MATCH('Load Shapes - 8760'!$A2218,'Load Shapes - Day Type'!$K:$K,0))</f>
        <v>0.11700000000000001</v>
      </c>
      <c r="Q2218" s="15">
        <f>INDEX('Load Shapes - Day Type'!I:I,MATCH('Load Shapes - 8760'!$A2218,'Load Shapes - Day Type'!$K:$K,0))</f>
        <v>1.6633672687580014</v>
      </c>
      <c r="R2218" s="15">
        <f>INDEX('Load Shapes - Day Type'!J:J,MATCH('Load Shapes - 8760'!$A2218,'Load Shapes - Day Type'!$K:$K,0))</f>
        <v>0.16134662506952616</v>
      </c>
      <c r="S2218" s="47">
        <f t="shared" si="140"/>
        <v>9.9266350037711308E-5</v>
      </c>
    </row>
    <row r="2219" spans="1:19" x14ac:dyDescent="0.2">
      <c r="A2219" s="45" t="str">
        <f t="shared" si="137"/>
        <v>AprilWeekday8</v>
      </c>
      <c r="E2219" s="9">
        <v>2017</v>
      </c>
      <c r="F2219" s="9">
        <v>4</v>
      </c>
      <c r="G2219" s="9" t="s">
        <v>21</v>
      </c>
      <c r="H2219" s="9">
        <v>3</v>
      </c>
      <c r="I2219" s="24" t="s">
        <v>184</v>
      </c>
      <c r="J2219" s="25" t="str">
        <f t="shared" si="138"/>
        <v/>
      </c>
      <c r="K2219" s="25" t="str">
        <f t="shared" si="139"/>
        <v>Weekday</v>
      </c>
      <c r="L2219" s="25" t="s">
        <v>175</v>
      </c>
      <c r="M2219" s="9">
        <v>2216</v>
      </c>
      <c r="N2219" s="9">
        <v>8</v>
      </c>
      <c r="O2219" s="14">
        <f>INDEX('Load Shapes - Day Type'!G:G,MATCH('Load Shapes - 8760'!$A2219,'Load Shapes - Day Type'!$K:$K,0))</f>
        <v>0.13</v>
      </c>
      <c r="P2219" s="14">
        <f>INDEX('Load Shapes - Day Type'!H:H,MATCH('Load Shapes - 8760'!$A2219,'Load Shapes - Day Type'!$K:$K,0))</f>
        <v>0.10199999999999999</v>
      </c>
      <c r="Q2219" s="15">
        <f>INDEX('Load Shapes - Day Type'!I:I,MATCH('Load Shapes - 8760'!$A2219,'Load Shapes - Day Type'!$K:$K,0))</f>
        <v>1.6633672687580014</v>
      </c>
      <c r="R2219" s="15">
        <f>INDEX('Load Shapes - Day Type'!J:J,MATCH('Load Shapes - 8760'!$A2219,'Load Shapes - Day Type'!$K:$K,0))</f>
        <v>0.2162377449385402</v>
      </c>
      <c r="S2219" s="47">
        <f t="shared" si="140"/>
        <v>1.3303737633920071E-4</v>
      </c>
    </row>
    <row r="2220" spans="1:19" x14ac:dyDescent="0.2">
      <c r="A2220" s="45" t="str">
        <f t="shared" si="137"/>
        <v>AprilWeekday9</v>
      </c>
      <c r="E2220" s="9">
        <v>2017</v>
      </c>
      <c r="F2220" s="9">
        <v>4</v>
      </c>
      <c r="G2220" s="9" t="s">
        <v>21</v>
      </c>
      <c r="H2220" s="9">
        <v>3</v>
      </c>
      <c r="I2220" s="24" t="s">
        <v>184</v>
      </c>
      <c r="J2220" s="25" t="str">
        <f t="shared" si="138"/>
        <v/>
      </c>
      <c r="K2220" s="25" t="str">
        <f t="shared" si="139"/>
        <v>Weekday</v>
      </c>
      <c r="L2220" s="25" t="s">
        <v>174</v>
      </c>
      <c r="M2220" s="9">
        <v>2217</v>
      </c>
      <c r="N2220" s="9">
        <v>9</v>
      </c>
      <c r="O2220" s="14">
        <f>INDEX('Load Shapes - Day Type'!G:G,MATCH('Load Shapes - 8760'!$A2220,'Load Shapes - Day Type'!$K:$K,0))</f>
        <v>0.14499999999999999</v>
      </c>
      <c r="P2220" s="14">
        <f>INDEX('Load Shapes - Day Type'!H:H,MATCH('Load Shapes - 8760'!$A2220,'Load Shapes - Day Type'!$K:$K,0))</f>
        <v>9.6000000000000002E-2</v>
      </c>
      <c r="Q2220" s="15">
        <f>INDEX('Load Shapes - Day Type'!I:I,MATCH('Load Shapes - 8760'!$A2220,'Load Shapes - Day Type'!$K:$K,0))</f>
        <v>1.6633672687580014</v>
      </c>
      <c r="R2220" s="15">
        <f>INDEX('Load Shapes - Day Type'!J:J,MATCH('Load Shapes - 8760'!$A2220,'Load Shapes - Day Type'!$K:$K,0))</f>
        <v>0.2411882539699102</v>
      </c>
      <c r="S2220" s="47">
        <f t="shared" si="140"/>
        <v>1.4838784283987771E-4</v>
      </c>
    </row>
    <row r="2221" spans="1:19" x14ac:dyDescent="0.2">
      <c r="A2221" s="45" t="str">
        <f t="shared" si="137"/>
        <v>AprilWeekday10</v>
      </c>
      <c r="E2221" s="9">
        <v>2017</v>
      </c>
      <c r="F2221" s="9">
        <v>4</v>
      </c>
      <c r="G2221" s="9" t="s">
        <v>21</v>
      </c>
      <c r="H2221" s="9">
        <v>3</v>
      </c>
      <c r="I2221" s="24" t="s">
        <v>184</v>
      </c>
      <c r="J2221" s="25" t="str">
        <f t="shared" si="138"/>
        <v/>
      </c>
      <c r="K2221" s="25" t="str">
        <f t="shared" si="139"/>
        <v>Weekday</v>
      </c>
      <c r="L2221" s="25" t="s">
        <v>174</v>
      </c>
      <c r="M2221" s="9">
        <v>2218</v>
      </c>
      <c r="N2221" s="9">
        <v>10</v>
      </c>
      <c r="O2221" s="14">
        <f>INDEX('Load Shapes - Day Type'!G:G,MATCH('Load Shapes - 8760'!$A2221,'Load Shapes - Day Type'!$K:$K,0))</f>
        <v>0.155</v>
      </c>
      <c r="P2221" s="14">
        <f>INDEX('Load Shapes - Day Type'!H:H,MATCH('Load Shapes - 8760'!$A2221,'Load Shapes - Day Type'!$K:$K,0))</f>
        <v>9.4E-2</v>
      </c>
      <c r="Q2221" s="15">
        <f>INDEX('Load Shapes - Day Type'!I:I,MATCH('Load Shapes - 8760'!$A2221,'Load Shapes - Day Type'!$K:$K,0))</f>
        <v>1.6633672687580014</v>
      </c>
      <c r="R2221" s="15">
        <f>INDEX('Load Shapes - Day Type'!J:J,MATCH('Load Shapes - 8760'!$A2221,'Load Shapes - Day Type'!$K:$K,0))</f>
        <v>0.25782192665749021</v>
      </c>
      <c r="S2221" s="47">
        <f t="shared" si="140"/>
        <v>1.586214871736624E-4</v>
      </c>
    </row>
    <row r="2222" spans="1:19" x14ac:dyDescent="0.2">
      <c r="A2222" s="45" t="str">
        <f t="shared" si="137"/>
        <v>AprilWeekday11</v>
      </c>
      <c r="E2222" s="9">
        <v>2017</v>
      </c>
      <c r="F2222" s="9">
        <v>4</v>
      </c>
      <c r="G2222" s="9" t="s">
        <v>21</v>
      </c>
      <c r="H2222" s="9">
        <v>3</v>
      </c>
      <c r="I2222" s="24" t="s">
        <v>184</v>
      </c>
      <c r="J2222" s="25" t="str">
        <f t="shared" si="138"/>
        <v/>
      </c>
      <c r="K2222" s="25" t="str">
        <f t="shared" si="139"/>
        <v>Weekday</v>
      </c>
      <c r="L2222" s="25" t="s">
        <v>174</v>
      </c>
      <c r="M2222" s="9">
        <v>2219</v>
      </c>
      <c r="N2222" s="9">
        <v>11</v>
      </c>
      <c r="O2222" s="14">
        <f>INDEX('Load Shapes - Day Type'!G:G,MATCH('Load Shapes - 8760'!$A2222,'Load Shapes - Day Type'!$K:$K,0))</f>
        <v>0.154</v>
      </c>
      <c r="P2222" s="14">
        <f>INDEX('Load Shapes - Day Type'!H:H,MATCH('Load Shapes - 8760'!$A2222,'Load Shapes - Day Type'!$K:$K,0))</f>
        <v>9.5000000000000001E-2</v>
      </c>
      <c r="Q2222" s="15">
        <f>INDEX('Load Shapes - Day Type'!I:I,MATCH('Load Shapes - 8760'!$A2222,'Load Shapes - Day Type'!$K:$K,0))</f>
        <v>1.6633672687580014</v>
      </c>
      <c r="R2222" s="15">
        <f>INDEX('Load Shapes - Day Type'!J:J,MATCH('Load Shapes - 8760'!$A2222,'Load Shapes - Day Type'!$K:$K,0))</f>
        <v>0.25615855938873222</v>
      </c>
      <c r="S2222" s="47">
        <f t="shared" si="140"/>
        <v>1.5759812274028392E-4</v>
      </c>
    </row>
    <row r="2223" spans="1:19" x14ac:dyDescent="0.2">
      <c r="A2223" s="45" t="str">
        <f t="shared" si="137"/>
        <v>AprilWeekday12</v>
      </c>
      <c r="E2223" s="9">
        <v>2017</v>
      </c>
      <c r="F2223" s="9">
        <v>4</v>
      </c>
      <c r="G2223" s="9" t="s">
        <v>21</v>
      </c>
      <c r="H2223" s="9">
        <v>3</v>
      </c>
      <c r="I2223" s="24" t="s">
        <v>184</v>
      </c>
      <c r="J2223" s="25" t="str">
        <f t="shared" si="138"/>
        <v/>
      </c>
      <c r="K2223" s="25" t="str">
        <f t="shared" si="139"/>
        <v>Weekday</v>
      </c>
      <c r="L2223" s="25" t="s">
        <v>174</v>
      </c>
      <c r="M2223" s="9">
        <v>2220</v>
      </c>
      <c r="N2223" s="9">
        <v>12</v>
      </c>
      <c r="O2223" s="14">
        <f>INDEX('Load Shapes - Day Type'!G:G,MATCH('Load Shapes - 8760'!$A2223,'Load Shapes - Day Type'!$K:$K,0))</f>
        <v>0.14699999999999999</v>
      </c>
      <c r="P2223" s="14">
        <f>INDEX('Load Shapes - Day Type'!H:H,MATCH('Load Shapes - 8760'!$A2223,'Load Shapes - Day Type'!$K:$K,0))</f>
        <v>9.9000000000000005E-2</v>
      </c>
      <c r="Q2223" s="15">
        <f>INDEX('Load Shapes - Day Type'!I:I,MATCH('Load Shapes - 8760'!$A2223,'Load Shapes - Day Type'!$K:$K,0))</f>
        <v>1.6633672687580014</v>
      </c>
      <c r="R2223" s="15">
        <f>INDEX('Load Shapes - Day Type'!J:J,MATCH('Load Shapes - 8760'!$A2223,'Load Shapes - Day Type'!$K:$K,0))</f>
        <v>0.2445149885074262</v>
      </c>
      <c r="S2223" s="47">
        <f t="shared" si="140"/>
        <v>1.5043457170663466E-4</v>
      </c>
    </row>
    <row r="2224" spans="1:19" x14ac:dyDescent="0.2">
      <c r="A2224" s="45" t="str">
        <f t="shared" si="137"/>
        <v>AprilWeekday13</v>
      </c>
      <c r="E2224" s="9">
        <v>2017</v>
      </c>
      <c r="F2224" s="9">
        <v>4</v>
      </c>
      <c r="G2224" s="9" t="s">
        <v>21</v>
      </c>
      <c r="H2224" s="9">
        <v>3</v>
      </c>
      <c r="I2224" s="24" t="s">
        <v>184</v>
      </c>
      <c r="J2224" s="25" t="str">
        <f t="shared" si="138"/>
        <v/>
      </c>
      <c r="K2224" s="25" t="str">
        <f t="shared" si="139"/>
        <v>Weekday</v>
      </c>
      <c r="L2224" s="25" t="s">
        <v>174</v>
      </c>
      <c r="M2224" s="9">
        <v>2221</v>
      </c>
      <c r="N2224" s="9">
        <v>13</v>
      </c>
      <c r="O2224" s="14">
        <f>INDEX('Load Shapes - Day Type'!G:G,MATCH('Load Shapes - 8760'!$A2224,'Load Shapes - Day Type'!$K:$K,0))</f>
        <v>0.14699999999999999</v>
      </c>
      <c r="P2224" s="14">
        <f>INDEX('Load Shapes - Day Type'!H:H,MATCH('Load Shapes - 8760'!$A2224,'Load Shapes - Day Type'!$K:$K,0))</f>
        <v>0.10199999999999999</v>
      </c>
      <c r="Q2224" s="15">
        <f>INDEX('Load Shapes - Day Type'!I:I,MATCH('Load Shapes - 8760'!$A2224,'Load Shapes - Day Type'!$K:$K,0))</f>
        <v>1.6633672687580014</v>
      </c>
      <c r="R2224" s="15">
        <f>INDEX('Load Shapes - Day Type'!J:J,MATCH('Load Shapes - 8760'!$A2224,'Load Shapes - Day Type'!$K:$K,0))</f>
        <v>0.2445149885074262</v>
      </c>
      <c r="S2224" s="47">
        <f t="shared" si="140"/>
        <v>1.5043457170663466E-4</v>
      </c>
    </row>
    <row r="2225" spans="1:19" x14ac:dyDescent="0.2">
      <c r="A2225" s="45" t="str">
        <f t="shared" si="137"/>
        <v>AprilWeekday14</v>
      </c>
      <c r="E2225" s="9">
        <v>2017</v>
      </c>
      <c r="F2225" s="9">
        <v>4</v>
      </c>
      <c r="G2225" s="9" t="s">
        <v>21</v>
      </c>
      <c r="H2225" s="9">
        <v>3</v>
      </c>
      <c r="I2225" s="24" t="s">
        <v>184</v>
      </c>
      <c r="J2225" s="25" t="str">
        <f t="shared" si="138"/>
        <v/>
      </c>
      <c r="K2225" s="25" t="str">
        <f t="shared" si="139"/>
        <v>Weekday</v>
      </c>
      <c r="L2225" s="25" t="s">
        <v>174</v>
      </c>
      <c r="M2225" s="9">
        <v>2222</v>
      </c>
      <c r="N2225" s="9">
        <v>14</v>
      </c>
      <c r="O2225" s="14">
        <f>INDEX('Load Shapes - Day Type'!G:G,MATCH('Load Shapes - 8760'!$A2225,'Load Shapes - Day Type'!$K:$K,0))</f>
        <v>0.14399999999999999</v>
      </c>
      <c r="P2225" s="14">
        <f>INDEX('Load Shapes - Day Type'!H:H,MATCH('Load Shapes - 8760'!$A2225,'Load Shapes - Day Type'!$K:$K,0))</f>
        <v>0.104</v>
      </c>
      <c r="Q2225" s="15">
        <f>INDEX('Load Shapes - Day Type'!I:I,MATCH('Load Shapes - 8760'!$A2225,'Load Shapes - Day Type'!$K:$K,0))</f>
        <v>1.6633672687580014</v>
      </c>
      <c r="R2225" s="15">
        <f>INDEX('Load Shapes - Day Type'!J:J,MATCH('Load Shapes - 8760'!$A2225,'Load Shapes - Day Type'!$K:$K,0))</f>
        <v>0.23952488670115218</v>
      </c>
      <c r="S2225" s="47">
        <f t="shared" si="140"/>
        <v>1.4736447840649924E-4</v>
      </c>
    </row>
    <row r="2226" spans="1:19" x14ac:dyDescent="0.2">
      <c r="A2226" s="45" t="str">
        <f t="shared" si="137"/>
        <v>AprilWeekday15</v>
      </c>
      <c r="E2226" s="9">
        <v>2017</v>
      </c>
      <c r="F2226" s="9">
        <v>4</v>
      </c>
      <c r="G2226" s="9" t="s">
        <v>21</v>
      </c>
      <c r="H2226" s="9">
        <v>3</v>
      </c>
      <c r="I2226" s="24" t="s">
        <v>184</v>
      </c>
      <c r="J2226" s="25" t="str">
        <f t="shared" si="138"/>
        <v/>
      </c>
      <c r="K2226" s="25" t="str">
        <f t="shared" si="139"/>
        <v>Weekday</v>
      </c>
      <c r="L2226" s="25" t="s">
        <v>174</v>
      </c>
      <c r="M2226" s="9">
        <v>2223</v>
      </c>
      <c r="N2226" s="9">
        <v>15</v>
      </c>
      <c r="O2226" s="14">
        <f>INDEX('Load Shapes - Day Type'!G:G,MATCH('Load Shapes - 8760'!$A2226,'Load Shapes - Day Type'!$K:$K,0))</f>
        <v>0.13400000000000001</v>
      </c>
      <c r="P2226" s="14">
        <f>INDEX('Load Shapes - Day Type'!H:H,MATCH('Load Shapes - 8760'!$A2226,'Load Shapes - Day Type'!$K:$K,0))</f>
        <v>0.105</v>
      </c>
      <c r="Q2226" s="15">
        <f>INDEX('Load Shapes - Day Type'!I:I,MATCH('Load Shapes - 8760'!$A2226,'Load Shapes - Day Type'!$K:$K,0))</f>
        <v>1.6633672687580014</v>
      </c>
      <c r="R2226" s="15">
        <f>INDEX('Load Shapes - Day Type'!J:J,MATCH('Load Shapes - 8760'!$A2226,'Load Shapes - Day Type'!$K:$K,0))</f>
        <v>0.2228912140135722</v>
      </c>
      <c r="S2226" s="47">
        <f t="shared" si="140"/>
        <v>1.3713083407271461E-4</v>
      </c>
    </row>
    <row r="2227" spans="1:19" x14ac:dyDescent="0.2">
      <c r="A2227" s="45" t="str">
        <f t="shared" si="137"/>
        <v>AprilWeekday16</v>
      </c>
      <c r="E2227" s="9">
        <v>2017</v>
      </c>
      <c r="F2227" s="9">
        <v>4</v>
      </c>
      <c r="G2227" s="9" t="s">
        <v>21</v>
      </c>
      <c r="H2227" s="9">
        <v>3</v>
      </c>
      <c r="I2227" s="24" t="s">
        <v>184</v>
      </c>
      <c r="J2227" s="25" t="str">
        <f t="shared" si="138"/>
        <v/>
      </c>
      <c r="K2227" s="25" t="str">
        <f t="shared" si="139"/>
        <v>Weekday</v>
      </c>
      <c r="L2227" s="25" t="s">
        <v>174</v>
      </c>
      <c r="M2227" s="9">
        <v>2224</v>
      </c>
      <c r="N2227" s="9">
        <v>16</v>
      </c>
      <c r="O2227" s="14">
        <f>INDEX('Load Shapes - Day Type'!G:G,MATCH('Load Shapes - 8760'!$A2227,'Load Shapes - Day Type'!$K:$K,0))</f>
        <v>0.13400000000000001</v>
      </c>
      <c r="P2227" s="14">
        <f>INDEX('Load Shapes - Day Type'!H:H,MATCH('Load Shapes - 8760'!$A2227,'Load Shapes - Day Type'!$K:$K,0))</f>
        <v>0.104</v>
      </c>
      <c r="Q2227" s="15">
        <f>INDEX('Load Shapes - Day Type'!I:I,MATCH('Load Shapes - 8760'!$A2227,'Load Shapes - Day Type'!$K:$K,0))</f>
        <v>1.6633672687580014</v>
      </c>
      <c r="R2227" s="15">
        <f>INDEX('Load Shapes - Day Type'!J:J,MATCH('Load Shapes - 8760'!$A2227,'Load Shapes - Day Type'!$K:$K,0))</f>
        <v>0.2228912140135722</v>
      </c>
      <c r="S2227" s="47">
        <f t="shared" si="140"/>
        <v>1.3713083407271461E-4</v>
      </c>
    </row>
    <row r="2228" spans="1:19" x14ac:dyDescent="0.2">
      <c r="A2228" s="45" t="str">
        <f t="shared" si="137"/>
        <v>AprilWeekday17</v>
      </c>
      <c r="E2228" s="9">
        <v>2017</v>
      </c>
      <c r="F2228" s="9">
        <v>4</v>
      </c>
      <c r="G2228" s="9" t="s">
        <v>21</v>
      </c>
      <c r="H2228" s="9">
        <v>3</v>
      </c>
      <c r="I2228" s="24" t="s">
        <v>184</v>
      </c>
      <c r="J2228" s="25" t="str">
        <f t="shared" si="138"/>
        <v/>
      </c>
      <c r="K2228" s="25" t="str">
        <f t="shared" si="139"/>
        <v>Weekday</v>
      </c>
      <c r="L2228" s="25" t="s">
        <v>174</v>
      </c>
      <c r="M2228" s="9">
        <v>2225</v>
      </c>
      <c r="N2228" s="9">
        <v>17</v>
      </c>
      <c r="O2228" s="14">
        <f>INDEX('Load Shapes - Day Type'!G:G,MATCH('Load Shapes - 8760'!$A2228,'Load Shapes - Day Type'!$K:$K,0))</f>
        <v>0.13900000000000001</v>
      </c>
      <c r="P2228" s="14">
        <f>INDEX('Load Shapes - Day Type'!H:H,MATCH('Load Shapes - 8760'!$A2228,'Load Shapes - Day Type'!$K:$K,0))</f>
        <v>9.6000000000000002E-2</v>
      </c>
      <c r="Q2228" s="15">
        <f>INDEX('Load Shapes - Day Type'!I:I,MATCH('Load Shapes - 8760'!$A2228,'Load Shapes - Day Type'!$K:$K,0))</f>
        <v>1.6633672687580014</v>
      </c>
      <c r="R2228" s="15">
        <f>INDEX('Load Shapes - Day Type'!J:J,MATCH('Load Shapes - 8760'!$A2228,'Load Shapes - Day Type'!$K:$K,0))</f>
        <v>0.23120805035736222</v>
      </c>
      <c r="S2228" s="47">
        <f t="shared" si="140"/>
        <v>1.4224765623960692E-4</v>
      </c>
    </row>
    <row r="2229" spans="1:19" x14ac:dyDescent="0.2">
      <c r="A2229" s="45" t="str">
        <f t="shared" si="137"/>
        <v>AprilWeekday18</v>
      </c>
      <c r="E2229" s="9">
        <v>2017</v>
      </c>
      <c r="F2229" s="9">
        <v>4</v>
      </c>
      <c r="G2229" s="9" t="s">
        <v>21</v>
      </c>
      <c r="H2229" s="9">
        <v>3</v>
      </c>
      <c r="I2229" s="24" t="s">
        <v>184</v>
      </c>
      <c r="J2229" s="25" t="str">
        <f t="shared" si="138"/>
        <v/>
      </c>
      <c r="K2229" s="25" t="str">
        <f t="shared" si="139"/>
        <v>Weekday</v>
      </c>
      <c r="L2229" s="25" t="s">
        <v>174</v>
      </c>
      <c r="M2229" s="9">
        <v>2226</v>
      </c>
      <c r="N2229" s="9">
        <v>18</v>
      </c>
      <c r="O2229" s="14">
        <f>INDEX('Load Shapes - Day Type'!G:G,MATCH('Load Shapes - 8760'!$A2229,'Load Shapes - Day Type'!$K:$K,0))</f>
        <v>0.14299999999999999</v>
      </c>
      <c r="P2229" s="14">
        <f>INDEX('Load Shapes - Day Type'!H:H,MATCH('Load Shapes - 8760'!$A2229,'Load Shapes - Day Type'!$K:$K,0))</f>
        <v>0.09</v>
      </c>
      <c r="Q2229" s="15">
        <f>INDEX('Load Shapes - Day Type'!I:I,MATCH('Load Shapes - 8760'!$A2229,'Load Shapes - Day Type'!$K:$K,0))</f>
        <v>1.6633672687580014</v>
      </c>
      <c r="R2229" s="15">
        <f>INDEX('Load Shapes - Day Type'!J:J,MATCH('Load Shapes - 8760'!$A2229,'Load Shapes - Day Type'!$K:$K,0))</f>
        <v>0.2378615194323942</v>
      </c>
      <c r="S2229" s="47">
        <f t="shared" si="140"/>
        <v>1.4634111397312076E-4</v>
      </c>
    </row>
    <row r="2230" spans="1:19" x14ac:dyDescent="0.2">
      <c r="A2230" s="45" t="str">
        <f t="shared" si="137"/>
        <v>AprilWeekday19</v>
      </c>
      <c r="E2230" s="9">
        <v>2017</v>
      </c>
      <c r="F2230" s="9">
        <v>4</v>
      </c>
      <c r="G2230" s="9" t="s">
        <v>21</v>
      </c>
      <c r="H2230" s="9">
        <v>3</v>
      </c>
      <c r="I2230" s="24" t="s">
        <v>184</v>
      </c>
      <c r="J2230" s="25" t="str">
        <f t="shared" si="138"/>
        <v/>
      </c>
      <c r="K2230" s="25" t="str">
        <f t="shared" si="139"/>
        <v>Weekday</v>
      </c>
      <c r="L2230" s="25" t="s">
        <v>174</v>
      </c>
      <c r="M2230" s="9">
        <v>2227</v>
      </c>
      <c r="N2230" s="9">
        <v>19</v>
      </c>
      <c r="O2230" s="14">
        <f>INDEX('Load Shapes - Day Type'!G:G,MATCH('Load Shapes - 8760'!$A2230,'Load Shapes - Day Type'!$K:$K,0))</f>
        <v>0.14599999999999999</v>
      </c>
      <c r="P2230" s="14">
        <f>INDEX('Load Shapes - Day Type'!H:H,MATCH('Load Shapes - 8760'!$A2230,'Load Shapes - Day Type'!$K:$K,0))</f>
        <v>8.5999999999999993E-2</v>
      </c>
      <c r="Q2230" s="15">
        <f>INDEX('Load Shapes - Day Type'!I:I,MATCH('Load Shapes - 8760'!$A2230,'Load Shapes - Day Type'!$K:$K,0))</f>
        <v>1.6633672687580014</v>
      </c>
      <c r="R2230" s="15">
        <f>INDEX('Load Shapes - Day Type'!J:J,MATCH('Load Shapes - 8760'!$A2230,'Load Shapes - Day Type'!$K:$K,0))</f>
        <v>0.24285162123866819</v>
      </c>
      <c r="S2230" s="47">
        <f t="shared" si="140"/>
        <v>1.4941120727325619E-4</v>
      </c>
    </row>
    <row r="2231" spans="1:19" x14ac:dyDescent="0.2">
      <c r="A2231" s="45" t="str">
        <f t="shared" si="137"/>
        <v>AprilWeekday20</v>
      </c>
      <c r="E2231" s="9">
        <v>2017</v>
      </c>
      <c r="F2231" s="9">
        <v>4</v>
      </c>
      <c r="G2231" s="9" t="s">
        <v>21</v>
      </c>
      <c r="H2231" s="9">
        <v>3</v>
      </c>
      <c r="I2231" s="24" t="s">
        <v>184</v>
      </c>
      <c r="J2231" s="25" t="str">
        <f t="shared" si="138"/>
        <v/>
      </c>
      <c r="K2231" s="25" t="str">
        <f t="shared" si="139"/>
        <v>Weekday</v>
      </c>
      <c r="L2231" s="25" t="s">
        <v>174</v>
      </c>
      <c r="M2231" s="9">
        <v>2228</v>
      </c>
      <c r="N2231" s="9">
        <v>20</v>
      </c>
      <c r="O2231" s="14">
        <f>INDEX('Load Shapes - Day Type'!G:G,MATCH('Load Shapes - 8760'!$A2231,'Load Shapes - Day Type'!$K:$K,0))</f>
        <v>0.17199999999999999</v>
      </c>
      <c r="P2231" s="14">
        <f>INDEX('Load Shapes - Day Type'!H:H,MATCH('Load Shapes - 8760'!$A2231,'Load Shapes - Day Type'!$K:$K,0))</f>
        <v>8.4000000000000005E-2</v>
      </c>
      <c r="Q2231" s="15">
        <f>INDEX('Load Shapes - Day Type'!I:I,MATCH('Load Shapes - 8760'!$A2231,'Load Shapes - Day Type'!$K:$K,0))</f>
        <v>1.6633672687580014</v>
      </c>
      <c r="R2231" s="15">
        <f>INDEX('Load Shapes - Day Type'!J:J,MATCH('Load Shapes - 8760'!$A2231,'Load Shapes - Day Type'!$K:$K,0))</f>
        <v>0.28609917022637621</v>
      </c>
      <c r="S2231" s="47">
        <f t="shared" si="140"/>
        <v>1.7601868254109632E-4</v>
      </c>
    </row>
    <row r="2232" spans="1:19" x14ac:dyDescent="0.2">
      <c r="A2232" s="45" t="str">
        <f t="shared" si="137"/>
        <v>AprilWeekday21</v>
      </c>
      <c r="E2232" s="9">
        <v>2017</v>
      </c>
      <c r="F2232" s="9">
        <v>4</v>
      </c>
      <c r="G2232" s="9" t="s">
        <v>21</v>
      </c>
      <c r="H2232" s="9">
        <v>3</v>
      </c>
      <c r="I2232" s="24" t="s">
        <v>184</v>
      </c>
      <c r="J2232" s="25" t="str">
        <f t="shared" si="138"/>
        <v/>
      </c>
      <c r="K2232" s="25" t="str">
        <f t="shared" si="139"/>
        <v>Weekday</v>
      </c>
      <c r="L2232" s="25" t="s">
        <v>174</v>
      </c>
      <c r="M2232" s="9">
        <v>2229</v>
      </c>
      <c r="N2232" s="9">
        <v>21</v>
      </c>
      <c r="O2232" s="14">
        <f>INDEX('Load Shapes - Day Type'!G:G,MATCH('Load Shapes - 8760'!$A2232,'Load Shapes - Day Type'!$K:$K,0))</f>
        <v>0.185</v>
      </c>
      <c r="P2232" s="14">
        <f>INDEX('Load Shapes - Day Type'!H:H,MATCH('Load Shapes - 8760'!$A2232,'Load Shapes - Day Type'!$K:$K,0))</f>
        <v>8.3000000000000004E-2</v>
      </c>
      <c r="Q2232" s="15">
        <f>INDEX('Load Shapes - Day Type'!I:I,MATCH('Load Shapes - 8760'!$A2232,'Load Shapes - Day Type'!$K:$K,0))</f>
        <v>1.6633672687580014</v>
      </c>
      <c r="R2232" s="15">
        <f>INDEX('Load Shapes - Day Type'!J:J,MATCH('Load Shapes - 8760'!$A2232,'Load Shapes - Day Type'!$K:$K,0))</f>
        <v>0.30772294472023026</v>
      </c>
      <c r="S2232" s="47">
        <f t="shared" si="140"/>
        <v>1.893224201750164E-4</v>
      </c>
    </row>
    <row r="2233" spans="1:19" x14ac:dyDescent="0.2">
      <c r="A2233" s="45" t="str">
        <f t="shared" si="137"/>
        <v>AprilWeekday22</v>
      </c>
      <c r="E2233" s="9">
        <v>2017</v>
      </c>
      <c r="F2233" s="9">
        <v>4</v>
      </c>
      <c r="G2233" s="9" t="s">
        <v>21</v>
      </c>
      <c r="H2233" s="9">
        <v>3</v>
      </c>
      <c r="I2233" s="24" t="s">
        <v>184</v>
      </c>
      <c r="J2233" s="25" t="str">
        <f t="shared" si="138"/>
        <v/>
      </c>
      <c r="K2233" s="25" t="str">
        <f t="shared" si="139"/>
        <v>Weekday</v>
      </c>
      <c r="L2233" s="25" t="s">
        <v>174</v>
      </c>
      <c r="M2233" s="9">
        <v>2230</v>
      </c>
      <c r="N2233" s="9">
        <v>22</v>
      </c>
      <c r="O2233" s="14">
        <f>INDEX('Load Shapes - Day Type'!G:G,MATCH('Load Shapes - 8760'!$A2233,'Load Shapes - Day Type'!$K:$K,0))</f>
        <v>0.157</v>
      </c>
      <c r="P2233" s="14">
        <f>INDEX('Load Shapes - Day Type'!H:H,MATCH('Load Shapes - 8760'!$A2233,'Load Shapes - Day Type'!$K:$K,0))</f>
        <v>8.5999999999999993E-2</v>
      </c>
      <c r="Q2233" s="15">
        <f>INDEX('Load Shapes - Day Type'!I:I,MATCH('Load Shapes - 8760'!$A2233,'Load Shapes - Day Type'!$K:$K,0))</f>
        <v>1.6633672687580014</v>
      </c>
      <c r="R2233" s="15">
        <f>INDEX('Load Shapes - Day Type'!J:J,MATCH('Load Shapes - 8760'!$A2233,'Load Shapes - Day Type'!$K:$K,0))</f>
        <v>0.26114866119500624</v>
      </c>
      <c r="S2233" s="47">
        <f t="shared" si="140"/>
        <v>1.6066821604041932E-4</v>
      </c>
    </row>
    <row r="2234" spans="1:19" x14ac:dyDescent="0.2">
      <c r="A2234" s="45" t="str">
        <f t="shared" si="137"/>
        <v>AprilWeekday23</v>
      </c>
      <c r="E2234" s="9">
        <v>2017</v>
      </c>
      <c r="F2234" s="9">
        <v>4</v>
      </c>
      <c r="G2234" s="9" t="s">
        <v>21</v>
      </c>
      <c r="H2234" s="9">
        <v>3</v>
      </c>
      <c r="I2234" s="24" t="s">
        <v>184</v>
      </c>
      <c r="J2234" s="25" t="str">
        <f t="shared" si="138"/>
        <v/>
      </c>
      <c r="K2234" s="25" t="str">
        <f t="shared" si="139"/>
        <v>Weekday</v>
      </c>
      <c r="L2234" s="25" t="s">
        <v>174</v>
      </c>
      <c r="M2234" s="9">
        <v>2231</v>
      </c>
      <c r="N2234" s="9">
        <v>23</v>
      </c>
      <c r="O2234" s="14">
        <f>INDEX('Load Shapes - Day Type'!G:G,MATCH('Load Shapes - 8760'!$A2234,'Load Shapes - Day Type'!$K:$K,0))</f>
        <v>0.10100000000000001</v>
      </c>
      <c r="P2234" s="14">
        <f>INDEX('Load Shapes - Day Type'!H:H,MATCH('Load Shapes - 8760'!$A2234,'Load Shapes - Day Type'!$K:$K,0))</f>
        <v>0.106</v>
      </c>
      <c r="Q2234" s="15">
        <f>INDEX('Load Shapes - Day Type'!I:I,MATCH('Load Shapes - 8760'!$A2234,'Load Shapes - Day Type'!$K:$K,0))</f>
        <v>1.6633672687580014</v>
      </c>
      <c r="R2234" s="15">
        <f>INDEX('Load Shapes - Day Type'!J:J,MATCH('Load Shapes - 8760'!$A2234,'Load Shapes - Day Type'!$K:$K,0))</f>
        <v>0.16800009414455816</v>
      </c>
      <c r="S2234" s="47">
        <f t="shared" si="140"/>
        <v>1.0335980777122518E-4</v>
      </c>
    </row>
    <row r="2235" spans="1:19" x14ac:dyDescent="0.2">
      <c r="A2235" s="45" t="str">
        <f t="shared" si="137"/>
        <v>AprilWeekday24</v>
      </c>
      <c r="E2235" s="9">
        <v>2017</v>
      </c>
      <c r="F2235" s="9">
        <v>4</v>
      </c>
      <c r="G2235" s="9" t="s">
        <v>21</v>
      </c>
      <c r="H2235" s="9">
        <v>3</v>
      </c>
      <c r="I2235" s="24" t="s">
        <v>184</v>
      </c>
      <c r="J2235" s="25" t="str">
        <f t="shared" si="138"/>
        <v/>
      </c>
      <c r="K2235" s="25" t="str">
        <f t="shared" si="139"/>
        <v>Weekday</v>
      </c>
      <c r="L2235" s="25" t="s">
        <v>175</v>
      </c>
      <c r="M2235" s="9">
        <v>2232</v>
      </c>
      <c r="N2235" s="9">
        <v>24</v>
      </c>
      <c r="O2235" s="14">
        <f>INDEX('Load Shapes - Day Type'!G:G,MATCH('Load Shapes - 8760'!$A2235,'Load Shapes - Day Type'!$K:$K,0))</f>
        <v>5.3999999999999999E-2</v>
      </c>
      <c r="P2235" s="14">
        <f>INDEX('Load Shapes - Day Type'!H:H,MATCH('Load Shapes - 8760'!$A2235,'Load Shapes - Day Type'!$K:$K,0))</f>
        <v>0.16200000000000001</v>
      </c>
      <c r="Q2235" s="15">
        <f>INDEX('Load Shapes - Day Type'!I:I,MATCH('Load Shapes - 8760'!$A2235,'Load Shapes - Day Type'!$K:$K,0))</f>
        <v>1.6633672687580014</v>
      </c>
      <c r="R2235" s="15">
        <f>INDEX('Load Shapes - Day Type'!J:J,MATCH('Load Shapes - 8760'!$A2235,'Load Shapes - Day Type'!$K:$K,0))</f>
        <v>8.9821832512932076E-2</v>
      </c>
      <c r="S2235" s="47">
        <f t="shared" si="140"/>
        <v>5.5261679402437221E-5</v>
      </c>
    </row>
    <row r="2236" spans="1:19" x14ac:dyDescent="0.2">
      <c r="A2236" s="45" t="str">
        <f t="shared" si="137"/>
        <v>AprilWeekday1</v>
      </c>
      <c r="E2236" s="9">
        <v>2017</v>
      </c>
      <c r="F2236" s="9">
        <v>4</v>
      </c>
      <c r="G2236" s="9" t="s">
        <v>21</v>
      </c>
      <c r="H2236" s="9">
        <v>4</v>
      </c>
      <c r="I2236" s="24" t="s">
        <v>188</v>
      </c>
      <c r="J2236" s="25" t="str">
        <f t="shared" si="138"/>
        <v/>
      </c>
      <c r="K2236" s="25" t="str">
        <f t="shared" si="139"/>
        <v>Weekday</v>
      </c>
      <c r="L2236" s="25" t="s">
        <v>175</v>
      </c>
      <c r="M2236" s="9">
        <v>2233</v>
      </c>
      <c r="N2236" s="9">
        <v>1</v>
      </c>
      <c r="O2236" s="14">
        <f>INDEX('Load Shapes - Day Type'!G:G,MATCH('Load Shapes - 8760'!$A2236,'Load Shapes - Day Type'!$K:$K,0))</f>
        <v>3.2000000000000001E-2</v>
      </c>
      <c r="P2236" s="14">
        <f>INDEX('Load Shapes - Day Type'!H:H,MATCH('Load Shapes - 8760'!$A2236,'Load Shapes - Day Type'!$K:$K,0))</f>
        <v>0.23699999999999999</v>
      </c>
      <c r="Q2236" s="15">
        <f>INDEX('Load Shapes - Day Type'!I:I,MATCH('Load Shapes - 8760'!$A2236,'Load Shapes - Day Type'!$K:$K,0))</f>
        <v>1.6633672687580014</v>
      </c>
      <c r="R2236" s="15">
        <f>INDEX('Load Shapes - Day Type'!J:J,MATCH('Load Shapes - 8760'!$A2236,'Load Shapes - Day Type'!$K:$K,0))</f>
        <v>5.3227752600256049E-2</v>
      </c>
      <c r="S2236" s="47">
        <f t="shared" si="140"/>
        <v>3.2747661868110947E-5</v>
      </c>
    </row>
    <row r="2237" spans="1:19" x14ac:dyDescent="0.2">
      <c r="A2237" s="45" t="str">
        <f t="shared" si="137"/>
        <v>AprilWeekday2</v>
      </c>
      <c r="E2237" s="9">
        <v>2017</v>
      </c>
      <c r="F2237" s="9">
        <v>4</v>
      </c>
      <c r="G2237" s="9" t="s">
        <v>21</v>
      </c>
      <c r="H2237" s="9">
        <v>4</v>
      </c>
      <c r="I2237" s="24" t="s">
        <v>188</v>
      </c>
      <c r="J2237" s="25" t="str">
        <f t="shared" si="138"/>
        <v/>
      </c>
      <c r="K2237" s="25" t="str">
        <f t="shared" si="139"/>
        <v>Weekday</v>
      </c>
      <c r="L2237" s="25" t="s">
        <v>175</v>
      </c>
      <c r="M2237" s="9">
        <v>2234</v>
      </c>
      <c r="N2237" s="9">
        <v>2</v>
      </c>
      <c r="O2237" s="14">
        <f>INDEX('Load Shapes - Day Type'!G:G,MATCH('Load Shapes - 8760'!$A2237,'Load Shapes - Day Type'!$K:$K,0))</f>
        <v>2.5999999999999999E-2</v>
      </c>
      <c r="P2237" s="14">
        <f>INDEX('Load Shapes - Day Type'!H:H,MATCH('Load Shapes - 8760'!$A2237,'Load Shapes - Day Type'!$K:$K,0))</f>
        <v>0.28199999999999997</v>
      </c>
      <c r="Q2237" s="15">
        <f>INDEX('Load Shapes - Day Type'!I:I,MATCH('Load Shapes - 8760'!$A2237,'Load Shapes - Day Type'!$K:$K,0))</f>
        <v>1.6633672687580014</v>
      </c>
      <c r="R2237" s="15">
        <f>INDEX('Load Shapes - Day Type'!J:J,MATCH('Load Shapes - 8760'!$A2237,'Load Shapes - Day Type'!$K:$K,0))</f>
        <v>4.3247548987708037E-2</v>
      </c>
      <c r="S2237" s="47">
        <f t="shared" si="140"/>
        <v>2.6607475267840143E-5</v>
      </c>
    </row>
    <row r="2238" spans="1:19" x14ac:dyDescent="0.2">
      <c r="A2238" s="45" t="str">
        <f t="shared" si="137"/>
        <v>AprilWeekday3</v>
      </c>
      <c r="E2238" s="9">
        <v>2017</v>
      </c>
      <c r="F2238" s="9">
        <v>4</v>
      </c>
      <c r="G2238" s="9" t="s">
        <v>21</v>
      </c>
      <c r="H2238" s="9">
        <v>4</v>
      </c>
      <c r="I2238" s="24" t="s">
        <v>188</v>
      </c>
      <c r="J2238" s="25" t="str">
        <f t="shared" si="138"/>
        <v/>
      </c>
      <c r="K2238" s="25" t="str">
        <f t="shared" si="139"/>
        <v>Weekday</v>
      </c>
      <c r="L2238" s="25" t="s">
        <v>175</v>
      </c>
      <c r="M2238" s="9">
        <v>2235</v>
      </c>
      <c r="N2238" s="9">
        <v>3</v>
      </c>
      <c r="O2238" s="14">
        <f>INDEX('Load Shapes - Day Type'!G:G,MATCH('Load Shapes - 8760'!$A2238,'Load Shapes - Day Type'!$K:$K,0))</f>
        <v>2.1999999999999999E-2</v>
      </c>
      <c r="P2238" s="14">
        <f>INDEX('Load Shapes - Day Type'!H:H,MATCH('Load Shapes - 8760'!$A2238,'Load Shapes - Day Type'!$K:$K,0))</f>
        <v>0.30399999999999999</v>
      </c>
      <c r="Q2238" s="15">
        <f>INDEX('Load Shapes - Day Type'!I:I,MATCH('Load Shapes - 8760'!$A2238,'Load Shapes - Day Type'!$K:$K,0))</f>
        <v>1.6633672687580014</v>
      </c>
      <c r="R2238" s="15">
        <f>INDEX('Load Shapes - Day Type'!J:J,MATCH('Load Shapes - 8760'!$A2238,'Load Shapes - Day Type'!$K:$K,0))</f>
        <v>3.6594079912676027E-2</v>
      </c>
      <c r="S2238" s="47">
        <f t="shared" si="140"/>
        <v>2.2514017534326274E-5</v>
      </c>
    </row>
    <row r="2239" spans="1:19" x14ac:dyDescent="0.2">
      <c r="A2239" s="45" t="str">
        <f t="shared" si="137"/>
        <v>AprilWeekday4</v>
      </c>
      <c r="E2239" s="9">
        <v>2017</v>
      </c>
      <c r="F2239" s="9">
        <v>4</v>
      </c>
      <c r="G2239" s="9" t="s">
        <v>21</v>
      </c>
      <c r="H2239" s="9">
        <v>4</v>
      </c>
      <c r="I2239" s="24" t="s">
        <v>188</v>
      </c>
      <c r="J2239" s="25" t="str">
        <f t="shared" si="138"/>
        <v/>
      </c>
      <c r="K2239" s="25" t="str">
        <f t="shared" si="139"/>
        <v>Weekday</v>
      </c>
      <c r="L2239" s="25" t="s">
        <v>175</v>
      </c>
      <c r="M2239" s="9">
        <v>2236</v>
      </c>
      <c r="N2239" s="9">
        <v>4</v>
      </c>
      <c r="O2239" s="14">
        <f>INDEX('Load Shapes - Day Type'!G:G,MATCH('Load Shapes - 8760'!$A2239,'Load Shapes - Day Type'!$K:$K,0))</f>
        <v>0.02</v>
      </c>
      <c r="P2239" s="14">
        <f>INDEX('Load Shapes - Day Type'!H:H,MATCH('Load Shapes - 8760'!$A2239,'Load Shapes - Day Type'!$K:$K,0))</f>
        <v>0.32</v>
      </c>
      <c r="Q2239" s="15">
        <f>INDEX('Load Shapes - Day Type'!I:I,MATCH('Load Shapes - 8760'!$A2239,'Load Shapes - Day Type'!$K:$K,0))</f>
        <v>1.6633672687580014</v>
      </c>
      <c r="R2239" s="15">
        <f>INDEX('Load Shapes - Day Type'!J:J,MATCH('Load Shapes - 8760'!$A2239,'Load Shapes - Day Type'!$K:$K,0))</f>
        <v>3.3267345375160032E-2</v>
      </c>
      <c r="S2239" s="47">
        <f t="shared" si="140"/>
        <v>2.0467288667569343E-5</v>
      </c>
    </row>
    <row r="2240" spans="1:19" x14ac:dyDescent="0.2">
      <c r="A2240" s="45" t="str">
        <f t="shared" si="137"/>
        <v>AprilWeekday5</v>
      </c>
      <c r="E2240" s="9">
        <v>2017</v>
      </c>
      <c r="F2240" s="9">
        <v>4</v>
      </c>
      <c r="G2240" s="9" t="s">
        <v>21</v>
      </c>
      <c r="H2240" s="9">
        <v>4</v>
      </c>
      <c r="I2240" s="24" t="s">
        <v>188</v>
      </c>
      <c r="J2240" s="25" t="str">
        <f t="shared" si="138"/>
        <v/>
      </c>
      <c r="K2240" s="25" t="str">
        <f t="shared" si="139"/>
        <v>Weekday</v>
      </c>
      <c r="L2240" s="25" t="s">
        <v>175</v>
      </c>
      <c r="M2240" s="9">
        <v>2237</v>
      </c>
      <c r="N2240" s="9">
        <v>5</v>
      </c>
      <c r="O2240" s="14">
        <f>INDEX('Load Shapes - Day Type'!G:G,MATCH('Load Shapes - 8760'!$A2240,'Load Shapes - Day Type'!$K:$K,0))</f>
        <v>2.9000000000000001E-2</v>
      </c>
      <c r="P2240" s="14">
        <f>INDEX('Load Shapes - Day Type'!H:H,MATCH('Load Shapes - 8760'!$A2240,'Load Shapes - Day Type'!$K:$K,0))</f>
        <v>0.23799999999999999</v>
      </c>
      <c r="Q2240" s="15">
        <f>INDEX('Load Shapes - Day Type'!I:I,MATCH('Load Shapes - 8760'!$A2240,'Load Shapes - Day Type'!$K:$K,0))</f>
        <v>1.6633672687580014</v>
      </c>
      <c r="R2240" s="15">
        <f>INDEX('Load Shapes - Day Type'!J:J,MATCH('Load Shapes - 8760'!$A2240,'Load Shapes - Day Type'!$K:$K,0))</f>
        <v>4.8237650793982047E-2</v>
      </c>
      <c r="S2240" s="47">
        <f t="shared" si="140"/>
        <v>2.9677568567975545E-5</v>
      </c>
    </row>
    <row r="2241" spans="1:19" x14ac:dyDescent="0.2">
      <c r="A2241" s="45" t="str">
        <f t="shared" si="137"/>
        <v>AprilWeekday6</v>
      </c>
      <c r="E2241" s="9">
        <v>2017</v>
      </c>
      <c r="F2241" s="9">
        <v>4</v>
      </c>
      <c r="G2241" s="9" t="s">
        <v>21</v>
      </c>
      <c r="H2241" s="9">
        <v>4</v>
      </c>
      <c r="I2241" s="24" t="s">
        <v>188</v>
      </c>
      <c r="J2241" s="25" t="str">
        <f t="shared" si="138"/>
        <v/>
      </c>
      <c r="K2241" s="25" t="str">
        <f t="shared" si="139"/>
        <v>Weekday</v>
      </c>
      <c r="L2241" s="25" t="s">
        <v>175</v>
      </c>
      <c r="M2241" s="9">
        <v>2238</v>
      </c>
      <c r="N2241" s="9">
        <v>6</v>
      </c>
      <c r="O2241" s="14">
        <f>INDEX('Load Shapes - Day Type'!G:G,MATCH('Load Shapes - 8760'!$A2241,'Load Shapes - Day Type'!$K:$K,0))</f>
        <v>5.2999999999999999E-2</v>
      </c>
      <c r="P2241" s="14">
        <f>INDEX('Load Shapes - Day Type'!H:H,MATCH('Load Shapes - 8760'!$A2241,'Load Shapes - Day Type'!$K:$K,0))</f>
        <v>0.16600000000000001</v>
      </c>
      <c r="Q2241" s="15">
        <f>INDEX('Load Shapes - Day Type'!I:I,MATCH('Load Shapes - 8760'!$A2241,'Load Shapes - Day Type'!$K:$K,0))</f>
        <v>1.6633672687580014</v>
      </c>
      <c r="R2241" s="15">
        <f>INDEX('Load Shapes - Day Type'!J:J,MATCH('Load Shapes - 8760'!$A2241,'Load Shapes - Day Type'!$K:$K,0))</f>
        <v>8.8158465244174075E-2</v>
      </c>
      <c r="S2241" s="47">
        <f t="shared" si="140"/>
        <v>5.4238314969058754E-5</v>
      </c>
    </row>
    <row r="2242" spans="1:19" x14ac:dyDescent="0.2">
      <c r="A2242" s="45" t="str">
        <f t="shared" si="137"/>
        <v>AprilWeekday7</v>
      </c>
      <c r="E2242" s="9">
        <v>2017</v>
      </c>
      <c r="F2242" s="9">
        <v>4</v>
      </c>
      <c r="G2242" s="9" t="s">
        <v>21</v>
      </c>
      <c r="H2242" s="9">
        <v>4</v>
      </c>
      <c r="I2242" s="24" t="s">
        <v>188</v>
      </c>
      <c r="J2242" s="25" t="str">
        <f t="shared" si="138"/>
        <v/>
      </c>
      <c r="K2242" s="25" t="str">
        <f t="shared" si="139"/>
        <v>Weekday</v>
      </c>
      <c r="L2242" s="25" t="s">
        <v>175</v>
      </c>
      <c r="M2242" s="9">
        <v>2239</v>
      </c>
      <c r="N2242" s="9">
        <v>7</v>
      </c>
      <c r="O2242" s="14">
        <f>INDEX('Load Shapes - Day Type'!G:G,MATCH('Load Shapes - 8760'!$A2242,'Load Shapes - Day Type'!$K:$K,0))</f>
        <v>9.7000000000000003E-2</v>
      </c>
      <c r="P2242" s="14">
        <f>INDEX('Load Shapes - Day Type'!H:H,MATCH('Load Shapes - 8760'!$A2242,'Load Shapes - Day Type'!$K:$K,0))</f>
        <v>0.11700000000000001</v>
      </c>
      <c r="Q2242" s="15">
        <f>INDEX('Load Shapes - Day Type'!I:I,MATCH('Load Shapes - 8760'!$A2242,'Load Shapes - Day Type'!$K:$K,0))</f>
        <v>1.6633672687580014</v>
      </c>
      <c r="R2242" s="15">
        <f>INDEX('Load Shapes - Day Type'!J:J,MATCH('Load Shapes - 8760'!$A2242,'Load Shapes - Day Type'!$K:$K,0))</f>
        <v>0.16134662506952616</v>
      </c>
      <c r="S2242" s="47">
        <f t="shared" si="140"/>
        <v>9.9266350037711308E-5</v>
      </c>
    </row>
    <row r="2243" spans="1:19" x14ac:dyDescent="0.2">
      <c r="A2243" s="45" t="str">
        <f t="shared" si="137"/>
        <v>AprilWeekday8</v>
      </c>
      <c r="E2243" s="9">
        <v>2017</v>
      </c>
      <c r="F2243" s="9">
        <v>4</v>
      </c>
      <c r="G2243" s="9" t="s">
        <v>21</v>
      </c>
      <c r="H2243" s="9">
        <v>4</v>
      </c>
      <c r="I2243" s="24" t="s">
        <v>188</v>
      </c>
      <c r="J2243" s="25" t="str">
        <f t="shared" si="138"/>
        <v/>
      </c>
      <c r="K2243" s="25" t="str">
        <f t="shared" si="139"/>
        <v>Weekday</v>
      </c>
      <c r="L2243" s="25" t="s">
        <v>175</v>
      </c>
      <c r="M2243" s="9">
        <v>2240</v>
      </c>
      <c r="N2243" s="9">
        <v>8</v>
      </c>
      <c r="O2243" s="14">
        <f>INDEX('Load Shapes - Day Type'!G:G,MATCH('Load Shapes - 8760'!$A2243,'Load Shapes - Day Type'!$K:$K,0))</f>
        <v>0.13</v>
      </c>
      <c r="P2243" s="14">
        <f>INDEX('Load Shapes - Day Type'!H:H,MATCH('Load Shapes - 8760'!$A2243,'Load Shapes - Day Type'!$K:$K,0))</f>
        <v>0.10199999999999999</v>
      </c>
      <c r="Q2243" s="15">
        <f>INDEX('Load Shapes - Day Type'!I:I,MATCH('Load Shapes - 8760'!$A2243,'Load Shapes - Day Type'!$K:$K,0))</f>
        <v>1.6633672687580014</v>
      </c>
      <c r="R2243" s="15">
        <f>INDEX('Load Shapes - Day Type'!J:J,MATCH('Load Shapes - 8760'!$A2243,'Load Shapes - Day Type'!$K:$K,0))</f>
        <v>0.2162377449385402</v>
      </c>
      <c r="S2243" s="47">
        <f t="shared" si="140"/>
        <v>1.3303737633920071E-4</v>
      </c>
    </row>
    <row r="2244" spans="1:19" x14ac:dyDescent="0.2">
      <c r="A2244" s="45" t="str">
        <f t="shared" ref="A2244:A2307" si="141">_xlfn.CONCAT(G2244,K2244,N2244)</f>
        <v>AprilWeekday9</v>
      </c>
      <c r="E2244" s="9">
        <v>2017</v>
      </c>
      <c r="F2244" s="9">
        <v>4</v>
      </c>
      <c r="G2244" s="9" t="s">
        <v>21</v>
      </c>
      <c r="H2244" s="9">
        <v>4</v>
      </c>
      <c r="I2244" s="24" t="s">
        <v>188</v>
      </c>
      <c r="J2244" s="25" t="str">
        <f t="shared" ref="J2244:J2307" si="142">IF(_xlfn.CONCAT(AW$4,AX$4)=_xlfn.CONCAT(F2244,H2244),"Holiday",IF(_xlfn.CONCAT(AW$5,AX$5)=_xlfn.CONCAT(F2244,H2244),"Holiday",IF(_xlfn.CONCAT(AW$6,AX$6)=_xlfn.CONCAT(F2244,H2244),"Holiday",IF(_xlfn.CONCAT(AW$7,AX$7)=_xlfn.CONCAT(F2244,H2244),"Holiday",IF(_xlfn.CONCAT(AW$8,AX$8)=_xlfn.CONCAT(F2244,H2244),"Holiday",IF(_xlfn.CONCAT(AW$9,AX$9)=_xlfn.CONCAT(F2244,H2244),"Holiday",IF(_xlfn.CONCAT(AW$10,AX$10)=_xlfn.CONCAT(F2244,H2244),"Holiday",IF(_xlfn.CONCAT(AW$11,AX$11)=_xlfn.CONCAT(F2244,H2244),"Holiday",IF(_xlfn.CONCAT(AW$12,AX$12)=_xlfn.CONCAT(F2244,H2244),"Holiday",IF(_xlfn.CONCAT(AW$13,AX$13)=_xlfn.CONCAT(F2244,H2244),"Holiday",""))))))))))</f>
        <v/>
      </c>
      <c r="K2244" s="25" t="str">
        <f t="shared" si="139"/>
        <v>Weekday</v>
      </c>
      <c r="L2244" s="25" t="s">
        <v>174</v>
      </c>
      <c r="M2244" s="9">
        <v>2241</v>
      </c>
      <c r="N2244" s="9">
        <v>9</v>
      </c>
      <c r="O2244" s="14">
        <f>INDEX('Load Shapes - Day Type'!G:G,MATCH('Load Shapes - 8760'!$A2244,'Load Shapes - Day Type'!$K:$K,0))</f>
        <v>0.14499999999999999</v>
      </c>
      <c r="P2244" s="14">
        <f>INDEX('Load Shapes - Day Type'!H:H,MATCH('Load Shapes - 8760'!$A2244,'Load Shapes - Day Type'!$K:$K,0))</f>
        <v>9.6000000000000002E-2</v>
      </c>
      <c r="Q2244" s="15">
        <f>INDEX('Load Shapes - Day Type'!I:I,MATCH('Load Shapes - 8760'!$A2244,'Load Shapes - Day Type'!$K:$K,0))</f>
        <v>1.6633672687580014</v>
      </c>
      <c r="R2244" s="15">
        <f>INDEX('Load Shapes - Day Type'!J:J,MATCH('Load Shapes - 8760'!$A2244,'Load Shapes - Day Type'!$K:$K,0))</f>
        <v>0.2411882539699102</v>
      </c>
      <c r="S2244" s="47">
        <f t="shared" si="140"/>
        <v>1.4838784283987771E-4</v>
      </c>
    </row>
    <row r="2245" spans="1:19" x14ac:dyDescent="0.2">
      <c r="A2245" s="45" t="str">
        <f t="shared" si="141"/>
        <v>AprilWeekday10</v>
      </c>
      <c r="E2245" s="9">
        <v>2017</v>
      </c>
      <c r="F2245" s="9">
        <v>4</v>
      </c>
      <c r="G2245" s="9" t="s">
        <v>21</v>
      </c>
      <c r="H2245" s="9">
        <v>4</v>
      </c>
      <c r="I2245" s="24" t="s">
        <v>188</v>
      </c>
      <c r="J2245" s="25" t="str">
        <f t="shared" si="142"/>
        <v/>
      </c>
      <c r="K2245" s="25" t="str">
        <f t="shared" ref="K2245:K2308" si="143">IF(J2245="Holiday","Weekend/Holiday",IF(I2245="Sun","Weekend/Holiday",IF(I2245="Sat","Weekend/Holiday","Weekday")))</f>
        <v>Weekday</v>
      </c>
      <c r="L2245" s="25" t="s">
        <v>174</v>
      </c>
      <c r="M2245" s="9">
        <v>2242</v>
      </c>
      <c r="N2245" s="9">
        <v>10</v>
      </c>
      <c r="O2245" s="14">
        <f>INDEX('Load Shapes - Day Type'!G:G,MATCH('Load Shapes - 8760'!$A2245,'Load Shapes - Day Type'!$K:$K,0))</f>
        <v>0.155</v>
      </c>
      <c r="P2245" s="14">
        <f>INDEX('Load Shapes - Day Type'!H:H,MATCH('Load Shapes - 8760'!$A2245,'Load Shapes - Day Type'!$K:$K,0))</f>
        <v>9.4E-2</v>
      </c>
      <c r="Q2245" s="15">
        <f>INDEX('Load Shapes - Day Type'!I:I,MATCH('Load Shapes - 8760'!$A2245,'Load Shapes - Day Type'!$K:$K,0))</f>
        <v>1.6633672687580014</v>
      </c>
      <c r="R2245" s="15">
        <f>INDEX('Load Shapes - Day Type'!J:J,MATCH('Load Shapes - 8760'!$A2245,'Load Shapes - Day Type'!$K:$K,0))</f>
        <v>0.25782192665749021</v>
      </c>
      <c r="S2245" s="47">
        <f t="shared" ref="S2245:S2308" si="144">O2245/$O$1</f>
        <v>1.586214871736624E-4</v>
      </c>
    </row>
    <row r="2246" spans="1:19" x14ac:dyDescent="0.2">
      <c r="A2246" s="45" t="str">
        <f t="shared" si="141"/>
        <v>AprilWeekday11</v>
      </c>
      <c r="E2246" s="9">
        <v>2017</v>
      </c>
      <c r="F2246" s="9">
        <v>4</v>
      </c>
      <c r="G2246" s="9" t="s">
        <v>21</v>
      </c>
      <c r="H2246" s="9">
        <v>4</v>
      </c>
      <c r="I2246" s="24" t="s">
        <v>188</v>
      </c>
      <c r="J2246" s="25" t="str">
        <f t="shared" si="142"/>
        <v/>
      </c>
      <c r="K2246" s="25" t="str">
        <f t="shared" si="143"/>
        <v>Weekday</v>
      </c>
      <c r="L2246" s="25" t="s">
        <v>174</v>
      </c>
      <c r="M2246" s="9">
        <v>2243</v>
      </c>
      <c r="N2246" s="9">
        <v>11</v>
      </c>
      <c r="O2246" s="14">
        <f>INDEX('Load Shapes - Day Type'!G:G,MATCH('Load Shapes - 8760'!$A2246,'Load Shapes - Day Type'!$K:$K,0))</f>
        <v>0.154</v>
      </c>
      <c r="P2246" s="14">
        <f>INDEX('Load Shapes - Day Type'!H:H,MATCH('Load Shapes - 8760'!$A2246,'Load Shapes - Day Type'!$K:$K,0))</f>
        <v>9.5000000000000001E-2</v>
      </c>
      <c r="Q2246" s="15">
        <f>INDEX('Load Shapes - Day Type'!I:I,MATCH('Load Shapes - 8760'!$A2246,'Load Shapes - Day Type'!$K:$K,0))</f>
        <v>1.6633672687580014</v>
      </c>
      <c r="R2246" s="15">
        <f>INDEX('Load Shapes - Day Type'!J:J,MATCH('Load Shapes - 8760'!$A2246,'Load Shapes - Day Type'!$K:$K,0))</f>
        <v>0.25615855938873222</v>
      </c>
      <c r="S2246" s="47">
        <f t="shared" si="144"/>
        <v>1.5759812274028392E-4</v>
      </c>
    </row>
    <row r="2247" spans="1:19" x14ac:dyDescent="0.2">
      <c r="A2247" s="45" t="str">
        <f t="shared" si="141"/>
        <v>AprilWeekday12</v>
      </c>
      <c r="E2247" s="9">
        <v>2017</v>
      </c>
      <c r="F2247" s="9">
        <v>4</v>
      </c>
      <c r="G2247" s="9" t="s">
        <v>21</v>
      </c>
      <c r="H2247" s="9">
        <v>4</v>
      </c>
      <c r="I2247" s="24" t="s">
        <v>188</v>
      </c>
      <c r="J2247" s="25" t="str">
        <f t="shared" si="142"/>
        <v/>
      </c>
      <c r="K2247" s="25" t="str">
        <f t="shared" si="143"/>
        <v>Weekday</v>
      </c>
      <c r="L2247" s="25" t="s">
        <v>174</v>
      </c>
      <c r="M2247" s="9">
        <v>2244</v>
      </c>
      <c r="N2247" s="9">
        <v>12</v>
      </c>
      <c r="O2247" s="14">
        <f>INDEX('Load Shapes - Day Type'!G:G,MATCH('Load Shapes - 8760'!$A2247,'Load Shapes - Day Type'!$K:$K,0))</f>
        <v>0.14699999999999999</v>
      </c>
      <c r="P2247" s="14">
        <f>INDEX('Load Shapes - Day Type'!H:H,MATCH('Load Shapes - 8760'!$A2247,'Load Shapes - Day Type'!$K:$K,0))</f>
        <v>9.9000000000000005E-2</v>
      </c>
      <c r="Q2247" s="15">
        <f>INDEX('Load Shapes - Day Type'!I:I,MATCH('Load Shapes - 8760'!$A2247,'Load Shapes - Day Type'!$K:$K,0))</f>
        <v>1.6633672687580014</v>
      </c>
      <c r="R2247" s="15">
        <f>INDEX('Load Shapes - Day Type'!J:J,MATCH('Load Shapes - 8760'!$A2247,'Load Shapes - Day Type'!$K:$K,0))</f>
        <v>0.2445149885074262</v>
      </c>
      <c r="S2247" s="47">
        <f t="shared" si="144"/>
        <v>1.5043457170663466E-4</v>
      </c>
    </row>
    <row r="2248" spans="1:19" x14ac:dyDescent="0.2">
      <c r="A2248" s="45" t="str">
        <f t="shared" si="141"/>
        <v>AprilWeekday13</v>
      </c>
      <c r="E2248" s="9">
        <v>2017</v>
      </c>
      <c r="F2248" s="9">
        <v>4</v>
      </c>
      <c r="G2248" s="9" t="s">
        <v>21</v>
      </c>
      <c r="H2248" s="9">
        <v>4</v>
      </c>
      <c r="I2248" s="24" t="s">
        <v>188</v>
      </c>
      <c r="J2248" s="25" t="str">
        <f t="shared" si="142"/>
        <v/>
      </c>
      <c r="K2248" s="25" t="str">
        <f t="shared" si="143"/>
        <v>Weekday</v>
      </c>
      <c r="L2248" s="25" t="s">
        <v>174</v>
      </c>
      <c r="M2248" s="9">
        <v>2245</v>
      </c>
      <c r="N2248" s="9">
        <v>13</v>
      </c>
      <c r="O2248" s="14">
        <f>INDEX('Load Shapes - Day Type'!G:G,MATCH('Load Shapes - 8760'!$A2248,'Load Shapes - Day Type'!$K:$K,0))</f>
        <v>0.14699999999999999</v>
      </c>
      <c r="P2248" s="14">
        <f>INDEX('Load Shapes - Day Type'!H:H,MATCH('Load Shapes - 8760'!$A2248,'Load Shapes - Day Type'!$K:$K,0))</f>
        <v>0.10199999999999999</v>
      </c>
      <c r="Q2248" s="15">
        <f>INDEX('Load Shapes - Day Type'!I:I,MATCH('Load Shapes - 8760'!$A2248,'Load Shapes - Day Type'!$K:$K,0))</f>
        <v>1.6633672687580014</v>
      </c>
      <c r="R2248" s="15">
        <f>INDEX('Load Shapes - Day Type'!J:J,MATCH('Load Shapes - 8760'!$A2248,'Load Shapes - Day Type'!$K:$K,0))</f>
        <v>0.2445149885074262</v>
      </c>
      <c r="S2248" s="47">
        <f t="shared" si="144"/>
        <v>1.5043457170663466E-4</v>
      </c>
    </row>
    <row r="2249" spans="1:19" x14ac:dyDescent="0.2">
      <c r="A2249" s="45" t="str">
        <f t="shared" si="141"/>
        <v>AprilWeekday14</v>
      </c>
      <c r="E2249" s="9">
        <v>2017</v>
      </c>
      <c r="F2249" s="9">
        <v>4</v>
      </c>
      <c r="G2249" s="9" t="s">
        <v>21</v>
      </c>
      <c r="H2249" s="9">
        <v>4</v>
      </c>
      <c r="I2249" s="24" t="s">
        <v>188</v>
      </c>
      <c r="J2249" s="25" t="str">
        <f t="shared" si="142"/>
        <v/>
      </c>
      <c r="K2249" s="25" t="str">
        <f t="shared" si="143"/>
        <v>Weekday</v>
      </c>
      <c r="L2249" s="25" t="s">
        <v>174</v>
      </c>
      <c r="M2249" s="9">
        <v>2246</v>
      </c>
      <c r="N2249" s="9">
        <v>14</v>
      </c>
      <c r="O2249" s="14">
        <f>INDEX('Load Shapes - Day Type'!G:G,MATCH('Load Shapes - 8760'!$A2249,'Load Shapes - Day Type'!$K:$K,0))</f>
        <v>0.14399999999999999</v>
      </c>
      <c r="P2249" s="14">
        <f>INDEX('Load Shapes - Day Type'!H:H,MATCH('Load Shapes - 8760'!$A2249,'Load Shapes - Day Type'!$K:$K,0))</f>
        <v>0.104</v>
      </c>
      <c r="Q2249" s="15">
        <f>INDEX('Load Shapes - Day Type'!I:I,MATCH('Load Shapes - 8760'!$A2249,'Load Shapes - Day Type'!$K:$K,0))</f>
        <v>1.6633672687580014</v>
      </c>
      <c r="R2249" s="15">
        <f>INDEX('Load Shapes - Day Type'!J:J,MATCH('Load Shapes - 8760'!$A2249,'Load Shapes - Day Type'!$K:$K,0))</f>
        <v>0.23952488670115218</v>
      </c>
      <c r="S2249" s="47">
        <f t="shared" si="144"/>
        <v>1.4736447840649924E-4</v>
      </c>
    </row>
    <row r="2250" spans="1:19" x14ac:dyDescent="0.2">
      <c r="A2250" s="45" t="str">
        <f t="shared" si="141"/>
        <v>AprilWeekday15</v>
      </c>
      <c r="E2250" s="9">
        <v>2017</v>
      </c>
      <c r="F2250" s="9">
        <v>4</v>
      </c>
      <c r="G2250" s="9" t="s">
        <v>21</v>
      </c>
      <c r="H2250" s="9">
        <v>4</v>
      </c>
      <c r="I2250" s="24" t="s">
        <v>188</v>
      </c>
      <c r="J2250" s="25" t="str">
        <f t="shared" si="142"/>
        <v/>
      </c>
      <c r="K2250" s="25" t="str">
        <f t="shared" si="143"/>
        <v>Weekday</v>
      </c>
      <c r="L2250" s="25" t="s">
        <v>174</v>
      </c>
      <c r="M2250" s="9">
        <v>2247</v>
      </c>
      <c r="N2250" s="9">
        <v>15</v>
      </c>
      <c r="O2250" s="14">
        <f>INDEX('Load Shapes - Day Type'!G:G,MATCH('Load Shapes - 8760'!$A2250,'Load Shapes - Day Type'!$K:$K,0))</f>
        <v>0.13400000000000001</v>
      </c>
      <c r="P2250" s="14">
        <f>INDEX('Load Shapes - Day Type'!H:H,MATCH('Load Shapes - 8760'!$A2250,'Load Shapes - Day Type'!$K:$K,0))</f>
        <v>0.105</v>
      </c>
      <c r="Q2250" s="15">
        <f>INDEX('Load Shapes - Day Type'!I:I,MATCH('Load Shapes - 8760'!$A2250,'Load Shapes - Day Type'!$K:$K,0))</f>
        <v>1.6633672687580014</v>
      </c>
      <c r="R2250" s="15">
        <f>INDEX('Load Shapes - Day Type'!J:J,MATCH('Load Shapes - 8760'!$A2250,'Load Shapes - Day Type'!$K:$K,0))</f>
        <v>0.2228912140135722</v>
      </c>
      <c r="S2250" s="47">
        <f t="shared" si="144"/>
        <v>1.3713083407271461E-4</v>
      </c>
    </row>
    <row r="2251" spans="1:19" x14ac:dyDescent="0.2">
      <c r="A2251" s="45" t="str">
        <f t="shared" si="141"/>
        <v>AprilWeekday16</v>
      </c>
      <c r="E2251" s="9">
        <v>2017</v>
      </c>
      <c r="F2251" s="9">
        <v>4</v>
      </c>
      <c r="G2251" s="9" t="s">
        <v>21</v>
      </c>
      <c r="H2251" s="9">
        <v>4</v>
      </c>
      <c r="I2251" s="24" t="s">
        <v>188</v>
      </c>
      <c r="J2251" s="25" t="str">
        <f t="shared" si="142"/>
        <v/>
      </c>
      <c r="K2251" s="25" t="str">
        <f t="shared" si="143"/>
        <v>Weekday</v>
      </c>
      <c r="L2251" s="25" t="s">
        <v>174</v>
      </c>
      <c r="M2251" s="9">
        <v>2248</v>
      </c>
      <c r="N2251" s="9">
        <v>16</v>
      </c>
      <c r="O2251" s="14">
        <f>INDEX('Load Shapes - Day Type'!G:G,MATCH('Load Shapes - 8760'!$A2251,'Load Shapes - Day Type'!$K:$K,0))</f>
        <v>0.13400000000000001</v>
      </c>
      <c r="P2251" s="14">
        <f>INDEX('Load Shapes - Day Type'!H:H,MATCH('Load Shapes - 8760'!$A2251,'Load Shapes - Day Type'!$K:$K,0))</f>
        <v>0.104</v>
      </c>
      <c r="Q2251" s="15">
        <f>INDEX('Load Shapes - Day Type'!I:I,MATCH('Load Shapes - 8760'!$A2251,'Load Shapes - Day Type'!$K:$K,0))</f>
        <v>1.6633672687580014</v>
      </c>
      <c r="R2251" s="15">
        <f>INDEX('Load Shapes - Day Type'!J:J,MATCH('Load Shapes - 8760'!$A2251,'Load Shapes - Day Type'!$K:$K,0))</f>
        <v>0.2228912140135722</v>
      </c>
      <c r="S2251" s="47">
        <f t="shared" si="144"/>
        <v>1.3713083407271461E-4</v>
      </c>
    </row>
    <row r="2252" spans="1:19" x14ac:dyDescent="0.2">
      <c r="A2252" s="45" t="str">
        <f t="shared" si="141"/>
        <v>AprilWeekday17</v>
      </c>
      <c r="E2252" s="9">
        <v>2017</v>
      </c>
      <c r="F2252" s="9">
        <v>4</v>
      </c>
      <c r="G2252" s="9" t="s">
        <v>21</v>
      </c>
      <c r="H2252" s="9">
        <v>4</v>
      </c>
      <c r="I2252" s="24" t="s">
        <v>188</v>
      </c>
      <c r="J2252" s="25" t="str">
        <f t="shared" si="142"/>
        <v/>
      </c>
      <c r="K2252" s="25" t="str">
        <f t="shared" si="143"/>
        <v>Weekday</v>
      </c>
      <c r="L2252" s="25" t="s">
        <v>174</v>
      </c>
      <c r="M2252" s="9">
        <v>2249</v>
      </c>
      <c r="N2252" s="9">
        <v>17</v>
      </c>
      <c r="O2252" s="14">
        <f>INDEX('Load Shapes - Day Type'!G:G,MATCH('Load Shapes - 8760'!$A2252,'Load Shapes - Day Type'!$K:$K,0))</f>
        <v>0.13900000000000001</v>
      </c>
      <c r="P2252" s="14">
        <f>INDEX('Load Shapes - Day Type'!H:H,MATCH('Load Shapes - 8760'!$A2252,'Load Shapes - Day Type'!$K:$K,0))</f>
        <v>9.6000000000000002E-2</v>
      </c>
      <c r="Q2252" s="15">
        <f>INDEX('Load Shapes - Day Type'!I:I,MATCH('Load Shapes - 8760'!$A2252,'Load Shapes - Day Type'!$K:$K,0))</f>
        <v>1.6633672687580014</v>
      </c>
      <c r="R2252" s="15">
        <f>INDEX('Load Shapes - Day Type'!J:J,MATCH('Load Shapes - 8760'!$A2252,'Load Shapes - Day Type'!$K:$K,0))</f>
        <v>0.23120805035736222</v>
      </c>
      <c r="S2252" s="47">
        <f t="shared" si="144"/>
        <v>1.4224765623960692E-4</v>
      </c>
    </row>
    <row r="2253" spans="1:19" x14ac:dyDescent="0.2">
      <c r="A2253" s="45" t="str">
        <f t="shared" si="141"/>
        <v>AprilWeekday18</v>
      </c>
      <c r="E2253" s="9">
        <v>2017</v>
      </c>
      <c r="F2253" s="9">
        <v>4</v>
      </c>
      <c r="G2253" s="9" t="s">
        <v>21</v>
      </c>
      <c r="H2253" s="9">
        <v>4</v>
      </c>
      <c r="I2253" s="24" t="s">
        <v>188</v>
      </c>
      <c r="J2253" s="25" t="str">
        <f t="shared" si="142"/>
        <v/>
      </c>
      <c r="K2253" s="25" t="str">
        <f t="shared" si="143"/>
        <v>Weekday</v>
      </c>
      <c r="L2253" s="25" t="s">
        <v>174</v>
      </c>
      <c r="M2253" s="9">
        <v>2250</v>
      </c>
      <c r="N2253" s="9">
        <v>18</v>
      </c>
      <c r="O2253" s="14">
        <f>INDEX('Load Shapes - Day Type'!G:G,MATCH('Load Shapes - 8760'!$A2253,'Load Shapes - Day Type'!$K:$K,0))</f>
        <v>0.14299999999999999</v>
      </c>
      <c r="P2253" s="14">
        <f>INDEX('Load Shapes - Day Type'!H:H,MATCH('Load Shapes - 8760'!$A2253,'Load Shapes - Day Type'!$K:$K,0))</f>
        <v>0.09</v>
      </c>
      <c r="Q2253" s="15">
        <f>INDEX('Load Shapes - Day Type'!I:I,MATCH('Load Shapes - 8760'!$A2253,'Load Shapes - Day Type'!$K:$K,0))</f>
        <v>1.6633672687580014</v>
      </c>
      <c r="R2253" s="15">
        <f>INDEX('Load Shapes - Day Type'!J:J,MATCH('Load Shapes - 8760'!$A2253,'Load Shapes - Day Type'!$K:$K,0))</f>
        <v>0.2378615194323942</v>
      </c>
      <c r="S2253" s="47">
        <f t="shared" si="144"/>
        <v>1.4634111397312076E-4</v>
      </c>
    </row>
    <row r="2254" spans="1:19" x14ac:dyDescent="0.2">
      <c r="A2254" s="45" t="str">
        <f t="shared" si="141"/>
        <v>AprilWeekday19</v>
      </c>
      <c r="E2254" s="9">
        <v>2017</v>
      </c>
      <c r="F2254" s="9">
        <v>4</v>
      </c>
      <c r="G2254" s="9" t="s">
        <v>21</v>
      </c>
      <c r="H2254" s="9">
        <v>4</v>
      </c>
      <c r="I2254" s="24" t="s">
        <v>188</v>
      </c>
      <c r="J2254" s="25" t="str">
        <f t="shared" si="142"/>
        <v/>
      </c>
      <c r="K2254" s="25" t="str">
        <f t="shared" si="143"/>
        <v>Weekday</v>
      </c>
      <c r="L2254" s="25" t="s">
        <v>174</v>
      </c>
      <c r="M2254" s="9">
        <v>2251</v>
      </c>
      <c r="N2254" s="9">
        <v>19</v>
      </c>
      <c r="O2254" s="14">
        <f>INDEX('Load Shapes - Day Type'!G:G,MATCH('Load Shapes - 8760'!$A2254,'Load Shapes - Day Type'!$K:$K,0))</f>
        <v>0.14599999999999999</v>
      </c>
      <c r="P2254" s="14">
        <f>INDEX('Load Shapes - Day Type'!H:H,MATCH('Load Shapes - 8760'!$A2254,'Load Shapes - Day Type'!$K:$K,0))</f>
        <v>8.5999999999999993E-2</v>
      </c>
      <c r="Q2254" s="15">
        <f>INDEX('Load Shapes - Day Type'!I:I,MATCH('Load Shapes - 8760'!$A2254,'Load Shapes - Day Type'!$K:$K,0))</f>
        <v>1.6633672687580014</v>
      </c>
      <c r="R2254" s="15">
        <f>INDEX('Load Shapes - Day Type'!J:J,MATCH('Load Shapes - 8760'!$A2254,'Load Shapes - Day Type'!$K:$K,0))</f>
        <v>0.24285162123866819</v>
      </c>
      <c r="S2254" s="47">
        <f t="shared" si="144"/>
        <v>1.4941120727325619E-4</v>
      </c>
    </row>
    <row r="2255" spans="1:19" x14ac:dyDescent="0.2">
      <c r="A2255" s="45" t="str">
        <f t="shared" si="141"/>
        <v>AprilWeekday20</v>
      </c>
      <c r="E2255" s="9">
        <v>2017</v>
      </c>
      <c r="F2255" s="9">
        <v>4</v>
      </c>
      <c r="G2255" s="9" t="s">
        <v>21</v>
      </c>
      <c r="H2255" s="9">
        <v>4</v>
      </c>
      <c r="I2255" s="24" t="s">
        <v>188</v>
      </c>
      <c r="J2255" s="25" t="str">
        <f t="shared" si="142"/>
        <v/>
      </c>
      <c r="K2255" s="25" t="str">
        <f t="shared" si="143"/>
        <v>Weekday</v>
      </c>
      <c r="L2255" s="25" t="s">
        <v>174</v>
      </c>
      <c r="M2255" s="9">
        <v>2252</v>
      </c>
      <c r="N2255" s="9">
        <v>20</v>
      </c>
      <c r="O2255" s="14">
        <f>INDEX('Load Shapes - Day Type'!G:G,MATCH('Load Shapes - 8760'!$A2255,'Load Shapes - Day Type'!$K:$K,0))</f>
        <v>0.17199999999999999</v>
      </c>
      <c r="P2255" s="14">
        <f>INDEX('Load Shapes - Day Type'!H:H,MATCH('Load Shapes - 8760'!$A2255,'Load Shapes - Day Type'!$K:$K,0))</f>
        <v>8.4000000000000005E-2</v>
      </c>
      <c r="Q2255" s="15">
        <f>INDEX('Load Shapes - Day Type'!I:I,MATCH('Load Shapes - 8760'!$A2255,'Load Shapes - Day Type'!$K:$K,0))</f>
        <v>1.6633672687580014</v>
      </c>
      <c r="R2255" s="15">
        <f>INDEX('Load Shapes - Day Type'!J:J,MATCH('Load Shapes - 8760'!$A2255,'Load Shapes - Day Type'!$K:$K,0))</f>
        <v>0.28609917022637621</v>
      </c>
      <c r="S2255" s="47">
        <f t="shared" si="144"/>
        <v>1.7601868254109632E-4</v>
      </c>
    </row>
    <row r="2256" spans="1:19" x14ac:dyDescent="0.2">
      <c r="A2256" s="45" t="str">
        <f t="shared" si="141"/>
        <v>AprilWeekday21</v>
      </c>
      <c r="E2256" s="9">
        <v>2017</v>
      </c>
      <c r="F2256" s="9">
        <v>4</v>
      </c>
      <c r="G2256" s="9" t="s">
        <v>21</v>
      </c>
      <c r="H2256" s="9">
        <v>4</v>
      </c>
      <c r="I2256" s="24" t="s">
        <v>188</v>
      </c>
      <c r="J2256" s="25" t="str">
        <f t="shared" si="142"/>
        <v/>
      </c>
      <c r="K2256" s="25" t="str">
        <f t="shared" si="143"/>
        <v>Weekday</v>
      </c>
      <c r="L2256" s="25" t="s">
        <v>174</v>
      </c>
      <c r="M2256" s="9">
        <v>2253</v>
      </c>
      <c r="N2256" s="9">
        <v>21</v>
      </c>
      <c r="O2256" s="14">
        <f>INDEX('Load Shapes - Day Type'!G:G,MATCH('Load Shapes - 8760'!$A2256,'Load Shapes - Day Type'!$K:$K,0))</f>
        <v>0.185</v>
      </c>
      <c r="P2256" s="14">
        <f>INDEX('Load Shapes - Day Type'!H:H,MATCH('Load Shapes - 8760'!$A2256,'Load Shapes - Day Type'!$K:$K,0))</f>
        <v>8.3000000000000004E-2</v>
      </c>
      <c r="Q2256" s="15">
        <f>INDEX('Load Shapes - Day Type'!I:I,MATCH('Load Shapes - 8760'!$A2256,'Load Shapes - Day Type'!$K:$K,0))</f>
        <v>1.6633672687580014</v>
      </c>
      <c r="R2256" s="15">
        <f>INDEX('Load Shapes - Day Type'!J:J,MATCH('Load Shapes - 8760'!$A2256,'Load Shapes - Day Type'!$K:$K,0))</f>
        <v>0.30772294472023026</v>
      </c>
      <c r="S2256" s="47">
        <f t="shared" si="144"/>
        <v>1.893224201750164E-4</v>
      </c>
    </row>
    <row r="2257" spans="1:19" x14ac:dyDescent="0.2">
      <c r="A2257" s="45" t="str">
        <f t="shared" si="141"/>
        <v>AprilWeekday22</v>
      </c>
      <c r="E2257" s="9">
        <v>2017</v>
      </c>
      <c r="F2257" s="9">
        <v>4</v>
      </c>
      <c r="G2257" s="9" t="s">
        <v>21</v>
      </c>
      <c r="H2257" s="9">
        <v>4</v>
      </c>
      <c r="I2257" s="24" t="s">
        <v>188</v>
      </c>
      <c r="J2257" s="25" t="str">
        <f t="shared" si="142"/>
        <v/>
      </c>
      <c r="K2257" s="25" t="str">
        <f t="shared" si="143"/>
        <v>Weekday</v>
      </c>
      <c r="L2257" s="25" t="s">
        <v>174</v>
      </c>
      <c r="M2257" s="9">
        <v>2254</v>
      </c>
      <c r="N2257" s="9">
        <v>22</v>
      </c>
      <c r="O2257" s="14">
        <f>INDEX('Load Shapes - Day Type'!G:G,MATCH('Load Shapes - 8760'!$A2257,'Load Shapes - Day Type'!$K:$K,0))</f>
        <v>0.157</v>
      </c>
      <c r="P2257" s="14">
        <f>INDEX('Load Shapes - Day Type'!H:H,MATCH('Load Shapes - 8760'!$A2257,'Load Shapes - Day Type'!$K:$K,0))</f>
        <v>8.5999999999999993E-2</v>
      </c>
      <c r="Q2257" s="15">
        <f>INDEX('Load Shapes - Day Type'!I:I,MATCH('Load Shapes - 8760'!$A2257,'Load Shapes - Day Type'!$K:$K,0))</f>
        <v>1.6633672687580014</v>
      </c>
      <c r="R2257" s="15">
        <f>INDEX('Load Shapes - Day Type'!J:J,MATCH('Load Shapes - 8760'!$A2257,'Load Shapes - Day Type'!$K:$K,0))</f>
        <v>0.26114866119500624</v>
      </c>
      <c r="S2257" s="47">
        <f t="shared" si="144"/>
        <v>1.6066821604041932E-4</v>
      </c>
    </row>
    <row r="2258" spans="1:19" x14ac:dyDescent="0.2">
      <c r="A2258" s="45" t="str">
        <f t="shared" si="141"/>
        <v>AprilWeekday23</v>
      </c>
      <c r="E2258" s="9">
        <v>2017</v>
      </c>
      <c r="F2258" s="9">
        <v>4</v>
      </c>
      <c r="G2258" s="9" t="s">
        <v>21</v>
      </c>
      <c r="H2258" s="9">
        <v>4</v>
      </c>
      <c r="I2258" s="24" t="s">
        <v>188</v>
      </c>
      <c r="J2258" s="25" t="str">
        <f t="shared" si="142"/>
        <v/>
      </c>
      <c r="K2258" s="25" t="str">
        <f t="shared" si="143"/>
        <v>Weekday</v>
      </c>
      <c r="L2258" s="25" t="s">
        <v>174</v>
      </c>
      <c r="M2258" s="9">
        <v>2255</v>
      </c>
      <c r="N2258" s="9">
        <v>23</v>
      </c>
      <c r="O2258" s="14">
        <f>INDEX('Load Shapes - Day Type'!G:G,MATCH('Load Shapes - 8760'!$A2258,'Load Shapes - Day Type'!$K:$K,0))</f>
        <v>0.10100000000000001</v>
      </c>
      <c r="P2258" s="14">
        <f>INDEX('Load Shapes - Day Type'!H:H,MATCH('Load Shapes - 8760'!$A2258,'Load Shapes - Day Type'!$K:$K,0))</f>
        <v>0.106</v>
      </c>
      <c r="Q2258" s="15">
        <f>INDEX('Load Shapes - Day Type'!I:I,MATCH('Load Shapes - 8760'!$A2258,'Load Shapes - Day Type'!$K:$K,0))</f>
        <v>1.6633672687580014</v>
      </c>
      <c r="R2258" s="15">
        <f>INDEX('Load Shapes - Day Type'!J:J,MATCH('Load Shapes - 8760'!$A2258,'Load Shapes - Day Type'!$K:$K,0))</f>
        <v>0.16800009414455816</v>
      </c>
      <c r="S2258" s="47">
        <f t="shared" si="144"/>
        <v>1.0335980777122518E-4</v>
      </c>
    </row>
    <row r="2259" spans="1:19" x14ac:dyDescent="0.2">
      <c r="A2259" s="45" t="str">
        <f t="shared" si="141"/>
        <v>AprilWeekday24</v>
      </c>
      <c r="E2259" s="9">
        <v>2017</v>
      </c>
      <c r="F2259" s="9">
        <v>4</v>
      </c>
      <c r="G2259" s="9" t="s">
        <v>21</v>
      </c>
      <c r="H2259" s="9">
        <v>4</v>
      </c>
      <c r="I2259" s="24" t="s">
        <v>188</v>
      </c>
      <c r="J2259" s="25" t="str">
        <f t="shared" si="142"/>
        <v/>
      </c>
      <c r="K2259" s="25" t="str">
        <f t="shared" si="143"/>
        <v>Weekday</v>
      </c>
      <c r="L2259" s="25" t="s">
        <v>175</v>
      </c>
      <c r="M2259" s="9">
        <v>2256</v>
      </c>
      <c r="N2259" s="9">
        <v>24</v>
      </c>
      <c r="O2259" s="14">
        <f>INDEX('Load Shapes - Day Type'!G:G,MATCH('Load Shapes - 8760'!$A2259,'Load Shapes - Day Type'!$K:$K,0))</f>
        <v>5.3999999999999999E-2</v>
      </c>
      <c r="P2259" s="14">
        <f>INDEX('Load Shapes - Day Type'!H:H,MATCH('Load Shapes - 8760'!$A2259,'Load Shapes - Day Type'!$K:$K,0))</f>
        <v>0.16200000000000001</v>
      </c>
      <c r="Q2259" s="15">
        <f>INDEX('Load Shapes - Day Type'!I:I,MATCH('Load Shapes - 8760'!$A2259,'Load Shapes - Day Type'!$K:$K,0))</f>
        <v>1.6633672687580014</v>
      </c>
      <c r="R2259" s="15">
        <f>INDEX('Load Shapes - Day Type'!J:J,MATCH('Load Shapes - 8760'!$A2259,'Load Shapes - Day Type'!$K:$K,0))</f>
        <v>8.9821832512932076E-2</v>
      </c>
      <c r="S2259" s="47">
        <f t="shared" si="144"/>
        <v>5.5261679402437221E-5</v>
      </c>
    </row>
    <row r="2260" spans="1:19" x14ac:dyDescent="0.2">
      <c r="A2260" s="45" t="str">
        <f t="shared" si="141"/>
        <v>AprilWeekday1</v>
      </c>
      <c r="E2260" s="9">
        <v>2017</v>
      </c>
      <c r="F2260" s="9">
        <v>4</v>
      </c>
      <c r="G2260" s="9" t="s">
        <v>21</v>
      </c>
      <c r="H2260" s="9">
        <v>5</v>
      </c>
      <c r="I2260" s="24" t="s">
        <v>185</v>
      </c>
      <c r="J2260" s="25" t="str">
        <f t="shared" si="142"/>
        <v/>
      </c>
      <c r="K2260" s="25" t="str">
        <f t="shared" si="143"/>
        <v>Weekday</v>
      </c>
      <c r="L2260" s="25" t="s">
        <v>175</v>
      </c>
      <c r="M2260" s="9">
        <v>2257</v>
      </c>
      <c r="N2260" s="9">
        <v>1</v>
      </c>
      <c r="O2260" s="14">
        <f>INDEX('Load Shapes - Day Type'!G:G,MATCH('Load Shapes - 8760'!$A2260,'Load Shapes - Day Type'!$K:$K,0))</f>
        <v>3.2000000000000001E-2</v>
      </c>
      <c r="P2260" s="14">
        <f>INDEX('Load Shapes - Day Type'!H:H,MATCH('Load Shapes - 8760'!$A2260,'Load Shapes - Day Type'!$K:$K,0))</f>
        <v>0.23699999999999999</v>
      </c>
      <c r="Q2260" s="15">
        <f>INDEX('Load Shapes - Day Type'!I:I,MATCH('Load Shapes - 8760'!$A2260,'Load Shapes - Day Type'!$K:$K,0))</f>
        <v>1.6633672687580014</v>
      </c>
      <c r="R2260" s="15">
        <f>INDEX('Load Shapes - Day Type'!J:J,MATCH('Load Shapes - 8760'!$A2260,'Load Shapes - Day Type'!$K:$K,0))</f>
        <v>5.3227752600256049E-2</v>
      </c>
      <c r="S2260" s="47">
        <f t="shared" si="144"/>
        <v>3.2747661868110947E-5</v>
      </c>
    </row>
    <row r="2261" spans="1:19" x14ac:dyDescent="0.2">
      <c r="A2261" s="45" t="str">
        <f t="shared" si="141"/>
        <v>AprilWeekday2</v>
      </c>
      <c r="E2261" s="9">
        <v>2017</v>
      </c>
      <c r="F2261" s="9">
        <v>4</v>
      </c>
      <c r="G2261" s="9" t="s">
        <v>21</v>
      </c>
      <c r="H2261" s="9">
        <v>5</v>
      </c>
      <c r="I2261" s="24" t="s">
        <v>185</v>
      </c>
      <c r="J2261" s="25" t="str">
        <f t="shared" si="142"/>
        <v/>
      </c>
      <c r="K2261" s="25" t="str">
        <f t="shared" si="143"/>
        <v>Weekday</v>
      </c>
      <c r="L2261" s="25" t="s">
        <v>175</v>
      </c>
      <c r="M2261" s="9">
        <v>2258</v>
      </c>
      <c r="N2261" s="9">
        <v>2</v>
      </c>
      <c r="O2261" s="14">
        <f>INDEX('Load Shapes - Day Type'!G:G,MATCH('Load Shapes - 8760'!$A2261,'Load Shapes - Day Type'!$K:$K,0))</f>
        <v>2.5999999999999999E-2</v>
      </c>
      <c r="P2261" s="14">
        <f>INDEX('Load Shapes - Day Type'!H:H,MATCH('Load Shapes - 8760'!$A2261,'Load Shapes - Day Type'!$K:$K,0))</f>
        <v>0.28199999999999997</v>
      </c>
      <c r="Q2261" s="15">
        <f>INDEX('Load Shapes - Day Type'!I:I,MATCH('Load Shapes - 8760'!$A2261,'Load Shapes - Day Type'!$K:$K,0))</f>
        <v>1.6633672687580014</v>
      </c>
      <c r="R2261" s="15">
        <f>INDEX('Load Shapes - Day Type'!J:J,MATCH('Load Shapes - 8760'!$A2261,'Load Shapes - Day Type'!$K:$K,0))</f>
        <v>4.3247548987708037E-2</v>
      </c>
      <c r="S2261" s="47">
        <f t="shared" si="144"/>
        <v>2.6607475267840143E-5</v>
      </c>
    </row>
    <row r="2262" spans="1:19" x14ac:dyDescent="0.2">
      <c r="A2262" s="45" t="str">
        <f t="shared" si="141"/>
        <v>AprilWeekday3</v>
      </c>
      <c r="E2262" s="9">
        <v>2017</v>
      </c>
      <c r="F2262" s="9">
        <v>4</v>
      </c>
      <c r="G2262" s="9" t="s">
        <v>21</v>
      </c>
      <c r="H2262" s="9">
        <v>5</v>
      </c>
      <c r="I2262" s="24" t="s">
        <v>185</v>
      </c>
      <c r="J2262" s="25" t="str">
        <f t="shared" si="142"/>
        <v/>
      </c>
      <c r="K2262" s="25" t="str">
        <f t="shared" si="143"/>
        <v>Weekday</v>
      </c>
      <c r="L2262" s="25" t="s">
        <v>175</v>
      </c>
      <c r="M2262" s="9">
        <v>2259</v>
      </c>
      <c r="N2262" s="9">
        <v>3</v>
      </c>
      <c r="O2262" s="14">
        <f>INDEX('Load Shapes - Day Type'!G:G,MATCH('Load Shapes - 8760'!$A2262,'Load Shapes - Day Type'!$K:$K,0))</f>
        <v>2.1999999999999999E-2</v>
      </c>
      <c r="P2262" s="14">
        <f>INDEX('Load Shapes - Day Type'!H:H,MATCH('Load Shapes - 8760'!$A2262,'Load Shapes - Day Type'!$K:$K,0))</f>
        <v>0.30399999999999999</v>
      </c>
      <c r="Q2262" s="15">
        <f>INDEX('Load Shapes - Day Type'!I:I,MATCH('Load Shapes - 8760'!$A2262,'Load Shapes - Day Type'!$K:$K,0))</f>
        <v>1.6633672687580014</v>
      </c>
      <c r="R2262" s="15">
        <f>INDEX('Load Shapes - Day Type'!J:J,MATCH('Load Shapes - 8760'!$A2262,'Load Shapes - Day Type'!$K:$K,0))</f>
        <v>3.6594079912676027E-2</v>
      </c>
      <c r="S2262" s="47">
        <f t="shared" si="144"/>
        <v>2.2514017534326274E-5</v>
      </c>
    </row>
    <row r="2263" spans="1:19" x14ac:dyDescent="0.2">
      <c r="A2263" s="45" t="str">
        <f t="shared" si="141"/>
        <v>AprilWeekday4</v>
      </c>
      <c r="E2263" s="9">
        <v>2017</v>
      </c>
      <c r="F2263" s="9">
        <v>4</v>
      </c>
      <c r="G2263" s="9" t="s">
        <v>21</v>
      </c>
      <c r="H2263" s="9">
        <v>5</v>
      </c>
      <c r="I2263" s="24" t="s">
        <v>185</v>
      </c>
      <c r="J2263" s="25" t="str">
        <f t="shared" si="142"/>
        <v/>
      </c>
      <c r="K2263" s="25" t="str">
        <f t="shared" si="143"/>
        <v>Weekday</v>
      </c>
      <c r="L2263" s="25" t="s">
        <v>175</v>
      </c>
      <c r="M2263" s="9">
        <v>2260</v>
      </c>
      <c r="N2263" s="9">
        <v>4</v>
      </c>
      <c r="O2263" s="14">
        <f>INDEX('Load Shapes - Day Type'!G:G,MATCH('Load Shapes - 8760'!$A2263,'Load Shapes - Day Type'!$K:$K,0))</f>
        <v>0.02</v>
      </c>
      <c r="P2263" s="14">
        <f>INDEX('Load Shapes - Day Type'!H:H,MATCH('Load Shapes - 8760'!$A2263,'Load Shapes - Day Type'!$K:$K,0))</f>
        <v>0.32</v>
      </c>
      <c r="Q2263" s="15">
        <f>INDEX('Load Shapes - Day Type'!I:I,MATCH('Load Shapes - 8760'!$A2263,'Load Shapes - Day Type'!$K:$K,0))</f>
        <v>1.6633672687580014</v>
      </c>
      <c r="R2263" s="15">
        <f>INDEX('Load Shapes - Day Type'!J:J,MATCH('Load Shapes - 8760'!$A2263,'Load Shapes - Day Type'!$K:$K,0))</f>
        <v>3.3267345375160032E-2</v>
      </c>
      <c r="S2263" s="47">
        <f t="shared" si="144"/>
        <v>2.0467288667569343E-5</v>
      </c>
    </row>
    <row r="2264" spans="1:19" x14ac:dyDescent="0.2">
      <c r="A2264" s="45" t="str">
        <f t="shared" si="141"/>
        <v>AprilWeekday5</v>
      </c>
      <c r="E2264" s="9">
        <v>2017</v>
      </c>
      <c r="F2264" s="9">
        <v>4</v>
      </c>
      <c r="G2264" s="9" t="s">
        <v>21</v>
      </c>
      <c r="H2264" s="9">
        <v>5</v>
      </c>
      <c r="I2264" s="24" t="s">
        <v>185</v>
      </c>
      <c r="J2264" s="25" t="str">
        <f t="shared" si="142"/>
        <v/>
      </c>
      <c r="K2264" s="25" t="str">
        <f t="shared" si="143"/>
        <v>Weekday</v>
      </c>
      <c r="L2264" s="25" t="s">
        <v>175</v>
      </c>
      <c r="M2264" s="9">
        <v>2261</v>
      </c>
      <c r="N2264" s="9">
        <v>5</v>
      </c>
      <c r="O2264" s="14">
        <f>INDEX('Load Shapes - Day Type'!G:G,MATCH('Load Shapes - 8760'!$A2264,'Load Shapes - Day Type'!$K:$K,0))</f>
        <v>2.9000000000000001E-2</v>
      </c>
      <c r="P2264" s="14">
        <f>INDEX('Load Shapes - Day Type'!H:H,MATCH('Load Shapes - 8760'!$A2264,'Load Shapes - Day Type'!$K:$K,0))</f>
        <v>0.23799999999999999</v>
      </c>
      <c r="Q2264" s="15">
        <f>INDEX('Load Shapes - Day Type'!I:I,MATCH('Load Shapes - 8760'!$A2264,'Load Shapes - Day Type'!$K:$K,0))</f>
        <v>1.6633672687580014</v>
      </c>
      <c r="R2264" s="15">
        <f>INDEX('Load Shapes - Day Type'!J:J,MATCH('Load Shapes - 8760'!$A2264,'Load Shapes - Day Type'!$K:$K,0))</f>
        <v>4.8237650793982047E-2</v>
      </c>
      <c r="S2264" s="47">
        <f t="shared" si="144"/>
        <v>2.9677568567975545E-5</v>
      </c>
    </row>
    <row r="2265" spans="1:19" x14ac:dyDescent="0.2">
      <c r="A2265" s="45" t="str">
        <f t="shared" si="141"/>
        <v>AprilWeekday6</v>
      </c>
      <c r="E2265" s="9">
        <v>2017</v>
      </c>
      <c r="F2265" s="9">
        <v>4</v>
      </c>
      <c r="G2265" s="9" t="s">
        <v>21</v>
      </c>
      <c r="H2265" s="9">
        <v>5</v>
      </c>
      <c r="I2265" s="24" t="s">
        <v>185</v>
      </c>
      <c r="J2265" s="25" t="str">
        <f t="shared" si="142"/>
        <v/>
      </c>
      <c r="K2265" s="25" t="str">
        <f t="shared" si="143"/>
        <v>Weekday</v>
      </c>
      <c r="L2265" s="25" t="s">
        <v>175</v>
      </c>
      <c r="M2265" s="9">
        <v>2262</v>
      </c>
      <c r="N2265" s="9">
        <v>6</v>
      </c>
      <c r="O2265" s="14">
        <f>INDEX('Load Shapes - Day Type'!G:G,MATCH('Load Shapes - 8760'!$A2265,'Load Shapes - Day Type'!$K:$K,0))</f>
        <v>5.2999999999999999E-2</v>
      </c>
      <c r="P2265" s="14">
        <f>INDEX('Load Shapes - Day Type'!H:H,MATCH('Load Shapes - 8760'!$A2265,'Load Shapes - Day Type'!$K:$K,0))</f>
        <v>0.16600000000000001</v>
      </c>
      <c r="Q2265" s="15">
        <f>INDEX('Load Shapes - Day Type'!I:I,MATCH('Load Shapes - 8760'!$A2265,'Load Shapes - Day Type'!$K:$K,0))</f>
        <v>1.6633672687580014</v>
      </c>
      <c r="R2265" s="15">
        <f>INDEX('Load Shapes - Day Type'!J:J,MATCH('Load Shapes - 8760'!$A2265,'Load Shapes - Day Type'!$K:$K,0))</f>
        <v>8.8158465244174075E-2</v>
      </c>
      <c r="S2265" s="47">
        <f t="shared" si="144"/>
        <v>5.4238314969058754E-5</v>
      </c>
    </row>
    <row r="2266" spans="1:19" x14ac:dyDescent="0.2">
      <c r="A2266" s="45" t="str">
        <f t="shared" si="141"/>
        <v>AprilWeekday7</v>
      </c>
      <c r="E2266" s="9">
        <v>2017</v>
      </c>
      <c r="F2266" s="9">
        <v>4</v>
      </c>
      <c r="G2266" s="9" t="s">
        <v>21</v>
      </c>
      <c r="H2266" s="9">
        <v>5</v>
      </c>
      <c r="I2266" s="24" t="s">
        <v>185</v>
      </c>
      <c r="J2266" s="25" t="str">
        <f t="shared" si="142"/>
        <v/>
      </c>
      <c r="K2266" s="25" t="str">
        <f t="shared" si="143"/>
        <v>Weekday</v>
      </c>
      <c r="L2266" s="25" t="s">
        <v>175</v>
      </c>
      <c r="M2266" s="9">
        <v>2263</v>
      </c>
      <c r="N2266" s="9">
        <v>7</v>
      </c>
      <c r="O2266" s="14">
        <f>INDEX('Load Shapes - Day Type'!G:G,MATCH('Load Shapes - 8760'!$A2266,'Load Shapes - Day Type'!$K:$K,0))</f>
        <v>9.7000000000000003E-2</v>
      </c>
      <c r="P2266" s="14">
        <f>INDEX('Load Shapes - Day Type'!H:H,MATCH('Load Shapes - 8760'!$A2266,'Load Shapes - Day Type'!$K:$K,0))</f>
        <v>0.11700000000000001</v>
      </c>
      <c r="Q2266" s="15">
        <f>INDEX('Load Shapes - Day Type'!I:I,MATCH('Load Shapes - 8760'!$A2266,'Load Shapes - Day Type'!$K:$K,0))</f>
        <v>1.6633672687580014</v>
      </c>
      <c r="R2266" s="15">
        <f>INDEX('Load Shapes - Day Type'!J:J,MATCH('Load Shapes - 8760'!$A2266,'Load Shapes - Day Type'!$K:$K,0))</f>
        <v>0.16134662506952616</v>
      </c>
      <c r="S2266" s="47">
        <f t="shared" si="144"/>
        <v>9.9266350037711308E-5</v>
      </c>
    </row>
    <row r="2267" spans="1:19" x14ac:dyDescent="0.2">
      <c r="A2267" s="45" t="str">
        <f t="shared" si="141"/>
        <v>AprilWeekday8</v>
      </c>
      <c r="E2267" s="9">
        <v>2017</v>
      </c>
      <c r="F2267" s="9">
        <v>4</v>
      </c>
      <c r="G2267" s="9" t="s">
        <v>21</v>
      </c>
      <c r="H2267" s="9">
        <v>5</v>
      </c>
      <c r="I2267" s="24" t="s">
        <v>185</v>
      </c>
      <c r="J2267" s="25" t="str">
        <f t="shared" si="142"/>
        <v/>
      </c>
      <c r="K2267" s="25" t="str">
        <f t="shared" si="143"/>
        <v>Weekday</v>
      </c>
      <c r="L2267" s="25" t="s">
        <v>175</v>
      </c>
      <c r="M2267" s="9">
        <v>2264</v>
      </c>
      <c r="N2267" s="9">
        <v>8</v>
      </c>
      <c r="O2267" s="14">
        <f>INDEX('Load Shapes - Day Type'!G:G,MATCH('Load Shapes - 8760'!$A2267,'Load Shapes - Day Type'!$K:$K,0))</f>
        <v>0.13</v>
      </c>
      <c r="P2267" s="14">
        <f>INDEX('Load Shapes - Day Type'!H:H,MATCH('Load Shapes - 8760'!$A2267,'Load Shapes - Day Type'!$K:$K,0))</f>
        <v>0.10199999999999999</v>
      </c>
      <c r="Q2267" s="15">
        <f>INDEX('Load Shapes - Day Type'!I:I,MATCH('Load Shapes - 8760'!$A2267,'Load Shapes - Day Type'!$K:$K,0))</f>
        <v>1.6633672687580014</v>
      </c>
      <c r="R2267" s="15">
        <f>INDEX('Load Shapes - Day Type'!J:J,MATCH('Load Shapes - 8760'!$A2267,'Load Shapes - Day Type'!$K:$K,0))</f>
        <v>0.2162377449385402</v>
      </c>
      <c r="S2267" s="47">
        <f t="shared" si="144"/>
        <v>1.3303737633920071E-4</v>
      </c>
    </row>
    <row r="2268" spans="1:19" x14ac:dyDescent="0.2">
      <c r="A2268" s="45" t="str">
        <f t="shared" si="141"/>
        <v>AprilWeekday9</v>
      </c>
      <c r="E2268" s="9">
        <v>2017</v>
      </c>
      <c r="F2268" s="9">
        <v>4</v>
      </c>
      <c r="G2268" s="9" t="s">
        <v>21</v>
      </c>
      <c r="H2268" s="9">
        <v>5</v>
      </c>
      <c r="I2268" s="24" t="s">
        <v>185</v>
      </c>
      <c r="J2268" s="25" t="str">
        <f t="shared" si="142"/>
        <v/>
      </c>
      <c r="K2268" s="25" t="str">
        <f t="shared" si="143"/>
        <v>Weekday</v>
      </c>
      <c r="L2268" s="25" t="s">
        <v>174</v>
      </c>
      <c r="M2268" s="9">
        <v>2265</v>
      </c>
      <c r="N2268" s="9">
        <v>9</v>
      </c>
      <c r="O2268" s="14">
        <f>INDEX('Load Shapes - Day Type'!G:G,MATCH('Load Shapes - 8760'!$A2268,'Load Shapes - Day Type'!$K:$K,0))</f>
        <v>0.14499999999999999</v>
      </c>
      <c r="P2268" s="14">
        <f>INDEX('Load Shapes - Day Type'!H:H,MATCH('Load Shapes - 8760'!$A2268,'Load Shapes - Day Type'!$K:$K,0))</f>
        <v>9.6000000000000002E-2</v>
      </c>
      <c r="Q2268" s="15">
        <f>INDEX('Load Shapes - Day Type'!I:I,MATCH('Load Shapes - 8760'!$A2268,'Load Shapes - Day Type'!$K:$K,0))</f>
        <v>1.6633672687580014</v>
      </c>
      <c r="R2268" s="15">
        <f>INDEX('Load Shapes - Day Type'!J:J,MATCH('Load Shapes - 8760'!$A2268,'Load Shapes - Day Type'!$K:$K,0))</f>
        <v>0.2411882539699102</v>
      </c>
      <c r="S2268" s="47">
        <f t="shared" si="144"/>
        <v>1.4838784283987771E-4</v>
      </c>
    </row>
    <row r="2269" spans="1:19" x14ac:dyDescent="0.2">
      <c r="A2269" s="45" t="str">
        <f t="shared" si="141"/>
        <v>AprilWeekday10</v>
      </c>
      <c r="E2269" s="9">
        <v>2017</v>
      </c>
      <c r="F2269" s="9">
        <v>4</v>
      </c>
      <c r="G2269" s="9" t="s">
        <v>21</v>
      </c>
      <c r="H2269" s="9">
        <v>5</v>
      </c>
      <c r="I2269" s="24" t="s">
        <v>185</v>
      </c>
      <c r="J2269" s="25" t="str">
        <f t="shared" si="142"/>
        <v/>
      </c>
      <c r="K2269" s="25" t="str">
        <f t="shared" si="143"/>
        <v>Weekday</v>
      </c>
      <c r="L2269" s="25" t="s">
        <v>174</v>
      </c>
      <c r="M2269" s="9">
        <v>2266</v>
      </c>
      <c r="N2269" s="9">
        <v>10</v>
      </c>
      <c r="O2269" s="14">
        <f>INDEX('Load Shapes - Day Type'!G:G,MATCH('Load Shapes - 8760'!$A2269,'Load Shapes - Day Type'!$K:$K,0))</f>
        <v>0.155</v>
      </c>
      <c r="P2269" s="14">
        <f>INDEX('Load Shapes - Day Type'!H:H,MATCH('Load Shapes - 8760'!$A2269,'Load Shapes - Day Type'!$K:$K,0))</f>
        <v>9.4E-2</v>
      </c>
      <c r="Q2269" s="15">
        <f>INDEX('Load Shapes - Day Type'!I:I,MATCH('Load Shapes - 8760'!$A2269,'Load Shapes - Day Type'!$K:$K,0))</f>
        <v>1.6633672687580014</v>
      </c>
      <c r="R2269" s="15">
        <f>INDEX('Load Shapes - Day Type'!J:J,MATCH('Load Shapes - 8760'!$A2269,'Load Shapes - Day Type'!$K:$K,0))</f>
        <v>0.25782192665749021</v>
      </c>
      <c r="S2269" s="47">
        <f t="shared" si="144"/>
        <v>1.586214871736624E-4</v>
      </c>
    </row>
    <row r="2270" spans="1:19" x14ac:dyDescent="0.2">
      <c r="A2270" s="45" t="str">
        <f t="shared" si="141"/>
        <v>AprilWeekday11</v>
      </c>
      <c r="E2270" s="9">
        <v>2017</v>
      </c>
      <c r="F2270" s="9">
        <v>4</v>
      </c>
      <c r="G2270" s="9" t="s">
        <v>21</v>
      </c>
      <c r="H2270" s="9">
        <v>5</v>
      </c>
      <c r="I2270" s="24" t="s">
        <v>185</v>
      </c>
      <c r="J2270" s="25" t="str">
        <f t="shared" si="142"/>
        <v/>
      </c>
      <c r="K2270" s="25" t="str">
        <f t="shared" si="143"/>
        <v>Weekday</v>
      </c>
      <c r="L2270" s="25" t="s">
        <v>174</v>
      </c>
      <c r="M2270" s="9">
        <v>2267</v>
      </c>
      <c r="N2270" s="9">
        <v>11</v>
      </c>
      <c r="O2270" s="14">
        <f>INDEX('Load Shapes - Day Type'!G:G,MATCH('Load Shapes - 8760'!$A2270,'Load Shapes - Day Type'!$K:$K,0))</f>
        <v>0.154</v>
      </c>
      <c r="P2270" s="14">
        <f>INDEX('Load Shapes - Day Type'!H:H,MATCH('Load Shapes - 8760'!$A2270,'Load Shapes - Day Type'!$K:$K,0))</f>
        <v>9.5000000000000001E-2</v>
      </c>
      <c r="Q2270" s="15">
        <f>INDEX('Load Shapes - Day Type'!I:I,MATCH('Load Shapes - 8760'!$A2270,'Load Shapes - Day Type'!$K:$K,0))</f>
        <v>1.6633672687580014</v>
      </c>
      <c r="R2270" s="15">
        <f>INDEX('Load Shapes - Day Type'!J:J,MATCH('Load Shapes - 8760'!$A2270,'Load Shapes - Day Type'!$K:$K,0))</f>
        <v>0.25615855938873222</v>
      </c>
      <c r="S2270" s="47">
        <f t="shared" si="144"/>
        <v>1.5759812274028392E-4</v>
      </c>
    </row>
    <row r="2271" spans="1:19" x14ac:dyDescent="0.2">
      <c r="A2271" s="45" t="str">
        <f t="shared" si="141"/>
        <v>AprilWeekday12</v>
      </c>
      <c r="E2271" s="9">
        <v>2017</v>
      </c>
      <c r="F2271" s="9">
        <v>4</v>
      </c>
      <c r="G2271" s="9" t="s">
        <v>21</v>
      </c>
      <c r="H2271" s="9">
        <v>5</v>
      </c>
      <c r="I2271" s="24" t="s">
        <v>185</v>
      </c>
      <c r="J2271" s="25" t="str">
        <f t="shared" si="142"/>
        <v/>
      </c>
      <c r="K2271" s="25" t="str">
        <f t="shared" si="143"/>
        <v>Weekday</v>
      </c>
      <c r="L2271" s="25" t="s">
        <v>174</v>
      </c>
      <c r="M2271" s="9">
        <v>2268</v>
      </c>
      <c r="N2271" s="9">
        <v>12</v>
      </c>
      <c r="O2271" s="14">
        <f>INDEX('Load Shapes - Day Type'!G:G,MATCH('Load Shapes - 8760'!$A2271,'Load Shapes - Day Type'!$K:$K,0))</f>
        <v>0.14699999999999999</v>
      </c>
      <c r="P2271" s="14">
        <f>INDEX('Load Shapes - Day Type'!H:H,MATCH('Load Shapes - 8760'!$A2271,'Load Shapes - Day Type'!$K:$K,0))</f>
        <v>9.9000000000000005E-2</v>
      </c>
      <c r="Q2271" s="15">
        <f>INDEX('Load Shapes - Day Type'!I:I,MATCH('Load Shapes - 8760'!$A2271,'Load Shapes - Day Type'!$K:$K,0))</f>
        <v>1.6633672687580014</v>
      </c>
      <c r="R2271" s="15">
        <f>INDEX('Load Shapes - Day Type'!J:J,MATCH('Load Shapes - 8760'!$A2271,'Load Shapes - Day Type'!$K:$K,0))</f>
        <v>0.2445149885074262</v>
      </c>
      <c r="S2271" s="47">
        <f t="shared" si="144"/>
        <v>1.5043457170663466E-4</v>
      </c>
    </row>
    <row r="2272" spans="1:19" x14ac:dyDescent="0.2">
      <c r="A2272" s="45" t="str">
        <f t="shared" si="141"/>
        <v>AprilWeekday13</v>
      </c>
      <c r="E2272" s="9">
        <v>2017</v>
      </c>
      <c r="F2272" s="9">
        <v>4</v>
      </c>
      <c r="G2272" s="9" t="s">
        <v>21</v>
      </c>
      <c r="H2272" s="9">
        <v>5</v>
      </c>
      <c r="I2272" s="24" t="s">
        <v>185</v>
      </c>
      <c r="J2272" s="25" t="str">
        <f t="shared" si="142"/>
        <v/>
      </c>
      <c r="K2272" s="25" t="str">
        <f t="shared" si="143"/>
        <v>Weekday</v>
      </c>
      <c r="L2272" s="25" t="s">
        <v>174</v>
      </c>
      <c r="M2272" s="9">
        <v>2269</v>
      </c>
      <c r="N2272" s="9">
        <v>13</v>
      </c>
      <c r="O2272" s="14">
        <f>INDEX('Load Shapes - Day Type'!G:G,MATCH('Load Shapes - 8760'!$A2272,'Load Shapes - Day Type'!$K:$K,0))</f>
        <v>0.14699999999999999</v>
      </c>
      <c r="P2272" s="14">
        <f>INDEX('Load Shapes - Day Type'!H:H,MATCH('Load Shapes - 8760'!$A2272,'Load Shapes - Day Type'!$K:$K,0))</f>
        <v>0.10199999999999999</v>
      </c>
      <c r="Q2272" s="15">
        <f>INDEX('Load Shapes - Day Type'!I:I,MATCH('Load Shapes - 8760'!$A2272,'Load Shapes - Day Type'!$K:$K,0))</f>
        <v>1.6633672687580014</v>
      </c>
      <c r="R2272" s="15">
        <f>INDEX('Load Shapes - Day Type'!J:J,MATCH('Load Shapes - 8760'!$A2272,'Load Shapes - Day Type'!$K:$K,0))</f>
        <v>0.2445149885074262</v>
      </c>
      <c r="S2272" s="47">
        <f t="shared" si="144"/>
        <v>1.5043457170663466E-4</v>
      </c>
    </row>
    <row r="2273" spans="1:19" x14ac:dyDescent="0.2">
      <c r="A2273" s="45" t="str">
        <f t="shared" si="141"/>
        <v>AprilWeekday14</v>
      </c>
      <c r="E2273" s="9">
        <v>2017</v>
      </c>
      <c r="F2273" s="9">
        <v>4</v>
      </c>
      <c r="G2273" s="9" t="s">
        <v>21</v>
      </c>
      <c r="H2273" s="9">
        <v>5</v>
      </c>
      <c r="I2273" s="24" t="s">
        <v>185</v>
      </c>
      <c r="J2273" s="25" t="str">
        <f t="shared" si="142"/>
        <v/>
      </c>
      <c r="K2273" s="25" t="str">
        <f t="shared" si="143"/>
        <v>Weekday</v>
      </c>
      <c r="L2273" s="25" t="s">
        <v>174</v>
      </c>
      <c r="M2273" s="9">
        <v>2270</v>
      </c>
      <c r="N2273" s="9">
        <v>14</v>
      </c>
      <c r="O2273" s="14">
        <f>INDEX('Load Shapes - Day Type'!G:G,MATCH('Load Shapes - 8760'!$A2273,'Load Shapes - Day Type'!$K:$K,0))</f>
        <v>0.14399999999999999</v>
      </c>
      <c r="P2273" s="14">
        <f>INDEX('Load Shapes - Day Type'!H:H,MATCH('Load Shapes - 8760'!$A2273,'Load Shapes - Day Type'!$K:$K,0))</f>
        <v>0.104</v>
      </c>
      <c r="Q2273" s="15">
        <f>INDEX('Load Shapes - Day Type'!I:I,MATCH('Load Shapes - 8760'!$A2273,'Load Shapes - Day Type'!$K:$K,0))</f>
        <v>1.6633672687580014</v>
      </c>
      <c r="R2273" s="15">
        <f>INDEX('Load Shapes - Day Type'!J:J,MATCH('Load Shapes - 8760'!$A2273,'Load Shapes - Day Type'!$K:$K,0))</f>
        <v>0.23952488670115218</v>
      </c>
      <c r="S2273" s="47">
        <f t="shared" si="144"/>
        <v>1.4736447840649924E-4</v>
      </c>
    </row>
    <row r="2274" spans="1:19" x14ac:dyDescent="0.2">
      <c r="A2274" s="45" t="str">
        <f t="shared" si="141"/>
        <v>AprilWeekday15</v>
      </c>
      <c r="E2274" s="9">
        <v>2017</v>
      </c>
      <c r="F2274" s="9">
        <v>4</v>
      </c>
      <c r="G2274" s="9" t="s">
        <v>21</v>
      </c>
      <c r="H2274" s="9">
        <v>5</v>
      </c>
      <c r="I2274" s="24" t="s">
        <v>185</v>
      </c>
      <c r="J2274" s="25" t="str">
        <f t="shared" si="142"/>
        <v/>
      </c>
      <c r="K2274" s="25" t="str">
        <f t="shared" si="143"/>
        <v>Weekday</v>
      </c>
      <c r="L2274" s="25" t="s">
        <v>174</v>
      </c>
      <c r="M2274" s="9">
        <v>2271</v>
      </c>
      <c r="N2274" s="9">
        <v>15</v>
      </c>
      <c r="O2274" s="14">
        <f>INDEX('Load Shapes - Day Type'!G:G,MATCH('Load Shapes - 8760'!$A2274,'Load Shapes - Day Type'!$K:$K,0))</f>
        <v>0.13400000000000001</v>
      </c>
      <c r="P2274" s="14">
        <f>INDEX('Load Shapes - Day Type'!H:H,MATCH('Load Shapes - 8760'!$A2274,'Load Shapes - Day Type'!$K:$K,0))</f>
        <v>0.105</v>
      </c>
      <c r="Q2274" s="15">
        <f>INDEX('Load Shapes - Day Type'!I:I,MATCH('Load Shapes - 8760'!$A2274,'Load Shapes - Day Type'!$K:$K,0))</f>
        <v>1.6633672687580014</v>
      </c>
      <c r="R2274" s="15">
        <f>INDEX('Load Shapes - Day Type'!J:J,MATCH('Load Shapes - 8760'!$A2274,'Load Shapes - Day Type'!$K:$K,0))</f>
        <v>0.2228912140135722</v>
      </c>
      <c r="S2274" s="47">
        <f t="shared" si="144"/>
        <v>1.3713083407271461E-4</v>
      </c>
    </row>
    <row r="2275" spans="1:19" x14ac:dyDescent="0.2">
      <c r="A2275" s="45" t="str">
        <f t="shared" si="141"/>
        <v>AprilWeekday16</v>
      </c>
      <c r="E2275" s="9">
        <v>2017</v>
      </c>
      <c r="F2275" s="9">
        <v>4</v>
      </c>
      <c r="G2275" s="9" t="s">
        <v>21</v>
      </c>
      <c r="H2275" s="9">
        <v>5</v>
      </c>
      <c r="I2275" s="24" t="s">
        <v>185</v>
      </c>
      <c r="J2275" s="25" t="str">
        <f t="shared" si="142"/>
        <v/>
      </c>
      <c r="K2275" s="25" t="str">
        <f t="shared" si="143"/>
        <v>Weekday</v>
      </c>
      <c r="L2275" s="25" t="s">
        <v>174</v>
      </c>
      <c r="M2275" s="9">
        <v>2272</v>
      </c>
      <c r="N2275" s="9">
        <v>16</v>
      </c>
      <c r="O2275" s="14">
        <f>INDEX('Load Shapes - Day Type'!G:G,MATCH('Load Shapes - 8760'!$A2275,'Load Shapes - Day Type'!$K:$K,0))</f>
        <v>0.13400000000000001</v>
      </c>
      <c r="P2275" s="14">
        <f>INDEX('Load Shapes - Day Type'!H:H,MATCH('Load Shapes - 8760'!$A2275,'Load Shapes - Day Type'!$K:$K,0))</f>
        <v>0.104</v>
      </c>
      <c r="Q2275" s="15">
        <f>INDEX('Load Shapes - Day Type'!I:I,MATCH('Load Shapes - 8760'!$A2275,'Load Shapes - Day Type'!$K:$K,0))</f>
        <v>1.6633672687580014</v>
      </c>
      <c r="R2275" s="15">
        <f>INDEX('Load Shapes - Day Type'!J:J,MATCH('Load Shapes - 8760'!$A2275,'Load Shapes - Day Type'!$K:$K,0))</f>
        <v>0.2228912140135722</v>
      </c>
      <c r="S2275" s="47">
        <f t="shared" si="144"/>
        <v>1.3713083407271461E-4</v>
      </c>
    </row>
    <row r="2276" spans="1:19" x14ac:dyDescent="0.2">
      <c r="A2276" s="45" t="str">
        <f t="shared" si="141"/>
        <v>AprilWeekday17</v>
      </c>
      <c r="E2276" s="9">
        <v>2017</v>
      </c>
      <c r="F2276" s="9">
        <v>4</v>
      </c>
      <c r="G2276" s="9" t="s">
        <v>21</v>
      </c>
      <c r="H2276" s="9">
        <v>5</v>
      </c>
      <c r="I2276" s="24" t="s">
        <v>185</v>
      </c>
      <c r="J2276" s="25" t="str">
        <f t="shared" si="142"/>
        <v/>
      </c>
      <c r="K2276" s="25" t="str">
        <f t="shared" si="143"/>
        <v>Weekday</v>
      </c>
      <c r="L2276" s="25" t="s">
        <v>174</v>
      </c>
      <c r="M2276" s="9">
        <v>2273</v>
      </c>
      <c r="N2276" s="9">
        <v>17</v>
      </c>
      <c r="O2276" s="14">
        <f>INDEX('Load Shapes - Day Type'!G:G,MATCH('Load Shapes - 8760'!$A2276,'Load Shapes - Day Type'!$K:$K,0))</f>
        <v>0.13900000000000001</v>
      </c>
      <c r="P2276" s="14">
        <f>INDEX('Load Shapes - Day Type'!H:H,MATCH('Load Shapes - 8760'!$A2276,'Load Shapes - Day Type'!$K:$K,0))</f>
        <v>9.6000000000000002E-2</v>
      </c>
      <c r="Q2276" s="15">
        <f>INDEX('Load Shapes - Day Type'!I:I,MATCH('Load Shapes - 8760'!$A2276,'Load Shapes - Day Type'!$K:$K,0))</f>
        <v>1.6633672687580014</v>
      </c>
      <c r="R2276" s="15">
        <f>INDEX('Load Shapes - Day Type'!J:J,MATCH('Load Shapes - 8760'!$A2276,'Load Shapes - Day Type'!$K:$K,0))</f>
        <v>0.23120805035736222</v>
      </c>
      <c r="S2276" s="47">
        <f t="shared" si="144"/>
        <v>1.4224765623960692E-4</v>
      </c>
    </row>
    <row r="2277" spans="1:19" x14ac:dyDescent="0.2">
      <c r="A2277" s="45" t="str">
        <f t="shared" si="141"/>
        <v>AprilWeekday18</v>
      </c>
      <c r="E2277" s="9">
        <v>2017</v>
      </c>
      <c r="F2277" s="9">
        <v>4</v>
      </c>
      <c r="G2277" s="9" t="s">
        <v>21</v>
      </c>
      <c r="H2277" s="9">
        <v>5</v>
      </c>
      <c r="I2277" s="24" t="s">
        <v>185</v>
      </c>
      <c r="J2277" s="25" t="str">
        <f t="shared" si="142"/>
        <v/>
      </c>
      <c r="K2277" s="25" t="str">
        <f t="shared" si="143"/>
        <v>Weekday</v>
      </c>
      <c r="L2277" s="25" t="s">
        <v>174</v>
      </c>
      <c r="M2277" s="9">
        <v>2274</v>
      </c>
      <c r="N2277" s="9">
        <v>18</v>
      </c>
      <c r="O2277" s="14">
        <f>INDEX('Load Shapes - Day Type'!G:G,MATCH('Load Shapes - 8760'!$A2277,'Load Shapes - Day Type'!$K:$K,0))</f>
        <v>0.14299999999999999</v>
      </c>
      <c r="P2277" s="14">
        <f>INDEX('Load Shapes - Day Type'!H:H,MATCH('Load Shapes - 8760'!$A2277,'Load Shapes - Day Type'!$K:$K,0))</f>
        <v>0.09</v>
      </c>
      <c r="Q2277" s="15">
        <f>INDEX('Load Shapes - Day Type'!I:I,MATCH('Load Shapes - 8760'!$A2277,'Load Shapes - Day Type'!$K:$K,0))</f>
        <v>1.6633672687580014</v>
      </c>
      <c r="R2277" s="15">
        <f>INDEX('Load Shapes - Day Type'!J:J,MATCH('Load Shapes - 8760'!$A2277,'Load Shapes - Day Type'!$K:$K,0))</f>
        <v>0.2378615194323942</v>
      </c>
      <c r="S2277" s="47">
        <f t="shared" si="144"/>
        <v>1.4634111397312076E-4</v>
      </c>
    </row>
    <row r="2278" spans="1:19" x14ac:dyDescent="0.2">
      <c r="A2278" s="45" t="str">
        <f t="shared" si="141"/>
        <v>AprilWeekday19</v>
      </c>
      <c r="E2278" s="9">
        <v>2017</v>
      </c>
      <c r="F2278" s="9">
        <v>4</v>
      </c>
      <c r="G2278" s="9" t="s">
        <v>21</v>
      </c>
      <c r="H2278" s="9">
        <v>5</v>
      </c>
      <c r="I2278" s="24" t="s">
        <v>185</v>
      </c>
      <c r="J2278" s="25" t="str">
        <f t="shared" si="142"/>
        <v/>
      </c>
      <c r="K2278" s="25" t="str">
        <f t="shared" si="143"/>
        <v>Weekday</v>
      </c>
      <c r="L2278" s="25" t="s">
        <v>174</v>
      </c>
      <c r="M2278" s="9">
        <v>2275</v>
      </c>
      <c r="N2278" s="9">
        <v>19</v>
      </c>
      <c r="O2278" s="14">
        <f>INDEX('Load Shapes - Day Type'!G:G,MATCH('Load Shapes - 8760'!$A2278,'Load Shapes - Day Type'!$K:$K,0))</f>
        <v>0.14599999999999999</v>
      </c>
      <c r="P2278" s="14">
        <f>INDEX('Load Shapes - Day Type'!H:H,MATCH('Load Shapes - 8760'!$A2278,'Load Shapes - Day Type'!$K:$K,0))</f>
        <v>8.5999999999999993E-2</v>
      </c>
      <c r="Q2278" s="15">
        <f>INDEX('Load Shapes - Day Type'!I:I,MATCH('Load Shapes - 8760'!$A2278,'Load Shapes - Day Type'!$K:$K,0))</f>
        <v>1.6633672687580014</v>
      </c>
      <c r="R2278" s="15">
        <f>INDEX('Load Shapes - Day Type'!J:J,MATCH('Load Shapes - 8760'!$A2278,'Load Shapes - Day Type'!$K:$K,0))</f>
        <v>0.24285162123866819</v>
      </c>
      <c r="S2278" s="47">
        <f t="shared" si="144"/>
        <v>1.4941120727325619E-4</v>
      </c>
    </row>
    <row r="2279" spans="1:19" x14ac:dyDescent="0.2">
      <c r="A2279" s="45" t="str">
        <f t="shared" si="141"/>
        <v>AprilWeekday20</v>
      </c>
      <c r="E2279" s="9">
        <v>2017</v>
      </c>
      <c r="F2279" s="9">
        <v>4</v>
      </c>
      <c r="G2279" s="9" t="s">
        <v>21</v>
      </c>
      <c r="H2279" s="9">
        <v>5</v>
      </c>
      <c r="I2279" s="24" t="s">
        <v>185</v>
      </c>
      <c r="J2279" s="25" t="str">
        <f t="shared" si="142"/>
        <v/>
      </c>
      <c r="K2279" s="25" t="str">
        <f t="shared" si="143"/>
        <v>Weekday</v>
      </c>
      <c r="L2279" s="25" t="s">
        <v>174</v>
      </c>
      <c r="M2279" s="9">
        <v>2276</v>
      </c>
      <c r="N2279" s="9">
        <v>20</v>
      </c>
      <c r="O2279" s="14">
        <f>INDEX('Load Shapes - Day Type'!G:G,MATCH('Load Shapes - 8760'!$A2279,'Load Shapes - Day Type'!$K:$K,0))</f>
        <v>0.17199999999999999</v>
      </c>
      <c r="P2279" s="14">
        <f>INDEX('Load Shapes - Day Type'!H:H,MATCH('Load Shapes - 8760'!$A2279,'Load Shapes - Day Type'!$K:$K,0))</f>
        <v>8.4000000000000005E-2</v>
      </c>
      <c r="Q2279" s="15">
        <f>INDEX('Load Shapes - Day Type'!I:I,MATCH('Load Shapes - 8760'!$A2279,'Load Shapes - Day Type'!$K:$K,0))</f>
        <v>1.6633672687580014</v>
      </c>
      <c r="R2279" s="15">
        <f>INDEX('Load Shapes - Day Type'!J:J,MATCH('Load Shapes - 8760'!$A2279,'Load Shapes - Day Type'!$K:$K,0))</f>
        <v>0.28609917022637621</v>
      </c>
      <c r="S2279" s="47">
        <f t="shared" si="144"/>
        <v>1.7601868254109632E-4</v>
      </c>
    </row>
    <row r="2280" spans="1:19" x14ac:dyDescent="0.2">
      <c r="A2280" s="45" t="str">
        <f t="shared" si="141"/>
        <v>AprilWeekday21</v>
      </c>
      <c r="E2280" s="9">
        <v>2017</v>
      </c>
      <c r="F2280" s="9">
        <v>4</v>
      </c>
      <c r="G2280" s="9" t="s">
        <v>21</v>
      </c>
      <c r="H2280" s="9">
        <v>5</v>
      </c>
      <c r="I2280" s="24" t="s">
        <v>185</v>
      </c>
      <c r="J2280" s="25" t="str">
        <f t="shared" si="142"/>
        <v/>
      </c>
      <c r="K2280" s="25" t="str">
        <f t="shared" si="143"/>
        <v>Weekday</v>
      </c>
      <c r="L2280" s="25" t="s">
        <v>174</v>
      </c>
      <c r="M2280" s="9">
        <v>2277</v>
      </c>
      <c r="N2280" s="9">
        <v>21</v>
      </c>
      <c r="O2280" s="14">
        <f>INDEX('Load Shapes - Day Type'!G:G,MATCH('Load Shapes - 8760'!$A2280,'Load Shapes - Day Type'!$K:$K,0))</f>
        <v>0.185</v>
      </c>
      <c r="P2280" s="14">
        <f>INDEX('Load Shapes - Day Type'!H:H,MATCH('Load Shapes - 8760'!$A2280,'Load Shapes - Day Type'!$K:$K,0))</f>
        <v>8.3000000000000004E-2</v>
      </c>
      <c r="Q2280" s="15">
        <f>INDEX('Load Shapes - Day Type'!I:I,MATCH('Load Shapes - 8760'!$A2280,'Load Shapes - Day Type'!$K:$K,0))</f>
        <v>1.6633672687580014</v>
      </c>
      <c r="R2280" s="15">
        <f>INDEX('Load Shapes - Day Type'!J:J,MATCH('Load Shapes - 8760'!$A2280,'Load Shapes - Day Type'!$K:$K,0))</f>
        <v>0.30772294472023026</v>
      </c>
      <c r="S2280" s="47">
        <f t="shared" si="144"/>
        <v>1.893224201750164E-4</v>
      </c>
    </row>
    <row r="2281" spans="1:19" x14ac:dyDescent="0.2">
      <c r="A2281" s="45" t="str">
        <f t="shared" si="141"/>
        <v>AprilWeekday22</v>
      </c>
      <c r="E2281" s="9">
        <v>2017</v>
      </c>
      <c r="F2281" s="9">
        <v>4</v>
      </c>
      <c r="G2281" s="9" t="s">
        <v>21</v>
      </c>
      <c r="H2281" s="9">
        <v>5</v>
      </c>
      <c r="I2281" s="24" t="s">
        <v>185</v>
      </c>
      <c r="J2281" s="25" t="str">
        <f t="shared" si="142"/>
        <v/>
      </c>
      <c r="K2281" s="25" t="str">
        <f t="shared" si="143"/>
        <v>Weekday</v>
      </c>
      <c r="L2281" s="25" t="s">
        <v>174</v>
      </c>
      <c r="M2281" s="9">
        <v>2278</v>
      </c>
      <c r="N2281" s="9">
        <v>22</v>
      </c>
      <c r="O2281" s="14">
        <f>INDEX('Load Shapes - Day Type'!G:G,MATCH('Load Shapes - 8760'!$A2281,'Load Shapes - Day Type'!$K:$K,0))</f>
        <v>0.157</v>
      </c>
      <c r="P2281" s="14">
        <f>INDEX('Load Shapes - Day Type'!H:H,MATCH('Load Shapes - 8760'!$A2281,'Load Shapes - Day Type'!$K:$K,0))</f>
        <v>8.5999999999999993E-2</v>
      </c>
      <c r="Q2281" s="15">
        <f>INDEX('Load Shapes - Day Type'!I:I,MATCH('Load Shapes - 8760'!$A2281,'Load Shapes - Day Type'!$K:$K,0))</f>
        <v>1.6633672687580014</v>
      </c>
      <c r="R2281" s="15">
        <f>INDEX('Load Shapes - Day Type'!J:J,MATCH('Load Shapes - 8760'!$A2281,'Load Shapes - Day Type'!$K:$K,0))</f>
        <v>0.26114866119500624</v>
      </c>
      <c r="S2281" s="47">
        <f t="shared" si="144"/>
        <v>1.6066821604041932E-4</v>
      </c>
    </row>
    <row r="2282" spans="1:19" x14ac:dyDescent="0.2">
      <c r="A2282" s="45" t="str">
        <f t="shared" si="141"/>
        <v>AprilWeekday23</v>
      </c>
      <c r="E2282" s="9">
        <v>2017</v>
      </c>
      <c r="F2282" s="9">
        <v>4</v>
      </c>
      <c r="G2282" s="9" t="s">
        <v>21</v>
      </c>
      <c r="H2282" s="9">
        <v>5</v>
      </c>
      <c r="I2282" s="24" t="s">
        <v>185</v>
      </c>
      <c r="J2282" s="25" t="str">
        <f t="shared" si="142"/>
        <v/>
      </c>
      <c r="K2282" s="25" t="str">
        <f t="shared" si="143"/>
        <v>Weekday</v>
      </c>
      <c r="L2282" s="25" t="s">
        <v>174</v>
      </c>
      <c r="M2282" s="9">
        <v>2279</v>
      </c>
      <c r="N2282" s="9">
        <v>23</v>
      </c>
      <c r="O2282" s="14">
        <f>INDEX('Load Shapes - Day Type'!G:G,MATCH('Load Shapes - 8760'!$A2282,'Load Shapes - Day Type'!$K:$K,0))</f>
        <v>0.10100000000000001</v>
      </c>
      <c r="P2282" s="14">
        <f>INDEX('Load Shapes - Day Type'!H:H,MATCH('Load Shapes - 8760'!$A2282,'Load Shapes - Day Type'!$K:$K,0))</f>
        <v>0.106</v>
      </c>
      <c r="Q2282" s="15">
        <f>INDEX('Load Shapes - Day Type'!I:I,MATCH('Load Shapes - 8760'!$A2282,'Load Shapes - Day Type'!$K:$K,0))</f>
        <v>1.6633672687580014</v>
      </c>
      <c r="R2282" s="15">
        <f>INDEX('Load Shapes - Day Type'!J:J,MATCH('Load Shapes - 8760'!$A2282,'Load Shapes - Day Type'!$K:$K,0))</f>
        <v>0.16800009414455816</v>
      </c>
      <c r="S2282" s="47">
        <f t="shared" si="144"/>
        <v>1.0335980777122518E-4</v>
      </c>
    </row>
    <row r="2283" spans="1:19" x14ac:dyDescent="0.2">
      <c r="A2283" s="45" t="str">
        <f t="shared" si="141"/>
        <v>AprilWeekday24</v>
      </c>
      <c r="E2283" s="9">
        <v>2017</v>
      </c>
      <c r="F2283" s="9">
        <v>4</v>
      </c>
      <c r="G2283" s="9" t="s">
        <v>21</v>
      </c>
      <c r="H2283" s="9">
        <v>5</v>
      </c>
      <c r="I2283" s="24" t="s">
        <v>185</v>
      </c>
      <c r="J2283" s="25" t="str">
        <f t="shared" si="142"/>
        <v/>
      </c>
      <c r="K2283" s="25" t="str">
        <f t="shared" si="143"/>
        <v>Weekday</v>
      </c>
      <c r="L2283" s="25" t="s">
        <v>175</v>
      </c>
      <c r="M2283" s="9">
        <v>2280</v>
      </c>
      <c r="N2283" s="9">
        <v>24</v>
      </c>
      <c r="O2283" s="14">
        <f>INDEX('Load Shapes - Day Type'!G:G,MATCH('Load Shapes - 8760'!$A2283,'Load Shapes - Day Type'!$K:$K,0))</f>
        <v>5.3999999999999999E-2</v>
      </c>
      <c r="P2283" s="14">
        <f>INDEX('Load Shapes - Day Type'!H:H,MATCH('Load Shapes - 8760'!$A2283,'Load Shapes - Day Type'!$K:$K,0))</f>
        <v>0.16200000000000001</v>
      </c>
      <c r="Q2283" s="15">
        <f>INDEX('Load Shapes - Day Type'!I:I,MATCH('Load Shapes - 8760'!$A2283,'Load Shapes - Day Type'!$K:$K,0))</f>
        <v>1.6633672687580014</v>
      </c>
      <c r="R2283" s="15">
        <f>INDEX('Load Shapes - Day Type'!J:J,MATCH('Load Shapes - 8760'!$A2283,'Load Shapes - Day Type'!$K:$K,0))</f>
        <v>8.9821832512932076E-2</v>
      </c>
      <c r="S2283" s="47">
        <f t="shared" si="144"/>
        <v>5.5261679402437221E-5</v>
      </c>
    </row>
    <row r="2284" spans="1:19" x14ac:dyDescent="0.2">
      <c r="A2284" s="45" t="str">
        <f t="shared" si="141"/>
        <v>AprilWeekday1</v>
      </c>
      <c r="E2284" s="9">
        <v>2017</v>
      </c>
      <c r="F2284" s="9">
        <v>4</v>
      </c>
      <c r="G2284" s="9" t="s">
        <v>21</v>
      </c>
      <c r="H2284" s="9">
        <v>6</v>
      </c>
      <c r="I2284" s="24" t="s">
        <v>189</v>
      </c>
      <c r="J2284" s="25" t="str">
        <f t="shared" si="142"/>
        <v/>
      </c>
      <c r="K2284" s="25" t="str">
        <f t="shared" si="143"/>
        <v>Weekday</v>
      </c>
      <c r="L2284" s="25" t="s">
        <v>175</v>
      </c>
      <c r="M2284" s="9">
        <v>2281</v>
      </c>
      <c r="N2284" s="9">
        <v>1</v>
      </c>
      <c r="O2284" s="14">
        <f>INDEX('Load Shapes - Day Type'!G:G,MATCH('Load Shapes - 8760'!$A2284,'Load Shapes - Day Type'!$K:$K,0))</f>
        <v>3.2000000000000001E-2</v>
      </c>
      <c r="P2284" s="14">
        <f>INDEX('Load Shapes - Day Type'!H:H,MATCH('Load Shapes - 8760'!$A2284,'Load Shapes - Day Type'!$K:$K,0))</f>
        <v>0.23699999999999999</v>
      </c>
      <c r="Q2284" s="15">
        <f>INDEX('Load Shapes - Day Type'!I:I,MATCH('Load Shapes - 8760'!$A2284,'Load Shapes - Day Type'!$K:$K,0))</f>
        <v>1.6633672687580014</v>
      </c>
      <c r="R2284" s="15">
        <f>INDEX('Load Shapes - Day Type'!J:J,MATCH('Load Shapes - 8760'!$A2284,'Load Shapes - Day Type'!$K:$K,0))</f>
        <v>5.3227752600256049E-2</v>
      </c>
      <c r="S2284" s="47">
        <f t="shared" si="144"/>
        <v>3.2747661868110947E-5</v>
      </c>
    </row>
    <row r="2285" spans="1:19" x14ac:dyDescent="0.2">
      <c r="A2285" s="45" t="str">
        <f t="shared" si="141"/>
        <v>AprilWeekday2</v>
      </c>
      <c r="E2285" s="9">
        <v>2017</v>
      </c>
      <c r="F2285" s="9">
        <v>4</v>
      </c>
      <c r="G2285" s="9" t="s">
        <v>21</v>
      </c>
      <c r="H2285" s="9">
        <v>6</v>
      </c>
      <c r="I2285" s="24" t="s">
        <v>189</v>
      </c>
      <c r="J2285" s="25" t="str">
        <f t="shared" si="142"/>
        <v/>
      </c>
      <c r="K2285" s="25" t="str">
        <f t="shared" si="143"/>
        <v>Weekday</v>
      </c>
      <c r="L2285" s="25" t="s">
        <v>175</v>
      </c>
      <c r="M2285" s="9">
        <v>2282</v>
      </c>
      <c r="N2285" s="9">
        <v>2</v>
      </c>
      <c r="O2285" s="14">
        <f>INDEX('Load Shapes - Day Type'!G:G,MATCH('Load Shapes - 8760'!$A2285,'Load Shapes - Day Type'!$K:$K,0))</f>
        <v>2.5999999999999999E-2</v>
      </c>
      <c r="P2285" s="14">
        <f>INDEX('Load Shapes - Day Type'!H:H,MATCH('Load Shapes - 8760'!$A2285,'Load Shapes - Day Type'!$K:$K,0))</f>
        <v>0.28199999999999997</v>
      </c>
      <c r="Q2285" s="15">
        <f>INDEX('Load Shapes - Day Type'!I:I,MATCH('Load Shapes - 8760'!$A2285,'Load Shapes - Day Type'!$K:$K,0))</f>
        <v>1.6633672687580014</v>
      </c>
      <c r="R2285" s="15">
        <f>INDEX('Load Shapes - Day Type'!J:J,MATCH('Load Shapes - 8760'!$A2285,'Load Shapes - Day Type'!$K:$K,0))</f>
        <v>4.3247548987708037E-2</v>
      </c>
      <c r="S2285" s="47">
        <f t="shared" si="144"/>
        <v>2.6607475267840143E-5</v>
      </c>
    </row>
    <row r="2286" spans="1:19" x14ac:dyDescent="0.2">
      <c r="A2286" s="45" t="str">
        <f t="shared" si="141"/>
        <v>AprilWeekday3</v>
      </c>
      <c r="E2286" s="9">
        <v>2017</v>
      </c>
      <c r="F2286" s="9">
        <v>4</v>
      </c>
      <c r="G2286" s="9" t="s">
        <v>21</v>
      </c>
      <c r="H2286" s="9">
        <v>6</v>
      </c>
      <c r="I2286" s="24" t="s">
        <v>189</v>
      </c>
      <c r="J2286" s="25" t="str">
        <f t="shared" si="142"/>
        <v/>
      </c>
      <c r="K2286" s="25" t="str">
        <f t="shared" si="143"/>
        <v>Weekday</v>
      </c>
      <c r="L2286" s="25" t="s">
        <v>175</v>
      </c>
      <c r="M2286" s="9">
        <v>2283</v>
      </c>
      <c r="N2286" s="9">
        <v>3</v>
      </c>
      <c r="O2286" s="14">
        <f>INDEX('Load Shapes - Day Type'!G:G,MATCH('Load Shapes - 8760'!$A2286,'Load Shapes - Day Type'!$K:$K,0))</f>
        <v>2.1999999999999999E-2</v>
      </c>
      <c r="P2286" s="14">
        <f>INDEX('Load Shapes - Day Type'!H:H,MATCH('Load Shapes - 8760'!$A2286,'Load Shapes - Day Type'!$K:$K,0))</f>
        <v>0.30399999999999999</v>
      </c>
      <c r="Q2286" s="15">
        <f>INDEX('Load Shapes - Day Type'!I:I,MATCH('Load Shapes - 8760'!$A2286,'Load Shapes - Day Type'!$K:$K,0))</f>
        <v>1.6633672687580014</v>
      </c>
      <c r="R2286" s="15">
        <f>INDEX('Load Shapes - Day Type'!J:J,MATCH('Load Shapes - 8760'!$A2286,'Load Shapes - Day Type'!$K:$K,0))</f>
        <v>3.6594079912676027E-2</v>
      </c>
      <c r="S2286" s="47">
        <f t="shared" si="144"/>
        <v>2.2514017534326274E-5</v>
      </c>
    </row>
    <row r="2287" spans="1:19" x14ac:dyDescent="0.2">
      <c r="A2287" s="45" t="str">
        <f t="shared" si="141"/>
        <v>AprilWeekday4</v>
      </c>
      <c r="E2287" s="9">
        <v>2017</v>
      </c>
      <c r="F2287" s="9">
        <v>4</v>
      </c>
      <c r="G2287" s="9" t="s">
        <v>21</v>
      </c>
      <c r="H2287" s="9">
        <v>6</v>
      </c>
      <c r="I2287" s="24" t="s">
        <v>189</v>
      </c>
      <c r="J2287" s="25" t="str">
        <f t="shared" si="142"/>
        <v/>
      </c>
      <c r="K2287" s="25" t="str">
        <f t="shared" si="143"/>
        <v>Weekday</v>
      </c>
      <c r="L2287" s="25" t="s">
        <v>175</v>
      </c>
      <c r="M2287" s="9">
        <v>2284</v>
      </c>
      <c r="N2287" s="9">
        <v>4</v>
      </c>
      <c r="O2287" s="14">
        <f>INDEX('Load Shapes - Day Type'!G:G,MATCH('Load Shapes - 8760'!$A2287,'Load Shapes - Day Type'!$K:$K,0))</f>
        <v>0.02</v>
      </c>
      <c r="P2287" s="14">
        <f>INDEX('Load Shapes - Day Type'!H:H,MATCH('Load Shapes - 8760'!$A2287,'Load Shapes - Day Type'!$K:$K,0))</f>
        <v>0.32</v>
      </c>
      <c r="Q2287" s="15">
        <f>INDEX('Load Shapes - Day Type'!I:I,MATCH('Load Shapes - 8760'!$A2287,'Load Shapes - Day Type'!$K:$K,0))</f>
        <v>1.6633672687580014</v>
      </c>
      <c r="R2287" s="15">
        <f>INDEX('Load Shapes - Day Type'!J:J,MATCH('Load Shapes - 8760'!$A2287,'Load Shapes - Day Type'!$K:$K,0))</f>
        <v>3.3267345375160032E-2</v>
      </c>
      <c r="S2287" s="47">
        <f t="shared" si="144"/>
        <v>2.0467288667569343E-5</v>
      </c>
    </row>
    <row r="2288" spans="1:19" x14ac:dyDescent="0.2">
      <c r="A2288" s="45" t="str">
        <f t="shared" si="141"/>
        <v>AprilWeekday5</v>
      </c>
      <c r="E2288" s="9">
        <v>2017</v>
      </c>
      <c r="F2288" s="9">
        <v>4</v>
      </c>
      <c r="G2288" s="9" t="s">
        <v>21</v>
      </c>
      <c r="H2288" s="9">
        <v>6</v>
      </c>
      <c r="I2288" s="24" t="s">
        <v>189</v>
      </c>
      <c r="J2288" s="25" t="str">
        <f t="shared" si="142"/>
        <v/>
      </c>
      <c r="K2288" s="25" t="str">
        <f t="shared" si="143"/>
        <v>Weekday</v>
      </c>
      <c r="L2288" s="25" t="s">
        <v>175</v>
      </c>
      <c r="M2288" s="9">
        <v>2285</v>
      </c>
      <c r="N2288" s="9">
        <v>5</v>
      </c>
      <c r="O2288" s="14">
        <f>INDEX('Load Shapes - Day Type'!G:G,MATCH('Load Shapes - 8760'!$A2288,'Load Shapes - Day Type'!$K:$K,0))</f>
        <v>2.9000000000000001E-2</v>
      </c>
      <c r="P2288" s="14">
        <f>INDEX('Load Shapes - Day Type'!H:H,MATCH('Load Shapes - 8760'!$A2288,'Load Shapes - Day Type'!$K:$K,0))</f>
        <v>0.23799999999999999</v>
      </c>
      <c r="Q2288" s="15">
        <f>INDEX('Load Shapes - Day Type'!I:I,MATCH('Load Shapes - 8760'!$A2288,'Load Shapes - Day Type'!$K:$K,0))</f>
        <v>1.6633672687580014</v>
      </c>
      <c r="R2288" s="15">
        <f>INDEX('Load Shapes - Day Type'!J:J,MATCH('Load Shapes - 8760'!$A2288,'Load Shapes - Day Type'!$K:$K,0))</f>
        <v>4.8237650793982047E-2</v>
      </c>
      <c r="S2288" s="47">
        <f t="shared" si="144"/>
        <v>2.9677568567975545E-5</v>
      </c>
    </row>
    <row r="2289" spans="1:19" x14ac:dyDescent="0.2">
      <c r="A2289" s="45" t="str">
        <f t="shared" si="141"/>
        <v>AprilWeekday6</v>
      </c>
      <c r="E2289" s="9">
        <v>2017</v>
      </c>
      <c r="F2289" s="9">
        <v>4</v>
      </c>
      <c r="G2289" s="9" t="s">
        <v>21</v>
      </c>
      <c r="H2289" s="9">
        <v>6</v>
      </c>
      <c r="I2289" s="24" t="s">
        <v>189</v>
      </c>
      <c r="J2289" s="25" t="str">
        <f t="shared" si="142"/>
        <v/>
      </c>
      <c r="K2289" s="25" t="str">
        <f t="shared" si="143"/>
        <v>Weekday</v>
      </c>
      <c r="L2289" s="25" t="s">
        <v>175</v>
      </c>
      <c r="M2289" s="9">
        <v>2286</v>
      </c>
      <c r="N2289" s="9">
        <v>6</v>
      </c>
      <c r="O2289" s="14">
        <f>INDEX('Load Shapes - Day Type'!G:G,MATCH('Load Shapes - 8760'!$A2289,'Load Shapes - Day Type'!$K:$K,0))</f>
        <v>5.2999999999999999E-2</v>
      </c>
      <c r="P2289" s="14">
        <f>INDEX('Load Shapes - Day Type'!H:H,MATCH('Load Shapes - 8760'!$A2289,'Load Shapes - Day Type'!$K:$K,0))</f>
        <v>0.16600000000000001</v>
      </c>
      <c r="Q2289" s="15">
        <f>INDEX('Load Shapes - Day Type'!I:I,MATCH('Load Shapes - 8760'!$A2289,'Load Shapes - Day Type'!$K:$K,0))</f>
        <v>1.6633672687580014</v>
      </c>
      <c r="R2289" s="15">
        <f>INDEX('Load Shapes - Day Type'!J:J,MATCH('Load Shapes - 8760'!$A2289,'Load Shapes - Day Type'!$K:$K,0))</f>
        <v>8.8158465244174075E-2</v>
      </c>
      <c r="S2289" s="47">
        <f t="shared" si="144"/>
        <v>5.4238314969058754E-5</v>
      </c>
    </row>
    <row r="2290" spans="1:19" x14ac:dyDescent="0.2">
      <c r="A2290" s="45" t="str">
        <f t="shared" si="141"/>
        <v>AprilWeekday7</v>
      </c>
      <c r="E2290" s="9">
        <v>2017</v>
      </c>
      <c r="F2290" s="9">
        <v>4</v>
      </c>
      <c r="G2290" s="9" t="s">
        <v>21</v>
      </c>
      <c r="H2290" s="9">
        <v>6</v>
      </c>
      <c r="I2290" s="24" t="s">
        <v>189</v>
      </c>
      <c r="J2290" s="25" t="str">
        <f t="shared" si="142"/>
        <v/>
      </c>
      <c r="K2290" s="25" t="str">
        <f t="shared" si="143"/>
        <v>Weekday</v>
      </c>
      <c r="L2290" s="25" t="s">
        <v>175</v>
      </c>
      <c r="M2290" s="9">
        <v>2287</v>
      </c>
      <c r="N2290" s="9">
        <v>7</v>
      </c>
      <c r="O2290" s="14">
        <f>INDEX('Load Shapes - Day Type'!G:G,MATCH('Load Shapes - 8760'!$A2290,'Load Shapes - Day Type'!$K:$K,0))</f>
        <v>9.7000000000000003E-2</v>
      </c>
      <c r="P2290" s="14">
        <f>INDEX('Load Shapes - Day Type'!H:H,MATCH('Load Shapes - 8760'!$A2290,'Load Shapes - Day Type'!$K:$K,0))</f>
        <v>0.11700000000000001</v>
      </c>
      <c r="Q2290" s="15">
        <f>INDEX('Load Shapes - Day Type'!I:I,MATCH('Load Shapes - 8760'!$A2290,'Load Shapes - Day Type'!$K:$K,0))</f>
        <v>1.6633672687580014</v>
      </c>
      <c r="R2290" s="15">
        <f>INDEX('Load Shapes - Day Type'!J:J,MATCH('Load Shapes - 8760'!$A2290,'Load Shapes - Day Type'!$K:$K,0))</f>
        <v>0.16134662506952616</v>
      </c>
      <c r="S2290" s="47">
        <f t="shared" si="144"/>
        <v>9.9266350037711308E-5</v>
      </c>
    </row>
    <row r="2291" spans="1:19" x14ac:dyDescent="0.2">
      <c r="A2291" s="45" t="str">
        <f t="shared" si="141"/>
        <v>AprilWeekday8</v>
      </c>
      <c r="E2291" s="9">
        <v>2017</v>
      </c>
      <c r="F2291" s="9">
        <v>4</v>
      </c>
      <c r="G2291" s="9" t="s">
        <v>21</v>
      </c>
      <c r="H2291" s="9">
        <v>6</v>
      </c>
      <c r="I2291" s="24" t="s">
        <v>189</v>
      </c>
      <c r="J2291" s="25" t="str">
        <f t="shared" si="142"/>
        <v/>
      </c>
      <c r="K2291" s="25" t="str">
        <f t="shared" si="143"/>
        <v>Weekday</v>
      </c>
      <c r="L2291" s="25" t="s">
        <v>175</v>
      </c>
      <c r="M2291" s="9">
        <v>2288</v>
      </c>
      <c r="N2291" s="9">
        <v>8</v>
      </c>
      <c r="O2291" s="14">
        <f>INDEX('Load Shapes - Day Type'!G:G,MATCH('Load Shapes - 8760'!$A2291,'Load Shapes - Day Type'!$K:$K,0))</f>
        <v>0.13</v>
      </c>
      <c r="P2291" s="14">
        <f>INDEX('Load Shapes - Day Type'!H:H,MATCH('Load Shapes - 8760'!$A2291,'Load Shapes - Day Type'!$K:$K,0))</f>
        <v>0.10199999999999999</v>
      </c>
      <c r="Q2291" s="15">
        <f>INDEX('Load Shapes - Day Type'!I:I,MATCH('Load Shapes - 8760'!$A2291,'Load Shapes - Day Type'!$K:$K,0))</f>
        <v>1.6633672687580014</v>
      </c>
      <c r="R2291" s="15">
        <f>INDEX('Load Shapes - Day Type'!J:J,MATCH('Load Shapes - 8760'!$A2291,'Load Shapes - Day Type'!$K:$K,0))</f>
        <v>0.2162377449385402</v>
      </c>
      <c r="S2291" s="47">
        <f t="shared" si="144"/>
        <v>1.3303737633920071E-4</v>
      </c>
    </row>
    <row r="2292" spans="1:19" x14ac:dyDescent="0.2">
      <c r="A2292" s="45" t="str">
        <f t="shared" si="141"/>
        <v>AprilWeekday9</v>
      </c>
      <c r="E2292" s="9">
        <v>2017</v>
      </c>
      <c r="F2292" s="9">
        <v>4</v>
      </c>
      <c r="G2292" s="9" t="s">
        <v>21</v>
      </c>
      <c r="H2292" s="9">
        <v>6</v>
      </c>
      <c r="I2292" s="24" t="s">
        <v>189</v>
      </c>
      <c r="J2292" s="25" t="str">
        <f t="shared" si="142"/>
        <v/>
      </c>
      <c r="K2292" s="25" t="str">
        <f t="shared" si="143"/>
        <v>Weekday</v>
      </c>
      <c r="L2292" s="25" t="s">
        <v>174</v>
      </c>
      <c r="M2292" s="9">
        <v>2289</v>
      </c>
      <c r="N2292" s="9">
        <v>9</v>
      </c>
      <c r="O2292" s="14">
        <f>INDEX('Load Shapes - Day Type'!G:G,MATCH('Load Shapes - 8760'!$A2292,'Load Shapes - Day Type'!$K:$K,0))</f>
        <v>0.14499999999999999</v>
      </c>
      <c r="P2292" s="14">
        <f>INDEX('Load Shapes - Day Type'!H:H,MATCH('Load Shapes - 8760'!$A2292,'Load Shapes - Day Type'!$K:$K,0))</f>
        <v>9.6000000000000002E-2</v>
      </c>
      <c r="Q2292" s="15">
        <f>INDEX('Load Shapes - Day Type'!I:I,MATCH('Load Shapes - 8760'!$A2292,'Load Shapes - Day Type'!$K:$K,0))</f>
        <v>1.6633672687580014</v>
      </c>
      <c r="R2292" s="15">
        <f>INDEX('Load Shapes - Day Type'!J:J,MATCH('Load Shapes - 8760'!$A2292,'Load Shapes - Day Type'!$K:$K,0))</f>
        <v>0.2411882539699102</v>
      </c>
      <c r="S2292" s="47">
        <f t="shared" si="144"/>
        <v>1.4838784283987771E-4</v>
      </c>
    </row>
    <row r="2293" spans="1:19" x14ac:dyDescent="0.2">
      <c r="A2293" s="45" t="str">
        <f t="shared" si="141"/>
        <v>AprilWeekday10</v>
      </c>
      <c r="E2293" s="9">
        <v>2017</v>
      </c>
      <c r="F2293" s="9">
        <v>4</v>
      </c>
      <c r="G2293" s="9" t="s">
        <v>21</v>
      </c>
      <c r="H2293" s="9">
        <v>6</v>
      </c>
      <c r="I2293" s="24" t="s">
        <v>189</v>
      </c>
      <c r="J2293" s="25" t="str">
        <f t="shared" si="142"/>
        <v/>
      </c>
      <c r="K2293" s="25" t="str">
        <f t="shared" si="143"/>
        <v>Weekday</v>
      </c>
      <c r="L2293" s="25" t="s">
        <v>174</v>
      </c>
      <c r="M2293" s="9">
        <v>2290</v>
      </c>
      <c r="N2293" s="9">
        <v>10</v>
      </c>
      <c r="O2293" s="14">
        <f>INDEX('Load Shapes - Day Type'!G:G,MATCH('Load Shapes - 8760'!$A2293,'Load Shapes - Day Type'!$K:$K,0))</f>
        <v>0.155</v>
      </c>
      <c r="P2293" s="14">
        <f>INDEX('Load Shapes - Day Type'!H:H,MATCH('Load Shapes - 8760'!$A2293,'Load Shapes - Day Type'!$K:$K,0))</f>
        <v>9.4E-2</v>
      </c>
      <c r="Q2293" s="15">
        <f>INDEX('Load Shapes - Day Type'!I:I,MATCH('Load Shapes - 8760'!$A2293,'Load Shapes - Day Type'!$K:$K,0))</f>
        <v>1.6633672687580014</v>
      </c>
      <c r="R2293" s="15">
        <f>INDEX('Load Shapes - Day Type'!J:J,MATCH('Load Shapes - 8760'!$A2293,'Load Shapes - Day Type'!$K:$K,0))</f>
        <v>0.25782192665749021</v>
      </c>
      <c r="S2293" s="47">
        <f t="shared" si="144"/>
        <v>1.586214871736624E-4</v>
      </c>
    </row>
    <row r="2294" spans="1:19" x14ac:dyDescent="0.2">
      <c r="A2294" s="45" t="str">
        <f t="shared" si="141"/>
        <v>AprilWeekday11</v>
      </c>
      <c r="E2294" s="9">
        <v>2017</v>
      </c>
      <c r="F2294" s="9">
        <v>4</v>
      </c>
      <c r="G2294" s="9" t="s">
        <v>21</v>
      </c>
      <c r="H2294" s="9">
        <v>6</v>
      </c>
      <c r="I2294" s="24" t="s">
        <v>189</v>
      </c>
      <c r="J2294" s="25" t="str">
        <f t="shared" si="142"/>
        <v/>
      </c>
      <c r="K2294" s="25" t="str">
        <f t="shared" si="143"/>
        <v>Weekday</v>
      </c>
      <c r="L2294" s="25" t="s">
        <v>174</v>
      </c>
      <c r="M2294" s="9">
        <v>2291</v>
      </c>
      <c r="N2294" s="9">
        <v>11</v>
      </c>
      <c r="O2294" s="14">
        <f>INDEX('Load Shapes - Day Type'!G:G,MATCH('Load Shapes - 8760'!$A2294,'Load Shapes - Day Type'!$K:$K,0))</f>
        <v>0.154</v>
      </c>
      <c r="P2294" s="14">
        <f>INDEX('Load Shapes - Day Type'!H:H,MATCH('Load Shapes - 8760'!$A2294,'Load Shapes - Day Type'!$K:$K,0))</f>
        <v>9.5000000000000001E-2</v>
      </c>
      <c r="Q2294" s="15">
        <f>INDEX('Load Shapes - Day Type'!I:I,MATCH('Load Shapes - 8760'!$A2294,'Load Shapes - Day Type'!$K:$K,0))</f>
        <v>1.6633672687580014</v>
      </c>
      <c r="R2294" s="15">
        <f>INDEX('Load Shapes - Day Type'!J:J,MATCH('Load Shapes - 8760'!$A2294,'Load Shapes - Day Type'!$K:$K,0))</f>
        <v>0.25615855938873222</v>
      </c>
      <c r="S2294" s="47">
        <f t="shared" si="144"/>
        <v>1.5759812274028392E-4</v>
      </c>
    </row>
    <row r="2295" spans="1:19" x14ac:dyDescent="0.2">
      <c r="A2295" s="45" t="str">
        <f t="shared" si="141"/>
        <v>AprilWeekday12</v>
      </c>
      <c r="E2295" s="9">
        <v>2017</v>
      </c>
      <c r="F2295" s="9">
        <v>4</v>
      </c>
      <c r="G2295" s="9" t="s">
        <v>21</v>
      </c>
      <c r="H2295" s="9">
        <v>6</v>
      </c>
      <c r="I2295" s="24" t="s">
        <v>189</v>
      </c>
      <c r="J2295" s="25" t="str">
        <f t="shared" si="142"/>
        <v/>
      </c>
      <c r="K2295" s="25" t="str">
        <f t="shared" si="143"/>
        <v>Weekday</v>
      </c>
      <c r="L2295" s="25" t="s">
        <v>174</v>
      </c>
      <c r="M2295" s="9">
        <v>2292</v>
      </c>
      <c r="N2295" s="9">
        <v>12</v>
      </c>
      <c r="O2295" s="14">
        <f>INDEX('Load Shapes - Day Type'!G:G,MATCH('Load Shapes - 8760'!$A2295,'Load Shapes - Day Type'!$K:$K,0))</f>
        <v>0.14699999999999999</v>
      </c>
      <c r="P2295" s="14">
        <f>INDEX('Load Shapes - Day Type'!H:H,MATCH('Load Shapes - 8760'!$A2295,'Load Shapes - Day Type'!$K:$K,0))</f>
        <v>9.9000000000000005E-2</v>
      </c>
      <c r="Q2295" s="15">
        <f>INDEX('Load Shapes - Day Type'!I:I,MATCH('Load Shapes - 8760'!$A2295,'Load Shapes - Day Type'!$K:$K,0))</f>
        <v>1.6633672687580014</v>
      </c>
      <c r="R2295" s="15">
        <f>INDEX('Load Shapes - Day Type'!J:J,MATCH('Load Shapes - 8760'!$A2295,'Load Shapes - Day Type'!$K:$K,0))</f>
        <v>0.2445149885074262</v>
      </c>
      <c r="S2295" s="47">
        <f t="shared" si="144"/>
        <v>1.5043457170663466E-4</v>
      </c>
    </row>
    <row r="2296" spans="1:19" x14ac:dyDescent="0.2">
      <c r="A2296" s="45" t="str">
        <f t="shared" si="141"/>
        <v>AprilWeekday13</v>
      </c>
      <c r="E2296" s="9">
        <v>2017</v>
      </c>
      <c r="F2296" s="9">
        <v>4</v>
      </c>
      <c r="G2296" s="9" t="s">
        <v>21</v>
      </c>
      <c r="H2296" s="9">
        <v>6</v>
      </c>
      <c r="I2296" s="24" t="s">
        <v>189</v>
      </c>
      <c r="J2296" s="25" t="str">
        <f t="shared" si="142"/>
        <v/>
      </c>
      <c r="K2296" s="25" t="str">
        <f t="shared" si="143"/>
        <v>Weekday</v>
      </c>
      <c r="L2296" s="25" t="s">
        <v>174</v>
      </c>
      <c r="M2296" s="9">
        <v>2293</v>
      </c>
      <c r="N2296" s="9">
        <v>13</v>
      </c>
      <c r="O2296" s="14">
        <f>INDEX('Load Shapes - Day Type'!G:G,MATCH('Load Shapes - 8760'!$A2296,'Load Shapes - Day Type'!$K:$K,0))</f>
        <v>0.14699999999999999</v>
      </c>
      <c r="P2296" s="14">
        <f>INDEX('Load Shapes - Day Type'!H:H,MATCH('Load Shapes - 8760'!$A2296,'Load Shapes - Day Type'!$K:$K,0))</f>
        <v>0.10199999999999999</v>
      </c>
      <c r="Q2296" s="15">
        <f>INDEX('Load Shapes - Day Type'!I:I,MATCH('Load Shapes - 8760'!$A2296,'Load Shapes - Day Type'!$K:$K,0))</f>
        <v>1.6633672687580014</v>
      </c>
      <c r="R2296" s="15">
        <f>INDEX('Load Shapes - Day Type'!J:J,MATCH('Load Shapes - 8760'!$A2296,'Load Shapes - Day Type'!$K:$K,0))</f>
        <v>0.2445149885074262</v>
      </c>
      <c r="S2296" s="47">
        <f t="shared" si="144"/>
        <v>1.5043457170663466E-4</v>
      </c>
    </row>
    <row r="2297" spans="1:19" x14ac:dyDescent="0.2">
      <c r="A2297" s="45" t="str">
        <f t="shared" si="141"/>
        <v>AprilWeekday14</v>
      </c>
      <c r="E2297" s="9">
        <v>2017</v>
      </c>
      <c r="F2297" s="9">
        <v>4</v>
      </c>
      <c r="G2297" s="9" t="s">
        <v>21</v>
      </c>
      <c r="H2297" s="9">
        <v>6</v>
      </c>
      <c r="I2297" s="24" t="s">
        <v>189</v>
      </c>
      <c r="J2297" s="25" t="str">
        <f t="shared" si="142"/>
        <v/>
      </c>
      <c r="K2297" s="25" t="str">
        <f t="shared" si="143"/>
        <v>Weekday</v>
      </c>
      <c r="L2297" s="25" t="s">
        <v>174</v>
      </c>
      <c r="M2297" s="9">
        <v>2294</v>
      </c>
      <c r="N2297" s="9">
        <v>14</v>
      </c>
      <c r="O2297" s="14">
        <f>INDEX('Load Shapes - Day Type'!G:G,MATCH('Load Shapes - 8760'!$A2297,'Load Shapes - Day Type'!$K:$K,0))</f>
        <v>0.14399999999999999</v>
      </c>
      <c r="P2297" s="14">
        <f>INDEX('Load Shapes - Day Type'!H:H,MATCH('Load Shapes - 8760'!$A2297,'Load Shapes - Day Type'!$K:$K,0))</f>
        <v>0.104</v>
      </c>
      <c r="Q2297" s="15">
        <f>INDEX('Load Shapes - Day Type'!I:I,MATCH('Load Shapes - 8760'!$A2297,'Load Shapes - Day Type'!$K:$K,0))</f>
        <v>1.6633672687580014</v>
      </c>
      <c r="R2297" s="15">
        <f>INDEX('Load Shapes - Day Type'!J:J,MATCH('Load Shapes - 8760'!$A2297,'Load Shapes - Day Type'!$K:$K,0))</f>
        <v>0.23952488670115218</v>
      </c>
      <c r="S2297" s="47">
        <f t="shared" si="144"/>
        <v>1.4736447840649924E-4</v>
      </c>
    </row>
    <row r="2298" spans="1:19" x14ac:dyDescent="0.2">
      <c r="A2298" s="45" t="str">
        <f t="shared" si="141"/>
        <v>AprilWeekday15</v>
      </c>
      <c r="E2298" s="9">
        <v>2017</v>
      </c>
      <c r="F2298" s="9">
        <v>4</v>
      </c>
      <c r="G2298" s="9" t="s">
        <v>21</v>
      </c>
      <c r="H2298" s="9">
        <v>6</v>
      </c>
      <c r="I2298" s="24" t="s">
        <v>189</v>
      </c>
      <c r="J2298" s="25" t="str">
        <f t="shared" si="142"/>
        <v/>
      </c>
      <c r="K2298" s="25" t="str">
        <f t="shared" si="143"/>
        <v>Weekday</v>
      </c>
      <c r="L2298" s="25" t="s">
        <v>174</v>
      </c>
      <c r="M2298" s="9">
        <v>2295</v>
      </c>
      <c r="N2298" s="9">
        <v>15</v>
      </c>
      <c r="O2298" s="14">
        <f>INDEX('Load Shapes - Day Type'!G:G,MATCH('Load Shapes - 8760'!$A2298,'Load Shapes - Day Type'!$K:$K,0))</f>
        <v>0.13400000000000001</v>
      </c>
      <c r="P2298" s="14">
        <f>INDEX('Load Shapes - Day Type'!H:H,MATCH('Load Shapes - 8760'!$A2298,'Load Shapes - Day Type'!$K:$K,0))</f>
        <v>0.105</v>
      </c>
      <c r="Q2298" s="15">
        <f>INDEX('Load Shapes - Day Type'!I:I,MATCH('Load Shapes - 8760'!$A2298,'Load Shapes - Day Type'!$K:$K,0))</f>
        <v>1.6633672687580014</v>
      </c>
      <c r="R2298" s="15">
        <f>INDEX('Load Shapes - Day Type'!J:J,MATCH('Load Shapes - 8760'!$A2298,'Load Shapes - Day Type'!$K:$K,0))</f>
        <v>0.2228912140135722</v>
      </c>
      <c r="S2298" s="47">
        <f t="shared" si="144"/>
        <v>1.3713083407271461E-4</v>
      </c>
    </row>
    <row r="2299" spans="1:19" x14ac:dyDescent="0.2">
      <c r="A2299" s="45" t="str">
        <f t="shared" si="141"/>
        <v>AprilWeekday16</v>
      </c>
      <c r="E2299" s="9">
        <v>2017</v>
      </c>
      <c r="F2299" s="9">
        <v>4</v>
      </c>
      <c r="G2299" s="9" t="s">
        <v>21</v>
      </c>
      <c r="H2299" s="9">
        <v>6</v>
      </c>
      <c r="I2299" s="24" t="s">
        <v>189</v>
      </c>
      <c r="J2299" s="25" t="str">
        <f t="shared" si="142"/>
        <v/>
      </c>
      <c r="K2299" s="25" t="str">
        <f t="shared" si="143"/>
        <v>Weekday</v>
      </c>
      <c r="L2299" s="25" t="s">
        <v>174</v>
      </c>
      <c r="M2299" s="9">
        <v>2296</v>
      </c>
      <c r="N2299" s="9">
        <v>16</v>
      </c>
      <c r="O2299" s="14">
        <f>INDEX('Load Shapes - Day Type'!G:G,MATCH('Load Shapes - 8760'!$A2299,'Load Shapes - Day Type'!$K:$K,0))</f>
        <v>0.13400000000000001</v>
      </c>
      <c r="P2299" s="14">
        <f>INDEX('Load Shapes - Day Type'!H:H,MATCH('Load Shapes - 8760'!$A2299,'Load Shapes - Day Type'!$K:$K,0))</f>
        <v>0.104</v>
      </c>
      <c r="Q2299" s="15">
        <f>INDEX('Load Shapes - Day Type'!I:I,MATCH('Load Shapes - 8760'!$A2299,'Load Shapes - Day Type'!$K:$K,0))</f>
        <v>1.6633672687580014</v>
      </c>
      <c r="R2299" s="15">
        <f>INDEX('Load Shapes - Day Type'!J:J,MATCH('Load Shapes - 8760'!$A2299,'Load Shapes - Day Type'!$K:$K,0))</f>
        <v>0.2228912140135722</v>
      </c>
      <c r="S2299" s="47">
        <f t="shared" si="144"/>
        <v>1.3713083407271461E-4</v>
      </c>
    </row>
    <row r="2300" spans="1:19" x14ac:dyDescent="0.2">
      <c r="A2300" s="45" t="str">
        <f t="shared" si="141"/>
        <v>AprilWeekday17</v>
      </c>
      <c r="E2300" s="9">
        <v>2017</v>
      </c>
      <c r="F2300" s="9">
        <v>4</v>
      </c>
      <c r="G2300" s="9" t="s">
        <v>21</v>
      </c>
      <c r="H2300" s="9">
        <v>6</v>
      </c>
      <c r="I2300" s="24" t="s">
        <v>189</v>
      </c>
      <c r="J2300" s="25" t="str">
        <f t="shared" si="142"/>
        <v/>
      </c>
      <c r="K2300" s="25" t="str">
        <f t="shared" si="143"/>
        <v>Weekday</v>
      </c>
      <c r="L2300" s="25" t="s">
        <v>174</v>
      </c>
      <c r="M2300" s="9">
        <v>2297</v>
      </c>
      <c r="N2300" s="9">
        <v>17</v>
      </c>
      <c r="O2300" s="14">
        <f>INDEX('Load Shapes - Day Type'!G:G,MATCH('Load Shapes - 8760'!$A2300,'Load Shapes - Day Type'!$K:$K,0))</f>
        <v>0.13900000000000001</v>
      </c>
      <c r="P2300" s="14">
        <f>INDEX('Load Shapes - Day Type'!H:H,MATCH('Load Shapes - 8760'!$A2300,'Load Shapes - Day Type'!$K:$K,0))</f>
        <v>9.6000000000000002E-2</v>
      </c>
      <c r="Q2300" s="15">
        <f>INDEX('Load Shapes - Day Type'!I:I,MATCH('Load Shapes - 8760'!$A2300,'Load Shapes - Day Type'!$K:$K,0))</f>
        <v>1.6633672687580014</v>
      </c>
      <c r="R2300" s="15">
        <f>INDEX('Load Shapes - Day Type'!J:J,MATCH('Load Shapes - 8760'!$A2300,'Load Shapes - Day Type'!$K:$K,0))</f>
        <v>0.23120805035736222</v>
      </c>
      <c r="S2300" s="47">
        <f t="shared" si="144"/>
        <v>1.4224765623960692E-4</v>
      </c>
    </row>
    <row r="2301" spans="1:19" x14ac:dyDescent="0.2">
      <c r="A2301" s="45" t="str">
        <f t="shared" si="141"/>
        <v>AprilWeekday18</v>
      </c>
      <c r="E2301" s="9">
        <v>2017</v>
      </c>
      <c r="F2301" s="9">
        <v>4</v>
      </c>
      <c r="G2301" s="9" t="s">
        <v>21</v>
      </c>
      <c r="H2301" s="9">
        <v>6</v>
      </c>
      <c r="I2301" s="24" t="s">
        <v>189</v>
      </c>
      <c r="J2301" s="25" t="str">
        <f t="shared" si="142"/>
        <v/>
      </c>
      <c r="K2301" s="25" t="str">
        <f t="shared" si="143"/>
        <v>Weekday</v>
      </c>
      <c r="L2301" s="25" t="s">
        <v>174</v>
      </c>
      <c r="M2301" s="9">
        <v>2298</v>
      </c>
      <c r="N2301" s="9">
        <v>18</v>
      </c>
      <c r="O2301" s="14">
        <f>INDEX('Load Shapes - Day Type'!G:G,MATCH('Load Shapes - 8760'!$A2301,'Load Shapes - Day Type'!$K:$K,0))</f>
        <v>0.14299999999999999</v>
      </c>
      <c r="P2301" s="14">
        <f>INDEX('Load Shapes - Day Type'!H:H,MATCH('Load Shapes - 8760'!$A2301,'Load Shapes - Day Type'!$K:$K,0))</f>
        <v>0.09</v>
      </c>
      <c r="Q2301" s="15">
        <f>INDEX('Load Shapes - Day Type'!I:I,MATCH('Load Shapes - 8760'!$A2301,'Load Shapes - Day Type'!$K:$K,0))</f>
        <v>1.6633672687580014</v>
      </c>
      <c r="R2301" s="15">
        <f>INDEX('Load Shapes - Day Type'!J:J,MATCH('Load Shapes - 8760'!$A2301,'Load Shapes - Day Type'!$K:$K,0))</f>
        <v>0.2378615194323942</v>
      </c>
      <c r="S2301" s="47">
        <f t="shared" si="144"/>
        <v>1.4634111397312076E-4</v>
      </c>
    </row>
    <row r="2302" spans="1:19" x14ac:dyDescent="0.2">
      <c r="A2302" s="45" t="str">
        <f t="shared" si="141"/>
        <v>AprilWeekday19</v>
      </c>
      <c r="E2302" s="9">
        <v>2017</v>
      </c>
      <c r="F2302" s="9">
        <v>4</v>
      </c>
      <c r="G2302" s="9" t="s">
        <v>21</v>
      </c>
      <c r="H2302" s="9">
        <v>6</v>
      </c>
      <c r="I2302" s="24" t="s">
        <v>189</v>
      </c>
      <c r="J2302" s="25" t="str">
        <f t="shared" si="142"/>
        <v/>
      </c>
      <c r="K2302" s="25" t="str">
        <f t="shared" si="143"/>
        <v>Weekday</v>
      </c>
      <c r="L2302" s="25" t="s">
        <v>174</v>
      </c>
      <c r="M2302" s="9">
        <v>2299</v>
      </c>
      <c r="N2302" s="9">
        <v>19</v>
      </c>
      <c r="O2302" s="14">
        <f>INDEX('Load Shapes - Day Type'!G:G,MATCH('Load Shapes - 8760'!$A2302,'Load Shapes - Day Type'!$K:$K,0))</f>
        <v>0.14599999999999999</v>
      </c>
      <c r="P2302" s="14">
        <f>INDEX('Load Shapes - Day Type'!H:H,MATCH('Load Shapes - 8760'!$A2302,'Load Shapes - Day Type'!$K:$K,0))</f>
        <v>8.5999999999999993E-2</v>
      </c>
      <c r="Q2302" s="15">
        <f>INDEX('Load Shapes - Day Type'!I:I,MATCH('Load Shapes - 8760'!$A2302,'Load Shapes - Day Type'!$K:$K,0))</f>
        <v>1.6633672687580014</v>
      </c>
      <c r="R2302" s="15">
        <f>INDEX('Load Shapes - Day Type'!J:J,MATCH('Load Shapes - 8760'!$A2302,'Load Shapes - Day Type'!$K:$K,0))</f>
        <v>0.24285162123866819</v>
      </c>
      <c r="S2302" s="47">
        <f t="shared" si="144"/>
        <v>1.4941120727325619E-4</v>
      </c>
    </row>
    <row r="2303" spans="1:19" x14ac:dyDescent="0.2">
      <c r="A2303" s="45" t="str">
        <f t="shared" si="141"/>
        <v>AprilWeekday20</v>
      </c>
      <c r="E2303" s="9">
        <v>2017</v>
      </c>
      <c r="F2303" s="9">
        <v>4</v>
      </c>
      <c r="G2303" s="9" t="s">
        <v>21</v>
      </c>
      <c r="H2303" s="9">
        <v>6</v>
      </c>
      <c r="I2303" s="24" t="s">
        <v>189</v>
      </c>
      <c r="J2303" s="25" t="str">
        <f t="shared" si="142"/>
        <v/>
      </c>
      <c r="K2303" s="25" t="str">
        <f t="shared" si="143"/>
        <v>Weekday</v>
      </c>
      <c r="L2303" s="25" t="s">
        <v>174</v>
      </c>
      <c r="M2303" s="9">
        <v>2300</v>
      </c>
      <c r="N2303" s="9">
        <v>20</v>
      </c>
      <c r="O2303" s="14">
        <f>INDEX('Load Shapes - Day Type'!G:G,MATCH('Load Shapes - 8760'!$A2303,'Load Shapes - Day Type'!$K:$K,0))</f>
        <v>0.17199999999999999</v>
      </c>
      <c r="P2303" s="14">
        <f>INDEX('Load Shapes - Day Type'!H:H,MATCH('Load Shapes - 8760'!$A2303,'Load Shapes - Day Type'!$K:$K,0))</f>
        <v>8.4000000000000005E-2</v>
      </c>
      <c r="Q2303" s="15">
        <f>INDEX('Load Shapes - Day Type'!I:I,MATCH('Load Shapes - 8760'!$A2303,'Load Shapes - Day Type'!$K:$K,0))</f>
        <v>1.6633672687580014</v>
      </c>
      <c r="R2303" s="15">
        <f>INDEX('Load Shapes - Day Type'!J:J,MATCH('Load Shapes - 8760'!$A2303,'Load Shapes - Day Type'!$K:$K,0))</f>
        <v>0.28609917022637621</v>
      </c>
      <c r="S2303" s="47">
        <f t="shared" si="144"/>
        <v>1.7601868254109632E-4</v>
      </c>
    </row>
    <row r="2304" spans="1:19" x14ac:dyDescent="0.2">
      <c r="A2304" s="45" t="str">
        <f t="shared" si="141"/>
        <v>AprilWeekday21</v>
      </c>
      <c r="E2304" s="9">
        <v>2017</v>
      </c>
      <c r="F2304" s="9">
        <v>4</v>
      </c>
      <c r="G2304" s="9" t="s">
        <v>21</v>
      </c>
      <c r="H2304" s="9">
        <v>6</v>
      </c>
      <c r="I2304" s="24" t="s">
        <v>189</v>
      </c>
      <c r="J2304" s="25" t="str">
        <f t="shared" si="142"/>
        <v/>
      </c>
      <c r="K2304" s="25" t="str">
        <f t="shared" si="143"/>
        <v>Weekday</v>
      </c>
      <c r="L2304" s="25" t="s">
        <v>174</v>
      </c>
      <c r="M2304" s="9">
        <v>2301</v>
      </c>
      <c r="N2304" s="9">
        <v>21</v>
      </c>
      <c r="O2304" s="14">
        <f>INDEX('Load Shapes - Day Type'!G:G,MATCH('Load Shapes - 8760'!$A2304,'Load Shapes - Day Type'!$K:$K,0))</f>
        <v>0.185</v>
      </c>
      <c r="P2304" s="14">
        <f>INDEX('Load Shapes - Day Type'!H:H,MATCH('Load Shapes - 8760'!$A2304,'Load Shapes - Day Type'!$K:$K,0))</f>
        <v>8.3000000000000004E-2</v>
      </c>
      <c r="Q2304" s="15">
        <f>INDEX('Load Shapes - Day Type'!I:I,MATCH('Load Shapes - 8760'!$A2304,'Load Shapes - Day Type'!$K:$K,0))</f>
        <v>1.6633672687580014</v>
      </c>
      <c r="R2304" s="15">
        <f>INDEX('Load Shapes - Day Type'!J:J,MATCH('Load Shapes - 8760'!$A2304,'Load Shapes - Day Type'!$K:$K,0))</f>
        <v>0.30772294472023026</v>
      </c>
      <c r="S2304" s="47">
        <f t="shared" si="144"/>
        <v>1.893224201750164E-4</v>
      </c>
    </row>
    <row r="2305" spans="1:19" x14ac:dyDescent="0.2">
      <c r="A2305" s="45" t="str">
        <f t="shared" si="141"/>
        <v>AprilWeekday22</v>
      </c>
      <c r="E2305" s="9">
        <v>2017</v>
      </c>
      <c r="F2305" s="9">
        <v>4</v>
      </c>
      <c r="G2305" s="9" t="s">
        <v>21</v>
      </c>
      <c r="H2305" s="9">
        <v>6</v>
      </c>
      <c r="I2305" s="24" t="s">
        <v>189</v>
      </c>
      <c r="J2305" s="25" t="str">
        <f t="shared" si="142"/>
        <v/>
      </c>
      <c r="K2305" s="25" t="str">
        <f t="shared" si="143"/>
        <v>Weekday</v>
      </c>
      <c r="L2305" s="25" t="s">
        <v>174</v>
      </c>
      <c r="M2305" s="9">
        <v>2302</v>
      </c>
      <c r="N2305" s="9">
        <v>22</v>
      </c>
      <c r="O2305" s="14">
        <f>INDEX('Load Shapes - Day Type'!G:G,MATCH('Load Shapes - 8760'!$A2305,'Load Shapes - Day Type'!$K:$K,0))</f>
        <v>0.157</v>
      </c>
      <c r="P2305" s="14">
        <f>INDEX('Load Shapes - Day Type'!H:H,MATCH('Load Shapes - 8760'!$A2305,'Load Shapes - Day Type'!$K:$K,0))</f>
        <v>8.5999999999999993E-2</v>
      </c>
      <c r="Q2305" s="15">
        <f>INDEX('Load Shapes - Day Type'!I:I,MATCH('Load Shapes - 8760'!$A2305,'Load Shapes - Day Type'!$K:$K,0))</f>
        <v>1.6633672687580014</v>
      </c>
      <c r="R2305" s="15">
        <f>INDEX('Load Shapes - Day Type'!J:J,MATCH('Load Shapes - 8760'!$A2305,'Load Shapes - Day Type'!$K:$K,0))</f>
        <v>0.26114866119500624</v>
      </c>
      <c r="S2305" s="47">
        <f t="shared" si="144"/>
        <v>1.6066821604041932E-4</v>
      </c>
    </row>
    <row r="2306" spans="1:19" x14ac:dyDescent="0.2">
      <c r="A2306" s="45" t="str">
        <f t="shared" si="141"/>
        <v>AprilWeekday23</v>
      </c>
      <c r="E2306" s="9">
        <v>2017</v>
      </c>
      <c r="F2306" s="9">
        <v>4</v>
      </c>
      <c r="G2306" s="9" t="s">
        <v>21</v>
      </c>
      <c r="H2306" s="9">
        <v>6</v>
      </c>
      <c r="I2306" s="24" t="s">
        <v>189</v>
      </c>
      <c r="J2306" s="25" t="str">
        <f t="shared" si="142"/>
        <v/>
      </c>
      <c r="K2306" s="25" t="str">
        <f t="shared" si="143"/>
        <v>Weekday</v>
      </c>
      <c r="L2306" s="25" t="s">
        <v>174</v>
      </c>
      <c r="M2306" s="9">
        <v>2303</v>
      </c>
      <c r="N2306" s="9">
        <v>23</v>
      </c>
      <c r="O2306" s="14">
        <f>INDEX('Load Shapes - Day Type'!G:G,MATCH('Load Shapes - 8760'!$A2306,'Load Shapes - Day Type'!$K:$K,0))</f>
        <v>0.10100000000000001</v>
      </c>
      <c r="P2306" s="14">
        <f>INDEX('Load Shapes - Day Type'!H:H,MATCH('Load Shapes - 8760'!$A2306,'Load Shapes - Day Type'!$K:$K,0))</f>
        <v>0.106</v>
      </c>
      <c r="Q2306" s="15">
        <f>INDEX('Load Shapes - Day Type'!I:I,MATCH('Load Shapes - 8760'!$A2306,'Load Shapes - Day Type'!$K:$K,0))</f>
        <v>1.6633672687580014</v>
      </c>
      <c r="R2306" s="15">
        <f>INDEX('Load Shapes - Day Type'!J:J,MATCH('Load Shapes - 8760'!$A2306,'Load Shapes - Day Type'!$K:$K,0))</f>
        <v>0.16800009414455816</v>
      </c>
      <c r="S2306" s="47">
        <f t="shared" si="144"/>
        <v>1.0335980777122518E-4</v>
      </c>
    </row>
    <row r="2307" spans="1:19" x14ac:dyDescent="0.2">
      <c r="A2307" s="45" t="str">
        <f t="shared" si="141"/>
        <v>AprilWeekday24</v>
      </c>
      <c r="E2307" s="9">
        <v>2017</v>
      </c>
      <c r="F2307" s="9">
        <v>4</v>
      </c>
      <c r="G2307" s="9" t="s">
        <v>21</v>
      </c>
      <c r="H2307" s="9">
        <v>6</v>
      </c>
      <c r="I2307" s="24" t="s">
        <v>189</v>
      </c>
      <c r="J2307" s="25" t="str">
        <f t="shared" si="142"/>
        <v/>
      </c>
      <c r="K2307" s="25" t="str">
        <f t="shared" si="143"/>
        <v>Weekday</v>
      </c>
      <c r="L2307" s="25" t="s">
        <v>175</v>
      </c>
      <c r="M2307" s="9">
        <v>2304</v>
      </c>
      <c r="N2307" s="9">
        <v>24</v>
      </c>
      <c r="O2307" s="14">
        <f>INDEX('Load Shapes - Day Type'!G:G,MATCH('Load Shapes - 8760'!$A2307,'Load Shapes - Day Type'!$K:$K,0))</f>
        <v>5.3999999999999999E-2</v>
      </c>
      <c r="P2307" s="14">
        <f>INDEX('Load Shapes - Day Type'!H:H,MATCH('Load Shapes - 8760'!$A2307,'Load Shapes - Day Type'!$K:$K,0))</f>
        <v>0.16200000000000001</v>
      </c>
      <c r="Q2307" s="15">
        <f>INDEX('Load Shapes - Day Type'!I:I,MATCH('Load Shapes - 8760'!$A2307,'Load Shapes - Day Type'!$K:$K,0))</f>
        <v>1.6633672687580014</v>
      </c>
      <c r="R2307" s="15">
        <f>INDEX('Load Shapes - Day Type'!J:J,MATCH('Load Shapes - 8760'!$A2307,'Load Shapes - Day Type'!$K:$K,0))</f>
        <v>8.9821832512932076E-2</v>
      </c>
      <c r="S2307" s="47">
        <f t="shared" si="144"/>
        <v>5.5261679402437221E-5</v>
      </c>
    </row>
    <row r="2308" spans="1:19" x14ac:dyDescent="0.2">
      <c r="A2308" s="45" t="str">
        <f t="shared" ref="A2308:A2371" si="145">_xlfn.CONCAT(G2308,K2308,N2308)</f>
        <v>AprilWeekday1</v>
      </c>
      <c r="E2308" s="9">
        <v>2017</v>
      </c>
      <c r="F2308" s="9">
        <v>4</v>
      </c>
      <c r="G2308" s="9" t="s">
        <v>21</v>
      </c>
      <c r="H2308" s="9">
        <v>7</v>
      </c>
      <c r="I2308" s="24" t="s">
        <v>186</v>
      </c>
      <c r="J2308" s="25" t="str">
        <f t="shared" ref="J2308:J2371" si="146">IF(_xlfn.CONCAT(AW$4,AX$4)=_xlfn.CONCAT(F2308,H2308),"Holiday",IF(_xlfn.CONCAT(AW$5,AX$5)=_xlfn.CONCAT(F2308,H2308),"Holiday",IF(_xlfn.CONCAT(AW$6,AX$6)=_xlfn.CONCAT(F2308,H2308),"Holiday",IF(_xlfn.CONCAT(AW$7,AX$7)=_xlfn.CONCAT(F2308,H2308),"Holiday",IF(_xlfn.CONCAT(AW$8,AX$8)=_xlfn.CONCAT(F2308,H2308),"Holiday",IF(_xlfn.CONCAT(AW$9,AX$9)=_xlfn.CONCAT(F2308,H2308),"Holiday",IF(_xlfn.CONCAT(AW$10,AX$10)=_xlfn.CONCAT(F2308,H2308),"Holiday",IF(_xlfn.CONCAT(AW$11,AX$11)=_xlfn.CONCAT(F2308,H2308),"Holiday",IF(_xlfn.CONCAT(AW$12,AX$12)=_xlfn.CONCAT(F2308,H2308),"Holiday",IF(_xlfn.CONCAT(AW$13,AX$13)=_xlfn.CONCAT(F2308,H2308),"Holiday",""))))))))))</f>
        <v/>
      </c>
      <c r="K2308" s="25" t="str">
        <f t="shared" si="143"/>
        <v>Weekday</v>
      </c>
      <c r="L2308" s="25" t="s">
        <v>175</v>
      </c>
      <c r="M2308" s="9">
        <v>2305</v>
      </c>
      <c r="N2308" s="9">
        <v>1</v>
      </c>
      <c r="O2308" s="14">
        <f>INDEX('Load Shapes - Day Type'!G:G,MATCH('Load Shapes - 8760'!$A2308,'Load Shapes - Day Type'!$K:$K,0))</f>
        <v>3.2000000000000001E-2</v>
      </c>
      <c r="P2308" s="14">
        <f>INDEX('Load Shapes - Day Type'!H:H,MATCH('Load Shapes - 8760'!$A2308,'Load Shapes - Day Type'!$K:$K,0))</f>
        <v>0.23699999999999999</v>
      </c>
      <c r="Q2308" s="15">
        <f>INDEX('Load Shapes - Day Type'!I:I,MATCH('Load Shapes - 8760'!$A2308,'Load Shapes - Day Type'!$K:$K,0))</f>
        <v>1.6633672687580014</v>
      </c>
      <c r="R2308" s="15">
        <f>INDEX('Load Shapes - Day Type'!J:J,MATCH('Load Shapes - 8760'!$A2308,'Load Shapes - Day Type'!$K:$K,0))</f>
        <v>5.3227752600256049E-2</v>
      </c>
      <c r="S2308" s="47">
        <f t="shared" si="144"/>
        <v>3.2747661868110947E-5</v>
      </c>
    </row>
    <row r="2309" spans="1:19" x14ac:dyDescent="0.2">
      <c r="A2309" s="45" t="str">
        <f t="shared" si="145"/>
        <v>AprilWeekday2</v>
      </c>
      <c r="E2309" s="9">
        <v>2017</v>
      </c>
      <c r="F2309" s="9">
        <v>4</v>
      </c>
      <c r="G2309" s="9" t="s">
        <v>21</v>
      </c>
      <c r="H2309" s="9">
        <v>7</v>
      </c>
      <c r="I2309" s="24" t="s">
        <v>186</v>
      </c>
      <c r="J2309" s="25" t="str">
        <f t="shared" si="146"/>
        <v/>
      </c>
      <c r="K2309" s="25" t="str">
        <f t="shared" ref="K2309:K2372" si="147">IF(J2309="Holiday","Weekend/Holiday",IF(I2309="Sun","Weekend/Holiday",IF(I2309="Sat","Weekend/Holiday","Weekday")))</f>
        <v>Weekday</v>
      </c>
      <c r="L2309" s="25" t="s">
        <v>175</v>
      </c>
      <c r="M2309" s="9">
        <v>2306</v>
      </c>
      <c r="N2309" s="9">
        <v>2</v>
      </c>
      <c r="O2309" s="14">
        <f>INDEX('Load Shapes - Day Type'!G:G,MATCH('Load Shapes - 8760'!$A2309,'Load Shapes - Day Type'!$K:$K,0))</f>
        <v>2.5999999999999999E-2</v>
      </c>
      <c r="P2309" s="14">
        <f>INDEX('Load Shapes - Day Type'!H:H,MATCH('Load Shapes - 8760'!$A2309,'Load Shapes - Day Type'!$K:$K,0))</f>
        <v>0.28199999999999997</v>
      </c>
      <c r="Q2309" s="15">
        <f>INDEX('Load Shapes - Day Type'!I:I,MATCH('Load Shapes - 8760'!$A2309,'Load Shapes - Day Type'!$K:$K,0))</f>
        <v>1.6633672687580014</v>
      </c>
      <c r="R2309" s="15">
        <f>INDEX('Load Shapes - Day Type'!J:J,MATCH('Load Shapes - 8760'!$A2309,'Load Shapes - Day Type'!$K:$K,0))</f>
        <v>4.3247548987708037E-2</v>
      </c>
      <c r="S2309" s="47">
        <f t="shared" ref="S2309:S2372" si="148">O2309/$O$1</f>
        <v>2.6607475267840143E-5</v>
      </c>
    </row>
    <row r="2310" spans="1:19" x14ac:dyDescent="0.2">
      <c r="A2310" s="45" t="str">
        <f t="shared" si="145"/>
        <v>AprilWeekday3</v>
      </c>
      <c r="E2310" s="9">
        <v>2017</v>
      </c>
      <c r="F2310" s="9">
        <v>4</v>
      </c>
      <c r="G2310" s="9" t="s">
        <v>21</v>
      </c>
      <c r="H2310" s="9">
        <v>7</v>
      </c>
      <c r="I2310" s="24" t="s">
        <v>186</v>
      </c>
      <c r="J2310" s="25" t="str">
        <f t="shared" si="146"/>
        <v/>
      </c>
      <c r="K2310" s="25" t="str">
        <f t="shared" si="147"/>
        <v>Weekday</v>
      </c>
      <c r="L2310" s="25" t="s">
        <v>175</v>
      </c>
      <c r="M2310" s="9">
        <v>2307</v>
      </c>
      <c r="N2310" s="9">
        <v>3</v>
      </c>
      <c r="O2310" s="14">
        <f>INDEX('Load Shapes - Day Type'!G:G,MATCH('Load Shapes - 8760'!$A2310,'Load Shapes - Day Type'!$K:$K,0))</f>
        <v>2.1999999999999999E-2</v>
      </c>
      <c r="P2310" s="14">
        <f>INDEX('Load Shapes - Day Type'!H:H,MATCH('Load Shapes - 8760'!$A2310,'Load Shapes - Day Type'!$K:$K,0))</f>
        <v>0.30399999999999999</v>
      </c>
      <c r="Q2310" s="15">
        <f>INDEX('Load Shapes - Day Type'!I:I,MATCH('Load Shapes - 8760'!$A2310,'Load Shapes - Day Type'!$K:$K,0))</f>
        <v>1.6633672687580014</v>
      </c>
      <c r="R2310" s="15">
        <f>INDEX('Load Shapes - Day Type'!J:J,MATCH('Load Shapes - 8760'!$A2310,'Load Shapes - Day Type'!$K:$K,0))</f>
        <v>3.6594079912676027E-2</v>
      </c>
      <c r="S2310" s="47">
        <f t="shared" si="148"/>
        <v>2.2514017534326274E-5</v>
      </c>
    </row>
    <row r="2311" spans="1:19" x14ac:dyDescent="0.2">
      <c r="A2311" s="45" t="str">
        <f t="shared" si="145"/>
        <v>AprilWeekday4</v>
      </c>
      <c r="E2311" s="9">
        <v>2017</v>
      </c>
      <c r="F2311" s="9">
        <v>4</v>
      </c>
      <c r="G2311" s="9" t="s">
        <v>21</v>
      </c>
      <c r="H2311" s="9">
        <v>7</v>
      </c>
      <c r="I2311" s="24" t="s">
        <v>186</v>
      </c>
      <c r="J2311" s="25" t="str">
        <f t="shared" si="146"/>
        <v/>
      </c>
      <c r="K2311" s="25" t="str">
        <f t="shared" si="147"/>
        <v>Weekday</v>
      </c>
      <c r="L2311" s="25" t="s">
        <v>175</v>
      </c>
      <c r="M2311" s="9">
        <v>2308</v>
      </c>
      <c r="N2311" s="9">
        <v>4</v>
      </c>
      <c r="O2311" s="14">
        <f>INDEX('Load Shapes - Day Type'!G:G,MATCH('Load Shapes - 8760'!$A2311,'Load Shapes - Day Type'!$K:$K,0))</f>
        <v>0.02</v>
      </c>
      <c r="P2311" s="14">
        <f>INDEX('Load Shapes - Day Type'!H:H,MATCH('Load Shapes - 8760'!$A2311,'Load Shapes - Day Type'!$K:$K,0))</f>
        <v>0.32</v>
      </c>
      <c r="Q2311" s="15">
        <f>INDEX('Load Shapes - Day Type'!I:I,MATCH('Load Shapes - 8760'!$A2311,'Load Shapes - Day Type'!$K:$K,0))</f>
        <v>1.6633672687580014</v>
      </c>
      <c r="R2311" s="15">
        <f>INDEX('Load Shapes - Day Type'!J:J,MATCH('Load Shapes - 8760'!$A2311,'Load Shapes - Day Type'!$K:$K,0))</f>
        <v>3.3267345375160032E-2</v>
      </c>
      <c r="S2311" s="47">
        <f t="shared" si="148"/>
        <v>2.0467288667569343E-5</v>
      </c>
    </row>
    <row r="2312" spans="1:19" x14ac:dyDescent="0.2">
      <c r="A2312" s="45" t="str">
        <f t="shared" si="145"/>
        <v>AprilWeekday5</v>
      </c>
      <c r="E2312" s="9">
        <v>2017</v>
      </c>
      <c r="F2312" s="9">
        <v>4</v>
      </c>
      <c r="G2312" s="9" t="s">
        <v>21</v>
      </c>
      <c r="H2312" s="9">
        <v>7</v>
      </c>
      <c r="I2312" s="24" t="s">
        <v>186</v>
      </c>
      <c r="J2312" s="25" t="str">
        <f t="shared" si="146"/>
        <v/>
      </c>
      <c r="K2312" s="25" t="str">
        <f t="shared" si="147"/>
        <v>Weekday</v>
      </c>
      <c r="L2312" s="25" t="s">
        <v>175</v>
      </c>
      <c r="M2312" s="9">
        <v>2309</v>
      </c>
      <c r="N2312" s="9">
        <v>5</v>
      </c>
      <c r="O2312" s="14">
        <f>INDEX('Load Shapes - Day Type'!G:G,MATCH('Load Shapes - 8760'!$A2312,'Load Shapes - Day Type'!$K:$K,0))</f>
        <v>2.9000000000000001E-2</v>
      </c>
      <c r="P2312" s="14">
        <f>INDEX('Load Shapes - Day Type'!H:H,MATCH('Load Shapes - 8760'!$A2312,'Load Shapes - Day Type'!$K:$K,0))</f>
        <v>0.23799999999999999</v>
      </c>
      <c r="Q2312" s="15">
        <f>INDEX('Load Shapes - Day Type'!I:I,MATCH('Load Shapes - 8760'!$A2312,'Load Shapes - Day Type'!$K:$K,0))</f>
        <v>1.6633672687580014</v>
      </c>
      <c r="R2312" s="15">
        <f>INDEX('Load Shapes - Day Type'!J:J,MATCH('Load Shapes - 8760'!$A2312,'Load Shapes - Day Type'!$K:$K,0))</f>
        <v>4.8237650793982047E-2</v>
      </c>
      <c r="S2312" s="47">
        <f t="shared" si="148"/>
        <v>2.9677568567975545E-5</v>
      </c>
    </row>
    <row r="2313" spans="1:19" x14ac:dyDescent="0.2">
      <c r="A2313" s="45" t="str">
        <f t="shared" si="145"/>
        <v>AprilWeekday6</v>
      </c>
      <c r="E2313" s="9">
        <v>2017</v>
      </c>
      <c r="F2313" s="9">
        <v>4</v>
      </c>
      <c r="G2313" s="9" t="s">
        <v>21</v>
      </c>
      <c r="H2313" s="9">
        <v>7</v>
      </c>
      <c r="I2313" s="24" t="s">
        <v>186</v>
      </c>
      <c r="J2313" s="25" t="str">
        <f t="shared" si="146"/>
        <v/>
      </c>
      <c r="K2313" s="25" t="str">
        <f t="shared" si="147"/>
        <v>Weekday</v>
      </c>
      <c r="L2313" s="25" t="s">
        <v>175</v>
      </c>
      <c r="M2313" s="9">
        <v>2310</v>
      </c>
      <c r="N2313" s="9">
        <v>6</v>
      </c>
      <c r="O2313" s="14">
        <f>INDEX('Load Shapes - Day Type'!G:G,MATCH('Load Shapes - 8760'!$A2313,'Load Shapes - Day Type'!$K:$K,0))</f>
        <v>5.2999999999999999E-2</v>
      </c>
      <c r="P2313" s="14">
        <f>INDEX('Load Shapes - Day Type'!H:H,MATCH('Load Shapes - 8760'!$A2313,'Load Shapes - Day Type'!$K:$K,0))</f>
        <v>0.16600000000000001</v>
      </c>
      <c r="Q2313" s="15">
        <f>INDEX('Load Shapes - Day Type'!I:I,MATCH('Load Shapes - 8760'!$A2313,'Load Shapes - Day Type'!$K:$K,0))</f>
        <v>1.6633672687580014</v>
      </c>
      <c r="R2313" s="15">
        <f>INDEX('Load Shapes - Day Type'!J:J,MATCH('Load Shapes - 8760'!$A2313,'Load Shapes - Day Type'!$K:$K,0))</f>
        <v>8.8158465244174075E-2</v>
      </c>
      <c r="S2313" s="47">
        <f t="shared" si="148"/>
        <v>5.4238314969058754E-5</v>
      </c>
    </row>
    <row r="2314" spans="1:19" x14ac:dyDescent="0.2">
      <c r="A2314" s="45" t="str">
        <f t="shared" si="145"/>
        <v>AprilWeekday7</v>
      </c>
      <c r="E2314" s="9">
        <v>2017</v>
      </c>
      <c r="F2314" s="9">
        <v>4</v>
      </c>
      <c r="G2314" s="9" t="s">
        <v>21</v>
      </c>
      <c r="H2314" s="9">
        <v>7</v>
      </c>
      <c r="I2314" s="24" t="s">
        <v>186</v>
      </c>
      <c r="J2314" s="25" t="str">
        <f t="shared" si="146"/>
        <v/>
      </c>
      <c r="K2314" s="25" t="str">
        <f t="shared" si="147"/>
        <v>Weekday</v>
      </c>
      <c r="L2314" s="25" t="s">
        <v>175</v>
      </c>
      <c r="M2314" s="9">
        <v>2311</v>
      </c>
      <c r="N2314" s="9">
        <v>7</v>
      </c>
      <c r="O2314" s="14">
        <f>INDEX('Load Shapes - Day Type'!G:G,MATCH('Load Shapes - 8760'!$A2314,'Load Shapes - Day Type'!$K:$K,0))</f>
        <v>9.7000000000000003E-2</v>
      </c>
      <c r="P2314" s="14">
        <f>INDEX('Load Shapes - Day Type'!H:H,MATCH('Load Shapes - 8760'!$A2314,'Load Shapes - Day Type'!$K:$K,0))</f>
        <v>0.11700000000000001</v>
      </c>
      <c r="Q2314" s="15">
        <f>INDEX('Load Shapes - Day Type'!I:I,MATCH('Load Shapes - 8760'!$A2314,'Load Shapes - Day Type'!$K:$K,0))</f>
        <v>1.6633672687580014</v>
      </c>
      <c r="R2314" s="15">
        <f>INDEX('Load Shapes - Day Type'!J:J,MATCH('Load Shapes - 8760'!$A2314,'Load Shapes - Day Type'!$K:$K,0))</f>
        <v>0.16134662506952616</v>
      </c>
      <c r="S2314" s="47">
        <f t="shared" si="148"/>
        <v>9.9266350037711308E-5</v>
      </c>
    </row>
    <row r="2315" spans="1:19" x14ac:dyDescent="0.2">
      <c r="A2315" s="45" t="str">
        <f t="shared" si="145"/>
        <v>AprilWeekday8</v>
      </c>
      <c r="E2315" s="9">
        <v>2017</v>
      </c>
      <c r="F2315" s="9">
        <v>4</v>
      </c>
      <c r="G2315" s="9" t="s">
        <v>21</v>
      </c>
      <c r="H2315" s="9">
        <v>7</v>
      </c>
      <c r="I2315" s="24" t="s">
        <v>186</v>
      </c>
      <c r="J2315" s="25" t="str">
        <f t="shared" si="146"/>
        <v/>
      </c>
      <c r="K2315" s="25" t="str">
        <f t="shared" si="147"/>
        <v>Weekday</v>
      </c>
      <c r="L2315" s="25" t="s">
        <v>175</v>
      </c>
      <c r="M2315" s="9">
        <v>2312</v>
      </c>
      <c r="N2315" s="9">
        <v>8</v>
      </c>
      <c r="O2315" s="14">
        <f>INDEX('Load Shapes - Day Type'!G:G,MATCH('Load Shapes - 8760'!$A2315,'Load Shapes - Day Type'!$K:$K,0))</f>
        <v>0.13</v>
      </c>
      <c r="P2315" s="14">
        <f>INDEX('Load Shapes - Day Type'!H:H,MATCH('Load Shapes - 8760'!$A2315,'Load Shapes - Day Type'!$K:$K,0))</f>
        <v>0.10199999999999999</v>
      </c>
      <c r="Q2315" s="15">
        <f>INDEX('Load Shapes - Day Type'!I:I,MATCH('Load Shapes - 8760'!$A2315,'Load Shapes - Day Type'!$K:$K,0))</f>
        <v>1.6633672687580014</v>
      </c>
      <c r="R2315" s="15">
        <f>INDEX('Load Shapes - Day Type'!J:J,MATCH('Load Shapes - 8760'!$A2315,'Load Shapes - Day Type'!$K:$K,0))</f>
        <v>0.2162377449385402</v>
      </c>
      <c r="S2315" s="47">
        <f t="shared" si="148"/>
        <v>1.3303737633920071E-4</v>
      </c>
    </row>
    <row r="2316" spans="1:19" x14ac:dyDescent="0.2">
      <c r="A2316" s="45" t="str">
        <f t="shared" si="145"/>
        <v>AprilWeekday9</v>
      </c>
      <c r="E2316" s="9">
        <v>2017</v>
      </c>
      <c r="F2316" s="9">
        <v>4</v>
      </c>
      <c r="G2316" s="9" t="s">
        <v>21</v>
      </c>
      <c r="H2316" s="9">
        <v>7</v>
      </c>
      <c r="I2316" s="24" t="s">
        <v>186</v>
      </c>
      <c r="J2316" s="25" t="str">
        <f t="shared" si="146"/>
        <v/>
      </c>
      <c r="K2316" s="25" t="str">
        <f t="shared" si="147"/>
        <v>Weekday</v>
      </c>
      <c r="L2316" s="25" t="s">
        <v>174</v>
      </c>
      <c r="M2316" s="9">
        <v>2313</v>
      </c>
      <c r="N2316" s="9">
        <v>9</v>
      </c>
      <c r="O2316" s="14">
        <f>INDEX('Load Shapes - Day Type'!G:G,MATCH('Load Shapes - 8760'!$A2316,'Load Shapes - Day Type'!$K:$K,0))</f>
        <v>0.14499999999999999</v>
      </c>
      <c r="P2316" s="14">
        <f>INDEX('Load Shapes - Day Type'!H:H,MATCH('Load Shapes - 8760'!$A2316,'Load Shapes - Day Type'!$K:$K,0))</f>
        <v>9.6000000000000002E-2</v>
      </c>
      <c r="Q2316" s="15">
        <f>INDEX('Load Shapes - Day Type'!I:I,MATCH('Load Shapes - 8760'!$A2316,'Load Shapes - Day Type'!$K:$K,0))</f>
        <v>1.6633672687580014</v>
      </c>
      <c r="R2316" s="15">
        <f>INDEX('Load Shapes - Day Type'!J:J,MATCH('Load Shapes - 8760'!$A2316,'Load Shapes - Day Type'!$K:$K,0))</f>
        <v>0.2411882539699102</v>
      </c>
      <c r="S2316" s="47">
        <f t="shared" si="148"/>
        <v>1.4838784283987771E-4</v>
      </c>
    </row>
    <row r="2317" spans="1:19" x14ac:dyDescent="0.2">
      <c r="A2317" s="45" t="str">
        <f t="shared" si="145"/>
        <v>AprilWeekday10</v>
      </c>
      <c r="E2317" s="9">
        <v>2017</v>
      </c>
      <c r="F2317" s="9">
        <v>4</v>
      </c>
      <c r="G2317" s="9" t="s">
        <v>21</v>
      </c>
      <c r="H2317" s="9">
        <v>7</v>
      </c>
      <c r="I2317" s="24" t="s">
        <v>186</v>
      </c>
      <c r="J2317" s="25" t="str">
        <f t="shared" si="146"/>
        <v/>
      </c>
      <c r="K2317" s="25" t="str">
        <f t="shared" si="147"/>
        <v>Weekday</v>
      </c>
      <c r="L2317" s="25" t="s">
        <v>174</v>
      </c>
      <c r="M2317" s="9">
        <v>2314</v>
      </c>
      <c r="N2317" s="9">
        <v>10</v>
      </c>
      <c r="O2317" s="14">
        <f>INDEX('Load Shapes - Day Type'!G:G,MATCH('Load Shapes - 8760'!$A2317,'Load Shapes - Day Type'!$K:$K,0))</f>
        <v>0.155</v>
      </c>
      <c r="P2317" s="14">
        <f>INDEX('Load Shapes - Day Type'!H:H,MATCH('Load Shapes - 8760'!$A2317,'Load Shapes - Day Type'!$K:$K,0))</f>
        <v>9.4E-2</v>
      </c>
      <c r="Q2317" s="15">
        <f>INDEX('Load Shapes - Day Type'!I:I,MATCH('Load Shapes - 8760'!$A2317,'Load Shapes - Day Type'!$K:$K,0))</f>
        <v>1.6633672687580014</v>
      </c>
      <c r="R2317" s="15">
        <f>INDEX('Load Shapes - Day Type'!J:J,MATCH('Load Shapes - 8760'!$A2317,'Load Shapes - Day Type'!$K:$K,0))</f>
        <v>0.25782192665749021</v>
      </c>
      <c r="S2317" s="47">
        <f t="shared" si="148"/>
        <v>1.586214871736624E-4</v>
      </c>
    </row>
    <row r="2318" spans="1:19" x14ac:dyDescent="0.2">
      <c r="A2318" s="45" t="str">
        <f t="shared" si="145"/>
        <v>AprilWeekday11</v>
      </c>
      <c r="E2318" s="9">
        <v>2017</v>
      </c>
      <c r="F2318" s="9">
        <v>4</v>
      </c>
      <c r="G2318" s="9" t="s">
        <v>21</v>
      </c>
      <c r="H2318" s="9">
        <v>7</v>
      </c>
      <c r="I2318" s="24" t="s">
        <v>186</v>
      </c>
      <c r="J2318" s="25" t="str">
        <f t="shared" si="146"/>
        <v/>
      </c>
      <c r="K2318" s="25" t="str">
        <f t="shared" si="147"/>
        <v>Weekday</v>
      </c>
      <c r="L2318" s="25" t="s">
        <v>174</v>
      </c>
      <c r="M2318" s="9">
        <v>2315</v>
      </c>
      <c r="N2318" s="9">
        <v>11</v>
      </c>
      <c r="O2318" s="14">
        <f>INDEX('Load Shapes - Day Type'!G:G,MATCH('Load Shapes - 8760'!$A2318,'Load Shapes - Day Type'!$K:$K,0))</f>
        <v>0.154</v>
      </c>
      <c r="P2318" s="14">
        <f>INDEX('Load Shapes - Day Type'!H:H,MATCH('Load Shapes - 8760'!$A2318,'Load Shapes - Day Type'!$K:$K,0))</f>
        <v>9.5000000000000001E-2</v>
      </c>
      <c r="Q2318" s="15">
        <f>INDEX('Load Shapes - Day Type'!I:I,MATCH('Load Shapes - 8760'!$A2318,'Load Shapes - Day Type'!$K:$K,0))</f>
        <v>1.6633672687580014</v>
      </c>
      <c r="R2318" s="15">
        <f>INDEX('Load Shapes - Day Type'!J:J,MATCH('Load Shapes - 8760'!$A2318,'Load Shapes - Day Type'!$K:$K,0))</f>
        <v>0.25615855938873222</v>
      </c>
      <c r="S2318" s="47">
        <f t="shared" si="148"/>
        <v>1.5759812274028392E-4</v>
      </c>
    </row>
    <row r="2319" spans="1:19" x14ac:dyDescent="0.2">
      <c r="A2319" s="45" t="str">
        <f t="shared" si="145"/>
        <v>AprilWeekday12</v>
      </c>
      <c r="E2319" s="9">
        <v>2017</v>
      </c>
      <c r="F2319" s="9">
        <v>4</v>
      </c>
      <c r="G2319" s="9" t="s">
        <v>21</v>
      </c>
      <c r="H2319" s="9">
        <v>7</v>
      </c>
      <c r="I2319" s="24" t="s">
        <v>186</v>
      </c>
      <c r="J2319" s="25" t="str">
        <f t="shared" si="146"/>
        <v/>
      </c>
      <c r="K2319" s="25" t="str">
        <f t="shared" si="147"/>
        <v>Weekday</v>
      </c>
      <c r="L2319" s="25" t="s">
        <v>174</v>
      </c>
      <c r="M2319" s="9">
        <v>2316</v>
      </c>
      <c r="N2319" s="9">
        <v>12</v>
      </c>
      <c r="O2319" s="14">
        <f>INDEX('Load Shapes - Day Type'!G:G,MATCH('Load Shapes - 8760'!$A2319,'Load Shapes - Day Type'!$K:$K,0))</f>
        <v>0.14699999999999999</v>
      </c>
      <c r="P2319" s="14">
        <f>INDEX('Load Shapes - Day Type'!H:H,MATCH('Load Shapes - 8760'!$A2319,'Load Shapes - Day Type'!$K:$K,0))</f>
        <v>9.9000000000000005E-2</v>
      </c>
      <c r="Q2319" s="15">
        <f>INDEX('Load Shapes - Day Type'!I:I,MATCH('Load Shapes - 8760'!$A2319,'Load Shapes - Day Type'!$K:$K,0))</f>
        <v>1.6633672687580014</v>
      </c>
      <c r="R2319" s="15">
        <f>INDEX('Load Shapes - Day Type'!J:J,MATCH('Load Shapes - 8760'!$A2319,'Load Shapes - Day Type'!$K:$K,0))</f>
        <v>0.2445149885074262</v>
      </c>
      <c r="S2319" s="47">
        <f t="shared" si="148"/>
        <v>1.5043457170663466E-4</v>
      </c>
    </row>
    <row r="2320" spans="1:19" x14ac:dyDescent="0.2">
      <c r="A2320" s="45" t="str">
        <f t="shared" si="145"/>
        <v>AprilWeekday13</v>
      </c>
      <c r="E2320" s="9">
        <v>2017</v>
      </c>
      <c r="F2320" s="9">
        <v>4</v>
      </c>
      <c r="G2320" s="9" t="s">
        <v>21</v>
      </c>
      <c r="H2320" s="9">
        <v>7</v>
      </c>
      <c r="I2320" s="24" t="s">
        <v>186</v>
      </c>
      <c r="J2320" s="25" t="str">
        <f t="shared" si="146"/>
        <v/>
      </c>
      <c r="K2320" s="25" t="str">
        <f t="shared" si="147"/>
        <v>Weekday</v>
      </c>
      <c r="L2320" s="25" t="s">
        <v>174</v>
      </c>
      <c r="M2320" s="9">
        <v>2317</v>
      </c>
      <c r="N2320" s="9">
        <v>13</v>
      </c>
      <c r="O2320" s="14">
        <f>INDEX('Load Shapes - Day Type'!G:G,MATCH('Load Shapes - 8760'!$A2320,'Load Shapes - Day Type'!$K:$K,0))</f>
        <v>0.14699999999999999</v>
      </c>
      <c r="P2320" s="14">
        <f>INDEX('Load Shapes - Day Type'!H:H,MATCH('Load Shapes - 8760'!$A2320,'Load Shapes - Day Type'!$K:$K,0))</f>
        <v>0.10199999999999999</v>
      </c>
      <c r="Q2320" s="15">
        <f>INDEX('Load Shapes - Day Type'!I:I,MATCH('Load Shapes - 8760'!$A2320,'Load Shapes - Day Type'!$K:$K,0))</f>
        <v>1.6633672687580014</v>
      </c>
      <c r="R2320" s="15">
        <f>INDEX('Load Shapes - Day Type'!J:J,MATCH('Load Shapes - 8760'!$A2320,'Load Shapes - Day Type'!$K:$K,0))</f>
        <v>0.2445149885074262</v>
      </c>
      <c r="S2320" s="47">
        <f t="shared" si="148"/>
        <v>1.5043457170663466E-4</v>
      </c>
    </row>
    <row r="2321" spans="1:19" x14ac:dyDescent="0.2">
      <c r="A2321" s="45" t="str">
        <f t="shared" si="145"/>
        <v>AprilWeekday14</v>
      </c>
      <c r="E2321" s="9">
        <v>2017</v>
      </c>
      <c r="F2321" s="9">
        <v>4</v>
      </c>
      <c r="G2321" s="9" t="s">
        <v>21</v>
      </c>
      <c r="H2321" s="9">
        <v>7</v>
      </c>
      <c r="I2321" s="24" t="s">
        <v>186</v>
      </c>
      <c r="J2321" s="25" t="str">
        <f t="shared" si="146"/>
        <v/>
      </c>
      <c r="K2321" s="25" t="str">
        <f t="shared" si="147"/>
        <v>Weekday</v>
      </c>
      <c r="L2321" s="25" t="s">
        <v>174</v>
      </c>
      <c r="M2321" s="9">
        <v>2318</v>
      </c>
      <c r="N2321" s="9">
        <v>14</v>
      </c>
      <c r="O2321" s="14">
        <f>INDEX('Load Shapes - Day Type'!G:G,MATCH('Load Shapes - 8760'!$A2321,'Load Shapes - Day Type'!$K:$K,0))</f>
        <v>0.14399999999999999</v>
      </c>
      <c r="P2321" s="14">
        <f>INDEX('Load Shapes - Day Type'!H:H,MATCH('Load Shapes - 8760'!$A2321,'Load Shapes - Day Type'!$K:$K,0))</f>
        <v>0.104</v>
      </c>
      <c r="Q2321" s="15">
        <f>INDEX('Load Shapes - Day Type'!I:I,MATCH('Load Shapes - 8760'!$A2321,'Load Shapes - Day Type'!$K:$K,0))</f>
        <v>1.6633672687580014</v>
      </c>
      <c r="R2321" s="15">
        <f>INDEX('Load Shapes - Day Type'!J:J,MATCH('Load Shapes - 8760'!$A2321,'Load Shapes - Day Type'!$K:$K,0))</f>
        <v>0.23952488670115218</v>
      </c>
      <c r="S2321" s="47">
        <f t="shared" si="148"/>
        <v>1.4736447840649924E-4</v>
      </c>
    </row>
    <row r="2322" spans="1:19" x14ac:dyDescent="0.2">
      <c r="A2322" s="45" t="str">
        <f t="shared" si="145"/>
        <v>AprilWeekday15</v>
      </c>
      <c r="E2322" s="9">
        <v>2017</v>
      </c>
      <c r="F2322" s="9">
        <v>4</v>
      </c>
      <c r="G2322" s="9" t="s">
        <v>21</v>
      </c>
      <c r="H2322" s="9">
        <v>7</v>
      </c>
      <c r="I2322" s="24" t="s">
        <v>186</v>
      </c>
      <c r="J2322" s="25" t="str">
        <f t="shared" si="146"/>
        <v/>
      </c>
      <c r="K2322" s="25" t="str">
        <f t="shared" si="147"/>
        <v>Weekday</v>
      </c>
      <c r="L2322" s="25" t="s">
        <v>174</v>
      </c>
      <c r="M2322" s="9">
        <v>2319</v>
      </c>
      <c r="N2322" s="9">
        <v>15</v>
      </c>
      <c r="O2322" s="14">
        <f>INDEX('Load Shapes - Day Type'!G:G,MATCH('Load Shapes - 8760'!$A2322,'Load Shapes - Day Type'!$K:$K,0))</f>
        <v>0.13400000000000001</v>
      </c>
      <c r="P2322" s="14">
        <f>INDEX('Load Shapes - Day Type'!H:H,MATCH('Load Shapes - 8760'!$A2322,'Load Shapes - Day Type'!$K:$K,0))</f>
        <v>0.105</v>
      </c>
      <c r="Q2322" s="15">
        <f>INDEX('Load Shapes - Day Type'!I:I,MATCH('Load Shapes - 8760'!$A2322,'Load Shapes - Day Type'!$K:$K,0))</f>
        <v>1.6633672687580014</v>
      </c>
      <c r="R2322" s="15">
        <f>INDEX('Load Shapes - Day Type'!J:J,MATCH('Load Shapes - 8760'!$A2322,'Load Shapes - Day Type'!$K:$K,0))</f>
        <v>0.2228912140135722</v>
      </c>
      <c r="S2322" s="47">
        <f t="shared" si="148"/>
        <v>1.3713083407271461E-4</v>
      </c>
    </row>
    <row r="2323" spans="1:19" x14ac:dyDescent="0.2">
      <c r="A2323" s="45" t="str">
        <f t="shared" si="145"/>
        <v>AprilWeekday16</v>
      </c>
      <c r="E2323" s="9">
        <v>2017</v>
      </c>
      <c r="F2323" s="9">
        <v>4</v>
      </c>
      <c r="G2323" s="9" t="s">
        <v>21</v>
      </c>
      <c r="H2323" s="9">
        <v>7</v>
      </c>
      <c r="I2323" s="24" t="s">
        <v>186</v>
      </c>
      <c r="J2323" s="25" t="str">
        <f t="shared" si="146"/>
        <v/>
      </c>
      <c r="K2323" s="25" t="str">
        <f t="shared" si="147"/>
        <v>Weekday</v>
      </c>
      <c r="L2323" s="25" t="s">
        <v>174</v>
      </c>
      <c r="M2323" s="9">
        <v>2320</v>
      </c>
      <c r="N2323" s="9">
        <v>16</v>
      </c>
      <c r="O2323" s="14">
        <f>INDEX('Load Shapes - Day Type'!G:G,MATCH('Load Shapes - 8760'!$A2323,'Load Shapes - Day Type'!$K:$K,0))</f>
        <v>0.13400000000000001</v>
      </c>
      <c r="P2323" s="14">
        <f>INDEX('Load Shapes - Day Type'!H:H,MATCH('Load Shapes - 8760'!$A2323,'Load Shapes - Day Type'!$K:$K,0))</f>
        <v>0.104</v>
      </c>
      <c r="Q2323" s="15">
        <f>INDEX('Load Shapes - Day Type'!I:I,MATCH('Load Shapes - 8760'!$A2323,'Load Shapes - Day Type'!$K:$K,0))</f>
        <v>1.6633672687580014</v>
      </c>
      <c r="R2323" s="15">
        <f>INDEX('Load Shapes - Day Type'!J:J,MATCH('Load Shapes - 8760'!$A2323,'Load Shapes - Day Type'!$K:$K,0))</f>
        <v>0.2228912140135722</v>
      </c>
      <c r="S2323" s="47">
        <f t="shared" si="148"/>
        <v>1.3713083407271461E-4</v>
      </c>
    </row>
    <row r="2324" spans="1:19" x14ac:dyDescent="0.2">
      <c r="A2324" s="45" t="str">
        <f t="shared" si="145"/>
        <v>AprilWeekday17</v>
      </c>
      <c r="E2324" s="9">
        <v>2017</v>
      </c>
      <c r="F2324" s="9">
        <v>4</v>
      </c>
      <c r="G2324" s="9" t="s">
        <v>21</v>
      </c>
      <c r="H2324" s="9">
        <v>7</v>
      </c>
      <c r="I2324" s="24" t="s">
        <v>186</v>
      </c>
      <c r="J2324" s="25" t="str">
        <f t="shared" si="146"/>
        <v/>
      </c>
      <c r="K2324" s="25" t="str">
        <f t="shared" si="147"/>
        <v>Weekday</v>
      </c>
      <c r="L2324" s="25" t="s">
        <v>174</v>
      </c>
      <c r="M2324" s="9">
        <v>2321</v>
      </c>
      <c r="N2324" s="9">
        <v>17</v>
      </c>
      <c r="O2324" s="14">
        <f>INDEX('Load Shapes - Day Type'!G:G,MATCH('Load Shapes - 8760'!$A2324,'Load Shapes - Day Type'!$K:$K,0))</f>
        <v>0.13900000000000001</v>
      </c>
      <c r="P2324" s="14">
        <f>INDEX('Load Shapes - Day Type'!H:H,MATCH('Load Shapes - 8760'!$A2324,'Load Shapes - Day Type'!$K:$K,0))</f>
        <v>9.6000000000000002E-2</v>
      </c>
      <c r="Q2324" s="15">
        <f>INDEX('Load Shapes - Day Type'!I:I,MATCH('Load Shapes - 8760'!$A2324,'Load Shapes - Day Type'!$K:$K,0))</f>
        <v>1.6633672687580014</v>
      </c>
      <c r="R2324" s="15">
        <f>INDEX('Load Shapes - Day Type'!J:J,MATCH('Load Shapes - 8760'!$A2324,'Load Shapes - Day Type'!$K:$K,0))</f>
        <v>0.23120805035736222</v>
      </c>
      <c r="S2324" s="47">
        <f t="shared" si="148"/>
        <v>1.4224765623960692E-4</v>
      </c>
    </row>
    <row r="2325" spans="1:19" x14ac:dyDescent="0.2">
      <c r="A2325" s="45" t="str">
        <f t="shared" si="145"/>
        <v>AprilWeekday18</v>
      </c>
      <c r="E2325" s="9">
        <v>2017</v>
      </c>
      <c r="F2325" s="9">
        <v>4</v>
      </c>
      <c r="G2325" s="9" t="s">
        <v>21</v>
      </c>
      <c r="H2325" s="9">
        <v>7</v>
      </c>
      <c r="I2325" s="24" t="s">
        <v>186</v>
      </c>
      <c r="J2325" s="25" t="str">
        <f t="shared" si="146"/>
        <v/>
      </c>
      <c r="K2325" s="25" t="str">
        <f t="shared" si="147"/>
        <v>Weekday</v>
      </c>
      <c r="L2325" s="25" t="s">
        <v>174</v>
      </c>
      <c r="M2325" s="9">
        <v>2322</v>
      </c>
      <c r="N2325" s="9">
        <v>18</v>
      </c>
      <c r="O2325" s="14">
        <f>INDEX('Load Shapes - Day Type'!G:G,MATCH('Load Shapes - 8760'!$A2325,'Load Shapes - Day Type'!$K:$K,0))</f>
        <v>0.14299999999999999</v>
      </c>
      <c r="P2325" s="14">
        <f>INDEX('Load Shapes - Day Type'!H:H,MATCH('Load Shapes - 8760'!$A2325,'Load Shapes - Day Type'!$K:$K,0))</f>
        <v>0.09</v>
      </c>
      <c r="Q2325" s="15">
        <f>INDEX('Load Shapes - Day Type'!I:I,MATCH('Load Shapes - 8760'!$A2325,'Load Shapes - Day Type'!$K:$K,0))</f>
        <v>1.6633672687580014</v>
      </c>
      <c r="R2325" s="15">
        <f>INDEX('Load Shapes - Day Type'!J:J,MATCH('Load Shapes - 8760'!$A2325,'Load Shapes - Day Type'!$K:$K,0))</f>
        <v>0.2378615194323942</v>
      </c>
      <c r="S2325" s="47">
        <f t="shared" si="148"/>
        <v>1.4634111397312076E-4</v>
      </c>
    </row>
    <row r="2326" spans="1:19" x14ac:dyDescent="0.2">
      <c r="A2326" s="45" t="str">
        <f t="shared" si="145"/>
        <v>AprilWeekday19</v>
      </c>
      <c r="E2326" s="9">
        <v>2017</v>
      </c>
      <c r="F2326" s="9">
        <v>4</v>
      </c>
      <c r="G2326" s="9" t="s">
        <v>21</v>
      </c>
      <c r="H2326" s="9">
        <v>7</v>
      </c>
      <c r="I2326" s="24" t="s">
        <v>186</v>
      </c>
      <c r="J2326" s="25" t="str">
        <f t="shared" si="146"/>
        <v/>
      </c>
      <c r="K2326" s="25" t="str">
        <f t="shared" si="147"/>
        <v>Weekday</v>
      </c>
      <c r="L2326" s="25" t="s">
        <v>174</v>
      </c>
      <c r="M2326" s="9">
        <v>2323</v>
      </c>
      <c r="N2326" s="9">
        <v>19</v>
      </c>
      <c r="O2326" s="14">
        <f>INDEX('Load Shapes - Day Type'!G:G,MATCH('Load Shapes - 8760'!$A2326,'Load Shapes - Day Type'!$K:$K,0))</f>
        <v>0.14599999999999999</v>
      </c>
      <c r="P2326" s="14">
        <f>INDEX('Load Shapes - Day Type'!H:H,MATCH('Load Shapes - 8760'!$A2326,'Load Shapes - Day Type'!$K:$K,0))</f>
        <v>8.5999999999999993E-2</v>
      </c>
      <c r="Q2326" s="15">
        <f>INDEX('Load Shapes - Day Type'!I:I,MATCH('Load Shapes - 8760'!$A2326,'Load Shapes - Day Type'!$K:$K,0))</f>
        <v>1.6633672687580014</v>
      </c>
      <c r="R2326" s="15">
        <f>INDEX('Load Shapes - Day Type'!J:J,MATCH('Load Shapes - 8760'!$A2326,'Load Shapes - Day Type'!$K:$K,0))</f>
        <v>0.24285162123866819</v>
      </c>
      <c r="S2326" s="47">
        <f t="shared" si="148"/>
        <v>1.4941120727325619E-4</v>
      </c>
    </row>
    <row r="2327" spans="1:19" x14ac:dyDescent="0.2">
      <c r="A2327" s="45" t="str">
        <f t="shared" si="145"/>
        <v>AprilWeekday20</v>
      </c>
      <c r="E2327" s="9">
        <v>2017</v>
      </c>
      <c r="F2327" s="9">
        <v>4</v>
      </c>
      <c r="G2327" s="9" t="s">
        <v>21</v>
      </c>
      <c r="H2327" s="9">
        <v>7</v>
      </c>
      <c r="I2327" s="24" t="s">
        <v>186</v>
      </c>
      <c r="J2327" s="25" t="str">
        <f t="shared" si="146"/>
        <v/>
      </c>
      <c r="K2327" s="25" t="str">
        <f t="shared" si="147"/>
        <v>Weekday</v>
      </c>
      <c r="L2327" s="25" t="s">
        <v>174</v>
      </c>
      <c r="M2327" s="9">
        <v>2324</v>
      </c>
      <c r="N2327" s="9">
        <v>20</v>
      </c>
      <c r="O2327" s="14">
        <f>INDEX('Load Shapes - Day Type'!G:G,MATCH('Load Shapes - 8760'!$A2327,'Load Shapes - Day Type'!$K:$K,0))</f>
        <v>0.17199999999999999</v>
      </c>
      <c r="P2327" s="14">
        <f>INDEX('Load Shapes - Day Type'!H:H,MATCH('Load Shapes - 8760'!$A2327,'Load Shapes - Day Type'!$K:$K,0))</f>
        <v>8.4000000000000005E-2</v>
      </c>
      <c r="Q2327" s="15">
        <f>INDEX('Load Shapes - Day Type'!I:I,MATCH('Load Shapes - 8760'!$A2327,'Load Shapes - Day Type'!$K:$K,0))</f>
        <v>1.6633672687580014</v>
      </c>
      <c r="R2327" s="15">
        <f>INDEX('Load Shapes - Day Type'!J:J,MATCH('Load Shapes - 8760'!$A2327,'Load Shapes - Day Type'!$K:$K,0))</f>
        <v>0.28609917022637621</v>
      </c>
      <c r="S2327" s="47">
        <f t="shared" si="148"/>
        <v>1.7601868254109632E-4</v>
      </c>
    </row>
    <row r="2328" spans="1:19" x14ac:dyDescent="0.2">
      <c r="A2328" s="45" t="str">
        <f t="shared" si="145"/>
        <v>AprilWeekday21</v>
      </c>
      <c r="E2328" s="9">
        <v>2017</v>
      </c>
      <c r="F2328" s="9">
        <v>4</v>
      </c>
      <c r="G2328" s="9" t="s">
        <v>21</v>
      </c>
      <c r="H2328" s="9">
        <v>7</v>
      </c>
      <c r="I2328" s="24" t="s">
        <v>186</v>
      </c>
      <c r="J2328" s="25" t="str">
        <f t="shared" si="146"/>
        <v/>
      </c>
      <c r="K2328" s="25" t="str">
        <f t="shared" si="147"/>
        <v>Weekday</v>
      </c>
      <c r="L2328" s="25" t="s">
        <v>174</v>
      </c>
      <c r="M2328" s="9">
        <v>2325</v>
      </c>
      <c r="N2328" s="9">
        <v>21</v>
      </c>
      <c r="O2328" s="14">
        <f>INDEX('Load Shapes - Day Type'!G:G,MATCH('Load Shapes - 8760'!$A2328,'Load Shapes - Day Type'!$K:$K,0))</f>
        <v>0.185</v>
      </c>
      <c r="P2328" s="14">
        <f>INDEX('Load Shapes - Day Type'!H:H,MATCH('Load Shapes - 8760'!$A2328,'Load Shapes - Day Type'!$K:$K,0))</f>
        <v>8.3000000000000004E-2</v>
      </c>
      <c r="Q2328" s="15">
        <f>INDEX('Load Shapes - Day Type'!I:I,MATCH('Load Shapes - 8760'!$A2328,'Load Shapes - Day Type'!$K:$K,0))</f>
        <v>1.6633672687580014</v>
      </c>
      <c r="R2328" s="15">
        <f>INDEX('Load Shapes - Day Type'!J:J,MATCH('Load Shapes - 8760'!$A2328,'Load Shapes - Day Type'!$K:$K,0))</f>
        <v>0.30772294472023026</v>
      </c>
      <c r="S2328" s="47">
        <f t="shared" si="148"/>
        <v>1.893224201750164E-4</v>
      </c>
    </row>
    <row r="2329" spans="1:19" x14ac:dyDescent="0.2">
      <c r="A2329" s="45" t="str">
        <f t="shared" si="145"/>
        <v>AprilWeekday22</v>
      </c>
      <c r="E2329" s="9">
        <v>2017</v>
      </c>
      <c r="F2329" s="9">
        <v>4</v>
      </c>
      <c r="G2329" s="9" t="s">
        <v>21</v>
      </c>
      <c r="H2329" s="9">
        <v>7</v>
      </c>
      <c r="I2329" s="24" t="s">
        <v>186</v>
      </c>
      <c r="J2329" s="25" t="str">
        <f t="shared" si="146"/>
        <v/>
      </c>
      <c r="K2329" s="25" t="str">
        <f t="shared" si="147"/>
        <v>Weekday</v>
      </c>
      <c r="L2329" s="25" t="s">
        <v>174</v>
      </c>
      <c r="M2329" s="9">
        <v>2326</v>
      </c>
      <c r="N2329" s="9">
        <v>22</v>
      </c>
      <c r="O2329" s="14">
        <f>INDEX('Load Shapes - Day Type'!G:G,MATCH('Load Shapes - 8760'!$A2329,'Load Shapes - Day Type'!$K:$K,0))</f>
        <v>0.157</v>
      </c>
      <c r="P2329" s="14">
        <f>INDEX('Load Shapes - Day Type'!H:H,MATCH('Load Shapes - 8760'!$A2329,'Load Shapes - Day Type'!$K:$K,0))</f>
        <v>8.5999999999999993E-2</v>
      </c>
      <c r="Q2329" s="15">
        <f>INDEX('Load Shapes - Day Type'!I:I,MATCH('Load Shapes - 8760'!$A2329,'Load Shapes - Day Type'!$K:$K,0))</f>
        <v>1.6633672687580014</v>
      </c>
      <c r="R2329" s="15">
        <f>INDEX('Load Shapes - Day Type'!J:J,MATCH('Load Shapes - 8760'!$A2329,'Load Shapes - Day Type'!$K:$K,0))</f>
        <v>0.26114866119500624</v>
      </c>
      <c r="S2329" s="47">
        <f t="shared" si="148"/>
        <v>1.6066821604041932E-4</v>
      </c>
    </row>
    <row r="2330" spans="1:19" x14ac:dyDescent="0.2">
      <c r="A2330" s="45" t="str">
        <f t="shared" si="145"/>
        <v>AprilWeekday23</v>
      </c>
      <c r="E2330" s="9">
        <v>2017</v>
      </c>
      <c r="F2330" s="9">
        <v>4</v>
      </c>
      <c r="G2330" s="9" t="s">
        <v>21</v>
      </c>
      <c r="H2330" s="9">
        <v>7</v>
      </c>
      <c r="I2330" s="24" t="s">
        <v>186</v>
      </c>
      <c r="J2330" s="25" t="str">
        <f t="shared" si="146"/>
        <v/>
      </c>
      <c r="K2330" s="25" t="str">
        <f t="shared" si="147"/>
        <v>Weekday</v>
      </c>
      <c r="L2330" s="25" t="s">
        <v>174</v>
      </c>
      <c r="M2330" s="9">
        <v>2327</v>
      </c>
      <c r="N2330" s="9">
        <v>23</v>
      </c>
      <c r="O2330" s="14">
        <f>INDEX('Load Shapes - Day Type'!G:G,MATCH('Load Shapes - 8760'!$A2330,'Load Shapes - Day Type'!$K:$K,0))</f>
        <v>0.10100000000000001</v>
      </c>
      <c r="P2330" s="14">
        <f>INDEX('Load Shapes - Day Type'!H:H,MATCH('Load Shapes - 8760'!$A2330,'Load Shapes - Day Type'!$K:$K,0))</f>
        <v>0.106</v>
      </c>
      <c r="Q2330" s="15">
        <f>INDEX('Load Shapes - Day Type'!I:I,MATCH('Load Shapes - 8760'!$A2330,'Load Shapes - Day Type'!$K:$K,0))</f>
        <v>1.6633672687580014</v>
      </c>
      <c r="R2330" s="15">
        <f>INDEX('Load Shapes - Day Type'!J:J,MATCH('Load Shapes - 8760'!$A2330,'Load Shapes - Day Type'!$K:$K,0))</f>
        <v>0.16800009414455816</v>
      </c>
      <c r="S2330" s="47">
        <f t="shared" si="148"/>
        <v>1.0335980777122518E-4</v>
      </c>
    </row>
    <row r="2331" spans="1:19" x14ac:dyDescent="0.2">
      <c r="A2331" s="45" t="str">
        <f t="shared" si="145"/>
        <v>AprilWeekday24</v>
      </c>
      <c r="E2331" s="9">
        <v>2017</v>
      </c>
      <c r="F2331" s="9">
        <v>4</v>
      </c>
      <c r="G2331" s="9" t="s">
        <v>21</v>
      </c>
      <c r="H2331" s="9">
        <v>7</v>
      </c>
      <c r="I2331" s="24" t="s">
        <v>186</v>
      </c>
      <c r="J2331" s="25" t="str">
        <f t="shared" si="146"/>
        <v/>
      </c>
      <c r="K2331" s="25" t="str">
        <f t="shared" si="147"/>
        <v>Weekday</v>
      </c>
      <c r="L2331" s="25" t="s">
        <v>175</v>
      </c>
      <c r="M2331" s="9">
        <v>2328</v>
      </c>
      <c r="N2331" s="9">
        <v>24</v>
      </c>
      <c r="O2331" s="14">
        <f>INDEX('Load Shapes - Day Type'!G:G,MATCH('Load Shapes - 8760'!$A2331,'Load Shapes - Day Type'!$K:$K,0))</f>
        <v>5.3999999999999999E-2</v>
      </c>
      <c r="P2331" s="14">
        <f>INDEX('Load Shapes - Day Type'!H:H,MATCH('Load Shapes - 8760'!$A2331,'Load Shapes - Day Type'!$K:$K,0))</f>
        <v>0.16200000000000001</v>
      </c>
      <c r="Q2331" s="15">
        <f>INDEX('Load Shapes - Day Type'!I:I,MATCH('Load Shapes - 8760'!$A2331,'Load Shapes - Day Type'!$K:$K,0))</f>
        <v>1.6633672687580014</v>
      </c>
      <c r="R2331" s="15">
        <f>INDEX('Load Shapes - Day Type'!J:J,MATCH('Load Shapes - 8760'!$A2331,'Load Shapes - Day Type'!$K:$K,0))</f>
        <v>8.9821832512932076E-2</v>
      </c>
      <c r="S2331" s="47">
        <f t="shared" si="148"/>
        <v>5.5261679402437221E-5</v>
      </c>
    </row>
    <row r="2332" spans="1:19" x14ac:dyDescent="0.2">
      <c r="A2332" s="45" t="str">
        <f t="shared" si="145"/>
        <v>AprilWeekend/Holiday1</v>
      </c>
      <c r="E2332" s="9">
        <v>2017</v>
      </c>
      <c r="F2332" s="9">
        <v>4</v>
      </c>
      <c r="G2332" s="9" t="s">
        <v>21</v>
      </c>
      <c r="H2332" s="9">
        <v>8</v>
      </c>
      <c r="I2332" s="24" t="s">
        <v>187</v>
      </c>
      <c r="J2332" s="25" t="str">
        <f t="shared" si="146"/>
        <v/>
      </c>
      <c r="K2332" s="25" t="str">
        <f t="shared" si="147"/>
        <v>Weekend/Holiday</v>
      </c>
      <c r="L2332" s="25" t="s">
        <v>175</v>
      </c>
      <c r="M2332" s="9">
        <v>2329</v>
      </c>
      <c r="N2332" s="9">
        <v>1</v>
      </c>
      <c r="O2332" s="14">
        <f>INDEX('Load Shapes - Day Type'!G:G,MATCH('Load Shapes - 8760'!$A2332,'Load Shapes - Day Type'!$K:$K,0))</f>
        <v>4.7E-2</v>
      </c>
      <c r="P2332" s="14">
        <f>INDEX('Load Shapes - Day Type'!H:H,MATCH('Load Shapes - 8760'!$A2332,'Load Shapes - Day Type'!$K:$K,0))</f>
        <v>0.17299999999999999</v>
      </c>
      <c r="Q2332" s="15">
        <f>INDEX('Load Shapes - Day Type'!I:I,MATCH('Load Shapes - 8760'!$A2332,'Load Shapes - Day Type'!$K:$K,0))</f>
        <v>1.6633672687580014</v>
      </c>
      <c r="R2332" s="15">
        <f>INDEX('Load Shapes - Day Type'!J:J,MATCH('Load Shapes - 8760'!$A2332,'Load Shapes - Day Type'!$K:$K,0))</f>
        <v>7.817826163162607E-2</v>
      </c>
      <c r="S2332" s="47">
        <f t="shared" si="148"/>
        <v>4.809812836878795E-5</v>
      </c>
    </row>
    <row r="2333" spans="1:19" x14ac:dyDescent="0.2">
      <c r="A2333" s="45" t="str">
        <f t="shared" si="145"/>
        <v>AprilWeekend/Holiday2</v>
      </c>
      <c r="E2333" s="9">
        <v>2017</v>
      </c>
      <c r="F2333" s="9">
        <v>4</v>
      </c>
      <c r="G2333" s="9" t="s">
        <v>21</v>
      </c>
      <c r="H2333" s="9">
        <v>8</v>
      </c>
      <c r="I2333" s="24" t="s">
        <v>187</v>
      </c>
      <c r="J2333" s="25" t="str">
        <f t="shared" si="146"/>
        <v/>
      </c>
      <c r="K2333" s="25" t="str">
        <f t="shared" si="147"/>
        <v>Weekend/Holiday</v>
      </c>
      <c r="L2333" s="25" t="s">
        <v>175</v>
      </c>
      <c r="M2333" s="9">
        <v>2330</v>
      </c>
      <c r="N2333" s="9">
        <v>2</v>
      </c>
      <c r="O2333" s="14">
        <f>INDEX('Load Shapes - Day Type'!G:G,MATCH('Load Shapes - 8760'!$A2333,'Load Shapes - Day Type'!$K:$K,0))</f>
        <v>3.6999999999999998E-2</v>
      </c>
      <c r="P2333" s="14">
        <f>INDEX('Load Shapes - Day Type'!H:H,MATCH('Load Shapes - 8760'!$A2333,'Load Shapes - Day Type'!$K:$K,0))</f>
        <v>0.20699999999999999</v>
      </c>
      <c r="Q2333" s="15">
        <f>INDEX('Load Shapes - Day Type'!I:I,MATCH('Load Shapes - 8760'!$A2333,'Load Shapes - Day Type'!$K:$K,0))</f>
        <v>1.6633672687580014</v>
      </c>
      <c r="R2333" s="15">
        <f>INDEX('Load Shapes - Day Type'!J:J,MATCH('Load Shapes - 8760'!$A2333,'Load Shapes - Day Type'!$K:$K,0))</f>
        <v>6.1544588944046054E-2</v>
      </c>
      <c r="S2333" s="47">
        <f t="shared" si="148"/>
        <v>3.7864484035003277E-5</v>
      </c>
    </row>
    <row r="2334" spans="1:19" x14ac:dyDescent="0.2">
      <c r="A2334" s="45" t="str">
        <f t="shared" si="145"/>
        <v>AprilWeekend/Holiday3</v>
      </c>
      <c r="E2334" s="9">
        <v>2017</v>
      </c>
      <c r="F2334" s="9">
        <v>4</v>
      </c>
      <c r="G2334" s="9" t="s">
        <v>21</v>
      </c>
      <c r="H2334" s="9">
        <v>8</v>
      </c>
      <c r="I2334" s="24" t="s">
        <v>187</v>
      </c>
      <c r="J2334" s="25" t="str">
        <f t="shared" si="146"/>
        <v/>
      </c>
      <c r="K2334" s="25" t="str">
        <f t="shared" si="147"/>
        <v>Weekend/Holiday</v>
      </c>
      <c r="L2334" s="25" t="s">
        <v>175</v>
      </c>
      <c r="M2334" s="9">
        <v>2331</v>
      </c>
      <c r="N2334" s="9">
        <v>3</v>
      </c>
      <c r="O2334" s="14">
        <f>INDEX('Load Shapes - Day Type'!G:G,MATCH('Load Shapes - 8760'!$A2334,'Load Shapes - Day Type'!$K:$K,0))</f>
        <v>0.03</v>
      </c>
      <c r="P2334" s="14">
        <f>INDEX('Load Shapes - Day Type'!H:H,MATCH('Load Shapes - 8760'!$A2334,'Load Shapes - Day Type'!$K:$K,0))</f>
        <v>0.23</v>
      </c>
      <c r="Q2334" s="15">
        <f>INDEX('Load Shapes - Day Type'!I:I,MATCH('Load Shapes - 8760'!$A2334,'Load Shapes - Day Type'!$K:$K,0))</f>
        <v>1.6633672687580014</v>
      </c>
      <c r="R2334" s="15">
        <f>INDEX('Load Shapes - Day Type'!J:J,MATCH('Load Shapes - 8760'!$A2334,'Load Shapes - Day Type'!$K:$K,0))</f>
        <v>4.9901018062740041E-2</v>
      </c>
      <c r="S2334" s="47">
        <f t="shared" si="148"/>
        <v>3.0700933001354012E-5</v>
      </c>
    </row>
    <row r="2335" spans="1:19" x14ac:dyDescent="0.2">
      <c r="A2335" s="45" t="str">
        <f t="shared" si="145"/>
        <v>AprilWeekend/Holiday4</v>
      </c>
      <c r="E2335" s="9">
        <v>2017</v>
      </c>
      <c r="F2335" s="9">
        <v>4</v>
      </c>
      <c r="G2335" s="9" t="s">
        <v>21</v>
      </c>
      <c r="H2335" s="9">
        <v>8</v>
      </c>
      <c r="I2335" s="24" t="s">
        <v>187</v>
      </c>
      <c r="J2335" s="25" t="str">
        <f t="shared" si="146"/>
        <v/>
      </c>
      <c r="K2335" s="25" t="str">
        <f t="shared" si="147"/>
        <v>Weekend/Holiday</v>
      </c>
      <c r="L2335" s="25" t="s">
        <v>175</v>
      </c>
      <c r="M2335" s="9">
        <v>2332</v>
      </c>
      <c r="N2335" s="9">
        <v>4</v>
      </c>
      <c r="O2335" s="14">
        <f>INDEX('Load Shapes - Day Type'!G:G,MATCH('Load Shapes - 8760'!$A2335,'Load Shapes - Day Type'!$K:$K,0))</f>
        <v>2.5999999999999999E-2</v>
      </c>
      <c r="P2335" s="14">
        <f>INDEX('Load Shapes - Day Type'!H:H,MATCH('Load Shapes - 8760'!$A2335,'Load Shapes - Day Type'!$K:$K,0))</f>
        <v>0.26</v>
      </c>
      <c r="Q2335" s="15">
        <f>INDEX('Load Shapes - Day Type'!I:I,MATCH('Load Shapes - 8760'!$A2335,'Load Shapes - Day Type'!$K:$K,0))</f>
        <v>1.6633672687580014</v>
      </c>
      <c r="R2335" s="15">
        <f>INDEX('Load Shapes - Day Type'!J:J,MATCH('Load Shapes - 8760'!$A2335,'Load Shapes - Day Type'!$K:$K,0))</f>
        <v>4.3247548987708037E-2</v>
      </c>
      <c r="S2335" s="47">
        <f t="shared" si="148"/>
        <v>2.6607475267840143E-5</v>
      </c>
    </row>
    <row r="2336" spans="1:19" x14ac:dyDescent="0.2">
      <c r="A2336" s="45" t="str">
        <f t="shared" si="145"/>
        <v>AprilWeekend/Holiday5</v>
      </c>
      <c r="E2336" s="9">
        <v>2017</v>
      </c>
      <c r="F2336" s="9">
        <v>4</v>
      </c>
      <c r="G2336" s="9" t="s">
        <v>21</v>
      </c>
      <c r="H2336" s="9">
        <v>8</v>
      </c>
      <c r="I2336" s="24" t="s">
        <v>187</v>
      </c>
      <c r="J2336" s="25" t="str">
        <f t="shared" si="146"/>
        <v/>
      </c>
      <c r="K2336" s="25" t="str">
        <f t="shared" si="147"/>
        <v>Weekend/Holiday</v>
      </c>
      <c r="L2336" s="25" t="s">
        <v>175</v>
      </c>
      <c r="M2336" s="9">
        <v>2333</v>
      </c>
      <c r="N2336" s="9">
        <v>5</v>
      </c>
      <c r="O2336" s="14">
        <f>INDEX('Load Shapes - Day Type'!G:G,MATCH('Load Shapes - 8760'!$A2336,'Load Shapes - Day Type'!$K:$K,0))</f>
        <v>2.5999999999999999E-2</v>
      </c>
      <c r="P2336" s="14">
        <f>INDEX('Load Shapes - Day Type'!H:H,MATCH('Load Shapes - 8760'!$A2336,'Load Shapes - Day Type'!$K:$K,0))</f>
        <v>0.25900000000000001</v>
      </c>
      <c r="Q2336" s="15">
        <f>INDEX('Load Shapes - Day Type'!I:I,MATCH('Load Shapes - 8760'!$A2336,'Load Shapes - Day Type'!$K:$K,0))</f>
        <v>1.6633672687580014</v>
      </c>
      <c r="R2336" s="15">
        <f>INDEX('Load Shapes - Day Type'!J:J,MATCH('Load Shapes - 8760'!$A2336,'Load Shapes - Day Type'!$K:$K,0))</f>
        <v>4.3247548987708037E-2</v>
      </c>
      <c r="S2336" s="47">
        <f t="shared" si="148"/>
        <v>2.6607475267840143E-5</v>
      </c>
    </row>
    <row r="2337" spans="1:19" x14ac:dyDescent="0.2">
      <c r="A2337" s="45" t="str">
        <f t="shared" si="145"/>
        <v>AprilWeekend/Holiday6</v>
      </c>
      <c r="E2337" s="9">
        <v>2017</v>
      </c>
      <c r="F2337" s="9">
        <v>4</v>
      </c>
      <c r="G2337" s="9" t="s">
        <v>21</v>
      </c>
      <c r="H2337" s="9">
        <v>8</v>
      </c>
      <c r="I2337" s="24" t="s">
        <v>187</v>
      </c>
      <c r="J2337" s="25" t="str">
        <f t="shared" si="146"/>
        <v/>
      </c>
      <c r="K2337" s="25" t="str">
        <f t="shared" si="147"/>
        <v>Weekend/Holiday</v>
      </c>
      <c r="L2337" s="25" t="s">
        <v>175</v>
      </c>
      <c r="M2337" s="9">
        <v>2334</v>
      </c>
      <c r="N2337" s="9">
        <v>6</v>
      </c>
      <c r="O2337" s="14">
        <f>INDEX('Load Shapes - Day Type'!G:G,MATCH('Load Shapes - 8760'!$A2337,'Load Shapes - Day Type'!$K:$K,0))</f>
        <v>3.5000000000000003E-2</v>
      </c>
      <c r="P2337" s="14">
        <f>INDEX('Load Shapes - Day Type'!H:H,MATCH('Load Shapes - 8760'!$A2337,'Load Shapes - Day Type'!$K:$K,0))</f>
        <v>0.19600000000000001</v>
      </c>
      <c r="Q2337" s="15">
        <f>INDEX('Load Shapes - Day Type'!I:I,MATCH('Load Shapes - 8760'!$A2337,'Load Shapes - Day Type'!$K:$K,0))</f>
        <v>1.6633672687580014</v>
      </c>
      <c r="R2337" s="15">
        <f>INDEX('Load Shapes - Day Type'!J:J,MATCH('Load Shapes - 8760'!$A2337,'Load Shapes - Day Type'!$K:$K,0))</f>
        <v>5.8217854406530059E-2</v>
      </c>
      <c r="S2337" s="47">
        <f t="shared" si="148"/>
        <v>3.5817755168246349E-5</v>
      </c>
    </row>
    <row r="2338" spans="1:19" x14ac:dyDescent="0.2">
      <c r="A2338" s="45" t="str">
        <f t="shared" si="145"/>
        <v>AprilWeekend/Holiday7</v>
      </c>
      <c r="E2338" s="9">
        <v>2017</v>
      </c>
      <c r="F2338" s="9">
        <v>4</v>
      </c>
      <c r="G2338" s="9" t="s">
        <v>21</v>
      </c>
      <c r="H2338" s="9">
        <v>8</v>
      </c>
      <c r="I2338" s="24" t="s">
        <v>187</v>
      </c>
      <c r="J2338" s="25" t="str">
        <f t="shared" si="146"/>
        <v/>
      </c>
      <c r="K2338" s="25" t="str">
        <f t="shared" si="147"/>
        <v>Weekend/Holiday</v>
      </c>
      <c r="L2338" s="25" t="s">
        <v>175</v>
      </c>
      <c r="M2338" s="9">
        <v>2335</v>
      </c>
      <c r="N2338" s="9">
        <v>7</v>
      </c>
      <c r="O2338" s="14">
        <f>INDEX('Load Shapes - Day Type'!G:G,MATCH('Load Shapes - 8760'!$A2338,'Load Shapes - Day Type'!$K:$K,0))</f>
        <v>6.0999999999999999E-2</v>
      </c>
      <c r="P2338" s="14">
        <f>INDEX('Load Shapes - Day Type'!H:H,MATCH('Load Shapes - 8760'!$A2338,'Load Shapes - Day Type'!$K:$K,0))</f>
        <v>0.14299999999999999</v>
      </c>
      <c r="Q2338" s="15">
        <f>INDEX('Load Shapes - Day Type'!I:I,MATCH('Load Shapes - 8760'!$A2338,'Load Shapes - Day Type'!$K:$K,0))</f>
        <v>1.6633672687580014</v>
      </c>
      <c r="R2338" s="15">
        <f>INDEX('Load Shapes - Day Type'!J:J,MATCH('Load Shapes - 8760'!$A2338,'Load Shapes - Day Type'!$K:$K,0))</f>
        <v>0.10146540339423808</v>
      </c>
      <c r="S2338" s="47">
        <f t="shared" si="148"/>
        <v>6.2425230436086485E-5</v>
      </c>
    </row>
    <row r="2339" spans="1:19" x14ac:dyDescent="0.2">
      <c r="A2339" s="45" t="str">
        <f t="shared" si="145"/>
        <v>AprilWeekend/Holiday8</v>
      </c>
      <c r="E2339" s="9">
        <v>2017</v>
      </c>
      <c r="F2339" s="9">
        <v>4</v>
      </c>
      <c r="G2339" s="9" t="s">
        <v>21</v>
      </c>
      <c r="H2339" s="9">
        <v>8</v>
      </c>
      <c r="I2339" s="24" t="s">
        <v>187</v>
      </c>
      <c r="J2339" s="25" t="str">
        <f t="shared" si="146"/>
        <v/>
      </c>
      <c r="K2339" s="25" t="str">
        <f t="shared" si="147"/>
        <v>Weekend/Holiday</v>
      </c>
      <c r="L2339" s="25" t="s">
        <v>175</v>
      </c>
      <c r="M2339" s="9">
        <v>2336</v>
      </c>
      <c r="N2339" s="9">
        <v>8</v>
      </c>
      <c r="O2339" s="14">
        <f>INDEX('Load Shapes - Day Type'!G:G,MATCH('Load Shapes - 8760'!$A2339,'Load Shapes - Day Type'!$K:$K,0))</f>
        <v>0.107</v>
      </c>
      <c r="P2339" s="14">
        <f>INDEX('Load Shapes - Day Type'!H:H,MATCH('Load Shapes - 8760'!$A2339,'Load Shapes - Day Type'!$K:$K,0))</f>
        <v>0.109</v>
      </c>
      <c r="Q2339" s="15">
        <f>INDEX('Load Shapes - Day Type'!I:I,MATCH('Load Shapes - 8760'!$A2339,'Load Shapes - Day Type'!$K:$K,0))</f>
        <v>1.6633672687580014</v>
      </c>
      <c r="R2339" s="15">
        <f>INDEX('Load Shapes - Day Type'!J:J,MATCH('Load Shapes - 8760'!$A2339,'Load Shapes - Day Type'!$K:$K,0))</f>
        <v>0.17798029775710617</v>
      </c>
      <c r="S2339" s="47">
        <f t="shared" si="148"/>
        <v>1.0949999437149597E-4</v>
      </c>
    </row>
    <row r="2340" spans="1:19" x14ac:dyDescent="0.2">
      <c r="A2340" s="45" t="str">
        <f t="shared" si="145"/>
        <v>AprilWeekend/Holiday9</v>
      </c>
      <c r="E2340" s="9">
        <v>2017</v>
      </c>
      <c r="F2340" s="9">
        <v>4</v>
      </c>
      <c r="G2340" s="9" t="s">
        <v>21</v>
      </c>
      <c r="H2340" s="9">
        <v>8</v>
      </c>
      <c r="I2340" s="24" t="s">
        <v>187</v>
      </c>
      <c r="J2340" s="25" t="str">
        <f t="shared" si="146"/>
        <v/>
      </c>
      <c r="K2340" s="25" t="str">
        <f t="shared" si="147"/>
        <v>Weekend/Holiday</v>
      </c>
      <c r="L2340" s="25" t="s">
        <v>175</v>
      </c>
      <c r="M2340" s="9">
        <v>2337</v>
      </c>
      <c r="N2340" s="9">
        <v>9</v>
      </c>
      <c r="O2340" s="14">
        <f>INDEX('Load Shapes - Day Type'!G:G,MATCH('Load Shapes - 8760'!$A2340,'Load Shapes - Day Type'!$K:$K,0))</f>
        <v>0.14499999999999999</v>
      </c>
      <c r="P2340" s="14">
        <f>INDEX('Load Shapes - Day Type'!H:H,MATCH('Load Shapes - 8760'!$A2340,'Load Shapes - Day Type'!$K:$K,0))</f>
        <v>9.2999999999999999E-2</v>
      </c>
      <c r="Q2340" s="15">
        <f>INDEX('Load Shapes - Day Type'!I:I,MATCH('Load Shapes - 8760'!$A2340,'Load Shapes - Day Type'!$K:$K,0))</f>
        <v>1.6633672687580014</v>
      </c>
      <c r="R2340" s="15">
        <f>INDEX('Load Shapes - Day Type'!J:J,MATCH('Load Shapes - 8760'!$A2340,'Load Shapes - Day Type'!$K:$K,0))</f>
        <v>0.2411882539699102</v>
      </c>
      <c r="S2340" s="47">
        <f t="shared" si="148"/>
        <v>1.4838784283987771E-4</v>
      </c>
    </row>
    <row r="2341" spans="1:19" x14ac:dyDescent="0.2">
      <c r="A2341" s="45" t="str">
        <f t="shared" si="145"/>
        <v>AprilWeekend/Holiday10</v>
      </c>
      <c r="E2341" s="9">
        <v>2017</v>
      </c>
      <c r="F2341" s="9">
        <v>4</v>
      </c>
      <c r="G2341" s="9" t="s">
        <v>21</v>
      </c>
      <c r="H2341" s="9">
        <v>8</v>
      </c>
      <c r="I2341" s="24" t="s">
        <v>187</v>
      </c>
      <c r="J2341" s="25" t="str">
        <f t="shared" si="146"/>
        <v/>
      </c>
      <c r="K2341" s="25" t="str">
        <f t="shared" si="147"/>
        <v>Weekend/Holiday</v>
      </c>
      <c r="L2341" s="25" t="s">
        <v>175</v>
      </c>
      <c r="M2341" s="9">
        <v>2338</v>
      </c>
      <c r="N2341" s="9">
        <v>10</v>
      </c>
      <c r="O2341" s="14">
        <f>INDEX('Load Shapes - Day Type'!G:G,MATCH('Load Shapes - 8760'!$A2341,'Load Shapes - Day Type'!$K:$K,0))</f>
        <v>0.161</v>
      </c>
      <c r="P2341" s="14">
        <f>INDEX('Load Shapes - Day Type'!H:H,MATCH('Load Shapes - 8760'!$A2341,'Load Shapes - Day Type'!$K:$K,0))</f>
        <v>8.8999999999999996E-2</v>
      </c>
      <c r="Q2341" s="15">
        <f>INDEX('Load Shapes - Day Type'!I:I,MATCH('Load Shapes - 8760'!$A2341,'Load Shapes - Day Type'!$K:$K,0))</f>
        <v>1.6633672687580014</v>
      </c>
      <c r="R2341" s="15">
        <f>INDEX('Load Shapes - Day Type'!J:J,MATCH('Load Shapes - 8760'!$A2341,'Load Shapes - Day Type'!$K:$K,0))</f>
        <v>0.26780213027003824</v>
      </c>
      <c r="S2341" s="47">
        <f t="shared" si="148"/>
        <v>1.6476167377393319E-4</v>
      </c>
    </row>
    <row r="2342" spans="1:19" x14ac:dyDescent="0.2">
      <c r="A2342" s="45" t="str">
        <f t="shared" si="145"/>
        <v>AprilWeekend/Holiday11</v>
      </c>
      <c r="E2342" s="9">
        <v>2017</v>
      </c>
      <c r="F2342" s="9">
        <v>4</v>
      </c>
      <c r="G2342" s="9" t="s">
        <v>21</v>
      </c>
      <c r="H2342" s="9">
        <v>8</v>
      </c>
      <c r="I2342" s="24" t="s">
        <v>187</v>
      </c>
      <c r="J2342" s="25" t="str">
        <f t="shared" si="146"/>
        <v/>
      </c>
      <c r="K2342" s="25" t="str">
        <f t="shared" si="147"/>
        <v>Weekend/Holiday</v>
      </c>
      <c r="L2342" s="25" t="s">
        <v>175</v>
      </c>
      <c r="M2342" s="9">
        <v>2339</v>
      </c>
      <c r="N2342" s="9">
        <v>11</v>
      </c>
      <c r="O2342" s="14">
        <f>INDEX('Load Shapes - Day Type'!G:G,MATCH('Load Shapes - 8760'!$A2342,'Load Shapes - Day Type'!$K:$K,0))</f>
        <v>0.16900000000000001</v>
      </c>
      <c r="P2342" s="14">
        <f>INDEX('Load Shapes - Day Type'!H:H,MATCH('Load Shapes - 8760'!$A2342,'Load Shapes - Day Type'!$K:$K,0))</f>
        <v>8.8999999999999996E-2</v>
      </c>
      <c r="Q2342" s="15">
        <f>INDEX('Load Shapes - Day Type'!I:I,MATCH('Load Shapes - 8760'!$A2342,'Load Shapes - Day Type'!$K:$K,0))</f>
        <v>1.6633672687580014</v>
      </c>
      <c r="R2342" s="15">
        <f>INDEX('Load Shapes - Day Type'!J:J,MATCH('Load Shapes - 8760'!$A2342,'Load Shapes - Day Type'!$K:$K,0))</f>
        <v>0.28110906842010225</v>
      </c>
      <c r="S2342" s="47">
        <f t="shared" si="148"/>
        <v>1.7294858924096095E-4</v>
      </c>
    </row>
    <row r="2343" spans="1:19" x14ac:dyDescent="0.2">
      <c r="A2343" s="45" t="str">
        <f t="shared" si="145"/>
        <v>AprilWeekend/Holiday12</v>
      </c>
      <c r="E2343" s="9">
        <v>2017</v>
      </c>
      <c r="F2343" s="9">
        <v>4</v>
      </c>
      <c r="G2343" s="9" t="s">
        <v>21</v>
      </c>
      <c r="H2343" s="9">
        <v>8</v>
      </c>
      <c r="I2343" s="24" t="s">
        <v>187</v>
      </c>
      <c r="J2343" s="25" t="str">
        <f t="shared" si="146"/>
        <v/>
      </c>
      <c r="K2343" s="25" t="str">
        <f t="shared" si="147"/>
        <v>Weekend/Holiday</v>
      </c>
      <c r="L2343" s="25" t="s">
        <v>175</v>
      </c>
      <c r="M2343" s="9">
        <v>2340</v>
      </c>
      <c r="N2343" s="9">
        <v>12</v>
      </c>
      <c r="O2343" s="14">
        <f>INDEX('Load Shapes - Day Type'!G:G,MATCH('Load Shapes - 8760'!$A2343,'Load Shapes - Day Type'!$K:$K,0))</f>
        <v>0.161</v>
      </c>
      <c r="P2343" s="14">
        <f>INDEX('Load Shapes - Day Type'!H:H,MATCH('Load Shapes - 8760'!$A2343,'Load Shapes - Day Type'!$K:$K,0))</f>
        <v>9.2999999999999999E-2</v>
      </c>
      <c r="Q2343" s="15">
        <f>INDEX('Load Shapes - Day Type'!I:I,MATCH('Load Shapes - 8760'!$A2343,'Load Shapes - Day Type'!$K:$K,0))</f>
        <v>1.6633672687580014</v>
      </c>
      <c r="R2343" s="15">
        <f>INDEX('Load Shapes - Day Type'!J:J,MATCH('Load Shapes - 8760'!$A2343,'Load Shapes - Day Type'!$K:$K,0))</f>
        <v>0.26780213027003824</v>
      </c>
      <c r="S2343" s="47">
        <f t="shared" si="148"/>
        <v>1.6476167377393319E-4</v>
      </c>
    </row>
    <row r="2344" spans="1:19" x14ac:dyDescent="0.2">
      <c r="A2344" s="45" t="str">
        <f t="shared" si="145"/>
        <v>AprilWeekend/Holiday13</v>
      </c>
      <c r="E2344" s="9">
        <v>2017</v>
      </c>
      <c r="F2344" s="9">
        <v>4</v>
      </c>
      <c r="G2344" s="9" t="s">
        <v>21</v>
      </c>
      <c r="H2344" s="9">
        <v>8</v>
      </c>
      <c r="I2344" s="24" t="s">
        <v>187</v>
      </c>
      <c r="J2344" s="25" t="str">
        <f t="shared" si="146"/>
        <v/>
      </c>
      <c r="K2344" s="25" t="str">
        <f t="shared" si="147"/>
        <v>Weekend/Holiday</v>
      </c>
      <c r="L2344" s="25" t="s">
        <v>175</v>
      </c>
      <c r="M2344" s="9">
        <v>2341</v>
      </c>
      <c r="N2344" s="9">
        <v>13</v>
      </c>
      <c r="O2344" s="14">
        <f>INDEX('Load Shapes - Day Type'!G:G,MATCH('Load Shapes - 8760'!$A2344,'Load Shapes - Day Type'!$K:$K,0))</f>
        <v>0.153</v>
      </c>
      <c r="P2344" s="14">
        <f>INDEX('Load Shapes - Day Type'!H:H,MATCH('Load Shapes - 8760'!$A2344,'Load Shapes - Day Type'!$K:$K,0))</f>
        <v>9.7000000000000003E-2</v>
      </c>
      <c r="Q2344" s="15">
        <f>INDEX('Load Shapes - Day Type'!I:I,MATCH('Load Shapes - 8760'!$A2344,'Load Shapes - Day Type'!$K:$K,0))</f>
        <v>1.6633672687580014</v>
      </c>
      <c r="R2344" s="15">
        <f>INDEX('Load Shapes - Day Type'!J:J,MATCH('Load Shapes - 8760'!$A2344,'Load Shapes - Day Type'!$K:$K,0))</f>
        <v>0.25449519211997423</v>
      </c>
      <c r="S2344" s="47">
        <f t="shared" si="148"/>
        <v>1.5657475830690545E-4</v>
      </c>
    </row>
    <row r="2345" spans="1:19" x14ac:dyDescent="0.2">
      <c r="A2345" s="45" t="str">
        <f t="shared" si="145"/>
        <v>AprilWeekend/Holiday14</v>
      </c>
      <c r="E2345" s="9">
        <v>2017</v>
      </c>
      <c r="F2345" s="9">
        <v>4</v>
      </c>
      <c r="G2345" s="9" t="s">
        <v>21</v>
      </c>
      <c r="H2345" s="9">
        <v>8</v>
      </c>
      <c r="I2345" s="24" t="s">
        <v>187</v>
      </c>
      <c r="J2345" s="25" t="str">
        <f t="shared" si="146"/>
        <v/>
      </c>
      <c r="K2345" s="25" t="str">
        <f t="shared" si="147"/>
        <v>Weekend/Holiday</v>
      </c>
      <c r="L2345" s="25" t="s">
        <v>175</v>
      </c>
      <c r="M2345" s="9">
        <v>2342</v>
      </c>
      <c r="N2345" s="9">
        <v>14</v>
      </c>
      <c r="O2345" s="14">
        <f>INDEX('Load Shapes - Day Type'!G:G,MATCH('Load Shapes - 8760'!$A2345,'Load Shapes - Day Type'!$K:$K,0))</f>
        <v>0.153</v>
      </c>
      <c r="P2345" s="14">
        <f>INDEX('Load Shapes - Day Type'!H:H,MATCH('Load Shapes - 8760'!$A2345,'Load Shapes - Day Type'!$K:$K,0))</f>
        <v>9.6000000000000002E-2</v>
      </c>
      <c r="Q2345" s="15">
        <f>INDEX('Load Shapes - Day Type'!I:I,MATCH('Load Shapes - 8760'!$A2345,'Load Shapes - Day Type'!$K:$K,0))</f>
        <v>1.6633672687580014</v>
      </c>
      <c r="R2345" s="15">
        <f>INDEX('Load Shapes - Day Type'!J:J,MATCH('Load Shapes - 8760'!$A2345,'Load Shapes - Day Type'!$K:$K,0))</f>
        <v>0.25449519211997423</v>
      </c>
      <c r="S2345" s="47">
        <f t="shared" si="148"/>
        <v>1.5657475830690545E-4</v>
      </c>
    </row>
    <row r="2346" spans="1:19" x14ac:dyDescent="0.2">
      <c r="A2346" s="45" t="str">
        <f t="shared" si="145"/>
        <v>AprilWeekend/Holiday15</v>
      </c>
      <c r="E2346" s="9">
        <v>2017</v>
      </c>
      <c r="F2346" s="9">
        <v>4</v>
      </c>
      <c r="G2346" s="9" t="s">
        <v>21</v>
      </c>
      <c r="H2346" s="9">
        <v>8</v>
      </c>
      <c r="I2346" s="24" t="s">
        <v>187</v>
      </c>
      <c r="J2346" s="25" t="str">
        <f t="shared" si="146"/>
        <v/>
      </c>
      <c r="K2346" s="25" t="str">
        <f t="shared" si="147"/>
        <v>Weekend/Holiday</v>
      </c>
      <c r="L2346" s="25" t="s">
        <v>175</v>
      </c>
      <c r="M2346" s="9">
        <v>2343</v>
      </c>
      <c r="N2346" s="9">
        <v>15</v>
      </c>
      <c r="O2346" s="14">
        <f>INDEX('Load Shapes - Day Type'!G:G,MATCH('Load Shapes - 8760'!$A2346,'Load Shapes - Day Type'!$K:$K,0))</f>
        <v>0.14699999999999999</v>
      </c>
      <c r="P2346" s="14">
        <f>INDEX('Load Shapes - Day Type'!H:H,MATCH('Load Shapes - 8760'!$A2346,'Load Shapes - Day Type'!$K:$K,0))</f>
        <v>9.8000000000000004E-2</v>
      </c>
      <c r="Q2346" s="15">
        <f>INDEX('Load Shapes - Day Type'!I:I,MATCH('Load Shapes - 8760'!$A2346,'Load Shapes - Day Type'!$K:$K,0))</f>
        <v>1.6633672687580014</v>
      </c>
      <c r="R2346" s="15">
        <f>INDEX('Load Shapes - Day Type'!J:J,MATCH('Load Shapes - 8760'!$A2346,'Load Shapes - Day Type'!$K:$K,0))</f>
        <v>0.2445149885074262</v>
      </c>
      <c r="S2346" s="47">
        <f t="shared" si="148"/>
        <v>1.5043457170663466E-4</v>
      </c>
    </row>
    <row r="2347" spans="1:19" x14ac:dyDescent="0.2">
      <c r="A2347" s="45" t="str">
        <f t="shared" si="145"/>
        <v>AprilWeekend/Holiday16</v>
      </c>
      <c r="E2347" s="9">
        <v>2017</v>
      </c>
      <c r="F2347" s="9">
        <v>4</v>
      </c>
      <c r="G2347" s="9" t="s">
        <v>21</v>
      </c>
      <c r="H2347" s="9">
        <v>8</v>
      </c>
      <c r="I2347" s="24" t="s">
        <v>187</v>
      </c>
      <c r="J2347" s="25" t="str">
        <f t="shared" si="146"/>
        <v/>
      </c>
      <c r="K2347" s="25" t="str">
        <f t="shared" si="147"/>
        <v>Weekend/Holiday</v>
      </c>
      <c r="L2347" s="25" t="s">
        <v>175</v>
      </c>
      <c r="M2347" s="9">
        <v>2344</v>
      </c>
      <c r="N2347" s="9">
        <v>16</v>
      </c>
      <c r="O2347" s="14">
        <f>INDEX('Load Shapes - Day Type'!G:G,MATCH('Load Shapes - 8760'!$A2347,'Load Shapes - Day Type'!$K:$K,0))</f>
        <v>0.13400000000000001</v>
      </c>
      <c r="P2347" s="14">
        <f>INDEX('Load Shapes - Day Type'!H:H,MATCH('Load Shapes - 8760'!$A2347,'Load Shapes - Day Type'!$K:$K,0))</f>
        <v>9.9000000000000005E-2</v>
      </c>
      <c r="Q2347" s="15">
        <f>INDEX('Load Shapes - Day Type'!I:I,MATCH('Load Shapes - 8760'!$A2347,'Load Shapes - Day Type'!$K:$K,0))</f>
        <v>1.6633672687580014</v>
      </c>
      <c r="R2347" s="15">
        <f>INDEX('Load Shapes - Day Type'!J:J,MATCH('Load Shapes - 8760'!$A2347,'Load Shapes - Day Type'!$K:$K,0))</f>
        <v>0.2228912140135722</v>
      </c>
      <c r="S2347" s="47">
        <f t="shared" si="148"/>
        <v>1.3713083407271461E-4</v>
      </c>
    </row>
    <row r="2348" spans="1:19" x14ac:dyDescent="0.2">
      <c r="A2348" s="45" t="str">
        <f t="shared" si="145"/>
        <v>AprilWeekend/Holiday17</v>
      </c>
      <c r="E2348" s="9">
        <v>2017</v>
      </c>
      <c r="F2348" s="9">
        <v>4</v>
      </c>
      <c r="G2348" s="9" t="s">
        <v>21</v>
      </c>
      <c r="H2348" s="9">
        <v>8</v>
      </c>
      <c r="I2348" s="24" t="s">
        <v>187</v>
      </c>
      <c r="J2348" s="25" t="str">
        <f t="shared" si="146"/>
        <v/>
      </c>
      <c r="K2348" s="25" t="str">
        <f t="shared" si="147"/>
        <v>Weekend/Holiday</v>
      </c>
      <c r="L2348" s="25" t="s">
        <v>175</v>
      </c>
      <c r="M2348" s="9">
        <v>2345</v>
      </c>
      <c r="N2348" s="9">
        <v>17</v>
      </c>
      <c r="O2348" s="14">
        <f>INDEX('Load Shapes - Day Type'!G:G,MATCH('Load Shapes - 8760'!$A2348,'Load Shapes - Day Type'!$K:$K,0))</f>
        <v>0.122</v>
      </c>
      <c r="P2348" s="14">
        <f>INDEX('Load Shapes - Day Type'!H:H,MATCH('Load Shapes - 8760'!$A2348,'Load Shapes - Day Type'!$K:$K,0))</f>
        <v>9.9000000000000005E-2</v>
      </c>
      <c r="Q2348" s="15">
        <f>INDEX('Load Shapes - Day Type'!I:I,MATCH('Load Shapes - 8760'!$A2348,'Load Shapes - Day Type'!$K:$K,0))</f>
        <v>1.6633672687580014</v>
      </c>
      <c r="R2348" s="15">
        <f>INDEX('Load Shapes - Day Type'!J:J,MATCH('Load Shapes - 8760'!$A2348,'Load Shapes - Day Type'!$K:$K,0))</f>
        <v>0.20293080678847616</v>
      </c>
      <c r="S2348" s="47">
        <f t="shared" si="148"/>
        <v>1.2485046087217297E-4</v>
      </c>
    </row>
    <row r="2349" spans="1:19" x14ac:dyDescent="0.2">
      <c r="A2349" s="45" t="str">
        <f t="shared" si="145"/>
        <v>AprilWeekend/Holiday18</v>
      </c>
      <c r="E2349" s="9">
        <v>2017</v>
      </c>
      <c r="F2349" s="9">
        <v>4</v>
      </c>
      <c r="G2349" s="9" t="s">
        <v>21</v>
      </c>
      <c r="H2349" s="9">
        <v>8</v>
      </c>
      <c r="I2349" s="24" t="s">
        <v>187</v>
      </c>
      <c r="J2349" s="25" t="str">
        <f t="shared" si="146"/>
        <v/>
      </c>
      <c r="K2349" s="25" t="str">
        <f t="shared" si="147"/>
        <v>Weekend/Holiday</v>
      </c>
      <c r="L2349" s="25" t="s">
        <v>175</v>
      </c>
      <c r="M2349" s="9">
        <v>2346</v>
      </c>
      <c r="N2349" s="9">
        <v>18</v>
      </c>
      <c r="O2349" s="14">
        <f>INDEX('Load Shapes - Day Type'!G:G,MATCH('Load Shapes - 8760'!$A2349,'Load Shapes - Day Type'!$K:$K,0))</f>
        <v>0.129</v>
      </c>
      <c r="P2349" s="14">
        <f>INDEX('Load Shapes - Day Type'!H:H,MATCH('Load Shapes - 8760'!$A2349,'Load Shapes - Day Type'!$K:$K,0))</f>
        <v>9.0999999999999998E-2</v>
      </c>
      <c r="Q2349" s="15">
        <f>INDEX('Load Shapes - Day Type'!I:I,MATCH('Load Shapes - 8760'!$A2349,'Load Shapes - Day Type'!$K:$K,0))</f>
        <v>1.6633672687580014</v>
      </c>
      <c r="R2349" s="15">
        <f>INDEX('Load Shapes - Day Type'!J:J,MATCH('Load Shapes - 8760'!$A2349,'Load Shapes - Day Type'!$K:$K,0))</f>
        <v>0.21457437766978218</v>
      </c>
      <c r="S2349" s="47">
        <f t="shared" si="148"/>
        <v>1.3201401190582226E-4</v>
      </c>
    </row>
    <row r="2350" spans="1:19" x14ac:dyDescent="0.2">
      <c r="A2350" s="45" t="str">
        <f t="shared" si="145"/>
        <v>AprilWeekend/Holiday19</v>
      </c>
      <c r="E2350" s="9">
        <v>2017</v>
      </c>
      <c r="F2350" s="9">
        <v>4</v>
      </c>
      <c r="G2350" s="9" t="s">
        <v>21</v>
      </c>
      <c r="H2350" s="9">
        <v>8</v>
      </c>
      <c r="I2350" s="24" t="s">
        <v>187</v>
      </c>
      <c r="J2350" s="25" t="str">
        <f t="shared" si="146"/>
        <v/>
      </c>
      <c r="K2350" s="25" t="str">
        <f t="shared" si="147"/>
        <v>Weekend/Holiday</v>
      </c>
      <c r="L2350" s="25" t="s">
        <v>175</v>
      </c>
      <c r="M2350" s="9">
        <v>2347</v>
      </c>
      <c r="N2350" s="9">
        <v>19</v>
      </c>
      <c r="O2350" s="14">
        <f>INDEX('Load Shapes - Day Type'!G:G,MATCH('Load Shapes - 8760'!$A2350,'Load Shapes - Day Type'!$K:$K,0))</f>
        <v>0.14000000000000001</v>
      </c>
      <c r="P2350" s="14">
        <f>INDEX('Load Shapes - Day Type'!H:H,MATCH('Load Shapes - 8760'!$A2350,'Load Shapes - Day Type'!$K:$K,0))</f>
        <v>8.3000000000000004E-2</v>
      </c>
      <c r="Q2350" s="15">
        <f>INDEX('Load Shapes - Day Type'!I:I,MATCH('Load Shapes - 8760'!$A2350,'Load Shapes - Day Type'!$K:$K,0))</f>
        <v>1.6633672687580014</v>
      </c>
      <c r="R2350" s="15">
        <f>INDEX('Load Shapes - Day Type'!J:J,MATCH('Load Shapes - 8760'!$A2350,'Load Shapes - Day Type'!$K:$K,0))</f>
        <v>0.23287141762612024</v>
      </c>
      <c r="S2350" s="47">
        <f t="shared" si="148"/>
        <v>1.432710206729854E-4</v>
      </c>
    </row>
    <row r="2351" spans="1:19" x14ac:dyDescent="0.2">
      <c r="A2351" s="45" t="str">
        <f t="shared" si="145"/>
        <v>AprilWeekend/Holiday20</v>
      </c>
      <c r="E2351" s="9">
        <v>2017</v>
      </c>
      <c r="F2351" s="9">
        <v>4</v>
      </c>
      <c r="G2351" s="9" t="s">
        <v>21</v>
      </c>
      <c r="H2351" s="9">
        <v>8</v>
      </c>
      <c r="I2351" s="24" t="s">
        <v>187</v>
      </c>
      <c r="J2351" s="25" t="str">
        <f t="shared" si="146"/>
        <v/>
      </c>
      <c r="K2351" s="25" t="str">
        <f t="shared" si="147"/>
        <v>Weekend/Holiday</v>
      </c>
      <c r="L2351" s="25" t="s">
        <v>175</v>
      </c>
      <c r="M2351" s="9">
        <v>2348</v>
      </c>
      <c r="N2351" s="9">
        <v>20</v>
      </c>
      <c r="O2351" s="14">
        <f>INDEX('Load Shapes - Day Type'!G:G,MATCH('Load Shapes - 8760'!$A2351,'Load Shapes - Day Type'!$K:$K,0))</f>
        <v>0.16400000000000001</v>
      </c>
      <c r="P2351" s="14">
        <f>INDEX('Load Shapes - Day Type'!H:H,MATCH('Load Shapes - 8760'!$A2351,'Load Shapes - Day Type'!$K:$K,0))</f>
        <v>8.2000000000000003E-2</v>
      </c>
      <c r="Q2351" s="15">
        <f>INDEX('Load Shapes - Day Type'!I:I,MATCH('Load Shapes - 8760'!$A2351,'Load Shapes - Day Type'!$K:$K,0))</f>
        <v>1.6633672687580014</v>
      </c>
      <c r="R2351" s="15">
        <f>INDEX('Load Shapes - Day Type'!J:J,MATCH('Load Shapes - 8760'!$A2351,'Load Shapes - Day Type'!$K:$K,0))</f>
        <v>0.27279223207631226</v>
      </c>
      <c r="S2351" s="47">
        <f t="shared" si="148"/>
        <v>1.6783176707406861E-4</v>
      </c>
    </row>
    <row r="2352" spans="1:19" x14ac:dyDescent="0.2">
      <c r="A2352" s="45" t="str">
        <f t="shared" si="145"/>
        <v>AprilWeekend/Holiday21</v>
      </c>
      <c r="E2352" s="9">
        <v>2017</v>
      </c>
      <c r="F2352" s="9">
        <v>4</v>
      </c>
      <c r="G2352" s="9" t="s">
        <v>21</v>
      </c>
      <c r="H2352" s="9">
        <v>8</v>
      </c>
      <c r="I2352" s="24" t="s">
        <v>187</v>
      </c>
      <c r="J2352" s="25" t="str">
        <f t="shared" si="146"/>
        <v/>
      </c>
      <c r="K2352" s="25" t="str">
        <f t="shared" si="147"/>
        <v>Weekend/Holiday</v>
      </c>
      <c r="L2352" s="25" t="s">
        <v>175</v>
      </c>
      <c r="M2352" s="9">
        <v>2349</v>
      </c>
      <c r="N2352" s="9">
        <v>21</v>
      </c>
      <c r="O2352" s="14">
        <f>INDEX('Load Shapes - Day Type'!G:G,MATCH('Load Shapes - 8760'!$A2352,'Load Shapes - Day Type'!$K:$K,0))</f>
        <v>0.18</v>
      </c>
      <c r="P2352" s="14">
        <f>INDEX('Load Shapes - Day Type'!H:H,MATCH('Load Shapes - 8760'!$A2352,'Load Shapes - Day Type'!$K:$K,0))</f>
        <v>8.2000000000000003E-2</v>
      </c>
      <c r="Q2352" s="15">
        <f>INDEX('Load Shapes - Day Type'!I:I,MATCH('Load Shapes - 8760'!$A2352,'Load Shapes - Day Type'!$K:$K,0))</f>
        <v>1.6633672687580014</v>
      </c>
      <c r="R2352" s="15">
        <f>INDEX('Load Shapes - Day Type'!J:J,MATCH('Load Shapes - 8760'!$A2352,'Load Shapes - Day Type'!$K:$K,0))</f>
        <v>0.29940610837644027</v>
      </c>
      <c r="S2352" s="47">
        <f t="shared" si="148"/>
        <v>1.8420559800812406E-4</v>
      </c>
    </row>
    <row r="2353" spans="1:19" x14ac:dyDescent="0.2">
      <c r="A2353" s="45" t="str">
        <f t="shared" si="145"/>
        <v>AprilWeekend/Holiday22</v>
      </c>
      <c r="E2353" s="9">
        <v>2017</v>
      </c>
      <c r="F2353" s="9">
        <v>4</v>
      </c>
      <c r="G2353" s="9" t="s">
        <v>21</v>
      </c>
      <c r="H2353" s="9">
        <v>8</v>
      </c>
      <c r="I2353" s="24" t="s">
        <v>187</v>
      </c>
      <c r="J2353" s="25" t="str">
        <f t="shared" si="146"/>
        <v/>
      </c>
      <c r="K2353" s="25" t="str">
        <f t="shared" si="147"/>
        <v>Weekend/Holiday</v>
      </c>
      <c r="L2353" s="25" t="s">
        <v>175</v>
      </c>
      <c r="M2353" s="9">
        <v>2350</v>
      </c>
      <c r="N2353" s="9">
        <v>22</v>
      </c>
      <c r="O2353" s="14">
        <f>INDEX('Load Shapes - Day Type'!G:G,MATCH('Load Shapes - 8760'!$A2353,'Load Shapes - Day Type'!$K:$K,0))</f>
        <v>0.152</v>
      </c>
      <c r="P2353" s="14">
        <f>INDEX('Load Shapes - Day Type'!H:H,MATCH('Load Shapes - 8760'!$A2353,'Load Shapes - Day Type'!$K:$K,0))</f>
        <v>0.09</v>
      </c>
      <c r="Q2353" s="15">
        <f>INDEX('Load Shapes - Day Type'!I:I,MATCH('Load Shapes - 8760'!$A2353,'Load Shapes - Day Type'!$K:$K,0))</f>
        <v>1.6633672687580014</v>
      </c>
      <c r="R2353" s="15">
        <f>INDEX('Load Shapes - Day Type'!J:J,MATCH('Load Shapes - 8760'!$A2353,'Load Shapes - Day Type'!$K:$K,0))</f>
        <v>0.25283182485121619</v>
      </c>
      <c r="S2353" s="47">
        <f t="shared" si="148"/>
        <v>1.5555139387352698E-4</v>
      </c>
    </row>
    <row r="2354" spans="1:19" x14ac:dyDescent="0.2">
      <c r="A2354" s="45" t="str">
        <f t="shared" si="145"/>
        <v>AprilWeekend/Holiday23</v>
      </c>
      <c r="E2354" s="9">
        <v>2017</v>
      </c>
      <c r="F2354" s="9">
        <v>4</v>
      </c>
      <c r="G2354" s="9" t="s">
        <v>21</v>
      </c>
      <c r="H2354" s="9">
        <v>8</v>
      </c>
      <c r="I2354" s="24" t="s">
        <v>187</v>
      </c>
      <c r="J2354" s="25" t="str">
        <f t="shared" si="146"/>
        <v/>
      </c>
      <c r="K2354" s="25" t="str">
        <f t="shared" si="147"/>
        <v>Weekend/Holiday</v>
      </c>
      <c r="L2354" s="25" t="s">
        <v>175</v>
      </c>
      <c r="M2354" s="9">
        <v>2351</v>
      </c>
      <c r="N2354" s="9">
        <v>23</v>
      </c>
      <c r="O2354" s="14">
        <f>INDEX('Load Shapes - Day Type'!G:G,MATCH('Load Shapes - 8760'!$A2354,'Load Shapes - Day Type'!$K:$K,0))</f>
        <v>0.10100000000000001</v>
      </c>
      <c r="P2354" s="14">
        <f>INDEX('Load Shapes - Day Type'!H:H,MATCH('Load Shapes - 8760'!$A2354,'Load Shapes - Day Type'!$K:$K,0))</f>
        <v>0.106</v>
      </c>
      <c r="Q2354" s="15">
        <f>INDEX('Load Shapes - Day Type'!I:I,MATCH('Load Shapes - 8760'!$A2354,'Load Shapes - Day Type'!$K:$K,0))</f>
        <v>1.6633672687580014</v>
      </c>
      <c r="R2354" s="15">
        <f>INDEX('Load Shapes - Day Type'!J:J,MATCH('Load Shapes - 8760'!$A2354,'Load Shapes - Day Type'!$K:$K,0))</f>
        <v>0.16800009414455816</v>
      </c>
      <c r="S2354" s="47">
        <f t="shared" si="148"/>
        <v>1.0335980777122518E-4</v>
      </c>
    </row>
    <row r="2355" spans="1:19" x14ac:dyDescent="0.2">
      <c r="A2355" s="45" t="str">
        <f t="shared" si="145"/>
        <v>AprilWeekend/Holiday24</v>
      </c>
      <c r="E2355" s="9">
        <v>2017</v>
      </c>
      <c r="F2355" s="9">
        <v>4</v>
      </c>
      <c r="G2355" s="9" t="s">
        <v>21</v>
      </c>
      <c r="H2355" s="9">
        <v>8</v>
      </c>
      <c r="I2355" s="24" t="s">
        <v>187</v>
      </c>
      <c r="J2355" s="25" t="str">
        <f t="shared" si="146"/>
        <v/>
      </c>
      <c r="K2355" s="25" t="str">
        <f t="shared" si="147"/>
        <v>Weekend/Holiday</v>
      </c>
      <c r="L2355" s="25" t="s">
        <v>175</v>
      </c>
      <c r="M2355" s="9">
        <v>2352</v>
      </c>
      <c r="N2355" s="9">
        <v>24</v>
      </c>
      <c r="O2355" s="14">
        <f>INDEX('Load Shapes - Day Type'!G:G,MATCH('Load Shapes - 8760'!$A2355,'Load Shapes - Day Type'!$K:$K,0))</f>
        <v>5.7000000000000002E-2</v>
      </c>
      <c r="P2355" s="14">
        <f>INDEX('Load Shapes - Day Type'!H:H,MATCH('Load Shapes - 8760'!$A2355,'Load Shapes - Day Type'!$K:$K,0))</f>
        <v>0.157</v>
      </c>
      <c r="Q2355" s="15">
        <f>INDEX('Load Shapes - Day Type'!I:I,MATCH('Load Shapes - 8760'!$A2355,'Load Shapes - Day Type'!$K:$K,0))</f>
        <v>1.6633672687580014</v>
      </c>
      <c r="R2355" s="15">
        <f>INDEX('Load Shapes - Day Type'!J:J,MATCH('Load Shapes - 8760'!$A2355,'Load Shapes - Day Type'!$K:$K,0))</f>
        <v>9.4811934319206093E-2</v>
      </c>
      <c r="S2355" s="47">
        <f t="shared" si="148"/>
        <v>5.8331772702572623E-5</v>
      </c>
    </row>
    <row r="2356" spans="1:19" x14ac:dyDescent="0.2">
      <c r="A2356" s="45" t="str">
        <f t="shared" si="145"/>
        <v>AprilWeekend/Holiday1</v>
      </c>
      <c r="E2356" s="9">
        <v>2017</v>
      </c>
      <c r="F2356" s="9">
        <v>4</v>
      </c>
      <c r="G2356" s="9" t="s">
        <v>21</v>
      </c>
      <c r="H2356" s="9">
        <v>9</v>
      </c>
      <c r="I2356" s="24" t="s">
        <v>183</v>
      </c>
      <c r="J2356" s="25" t="str">
        <f t="shared" si="146"/>
        <v/>
      </c>
      <c r="K2356" s="25" t="str">
        <f t="shared" si="147"/>
        <v>Weekend/Holiday</v>
      </c>
      <c r="L2356" s="25" t="s">
        <v>175</v>
      </c>
      <c r="M2356" s="9">
        <v>2353</v>
      </c>
      <c r="N2356" s="9">
        <v>1</v>
      </c>
      <c r="O2356" s="14">
        <f>INDEX('Load Shapes - Day Type'!G:G,MATCH('Load Shapes - 8760'!$A2356,'Load Shapes - Day Type'!$K:$K,0))</f>
        <v>4.7E-2</v>
      </c>
      <c r="P2356" s="14">
        <f>INDEX('Load Shapes - Day Type'!H:H,MATCH('Load Shapes - 8760'!$A2356,'Load Shapes - Day Type'!$K:$K,0))</f>
        <v>0.17299999999999999</v>
      </c>
      <c r="Q2356" s="15">
        <f>INDEX('Load Shapes - Day Type'!I:I,MATCH('Load Shapes - 8760'!$A2356,'Load Shapes - Day Type'!$K:$K,0))</f>
        <v>1.6633672687580014</v>
      </c>
      <c r="R2356" s="15">
        <f>INDEX('Load Shapes - Day Type'!J:J,MATCH('Load Shapes - 8760'!$A2356,'Load Shapes - Day Type'!$K:$K,0))</f>
        <v>7.817826163162607E-2</v>
      </c>
      <c r="S2356" s="47">
        <f t="shared" si="148"/>
        <v>4.809812836878795E-5</v>
      </c>
    </row>
    <row r="2357" spans="1:19" x14ac:dyDescent="0.2">
      <c r="A2357" s="45" t="str">
        <f t="shared" si="145"/>
        <v>AprilWeekend/Holiday2</v>
      </c>
      <c r="E2357" s="9">
        <v>2017</v>
      </c>
      <c r="F2357" s="9">
        <v>4</v>
      </c>
      <c r="G2357" s="9" t="s">
        <v>21</v>
      </c>
      <c r="H2357" s="9">
        <v>9</v>
      </c>
      <c r="I2357" s="24" t="s">
        <v>183</v>
      </c>
      <c r="J2357" s="25" t="str">
        <f t="shared" si="146"/>
        <v/>
      </c>
      <c r="K2357" s="25" t="str">
        <f t="shared" si="147"/>
        <v>Weekend/Holiday</v>
      </c>
      <c r="L2357" s="25" t="s">
        <v>175</v>
      </c>
      <c r="M2357" s="9">
        <v>2354</v>
      </c>
      <c r="N2357" s="9">
        <v>2</v>
      </c>
      <c r="O2357" s="14">
        <f>INDEX('Load Shapes - Day Type'!G:G,MATCH('Load Shapes - 8760'!$A2357,'Load Shapes - Day Type'!$K:$K,0))</f>
        <v>3.6999999999999998E-2</v>
      </c>
      <c r="P2357" s="14">
        <f>INDEX('Load Shapes - Day Type'!H:H,MATCH('Load Shapes - 8760'!$A2357,'Load Shapes - Day Type'!$K:$K,0))</f>
        <v>0.20699999999999999</v>
      </c>
      <c r="Q2357" s="15">
        <f>INDEX('Load Shapes - Day Type'!I:I,MATCH('Load Shapes - 8760'!$A2357,'Load Shapes - Day Type'!$K:$K,0))</f>
        <v>1.6633672687580014</v>
      </c>
      <c r="R2357" s="15">
        <f>INDEX('Load Shapes - Day Type'!J:J,MATCH('Load Shapes - 8760'!$A2357,'Load Shapes - Day Type'!$K:$K,0))</f>
        <v>6.1544588944046054E-2</v>
      </c>
      <c r="S2357" s="47">
        <f t="shared" si="148"/>
        <v>3.7864484035003277E-5</v>
      </c>
    </row>
    <row r="2358" spans="1:19" x14ac:dyDescent="0.2">
      <c r="A2358" s="45" t="str">
        <f t="shared" si="145"/>
        <v>AprilWeekend/Holiday3</v>
      </c>
      <c r="E2358" s="9">
        <v>2017</v>
      </c>
      <c r="F2358" s="9">
        <v>4</v>
      </c>
      <c r="G2358" s="9" t="s">
        <v>21</v>
      </c>
      <c r="H2358" s="9">
        <v>9</v>
      </c>
      <c r="I2358" s="24" t="s">
        <v>183</v>
      </c>
      <c r="J2358" s="25" t="str">
        <f t="shared" si="146"/>
        <v/>
      </c>
      <c r="K2358" s="25" t="str">
        <f t="shared" si="147"/>
        <v>Weekend/Holiday</v>
      </c>
      <c r="L2358" s="25" t="s">
        <v>175</v>
      </c>
      <c r="M2358" s="9">
        <v>2355</v>
      </c>
      <c r="N2358" s="9">
        <v>3</v>
      </c>
      <c r="O2358" s="14">
        <f>INDEX('Load Shapes - Day Type'!G:G,MATCH('Load Shapes - 8760'!$A2358,'Load Shapes - Day Type'!$K:$K,0))</f>
        <v>0.03</v>
      </c>
      <c r="P2358" s="14">
        <f>INDEX('Load Shapes - Day Type'!H:H,MATCH('Load Shapes - 8760'!$A2358,'Load Shapes - Day Type'!$K:$K,0))</f>
        <v>0.23</v>
      </c>
      <c r="Q2358" s="15">
        <f>INDEX('Load Shapes - Day Type'!I:I,MATCH('Load Shapes - 8760'!$A2358,'Load Shapes - Day Type'!$K:$K,0))</f>
        <v>1.6633672687580014</v>
      </c>
      <c r="R2358" s="15">
        <f>INDEX('Load Shapes - Day Type'!J:J,MATCH('Load Shapes - 8760'!$A2358,'Load Shapes - Day Type'!$K:$K,0))</f>
        <v>4.9901018062740041E-2</v>
      </c>
      <c r="S2358" s="47">
        <f t="shared" si="148"/>
        <v>3.0700933001354012E-5</v>
      </c>
    </row>
    <row r="2359" spans="1:19" x14ac:dyDescent="0.2">
      <c r="A2359" s="45" t="str">
        <f t="shared" si="145"/>
        <v>AprilWeekend/Holiday4</v>
      </c>
      <c r="E2359" s="9">
        <v>2017</v>
      </c>
      <c r="F2359" s="9">
        <v>4</v>
      </c>
      <c r="G2359" s="9" t="s">
        <v>21</v>
      </c>
      <c r="H2359" s="9">
        <v>9</v>
      </c>
      <c r="I2359" s="24" t="s">
        <v>183</v>
      </c>
      <c r="J2359" s="25" t="str">
        <f t="shared" si="146"/>
        <v/>
      </c>
      <c r="K2359" s="25" t="str">
        <f t="shared" si="147"/>
        <v>Weekend/Holiday</v>
      </c>
      <c r="L2359" s="25" t="s">
        <v>175</v>
      </c>
      <c r="M2359" s="9">
        <v>2356</v>
      </c>
      <c r="N2359" s="9">
        <v>4</v>
      </c>
      <c r="O2359" s="14">
        <f>INDEX('Load Shapes - Day Type'!G:G,MATCH('Load Shapes - 8760'!$A2359,'Load Shapes - Day Type'!$K:$K,0))</f>
        <v>2.5999999999999999E-2</v>
      </c>
      <c r="P2359" s="14">
        <f>INDEX('Load Shapes - Day Type'!H:H,MATCH('Load Shapes - 8760'!$A2359,'Load Shapes - Day Type'!$K:$K,0))</f>
        <v>0.26</v>
      </c>
      <c r="Q2359" s="15">
        <f>INDEX('Load Shapes - Day Type'!I:I,MATCH('Load Shapes - 8760'!$A2359,'Load Shapes - Day Type'!$K:$K,0))</f>
        <v>1.6633672687580014</v>
      </c>
      <c r="R2359" s="15">
        <f>INDEX('Load Shapes - Day Type'!J:J,MATCH('Load Shapes - 8760'!$A2359,'Load Shapes - Day Type'!$K:$K,0))</f>
        <v>4.3247548987708037E-2</v>
      </c>
      <c r="S2359" s="47">
        <f t="shared" si="148"/>
        <v>2.6607475267840143E-5</v>
      </c>
    </row>
    <row r="2360" spans="1:19" x14ac:dyDescent="0.2">
      <c r="A2360" s="45" t="str">
        <f t="shared" si="145"/>
        <v>AprilWeekend/Holiday5</v>
      </c>
      <c r="E2360" s="9">
        <v>2017</v>
      </c>
      <c r="F2360" s="9">
        <v>4</v>
      </c>
      <c r="G2360" s="9" t="s">
        <v>21</v>
      </c>
      <c r="H2360" s="9">
        <v>9</v>
      </c>
      <c r="I2360" s="24" t="s">
        <v>183</v>
      </c>
      <c r="J2360" s="25" t="str">
        <f t="shared" si="146"/>
        <v/>
      </c>
      <c r="K2360" s="25" t="str">
        <f t="shared" si="147"/>
        <v>Weekend/Holiday</v>
      </c>
      <c r="L2360" s="25" t="s">
        <v>175</v>
      </c>
      <c r="M2360" s="9">
        <v>2357</v>
      </c>
      <c r="N2360" s="9">
        <v>5</v>
      </c>
      <c r="O2360" s="14">
        <f>INDEX('Load Shapes - Day Type'!G:G,MATCH('Load Shapes - 8760'!$A2360,'Load Shapes - Day Type'!$K:$K,0))</f>
        <v>2.5999999999999999E-2</v>
      </c>
      <c r="P2360" s="14">
        <f>INDEX('Load Shapes - Day Type'!H:H,MATCH('Load Shapes - 8760'!$A2360,'Load Shapes - Day Type'!$K:$K,0))</f>
        <v>0.25900000000000001</v>
      </c>
      <c r="Q2360" s="15">
        <f>INDEX('Load Shapes - Day Type'!I:I,MATCH('Load Shapes - 8760'!$A2360,'Load Shapes - Day Type'!$K:$K,0))</f>
        <v>1.6633672687580014</v>
      </c>
      <c r="R2360" s="15">
        <f>INDEX('Load Shapes - Day Type'!J:J,MATCH('Load Shapes - 8760'!$A2360,'Load Shapes - Day Type'!$K:$K,0))</f>
        <v>4.3247548987708037E-2</v>
      </c>
      <c r="S2360" s="47">
        <f t="shared" si="148"/>
        <v>2.6607475267840143E-5</v>
      </c>
    </row>
    <row r="2361" spans="1:19" x14ac:dyDescent="0.2">
      <c r="A2361" s="45" t="str">
        <f t="shared" si="145"/>
        <v>AprilWeekend/Holiday6</v>
      </c>
      <c r="E2361" s="9">
        <v>2017</v>
      </c>
      <c r="F2361" s="9">
        <v>4</v>
      </c>
      <c r="G2361" s="9" t="s">
        <v>21</v>
      </c>
      <c r="H2361" s="9">
        <v>9</v>
      </c>
      <c r="I2361" s="24" t="s">
        <v>183</v>
      </c>
      <c r="J2361" s="25" t="str">
        <f t="shared" si="146"/>
        <v/>
      </c>
      <c r="K2361" s="25" t="str">
        <f t="shared" si="147"/>
        <v>Weekend/Holiday</v>
      </c>
      <c r="L2361" s="25" t="s">
        <v>175</v>
      </c>
      <c r="M2361" s="9">
        <v>2358</v>
      </c>
      <c r="N2361" s="9">
        <v>6</v>
      </c>
      <c r="O2361" s="14">
        <f>INDEX('Load Shapes - Day Type'!G:G,MATCH('Load Shapes - 8760'!$A2361,'Load Shapes - Day Type'!$K:$K,0))</f>
        <v>3.5000000000000003E-2</v>
      </c>
      <c r="P2361" s="14">
        <f>INDEX('Load Shapes - Day Type'!H:H,MATCH('Load Shapes - 8760'!$A2361,'Load Shapes - Day Type'!$K:$K,0))</f>
        <v>0.19600000000000001</v>
      </c>
      <c r="Q2361" s="15">
        <f>INDEX('Load Shapes - Day Type'!I:I,MATCH('Load Shapes - 8760'!$A2361,'Load Shapes - Day Type'!$K:$K,0))</f>
        <v>1.6633672687580014</v>
      </c>
      <c r="R2361" s="15">
        <f>INDEX('Load Shapes - Day Type'!J:J,MATCH('Load Shapes - 8760'!$A2361,'Load Shapes - Day Type'!$K:$K,0))</f>
        <v>5.8217854406530059E-2</v>
      </c>
      <c r="S2361" s="47">
        <f t="shared" si="148"/>
        <v>3.5817755168246349E-5</v>
      </c>
    </row>
    <row r="2362" spans="1:19" x14ac:dyDescent="0.2">
      <c r="A2362" s="45" t="str">
        <f t="shared" si="145"/>
        <v>AprilWeekend/Holiday7</v>
      </c>
      <c r="E2362" s="9">
        <v>2017</v>
      </c>
      <c r="F2362" s="9">
        <v>4</v>
      </c>
      <c r="G2362" s="9" t="s">
        <v>21</v>
      </c>
      <c r="H2362" s="9">
        <v>9</v>
      </c>
      <c r="I2362" s="24" t="s">
        <v>183</v>
      </c>
      <c r="J2362" s="25" t="str">
        <f t="shared" si="146"/>
        <v/>
      </c>
      <c r="K2362" s="25" t="str">
        <f t="shared" si="147"/>
        <v>Weekend/Holiday</v>
      </c>
      <c r="L2362" s="25" t="s">
        <v>175</v>
      </c>
      <c r="M2362" s="9">
        <v>2359</v>
      </c>
      <c r="N2362" s="9">
        <v>7</v>
      </c>
      <c r="O2362" s="14">
        <f>INDEX('Load Shapes - Day Type'!G:G,MATCH('Load Shapes - 8760'!$A2362,'Load Shapes - Day Type'!$K:$K,0))</f>
        <v>6.0999999999999999E-2</v>
      </c>
      <c r="P2362" s="14">
        <f>INDEX('Load Shapes - Day Type'!H:H,MATCH('Load Shapes - 8760'!$A2362,'Load Shapes - Day Type'!$K:$K,0))</f>
        <v>0.14299999999999999</v>
      </c>
      <c r="Q2362" s="15">
        <f>INDEX('Load Shapes - Day Type'!I:I,MATCH('Load Shapes - 8760'!$A2362,'Load Shapes - Day Type'!$K:$K,0))</f>
        <v>1.6633672687580014</v>
      </c>
      <c r="R2362" s="15">
        <f>INDEX('Load Shapes - Day Type'!J:J,MATCH('Load Shapes - 8760'!$A2362,'Load Shapes - Day Type'!$K:$K,0))</f>
        <v>0.10146540339423808</v>
      </c>
      <c r="S2362" s="47">
        <f t="shared" si="148"/>
        <v>6.2425230436086485E-5</v>
      </c>
    </row>
    <row r="2363" spans="1:19" x14ac:dyDescent="0.2">
      <c r="A2363" s="45" t="str">
        <f t="shared" si="145"/>
        <v>AprilWeekend/Holiday8</v>
      </c>
      <c r="E2363" s="9">
        <v>2017</v>
      </c>
      <c r="F2363" s="9">
        <v>4</v>
      </c>
      <c r="G2363" s="9" t="s">
        <v>21</v>
      </c>
      <c r="H2363" s="9">
        <v>9</v>
      </c>
      <c r="I2363" s="24" t="s">
        <v>183</v>
      </c>
      <c r="J2363" s="25" t="str">
        <f t="shared" si="146"/>
        <v/>
      </c>
      <c r="K2363" s="25" t="str">
        <f t="shared" si="147"/>
        <v>Weekend/Holiday</v>
      </c>
      <c r="L2363" s="25" t="s">
        <v>175</v>
      </c>
      <c r="M2363" s="9">
        <v>2360</v>
      </c>
      <c r="N2363" s="9">
        <v>8</v>
      </c>
      <c r="O2363" s="14">
        <f>INDEX('Load Shapes - Day Type'!G:G,MATCH('Load Shapes - 8760'!$A2363,'Load Shapes - Day Type'!$K:$K,0))</f>
        <v>0.107</v>
      </c>
      <c r="P2363" s="14">
        <f>INDEX('Load Shapes - Day Type'!H:H,MATCH('Load Shapes - 8760'!$A2363,'Load Shapes - Day Type'!$K:$K,0))</f>
        <v>0.109</v>
      </c>
      <c r="Q2363" s="15">
        <f>INDEX('Load Shapes - Day Type'!I:I,MATCH('Load Shapes - 8760'!$A2363,'Load Shapes - Day Type'!$K:$K,0))</f>
        <v>1.6633672687580014</v>
      </c>
      <c r="R2363" s="15">
        <f>INDEX('Load Shapes - Day Type'!J:J,MATCH('Load Shapes - 8760'!$A2363,'Load Shapes - Day Type'!$K:$K,0))</f>
        <v>0.17798029775710617</v>
      </c>
      <c r="S2363" s="47">
        <f t="shared" si="148"/>
        <v>1.0949999437149597E-4</v>
      </c>
    </row>
    <row r="2364" spans="1:19" x14ac:dyDescent="0.2">
      <c r="A2364" s="45" t="str">
        <f t="shared" si="145"/>
        <v>AprilWeekend/Holiday9</v>
      </c>
      <c r="E2364" s="9">
        <v>2017</v>
      </c>
      <c r="F2364" s="9">
        <v>4</v>
      </c>
      <c r="G2364" s="9" t="s">
        <v>21</v>
      </c>
      <c r="H2364" s="9">
        <v>9</v>
      </c>
      <c r="I2364" s="24" t="s">
        <v>183</v>
      </c>
      <c r="J2364" s="25" t="str">
        <f t="shared" si="146"/>
        <v/>
      </c>
      <c r="K2364" s="25" t="str">
        <f t="shared" si="147"/>
        <v>Weekend/Holiday</v>
      </c>
      <c r="L2364" s="25" t="s">
        <v>175</v>
      </c>
      <c r="M2364" s="9">
        <v>2361</v>
      </c>
      <c r="N2364" s="9">
        <v>9</v>
      </c>
      <c r="O2364" s="14">
        <f>INDEX('Load Shapes - Day Type'!G:G,MATCH('Load Shapes - 8760'!$A2364,'Load Shapes - Day Type'!$K:$K,0))</f>
        <v>0.14499999999999999</v>
      </c>
      <c r="P2364" s="14">
        <f>INDEX('Load Shapes - Day Type'!H:H,MATCH('Load Shapes - 8760'!$A2364,'Load Shapes - Day Type'!$K:$K,0))</f>
        <v>9.2999999999999999E-2</v>
      </c>
      <c r="Q2364" s="15">
        <f>INDEX('Load Shapes - Day Type'!I:I,MATCH('Load Shapes - 8760'!$A2364,'Load Shapes - Day Type'!$K:$K,0))</f>
        <v>1.6633672687580014</v>
      </c>
      <c r="R2364" s="15">
        <f>INDEX('Load Shapes - Day Type'!J:J,MATCH('Load Shapes - 8760'!$A2364,'Load Shapes - Day Type'!$K:$K,0))</f>
        <v>0.2411882539699102</v>
      </c>
      <c r="S2364" s="47">
        <f t="shared" si="148"/>
        <v>1.4838784283987771E-4</v>
      </c>
    </row>
    <row r="2365" spans="1:19" x14ac:dyDescent="0.2">
      <c r="A2365" s="45" t="str">
        <f t="shared" si="145"/>
        <v>AprilWeekend/Holiday10</v>
      </c>
      <c r="E2365" s="9">
        <v>2017</v>
      </c>
      <c r="F2365" s="9">
        <v>4</v>
      </c>
      <c r="G2365" s="9" t="s">
        <v>21</v>
      </c>
      <c r="H2365" s="9">
        <v>9</v>
      </c>
      <c r="I2365" s="24" t="s">
        <v>183</v>
      </c>
      <c r="J2365" s="25" t="str">
        <f t="shared" si="146"/>
        <v/>
      </c>
      <c r="K2365" s="25" t="str">
        <f t="shared" si="147"/>
        <v>Weekend/Holiday</v>
      </c>
      <c r="L2365" s="25" t="s">
        <v>175</v>
      </c>
      <c r="M2365" s="9">
        <v>2362</v>
      </c>
      <c r="N2365" s="9">
        <v>10</v>
      </c>
      <c r="O2365" s="14">
        <f>INDEX('Load Shapes - Day Type'!G:G,MATCH('Load Shapes - 8760'!$A2365,'Load Shapes - Day Type'!$K:$K,0))</f>
        <v>0.161</v>
      </c>
      <c r="P2365" s="14">
        <f>INDEX('Load Shapes - Day Type'!H:H,MATCH('Load Shapes - 8760'!$A2365,'Load Shapes - Day Type'!$K:$K,0))</f>
        <v>8.8999999999999996E-2</v>
      </c>
      <c r="Q2365" s="15">
        <f>INDEX('Load Shapes - Day Type'!I:I,MATCH('Load Shapes - 8760'!$A2365,'Load Shapes - Day Type'!$K:$K,0))</f>
        <v>1.6633672687580014</v>
      </c>
      <c r="R2365" s="15">
        <f>INDEX('Load Shapes - Day Type'!J:J,MATCH('Load Shapes - 8760'!$A2365,'Load Shapes - Day Type'!$K:$K,0))</f>
        <v>0.26780213027003824</v>
      </c>
      <c r="S2365" s="47">
        <f t="shared" si="148"/>
        <v>1.6476167377393319E-4</v>
      </c>
    </row>
    <row r="2366" spans="1:19" x14ac:dyDescent="0.2">
      <c r="A2366" s="45" t="str">
        <f t="shared" si="145"/>
        <v>AprilWeekend/Holiday11</v>
      </c>
      <c r="E2366" s="9">
        <v>2017</v>
      </c>
      <c r="F2366" s="9">
        <v>4</v>
      </c>
      <c r="G2366" s="9" t="s">
        <v>21</v>
      </c>
      <c r="H2366" s="9">
        <v>9</v>
      </c>
      <c r="I2366" s="24" t="s">
        <v>183</v>
      </c>
      <c r="J2366" s="25" t="str">
        <f t="shared" si="146"/>
        <v/>
      </c>
      <c r="K2366" s="25" t="str">
        <f t="shared" si="147"/>
        <v>Weekend/Holiday</v>
      </c>
      <c r="L2366" s="25" t="s">
        <v>175</v>
      </c>
      <c r="M2366" s="9">
        <v>2363</v>
      </c>
      <c r="N2366" s="9">
        <v>11</v>
      </c>
      <c r="O2366" s="14">
        <f>INDEX('Load Shapes - Day Type'!G:G,MATCH('Load Shapes - 8760'!$A2366,'Load Shapes - Day Type'!$K:$K,0))</f>
        <v>0.16900000000000001</v>
      </c>
      <c r="P2366" s="14">
        <f>INDEX('Load Shapes - Day Type'!H:H,MATCH('Load Shapes - 8760'!$A2366,'Load Shapes - Day Type'!$K:$K,0))</f>
        <v>8.8999999999999996E-2</v>
      </c>
      <c r="Q2366" s="15">
        <f>INDEX('Load Shapes - Day Type'!I:I,MATCH('Load Shapes - 8760'!$A2366,'Load Shapes - Day Type'!$K:$K,0))</f>
        <v>1.6633672687580014</v>
      </c>
      <c r="R2366" s="15">
        <f>INDEX('Load Shapes - Day Type'!J:J,MATCH('Load Shapes - 8760'!$A2366,'Load Shapes - Day Type'!$K:$K,0))</f>
        <v>0.28110906842010225</v>
      </c>
      <c r="S2366" s="47">
        <f t="shared" si="148"/>
        <v>1.7294858924096095E-4</v>
      </c>
    </row>
    <row r="2367" spans="1:19" x14ac:dyDescent="0.2">
      <c r="A2367" s="45" t="str">
        <f t="shared" si="145"/>
        <v>AprilWeekend/Holiday12</v>
      </c>
      <c r="E2367" s="9">
        <v>2017</v>
      </c>
      <c r="F2367" s="9">
        <v>4</v>
      </c>
      <c r="G2367" s="9" t="s">
        <v>21</v>
      </c>
      <c r="H2367" s="9">
        <v>9</v>
      </c>
      <c r="I2367" s="24" t="s">
        <v>183</v>
      </c>
      <c r="J2367" s="25" t="str">
        <f t="shared" si="146"/>
        <v/>
      </c>
      <c r="K2367" s="25" t="str">
        <f t="shared" si="147"/>
        <v>Weekend/Holiday</v>
      </c>
      <c r="L2367" s="25" t="s">
        <v>175</v>
      </c>
      <c r="M2367" s="9">
        <v>2364</v>
      </c>
      <c r="N2367" s="9">
        <v>12</v>
      </c>
      <c r="O2367" s="14">
        <f>INDEX('Load Shapes - Day Type'!G:G,MATCH('Load Shapes - 8760'!$A2367,'Load Shapes - Day Type'!$K:$K,0))</f>
        <v>0.161</v>
      </c>
      <c r="P2367" s="14">
        <f>INDEX('Load Shapes - Day Type'!H:H,MATCH('Load Shapes - 8760'!$A2367,'Load Shapes - Day Type'!$K:$K,0))</f>
        <v>9.2999999999999999E-2</v>
      </c>
      <c r="Q2367" s="15">
        <f>INDEX('Load Shapes - Day Type'!I:I,MATCH('Load Shapes - 8760'!$A2367,'Load Shapes - Day Type'!$K:$K,0))</f>
        <v>1.6633672687580014</v>
      </c>
      <c r="R2367" s="15">
        <f>INDEX('Load Shapes - Day Type'!J:J,MATCH('Load Shapes - 8760'!$A2367,'Load Shapes - Day Type'!$K:$K,0))</f>
        <v>0.26780213027003824</v>
      </c>
      <c r="S2367" s="47">
        <f t="shared" si="148"/>
        <v>1.6476167377393319E-4</v>
      </c>
    </row>
    <row r="2368" spans="1:19" x14ac:dyDescent="0.2">
      <c r="A2368" s="45" t="str">
        <f t="shared" si="145"/>
        <v>AprilWeekend/Holiday13</v>
      </c>
      <c r="E2368" s="9">
        <v>2017</v>
      </c>
      <c r="F2368" s="9">
        <v>4</v>
      </c>
      <c r="G2368" s="9" t="s">
        <v>21</v>
      </c>
      <c r="H2368" s="9">
        <v>9</v>
      </c>
      <c r="I2368" s="24" t="s">
        <v>183</v>
      </c>
      <c r="J2368" s="25" t="str">
        <f t="shared" si="146"/>
        <v/>
      </c>
      <c r="K2368" s="25" t="str">
        <f t="shared" si="147"/>
        <v>Weekend/Holiday</v>
      </c>
      <c r="L2368" s="25" t="s">
        <v>175</v>
      </c>
      <c r="M2368" s="9">
        <v>2365</v>
      </c>
      <c r="N2368" s="9">
        <v>13</v>
      </c>
      <c r="O2368" s="14">
        <f>INDEX('Load Shapes - Day Type'!G:G,MATCH('Load Shapes - 8760'!$A2368,'Load Shapes - Day Type'!$K:$K,0))</f>
        <v>0.153</v>
      </c>
      <c r="P2368" s="14">
        <f>INDEX('Load Shapes - Day Type'!H:H,MATCH('Load Shapes - 8760'!$A2368,'Load Shapes - Day Type'!$K:$K,0))</f>
        <v>9.7000000000000003E-2</v>
      </c>
      <c r="Q2368" s="15">
        <f>INDEX('Load Shapes - Day Type'!I:I,MATCH('Load Shapes - 8760'!$A2368,'Load Shapes - Day Type'!$K:$K,0))</f>
        <v>1.6633672687580014</v>
      </c>
      <c r="R2368" s="15">
        <f>INDEX('Load Shapes - Day Type'!J:J,MATCH('Load Shapes - 8760'!$A2368,'Load Shapes - Day Type'!$K:$K,0))</f>
        <v>0.25449519211997423</v>
      </c>
      <c r="S2368" s="47">
        <f t="shared" si="148"/>
        <v>1.5657475830690545E-4</v>
      </c>
    </row>
    <row r="2369" spans="1:19" x14ac:dyDescent="0.2">
      <c r="A2369" s="45" t="str">
        <f t="shared" si="145"/>
        <v>AprilWeekend/Holiday14</v>
      </c>
      <c r="E2369" s="9">
        <v>2017</v>
      </c>
      <c r="F2369" s="9">
        <v>4</v>
      </c>
      <c r="G2369" s="9" t="s">
        <v>21</v>
      </c>
      <c r="H2369" s="9">
        <v>9</v>
      </c>
      <c r="I2369" s="24" t="s">
        <v>183</v>
      </c>
      <c r="J2369" s="25" t="str">
        <f t="shared" si="146"/>
        <v/>
      </c>
      <c r="K2369" s="25" t="str">
        <f t="shared" si="147"/>
        <v>Weekend/Holiday</v>
      </c>
      <c r="L2369" s="25" t="s">
        <v>175</v>
      </c>
      <c r="M2369" s="9">
        <v>2366</v>
      </c>
      <c r="N2369" s="9">
        <v>14</v>
      </c>
      <c r="O2369" s="14">
        <f>INDEX('Load Shapes - Day Type'!G:G,MATCH('Load Shapes - 8760'!$A2369,'Load Shapes - Day Type'!$K:$K,0))</f>
        <v>0.153</v>
      </c>
      <c r="P2369" s="14">
        <f>INDEX('Load Shapes - Day Type'!H:H,MATCH('Load Shapes - 8760'!$A2369,'Load Shapes - Day Type'!$K:$K,0))</f>
        <v>9.6000000000000002E-2</v>
      </c>
      <c r="Q2369" s="15">
        <f>INDEX('Load Shapes - Day Type'!I:I,MATCH('Load Shapes - 8760'!$A2369,'Load Shapes - Day Type'!$K:$K,0))</f>
        <v>1.6633672687580014</v>
      </c>
      <c r="R2369" s="15">
        <f>INDEX('Load Shapes - Day Type'!J:J,MATCH('Load Shapes - 8760'!$A2369,'Load Shapes - Day Type'!$K:$K,0))</f>
        <v>0.25449519211997423</v>
      </c>
      <c r="S2369" s="47">
        <f t="shared" si="148"/>
        <v>1.5657475830690545E-4</v>
      </c>
    </row>
    <row r="2370" spans="1:19" x14ac:dyDescent="0.2">
      <c r="A2370" s="45" t="str">
        <f t="shared" si="145"/>
        <v>AprilWeekend/Holiday15</v>
      </c>
      <c r="E2370" s="9">
        <v>2017</v>
      </c>
      <c r="F2370" s="9">
        <v>4</v>
      </c>
      <c r="G2370" s="9" t="s">
        <v>21</v>
      </c>
      <c r="H2370" s="9">
        <v>9</v>
      </c>
      <c r="I2370" s="24" t="s">
        <v>183</v>
      </c>
      <c r="J2370" s="25" t="str">
        <f t="shared" si="146"/>
        <v/>
      </c>
      <c r="K2370" s="25" t="str">
        <f t="shared" si="147"/>
        <v>Weekend/Holiday</v>
      </c>
      <c r="L2370" s="25" t="s">
        <v>175</v>
      </c>
      <c r="M2370" s="9">
        <v>2367</v>
      </c>
      <c r="N2370" s="9">
        <v>15</v>
      </c>
      <c r="O2370" s="14">
        <f>INDEX('Load Shapes - Day Type'!G:G,MATCH('Load Shapes - 8760'!$A2370,'Load Shapes - Day Type'!$K:$K,0))</f>
        <v>0.14699999999999999</v>
      </c>
      <c r="P2370" s="14">
        <f>INDEX('Load Shapes - Day Type'!H:H,MATCH('Load Shapes - 8760'!$A2370,'Load Shapes - Day Type'!$K:$K,0))</f>
        <v>9.8000000000000004E-2</v>
      </c>
      <c r="Q2370" s="15">
        <f>INDEX('Load Shapes - Day Type'!I:I,MATCH('Load Shapes - 8760'!$A2370,'Load Shapes - Day Type'!$K:$K,0))</f>
        <v>1.6633672687580014</v>
      </c>
      <c r="R2370" s="15">
        <f>INDEX('Load Shapes - Day Type'!J:J,MATCH('Load Shapes - 8760'!$A2370,'Load Shapes - Day Type'!$K:$K,0))</f>
        <v>0.2445149885074262</v>
      </c>
      <c r="S2370" s="47">
        <f t="shared" si="148"/>
        <v>1.5043457170663466E-4</v>
      </c>
    </row>
    <row r="2371" spans="1:19" x14ac:dyDescent="0.2">
      <c r="A2371" s="45" t="str">
        <f t="shared" si="145"/>
        <v>AprilWeekend/Holiday16</v>
      </c>
      <c r="E2371" s="9">
        <v>2017</v>
      </c>
      <c r="F2371" s="9">
        <v>4</v>
      </c>
      <c r="G2371" s="9" t="s">
        <v>21</v>
      </c>
      <c r="H2371" s="9">
        <v>9</v>
      </c>
      <c r="I2371" s="24" t="s">
        <v>183</v>
      </c>
      <c r="J2371" s="25" t="str">
        <f t="shared" si="146"/>
        <v/>
      </c>
      <c r="K2371" s="25" t="str">
        <f t="shared" si="147"/>
        <v>Weekend/Holiday</v>
      </c>
      <c r="L2371" s="25" t="s">
        <v>175</v>
      </c>
      <c r="M2371" s="9">
        <v>2368</v>
      </c>
      <c r="N2371" s="9">
        <v>16</v>
      </c>
      <c r="O2371" s="14">
        <f>INDEX('Load Shapes - Day Type'!G:G,MATCH('Load Shapes - 8760'!$A2371,'Load Shapes - Day Type'!$K:$K,0))</f>
        <v>0.13400000000000001</v>
      </c>
      <c r="P2371" s="14">
        <f>INDEX('Load Shapes - Day Type'!H:H,MATCH('Load Shapes - 8760'!$A2371,'Load Shapes - Day Type'!$K:$K,0))</f>
        <v>9.9000000000000005E-2</v>
      </c>
      <c r="Q2371" s="15">
        <f>INDEX('Load Shapes - Day Type'!I:I,MATCH('Load Shapes - 8760'!$A2371,'Load Shapes - Day Type'!$K:$K,0))</f>
        <v>1.6633672687580014</v>
      </c>
      <c r="R2371" s="15">
        <f>INDEX('Load Shapes - Day Type'!J:J,MATCH('Load Shapes - 8760'!$A2371,'Load Shapes - Day Type'!$K:$K,0))</f>
        <v>0.2228912140135722</v>
      </c>
      <c r="S2371" s="47">
        <f t="shared" si="148"/>
        <v>1.3713083407271461E-4</v>
      </c>
    </row>
    <row r="2372" spans="1:19" x14ac:dyDescent="0.2">
      <c r="A2372" s="45" t="str">
        <f t="shared" ref="A2372:A2435" si="149">_xlfn.CONCAT(G2372,K2372,N2372)</f>
        <v>AprilWeekend/Holiday17</v>
      </c>
      <c r="E2372" s="9">
        <v>2017</v>
      </c>
      <c r="F2372" s="9">
        <v>4</v>
      </c>
      <c r="G2372" s="9" t="s">
        <v>21</v>
      </c>
      <c r="H2372" s="9">
        <v>9</v>
      </c>
      <c r="I2372" s="24" t="s">
        <v>183</v>
      </c>
      <c r="J2372" s="25" t="str">
        <f t="shared" ref="J2372:J2435" si="150">IF(_xlfn.CONCAT(AW$4,AX$4)=_xlfn.CONCAT(F2372,H2372),"Holiday",IF(_xlfn.CONCAT(AW$5,AX$5)=_xlfn.CONCAT(F2372,H2372),"Holiday",IF(_xlfn.CONCAT(AW$6,AX$6)=_xlfn.CONCAT(F2372,H2372),"Holiday",IF(_xlfn.CONCAT(AW$7,AX$7)=_xlfn.CONCAT(F2372,H2372),"Holiday",IF(_xlfn.CONCAT(AW$8,AX$8)=_xlfn.CONCAT(F2372,H2372),"Holiday",IF(_xlfn.CONCAT(AW$9,AX$9)=_xlfn.CONCAT(F2372,H2372),"Holiday",IF(_xlfn.CONCAT(AW$10,AX$10)=_xlfn.CONCAT(F2372,H2372),"Holiday",IF(_xlfn.CONCAT(AW$11,AX$11)=_xlfn.CONCAT(F2372,H2372),"Holiday",IF(_xlfn.CONCAT(AW$12,AX$12)=_xlfn.CONCAT(F2372,H2372),"Holiday",IF(_xlfn.CONCAT(AW$13,AX$13)=_xlfn.CONCAT(F2372,H2372),"Holiday",""))))))))))</f>
        <v/>
      </c>
      <c r="K2372" s="25" t="str">
        <f t="shared" si="147"/>
        <v>Weekend/Holiday</v>
      </c>
      <c r="L2372" s="25" t="s">
        <v>175</v>
      </c>
      <c r="M2372" s="9">
        <v>2369</v>
      </c>
      <c r="N2372" s="9">
        <v>17</v>
      </c>
      <c r="O2372" s="14">
        <f>INDEX('Load Shapes - Day Type'!G:G,MATCH('Load Shapes - 8760'!$A2372,'Load Shapes - Day Type'!$K:$K,0))</f>
        <v>0.122</v>
      </c>
      <c r="P2372" s="14">
        <f>INDEX('Load Shapes - Day Type'!H:H,MATCH('Load Shapes - 8760'!$A2372,'Load Shapes - Day Type'!$K:$K,0))</f>
        <v>9.9000000000000005E-2</v>
      </c>
      <c r="Q2372" s="15">
        <f>INDEX('Load Shapes - Day Type'!I:I,MATCH('Load Shapes - 8760'!$A2372,'Load Shapes - Day Type'!$K:$K,0))</f>
        <v>1.6633672687580014</v>
      </c>
      <c r="R2372" s="15">
        <f>INDEX('Load Shapes - Day Type'!J:J,MATCH('Load Shapes - 8760'!$A2372,'Load Shapes - Day Type'!$K:$K,0))</f>
        <v>0.20293080678847616</v>
      </c>
      <c r="S2372" s="47">
        <f t="shared" si="148"/>
        <v>1.2485046087217297E-4</v>
      </c>
    </row>
    <row r="2373" spans="1:19" x14ac:dyDescent="0.2">
      <c r="A2373" s="45" t="str">
        <f t="shared" si="149"/>
        <v>AprilWeekend/Holiday18</v>
      </c>
      <c r="E2373" s="9">
        <v>2017</v>
      </c>
      <c r="F2373" s="9">
        <v>4</v>
      </c>
      <c r="G2373" s="9" t="s">
        <v>21</v>
      </c>
      <c r="H2373" s="9">
        <v>9</v>
      </c>
      <c r="I2373" s="24" t="s">
        <v>183</v>
      </c>
      <c r="J2373" s="25" t="str">
        <f t="shared" si="150"/>
        <v/>
      </c>
      <c r="K2373" s="25" t="str">
        <f t="shared" ref="K2373:K2436" si="151">IF(J2373="Holiday","Weekend/Holiday",IF(I2373="Sun","Weekend/Holiday",IF(I2373="Sat","Weekend/Holiday","Weekday")))</f>
        <v>Weekend/Holiday</v>
      </c>
      <c r="L2373" s="25" t="s">
        <v>175</v>
      </c>
      <c r="M2373" s="9">
        <v>2370</v>
      </c>
      <c r="N2373" s="9">
        <v>18</v>
      </c>
      <c r="O2373" s="14">
        <f>INDEX('Load Shapes - Day Type'!G:G,MATCH('Load Shapes - 8760'!$A2373,'Load Shapes - Day Type'!$K:$K,0))</f>
        <v>0.129</v>
      </c>
      <c r="P2373" s="14">
        <f>INDEX('Load Shapes - Day Type'!H:H,MATCH('Load Shapes - 8760'!$A2373,'Load Shapes - Day Type'!$K:$K,0))</f>
        <v>9.0999999999999998E-2</v>
      </c>
      <c r="Q2373" s="15">
        <f>INDEX('Load Shapes - Day Type'!I:I,MATCH('Load Shapes - 8760'!$A2373,'Load Shapes - Day Type'!$K:$K,0))</f>
        <v>1.6633672687580014</v>
      </c>
      <c r="R2373" s="15">
        <f>INDEX('Load Shapes - Day Type'!J:J,MATCH('Load Shapes - 8760'!$A2373,'Load Shapes - Day Type'!$K:$K,0))</f>
        <v>0.21457437766978218</v>
      </c>
      <c r="S2373" s="47">
        <f t="shared" ref="S2373:S2436" si="152">O2373/$O$1</f>
        <v>1.3201401190582226E-4</v>
      </c>
    </row>
    <row r="2374" spans="1:19" x14ac:dyDescent="0.2">
      <c r="A2374" s="45" t="str">
        <f t="shared" si="149"/>
        <v>AprilWeekend/Holiday19</v>
      </c>
      <c r="E2374" s="9">
        <v>2017</v>
      </c>
      <c r="F2374" s="9">
        <v>4</v>
      </c>
      <c r="G2374" s="9" t="s">
        <v>21</v>
      </c>
      <c r="H2374" s="9">
        <v>9</v>
      </c>
      <c r="I2374" s="24" t="s">
        <v>183</v>
      </c>
      <c r="J2374" s="25" t="str">
        <f t="shared" si="150"/>
        <v/>
      </c>
      <c r="K2374" s="25" t="str">
        <f t="shared" si="151"/>
        <v>Weekend/Holiday</v>
      </c>
      <c r="L2374" s="25" t="s">
        <v>175</v>
      </c>
      <c r="M2374" s="9">
        <v>2371</v>
      </c>
      <c r="N2374" s="9">
        <v>19</v>
      </c>
      <c r="O2374" s="14">
        <f>INDEX('Load Shapes - Day Type'!G:G,MATCH('Load Shapes - 8760'!$A2374,'Load Shapes - Day Type'!$K:$K,0))</f>
        <v>0.14000000000000001</v>
      </c>
      <c r="P2374" s="14">
        <f>INDEX('Load Shapes - Day Type'!H:H,MATCH('Load Shapes - 8760'!$A2374,'Load Shapes - Day Type'!$K:$K,0))</f>
        <v>8.3000000000000004E-2</v>
      </c>
      <c r="Q2374" s="15">
        <f>INDEX('Load Shapes - Day Type'!I:I,MATCH('Load Shapes - 8760'!$A2374,'Load Shapes - Day Type'!$K:$K,0))</f>
        <v>1.6633672687580014</v>
      </c>
      <c r="R2374" s="15">
        <f>INDEX('Load Shapes - Day Type'!J:J,MATCH('Load Shapes - 8760'!$A2374,'Load Shapes - Day Type'!$K:$K,0))</f>
        <v>0.23287141762612024</v>
      </c>
      <c r="S2374" s="47">
        <f t="shared" si="152"/>
        <v>1.432710206729854E-4</v>
      </c>
    </row>
    <row r="2375" spans="1:19" x14ac:dyDescent="0.2">
      <c r="A2375" s="45" t="str">
        <f t="shared" si="149"/>
        <v>AprilWeekend/Holiday20</v>
      </c>
      <c r="E2375" s="9">
        <v>2017</v>
      </c>
      <c r="F2375" s="9">
        <v>4</v>
      </c>
      <c r="G2375" s="9" t="s">
        <v>21</v>
      </c>
      <c r="H2375" s="9">
        <v>9</v>
      </c>
      <c r="I2375" s="24" t="s">
        <v>183</v>
      </c>
      <c r="J2375" s="25" t="str">
        <f t="shared" si="150"/>
        <v/>
      </c>
      <c r="K2375" s="25" t="str">
        <f t="shared" si="151"/>
        <v>Weekend/Holiday</v>
      </c>
      <c r="L2375" s="25" t="s">
        <v>175</v>
      </c>
      <c r="M2375" s="9">
        <v>2372</v>
      </c>
      <c r="N2375" s="9">
        <v>20</v>
      </c>
      <c r="O2375" s="14">
        <f>INDEX('Load Shapes - Day Type'!G:G,MATCH('Load Shapes - 8760'!$A2375,'Load Shapes - Day Type'!$K:$K,0))</f>
        <v>0.16400000000000001</v>
      </c>
      <c r="P2375" s="14">
        <f>INDEX('Load Shapes - Day Type'!H:H,MATCH('Load Shapes - 8760'!$A2375,'Load Shapes - Day Type'!$K:$K,0))</f>
        <v>8.2000000000000003E-2</v>
      </c>
      <c r="Q2375" s="15">
        <f>INDEX('Load Shapes - Day Type'!I:I,MATCH('Load Shapes - 8760'!$A2375,'Load Shapes - Day Type'!$K:$K,0))</f>
        <v>1.6633672687580014</v>
      </c>
      <c r="R2375" s="15">
        <f>INDEX('Load Shapes - Day Type'!J:J,MATCH('Load Shapes - 8760'!$A2375,'Load Shapes - Day Type'!$K:$K,0))</f>
        <v>0.27279223207631226</v>
      </c>
      <c r="S2375" s="47">
        <f t="shared" si="152"/>
        <v>1.6783176707406861E-4</v>
      </c>
    </row>
    <row r="2376" spans="1:19" x14ac:dyDescent="0.2">
      <c r="A2376" s="45" t="str">
        <f t="shared" si="149"/>
        <v>AprilWeekend/Holiday21</v>
      </c>
      <c r="E2376" s="9">
        <v>2017</v>
      </c>
      <c r="F2376" s="9">
        <v>4</v>
      </c>
      <c r="G2376" s="9" t="s">
        <v>21</v>
      </c>
      <c r="H2376" s="9">
        <v>9</v>
      </c>
      <c r="I2376" s="24" t="s">
        <v>183</v>
      </c>
      <c r="J2376" s="25" t="str">
        <f t="shared" si="150"/>
        <v/>
      </c>
      <c r="K2376" s="25" t="str">
        <f t="shared" si="151"/>
        <v>Weekend/Holiday</v>
      </c>
      <c r="L2376" s="25" t="s">
        <v>175</v>
      </c>
      <c r="M2376" s="9">
        <v>2373</v>
      </c>
      <c r="N2376" s="9">
        <v>21</v>
      </c>
      <c r="O2376" s="14">
        <f>INDEX('Load Shapes - Day Type'!G:G,MATCH('Load Shapes - 8760'!$A2376,'Load Shapes - Day Type'!$K:$K,0))</f>
        <v>0.18</v>
      </c>
      <c r="P2376" s="14">
        <f>INDEX('Load Shapes - Day Type'!H:H,MATCH('Load Shapes - 8760'!$A2376,'Load Shapes - Day Type'!$K:$K,0))</f>
        <v>8.2000000000000003E-2</v>
      </c>
      <c r="Q2376" s="15">
        <f>INDEX('Load Shapes - Day Type'!I:I,MATCH('Load Shapes - 8760'!$A2376,'Load Shapes - Day Type'!$K:$K,0))</f>
        <v>1.6633672687580014</v>
      </c>
      <c r="R2376" s="15">
        <f>INDEX('Load Shapes - Day Type'!J:J,MATCH('Load Shapes - 8760'!$A2376,'Load Shapes - Day Type'!$K:$K,0))</f>
        <v>0.29940610837644027</v>
      </c>
      <c r="S2376" s="47">
        <f t="shared" si="152"/>
        <v>1.8420559800812406E-4</v>
      </c>
    </row>
    <row r="2377" spans="1:19" x14ac:dyDescent="0.2">
      <c r="A2377" s="45" t="str">
        <f t="shared" si="149"/>
        <v>AprilWeekend/Holiday22</v>
      </c>
      <c r="E2377" s="9">
        <v>2017</v>
      </c>
      <c r="F2377" s="9">
        <v>4</v>
      </c>
      <c r="G2377" s="9" t="s">
        <v>21</v>
      </c>
      <c r="H2377" s="9">
        <v>9</v>
      </c>
      <c r="I2377" s="24" t="s">
        <v>183</v>
      </c>
      <c r="J2377" s="25" t="str">
        <f t="shared" si="150"/>
        <v/>
      </c>
      <c r="K2377" s="25" t="str">
        <f t="shared" si="151"/>
        <v>Weekend/Holiday</v>
      </c>
      <c r="L2377" s="25" t="s">
        <v>175</v>
      </c>
      <c r="M2377" s="9">
        <v>2374</v>
      </c>
      <c r="N2377" s="9">
        <v>22</v>
      </c>
      <c r="O2377" s="14">
        <f>INDEX('Load Shapes - Day Type'!G:G,MATCH('Load Shapes - 8760'!$A2377,'Load Shapes - Day Type'!$K:$K,0))</f>
        <v>0.152</v>
      </c>
      <c r="P2377" s="14">
        <f>INDEX('Load Shapes - Day Type'!H:H,MATCH('Load Shapes - 8760'!$A2377,'Load Shapes - Day Type'!$K:$K,0))</f>
        <v>0.09</v>
      </c>
      <c r="Q2377" s="15">
        <f>INDEX('Load Shapes - Day Type'!I:I,MATCH('Load Shapes - 8760'!$A2377,'Load Shapes - Day Type'!$K:$K,0))</f>
        <v>1.6633672687580014</v>
      </c>
      <c r="R2377" s="15">
        <f>INDEX('Load Shapes - Day Type'!J:J,MATCH('Load Shapes - 8760'!$A2377,'Load Shapes - Day Type'!$K:$K,0))</f>
        <v>0.25283182485121619</v>
      </c>
      <c r="S2377" s="47">
        <f t="shared" si="152"/>
        <v>1.5555139387352698E-4</v>
      </c>
    </row>
    <row r="2378" spans="1:19" x14ac:dyDescent="0.2">
      <c r="A2378" s="45" t="str">
        <f t="shared" si="149"/>
        <v>AprilWeekend/Holiday23</v>
      </c>
      <c r="E2378" s="9">
        <v>2017</v>
      </c>
      <c r="F2378" s="9">
        <v>4</v>
      </c>
      <c r="G2378" s="9" t="s">
        <v>21</v>
      </c>
      <c r="H2378" s="9">
        <v>9</v>
      </c>
      <c r="I2378" s="24" t="s">
        <v>183</v>
      </c>
      <c r="J2378" s="25" t="str">
        <f t="shared" si="150"/>
        <v/>
      </c>
      <c r="K2378" s="25" t="str">
        <f t="shared" si="151"/>
        <v>Weekend/Holiday</v>
      </c>
      <c r="L2378" s="25" t="s">
        <v>175</v>
      </c>
      <c r="M2378" s="9">
        <v>2375</v>
      </c>
      <c r="N2378" s="9">
        <v>23</v>
      </c>
      <c r="O2378" s="14">
        <f>INDEX('Load Shapes - Day Type'!G:G,MATCH('Load Shapes - 8760'!$A2378,'Load Shapes - Day Type'!$K:$K,0))</f>
        <v>0.10100000000000001</v>
      </c>
      <c r="P2378" s="14">
        <f>INDEX('Load Shapes - Day Type'!H:H,MATCH('Load Shapes - 8760'!$A2378,'Load Shapes - Day Type'!$K:$K,0))</f>
        <v>0.106</v>
      </c>
      <c r="Q2378" s="15">
        <f>INDEX('Load Shapes - Day Type'!I:I,MATCH('Load Shapes - 8760'!$A2378,'Load Shapes - Day Type'!$K:$K,0))</f>
        <v>1.6633672687580014</v>
      </c>
      <c r="R2378" s="15">
        <f>INDEX('Load Shapes - Day Type'!J:J,MATCH('Load Shapes - 8760'!$A2378,'Load Shapes - Day Type'!$K:$K,0))</f>
        <v>0.16800009414455816</v>
      </c>
      <c r="S2378" s="47">
        <f t="shared" si="152"/>
        <v>1.0335980777122518E-4</v>
      </c>
    </row>
    <row r="2379" spans="1:19" x14ac:dyDescent="0.2">
      <c r="A2379" s="45" t="str">
        <f t="shared" si="149"/>
        <v>AprilWeekend/Holiday24</v>
      </c>
      <c r="E2379" s="9">
        <v>2017</v>
      </c>
      <c r="F2379" s="9">
        <v>4</v>
      </c>
      <c r="G2379" s="9" t="s">
        <v>21</v>
      </c>
      <c r="H2379" s="9">
        <v>9</v>
      </c>
      <c r="I2379" s="24" t="s">
        <v>183</v>
      </c>
      <c r="J2379" s="25" t="str">
        <f t="shared" si="150"/>
        <v/>
      </c>
      <c r="K2379" s="25" t="str">
        <f t="shared" si="151"/>
        <v>Weekend/Holiday</v>
      </c>
      <c r="L2379" s="25" t="s">
        <v>175</v>
      </c>
      <c r="M2379" s="9">
        <v>2376</v>
      </c>
      <c r="N2379" s="9">
        <v>24</v>
      </c>
      <c r="O2379" s="14">
        <f>INDEX('Load Shapes - Day Type'!G:G,MATCH('Load Shapes - 8760'!$A2379,'Load Shapes - Day Type'!$K:$K,0))</f>
        <v>5.7000000000000002E-2</v>
      </c>
      <c r="P2379" s="14">
        <f>INDEX('Load Shapes - Day Type'!H:H,MATCH('Load Shapes - 8760'!$A2379,'Load Shapes - Day Type'!$K:$K,0))</f>
        <v>0.157</v>
      </c>
      <c r="Q2379" s="15">
        <f>INDEX('Load Shapes - Day Type'!I:I,MATCH('Load Shapes - 8760'!$A2379,'Load Shapes - Day Type'!$K:$K,0))</f>
        <v>1.6633672687580014</v>
      </c>
      <c r="R2379" s="15">
        <f>INDEX('Load Shapes - Day Type'!J:J,MATCH('Load Shapes - 8760'!$A2379,'Load Shapes - Day Type'!$K:$K,0))</f>
        <v>9.4811934319206093E-2</v>
      </c>
      <c r="S2379" s="47">
        <f t="shared" si="152"/>
        <v>5.8331772702572623E-5</v>
      </c>
    </row>
    <row r="2380" spans="1:19" x14ac:dyDescent="0.2">
      <c r="A2380" s="45" t="str">
        <f t="shared" si="149"/>
        <v>AprilWeekday1</v>
      </c>
      <c r="E2380" s="9">
        <v>2017</v>
      </c>
      <c r="F2380" s="9">
        <v>4</v>
      </c>
      <c r="G2380" s="9" t="s">
        <v>21</v>
      </c>
      <c r="H2380" s="9">
        <v>10</v>
      </c>
      <c r="I2380" s="24" t="s">
        <v>184</v>
      </c>
      <c r="J2380" s="25" t="str">
        <f t="shared" si="150"/>
        <v/>
      </c>
      <c r="K2380" s="25" t="str">
        <f t="shared" si="151"/>
        <v>Weekday</v>
      </c>
      <c r="L2380" s="25" t="s">
        <v>175</v>
      </c>
      <c r="M2380" s="9">
        <v>2377</v>
      </c>
      <c r="N2380" s="9">
        <v>1</v>
      </c>
      <c r="O2380" s="14">
        <f>INDEX('Load Shapes - Day Type'!G:G,MATCH('Load Shapes - 8760'!$A2380,'Load Shapes - Day Type'!$K:$K,0))</f>
        <v>3.2000000000000001E-2</v>
      </c>
      <c r="P2380" s="14">
        <f>INDEX('Load Shapes - Day Type'!H:H,MATCH('Load Shapes - 8760'!$A2380,'Load Shapes - Day Type'!$K:$K,0))</f>
        <v>0.23699999999999999</v>
      </c>
      <c r="Q2380" s="15">
        <f>INDEX('Load Shapes - Day Type'!I:I,MATCH('Load Shapes - 8760'!$A2380,'Load Shapes - Day Type'!$K:$K,0))</f>
        <v>1.6633672687580014</v>
      </c>
      <c r="R2380" s="15">
        <f>INDEX('Load Shapes - Day Type'!J:J,MATCH('Load Shapes - 8760'!$A2380,'Load Shapes - Day Type'!$K:$K,0))</f>
        <v>5.3227752600256049E-2</v>
      </c>
      <c r="S2380" s="47">
        <f t="shared" si="152"/>
        <v>3.2747661868110947E-5</v>
      </c>
    </row>
    <row r="2381" spans="1:19" x14ac:dyDescent="0.2">
      <c r="A2381" s="45" t="str">
        <f t="shared" si="149"/>
        <v>AprilWeekday2</v>
      </c>
      <c r="E2381" s="9">
        <v>2017</v>
      </c>
      <c r="F2381" s="9">
        <v>4</v>
      </c>
      <c r="G2381" s="9" t="s">
        <v>21</v>
      </c>
      <c r="H2381" s="9">
        <v>10</v>
      </c>
      <c r="I2381" s="24" t="s">
        <v>184</v>
      </c>
      <c r="J2381" s="25" t="str">
        <f t="shared" si="150"/>
        <v/>
      </c>
      <c r="K2381" s="25" t="str">
        <f t="shared" si="151"/>
        <v>Weekday</v>
      </c>
      <c r="L2381" s="25" t="s">
        <v>175</v>
      </c>
      <c r="M2381" s="9">
        <v>2378</v>
      </c>
      <c r="N2381" s="9">
        <v>2</v>
      </c>
      <c r="O2381" s="14">
        <f>INDEX('Load Shapes - Day Type'!G:G,MATCH('Load Shapes - 8760'!$A2381,'Load Shapes - Day Type'!$K:$K,0))</f>
        <v>2.5999999999999999E-2</v>
      </c>
      <c r="P2381" s="14">
        <f>INDEX('Load Shapes - Day Type'!H:H,MATCH('Load Shapes - 8760'!$A2381,'Load Shapes - Day Type'!$K:$K,0))</f>
        <v>0.28199999999999997</v>
      </c>
      <c r="Q2381" s="15">
        <f>INDEX('Load Shapes - Day Type'!I:I,MATCH('Load Shapes - 8760'!$A2381,'Load Shapes - Day Type'!$K:$K,0))</f>
        <v>1.6633672687580014</v>
      </c>
      <c r="R2381" s="15">
        <f>INDEX('Load Shapes - Day Type'!J:J,MATCH('Load Shapes - 8760'!$A2381,'Load Shapes - Day Type'!$K:$K,0))</f>
        <v>4.3247548987708037E-2</v>
      </c>
      <c r="S2381" s="47">
        <f t="shared" si="152"/>
        <v>2.6607475267840143E-5</v>
      </c>
    </row>
    <row r="2382" spans="1:19" x14ac:dyDescent="0.2">
      <c r="A2382" s="45" t="str">
        <f t="shared" si="149"/>
        <v>AprilWeekday3</v>
      </c>
      <c r="E2382" s="9">
        <v>2017</v>
      </c>
      <c r="F2382" s="9">
        <v>4</v>
      </c>
      <c r="G2382" s="9" t="s">
        <v>21</v>
      </c>
      <c r="H2382" s="9">
        <v>10</v>
      </c>
      <c r="I2382" s="24" t="s">
        <v>184</v>
      </c>
      <c r="J2382" s="25" t="str">
        <f t="shared" si="150"/>
        <v/>
      </c>
      <c r="K2382" s="25" t="str">
        <f t="shared" si="151"/>
        <v>Weekday</v>
      </c>
      <c r="L2382" s="25" t="s">
        <v>175</v>
      </c>
      <c r="M2382" s="9">
        <v>2379</v>
      </c>
      <c r="N2382" s="9">
        <v>3</v>
      </c>
      <c r="O2382" s="14">
        <f>INDEX('Load Shapes - Day Type'!G:G,MATCH('Load Shapes - 8760'!$A2382,'Load Shapes - Day Type'!$K:$K,0))</f>
        <v>2.1999999999999999E-2</v>
      </c>
      <c r="P2382" s="14">
        <f>INDEX('Load Shapes - Day Type'!H:H,MATCH('Load Shapes - 8760'!$A2382,'Load Shapes - Day Type'!$K:$K,0))</f>
        <v>0.30399999999999999</v>
      </c>
      <c r="Q2382" s="15">
        <f>INDEX('Load Shapes - Day Type'!I:I,MATCH('Load Shapes - 8760'!$A2382,'Load Shapes - Day Type'!$K:$K,0))</f>
        <v>1.6633672687580014</v>
      </c>
      <c r="R2382" s="15">
        <f>INDEX('Load Shapes - Day Type'!J:J,MATCH('Load Shapes - 8760'!$A2382,'Load Shapes - Day Type'!$K:$K,0))</f>
        <v>3.6594079912676027E-2</v>
      </c>
      <c r="S2382" s="47">
        <f t="shared" si="152"/>
        <v>2.2514017534326274E-5</v>
      </c>
    </row>
    <row r="2383" spans="1:19" x14ac:dyDescent="0.2">
      <c r="A2383" s="45" t="str">
        <f t="shared" si="149"/>
        <v>AprilWeekday4</v>
      </c>
      <c r="E2383" s="9">
        <v>2017</v>
      </c>
      <c r="F2383" s="9">
        <v>4</v>
      </c>
      <c r="G2383" s="9" t="s">
        <v>21</v>
      </c>
      <c r="H2383" s="9">
        <v>10</v>
      </c>
      <c r="I2383" s="24" t="s">
        <v>184</v>
      </c>
      <c r="J2383" s="25" t="str">
        <f t="shared" si="150"/>
        <v/>
      </c>
      <c r="K2383" s="25" t="str">
        <f t="shared" si="151"/>
        <v>Weekday</v>
      </c>
      <c r="L2383" s="25" t="s">
        <v>175</v>
      </c>
      <c r="M2383" s="9">
        <v>2380</v>
      </c>
      <c r="N2383" s="9">
        <v>4</v>
      </c>
      <c r="O2383" s="14">
        <f>INDEX('Load Shapes - Day Type'!G:G,MATCH('Load Shapes - 8760'!$A2383,'Load Shapes - Day Type'!$K:$K,0))</f>
        <v>0.02</v>
      </c>
      <c r="P2383" s="14">
        <f>INDEX('Load Shapes - Day Type'!H:H,MATCH('Load Shapes - 8760'!$A2383,'Load Shapes - Day Type'!$K:$K,0))</f>
        <v>0.32</v>
      </c>
      <c r="Q2383" s="15">
        <f>INDEX('Load Shapes - Day Type'!I:I,MATCH('Load Shapes - 8760'!$A2383,'Load Shapes - Day Type'!$K:$K,0))</f>
        <v>1.6633672687580014</v>
      </c>
      <c r="R2383" s="15">
        <f>INDEX('Load Shapes - Day Type'!J:J,MATCH('Load Shapes - 8760'!$A2383,'Load Shapes - Day Type'!$K:$K,0))</f>
        <v>3.3267345375160032E-2</v>
      </c>
      <c r="S2383" s="47">
        <f t="shared" si="152"/>
        <v>2.0467288667569343E-5</v>
      </c>
    </row>
    <row r="2384" spans="1:19" x14ac:dyDescent="0.2">
      <c r="A2384" s="45" t="str">
        <f t="shared" si="149"/>
        <v>AprilWeekday5</v>
      </c>
      <c r="E2384" s="9">
        <v>2017</v>
      </c>
      <c r="F2384" s="9">
        <v>4</v>
      </c>
      <c r="G2384" s="9" t="s">
        <v>21</v>
      </c>
      <c r="H2384" s="9">
        <v>10</v>
      </c>
      <c r="I2384" s="24" t="s">
        <v>184</v>
      </c>
      <c r="J2384" s="25" t="str">
        <f t="shared" si="150"/>
        <v/>
      </c>
      <c r="K2384" s="25" t="str">
        <f t="shared" si="151"/>
        <v>Weekday</v>
      </c>
      <c r="L2384" s="25" t="s">
        <v>175</v>
      </c>
      <c r="M2384" s="9">
        <v>2381</v>
      </c>
      <c r="N2384" s="9">
        <v>5</v>
      </c>
      <c r="O2384" s="14">
        <f>INDEX('Load Shapes - Day Type'!G:G,MATCH('Load Shapes - 8760'!$A2384,'Load Shapes - Day Type'!$K:$K,0))</f>
        <v>2.9000000000000001E-2</v>
      </c>
      <c r="P2384" s="14">
        <f>INDEX('Load Shapes - Day Type'!H:H,MATCH('Load Shapes - 8760'!$A2384,'Load Shapes - Day Type'!$K:$K,0))</f>
        <v>0.23799999999999999</v>
      </c>
      <c r="Q2384" s="15">
        <f>INDEX('Load Shapes - Day Type'!I:I,MATCH('Load Shapes - 8760'!$A2384,'Load Shapes - Day Type'!$K:$K,0))</f>
        <v>1.6633672687580014</v>
      </c>
      <c r="R2384" s="15">
        <f>INDEX('Load Shapes - Day Type'!J:J,MATCH('Load Shapes - 8760'!$A2384,'Load Shapes - Day Type'!$K:$K,0))</f>
        <v>4.8237650793982047E-2</v>
      </c>
      <c r="S2384" s="47">
        <f t="shared" si="152"/>
        <v>2.9677568567975545E-5</v>
      </c>
    </row>
    <row r="2385" spans="1:19" x14ac:dyDescent="0.2">
      <c r="A2385" s="45" t="str">
        <f t="shared" si="149"/>
        <v>AprilWeekday6</v>
      </c>
      <c r="E2385" s="9">
        <v>2017</v>
      </c>
      <c r="F2385" s="9">
        <v>4</v>
      </c>
      <c r="G2385" s="9" t="s">
        <v>21</v>
      </c>
      <c r="H2385" s="9">
        <v>10</v>
      </c>
      <c r="I2385" s="24" t="s">
        <v>184</v>
      </c>
      <c r="J2385" s="25" t="str">
        <f t="shared" si="150"/>
        <v/>
      </c>
      <c r="K2385" s="25" t="str">
        <f t="shared" si="151"/>
        <v>Weekday</v>
      </c>
      <c r="L2385" s="25" t="s">
        <v>175</v>
      </c>
      <c r="M2385" s="9">
        <v>2382</v>
      </c>
      <c r="N2385" s="9">
        <v>6</v>
      </c>
      <c r="O2385" s="14">
        <f>INDEX('Load Shapes - Day Type'!G:G,MATCH('Load Shapes - 8760'!$A2385,'Load Shapes - Day Type'!$K:$K,0))</f>
        <v>5.2999999999999999E-2</v>
      </c>
      <c r="P2385" s="14">
        <f>INDEX('Load Shapes - Day Type'!H:H,MATCH('Load Shapes - 8760'!$A2385,'Load Shapes - Day Type'!$K:$K,0))</f>
        <v>0.16600000000000001</v>
      </c>
      <c r="Q2385" s="15">
        <f>INDEX('Load Shapes - Day Type'!I:I,MATCH('Load Shapes - 8760'!$A2385,'Load Shapes - Day Type'!$K:$K,0))</f>
        <v>1.6633672687580014</v>
      </c>
      <c r="R2385" s="15">
        <f>INDEX('Load Shapes - Day Type'!J:J,MATCH('Load Shapes - 8760'!$A2385,'Load Shapes - Day Type'!$K:$K,0))</f>
        <v>8.8158465244174075E-2</v>
      </c>
      <c r="S2385" s="47">
        <f t="shared" si="152"/>
        <v>5.4238314969058754E-5</v>
      </c>
    </row>
    <row r="2386" spans="1:19" x14ac:dyDescent="0.2">
      <c r="A2386" s="45" t="str">
        <f t="shared" si="149"/>
        <v>AprilWeekday7</v>
      </c>
      <c r="E2386" s="9">
        <v>2017</v>
      </c>
      <c r="F2386" s="9">
        <v>4</v>
      </c>
      <c r="G2386" s="9" t="s">
        <v>21</v>
      </c>
      <c r="H2386" s="9">
        <v>10</v>
      </c>
      <c r="I2386" s="24" t="s">
        <v>184</v>
      </c>
      <c r="J2386" s="25" t="str">
        <f t="shared" si="150"/>
        <v/>
      </c>
      <c r="K2386" s="25" t="str">
        <f t="shared" si="151"/>
        <v>Weekday</v>
      </c>
      <c r="L2386" s="25" t="s">
        <v>175</v>
      </c>
      <c r="M2386" s="9">
        <v>2383</v>
      </c>
      <c r="N2386" s="9">
        <v>7</v>
      </c>
      <c r="O2386" s="14">
        <f>INDEX('Load Shapes - Day Type'!G:G,MATCH('Load Shapes - 8760'!$A2386,'Load Shapes - Day Type'!$K:$K,0))</f>
        <v>9.7000000000000003E-2</v>
      </c>
      <c r="P2386" s="14">
        <f>INDEX('Load Shapes - Day Type'!H:H,MATCH('Load Shapes - 8760'!$A2386,'Load Shapes - Day Type'!$K:$K,0))</f>
        <v>0.11700000000000001</v>
      </c>
      <c r="Q2386" s="15">
        <f>INDEX('Load Shapes - Day Type'!I:I,MATCH('Load Shapes - 8760'!$A2386,'Load Shapes - Day Type'!$K:$K,0))</f>
        <v>1.6633672687580014</v>
      </c>
      <c r="R2386" s="15">
        <f>INDEX('Load Shapes - Day Type'!J:J,MATCH('Load Shapes - 8760'!$A2386,'Load Shapes - Day Type'!$K:$K,0))</f>
        <v>0.16134662506952616</v>
      </c>
      <c r="S2386" s="47">
        <f t="shared" si="152"/>
        <v>9.9266350037711308E-5</v>
      </c>
    </row>
    <row r="2387" spans="1:19" x14ac:dyDescent="0.2">
      <c r="A2387" s="45" t="str">
        <f t="shared" si="149"/>
        <v>AprilWeekday8</v>
      </c>
      <c r="E2387" s="9">
        <v>2017</v>
      </c>
      <c r="F2387" s="9">
        <v>4</v>
      </c>
      <c r="G2387" s="9" t="s">
        <v>21</v>
      </c>
      <c r="H2387" s="9">
        <v>10</v>
      </c>
      <c r="I2387" s="24" t="s">
        <v>184</v>
      </c>
      <c r="J2387" s="25" t="str">
        <f t="shared" si="150"/>
        <v/>
      </c>
      <c r="K2387" s="25" t="str">
        <f t="shared" si="151"/>
        <v>Weekday</v>
      </c>
      <c r="L2387" s="25" t="s">
        <v>175</v>
      </c>
      <c r="M2387" s="9">
        <v>2384</v>
      </c>
      <c r="N2387" s="9">
        <v>8</v>
      </c>
      <c r="O2387" s="14">
        <f>INDEX('Load Shapes - Day Type'!G:G,MATCH('Load Shapes - 8760'!$A2387,'Load Shapes - Day Type'!$K:$K,0))</f>
        <v>0.13</v>
      </c>
      <c r="P2387" s="14">
        <f>INDEX('Load Shapes - Day Type'!H:H,MATCH('Load Shapes - 8760'!$A2387,'Load Shapes - Day Type'!$K:$K,0))</f>
        <v>0.10199999999999999</v>
      </c>
      <c r="Q2387" s="15">
        <f>INDEX('Load Shapes - Day Type'!I:I,MATCH('Load Shapes - 8760'!$A2387,'Load Shapes - Day Type'!$K:$K,0))</f>
        <v>1.6633672687580014</v>
      </c>
      <c r="R2387" s="15">
        <f>INDEX('Load Shapes - Day Type'!J:J,MATCH('Load Shapes - 8760'!$A2387,'Load Shapes - Day Type'!$K:$K,0))</f>
        <v>0.2162377449385402</v>
      </c>
      <c r="S2387" s="47">
        <f t="shared" si="152"/>
        <v>1.3303737633920071E-4</v>
      </c>
    </row>
    <row r="2388" spans="1:19" x14ac:dyDescent="0.2">
      <c r="A2388" s="45" t="str">
        <f t="shared" si="149"/>
        <v>AprilWeekday9</v>
      </c>
      <c r="E2388" s="9">
        <v>2017</v>
      </c>
      <c r="F2388" s="9">
        <v>4</v>
      </c>
      <c r="G2388" s="9" t="s">
        <v>21</v>
      </c>
      <c r="H2388" s="9">
        <v>10</v>
      </c>
      <c r="I2388" s="24" t="s">
        <v>184</v>
      </c>
      <c r="J2388" s="25" t="str">
        <f t="shared" si="150"/>
        <v/>
      </c>
      <c r="K2388" s="25" t="str">
        <f t="shared" si="151"/>
        <v>Weekday</v>
      </c>
      <c r="L2388" s="25" t="s">
        <v>174</v>
      </c>
      <c r="M2388" s="9">
        <v>2385</v>
      </c>
      <c r="N2388" s="9">
        <v>9</v>
      </c>
      <c r="O2388" s="14">
        <f>INDEX('Load Shapes - Day Type'!G:G,MATCH('Load Shapes - 8760'!$A2388,'Load Shapes - Day Type'!$K:$K,0))</f>
        <v>0.14499999999999999</v>
      </c>
      <c r="P2388" s="14">
        <f>INDEX('Load Shapes - Day Type'!H:H,MATCH('Load Shapes - 8760'!$A2388,'Load Shapes - Day Type'!$K:$K,0))</f>
        <v>9.6000000000000002E-2</v>
      </c>
      <c r="Q2388" s="15">
        <f>INDEX('Load Shapes - Day Type'!I:I,MATCH('Load Shapes - 8760'!$A2388,'Load Shapes - Day Type'!$K:$K,0))</f>
        <v>1.6633672687580014</v>
      </c>
      <c r="R2388" s="15">
        <f>INDEX('Load Shapes - Day Type'!J:J,MATCH('Load Shapes - 8760'!$A2388,'Load Shapes - Day Type'!$K:$K,0))</f>
        <v>0.2411882539699102</v>
      </c>
      <c r="S2388" s="47">
        <f t="shared" si="152"/>
        <v>1.4838784283987771E-4</v>
      </c>
    </row>
    <row r="2389" spans="1:19" x14ac:dyDescent="0.2">
      <c r="A2389" s="45" t="str">
        <f t="shared" si="149"/>
        <v>AprilWeekday10</v>
      </c>
      <c r="E2389" s="9">
        <v>2017</v>
      </c>
      <c r="F2389" s="9">
        <v>4</v>
      </c>
      <c r="G2389" s="9" t="s">
        <v>21</v>
      </c>
      <c r="H2389" s="9">
        <v>10</v>
      </c>
      <c r="I2389" s="24" t="s">
        <v>184</v>
      </c>
      <c r="J2389" s="25" t="str">
        <f t="shared" si="150"/>
        <v/>
      </c>
      <c r="K2389" s="25" t="str">
        <f t="shared" si="151"/>
        <v>Weekday</v>
      </c>
      <c r="L2389" s="25" t="s">
        <v>174</v>
      </c>
      <c r="M2389" s="9">
        <v>2386</v>
      </c>
      <c r="N2389" s="9">
        <v>10</v>
      </c>
      <c r="O2389" s="14">
        <f>INDEX('Load Shapes - Day Type'!G:G,MATCH('Load Shapes - 8760'!$A2389,'Load Shapes - Day Type'!$K:$K,0))</f>
        <v>0.155</v>
      </c>
      <c r="P2389" s="14">
        <f>INDEX('Load Shapes - Day Type'!H:H,MATCH('Load Shapes - 8760'!$A2389,'Load Shapes - Day Type'!$K:$K,0))</f>
        <v>9.4E-2</v>
      </c>
      <c r="Q2389" s="15">
        <f>INDEX('Load Shapes - Day Type'!I:I,MATCH('Load Shapes - 8760'!$A2389,'Load Shapes - Day Type'!$K:$K,0))</f>
        <v>1.6633672687580014</v>
      </c>
      <c r="R2389" s="15">
        <f>INDEX('Load Shapes - Day Type'!J:J,MATCH('Load Shapes - 8760'!$A2389,'Load Shapes - Day Type'!$K:$K,0))</f>
        <v>0.25782192665749021</v>
      </c>
      <c r="S2389" s="47">
        <f t="shared" si="152"/>
        <v>1.586214871736624E-4</v>
      </c>
    </row>
    <row r="2390" spans="1:19" x14ac:dyDescent="0.2">
      <c r="A2390" s="45" t="str">
        <f t="shared" si="149"/>
        <v>AprilWeekday11</v>
      </c>
      <c r="E2390" s="9">
        <v>2017</v>
      </c>
      <c r="F2390" s="9">
        <v>4</v>
      </c>
      <c r="G2390" s="9" t="s">
        <v>21</v>
      </c>
      <c r="H2390" s="9">
        <v>10</v>
      </c>
      <c r="I2390" s="24" t="s">
        <v>184</v>
      </c>
      <c r="J2390" s="25" t="str">
        <f t="shared" si="150"/>
        <v/>
      </c>
      <c r="K2390" s="25" t="str">
        <f t="shared" si="151"/>
        <v>Weekday</v>
      </c>
      <c r="L2390" s="25" t="s">
        <v>174</v>
      </c>
      <c r="M2390" s="9">
        <v>2387</v>
      </c>
      <c r="N2390" s="9">
        <v>11</v>
      </c>
      <c r="O2390" s="14">
        <f>INDEX('Load Shapes - Day Type'!G:G,MATCH('Load Shapes - 8760'!$A2390,'Load Shapes - Day Type'!$K:$K,0))</f>
        <v>0.154</v>
      </c>
      <c r="P2390" s="14">
        <f>INDEX('Load Shapes - Day Type'!H:H,MATCH('Load Shapes - 8760'!$A2390,'Load Shapes - Day Type'!$K:$K,0))</f>
        <v>9.5000000000000001E-2</v>
      </c>
      <c r="Q2390" s="15">
        <f>INDEX('Load Shapes - Day Type'!I:I,MATCH('Load Shapes - 8760'!$A2390,'Load Shapes - Day Type'!$K:$K,0))</f>
        <v>1.6633672687580014</v>
      </c>
      <c r="R2390" s="15">
        <f>INDEX('Load Shapes - Day Type'!J:J,MATCH('Load Shapes - 8760'!$A2390,'Load Shapes - Day Type'!$K:$K,0))</f>
        <v>0.25615855938873222</v>
      </c>
      <c r="S2390" s="47">
        <f t="shared" si="152"/>
        <v>1.5759812274028392E-4</v>
      </c>
    </row>
    <row r="2391" spans="1:19" x14ac:dyDescent="0.2">
      <c r="A2391" s="45" t="str">
        <f t="shared" si="149"/>
        <v>AprilWeekday12</v>
      </c>
      <c r="E2391" s="9">
        <v>2017</v>
      </c>
      <c r="F2391" s="9">
        <v>4</v>
      </c>
      <c r="G2391" s="9" t="s">
        <v>21</v>
      </c>
      <c r="H2391" s="9">
        <v>10</v>
      </c>
      <c r="I2391" s="24" t="s">
        <v>184</v>
      </c>
      <c r="J2391" s="25" t="str">
        <f t="shared" si="150"/>
        <v/>
      </c>
      <c r="K2391" s="25" t="str">
        <f t="shared" si="151"/>
        <v>Weekday</v>
      </c>
      <c r="L2391" s="25" t="s">
        <v>174</v>
      </c>
      <c r="M2391" s="9">
        <v>2388</v>
      </c>
      <c r="N2391" s="9">
        <v>12</v>
      </c>
      <c r="O2391" s="14">
        <f>INDEX('Load Shapes - Day Type'!G:G,MATCH('Load Shapes - 8760'!$A2391,'Load Shapes - Day Type'!$K:$K,0))</f>
        <v>0.14699999999999999</v>
      </c>
      <c r="P2391" s="14">
        <f>INDEX('Load Shapes - Day Type'!H:H,MATCH('Load Shapes - 8760'!$A2391,'Load Shapes - Day Type'!$K:$K,0))</f>
        <v>9.9000000000000005E-2</v>
      </c>
      <c r="Q2391" s="15">
        <f>INDEX('Load Shapes - Day Type'!I:I,MATCH('Load Shapes - 8760'!$A2391,'Load Shapes - Day Type'!$K:$K,0))</f>
        <v>1.6633672687580014</v>
      </c>
      <c r="R2391" s="15">
        <f>INDEX('Load Shapes - Day Type'!J:J,MATCH('Load Shapes - 8760'!$A2391,'Load Shapes - Day Type'!$K:$K,0))</f>
        <v>0.2445149885074262</v>
      </c>
      <c r="S2391" s="47">
        <f t="shared" si="152"/>
        <v>1.5043457170663466E-4</v>
      </c>
    </row>
    <row r="2392" spans="1:19" x14ac:dyDescent="0.2">
      <c r="A2392" s="45" t="str">
        <f t="shared" si="149"/>
        <v>AprilWeekday13</v>
      </c>
      <c r="E2392" s="9">
        <v>2017</v>
      </c>
      <c r="F2392" s="9">
        <v>4</v>
      </c>
      <c r="G2392" s="9" t="s">
        <v>21</v>
      </c>
      <c r="H2392" s="9">
        <v>10</v>
      </c>
      <c r="I2392" s="24" t="s">
        <v>184</v>
      </c>
      <c r="J2392" s="25" t="str">
        <f t="shared" si="150"/>
        <v/>
      </c>
      <c r="K2392" s="25" t="str">
        <f t="shared" si="151"/>
        <v>Weekday</v>
      </c>
      <c r="L2392" s="25" t="s">
        <v>174</v>
      </c>
      <c r="M2392" s="9">
        <v>2389</v>
      </c>
      <c r="N2392" s="9">
        <v>13</v>
      </c>
      <c r="O2392" s="14">
        <f>INDEX('Load Shapes - Day Type'!G:G,MATCH('Load Shapes - 8760'!$A2392,'Load Shapes - Day Type'!$K:$K,0))</f>
        <v>0.14699999999999999</v>
      </c>
      <c r="P2392" s="14">
        <f>INDEX('Load Shapes - Day Type'!H:H,MATCH('Load Shapes - 8760'!$A2392,'Load Shapes - Day Type'!$K:$K,0))</f>
        <v>0.10199999999999999</v>
      </c>
      <c r="Q2392" s="15">
        <f>INDEX('Load Shapes - Day Type'!I:I,MATCH('Load Shapes - 8760'!$A2392,'Load Shapes - Day Type'!$K:$K,0))</f>
        <v>1.6633672687580014</v>
      </c>
      <c r="R2392" s="15">
        <f>INDEX('Load Shapes - Day Type'!J:J,MATCH('Load Shapes - 8760'!$A2392,'Load Shapes - Day Type'!$K:$K,0))</f>
        <v>0.2445149885074262</v>
      </c>
      <c r="S2392" s="47">
        <f t="shared" si="152"/>
        <v>1.5043457170663466E-4</v>
      </c>
    </row>
    <row r="2393" spans="1:19" x14ac:dyDescent="0.2">
      <c r="A2393" s="45" t="str">
        <f t="shared" si="149"/>
        <v>AprilWeekday14</v>
      </c>
      <c r="E2393" s="9">
        <v>2017</v>
      </c>
      <c r="F2393" s="9">
        <v>4</v>
      </c>
      <c r="G2393" s="9" t="s">
        <v>21</v>
      </c>
      <c r="H2393" s="9">
        <v>10</v>
      </c>
      <c r="I2393" s="24" t="s">
        <v>184</v>
      </c>
      <c r="J2393" s="25" t="str">
        <f t="shared" si="150"/>
        <v/>
      </c>
      <c r="K2393" s="25" t="str">
        <f t="shared" si="151"/>
        <v>Weekday</v>
      </c>
      <c r="L2393" s="25" t="s">
        <v>174</v>
      </c>
      <c r="M2393" s="9">
        <v>2390</v>
      </c>
      <c r="N2393" s="9">
        <v>14</v>
      </c>
      <c r="O2393" s="14">
        <f>INDEX('Load Shapes - Day Type'!G:G,MATCH('Load Shapes - 8760'!$A2393,'Load Shapes - Day Type'!$K:$K,0))</f>
        <v>0.14399999999999999</v>
      </c>
      <c r="P2393" s="14">
        <f>INDEX('Load Shapes - Day Type'!H:H,MATCH('Load Shapes - 8760'!$A2393,'Load Shapes - Day Type'!$K:$K,0))</f>
        <v>0.104</v>
      </c>
      <c r="Q2393" s="15">
        <f>INDEX('Load Shapes - Day Type'!I:I,MATCH('Load Shapes - 8760'!$A2393,'Load Shapes - Day Type'!$K:$K,0))</f>
        <v>1.6633672687580014</v>
      </c>
      <c r="R2393" s="15">
        <f>INDEX('Load Shapes - Day Type'!J:J,MATCH('Load Shapes - 8760'!$A2393,'Load Shapes - Day Type'!$K:$K,0))</f>
        <v>0.23952488670115218</v>
      </c>
      <c r="S2393" s="47">
        <f t="shared" si="152"/>
        <v>1.4736447840649924E-4</v>
      </c>
    </row>
    <row r="2394" spans="1:19" x14ac:dyDescent="0.2">
      <c r="A2394" s="45" t="str">
        <f t="shared" si="149"/>
        <v>AprilWeekday15</v>
      </c>
      <c r="E2394" s="9">
        <v>2017</v>
      </c>
      <c r="F2394" s="9">
        <v>4</v>
      </c>
      <c r="G2394" s="9" t="s">
        <v>21</v>
      </c>
      <c r="H2394" s="9">
        <v>10</v>
      </c>
      <c r="I2394" s="24" t="s">
        <v>184</v>
      </c>
      <c r="J2394" s="25" t="str">
        <f t="shared" si="150"/>
        <v/>
      </c>
      <c r="K2394" s="25" t="str">
        <f t="shared" si="151"/>
        <v>Weekday</v>
      </c>
      <c r="L2394" s="25" t="s">
        <v>174</v>
      </c>
      <c r="M2394" s="9">
        <v>2391</v>
      </c>
      <c r="N2394" s="9">
        <v>15</v>
      </c>
      <c r="O2394" s="14">
        <f>INDEX('Load Shapes - Day Type'!G:G,MATCH('Load Shapes - 8760'!$A2394,'Load Shapes - Day Type'!$K:$K,0))</f>
        <v>0.13400000000000001</v>
      </c>
      <c r="P2394" s="14">
        <f>INDEX('Load Shapes - Day Type'!H:H,MATCH('Load Shapes - 8760'!$A2394,'Load Shapes - Day Type'!$K:$K,0))</f>
        <v>0.105</v>
      </c>
      <c r="Q2394" s="15">
        <f>INDEX('Load Shapes - Day Type'!I:I,MATCH('Load Shapes - 8760'!$A2394,'Load Shapes - Day Type'!$K:$K,0))</f>
        <v>1.6633672687580014</v>
      </c>
      <c r="R2394" s="15">
        <f>INDEX('Load Shapes - Day Type'!J:J,MATCH('Load Shapes - 8760'!$A2394,'Load Shapes - Day Type'!$K:$K,0))</f>
        <v>0.2228912140135722</v>
      </c>
      <c r="S2394" s="47">
        <f t="shared" si="152"/>
        <v>1.3713083407271461E-4</v>
      </c>
    </row>
    <row r="2395" spans="1:19" x14ac:dyDescent="0.2">
      <c r="A2395" s="45" t="str">
        <f t="shared" si="149"/>
        <v>AprilWeekday16</v>
      </c>
      <c r="E2395" s="9">
        <v>2017</v>
      </c>
      <c r="F2395" s="9">
        <v>4</v>
      </c>
      <c r="G2395" s="9" t="s">
        <v>21</v>
      </c>
      <c r="H2395" s="9">
        <v>10</v>
      </c>
      <c r="I2395" s="24" t="s">
        <v>184</v>
      </c>
      <c r="J2395" s="25" t="str">
        <f t="shared" si="150"/>
        <v/>
      </c>
      <c r="K2395" s="25" t="str">
        <f t="shared" si="151"/>
        <v>Weekday</v>
      </c>
      <c r="L2395" s="25" t="s">
        <v>174</v>
      </c>
      <c r="M2395" s="9">
        <v>2392</v>
      </c>
      <c r="N2395" s="9">
        <v>16</v>
      </c>
      <c r="O2395" s="14">
        <f>INDEX('Load Shapes - Day Type'!G:G,MATCH('Load Shapes - 8760'!$A2395,'Load Shapes - Day Type'!$K:$K,0))</f>
        <v>0.13400000000000001</v>
      </c>
      <c r="P2395" s="14">
        <f>INDEX('Load Shapes - Day Type'!H:H,MATCH('Load Shapes - 8760'!$A2395,'Load Shapes - Day Type'!$K:$K,0))</f>
        <v>0.104</v>
      </c>
      <c r="Q2395" s="15">
        <f>INDEX('Load Shapes - Day Type'!I:I,MATCH('Load Shapes - 8760'!$A2395,'Load Shapes - Day Type'!$K:$K,0))</f>
        <v>1.6633672687580014</v>
      </c>
      <c r="R2395" s="15">
        <f>INDEX('Load Shapes - Day Type'!J:J,MATCH('Load Shapes - 8760'!$A2395,'Load Shapes - Day Type'!$K:$K,0))</f>
        <v>0.2228912140135722</v>
      </c>
      <c r="S2395" s="47">
        <f t="shared" si="152"/>
        <v>1.3713083407271461E-4</v>
      </c>
    </row>
    <row r="2396" spans="1:19" x14ac:dyDescent="0.2">
      <c r="A2396" s="45" t="str">
        <f t="shared" si="149"/>
        <v>AprilWeekday17</v>
      </c>
      <c r="E2396" s="9">
        <v>2017</v>
      </c>
      <c r="F2396" s="9">
        <v>4</v>
      </c>
      <c r="G2396" s="9" t="s">
        <v>21</v>
      </c>
      <c r="H2396" s="9">
        <v>10</v>
      </c>
      <c r="I2396" s="24" t="s">
        <v>184</v>
      </c>
      <c r="J2396" s="25" t="str">
        <f t="shared" si="150"/>
        <v/>
      </c>
      <c r="K2396" s="25" t="str">
        <f t="shared" si="151"/>
        <v>Weekday</v>
      </c>
      <c r="L2396" s="25" t="s">
        <v>174</v>
      </c>
      <c r="M2396" s="9">
        <v>2393</v>
      </c>
      <c r="N2396" s="9">
        <v>17</v>
      </c>
      <c r="O2396" s="14">
        <f>INDEX('Load Shapes - Day Type'!G:G,MATCH('Load Shapes - 8760'!$A2396,'Load Shapes - Day Type'!$K:$K,0))</f>
        <v>0.13900000000000001</v>
      </c>
      <c r="P2396" s="14">
        <f>INDEX('Load Shapes - Day Type'!H:H,MATCH('Load Shapes - 8760'!$A2396,'Load Shapes - Day Type'!$K:$K,0))</f>
        <v>9.6000000000000002E-2</v>
      </c>
      <c r="Q2396" s="15">
        <f>INDEX('Load Shapes - Day Type'!I:I,MATCH('Load Shapes - 8760'!$A2396,'Load Shapes - Day Type'!$K:$K,0))</f>
        <v>1.6633672687580014</v>
      </c>
      <c r="R2396" s="15">
        <f>INDEX('Load Shapes - Day Type'!J:J,MATCH('Load Shapes - 8760'!$A2396,'Load Shapes - Day Type'!$K:$K,0))</f>
        <v>0.23120805035736222</v>
      </c>
      <c r="S2396" s="47">
        <f t="shared" si="152"/>
        <v>1.4224765623960692E-4</v>
      </c>
    </row>
    <row r="2397" spans="1:19" x14ac:dyDescent="0.2">
      <c r="A2397" s="45" t="str">
        <f t="shared" si="149"/>
        <v>AprilWeekday18</v>
      </c>
      <c r="E2397" s="9">
        <v>2017</v>
      </c>
      <c r="F2397" s="9">
        <v>4</v>
      </c>
      <c r="G2397" s="9" t="s">
        <v>21</v>
      </c>
      <c r="H2397" s="9">
        <v>10</v>
      </c>
      <c r="I2397" s="24" t="s">
        <v>184</v>
      </c>
      <c r="J2397" s="25" t="str">
        <f t="shared" si="150"/>
        <v/>
      </c>
      <c r="K2397" s="25" t="str">
        <f t="shared" si="151"/>
        <v>Weekday</v>
      </c>
      <c r="L2397" s="25" t="s">
        <v>174</v>
      </c>
      <c r="M2397" s="9">
        <v>2394</v>
      </c>
      <c r="N2397" s="9">
        <v>18</v>
      </c>
      <c r="O2397" s="14">
        <f>INDEX('Load Shapes - Day Type'!G:G,MATCH('Load Shapes - 8760'!$A2397,'Load Shapes - Day Type'!$K:$K,0))</f>
        <v>0.14299999999999999</v>
      </c>
      <c r="P2397" s="14">
        <f>INDEX('Load Shapes - Day Type'!H:H,MATCH('Load Shapes - 8760'!$A2397,'Load Shapes - Day Type'!$K:$K,0))</f>
        <v>0.09</v>
      </c>
      <c r="Q2397" s="15">
        <f>INDEX('Load Shapes - Day Type'!I:I,MATCH('Load Shapes - 8760'!$A2397,'Load Shapes - Day Type'!$K:$K,0))</f>
        <v>1.6633672687580014</v>
      </c>
      <c r="R2397" s="15">
        <f>INDEX('Load Shapes - Day Type'!J:J,MATCH('Load Shapes - 8760'!$A2397,'Load Shapes - Day Type'!$K:$K,0))</f>
        <v>0.2378615194323942</v>
      </c>
      <c r="S2397" s="47">
        <f t="shared" si="152"/>
        <v>1.4634111397312076E-4</v>
      </c>
    </row>
    <row r="2398" spans="1:19" x14ac:dyDescent="0.2">
      <c r="A2398" s="45" t="str">
        <f t="shared" si="149"/>
        <v>AprilWeekday19</v>
      </c>
      <c r="E2398" s="9">
        <v>2017</v>
      </c>
      <c r="F2398" s="9">
        <v>4</v>
      </c>
      <c r="G2398" s="9" t="s">
        <v>21</v>
      </c>
      <c r="H2398" s="9">
        <v>10</v>
      </c>
      <c r="I2398" s="24" t="s">
        <v>184</v>
      </c>
      <c r="J2398" s="25" t="str">
        <f t="shared" si="150"/>
        <v/>
      </c>
      <c r="K2398" s="25" t="str">
        <f t="shared" si="151"/>
        <v>Weekday</v>
      </c>
      <c r="L2398" s="25" t="s">
        <v>174</v>
      </c>
      <c r="M2398" s="9">
        <v>2395</v>
      </c>
      <c r="N2398" s="9">
        <v>19</v>
      </c>
      <c r="O2398" s="14">
        <f>INDEX('Load Shapes - Day Type'!G:G,MATCH('Load Shapes - 8760'!$A2398,'Load Shapes - Day Type'!$K:$K,0))</f>
        <v>0.14599999999999999</v>
      </c>
      <c r="P2398" s="14">
        <f>INDEX('Load Shapes - Day Type'!H:H,MATCH('Load Shapes - 8760'!$A2398,'Load Shapes - Day Type'!$K:$K,0))</f>
        <v>8.5999999999999993E-2</v>
      </c>
      <c r="Q2398" s="15">
        <f>INDEX('Load Shapes - Day Type'!I:I,MATCH('Load Shapes - 8760'!$A2398,'Load Shapes - Day Type'!$K:$K,0))</f>
        <v>1.6633672687580014</v>
      </c>
      <c r="R2398" s="15">
        <f>INDEX('Load Shapes - Day Type'!J:J,MATCH('Load Shapes - 8760'!$A2398,'Load Shapes - Day Type'!$K:$K,0))</f>
        <v>0.24285162123866819</v>
      </c>
      <c r="S2398" s="47">
        <f t="shared" si="152"/>
        <v>1.4941120727325619E-4</v>
      </c>
    </row>
    <row r="2399" spans="1:19" x14ac:dyDescent="0.2">
      <c r="A2399" s="45" t="str">
        <f t="shared" si="149"/>
        <v>AprilWeekday20</v>
      </c>
      <c r="E2399" s="9">
        <v>2017</v>
      </c>
      <c r="F2399" s="9">
        <v>4</v>
      </c>
      <c r="G2399" s="9" t="s">
        <v>21</v>
      </c>
      <c r="H2399" s="9">
        <v>10</v>
      </c>
      <c r="I2399" s="24" t="s">
        <v>184</v>
      </c>
      <c r="J2399" s="25" t="str">
        <f t="shared" si="150"/>
        <v/>
      </c>
      <c r="K2399" s="25" t="str">
        <f t="shared" si="151"/>
        <v>Weekday</v>
      </c>
      <c r="L2399" s="25" t="s">
        <v>174</v>
      </c>
      <c r="M2399" s="9">
        <v>2396</v>
      </c>
      <c r="N2399" s="9">
        <v>20</v>
      </c>
      <c r="O2399" s="14">
        <f>INDEX('Load Shapes - Day Type'!G:G,MATCH('Load Shapes - 8760'!$A2399,'Load Shapes - Day Type'!$K:$K,0))</f>
        <v>0.17199999999999999</v>
      </c>
      <c r="P2399" s="14">
        <f>INDEX('Load Shapes - Day Type'!H:H,MATCH('Load Shapes - 8760'!$A2399,'Load Shapes - Day Type'!$K:$K,0))</f>
        <v>8.4000000000000005E-2</v>
      </c>
      <c r="Q2399" s="15">
        <f>INDEX('Load Shapes - Day Type'!I:I,MATCH('Load Shapes - 8760'!$A2399,'Load Shapes - Day Type'!$K:$K,0))</f>
        <v>1.6633672687580014</v>
      </c>
      <c r="R2399" s="15">
        <f>INDEX('Load Shapes - Day Type'!J:J,MATCH('Load Shapes - 8760'!$A2399,'Load Shapes - Day Type'!$K:$K,0))</f>
        <v>0.28609917022637621</v>
      </c>
      <c r="S2399" s="47">
        <f t="shared" si="152"/>
        <v>1.7601868254109632E-4</v>
      </c>
    </row>
    <row r="2400" spans="1:19" x14ac:dyDescent="0.2">
      <c r="A2400" s="45" t="str">
        <f t="shared" si="149"/>
        <v>AprilWeekday21</v>
      </c>
      <c r="E2400" s="9">
        <v>2017</v>
      </c>
      <c r="F2400" s="9">
        <v>4</v>
      </c>
      <c r="G2400" s="9" t="s">
        <v>21</v>
      </c>
      <c r="H2400" s="9">
        <v>10</v>
      </c>
      <c r="I2400" s="24" t="s">
        <v>184</v>
      </c>
      <c r="J2400" s="25" t="str">
        <f t="shared" si="150"/>
        <v/>
      </c>
      <c r="K2400" s="25" t="str">
        <f t="shared" si="151"/>
        <v>Weekday</v>
      </c>
      <c r="L2400" s="25" t="s">
        <v>174</v>
      </c>
      <c r="M2400" s="9">
        <v>2397</v>
      </c>
      <c r="N2400" s="9">
        <v>21</v>
      </c>
      <c r="O2400" s="14">
        <f>INDEX('Load Shapes - Day Type'!G:G,MATCH('Load Shapes - 8760'!$A2400,'Load Shapes - Day Type'!$K:$K,0))</f>
        <v>0.185</v>
      </c>
      <c r="P2400" s="14">
        <f>INDEX('Load Shapes - Day Type'!H:H,MATCH('Load Shapes - 8760'!$A2400,'Load Shapes - Day Type'!$K:$K,0))</f>
        <v>8.3000000000000004E-2</v>
      </c>
      <c r="Q2400" s="15">
        <f>INDEX('Load Shapes - Day Type'!I:I,MATCH('Load Shapes - 8760'!$A2400,'Load Shapes - Day Type'!$K:$K,0))</f>
        <v>1.6633672687580014</v>
      </c>
      <c r="R2400" s="15">
        <f>INDEX('Load Shapes - Day Type'!J:J,MATCH('Load Shapes - 8760'!$A2400,'Load Shapes - Day Type'!$K:$K,0))</f>
        <v>0.30772294472023026</v>
      </c>
      <c r="S2400" s="47">
        <f t="shared" si="152"/>
        <v>1.893224201750164E-4</v>
      </c>
    </row>
    <row r="2401" spans="1:19" x14ac:dyDescent="0.2">
      <c r="A2401" s="45" t="str">
        <f t="shared" si="149"/>
        <v>AprilWeekday22</v>
      </c>
      <c r="E2401" s="9">
        <v>2017</v>
      </c>
      <c r="F2401" s="9">
        <v>4</v>
      </c>
      <c r="G2401" s="9" t="s">
        <v>21</v>
      </c>
      <c r="H2401" s="9">
        <v>10</v>
      </c>
      <c r="I2401" s="24" t="s">
        <v>184</v>
      </c>
      <c r="J2401" s="25" t="str">
        <f t="shared" si="150"/>
        <v/>
      </c>
      <c r="K2401" s="25" t="str">
        <f t="shared" si="151"/>
        <v>Weekday</v>
      </c>
      <c r="L2401" s="25" t="s">
        <v>174</v>
      </c>
      <c r="M2401" s="9">
        <v>2398</v>
      </c>
      <c r="N2401" s="9">
        <v>22</v>
      </c>
      <c r="O2401" s="14">
        <f>INDEX('Load Shapes - Day Type'!G:G,MATCH('Load Shapes - 8760'!$A2401,'Load Shapes - Day Type'!$K:$K,0))</f>
        <v>0.157</v>
      </c>
      <c r="P2401" s="14">
        <f>INDEX('Load Shapes - Day Type'!H:H,MATCH('Load Shapes - 8760'!$A2401,'Load Shapes - Day Type'!$K:$K,0))</f>
        <v>8.5999999999999993E-2</v>
      </c>
      <c r="Q2401" s="15">
        <f>INDEX('Load Shapes - Day Type'!I:I,MATCH('Load Shapes - 8760'!$A2401,'Load Shapes - Day Type'!$K:$K,0))</f>
        <v>1.6633672687580014</v>
      </c>
      <c r="R2401" s="15">
        <f>INDEX('Load Shapes - Day Type'!J:J,MATCH('Load Shapes - 8760'!$A2401,'Load Shapes - Day Type'!$K:$K,0))</f>
        <v>0.26114866119500624</v>
      </c>
      <c r="S2401" s="47">
        <f t="shared" si="152"/>
        <v>1.6066821604041932E-4</v>
      </c>
    </row>
    <row r="2402" spans="1:19" x14ac:dyDescent="0.2">
      <c r="A2402" s="45" t="str">
        <f t="shared" si="149"/>
        <v>AprilWeekday23</v>
      </c>
      <c r="E2402" s="9">
        <v>2017</v>
      </c>
      <c r="F2402" s="9">
        <v>4</v>
      </c>
      <c r="G2402" s="9" t="s">
        <v>21</v>
      </c>
      <c r="H2402" s="9">
        <v>10</v>
      </c>
      <c r="I2402" s="24" t="s">
        <v>184</v>
      </c>
      <c r="J2402" s="25" t="str">
        <f t="shared" si="150"/>
        <v/>
      </c>
      <c r="K2402" s="25" t="str">
        <f t="shared" si="151"/>
        <v>Weekday</v>
      </c>
      <c r="L2402" s="25" t="s">
        <v>174</v>
      </c>
      <c r="M2402" s="9">
        <v>2399</v>
      </c>
      <c r="N2402" s="9">
        <v>23</v>
      </c>
      <c r="O2402" s="14">
        <f>INDEX('Load Shapes - Day Type'!G:G,MATCH('Load Shapes - 8760'!$A2402,'Load Shapes - Day Type'!$K:$K,0))</f>
        <v>0.10100000000000001</v>
      </c>
      <c r="P2402" s="14">
        <f>INDEX('Load Shapes - Day Type'!H:H,MATCH('Load Shapes - 8760'!$A2402,'Load Shapes - Day Type'!$K:$K,0))</f>
        <v>0.106</v>
      </c>
      <c r="Q2402" s="15">
        <f>INDEX('Load Shapes - Day Type'!I:I,MATCH('Load Shapes - 8760'!$A2402,'Load Shapes - Day Type'!$K:$K,0))</f>
        <v>1.6633672687580014</v>
      </c>
      <c r="R2402" s="15">
        <f>INDEX('Load Shapes - Day Type'!J:J,MATCH('Load Shapes - 8760'!$A2402,'Load Shapes - Day Type'!$K:$K,0))</f>
        <v>0.16800009414455816</v>
      </c>
      <c r="S2402" s="47">
        <f t="shared" si="152"/>
        <v>1.0335980777122518E-4</v>
      </c>
    </row>
    <row r="2403" spans="1:19" x14ac:dyDescent="0.2">
      <c r="A2403" s="45" t="str">
        <f t="shared" si="149"/>
        <v>AprilWeekday24</v>
      </c>
      <c r="E2403" s="9">
        <v>2017</v>
      </c>
      <c r="F2403" s="9">
        <v>4</v>
      </c>
      <c r="G2403" s="9" t="s">
        <v>21</v>
      </c>
      <c r="H2403" s="9">
        <v>10</v>
      </c>
      <c r="I2403" s="24" t="s">
        <v>184</v>
      </c>
      <c r="J2403" s="25" t="str">
        <f t="shared" si="150"/>
        <v/>
      </c>
      <c r="K2403" s="25" t="str">
        <f t="shared" si="151"/>
        <v>Weekday</v>
      </c>
      <c r="L2403" s="25" t="s">
        <v>175</v>
      </c>
      <c r="M2403" s="9">
        <v>2400</v>
      </c>
      <c r="N2403" s="9">
        <v>24</v>
      </c>
      <c r="O2403" s="14">
        <f>INDEX('Load Shapes - Day Type'!G:G,MATCH('Load Shapes - 8760'!$A2403,'Load Shapes - Day Type'!$K:$K,0))</f>
        <v>5.3999999999999999E-2</v>
      </c>
      <c r="P2403" s="14">
        <f>INDEX('Load Shapes - Day Type'!H:H,MATCH('Load Shapes - 8760'!$A2403,'Load Shapes - Day Type'!$K:$K,0))</f>
        <v>0.16200000000000001</v>
      </c>
      <c r="Q2403" s="15">
        <f>INDEX('Load Shapes - Day Type'!I:I,MATCH('Load Shapes - 8760'!$A2403,'Load Shapes - Day Type'!$K:$K,0))</f>
        <v>1.6633672687580014</v>
      </c>
      <c r="R2403" s="15">
        <f>INDEX('Load Shapes - Day Type'!J:J,MATCH('Load Shapes - 8760'!$A2403,'Load Shapes - Day Type'!$K:$K,0))</f>
        <v>8.9821832512932076E-2</v>
      </c>
      <c r="S2403" s="47">
        <f t="shared" si="152"/>
        <v>5.5261679402437221E-5</v>
      </c>
    </row>
    <row r="2404" spans="1:19" x14ac:dyDescent="0.2">
      <c r="A2404" s="45" t="str">
        <f t="shared" si="149"/>
        <v>AprilWeekday1</v>
      </c>
      <c r="E2404" s="9">
        <v>2017</v>
      </c>
      <c r="F2404" s="9">
        <v>4</v>
      </c>
      <c r="G2404" s="9" t="s">
        <v>21</v>
      </c>
      <c r="H2404" s="9">
        <v>11</v>
      </c>
      <c r="I2404" s="24" t="s">
        <v>188</v>
      </c>
      <c r="J2404" s="25" t="str">
        <f t="shared" si="150"/>
        <v/>
      </c>
      <c r="K2404" s="25" t="str">
        <f t="shared" si="151"/>
        <v>Weekday</v>
      </c>
      <c r="L2404" s="25" t="s">
        <v>175</v>
      </c>
      <c r="M2404" s="9">
        <v>2401</v>
      </c>
      <c r="N2404" s="9">
        <v>1</v>
      </c>
      <c r="O2404" s="14">
        <f>INDEX('Load Shapes - Day Type'!G:G,MATCH('Load Shapes - 8760'!$A2404,'Load Shapes - Day Type'!$K:$K,0))</f>
        <v>3.2000000000000001E-2</v>
      </c>
      <c r="P2404" s="14">
        <f>INDEX('Load Shapes - Day Type'!H:H,MATCH('Load Shapes - 8760'!$A2404,'Load Shapes - Day Type'!$K:$K,0))</f>
        <v>0.23699999999999999</v>
      </c>
      <c r="Q2404" s="15">
        <f>INDEX('Load Shapes - Day Type'!I:I,MATCH('Load Shapes - 8760'!$A2404,'Load Shapes - Day Type'!$K:$K,0))</f>
        <v>1.6633672687580014</v>
      </c>
      <c r="R2404" s="15">
        <f>INDEX('Load Shapes - Day Type'!J:J,MATCH('Load Shapes - 8760'!$A2404,'Load Shapes - Day Type'!$K:$K,0))</f>
        <v>5.3227752600256049E-2</v>
      </c>
      <c r="S2404" s="47">
        <f t="shared" si="152"/>
        <v>3.2747661868110947E-5</v>
      </c>
    </row>
    <row r="2405" spans="1:19" x14ac:dyDescent="0.2">
      <c r="A2405" s="45" t="str">
        <f t="shared" si="149"/>
        <v>AprilWeekday2</v>
      </c>
      <c r="E2405" s="9">
        <v>2017</v>
      </c>
      <c r="F2405" s="9">
        <v>4</v>
      </c>
      <c r="G2405" s="9" t="s">
        <v>21</v>
      </c>
      <c r="H2405" s="9">
        <v>11</v>
      </c>
      <c r="I2405" s="24" t="s">
        <v>188</v>
      </c>
      <c r="J2405" s="25" t="str">
        <f t="shared" si="150"/>
        <v/>
      </c>
      <c r="K2405" s="25" t="str">
        <f t="shared" si="151"/>
        <v>Weekday</v>
      </c>
      <c r="L2405" s="25" t="s">
        <v>175</v>
      </c>
      <c r="M2405" s="9">
        <v>2402</v>
      </c>
      <c r="N2405" s="9">
        <v>2</v>
      </c>
      <c r="O2405" s="14">
        <f>INDEX('Load Shapes - Day Type'!G:G,MATCH('Load Shapes - 8760'!$A2405,'Load Shapes - Day Type'!$K:$K,0))</f>
        <v>2.5999999999999999E-2</v>
      </c>
      <c r="P2405" s="14">
        <f>INDEX('Load Shapes - Day Type'!H:H,MATCH('Load Shapes - 8760'!$A2405,'Load Shapes - Day Type'!$K:$K,0))</f>
        <v>0.28199999999999997</v>
      </c>
      <c r="Q2405" s="15">
        <f>INDEX('Load Shapes - Day Type'!I:I,MATCH('Load Shapes - 8760'!$A2405,'Load Shapes - Day Type'!$K:$K,0))</f>
        <v>1.6633672687580014</v>
      </c>
      <c r="R2405" s="15">
        <f>INDEX('Load Shapes - Day Type'!J:J,MATCH('Load Shapes - 8760'!$A2405,'Load Shapes - Day Type'!$K:$K,0))</f>
        <v>4.3247548987708037E-2</v>
      </c>
      <c r="S2405" s="47">
        <f t="shared" si="152"/>
        <v>2.6607475267840143E-5</v>
      </c>
    </row>
    <row r="2406" spans="1:19" x14ac:dyDescent="0.2">
      <c r="A2406" s="45" t="str">
        <f t="shared" si="149"/>
        <v>AprilWeekday3</v>
      </c>
      <c r="E2406" s="9">
        <v>2017</v>
      </c>
      <c r="F2406" s="9">
        <v>4</v>
      </c>
      <c r="G2406" s="9" t="s">
        <v>21</v>
      </c>
      <c r="H2406" s="9">
        <v>11</v>
      </c>
      <c r="I2406" s="24" t="s">
        <v>188</v>
      </c>
      <c r="J2406" s="25" t="str">
        <f t="shared" si="150"/>
        <v/>
      </c>
      <c r="K2406" s="25" t="str">
        <f t="shared" si="151"/>
        <v>Weekday</v>
      </c>
      <c r="L2406" s="25" t="s">
        <v>175</v>
      </c>
      <c r="M2406" s="9">
        <v>2403</v>
      </c>
      <c r="N2406" s="9">
        <v>3</v>
      </c>
      <c r="O2406" s="14">
        <f>INDEX('Load Shapes - Day Type'!G:G,MATCH('Load Shapes - 8760'!$A2406,'Load Shapes - Day Type'!$K:$K,0))</f>
        <v>2.1999999999999999E-2</v>
      </c>
      <c r="P2406" s="14">
        <f>INDEX('Load Shapes - Day Type'!H:H,MATCH('Load Shapes - 8760'!$A2406,'Load Shapes - Day Type'!$K:$K,0))</f>
        <v>0.30399999999999999</v>
      </c>
      <c r="Q2406" s="15">
        <f>INDEX('Load Shapes - Day Type'!I:I,MATCH('Load Shapes - 8760'!$A2406,'Load Shapes - Day Type'!$K:$K,0))</f>
        <v>1.6633672687580014</v>
      </c>
      <c r="R2406" s="15">
        <f>INDEX('Load Shapes - Day Type'!J:J,MATCH('Load Shapes - 8760'!$A2406,'Load Shapes - Day Type'!$K:$K,0))</f>
        <v>3.6594079912676027E-2</v>
      </c>
      <c r="S2406" s="47">
        <f t="shared" si="152"/>
        <v>2.2514017534326274E-5</v>
      </c>
    </row>
    <row r="2407" spans="1:19" x14ac:dyDescent="0.2">
      <c r="A2407" s="45" t="str">
        <f t="shared" si="149"/>
        <v>AprilWeekday4</v>
      </c>
      <c r="E2407" s="9">
        <v>2017</v>
      </c>
      <c r="F2407" s="9">
        <v>4</v>
      </c>
      <c r="G2407" s="9" t="s">
        <v>21</v>
      </c>
      <c r="H2407" s="9">
        <v>11</v>
      </c>
      <c r="I2407" s="24" t="s">
        <v>188</v>
      </c>
      <c r="J2407" s="25" t="str">
        <f t="shared" si="150"/>
        <v/>
      </c>
      <c r="K2407" s="25" t="str">
        <f t="shared" si="151"/>
        <v>Weekday</v>
      </c>
      <c r="L2407" s="25" t="s">
        <v>175</v>
      </c>
      <c r="M2407" s="9">
        <v>2404</v>
      </c>
      <c r="N2407" s="9">
        <v>4</v>
      </c>
      <c r="O2407" s="14">
        <f>INDEX('Load Shapes - Day Type'!G:G,MATCH('Load Shapes - 8760'!$A2407,'Load Shapes - Day Type'!$K:$K,0))</f>
        <v>0.02</v>
      </c>
      <c r="P2407" s="14">
        <f>INDEX('Load Shapes - Day Type'!H:H,MATCH('Load Shapes - 8760'!$A2407,'Load Shapes - Day Type'!$K:$K,0))</f>
        <v>0.32</v>
      </c>
      <c r="Q2407" s="15">
        <f>INDEX('Load Shapes - Day Type'!I:I,MATCH('Load Shapes - 8760'!$A2407,'Load Shapes - Day Type'!$K:$K,0))</f>
        <v>1.6633672687580014</v>
      </c>
      <c r="R2407" s="15">
        <f>INDEX('Load Shapes - Day Type'!J:J,MATCH('Load Shapes - 8760'!$A2407,'Load Shapes - Day Type'!$K:$K,0))</f>
        <v>3.3267345375160032E-2</v>
      </c>
      <c r="S2407" s="47">
        <f t="shared" si="152"/>
        <v>2.0467288667569343E-5</v>
      </c>
    </row>
    <row r="2408" spans="1:19" x14ac:dyDescent="0.2">
      <c r="A2408" s="45" t="str">
        <f t="shared" si="149"/>
        <v>AprilWeekday5</v>
      </c>
      <c r="E2408" s="9">
        <v>2017</v>
      </c>
      <c r="F2408" s="9">
        <v>4</v>
      </c>
      <c r="G2408" s="9" t="s">
        <v>21</v>
      </c>
      <c r="H2408" s="9">
        <v>11</v>
      </c>
      <c r="I2408" s="24" t="s">
        <v>188</v>
      </c>
      <c r="J2408" s="25" t="str">
        <f t="shared" si="150"/>
        <v/>
      </c>
      <c r="K2408" s="25" t="str">
        <f t="shared" si="151"/>
        <v>Weekday</v>
      </c>
      <c r="L2408" s="25" t="s">
        <v>175</v>
      </c>
      <c r="M2408" s="9">
        <v>2405</v>
      </c>
      <c r="N2408" s="9">
        <v>5</v>
      </c>
      <c r="O2408" s="14">
        <f>INDEX('Load Shapes - Day Type'!G:G,MATCH('Load Shapes - 8760'!$A2408,'Load Shapes - Day Type'!$K:$K,0))</f>
        <v>2.9000000000000001E-2</v>
      </c>
      <c r="P2408" s="14">
        <f>INDEX('Load Shapes - Day Type'!H:H,MATCH('Load Shapes - 8760'!$A2408,'Load Shapes - Day Type'!$K:$K,0))</f>
        <v>0.23799999999999999</v>
      </c>
      <c r="Q2408" s="15">
        <f>INDEX('Load Shapes - Day Type'!I:I,MATCH('Load Shapes - 8760'!$A2408,'Load Shapes - Day Type'!$K:$K,0))</f>
        <v>1.6633672687580014</v>
      </c>
      <c r="R2408" s="15">
        <f>INDEX('Load Shapes - Day Type'!J:J,MATCH('Load Shapes - 8760'!$A2408,'Load Shapes - Day Type'!$K:$K,0))</f>
        <v>4.8237650793982047E-2</v>
      </c>
      <c r="S2408" s="47">
        <f t="shared" si="152"/>
        <v>2.9677568567975545E-5</v>
      </c>
    </row>
    <row r="2409" spans="1:19" x14ac:dyDescent="0.2">
      <c r="A2409" s="45" t="str">
        <f t="shared" si="149"/>
        <v>AprilWeekday6</v>
      </c>
      <c r="E2409" s="9">
        <v>2017</v>
      </c>
      <c r="F2409" s="9">
        <v>4</v>
      </c>
      <c r="G2409" s="9" t="s">
        <v>21</v>
      </c>
      <c r="H2409" s="9">
        <v>11</v>
      </c>
      <c r="I2409" s="24" t="s">
        <v>188</v>
      </c>
      <c r="J2409" s="25" t="str">
        <f t="shared" si="150"/>
        <v/>
      </c>
      <c r="K2409" s="25" t="str">
        <f t="shared" si="151"/>
        <v>Weekday</v>
      </c>
      <c r="L2409" s="25" t="s">
        <v>175</v>
      </c>
      <c r="M2409" s="9">
        <v>2406</v>
      </c>
      <c r="N2409" s="9">
        <v>6</v>
      </c>
      <c r="O2409" s="14">
        <f>INDEX('Load Shapes - Day Type'!G:G,MATCH('Load Shapes - 8760'!$A2409,'Load Shapes - Day Type'!$K:$K,0))</f>
        <v>5.2999999999999999E-2</v>
      </c>
      <c r="P2409" s="14">
        <f>INDEX('Load Shapes - Day Type'!H:H,MATCH('Load Shapes - 8760'!$A2409,'Load Shapes - Day Type'!$K:$K,0))</f>
        <v>0.16600000000000001</v>
      </c>
      <c r="Q2409" s="15">
        <f>INDEX('Load Shapes - Day Type'!I:I,MATCH('Load Shapes - 8760'!$A2409,'Load Shapes - Day Type'!$K:$K,0))</f>
        <v>1.6633672687580014</v>
      </c>
      <c r="R2409" s="15">
        <f>INDEX('Load Shapes - Day Type'!J:J,MATCH('Load Shapes - 8760'!$A2409,'Load Shapes - Day Type'!$K:$K,0))</f>
        <v>8.8158465244174075E-2</v>
      </c>
      <c r="S2409" s="47">
        <f t="shared" si="152"/>
        <v>5.4238314969058754E-5</v>
      </c>
    </row>
    <row r="2410" spans="1:19" x14ac:dyDescent="0.2">
      <c r="A2410" s="45" t="str">
        <f t="shared" si="149"/>
        <v>AprilWeekday7</v>
      </c>
      <c r="E2410" s="9">
        <v>2017</v>
      </c>
      <c r="F2410" s="9">
        <v>4</v>
      </c>
      <c r="G2410" s="9" t="s">
        <v>21</v>
      </c>
      <c r="H2410" s="9">
        <v>11</v>
      </c>
      <c r="I2410" s="24" t="s">
        <v>188</v>
      </c>
      <c r="J2410" s="25" t="str">
        <f t="shared" si="150"/>
        <v/>
      </c>
      <c r="K2410" s="25" t="str">
        <f t="shared" si="151"/>
        <v>Weekday</v>
      </c>
      <c r="L2410" s="25" t="s">
        <v>175</v>
      </c>
      <c r="M2410" s="9">
        <v>2407</v>
      </c>
      <c r="N2410" s="9">
        <v>7</v>
      </c>
      <c r="O2410" s="14">
        <f>INDEX('Load Shapes - Day Type'!G:G,MATCH('Load Shapes - 8760'!$A2410,'Load Shapes - Day Type'!$K:$K,0))</f>
        <v>9.7000000000000003E-2</v>
      </c>
      <c r="P2410" s="14">
        <f>INDEX('Load Shapes - Day Type'!H:H,MATCH('Load Shapes - 8760'!$A2410,'Load Shapes - Day Type'!$K:$K,0))</f>
        <v>0.11700000000000001</v>
      </c>
      <c r="Q2410" s="15">
        <f>INDEX('Load Shapes - Day Type'!I:I,MATCH('Load Shapes - 8760'!$A2410,'Load Shapes - Day Type'!$K:$K,0))</f>
        <v>1.6633672687580014</v>
      </c>
      <c r="R2410" s="15">
        <f>INDEX('Load Shapes - Day Type'!J:J,MATCH('Load Shapes - 8760'!$A2410,'Load Shapes - Day Type'!$K:$K,0))</f>
        <v>0.16134662506952616</v>
      </c>
      <c r="S2410" s="47">
        <f t="shared" si="152"/>
        <v>9.9266350037711308E-5</v>
      </c>
    </row>
    <row r="2411" spans="1:19" x14ac:dyDescent="0.2">
      <c r="A2411" s="45" t="str">
        <f t="shared" si="149"/>
        <v>AprilWeekday8</v>
      </c>
      <c r="E2411" s="9">
        <v>2017</v>
      </c>
      <c r="F2411" s="9">
        <v>4</v>
      </c>
      <c r="G2411" s="9" t="s">
        <v>21</v>
      </c>
      <c r="H2411" s="9">
        <v>11</v>
      </c>
      <c r="I2411" s="24" t="s">
        <v>188</v>
      </c>
      <c r="J2411" s="25" t="str">
        <f t="shared" si="150"/>
        <v/>
      </c>
      <c r="K2411" s="25" t="str">
        <f t="shared" si="151"/>
        <v>Weekday</v>
      </c>
      <c r="L2411" s="25" t="s">
        <v>175</v>
      </c>
      <c r="M2411" s="9">
        <v>2408</v>
      </c>
      <c r="N2411" s="9">
        <v>8</v>
      </c>
      <c r="O2411" s="14">
        <f>INDEX('Load Shapes - Day Type'!G:G,MATCH('Load Shapes - 8760'!$A2411,'Load Shapes - Day Type'!$K:$K,0))</f>
        <v>0.13</v>
      </c>
      <c r="P2411" s="14">
        <f>INDEX('Load Shapes - Day Type'!H:H,MATCH('Load Shapes - 8760'!$A2411,'Load Shapes - Day Type'!$K:$K,0))</f>
        <v>0.10199999999999999</v>
      </c>
      <c r="Q2411" s="15">
        <f>INDEX('Load Shapes - Day Type'!I:I,MATCH('Load Shapes - 8760'!$A2411,'Load Shapes - Day Type'!$K:$K,0))</f>
        <v>1.6633672687580014</v>
      </c>
      <c r="R2411" s="15">
        <f>INDEX('Load Shapes - Day Type'!J:J,MATCH('Load Shapes - 8760'!$A2411,'Load Shapes - Day Type'!$K:$K,0))</f>
        <v>0.2162377449385402</v>
      </c>
      <c r="S2411" s="47">
        <f t="shared" si="152"/>
        <v>1.3303737633920071E-4</v>
      </c>
    </row>
    <row r="2412" spans="1:19" x14ac:dyDescent="0.2">
      <c r="A2412" s="45" t="str">
        <f t="shared" si="149"/>
        <v>AprilWeekday9</v>
      </c>
      <c r="E2412" s="9">
        <v>2017</v>
      </c>
      <c r="F2412" s="9">
        <v>4</v>
      </c>
      <c r="G2412" s="9" t="s">
        <v>21</v>
      </c>
      <c r="H2412" s="9">
        <v>11</v>
      </c>
      <c r="I2412" s="24" t="s">
        <v>188</v>
      </c>
      <c r="J2412" s="25" t="str">
        <f t="shared" si="150"/>
        <v/>
      </c>
      <c r="K2412" s="25" t="str">
        <f t="shared" si="151"/>
        <v>Weekday</v>
      </c>
      <c r="L2412" s="25" t="s">
        <v>174</v>
      </c>
      <c r="M2412" s="9">
        <v>2409</v>
      </c>
      <c r="N2412" s="9">
        <v>9</v>
      </c>
      <c r="O2412" s="14">
        <f>INDEX('Load Shapes - Day Type'!G:G,MATCH('Load Shapes - 8760'!$A2412,'Load Shapes - Day Type'!$K:$K,0))</f>
        <v>0.14499999999999999</v>
      </c>
      <c r="P2412" s="14">
        <f>INDEX('Load Shapes - Day Type'!H:H,MATCH('Load Shapes - 8760'!$A2412,'Load Shapes - Day Type'!$K:$K,0))</f>
        <v>9.6000000000000002E-2</v>
      </c>
      <c r="Q2412" s="15">
        <f>INDEX('Load Shapes - Day Type'!I:I,MATCH('Load Shapes - 8760'!$A2412,'Load Shapes - Day Type'!$K:$K,0))</f>
        <v>1.6633672687580014</v>
      </c>
      <c r="R2412" s="15">
        <f>INDEX('Load Shapes - Day Type'!J:J,MATCH('Load Shapes - 8760'!$A2412,'Load Shapes - Day Type'!$K:$K,0))</f>
        <v>0.2411882539699102</v>
      </c>
      <c r="S2412" s="47">
        <f t="shared" si="152"/>
        <v>1.4838784283987771E-4</v>
      </c>
    </row>
    <row r="2413" spans="1:19" x14ac:dyDescent="0.2">
      <c r="A2413" s="45" t="str">
        <f t="shared" si="149"/>
        <v>AprilWeekday10</v>
      </c>
      <c r="E2413" s="9">
        <v>2017</v>
      </c>
      <c r="F2413" s="9">
        <v>4</v>
      </c>
      <c r="G2413" s="9" t="s">
        <v>21</v>
      </c>
      <c r="H2413" s="9">
        <v>11</v>
      </c>
      <c r="I2413" s="24" t="s">
        <v>188</v>
      </c>
      <c r="J2413" s="25" t="str">
        <f t="shared" si="150"/>
        <v/>
      </c>
      <c r="K2413" s="25" t="str">
        <f t="shared" si="151"/>
        <v>Weekday</v>
      </c>
      <c r="L2413" s="25" t="s">
        <v>174</v>
      </c>
      <c r="M2413" s="9">
        <v>2410</v>
      </c>
      <c r="N2413" s="9">
        <v>10</v>
      </c>
      <c r="O2413" s="14">
        <f>INDEX('Load Shapes - Day Type'!G:G,MATCH('Load Shapes - 8760'!$A2413,'Load Shapes - Day Type'!$K:$K,0))</f>
        <v>0.155</v>
      </c>
      <c r="P2413" s="14">
        <f>INDEX('Load Shapes - Day Type'!H:H,MATCH('Load Shapes - 8760'!$A2413,'Load Shapes - Day Type'!$K:$K,0))</f>
        <v>9.4E-2</v>
      </c>
      <c r="Q2413" s="15">
        <f>INDEX('Load Shapes - Day Type'!I:I,MATCH('Load Shapes - 8760'!$A2413,'Load Shapes - Day Type'!$K:$K,0))</f>
        <v>1.6633672687580014</v>
      </c>
      <c r="R2413" s="15">
        <f>INDEX('Load Shapes - Day Type'!J:J,MATCH('Load Shapes - 8760'!$A2413,'Load Shapes - Day Type'!$K:$K,0))</f>
        <v>0.25782192665749021</v>
      </c>
      <c r="S2413" s="47">
        <f t="shared" si="152"/>
        <v>1.586214871736624E-4</v>
      </c>
    </row>
    <row r="2414" spans="1:19" x14ac:dyDescent="0.2">
      <c r="A2414" s="45" t="str">
        <f t="shared" si="149"/>
        <v>AprilWeekday11</v>
      </c>
      <c r="E2414" s="9">
        <v>2017</v>
      </c>
      <c r="F2414" s="9">
        <v>4</v>
      </c>
      <c r="G2414" s="9" t="s">
        <v>21</v>
      </c>
      <c r="H2414" s="9">
        <v>11</v>
      </c>
      <c r="I2414" s="24" t="s">
        <v>188</v>
      </c>
      <c r="J2414" s="25" t="str">
        <f t="shared" si="150"/>
        <v/>
      </c>
      <c r="K2414" s="25" t="str">
        <f t="shared" si="151"/>
        <v>Weekday</v>
      </c>
      <c r="L2414" s="25" t="s">
        <v>174</v>
      </c>
      <c r="M2414" s="9">
        <v>2411</v>
      </c>
      <c r="N2414" s="9">
        <v>11</v>
      </c>
      <c r="O2414" s="14">
        <f>INDEX('Load Shapes - Day Type'!G:G,MATCH('Load Shapes - 8760'!$A2414,'Load Shapes - Day Type'!$K:$K,0))</f>
        <v>0.154</v>
      </c>
      <c r="P2414" s="14">
        <f>INDEX('Load Shapes - Day Type'!H:H,MATCH('Load Shapes - 8760'!$A2414,'Load Shapes - Day Type'!$K:$K,0))</f>
        <v>9.5000000000000001E-2</v>
      </c>
      <c r="Q2414" s="15">
        <f>INDEX('Load Shapes - Day Type'!I:I,MATCH('Load Shapes - 8760'!$A2414,'Load Shapes - Day Type'!$K:$K,0))</f>
        <v>1.6633672687580014</v>
      </c>
      <c r="R2414" s="15">
        <f>INDEX('Load Shapes - Day Type'!J:J,MATCH('Load Shapes - 8760'!$A2414,'Load Shapes - Day Type'!$K:$K,0))</f>
        <v>0.25615855938873222</v>
      </c>
      <c r="S2414" s="47">
        <f t="shared" si="152"/>
        <v>1.5759812274028392E-4</v>
      </c>
    </row>
    <row r="2415" spans="1:19" x14ac:dyDescent="0.2">
      <c r="A2415" s="45" t="str">
        <f t="shared" si="149"/>
        <v>AprilWeekday12</v>
      </c>
      <c r="E2415" s="9">
        <v>2017</v>
      </c>
      <c r="F2415" s="9">
        <v>4</v>
      </c>
      <c r="G2415" s="9" t="s">
        <v>21</v>
      </c>
      <c r="H2415" s="9">
        <v>11</v>
      </c>
      <c r="I2415" s="24" t="s">
        <v>188</v>
      </c>
      <c r="J2415" s="25" t="str">
        <f t="shared" si="150"/>
        <v/>
      </c>
      <c r="K2415" s="25" t="str">
        <f t="shared" si="151"/>
        <v>Weekday</v>
      </c>
      <c r="L2415" s="25" t="s">
        <v>174</v>
      </c>
      <c r="M2415" s="9">
        <v>2412</v>
      </c>
      <c r="N2415" s="9">
        <v>12</v>
      </c>
      <c r="O2415" s="14">
        <f>INDEX('Load Shapes - Day Type'!G:G,MATCH('Load Shapes - 8760'!$A2415,'Load Shapes - Day Type'!$K:$K,0))</f>
        <v>0.14699999999999999</v>
      </c>
      <c r="P2415" s="14">
        <f>INDEX('Load Shapes - Day Type'!H:H,MATCH('Load Shapes - 8760'!$A2415,'Load Shapes - Day Type'!$K:$K,0))</f>
        <v>9.9000000000000005E-2</v>
      </c>
      <c r="Q2415" s="15">
        <f>INDEX('Load Shapes - Day Type'!I:I,MATCH('Load Shapes - 8760'!$A2415,'Load Shapes - Day Type'!$K:$K,0))</f>
        <v>1.6633672687580014</v>
      </c>
      <c r="R2415" s="15">
        <f>INDEX('Load Shapes - Day Type'!J:J,MATCH('Load Shapes - 8760'!$A2415,'Load Shapes - Day Type'!$K:$K,0))</f>
        <v>0.2445149885074262</v>
      </c>
      <c r="S2415" s="47">
        <f t="shared" si="152"/>
        <v>1.5043457170663466E-4</v>
      </c>
    </row>
    <row r="2416" spans="1:19" x14ac:dyDescent="0.2">
      <c r="A2416" s="45" t="str">
        <f t="shared" si="149"/>
        <v>AprilWeekday13</v>
      </c>
      <c r="E2416" s="9">
        <v>2017</v>
      </c>
      <c r="F2416" s="9">
        <v>4</v>
      </c>
      <c r="G2416" s="9" t="s">
        <v>21</v>
      </c>
      <c r="H2416" s="9">
        <v>11</v>
      </c>
      <c r="I2416" s="24" t="s">
        <v>188</v>
      </c>
      <c r="J2416" s="25" t="str">
        <f t="shared" si="150"/>
        <v/>
      </c>
      <c r="K2416" s="25" t="str">
        <f t="shared" si="151"/>
        <v>Weekday</v>
      </c>
      <c r="L2416" s="25" t="s">
        <v>174</v>
      </c>
      <c r="M2416" s="9">
        <v>2413</v>
      </c>
      <c r="N2416" s="9">
        <v>13</v>
      </c>
      <c r="O2416" s="14">
        <f>INDEX('Load Shapes - Day Type'!G:G,MATCH('Load Shapes - 8760'!$A2416,'Load Shapes - Day Type'!$K:$K,0))</f>
        <v>0.14699999999999999</v>
      </c>
      <c r="P2416" s="14">
        <f>INDEX('Load Shapes - Day Type'!H:H,MATCH('Load Shapes - 8760'!$A2416,'Load Shapes - Day Type'!$K:$K,0))</f>
        <v>0.10199999999999999</v>
      </c>
      <c r="Q2416" s="15">
        <f>INDEX('Load Shapes - Day Type'!I:I,MATCH('Load Shapes - 8760'!$A2416,'Load Shapes - Day Type'!$K:$K,0))</f>
        <v>1.6633672687580014</v>
      </c>
      <c r="R2416" s="15">
        <f>INDEX('Load Shapes - Day Type'!J:J,MATCH('Load Shapes - 8760'!$A2416,'Load Shapes - Day Type'!$K:$K,0))</f>
        <v>0.2445149885074262</v>
      </c>
      <c r="S2416" s="47">
        <f t="shared" si="152"/>
        <v>1.5043457170663466E-4</v>
      </c>
    </row>
    <row r="2417" spans="1:19" x14ac:dyDescent="0.2">
      <c r="A2417" s="45" t="str">
        <f t="shared" si="149"/>
        <v>AprilWeekday14</v>
      </c>
      <c r="E2417" s="9">
        <v>2017</v>
      </c>
      <c r="F2417" s="9">
        <v>4</v>
      </c>
      <c r="G2417" s="9" t="s">
        <v>21</v>
      </c>
      <c r="H2417" s="9">
        <v>11</v>
      </c>
      <c r="I2417" s="24" t="s">
        <v>188</v>
      </c>
      <c r="J2417" s="25" t="str">
        <f t="shared" si="150"/>
        <v/>
      </c>
      <c r="K2417" s="25" t="str">
        <f t="shared" si="151"/>
        <v>Weekday</v>
      </c>
      <c r="L2417" s="25" t="s">
        <v>174</v>
      </c>
      <c r="M2417" s="9">
        <v>2414</v>
      </c>
      <c r="N2417" s="9">
        <v>14</v>
      </c>
      <c r="O2417" s="14">
        <f>INDEX('Load Shapes - Day Type'!G:G,MATCH('Load Shapes - 8760'!$A2417,'Load Shapes - Day Type'!$K:$K,0))</f>
        <v>0.14399999999999999</v>
      </c>
      <c r="P2417" s="14">
        <f>INDEX('Load Shapes - Day Type'!H:H,MATCH('Load Shapes - 8760'!$A2417,'Load Shapes - Day Type'!$K:$K,0))</f>
        <v>0.104</v>
      </c>
      <c r="Q2417" s="15">
        <f>INDEX('Load Shapes - Day Type'!I:I,MATCH('Load Shapes - 8760'!$A2417,'Load Shapes - Day Type'!$K:$K,0))</f>
        <v>1.6633672687580014</v>
      </c>
      <c r="R2417" s="15">
        <f>INDEX('Load Shapes - Day Type'!J:J,MATCH('Load Shapes - 8760'!$A2417,'Load Shapes - Day Type'!$K:$K,0))</f>
        <v>0.23952488670115218</v>
      </c>
      <c r="S2417" s="47">
        <f t="shared" si="152"/>
        <v>1.4736447840649924E-4</v>
      </c>
    </row>
    <row r="2418" spans="1:19" x14ac:dyDescent="0.2">
      <c r="A2418" s="45" t="str">
        <f t="shared" si="149"/>
        <v>AprilWeekday15</v>
      </c>
      <c r="E2418" s="9">
        <v>2017</v>
      </c>
      <c r="F2418" s="9">
        <v>4</v>
      </c>
      <c r="G2418" s="9" t="s">
        <v>21</v>
      </c>
      <c r="H2418" s="9">
        <v>11</v>
      </c>
      <c r="I2418" s="24" t="s">
        <v>188</v>
      </c>
      <c r="J2418" s="25" t="str">
        <f t="shared" si="150"/>
        <v/>
      </c>
      <c r="K2418" s="25" t="str">
        <f t="shared" si="151"/>
        <v>Weekday</v>
      </c>
      <c r="L2418" s="25" t="s">
        <v>174</v>
      </c>
      <c r="M2418" s="9">
        <v>2415</v>
      </c>
      <c r="N2418" s="9">
        <v>15</v>
      </c>
      <c r="O2418" s="14">
        <f>INDEX('Load Shapes - Day Type'!G:G,MATCH('Load Shapes - 8760'!$A2418,'Load Shapes - Day Type'!$K:$K,0))</f>
        <v>0.13400000000000001</v>
      </c>
      <c r="P2418" s="14">
        <f>INDEX('Load Shapes - Day Type'!H:H,MATCH('Load Shapes - 8760'!$A2418,'Load Shapes - Day Type'!$K:$K,0))</f>
        <v>0.105</v>
      </c>
      <c r="Q2418" s="15">
        <f>INDEX('Load Shapes - Day Type'!I:I,MATCH('Load Shapes - 8760'!$A2418,'Load Shapes - Day Type'!$K:$K,0))</f>
        <v>1.6633672687580014</v>
      </c>
      <c r="R2418" s="15">
        <f>INDEX('Load Shapes - Day Type'!J:J,MATCH('Load Shapes - 8760'!$A2418,'Load Shapes - Day Type'!$K:$K,0))</f>
        <v>0.2228912140135722</v>
      </c>
      <c r="S2418" s="47">
        <f t="shared" si="152"/>
        <v>1.3713083407271461E-4</v>
      </c>
    </row>
    <row r="2419" spans="1:19" x14ac:dyDescent="0.2">
      <c r="A2419" s="45" t="str">
        <f t="shared" si="149"/>
        <v>AprilWeekday16</v>
      </c>
      <c r="E2419" s="9">
        <v>2017</v>
      </c>
      <c r="F2419" s="9">
        <v>4</v>
      </c>
      <c r="G2419" s="9" t="s">
        <v>21</v>
      </c>
      <c r="H2419" s="9">
        <v>11</v>
      </c>
      <c r="I2419" s="24" t="s">
        <v>188</v>
      </c>
      <c r="J2419" s="25" t="str">
        <f t="shared" si="150"/>
        <v/>
      </c>
      <c r="K2419" s="25" t="str">
        <f t="shared" si="151"/>
        <v>Weekday</v>
      </c>
      <c r="L2419" s="25" t="s">
        <v>174</v>
      </c>
      <c r="M2419" s="9">
        <v>2416</v>
      </c>
      <c r="N2419" s="9">
        <v>16</v>
      </c>
      <c r="O2419" s="14">
        <f>INDEX('Load Shapes - Day Type'!G:G,MATCH('Load Shapes - 8760'!$A2419,'Load Shapes - Day Type'!$K:$K,0))</f>
        <v>0.13400000000000001</v>
      </c>
      <c r="P2419" s="14">
        <f>INDEX('Load Shapes - Day Type'!H:H,MATCH('Load Shapes - 8760'!$A2419,'Load Shapes - Day Type'!$K:$K,0))</f>
        <v>0.104</v>
      </c>
      <c r="Q2419" s="15">
        <f>INDEX('Load Shapes - Day Type'!I:I,MATCH('Load Shapes - 8760'!$A2419,'Load Shapes - Day Type'!$K:$K,0))</f>
        <v>1.6633672687580014</v>
      </c>
      <c r="R2419" s="15">
        <f>INDEX('Load Shapes - Day Type'!J:J,MATCH('Load Shapes - 8760'!$A2419,'Load Shapes - Day Type'!$K:$K,0))</f>
        <v>0.2228912140135722</v>
      </c>
      <c r="S2419" s="47">
        <f t="shared" si="152"/>
        <v>1.3713083407271461E-4</v>
      </c>
    </row>
    <row r="2420" spans="1:19" x14ac:dyDescent="0.2">
      <c r="A2420" s="45" t="str">
        <f t="shared" si="149"/>
        <v>AprilWeekday17</v>
      </c>
      <c r="E2420" s="9">
        <v>2017</v>
      </c>
      <c r="F2420" s="9">
        <v>4</v>
      </c>
      <c r="G2420" s="9" t="s">
        <v>21</v>
      </c>
      <c r="H2420" s="9">
        <v>11</v>
      </c>
      <c r="I2420" s="24" t="s">
        <v>188</v>
      </c>
      <c r="J2420" s="25" t="str">
        <f t="shared" si="150"/>
        <v/>
      </c>
      <c r="K2420" s="25" t="str">
        <f t="shared" si="151"/>
        <v>Weekday</v>
      </c>
      <c r="L2420" s="25" t="s">
        <v>174</v>
      </c>
      <c r="M2420" s="9">
        <v>2417</v>
      </c>
      <c r="N2420" s="9">
        <v>17</v>
      </c>
      <c r="O2420" s="14">
        <f>INDEX('Load Shapes - Day Type'!G:G,MATCH('Load Shapes - 8760'!$A2420,'Load Shapes - Day Type'!$K:$K,0))</f>
        <v>0.13900000000000001</v>
      </c>
      <c r="P2420" s="14">
        <f>INDEX('Load Shapes - Day Type'!H:H,MATCH('Load Shapes - 8760'!$A2420,'Load Shapes - Day Type'!$K:$K,0))</f>
        <v>9.6000000000000002E-2</v>
      </c>
      <c r="Q2420" s="15">
        <f>INDEX('Load Shapes - Day Type'!I:I,MATCH('Load Shapes - 8760'!$A2420,'Load Shapes - Day Type'!$K:$K,0))</f>
        <v>1.6633672687580014</v>
      </c>
      <c r="R2420" s="15">
        <f>INDEX('Load Shapes - Day Type'!J:J,MATCH('Load Shapes - 8760'!$A2420,'Load Shapes - Day Type'!$K:$K,0))</f>
        <v>0.23120805035736222</v>
      </c>
      <c r="S2420" s="47">
        <f t="shared" si="152"/>
        <v>1.4224765623960692E-4</v>
      </c>
    </row>
    <row r="2421" spans="1:19" x14ac:dyDescent="0.2">
      <c r="A2421" s="45" t="str">
        <f t="shared" si="149"/>
        <v>AprilWeekday18</v>
      </c>
      <c r="E2421" s="9">
        <v>2017</v>
      </c>
      <c r="F2421" s="9">
        <v>4</v>
      </c>
      <c r="G2421" s="9" t="s">
        <v>21</v>
      </c>
      <c r="H2421" s="9">
        <v>11</v>
      </c>
      <c r="I2421" s="24" t="s">
        <v>188</v>
      </c>
      <c r="J2421" s="25" t="str">
        <f t="shared" si="150"/>
        <v/>
      </c>
      <c r="K2421" s="25" t="str">
        <f t="shared" si="151"/>
        <v>Weekday</v>
      </c>
      <c r="L2421" s="25" t="s">
        <v>174</v>
      </c>
      <c r="M2421" s="9">
        <v>2418</v>
      </c>
      <c r="N2421" s="9">
        <v>18</v>
      </c>
      <c r="O2421" s="14">
        <f>INDEX('Load Shapes - Day Type'!G:G,MATCH('Load Shapes - 8760'!$A2421,'Load Shapes - Day Type'!$K:$K,0))</f>
        <v>0.14299999999999999</v>
      </c>
      <c r="P2421" s="14">
        <f>INDEX('Load Shapes - Day Type'!H:H,MATCH('Load Shapes - 8760'!$A2421,'Load Shapes - Day Type'!$K:$K,0))</f>
        <v>0.09</v>
      </c>
      <c r="Q2421" s="15">
        <f>INDEX('Load Shapes - Day Type'!I:I,MATCH('Load Shapes - 8760'!$A2421,'Load Shapes - Day Type'!$K:$K,0))</f>
        <v>1.6633672687580014</v>
      </c>
      <c r="R2421" s="15">
        <f>INDEX('Load Shapes - Day Type'!J:J,MATCH('Load Shapes - 8760'!$A2421,'Load Shapes - Day Type'!$K:$K,0))</f>
        <v>0.2378615194323942</v>
      </c>
      <c r="S2421" s="47">
        <f t="shared" si="152"/>
        <v>1.4634111397312076E-4</v>
      </c>
    </row>
    <row r="2422" spans="1:19" x14ac:dyDescent="0.2">
      <c r="A2422" s="45" t="str">
        <f t="shared" si="149"/>
        <v>AprilWeekday19</v>
      </c>
      <c r="E2422" s="9">
        <v>2017</v>
      </c>
      <c r="F2422" s="9">
        <v>4</v>
      </c>
      <c r="G2422" s="9" t="s">
        <v>21</v>
      </c>
      <c r="H2422" s="9">
        <v>11</v>
      </c>
      <c r="I2422" s="24" t="s">
        <v>188</v>
      </c>
      <c r="J2422" s="25" t="str">
        <f t="shared" si="150"/>
        <v/>
      </c>
      <c r="K2422" s="25" t="str">
        <f t="shared" si="151"/>
        <v>Weekday</v>
      </c>
      <c r="L2422" s="25" t="s">
        <v>174</v>
      </c>
      <c r="M2422" s="9">
        <v>2419</v>
      </c>
      <c r="N2422" s="9">
        <v>19</v>
      </c>
      <c r="O2422" s="14">
        <f>INDEX('Load Shapes - Day Type'!G:G,MATCH('Load Shapes - 8760'!$A2422,'Load Shapes - Day Type'!$K:$K,0))</f>
        <v>0.14599999999999999</v>
      </c>
      <c r="P2422" s="14">
        <f>INDEX('Load Shapes - Day Type'!H:H,MATCH('Load Shapes - 8760'!$A2422,'Load Shapes - Day Type'!$K:$K,0))</f>
        <v>8.5999999999999993E-2</v>
      </c>
      <c r="Q2422" s="15">
        <f>INDEX('Load Shapes - Day Type'!I:I,MATCH('Load Shapes - 8760'!$A2422,'Load Shapes - Day Type'!$K:$K,0))</f>
        <v>1.6633672687580014</v>
      </c>
      <c r="R2422" s="15">
        <f>INDEX('Load Shapes - Day Type'!J:J,MATCH('Load Shapes - 8760'!$A2422,'Load Shapes - Day Type'!$K:$K,0))</f>
        <v>0.24285162123866819</v>
      </c>
      <c r="S2422" s="47">
        <f t="shared" si="152"/>
        <v>1.4941120727325619E-4</v>
      </c>
    </row>
    <row r="2423" spans="1:19" x14ac:dyDescent="0.2">
      <c r="A2423" s="45" t="str">
        <f t="shared" si="149"/>
        <v>AprilWeekday20</v>
      </c>
      <c r="E2423" s="9">
        <v>2017</v>
      </c>
      <c r="F2423" s="9">
        <v>4</v>
      </c>
      <c r="G2423" s="9" t="s">
        <v>21</v>
      </c>
      <c r="H2423" s="9">
        <v>11</v>
      </c>
      <c r="I2423" s="24" t="s">
        <v>188</v>
      </c>
      <c r="J2423" s="25" t="str">
        <f t="shared" si="150"/>
        <v/>
      </c>
      <c r="K2423" s="25" t="str">
        <f t="shared" si="151"/>
        <v>Weekday</v>
      </c>
      <c r="L2423" s="25" t="s">
        <v>174</v>
      </c>
      <c r="M2423" s="9">
        <v>2420</v>
      </c>
      <c r="N2423" s="9">
        <v>20</v>
      </c>
      <c r="O2423" s="14">
        <f>INDEX('Load Shapes - Day Type'!G:G,MATCH('Load Shapes - 8760'!$A2423,'Load Shapes - Day Type'!$K:$K,0))</f>
        <v>0.17199999999999999</v>
      </c>
      <c r="P2423" s="14">
        <f>INDEX('Load Shapes - Day Type'!H:H,MATCH('Load Shapes - 8760'!$A2423,'Load Shapes - Day Type'!$K:$K,0))</f>
        <v>8.4000000000000005E-2</v>
      </c>
      <c r="Q2423" s="15">
        <f>INDEX('Load Shapes - Day Type'!I:I,MATCH('Load Shapes - 8760'!$A2423,'Load Shapes - Day Type'!$K:$K,0))</f>
        <v>1.6633672687580014</v>
      </c>
      <c r="R2423" s="15">
        <f>INDEX('Load Shapes - Day Type'!J:J,MATCH('Load Shapes - 8760'!$A2423,'Load Shapes - Day Type'!$K:$K,0))</f>
        <v>0.28609917022637621</v>
      </c>
      <c r="S2423" s="47">
        <f t="shared" si="152"/>
        <v>1.7601868254109632E-4</v>
      </c>
    </row>
    <row r="2424" spans="1:19" x14ac:dyDescent="0.2">
      <c r="A2424" s="45" t="str">
        <f t="shared" si="149"/>
        <v>AprilWeekday21</v>
      </c>
      <c r="E2424" s="9">
        <v>2017</v>
      </c>
      <c r="F2424" s="9">
        <v>4</v>
      </c>
      <c r="G2424" s="9" t="s">
        <v>21</v>
      </c>
      <c r="H2424" s="9">
        <v>11</v>
      </c>
      <c r="I2424" s="24" t="s">
        <v>188</v>
      </c>
      <c r="J2424" s="25" t="str">
        <f t="shared" si="150"/>
        <v/>
      </c>
      <c r="K2424" s="25" t="str">
        <f t="shared" si="151"/>
        <v>Weekday</v>
      </c>
      <c r="L2424" s="25" t="s">
        <v>174</v>
      </c>
      <c r="M2424" s="9">
        <v>2421</v>
      </c>
      <c r="N2424" s="9">
        <v>21</v>
      </c>
      <c r="O2424" s="14">
        <f>INDEX('Load Shapes - Day Type'!G:G,MATCH('Load Shapes - 8760'!$A2424,'Load Shapes - Day Type'!$K:$K,0))</f>
        <v>0.185</v>
      </c>
      <c r="P2424" s="14">
        <f>INDEX('Load Shapes - Day Type'!H:H,MATCH('Load Shapes - 8760'!$A2424,'Load Shapes - Day Type'!$K:$K,0))</f>
        <v>8.3000000000000004E-2</v>
      </c>
      <c r="Q2424" s="15">
        <f>INDEX('Load Shapes - Day Type'!I:I,MATCH('Load Shapes - 8760'!$A2424,'Load Shapes - Day Type'!$K:$K,0))</f>
        <v>1.6633672687580014</v>
      </c>
      <c r="R2424" s="15">
        <f>INDEX('Load Shapes - Day Type'!J:J,MATCH('Load Shapes - 8760'!$A2424,'Load Shapes - Day Type'!$K:$K,0))</f>
        <v>0.30772294472023026</v>
      </c>
      <c r="S2424" s="47">
        <f t="shared" si="152"/>
        <v>1.893224201750164E-4</v>
      </c>
    </row>
    <row r="2425" spans="1:19" x14ac:dyDescent="0.2">
      <c r="A2425" s="45" t="str">
        <f t="shared" si="149"/>
        <v>AprilWeekday22</v>
      </c>
      <c r="E2425" s="9">
        <v>2017</v>
      </c>
      <c r="F2425" s="9">
        <v>4</v>
      </c>
      <c r="G2425" s="9" t="s">
        <v>21</v>
      </c>
      <c r="H2425" s="9">
        <v>11</v>
      </c>
      <c r="I2425" s="24" t="s">
        <v>188</v>
      </c>
      <c r="J2425" s="25" t="str">
        <f t="shared" si="150"/>
        <v/>
      </c>
      <c r="K2425" s="25" t="str">
        <f t="shared" si="151"/>
        <v>Weekday</v>
      </c>
      <c r="L2425" s="25" t="s">
        <v>174</v>
      </c>
      <c r="M2425" s="9">
        <v>2422</v>
      </c>
      <c r="N2425" s="9">
        <v>22</v>
      </c>
      <c r="O2425" s="14">
        <f>INDEX('Load Shapes - Day Type'!G:G,MATCH('Load Shapes - 8760'!$A2425,'Load Shapes - Day Type'!$K:$K,0))</f>
        <v>0.157</v>
      </c>
      <c r="P2425" s="14">
        <f>INDEX('Load Shapes - Day Type'!H:H,MATCH('Load Shapes - 8760'!$A2425,'Load Shapes - Day Type'!$K:$K,0))</f>
        <v>8.5999999999999993E-2</v>
      </c>
      <c r="Q2425" s="15">
        <f>INDEX('Load Shapes - Day Type'!I:I,MATCH('Load Shapes - 8760'!$A2425,'Load Shapes - Day Type'!$K:$K,0))</f>
        <v>1.6633672687580014</v>
      </c>
      <c r="R2425" s="15">
        <f>INDEX('Load Shapes - Day Type'!J:J,MATCH('Load Shapes - 8760'!$A2425,'Load Shapes - Day Type'!$K:$K,0))</f>
        <v>0.26114866119500624</v>
      </c>
      <c r="S2425" s="47">
        <f t="shared" si="152"/>
        <v>1.6066821604041932E-4</v>
      </c>
    </row>
    <row r="2426" spans="1:19" x14ac:dyDescent="0.2">
      <c r="A2426" s="45" t="str">
        <f t="shared" si="149"/>
        <v>AprilWeekday23</v>
      </c>
      <c r="E2426" s="9">
        <v>2017</v>
      </c>
      <c r="F2426" s="9">
        <v>4</v>
      </c>
      <c r="G2426" s="9" t="s">
        <v>21</v>
      </c>
      <c r="H2426" s="9">
        <v>11</v>
      </c>
      <c r="I2426" s="24" t="s">
        <v>188</v>
      </c>
      <c r="J2426" s="25" t="str">
        <f t="shared" si="150"/>
        <v/>
      </c>
      <c r="K2426" s="25" t="str">
        <f t="shared" si="151"/>
        <v>Weekday</v>
      </c>
      <c r="L2426" s="25" t="s">
        <v>174</v>
      </c>
      <c r="M2426" s="9">
        <v>2423</v>
      </c>
      <c r="N2426" s="9">
        <v>23</v>
      </c>
      <c r="O2426" s="14">
        <f>INDEX('Load Shapes - Day Type'!G:G,MATCH('Load Shapes - 8760'!$A2426,'Load Shapes - Day Type'!$K:$K,0))</f>
        <v>0.10100000000000001</v>
      </c>
      <c r="P2426" s="14">
        <f>INDEX('Load Shapes - Day Type'!H:H,MATCH('Load Shapes - 8760'!$A2426,'Load Shapes - Day Type'!$K:$K,0))</f>
        <v>0.106</v>
      </c>
      <c r="Q2426" s="15">
        <f>INDEX('Load Shapes - Day Type'!I:I,MATCH('Load Shapes - 8760'!$A2426,'Load Shapes - Day Type'!$K:$K,0))</f>
        <v>1.6633672687580014</v>
      </c>
      <c r="R2426" s="15">
        <f>INDEX('Load Shapes - Day Type'!J:J,MATCH('Load Shapes - 8760'!$A2426,'Load Shapes - Day Type'!$K:$K,0))</f>
        <v>0.16800009414455816</v>
      </c>
      <c r="S2426" s="47">
        <f t="shared" si="152"/>
        <v>1.0335980777122518E-4</v>
      </c>
    </row>
    <row r="2427" spans="1:19" x14ac:dyDescent="0.2">
      <c r="A2427" s="45" t="str">
        <f t="shared" si="149"/>
        <v>AprilWeekday24</v>
      </c>
      <c r="E2427" s="9">
        <v>2017</v>
      </c>
      <c r="F2427" s="9">
        <v>4</v>
      </c>
      <c r="G2427" s="9" t="s">
        <v>21</v>
      </c>
      <c r="H2427" s="9">
        <v>11</v>
      </c>
      <c r="I2427" s="24" t="s">
        <v>188</v>
      </c>
      <c r="J2427" s="25" t="str">
        <f t="shared" si="150"/>
        <v/>
      </c>
      <c r="K2427" s="25" t="str">
        <f t="shared" si="151"/>
        <v>Weekday</v>
      </c>
      <c r="L2427" s="25" t="s">
        <v>175</v>
      </c>
      <c r="M2427" s="9">
        <v>2424</v>
      </c>
      <c r="N2427" s="9">
        <v>24</v>
      </c>
      <c r="O2427" s="14">
        <f>INDEX('Load Shapes - Day Type'!G:G,MATCH('Load Shapes - 8760'!$A2427,'Load Shapes - Day Type'!$K:$K,0))</f>
        <v>5.3999999999999999E-2</v>
      </c>
      <c r="P2427" s="14">
        <f>INDEX('Load Shapes - Day Type'!H:H,MATCH('Load Shapes - 8760'!$A2427,'Load Shapes - Day Type'!$K:$K,0))</f>
        <v>0.16200000000000001</v>
      </c>
      <c r="Q2427" s="15">
        <f>INDEX('Load Shapes - Day Type'!I:I,MATCH('Load Shapes - 8760'!$A2427,'Load Shapes - Day Type'!$K:$K,0))</f>
        <v>1.6633672687580014</v>
      </c>
      <c r="R2427" s="15">
        <f>INDEX('Load Shapes - Day Type'!J:J,MATCH('Load Shapes - 8760'!$A2427,'Load Shapes - Day Type'!$K:$K,0))</f>
        <v>8.9821832512932076E-2</v>
      </c>
      <c r="S2427" s="47">
        <f t="shared" si="152"/>
        <v>5.5261679402437221E-5</v>
      </c>
    </row>
    <row r="2428" spans="1:19" x14ac:dyDescent="0.2">
      <c r="A2428" s="45" t="str">
        <f t="shared" si="149"/>
        <v>AprilWeekday1</v>
      </c>
      <c r="E2428" s="9">
        <v>2017</v>
      </c>
      <c r="F2428" s="9">
        <v>4</v>
      </c>
      <c r="G2428" s="9" t="s">
        <v>21</v>
      </c>
      <c r="H2428" s="9">
        <v>12</v>
      </c>
      <c r="I2428" s="24" t="s">
        <v>185</v>
      </c>
      <c r="J2428" s="25" t="str">
        <f t="shared" si="150"/>
        <v/>
      </c>
      <c r="K2428" s="25" t="str">
        <f t="shared" si="151"/>
        <v>Weekday</v>
      </c>
      <c r="L2428" s="25" t="s">
        <v>175</v>
      </c>
      <c r="M2428" s="9">
        <v>2425</v>
      </c>
      <c r="N2428" s="9">
        <v>1</v>
      </c>
      <c r="O2428" s="14">
        <f>INDEX('Load Shapes - Day Type'!G:G,MATCH('Load Shapes - 8760'!$A2428,'Load Shapes - Day Type'!$K:$K,0))</f>
        <v>3.2000000000000001E-2</v>
      </c>
      <c r="P2428" s="14">
        <f>INDEX('Load Shapes - Day Type'!H:H,MATCH('Load Shapes - 8760'!$A2428,'Load Shapes - Day Type'!$K:$K,0))</f>
        <v>0.23699999999999999</v>
      </c>
      <c r="Q2428" s="15">
        <f>INDEX('Load Shapes - Day Type'!I:I,MATCH('Load Shapes - 8760'!$A2428,'Load Shapes - Day Type'!$K:$K,0))</f>
        <v>1.6633672687580014</v>
      </c>
      <c r="R2428" s="15">
        <f>INDEX('Load Shapes - Day Type'!J:J,MATCH('Load Shapes - 8760'!$A2428,'Load Shapes - Day Type'!$K:$K,0))</f>
        <v>5.3227752600256049E-2</v>
      </c>
      <c r="S2428" s="47">
        <f t="shared" si="152"/>
        <v>3.2747661868110947E-5</v>
      </c>
    </row>
    <row r="2429" spans="1:19" x14ac:dyDescent="0.2">
      <c r="A2429" s="45" t="str">
        <f t="shared" si="149"/>
        <v>AprilWeekday2</v>
      </c>
      <c r="E2429" s="9">
        <v>2017</v>
      </c>
      <c r="F2429" s="9">
        <v>4</v>
      </c>
      <c r="G2429" s="9" t="s">
        <v>21</v>
      </c>
      <c r="H2429" s="9">
        <v>12</v>
      </c>
      <c r="I2429" s="24" t="s">
        <v>185</v>
      </c>
      <c r="J2429" s="25" t="str">
        <f t="shared" si="150"/>
        <v/>
      </c>
      <c r="K2429" s="25" t="str">
        <f t="shared" si="151"/>
        <v>Weekday</v>
      </c>
      <c r="L2429" s="25" t="s">
        <v>175</v>
      </c>
      <c r="M2429" s="9">
        <v>2426</v>
      </c>
      <c r="N2429" s="9">
        <v>2</v>
      </c>
      <c r="O2429" s="14">
        <f>INDEX('Load Shapes - Day Type'!G:G,MATCH('Load Shapes - 8760'!$A2429,'Load Shapes - Day Type'!$K:$K,0))</f>
        <v>2.5999999999999999E-2</v>
      </c>
      <c r="P2429" s="14">
        <f>INDEX('Load Shapes - Day Type'!H:H,MATCH('Load Shapes - 8760'!$A2429,'Load Shapes - Day Type'!$K:$K,0))</f>
        <v>0.28199999999999997</v>
      </c>
      <c r="Q2429" s="15">
        <f>INDEX('Load Shapes - Day Type'!I:I,MATCH('Load Shapes - 8760'!$A2429,'Load Shapes - Day Type'!$K:$K,0))</f>
        <v>1.6633672687580014</v>
      </c>
      <c r="R2429" s="15">
        <f>INDEX('Load Shapes - Day Type'!J:J,MATCH('Load Shapes - 8760'!$A2429,'Load Shapes - Day Type'!$K:$K,0))</f>
        <v>4.3247548987708037E-2</v>
      </c>
      <c r="S2429" s="47">
        <f t="shared" si="152"/>
        <v>2.6607475267840143E-5</v>
      </c>
    </row>
    <row r="2430" spans="1:19" x14ac:dyDescent="0.2">
      <c r="A2430" s="45" t="str">
        <f t="shared" si="149"/>
        <v>AprilWeekday3</v>
      </c>
      <c r="E2430" s="9">
        <v>2017</v>
      </c>
      <c r="F2430" s="9">
        <v>4</v>
      </c>
      <c r="G2430" s="9" t="s">
        <v>21</v>
      </c>
      <c r="H2430" s="9">
        <v>12</v>
      </c>
      <c r="I2430" s="24" t="s">
        <v>185</v>
      </c>
      <c r="J2430" s="25" t="str">
        <f t="shared" si="150"/>
        <v/>
      </c>
      <c r="K2430" s="25" t="str">
        <f t="shared" si="151"/>
        <v>Weekday</v>
      </c>
      <c r="L2430" s="25" t="s">
        <v>175</v>
      </c>
      <c r="M2430" s="9">
        <v>2427</v>
      </c>
      <c r="N2430" s="9">
        <v>3</v>
      </c>
      <c r="O2430" s="14">
        <f>INDEX('Load Shapes - Day Type'!G:G,MATCH('Load Shapes - 8760'!$A2430,'Load Shapes - Day Type'!$K:$K,0))</f>
        <v>2.1999999999999999E-2</v>
      </c>
      <c r="P2430" s="14">
        <f>INDEX('Load Shapes - Day Type'!H:H,MATCH('Load Shapes - 8760'!$A2430,'Load Shapes - Day Type'!$K:$K,0))</f>
        <v>0.30399999999999999</v>
      </c>
      <c r="Q2430" s="15">
        <f>INDEX('Load Shapes - Day Type'!I:I,MATCH('Load Shapes - 8760'!$A2430,'Load Shapes - Day Type'!$K:$K,0))</f>
        <v>1.6633672687580014</v>
      </c>
      <c r="R2430" s="15">
        <f>INDEX('Load Shapes - Day Type'!J:J,MATCH('Load Shapes - 8760'!$A2430,'Load Shapes - Day Type'!$K:$K,0))</f>
        <v>3.6594079912676027E-2</v>
      </c>
      <c r="S2430" s="47">
        <f t="shared" si="152"/>
        <v>2.2514017534326274E-5</v>
      </c>
    </row>
    <row r="2431" spans="1:19" x14ac:dyDescent="0.2">
      <c r="A2431" s="45" t="str">
        <f t="shared" si="149"/>
        <v>AprilWeekday4</v>
      </c>
      <c r="E2431" s="9">
        <v>2017</v>
      </c>
      <c r="F2431" s="9">
        <v>4</v>
      </c>
      <c r="G2431" s="9" t="s">
        <v>21</v>
      </c>
      <c r="H2431" s="9">
        <v>12</v>
      </c>
      <c r="I2431" s="24" t="s">
        <v>185</v>
      </c>
      <c r="J2431" s="25" t="str">
        <f t="shared" si="150"/>
        <v/>
      </c>
      <c r="K2431" s="25" t="str">
        <f t="shared" si="151"/>
        <v>Weekday</v>
      </c>
      <c r="L2431" s="25" t="s">
        <v>175</v>
      </c>
      <c r="M2431" s="9">
        <v>2428</v>
      </c>
      <c r="N2431" s="9">
        <v>4</v>
      </c>
      <c r="O2431" s="14">
        <f>INDEX('Load Shapes - Day Type'!G:G,MATCH('Load Shapes - 8760'!$A2431,'Load Shapes - Day Type'!$K:$K,0))</f>
        <v>0.02</v>
      </c>
      <c r="P2431" s="14">
        <f>INDEX('Load Shapes - Day Type'!H:H,MATCH('Load Shapes - 8760'!$A2431,'Load Shapes - Day Type'!$K:$K,0))</f>
        <v>0.32</v>
      </c>
      <c r="Q2431" s="15">
        <f>INDEX('Load Shapes - Day Type'!I:I,MATCH('Load Shapes - 8760'!$A2431,'Load Shapes - Day Type'!$K:$K,0))</f>
        <v>1.6633672687580014</v>
      </c>
      <c r="R2431" s="15">
        <f>INDEX('Load Shapes - Day Type'!J:J,MATCH('Load Shapes - 8760'!$A2431,'Load Shapes - Day Type'!$K:$K,0))</f>
        <v>3.3267345375160032E-2</v>
      </c>
      <c r="S2431" s="47">
        <f t="shared" si="152"/>
        <v>2.0467288667569343E-5</v>
      </c>
    </row>
    <row r="2432" spans="1:19" x14ac:dyDescent="0.2">
      <c r="A2432" s="45" t="str">
        <f t="shared" si="149"/>
        <v>AprilWeekday5</v>
      </c>
      <c r="E2432" s="9">
        <v>2017</v>
      </c>
      <c r="F2432" s="9">
        <v>4</v>
      </c>
      <c r="G2432" s="9" t="s">
        <v>21</v>
      </c>
      <c r="H2432" s="9">
        <v>12</v>
      </c>
      <c r="I2432" s="24" t="s">
        <v>185</v>
      </c>
      <c r="J2432" s="25" t="str">
        <f t="shared" si="150"/>
        <v/>
      </c>
      <c r="K2432" s="25" t="str">
        <f t="shared" si="151"/>
        <v>Weekday</v>
      </c>
      <c r="L2432" s="25" t="s">
        <v>175</v>
      </c>
      <c r="M2432" s="9">
        <v>2429</v>
      </c>
      <c r="N2432" s="9">
        <v>5</v>
      </c>
      <c r="O2432" s="14">
        <f>INDEX('Load Shapes - Day Type'!G:G,MATCH('Load Shapes - 8760'!$A2432,'Load Shapes - Day Type'!$K:$K,0))</f>
        <v>2.9000000000000001E-2</v>
      </c>
      <c r="P2432" s="14">
        <f>INDEX('Load Shapes - Day Type'!H:H,MATCH('Load Shapes - 8760'!$A2432,'Load Shapes - Day Type'!$K:$K,0))</f>
        <v>0.23799999999999999</v>
      </c>
      <c r="Q2432" s="15">
        <f>INDEX('Load Shapes - Day Type'!I:I,MATCH('Load Shapes - 8760'!$A2432,'Load Shapes - Day Type'!$K:$K,0))</f>
        <v>1.6633672687580014</v>
      </c>
      <c r="R2432" s="15">
        <f>INDEX('Load Shapes - Day Type'!J:J,MATCH('Load Shapes - 8760'!$A2432,'Load Shapes - Day Type'!$K:$K,0))</f>
        <v>4.8237650793982047E-2</v>
      </c>
      <c r="S2432" s="47">
        <f t="shared" si="152"/>
        <v>2.9677568567975545E-5</v>
      </c>
    </row>
    <row r="2433" spans="1:19" x14ac:dyDescent="0.2">
      <c r="A2433" s="45" t="str">
        <f t="shared" si="149"/>
        <v>AprilWeekday6</v>
      </c>
      <c r="E2433" s="9">
        <v>2017</v>
      </c>
      <c r="F2433" s="9">
        <v>4</v>
      </c>
      <c r="G2433" s="9" t="s">
        <v>21</v>
      </c>
      <c r="H2433" s="9">
        <v>12</v>
      </c>
      <c r="I2433" s="24" t="s">
        <v>185</v>
      </c>
      <c r="J2433" s="25" t="str">
        <f t="shared" si="150"/>
        <v/>
      </c>
      <c r="K2433" s="25" t="str">
        <f t="shared" si="151"/>
        <v>Weekday</v>
      </c>
      <c r="L2433" s="25" t="s">
        <v>175</v>
      </c>
      <c r="M2433" s="9">
        <v>2430</v>
      </c>
      <c r="N2433" s="9">
        <v>6</v>
      </c>
      <c r="O2433" s="14">
        <f>INDEX('Load Shapes - Day Type'!G:G,MATCH('Load Shapes - 8760'!$A2433,'Load Shapes - Day Type'!$K:$K,0))</f>
        <v>5.2999999999999999E-2</v>
      </c>
      <c r="P2433" s="14">
        <f>INDEX('Load Shapes - Day Type'!H:H,MATCH('Load Shapes - 8760'!$A2433,'Load Shapes - Day Type'!$K:$K,0))</f>
        <v>0.16600000000000001</v>
      </c>
      <c r="Q2433" s="15">
        <f>INDEX('Load Shapes - Day Type'!I:I,MATCH('Load Shapes - 8760'!$A2433,'Load Shapes - Day Type'!$K:$K,0))</f>
        <v>1.6633672687580014</v>
      </c>
      <c r="R2433" s="15">
        <f>INDEX('Load Shapes - Day Type'!J:J,MATCH('Load Shapes - 8760'!$A2433,'Load Shapes - Day Type'!$K:$K,0))</f>
        <v>8.8158465244174075E-2</v>
      </c>
      <c r="S2433" s="47">
        <f t="shared" si="152"/>
        <v>5.4238314969058754E-5</v>
      </c>
    </row>
    <row r="2434" spans="1:19" x14ac:dyDescent="0.2">
      <c r="A2434" s="45" t="str">
        <f t="shared" si="149"/>
        <v>AprilWeekday7</v>
      </c>
      <c r="E2434" s="9">
        <v>2017</v>
      </c>
      <c r="F2434" s="9">
        <v>4</v>
      </c>
      <c r="G2434" s="9" t="s">
        <v>21</v>
      </c>
      <c r="H2434" s="9">
        <v>12</v>
      </c>
      <c r="I2434" s="24" t="s">
        <v>185</v>
      </c>
      <c r="J2434" s="25" t="str">
        <f t="shared" si="150"/>
        <v/>
      </c>
      <c r="K2434" s="25" t="str">
        <f t="shared" si="151"/>
        <v>Weekday</v>
      </c>
      <c r="L2434" s="25" t="s">
        <v>175</v>
      </c>
      <c r="M2434" s="9">
        <v>2431</v>
      </c>
      <c r="N2434" s="9">
        <v>7</v>
      </c>
      <c r="O2434" s="14">
        <f>INDEX('Load Shapes - Day Type'!G:G,MATCH('Load Shapes - 8760'!$A2434,'Load Shapes - Day Type'!$K:$K,0))</f>
        <v>9.7000000000000003E-2</v>
      </c>
      <c r="P2434" s="14">
        <f>INDEX('Load Shapes - Day Type'!H:H,MATCH('Load Shapes - 8760'!$A2434,'Load Shapes - Day Type'!$K:$K,0))</f>
        <v>0.11700000000000001</v>
      </c>
      <c r="Q2434" s="15">
        <f>INDEX('Load Shapes - Day Type'!I:I,MATCH('Load Shapes - 8760'!$A2434,'Load Shapes - Day Type'!$K:$K,0))</f>
        <v>1.6633672687580014</v>
      </c>
      <c r="R2434" s="15">
        <f>INDEX('Load Shapes - Day Type'!J:J,MATCH('Load Shapes - 8760'!$A2434,'Load Shapes - Day Type'!$K:$K,0))</f>
        <v>0.16134662506952616</v>
      </c>
      <c r="S2434" s="47">
        <f t="shared" si="152"/>
        <v>9.9266350037711308E-5</v>
      </c>
    </row>
    <row r="2435" spans="1:19" x14ac:dyDescent="0.2">
      <c r="A2435" s="45" t="str">
        <f t="shared" si="149"/>
        <v>AprilWeekday8</v>
      </c>
      <c r="E2435" s="9">
        <v>2017</v>
      </c>
      <c r="F2435" s="9">
        <v>4</v>
      </c>
      <c r="G2435" s="9" t="s">
        <v>21</v>
      </c>
      <c r="H2435" s="9">
        <v>12</v>
      </c>
      <c r="I2435" s="24" t="s">
        <v>185</v>
      </c>
      <c r="J2435" s="25" t="str">
        <f t="shared" si="150"/>
        <v/>
      </c>
      <c r="K2435" s="25" t="str">
        <f t="shared" si="151"/>
        <v>Weekday</v>
      </c>
      <c r="L2435" s="25" t="s">
        <v>175</v>
      </c>
      <c r="M2435" s="9">
        <v>2432</v>
      </c>
      <c r="N2435" s="9">
        <v>8</v>
      </c>
      <c r="O2435" s="14">
        <f>INDEX('Load Shapes - Day Type'!G:G,MATCH('Load Shapes - 8760'!$A2435,'Load Shapes - Day Type'!$K:$K,0))</f>
        <v>0.13</v>
      </c>
      <c r="P2435" s="14">
        <f>INDEX('Load Shapes - Day Type'!H:H,MATCH('Load Shapes - 8760'!$A2435,'Load Shapes - Day Type'!$K:$K,0))</f>
        <v>0.10199999999999999</v>
      </c>
      <c r="Q2435" s="15">
        <f>INDEX('Load Shapes - Day Type'!I:I,MATCH('Load Shapes - 8760'!$A2435,'Load Shapes - Day Type'!$K:$K,0))</f>
        <v>1.6633672687580014</v>
      </c>
      <c r="R2435" s="15">
        <f>INDEX('Load Shapes - Day Type'!J:J,MATCH('Load Shapes - 8760'!$A2435,'Load Shapes - Day Type'!$K:$K,0))</f>
        <v>0.2162377449385402</v>
      </c>
      <c r="S2435" s="47">
        <f t="shared" si="152"/>
        <v>1.3303737633920071E-4</v>
      </c>
    </row>
    <row r="2436" spans="1:19" x14ac:dyDescent="0.2">
      <c r="A2436" s="45" t="str">
        <f t="shared" ref="A2436:A2499" si="153">_xlfn.CONCAT(G2436,K2436,N2436)</f>
        <v>AprilWeekday9</v>
      </c>
      <c r="E2436" s="9">
        <v>2017</v>
      </c>
      <c r="F2436" s="9">
        <v>4</v>
      </c>
      <c r="G2436" s="9" t="s">
        <v>21</v>
      </c>
      <c r="H2436" s="9">
        <v>12</v>
      </c>
      <c r="I2436" s="24" t="s">
        <v>185</v>
      </c>
      <c r="J2436" s="25" t="str">
        <f t="shared" ref="J2436:J2499" si="154">IF(_xlfn.CONCAT(AW$4,AX$4)=_xlfn.CONCAT(F2436,H2436),"Holiday",IF(_xlfn.CONCAT(AW$5,AX$5)=_xlfn.CONCAT(F2436,H2436),"Holiday",IF(_xlfn.CONCAT(AW$6,AX$6)=_xlfn.CONCAT(F2436,H2436),"Holiday",IF(_xlfn.CONCAT(AW$7,AX$7)=_xlfn.CONCAT(F2436,H2436),"Holiday",IF(_xlfn.CONCAT(AW$8,AX$8)=_xlfn.CONCAT(F2436,H2436),"Holiday",IF(_xlfn.CONCAT(AW$9,AX$9)=_xlfn.CONCAT(F2436,H2436),"Holiday",IF(_xlfn.CONCAT(AW$10,AX$10)=_xlfn.CONCAT(F2436,H2436),"Holiday",IF(_xlfn.CONCAT(AW$11,AX$11)=_xlfn.CONCAT(F2436,H2436),"Holiday",IF(_xlfn.CONCAT(AW$12,AX$12)=_xlfn.CONCAT(F2436,H2436),"Holiday",IF(_xlfn.CONCAT(AW$13,AX$13)=_xlfn.CONCAT(F2436,H2436),"Holiday",""))))))))))</f>
        <v/>
      </c>
      <c r="K2436" s="25" t="str">
        <f t="shared" si="151"/>
        <v>Weekday</v>
      </c>
      <c r="L2436" s="25" t="s">
        <v>174</v>
      </c>
      <c r="M2436" s="9">
        <v>2433</v>
      </c>
      <c r="N2436" s="9">
        <v>9</v>
      </c>
      <c r="O2436" s="14">
        <f>INDEX('Load Shapes - Day Type'!G:G,MATCH('Load Shapes - 8760'!$A2436,'Load Shapes - Day Type'!$K:$K,0))</f>
        <v>0.14499999999999999</v>
      </c>
      <c r="P2436" s="14">
        <f>INDEX('Load Shapes - Day Type'!H:H,MATCH('Load Shapes - 8760'!$A2436,'Load Shapes - Day Type'!$K:$K,0))</f>
        <v>9.6000000000000002E-2</v>
      </c>
      <c r="Q2436" s="15">
        <f>INDEX('Load Shapes - Day Type'!I:I,MATCH('Load Shapes - 8760'!$A2436,'Load Shapes - Day Type'!$K:$K,0))</f>
        <v>1.6633672687580014</v>
      </c>
      <c r="R2436" s="15">
        <f>INDEX('Load Shapes - Day Type'!J:J,MATCH('Load Shapes - 8760'!$A2436,'Load Shapes - Day Type'!$K:$K,0))</f>
        <v>0.2411882539699102</v>
      </c>
      <c r="S2436" s="47">
        <f t="shared" si="152"/>
        <v>1.4838784283987771E-4</v>
      </c>
    </row>
    <row r="2437" spans="1:19" x14ac:dyDescent="0.2">
      <c r="A2437" s="45" t="str">
        <f t="shared" si="153"/>
        <v>AprilWeekday10</v>
      </c>
      <c r="E2437" s="9">
        <v>2017</v>
      </c>
      <c r="F2437" s="9">
        <v>4</v>
      </c>
      <c r="G2437" s="9" t="s">
        <v>21</v>
      </c>
      <c r="H2437" s="9">
        <v>12</v>
      </c>
      <c r="I2437" s="24" t="s">
        <v>185</v>
      </c>
      <c r="J2437" s="25" t="str">
        <f t="shared" si="154"/>
        <v/>
      </c>
      <c r="K2437" s="25" t="str">
        <f t="shared" ref="K2437:K2500" si="155">IF(J2437="Holiday","Weekend/Holiday",IF(I2437="Sun","Weekend/Holiday",IF(I2437="Sat","Weekend/Holiday","Weekday")))</f>
        <v>Weekday</v>
      </c>
      <c r="L2437" s="25" t="s">
        <v>174</v>
      </c>
      <c r="M2437" s="9">
        <v>2434</v>
      </c>
      <c r="N2437" s="9">
        <v>10</v>
      </c>
      <c r="O2437" s="14">
        <f>INDEX('Load Shapes - Day Type'!G:G,MATCH('Load Shapes - 8760'!$A2437,'Load Shapes - Day Type'!$K:$K,0))</f>
        <v>0.155</v>
      </c>
      <c r="P2437" s="14">
        <f>INDEX('Load Shapes - Day Type'!H:H,MATCH('Load Shapes - 8760'!$A2437,'Load Shapes - Day Type'!$K:$K,0))</f>
        <v>9.4E-2</v>
      </c>
      <c r="Q2437" s="15">
        <f>INDEX('Load Shapes - Day Type'!I:I,MATCH('Load Shapes - 8760'!$A2437,'Load Shapes - Day Type'!$K:$K,0))</f>
        <v>1.6633672687580014</v>
      </c>
      <c r="R2437" s="15">
        <f>INDEX('Load Shapes - Day Type'!J:J,MATCH('Load Shapes - 8760'!$A2437,'Load Shapes - Day Type'!$K:$K,0))</f>
        <v>0.25782192665749021</v>
      </c>
      <c r="S2437" s="47">
        <f t="shared" ref="S2437:S2500" si="156">O2437/$O$1</f>
        <v>1.586214871736624E-4</v>
      </c>
    </row>
    <row r="2438" spans="1:19" x14ac:dyDescent="0.2">
      <c r="A2438" s="45" t="str">
        <f t="shared" si="153"/>
        <v>AprilWeekday11</v>
      </c>
      <c r="E2438" s="9">
        <v>2017</v>
      </c>
      <c r="F2438" s="9">
        <v>4</v>
      </c>
      <c r="G2438" s="9" t="s">
        <v>21</v>
      </c>
      <c r="H2438" s="9">
        <v>12</v>
      </c>
      <c r="I2438" s="24" t="s">
        <v>185</v>
      </c>
      <c r="J2438" s="25" t="str">
        <f t="shared" si="154"/>
        <v/>
      </c>
      <c r="K2438" s="25" t="str">
        <f t="shared" si="155"/>
        <v>Weekday</v>
      </c>
      <c r="L2438" s="25" t="s">
        <v>174</v>
      </c>
      <c r="M2438" s="9">
        <v>2435</v>
      </c>
      <c r="N2438" s="9">
        <v>11</v>
      </c>
      <c r="O2438" s="14">
        <f>INDEX('Load Shapes - Day Type'!G:G,MATCH('Load Shapes - 8760'!$A2438,'Load Shapes - Day Type'!$K:$K,0))</f>
        <v>0.154</v>
      </c>
      <c r="P2438" s="14">
        <f>INDEX('Load Shapes - Day Type'!H:H,MATCH('Load Shapes - 8760'!$A2438,'Load Shapes - Day Type'!$K:$K,0))</f>
        <v>9.5000000000000001E-2</v>
      </c>
      <c r="Q2438" s="15">
        <f>INDEX('Load Shapes - Day Type'!I:I,MATCH('Load Shapes - 8760'!$A2438,'Load Shapes - Day Type'!$K:$K,0))</f>
        <v>1.6633672687580014</v>
      </c>
      <c r="R2438" s="15">
        <f>INDEX('Load Shapes - Day Type'!J:J,MATCH('Load Shapes - 8760'!$A2438,'Load Shapes - Day Type'!$K:$K,0))</f>
        <v>0.25615855938873222</v>
      </c>
      <c r="S2438" s="47">
        <f t="shared" si="156"/>
        <v>1.5759812274028392E-4</v>
      </c>
    </row>
    <row r="2439" spans="1:19" x14ac:dyDescent="0.2">
      <c r="A2439" s="45" t="str">
        <f t="shared" si="153"/>
        <v>AprilWeekday12</v>
      </c>
      <c r="E2439" s="9">
        <v>2017</v>
      </c>
      <c r="F2439" s="9">
        <v>4</v>
      </c>
      <c r="G2439" s="9" t="s">
        <v>21</v>
      </c>
      <c r="H2439" s="9">
        <v>12</v>
      </c>
      <c r="I2439" s="24" t="s">
        <v>185</v>
      </c>
      <c r="J2439" s="25" t="str">
        <f t="shared" si="154"/>
        <v/>
      </c>
      <c r="K2439" s="25" t="str">
        <f t="shared" si="155"/>
        <v>Weekday</v>
      </c>
      <c r="L2439" s="25" t="s">
        <v>174</v>
      </c>
      <c r="M2439" s="9">
        <v>2436</v>
      </c>
      <c r="N2439" s="9">
        <v>12</v>
      </c>
      <c r="O2439" s="14">
        <f>INDEX('Load Shapes - Day Type'!G:G,MATCH('Load Shapes - 8760'!$A2439,'Load Shapes - Day Type'!$K:$K,0))</f>
        <v>0.14699999999999999</v>
      </c>
      <c r="P2439" s="14">
        <f>INDEX('Load Shapes - Day Type'!H:H,MATCH('Load Shapes - 8760'!$A2439,'Load Shapes - Day Type'!$K:$K,0))</f>
        <v>9.9000000000000005E-2</v>
      </c>
      <c r="Q2439" s="15">
        <f>INDEX('Load Shapes - Day Type'!I:I,MATCH('Load Shapes - 8760'!$A2439,'Load Shapes - Day Type'!$K:$K,0))</f>
        <v>1.6633672687580014</v>
      </c>
      <c r="R2439" s="15">
        <f>INDEX('Load Shapes - Day Type'!J:J,MATCH('Load Shapes - 8760'!$A2439,'Load Shapes - Day Type'!$K:$K,0))</f>
        <v>0.2445149885074262</v>
      </c>
      <c r="S2439" s="47">
        <f t="shared" si="156"/>
        <v>1.5043457170663466E-4</v>
      </c>
    </row>
    <row r="2440" spans="1:19" x14ac:dyDescent="0.2">
      <c r="A2440" s="45" t="str">
        <f t="shared" si="153"/>
        <v>AprilWeekday13</v>
      </c>
      <c r="E2440" s="9">
        <v>2017</v>
      </c>
      <c r="F2440" s="9">
        <v>4</v>
      </c>
      <c r="G2440" s="9" t="s">
        <v>21</v>
      </c>
      <c r="H2440" s="9">
        <v>12</v>
      </c>
      <c r="I2440" s="24" t="s">
        <v>185</v>
      </c>
      <c r="J2440" s="25" t="str">
        <f t="shared" si="154"/>
        <v/>
      </c>
      <c r="K2440" s="25" t="str">
        <f t="shared" si="155"/>
        <v>Weekday</v>
      </c>
      <c r="L2440" s="25" t="s">
        <v>174</v>
      </c>
      <c r="M2440" s="9">
        <v>2437</v>
      </c>
      <c r="N2440" s="9">
        <v>13</v>
      </c>
      <c r="O2440" s="14">
        <f>INDEX('Load Shapes - Day Type'!G:G,MATCH('Load Shapes - 8760'!$A2440,'Load Shapes - Day Type'!$K:$K,0))</f>
        <v>0.14699999999999999</v>
      </c>
      <c r="P2440" s="14">
        <f>INDEX('Load Shapes - Day Type'!H:H,MATCH('Load Shapes - 8760'!$A2440,'Load Shapes - Day Type'!$K:$K,0))</f>
        <v>0.10199999999999999</v>
      </c>
      <c r="Q2440" s="15">
        <f>INDEX('Load Shapes - Day Type'!I:I,MATCH('Load Shapes - 8760'!$A2440,'Load Shapes - Day Type'!$K:$K,0))</f>
        <v>1.6633672687580014</v>
      </c>
      <c r="R2440" s="15">
        <f>INDEX('Load Shapes - Day Type'!J:J,MATCH('Load Shapes - 8760'!$A2440,'Load Shapes - Day Type'!$K:$K,0))</f>
        <v>0.2445149885074262</v>
      </c>
      <c r="S2440" s="47">
        <f t="shared" si="156"/>
        <v>1.5043457170663466E-4</v>
      </c>
    </row>
    <row r="2441" spans="1:19" x14ac:dyDescent="0.2">
      <c r="A2441" s="45" t="str">
        <f t="shared" si="153"/>
        <v>AprilWeekday14</v>
      </c>
      <c r="E2441" s="9">
        <v>2017</v>
      </c>
      <c r="F2441" s="9">
        <v>4</v>
      </c>
      <c r="G2441" s="9" t="s">
        <v>21</v>
      </c>
      <c r="H2441" s="9">
        <v>12</v>
      </c>
      <c r="I2441" s="24" t="s">
        <v>185</v>
      </c>
      <c r="J2441" s="25" t="str">
        <f t="shared" si="154"/>
        <v/>
      </c>
      <c r="K2441" s="25" t="str">
        <f t="shared" si="155"/>
        <v>Weekday</v>
      </c>
      <c r="L2441" s="25" t="s">
        <v>174</v>
      </c>
      <c r="M2441" s="9">
        <v>2438</v>
      </c>
      <c r="N2441" s="9">
        <v>14</v>
      </c>
      <c r="O2441" s="14">
        <f>INDEX('Load Shapes - Day Type'!G:G,MATCH('Load Shapes - 8760'!$A2441,'Load Shapes - Day Type'!$K:$K,0))</f>
        <v>0.14399999999999999</v>
      </c>
      <c r="P2441" s="14">
        <f>INDEX('Load Shapes - Day Type'!H:H,MATCH('Load Shapes - 8760'!$A2441,'Load Shapes - Day Type'!$K:$K,0))</f>
        <v>0.104</v>
      </c>
      <c r="Q2441" s="15">
        <f>INDEX('Load Shapes - Day Type'!I:I,MATCH('Load Shapes - 8760'!$A2441,'Load Shapes - Day Type'!$K:$K,0))</f>
        <v>1.6633672687580014</v>
      </c>
      <c r="R2441" s="15">
        <f>INDEX('Load Shapes - Day Type'!J:J,MATCH('Load Shapes - 8760'!$A2441,'Load Shapes - Day Type'!$K:$K,0))</f>
        <v>0.23952488670115218</v>
      </c>
      <c r="S2441" s="47">
        <f t="shared" si="156"/>
        <v>1.4736447840649924E-4</v>
      </c>
    </row>
    <row r="2442" spans="1:19" x14ac:dyDescent="0.2">
      <c r="A2442" s="45" t="str">
        <f t="shared" si="153"/>
        <v>AprilWeekday15</v>
      </c>
      <c r="E2442" s="9">
        <v>2017</v>
      </c>
      <c r="F2442" s="9">
        <v>4</v>
      </c>
      <c r="G2442" s="9" t="s">
        <v>21</v>
      </c>
      <c r="H2442" s="9">
        <v>12</v>
      </c>
      <c r="I2442" s="24" t="s">
        <v>185</v>
      </c>
      <c r="J2442" s="25" t="str">
        <f t="shared" si="154"/>
        <v/>
      </c>
      <c r="K2442" s="25" t="str">
        <f t="shared" si="155"/>
        <v>Weekday</v>
      </c>
      <c r="L2442" s="25" t="s">
        <v>174</v>
      </c>
      <c r="M2442" s="9">
        <v>2439</v>
      </c>
      <c r="N2442" s="9">
        <v>15</v>
      </c>
      <c r="O2442" s="14">
        <f>INDEX('Load Shapes - Day Type'!G:G,MATCH('Load Shapes - 8760'!$A2442,'Load Shapes - Day Type'!$K:$K,0))</f>
        <v>0.13400000000000001</v>
      </c>
      <c r="P2442" s="14">
        <f>INDEX('Load Shapes - Day Type'!H:H,MATCH('Load Shapes - 8760'!$A2442,'Load Shapes - Day Type'!$K:$K,0))</f>
        <v>0.105</v>
      </c>
      <c r="Q2442" s="15">
        <f>INDEX('Load Shapes - Day Type'!I:I,MATCH('Load Shapes - 8760'!$A2442,'Load Shapes - Day Type'!$K:$K,0))</f>
        <v>1.6633672687580014</v>
      </c>
      <c r="R2442" s="15">
        <f>INDEX('Load Shapes - Day Type'!J:J,MATCH('Load Shapes - 8760'!$A2442,'Load Shapes - Day Type'!$K:$K,0))</f>
        <v>0.2228912140135722</v>
      </c>
      <c r="S2442" s="47">
        <f t="shared" si="156"/>
        <v>1.3713083407271461E-4</v>
      </c>
    </row>
    <row r="2443" spans="1:19" x14ac:dyDescent="0.2">
      <c r="A2443" s="45" t="str">
        <f t="shared" si="153"/>
        <v>AprilWeekday16</v>
      </c>
      <c r="E2443" s="9">
        <v>2017</v>
      </c>
      <c r="F2443" s="9">
        <v>4</v>
      </c>
      <c r="G2443" s="9" t="s">
        <v>21</v>
      </c>
      <c r="H2443" s="9">
        <v>12</v>
      </c>
      <c r="I2443" s="24" t="s">
        <v>185</v>
      </c>
      <c r="J2443" s="25" t="str">
        <f t="shared" si="154"/>
        <v/>
      </c>
      <c r="K2443" s="25" t="str">
        <f t="shared" si="155"/>
        <v>Weekday</v>
      </c>
      <c r="L2443" s="25" t="s">
        <v>174</v>
      </c>
      <c r="M2443" s="9">
        <v>2440</v>
      </c>
      <c r="N2443" s="9">
        <v>16</v>
      </c>
      <c r="O2443" s="14">
        <f>INDEX('Load Shapes - Day Type'!G:G,MATCH('Load Shapes - 8760'!$A2443,'Load Shapes - Day Type'!$K:$K,0))</f>
        <v>0.13400000000000001</v>
      </c>
      <c r="P2443" s="14">
        <f>INDEX('Load Shapes - Day Type'!H:H,MATCH('Load Shapes - 8760'!$A2443,'Load Shapes - Day Type'!$K:$K,0))</f>
        <v>0.104</v>
      </c>
      <c r="Q2443" s="15">
        <f>INDEX('Load Shapes - Day Type'!I:I,MATCH('Load Shapes - 8760'!$A2443,'Load Shapes - Day Type'!$K:$K,0))</f>
        <v>1.6633672687580014</v>
      </c>
      <c r="R2443" s="15">
        <f>INDEX('Load Shapes - Day Type'!J:J,MATCH('Load Shapes - 8760'!$A2443,'Load Shapes - Day Type'!$K:$K,0))</f>
        <v>0.2228912140135722</v>
      </c>
      <c r="S2443" s="47">
        <f t="shared" si="156"/>
        <v>1.3713083407271461E-4</v>
      </c>
    </row>
    <row r="2444" spans="1:19" x14ac:dyDescent="0.2">
      <c r="A2444" s="45" t="str">
        <f t="shared" si="153"/>
        <v>AprilWeekday17</v>
      </c>
      <c r="E2444" s="9">
        <v>2017</v>
      </c>
      <c r="F2444" s="9">
        <v>4</v>
      </c>
      <c r="G2444" s="9" t="s">
        <v>21</v>
      </c>
      <c r="H2444" s="9">
        <v>12</v>
      </c>
      <c r="I2444" s="24" t="s">
        <v>185</v>
      </c>
      <c r="J2444" s="25" t="str">
        <f t="shared" si="154"/>
        <v/>
      </c>
      <c r="K2444" s="25" t="str">
        <f t="shared" si="155"/>
        <v>Weekday</v>
      </c>
      <c r="L2444" s="25" t="s">
        <v>174</v>
      </c>
      <c r="M2444" s="9">
        <v>2441</v>
      </c>
      <c r="N2444" s="9">
        <v>17</v>
      </c>
      <c r="O2444" s="14">
        <f>INDEX('Load Shapes - Day Type'!G:G,MATCH('Load Shapes - 8760'!$A2444,'Load Shapes - Day Type'!$K:$K,0))</f>
        <v>0.13900000000000001</v>
      </c>
      <c r="P2444" s="14">
        <f>INDEX('Load Shapes - Day Type'!H:H,MATCH('Load Shapes - 8760'!$A2444,'Load Shapes - Day Type'!$K:$K,0))</f>
        <v>9.6000000000000002E-2</v>
      </c>
      <c r="Q2444" s="15">
        <f>INDEX('Load Shapes - Day Type'!I:I,MATCH('Load Shapes - 8760'!$A2444,'Load Shapes - Day Type'!$K:$K,0))</f>
        <v>1.6633672687580014</v>
      </c>
      <c r="R2444" s="15">
        <f>INDEX('Load Shapes - Day Type'!J:J,MATCH('Load Shapes - 8760'!$A2444,'Load Shapes - Day Type'!$K:$K,0))</f>
        <v>0.23120805035736222</v>
      </c>
      <c r="S2444" s="47">
        <f t="shared" si="156"/>
        <v>1.4224765623960692E-4</v>
      </c>
    </row>
    <row r="2445" spans="1:19" x14ac:dyDescent="0.2">
      <c r="A2445" s="45" t="str">
        <f t="shared" si="153"/>
        <v>AprilWeekday18</v>
      </c>
      <c r="E2445" s="9">
        <v>2017</v>
      </c>
      <c r="F2445" s="9">
        <v>4</v>
      </c>
      <c r="G2445" s="9" t="s">
        <v>21</v>
      </c>
      <c r="H2445" s="9">
        <v>12</v>
      </c>
      <c r="I2445" s="24" t="s">
        <v>185</v>
      </c>
      <c r="J2445" s="25" t="str">
        <f t="shared" si="154"/>
        <v/>
      </c>
      <c r="K2445" s="25" t="str">
        <f t="shared" si="155"/>
        <v>Weekday</v>
      </c>
      <c r="L2445" s="25" t="s">
        <v>174</v>
      </c>
      <c r="M2445" s="9">
        <v>2442</v>
      </c>
      <c r="N2445" s="9">
        <v>18</v>
      </c>
      <c r="O2445" s="14">
        <f>INDEX('Load Shapes - Day Type'!G:G,MATCH('Load Shapes - 8760'!$A2445,'Load Shapes - Day Type'!$K:$K,0))</f>
        <v>0.14299999999999999</v>
      </c>
      <c r="P2445" s="14">
        <f>INDEX('Load Shapes - Day Type'!H:H,MATCH('Load Shapes - 8760'!$A2445,'Load Shapes - Day Type'!$K:$K,0))</f>
        <v>0.09</v>
      </c>
      <c r="Q2445" s="15">
        <f>INDEX('Load Shapes - Day Type'!I:I,MATCH('Load Shapes - 8760'!$A2445,'Load Shapes - Day Type'!$K:$K,0))</f>
        <v>1.6633672687580014</v>
      </c>
      <c r="R2445" s="15">
        <f>INDEX('Load Shapes - Day Type'!J:J,MATCH('Load Shapes - 8760'!$A2445,'Load Shapes - Day Type'!$K:$K,0))</f>
        <v>0.2378615194323942</v>
      </c>
      <c r="S2445" s="47">
        <f t="shared" si="156"/>
        <v>1.4634111397312076E-4</v>
      </c>
    </row>
    <row r="2446" spans="1:19" x14ac:dyDescent="0.2">
      <c r="A2446" s="45" t="str">
        <f t="shared" si="153"/>
        <v>AprilWeekday19</v>
      </c>
      <c r="E2446" s="9">
        <v>2017</v>
      </c>
      <c r="F2446" s="9">
        <v>4</v>
      </c>
      <c r="G2446" s="9" t="s">
        <v>21</v>
      </c>
      <c r="H2446" s="9">
        <v>12</v>
      </c>
      <c r="I2446" s="24" t="s">
        <v>185</v>
      </c>
      <c r="J2446" s="25" t="str">
        <f t="shared" si="154"/>
        <v/>
      </c>
      <c r="K2446" s="25" t="str">
        <f t="shared" si="155"/>
        <v>Weekday</v>
      </c>
      <c r="L2446" s="25" t="s">
        <v>174</v>
      </c>
      <c r="M2446" s="9">
        <v>2443</v>
      </c>
      <c r="N2446" s="9">
        <v>19</v>
      </c>
      <c r="O2446" s="14">
        <f>INDEX('Load Shapes - Day Type'!G:G,MATCH('Load Shapes - 8760'!$A2446,'Load Shapes - Day Type'!$K:$K,0))</f>
        <v>0.14599999999999999</v>
      </c>
      <c r="P2446" s="14">
        <f>INDEX('Load Shapes - Day Type'!H:H,MATCH('Load Shapes - 8760'!$A2446,'Load Shapes - Day Type'!$K:$K,0))</f>
        <v>8.5999999999999993E-2</v>
      </c>
      <c r="Q2446" s="15">
        <f>INDEX('Load Shapes - Day Type'!I:I,MATCH('Load Shapes - 8760'!$A2446,'Load Shapes - Day Type'!$K:$K,0))</f>
        <v>1.6633672687580014</v>
      </c>
      <c r="R2446" s="15">
        <f>INDEX('Load Shapes - Day Type'!J:J,MATCH('Load Shapes - 8760'!$A2446,'Load Shapes - Day Type'!$K:$K,0))</f>
        <v>0.24285162123866819</v>
      </c>
      <c r="S2446" s="47">
        <f t="shared" si="156"/>
        <v>1.4941120727325619E-4</v>
      </c>
    </row>
    <row r="2447" spans="1:19" x14ac:dyDescent="0.2">
      <c r="A2447" s="45" t="str">
        <f t="shared" si="153"/>
        <v>AprilWeekday20</v>
      </c>
      <c r="E2447" s="9">
        <v>2017</v>
      </c>
      <c r="F2447" s="9">
        <v>4</v>
      </c>
      <c r="G2447" s="9" t="s">
        <v>21</v>
      </c>
      <c r="H2447" s="9">
        <v>12</v>
      </c>
      <c r="I2447" s="24" t="s">
        <v>185</v>
      </c>
      <c r="J2447" s="25" t="str">
        <f t="shared" si="154"/>
        <v/>
      </c>
      <c r="K2447" s="25" t="str">
        <f t="shared" si="155"/>
        <v>Weekday</v>
      </c>
      <c r="L2447" s="25" t="s">
        <v>174</v>
      </c>
      <c r="M2447" s="9">
        <v>2444</v>
      </c>
      <c r="N2447" s="9">
        <v>20</v>
      </c>
      <c r="O2447" s="14">
        <f>INDEX('Load Shapes - Day Type'!G:G,MATCH('Load Shapes - 8760'!$A2447,'Load Shapes - Day Type'!$K:$K,0))</f>
        <v>0.17199999999999999</v>
      </c>
      <c r="P2447" s="14">
        <f>INDEX('Load Shapes - Day Type'!H:H,MATCH('Load Shapes - 8760'!$A2447,'Load Shapes - Day Type'!$K:$K,0))</f>
        <v>8.4000000000000005E-2</v>
      </c>
      <c r="Q2447" s="15">
        <f>INDEX('Load Shapes - Day Type'!I:I,MATCH('Load Shapes - 8760'!$A2447,'Load Shapes - Day Type'!$K:$K,0))</f>
        <v>1.6633672687580014</v>
      </c>
      <c r="R2447" s="15">
        <f>INDEX('Load Shapes - Day Type'!J:J,MATCH('Load Shapes - 8760'!$A2447,'Load Shapes - Day Type'!$K:$K,0))</f>
        <v>0.28609917022637621</v>
      </c>
      <c r="S2447" s="47">
        <f t="shared" si="156"/>
        <v>1.7601868254109632E-4</v>
      </c>
    </row>
    <row r="2448" spans="1:19" x14ac:dyDescent="0.2">
      <c r="A2448" s="45" t="str">
        <f t="shared" si="153"/>
        <v>AprilWeekday21</v>
      </c>
      <c r="E2448" s="9">
        <v>2017</v>
      </c>
      <c r="F2448" s="9">
        <v>4</v>
      </c>
      <c r="G2448" s="9" t="s">
        <v>21</v>
      </c>
      <c r="H2448" s="9">
        <v>12</v>
      </c>
      <c r="I2448" s="24" t="s">
        <v>185</v>
      </c>
      <c r="J2448" s="25" t="str">
        <f t="shared" si="154"/>
        <v/>
      </c>
      <c r="K2448" s="25" t="str">
        <f t="shared" si="155"/>
        <v>Weekday</v>
      </c>
      <c r="L2448" s="25" t="s">
        <v>174</v>
      </c>
      <c r="M2448" s="9">
        <v>2445</v>
      </c>
      <c r="N2448" s="9">
        <v>21</v>
      </c>
      <c r="O2448" s="14">
        <f>INDEX('Load Shapes - Day Type'!G:G,MATCH('Load Shapes - 8760'!$A2448,'Load Shapes - Day Type'!$K:$K,0))</f>
        <v>0.185</v>
      </c>
      <c r="P2448" s="14">
        <f>INDEX('Load Shapes - Day Type'!H:H,MATCH('Load Shapes - 8760'!$A2448,'Load Shapes - Day Type'!$K:$K,0))</f>
        <v>8.3000000000000004E-2</v>
      </c>
      <c r="Q2448" s="15">
        <f>INDEX('Load Shapes - Day Type'!I:I,MATCH('Load Shapes - 8760'!$A2448,'Load Shapes - Day Type'!$K:$K,0))</f>
        <v>1.6633672687580014</v>
      </c>
      <c r="R2448" s="15">
        <f>INDEX('Load Shapes - Day Type'!J:J,MATCH('Load Shapes - 8760'!$A2448,'Load Shapes - Day Type'!$K:$K,0))</f>
        <v>0.30772294472023026</v>
      </c>
      <c r="S2448" s="47">
        <f t="shared" si="156"/>
        <v>1.893224201750164E-4</v>
      </c>
    </row>
    <row r="2449" spans="1:19" x14ac:dyDescent="0.2">
      <c r="A2449" s="45" t="str">
        <f t="shared" si="153"/>
        <v>AprilWeekday22</v>
      </c>
      <c r="E2449" s="9">
        <v>2017</v>
      </c>
      <c r="F2449" s="9">
        <v>4</v>
      </c>
      <c r="G2449" s="9" t="s">
        <v>21</v>
      </c>
      <c r="H2449" s="9">
        <v>12</v>
      </c>
      <c r="I2449" s="24" t="s">
        <v>185</v>
      </c>
      <c r="J2449" s="25" t="str">
        <f t="shared" si="154"/>
        <v/>
      </c>
      <c r="K2449" s="25" t="str">
        <f t="shared" si="155"/>
        <v>Weekday</v>
      </c>
      <c r="L2449" s="25" t="s">
        <v>174</v>
      </c>
      <c r="M2449" s="9">
        <v>2446</v>
      </c>
      <c r="N2449" s="9">
        <v>22</v>
      </c>
      <c r="O2449" s="14">
        <f>INDEX('Load Shapes - Day Type'!G:G,MATCH('Load Shapes - 8760'!$A2449,'Load Shapes - Day Type'!$K:$K,0))</f>
        <v>0.157</v>
      </c>
      <c r="P2449" s="14">
        <f>INDEX('Load Shapes - Day Type'!H:H,MATCH('Load Shapes - 8760'!$A2449,'Load Shapes - Day Type'!$K:$K,0))</f>
        <v>8.5999999999999993E-2</v>
      </c>
      <c r="Q2449" s="15">
        <f>INDEX('Load Shapes - Day Type'!I:I,MATCH('Load Shapes - 8760'!$A2449,'Load Shapes - Day Type'!$K:$K,0))</f>
        <v>1.6633672687580014</v>
      </c>
      <c r="R2449" s="15">
        <f>INDEX('Load Shapes - Day Type'!J:J,MATCH('Load Shapes - 8760'!$A2449,'Load Shapes - Day Type'!$K:$K,0))</f>
        <v>0.26114866119500624</v>
      </c>
      <c r="S2449" s="47">
        <f t="shared" si="156"/>
        <v>1.6066821604041932E-4</v>
      </c>
    </row>
    <row r="2450" spans="1:19" x14ac:dyDescent="0.2">
      <c r="A2450" s="45" t="str">
        <f t="shared" si="153"/>
        <v>AprilWeekday23</v>
      </c>
      <c r="E2450" s="9">
        <v>2017</v>
      </c>
      <c r="F2450" s="9">
        <v>4</v>
      </c>
      <c r="G2450" s="9" t="s">
        <v>21</v>
      </c>
      <c r="H2450" s="9">
        <v>12</v>
      </c>
      <c r="I2450" s="24" t="s">
        <v>185</v>
      </c>
      <c r="J2450" s="25" t="str">
        <f t="shared" si="154"/>
        <v/>
      </c>
      <c r="K2450" s="25" t="str">
        <f t="shared" si="155"/>
        <v>Weekday</v>
      </c>
      <c r="L2450" s="25" t="s">
        <v>174</v>
      </c>
      <c r="M2450" s="9">
        <v>2447</v>
      </c>
      <c r="N2450" s="9">
        <v>23</v>
      </c>
      <c r="O2450" s="14">
        <f>INDEX('Load Shapes - Day Type'!G:G,MATCH('Load Shapes - 8760'!$A2450,'Load Shapes - Day Type'!$K:$K,0))</f>
        <v>0.10100000000000001</v>
      </c>
      <c r="P2450" s="14">
        <f>INDEX('Load Shapes - Day Type'!H:H,MATCH('Load Shapes - 8760'!$A2450,'Load Shapes - Day Type'!$K:$K,0))</f>
        <v>0.106</v>
      </c>
      <c r="Q2450" s="15">
        <f>INDEX('Load Shapes - Day Type'!I:I,MATCH('Load Shapes - 8760'!$A2450,'Load Shapes - Day Type'!$K:$K,0))</f>
        <v>1.6633672687580014</v>
      </c>
      <c r="R2450" s="15">
        <f>INDEX('Load Shapes - Day Type'!J:J,MATCH('Load Shapes - 8760'!$A2450,'Load Shapes - Day Type'!$K:$K,0))</f>
        <v>0.16800009414455816</v>
      </c>
      <c r="S2450" s="47">
        <f t="shared" si="156"/>
        <v>1.0335980777122518E-4</v>
      </c>
    </row>
    <row r="2451" spans="1:19" x14ac:dyDescent="0.2">
      <c r="A2451" s="45" t="str">
        <f t="shared" si="153"/>
        <v>AprilWeekday24</v>
      </c>
      <c r="E2451" s="9">
        <v>2017</v>
      </c>
      <c r="F2451" s="9">
        <v>4</v>
      </c>
      <c r="G2451" s="9" t="s">
        <v>21</v>
      </c>
      <c r="H2451" s="9">
        <v>12</v>
      </c>
      <c r="I2451" s="24" t="s">
        <v>185</v>
      </c>
      <c r="J2451" s="25" t="str">
        <f t="shared" si="154"/>
        <v/>
      </c>
      <c r="K2451" s="25" t="str">
        <f t="shared" si="155"/>
        <v>Weekday</v>
      </c>
      <c r="L2451" s="25" t="s">
        <v>175</v>
      </c>
      <c r="M2451" s="9">
        <v>2448</v>
      </c>
      <c r="N2451" s="9">
        <v>24</v>
      </c>
      <c r="O2451" s="14">
        <f>INDEX('Load Shapes - Day Type'!G:G,MATCH('Load Shapes - 8760'!$A2451,'Load Shapes - Day Type'!$K:$K,0))</f>
        <v>5.3999999999999999E-2</v>
      </c>
      <c r="P2451" s="14">
        <f>INDEX('Load Shapes - Day Type'!H:H,MATCH('Load Shapes - 8760'!$A2451,'Load Shapes - Day Type'!$K:$K,0))</f>
        <v>0.16200000000000001</v>
      </c>
      <c r="Q2451" s="15">
        <f>INDEX('Load Shapes - Day Type'!I:I,MATCH('Load Shapes - 8760'!$A2451,'Load Shapes - Day Type'!$K:$K,0))</f>
        <v>1.6633672687580014</v>
      </c>
      <c r="R2451" s="15">
        <f>INDEX('Load Shapes - Day Type'!J:J,MATCH('Load Shapes - 8760'!$A2451,'Load Shapes - Day Type'!$K:$K,0))</f>
        <v>8.9821832512932076E-2</v>
      </c>
      <c r="S2451" s="47">
        <f t="shared" si="156"/>
        <v>5.5261679402437221E-5</v>
      </c>
    </row>
    <row r="2452" spans="1:19" x14ac:dyDescent="0.2">
      <c r="A2452" s="45" t="str">
        <f t="shared" si="153"/>
        <v>AprilWeekday1</v>
      </c>
      <c r="E2452" s="9">
        <v>2017</v>
      </c>
      <c r="F2452" s="9">
        <v>4</v>
      </c>
      <c r="G2452" s="9" t="s">
        <v>21</v>
      </c>
      <c r="H2452" s="9">
        <v>13</v>
      </c>
      <c r="I2452" s="24" t="s">
        <v>189</v>
      </c>
      <c r="J2452" s="25" t="str">
        <f t="shared" si="154"/>
        <v/>
      </c>
      <c r="K2452" s="25" t="str">
        <f t="shared" si="155"/>
        <v>Weekday</v>
      </c>
      <c r="L2452" s="25" t="s">
        <v>175</v>
      </c>
      <c r="M2452" s="9">
        <v>2449</v>
      </c>
      <c r="N2452" s="9">
        <v>1</v>
      </c>
      <c r="O2452" s="14">
        <f>INDEX('Load Shapes - Day Type'!G:G,MATCH('Load Shapes - 8760'!$A2452,'Load Shapes - Day Type'!$K:$K,0))</f>
        <v>3.2000000000000001E-2</v>
      </c>
      <c r="P2452" s="14">
        <f>INDEX('Load Shapes - Day Type'!H:H,MATCH('Load Shapes - 8760'!$A2452,'Load Shapes - Day Type'!$K:$K,0))</f>
        <v>0.23699999999999999</v>
      </c>
      <c r="Q2452" s="15">
        <f>INDEX('Load Shapes - Day Type'!I:I,MATCH('Load Shapes - 8760'!$A2452,'Load Shapes - Day Type'!$K:$K,0))</f>
        <v>1.6633672687580014</v>
      </c>
      <c r="R2452" s="15">
        <f>INDEX('Load Shapes - Day Type'!J:J,MATCH('Load Shapes - 8760'!$A2452,'Load Shapes - Day Type'!$K:$K,0))</f>
        <v>5.3227752600256049E-2</v>
      </c>
      <c r="S2452" s="47">
        <f t="shared" si="156"/>
        <v>3.2747661868110947E-5</v>
      </c>
    </row>
    <row r="2453" spans="1:19" x14ac:dyDescent="0.2">
      <c r="A2453" s="45" t="str">
        <f t="shared" si="153"/>
        <v>AprilWeekday2</v>
      </c>
      <c r="E2453" s="9">
        <v>2017</v>
      </c>
      <c r="F2453" s="9">
        <v>4</v>
      </c>
      <c r="G2453" s="9" t="s">
        <v>21</v>
      </c>
      <c r="H2453" s="9">
        <v>13</v>
      </c>
      <c r="I2453" s="24" t="s">
        <v>189</v>
      </c>
      <c r="J2453" s="25" t="str">
        <f t="shared" si="154"/>
        <v/>
      </c>
      <c r="K2453" s="25" t="str">
        <f t="shared" si="155"/>
        <v>Weekday</v>
      </c>
      <c r="L2453" s="25" t="s">
        <v>175</v>
      </c>
      <c r="M2453" s="9">
        <v>2450</v>
      </c>
      <c r="N2453" s="9">
        <v>2</v>
      </c>
      <c r="O2453" s="14">
        <f>INDEX('Load Shapes - Day Type'!G:G,MATCH('Load Shapes - 8760'!$A2453,'Load Shapes - Day Type'!$K:$K,0))</f>
        <v>2.5999999999999999E-2</v>
      </c>
      <c r="P2453" s="14">
        <f>INDEX('Load Shapes - Day Type'!H:H,MATCH('Load Shapes - 8760'!$A2453,'Load Shapes - Day Type'!$K:$K,0))</f>
        <v>0.28199999999999997</v>
      </c>
      <c r="Q2453" s="15">
        <f>INDEX('Load Shapes - Day Type'!I:I,MATCH('Load Shapes - 8760'!$A2453,'Load Shapes - Day Type'!$K:$K,0))</f>
        <v>1.6633672687580014</v>
      </c>
      <c r="R2453" s="15">
        <f>INDEX('Load Shapes - Day Type'!J:J,MATCH('Load Shapes - 8760'!$A2453,'Load Shapes - Day Type'!$K:$K,0))</f>
        <v>4.3247548987708037E-2</v>
      </c>
      <c r="S2453" s="47">
        <f t="shared" si="156"/>
        <v>2.6607475267840143E-5</v>
      </c>
    </row>
    <row r="2454" spans="1:19" x14ac:dyDescent="0.2">
      <c r="A2454" s="45" t="str">
        <f t="shared" si="153"/>
        <v>AprilWeekday3</v>
      </c>
      <c r="E2454" s="9">
        <v>2017</v>
      </c>
      <c r="F2454" s="9">
        <v>4</v>
      </c>
      <c r="G2454" s="9" t="s">
        <v>21</v>
      </c>
      <c r="H2454" s="9">
        <v>13</v>
      </c>
      <c r="I2454" s="24" t="s">
        <v>189</v>
      </c>
      <c r="J2454" s="25" t="str">
        <f t="shared" si="154"/>
        <v/>
      </c>
      <c r="K2454" s="25" t="str">
        <f t="shared" si="155"/>
        <v>Weekday</v>
      </c>
      <c r="L2454" s="25" t="s">
        <v>175</v>
      </c>
      <c r="M2454" s="9">
        <v>2451</v>
      </c>
      <c r="N2454" s="9">
        <v>3</v>
      </c>
      <c r="O2454" s="14">
        <f>INDEX('Load Shapes - Day Type'!G:G,MATCH('Load Shapes - 8760'!$A2454,'Load Shapes - Day Type'!$K:$K,0))</f>
        <v>2.1999999999999999E-2</v>
      </c>
      <c r="P2454" s="14">
        <f>INDEX('Load Shapes - Day Type'!H:H,MATCH('Load Shapes - 8760'!$A2454,'Load Shapes - Day Type'!$K:$K,0))</f>
        <v>0.30399999999999999</v>
      </c>
      <c r="Q2454" s="15">
        <f>INDEX('Load Shapes - Day Type'!I:I,MATCH('Load Shapes - 8760'!$A2454,'Load Shapes - Day Type'!$K:$K,0))</f>
        <v>1.6633672687580014</v>
      </c>
      <c r="R2454" s="15">
        <f>INDEX('Load Shapes - Day Type'!J:J,MATCH('Load Shapes - 8760'!$A2454,'Load Shapes - Day Type'!$K:$K,0))</f>
        <v>3.6594079912676027E-2</v>
      </c>
      <c r="S2454" s="47">
        <f t="shared" si="156"/>
        <v>2.2514017534326274E-5</v>
      </c>
    </row>
    <row r="2455" spans="1:19" x14ac:dyDescent="0.2">
      <c r="A2455" s="45" t="str">
        <f t="shared" si="153"/>
        <v>AprilWeekday4</v>
      </c>
      <c r="E2455" s="9">
        <v>2017</v>
      </c>
      <c r="F2455" s="9">
        <v>4</v>
      </c>
      <c r="G2455" s="9" t="s">
        <v>21</v>
      </c>
      <c r="H2455" s="9">
        <v>13</v>
      </c>
      <c r="I2455" s="24" t="s">
        <v>189</v>
      </c>
      <c r="J2455" s="25" t="str">
        <f t="shared" si="154"/>
        <v/>
      </c>
      <c r="K2455" s="25" t="str">
        <f t="shared" si="155"/>
        <v>Weekday</v>
      </c>
      <c r="L2455" s="25" t="s">
        <v>175</v>
      </c>
      <c r="M2455" s="9">
        <v>2452</v>
      </c>
      <c r="N2455" s="9">
        <v>4</v>
      </c>
      <c r="O2455" s="14">
        <f>INDEX('Load Shapes - Day Type'!G:G,MATCH('Load Shapes - 8760'!$A2455,'Load Shapes - Day Type'!$K:$K,0))</f>
        <v>0.02</v>
      </c>
      <c r="P2455" s="14">
        <f>INDEX('Load Shapes - Day Type'!H:H,MATCH('Load Shapes - 8760'!$A2455,'Load Shapes - Day Type'!$K:$K,0))</f>
        <v>0.32</v>
      </c>
      <c r="Q2455" s="15">
        <f>INDEX('Load Shapes - Day Type'!I:I,MATCH('Load Shapes - 8760'!$A2455,'Load Shapes - Day Type'!$K:$K,0))</f>
        <v>1.6633672687580014</v>
      </c>
      <c r="R2455" s="15">
        <f>INDEX('Load Shapes - Day Type'!J:J,MATCH('Load Shapes - 8760'!$A2455,'Load Shapes - Day Type'!$K:$K,0))</f>
        <v>3.3267345375160032E-2</v>
      </c>
      <c r="S2455" s="47">
        <f t="shared" si="156"/>
        <v>2.0467288667569343E-5</v>
      </c>
    </row>
    <row r="2456" spans="1:19" x14ac:dyDescent="0.2">
      <c r="A2456" s="45" t="str">
        <f t="shared" si="153"/>
        <v>AprilWeekday5</v>
      </c>
      <c r="E2456" s="9">
        <v>2017</v>
      </c>
      <c r="F2456" s="9">
        <v>4</v>
      </c>
      <c r="G2456" s="9" t="s">
        <v>21</v>
      </c>
      <c r="H2456" s="9">
        <v>13</v>
      </c>
      <c r="I2456" s="24" t="s">
        <v>189</v>
      </c>
      <c r="J2456" s="25" t="str">
        <f t="shared" si="154"/>
        <v/>
      </c>
      <c r="K2456" s="25" t="str">
        <f t="shared" si="155"/>
        <v>Weekday</v>
      </c>
      <c r="L2456" s="25" t="s">
        <v>175</v>
      </c>
      <c r="M2456" s="9">
        <v>2453</v>
      </c>
      <c r="N2456" s="9">
        <v>5</v>
      </c>
      <c r="O2456" s="14">
        <f>INDEX('Load Shapes - Day Type'!G:G,MATCH('Load Shapes - 8760'!$A2456,'Load Shapes - Day Type'!$K:$K,0))</f>
        <v>2.9000000000000001E-2</v>
      </c>
      <c r="P2456" s="14">
        <f>INDEX('Load Shapes - Day Type'!H:H,MATCH('Load Shapes - 8760'!$A2456,'Load Shapes - Day Type'!$K:$K,0))</f>
        <v>0.23799999999999999</v>
      </c>
      <c r="Q2456" s="15">
        <f>INDEX('Load Shapes - Day Type'!I:I,MATCH('Load Shapes - 8760'!$A2456,'Load Shapes - Day Type'!$K:$K,0))</f>
        <v>1.6633672687580014</v>
      </c>
      <c r="R2456" s="15">
        <f>INDEX('Load Shapes - Day Type'!J:J,MATCH('Load Shapes - 8760'!$A2456,'Load Shapes - Day Type'!$K:$K,0))</f>
        <v>4.8237650793982047E-2</v>
      </c>
      <c r="S2456" s="47">
        <f t="shared" si="156"/>
        <v>2.9677568567975545E-5</v>
      </c>
    </row>
    <row r="2457" spans="1:19" x14ac:dyDescent="0.2">
      <c r="A2457" s="45" t="str">
        <f t="shared" si="153"/>
        <v>AprilWeekday6</v>
      </c>
      <c r="E2457" s="9">
        <v>2017</v>
      </c>
      <c r="F2457" s="9">
        <v>4</v>
      </c>
      <c r="G2457" s="9" t="s">
        <v>21</v>
      </c>
      <c r="H2457" s="9">
        <v>13</v>
      </c>
      <c r="I2457" s="24" t="s">
        <v>189</v>
      </c>
      <c r="J2457" s="25" t="str">
        <f t="shared" si="154"/>
        <v/>
      </c>
      <c r="K2457" s="25" t="str">
        <f t="shared" si="155"/>
        <v>Weekday</v>
      </c>
      <c r="L2457" s="25" t="s">
        <v>175</v>
      </c>
      <c r="M2457" s="9">
        <v>2454</v>
      </c>
      <c r="N2457" s="9">
        <v>6</v>
      </c>
      <c r="O2457" s="14">
        <f>INDEX('Load Shapes - Day Type'!G:G,MATCH('Load Shapes - 8760'!$A2457,'Load Shapes - Day Type'!$K:$K,0))</f>
        <v>5.2999999999999999E-2</v>
      </c>
      <c r="P2457" s="14">
        <f>INDEX('Load Shapes - Day Type'!H:H,MATCH('Load Shapes - 8760'!$A2457,'Load Shapes - Day Type'!$K:$K,0))</f>
        <v>0.16600000000000001</v>
      </c>
      <c r="Q2457" s="15">
        <f>INDEX('Load Shapes - Day Type'!I:I,MATCH('Load Shapes - 8760'!$A2457,'Load Shapes - Day Type'!$K:$K,0))</f>
        <v>1.6633672687580014</v>
      </c>
      <c r="R2457" s="15">
        <f>INDEX('Load Shapes - Day Type'!J:J,MATCH('Load Shapes - 8760'!$A2457,'Load Shapes - Day Type'!$K:$K,0))</f>
        <v>8.8158465244174075E-2</v>
      </c>
      <c r="S2457" s="47">
        <f t="shared" si="156"/>
        <v>5.4238314969058754E-5</v>
      </c>
    </row>
    <row r="2458" spans="1:19" x14ac:dyDescent="0.2">
      <c r="A2458" s="45" t="str">
        <f t="shared" si="153"/>
        <v>AprilWeekday7</v>
      </c>
      <c r="E2458" s="9">
        <v>2017</v>
      </c>
      <c r="F2458" s="9">
        <v>4</v>
      </c>
      <c r="G2458" s="9" t="s">
        <v>21</v>
      </c>
      <c r="H2458" s="9">
        <v>13</v>
      </c>
      <c r="I2458" s="24" t="s">
        <v>189</v>
      </c>
      <c r="J2458" s="25" t="str">
        <f t="shared" si="154"/>
        <v/>
      </c>
      <c r="K2458" s="25" t="str">
        <f t="shared" si="155"/>
        <v>Weekday</v>
      </c>
      <c r="L2458" s="25" t="s">
        <v>175</v>
      </c>
      <c r="M2458" s="9">
        <v>2455</v>
      </c>
      <c r="N2458" s="9">
        <v>7</v>
      </c>
      <c r="O2458" s="14">
        <f>INDEX('Load Shapes - Day Type'!G:G,MATCH('Load Shapes - 8760'!$A2458,'Load Shapes - Day Type'!$K:$K,0))</f>
        <v>9.7000000000000003E-2</v>
      </c>
      <c r="P2458" s="14">
        <f>INDEX('Load Shapes - Day Type'!H:H,MATCH('Load Shapes - 8760'!$A2458,'Load Shapes - Day Type'!$K:$K,0))</f>
        <v>0.11700000000000001</v>
      </c>
      <c r="Q2458" s="15">
        <f>INDEX('Load Shapes - Day Type'!I:I,MATCH('Load Shapes - 8760'!$A2458,'Load Shapes - Day Type'!$K:$K,0))</f>
        <v>1.6633672687580014</v>
      </c>
      <c r="R2458" s="15">
        <f>INDEX('Load Shapes - Day Type'!J:J,MATCH('Load Shapes - 8760'!$A2458,'Load Shapes - Day Type'!$K:$K,0))</f>
        <v>0.16134662506952616</v>
      </c>
      <c r="S2458" s="47">
        <f t="shared" si="156"/>
        <v>9.9266350037711308E-5</v>
      </c>
    </row>
    <row r="2459" spans="1:19" x14ac:dyDescent="0.2">
      <c r="A2459" s="45" t="str">
        <f t="shared" si="153"/>
        <v>AprilWeekday8</v>
      </c>
      <c r="E2459" s="9">
        <v>2017</v>
      </c>
      <c r="F2459" s="9">
        <v>4</v>
      </c>
      <c r="G2459" s="9" t="s">
        <v>21</v>
      </c>
      <c r="H2459" s="9">
        <v>13</v>
      </c>
      <c r="I2459" s="24" t="s">
        <v>189</v>
      </c>
      <c r="J2459" s="25" t="str">
        <f t="shared" si="154"/>
        <v/>
      </c>
      <c r="K2459" s="25" t="str">
        <f t="shared" si="155"/>
        <v>Weekday</v>
      </c>
      <c r="L2459" s="25" t="s">
        <v>175</v>
      </c>
      <c r="M2459" s="9">
        <v>2456</v>
      </c>
      <c r="N2459" s="9">
        <v>8</v>
      </c>
      <c r="O2459" s="14">
        <f>INDEX('Load Shapes - Day Type'!G:G,MATCH('Load Shapes - 8760'!$A2459,'Load Shapes - Day Type'!$K:$K,0))</f>
        <v>0.13</v>
      </c>
      <c r="P2459" s="14">
        <f>INDEX('Load Shapes - Day Type'!H:H,MATCH('Load Shapes - 8760'!$A2459,'Load Shapes - Day Type'!$K:$K,0))</f>
        <v>0.10199999999999999</v>
      </c>
      <c r="Q2459" s="15">
        <f>INDEX('Load Shapes - Day Type'!I:I,MATCH('Load Shapes - 8760'!$A2459,'Load Shapes - Day Type'!$K:$K,0))</f>
        <v>1.6633672687580014</v>
      </c>
      <c r="R2459" s="15">
        <f>INDEX('Load Shapes - Day Type'!J:J,MATCH('Load Shapes - 8760'!$A2459,'Load Shapes - Day Type'!$K:$K,0))</f>
        <v>0.2162377449385402</v>
      </c>
      <c r="S2459" s="47">
        <f t="shared" si="156"/>
        <v>1.3303737633920071E-4</v>
      </c>
    </row>
    <row r="2460" spans="1:19" x14ac:dyDescent="0.2">
      <c r="A2460" s="45" t="str">
        <f t="shared" si="153"/>
        <v>AprilWeekday9</v>
      </c>
      <c r="E2460" s="9">
        <v>2017</v>
      </c>
      <c r="F2460" s="9">
        <v>4</v>
      </c>
      <c r="G2460" s="9" t="s">
        <v>21</v>
      </c>
      <c r="H2460" s="9">
        <v>13</v>
      </c>
      <c r="I2460" s="24" t="s">
        <v>189</v>
      </c>
      <c r="J2460" s="25" t="str">
        <f t="shared" si="154"/>
        <v/>
      </c>
      <c r="K2460" s="25" t="str">
        <f t="shared" si="155"/>
        <v>Weekday</v>
      </c>
      <c r="L2460" s="25" t="s">
        <v>174</v>
      </c>
      <c r="M2460" s="9">
        <v>2457</v>
      </c>
      <c r="N2460" s="9">
        <v>9</v>
      </c>
      <c r="O2460" s="14">
        <f>INDEX('Load Shapes - Day Type'!G:G,MATCH('Load Shapes - 8760'!$A2460,'Load Shapes - Day Type'!$K:$K,0))</f>
        <v>0.14499999999999999</v>
      </c>
      <c r="P2460" s="14">
        <f>INDEX('Load Shapes - Day Type'!H:H,MATCH('Load Shapes - 8760'!$A2460,'Load Shapes - Day Type'!$K:$K,0))</f>
        <v>9.6000000000000002E-2</v>
      </c>
      <c r="Q2460" s="15">
        <f>INDEX('Load Shapes - Day Type'!I:I,MATCH('Load Shapes - 8760'!$A2460,'Load Shapes - Day Type'!$K:$K,0))</f>
        <v>1.6633672687580014</v>
      </c>
      <c r="R2460" s="15">
        <f>INDEX('Load Shapes - Day Type'!J:J,MATCH('Load Shapes - 8760'!$A2460,'Load Shapes - Day Type'!$K:$K,0))</f>
        <v>0.2411882539699102</v>
      </c>
      <c r="S2460" s="47">
        <f t="shared" si="156"/>
        <v>1.4838784283987771E-4</v>
      </c>
    </row>
    <row r="2461" spans="1:19" x14ac:dyDescent="0.2">
      <c r="A2461" s="45" t="str">
        <f t="shared" si="153"/>
        <v>AprilWeekday10</v>
      </c>
      <c r="E2461" s="9">
        <v>2017</v>
      </c>
      <c r="F2461" s="9">
        <v>4</v>
      </c>
      <c r="G2461" s="9" t="s">
        <v>21</v>
      </c>
      <c r="H2461" s="9">
        <v>13</v>
      </c>
      <c r="I2461" s="24" t="s">
        <v>189</v>
      </c>
      <c r="J2461" s="25" t="str">
        <f t="shared" si="154"/>
        <v/>
      </c>
      <c r="K2461" s="25" t="str">
        <f t="shared" si="155"/>
        <v>Weekday</v>
      </c>
      <c r="L2461" s="25" t="s">
        <v>174</v>
      </c>
      <c r="M2461" s="9">
        <v>2458</v>
      </c>
      <c r="N2461" s="9">
        <v>10</v>
      </c>
      <c r="O2461" s="14">
        <f>INDEX('Load Shapes - Day Type'!G:G,MATCH('Load Shapes - 8760'!$A2461,'Load Shapes - Day Type'!$K:$K,0))</f>
        <v>0.155</v>
      </c>
      <c r="P2461" s="14">
        <f>INDEX('Load Shapes - Day Type'!H:H,MATCH('Load Shapes - 8760'!$A2461,'Load Shapes - Day Type'!$K:$K,0))</f>
        <v>9.4E-2</v>
      </c>
      <c r="Q2461" s="15">
        <f>INDEX('Load Shapes - Day Type'!I:I,MATCH('Load Shapes - 8760'!$A2461,'Load Shapes - Day Type'!$K:$K,0))</f>
        <v>1.6633672687580014</v>
      </c>
      <c r="R2461" s="15">
        <f>INDEX('Load Shapes - Day Type'!J:J,MATCH('Load Shapes - 8760'!$A2461,'Load Shapes - Day Type'!$K:$K,0))</f>
        <v>0.25782192665749021</v>
      </c>
      <c r="S2461" s="47">
        <f t="shared" si="156"/>
        <v>1.586214871736624E-4</v>
      </c>
    </row>
    <row r="2462" spans="1:19" x14ac:dyDescent="0.2">
      <c r="A2462" s="45" t="str">
        <f t="shared" si="153"/>
        <v>AprilWeekday11</v>
      </c>
      <c r="E2462" s="9">
        <v>2017</v>
      </c>
      <c r="F2462" s="9">
        <v>4</v>
      </c>
      <c r="G2462" s="9" t="s">
        <v>21</v>
      </c>
      <c r="H2462" s="9">
        <v>13</v>
      </c>
      <c r="I2462" s="24" t="s">
        <v>189</v>
      </c>
      <c r="J2462" s="25" t="str">
        <f t="shared" si="154"/>
        <v/>
      </c>
      <c r="K2462" s="25" t="str">
        <f t="shared" si="155"/>
        <v>Weekday</v>
      </c>
      <c r="L2462" s="25" t="s">
        <v>174</v>
      </c>
      <c r="M2462" s="9">
        <v>2459</v>
      </c>
      <c r="N2462" s="9">
        <v>11</v>
      </c>
      <c r="O2462" s="14">
        <f>INDEX('Load Shapes - Day Type'!G:G,MATCH('Load Shapes - 8760'!$A2462,'Load Shapes - Day Type'!$K:$K,0))</f>
        <v>0.154</v>
      </c>
      <c r="P2462" s="14">
        <f>INDEX('Load Shapes - Day Type'!H:H,MATCH('Load Shapes - 8760'!$A2462,'Load Shapes - Day Type'!$K:$K,0))</f>
        <v>9.5000000000000001E-2</v>
      </c>
      <c r="Q2462" s="15">
        <f>INDEX('Load Shapes - Day Type'!I:I,MATCH('Load Shapes - 8760'!$A2462,'Load Shapes - Day Type'!$K:$K,0))</f>
        <v>1.6633672687580014</v>
      </c>
      <c r="R2462" s="15">
        <f>INDEX('Load Shapes - Day Type'!J:J,MATCH('Load Shapes - 8760'!$A2462,'Load Shapes - Day Type'!$K:$K,0))</f>
        <v>0.25615855938873222</v>
      </c>
      <c r="S2462" s="47">
        <f t="shared" si="156"/>
        <v>1.5759812274028392E-4</v>
      </c>
    </row>
    <row r="2463" spans="1:19" x14ac:dyDescent="0.2">
      <c r="A2463" s="45" t="str">
        <f t="shared" si="153"/>
        <v>AprilWeekday12</v>
      </c>
      <c r="E2463" s="9">
        <v>2017</v>
      </c>
      <c r="F2463" s="9">
        <v>4</v>
      </c>
      <c r="G2463" s="9" t="s">
        <v>21</v>
      </c>
      <c r="H2463" s="9">
        <v>13</v>
      </c>
      <c r="I2463" s="24" t="s">
        <v>189</v>
      </c>
      <c r="J2463" s="25" t="str">
        <f t="shared" si="154"/>
        <v/>
      </c>
      <c r="K2463" s="25" t="str">
        <f t="shared" si="155"/>
        <v>Weekday</v>
      </c>
      <c r="L2463" s="25" t="s">
        <v>174</v>
      </c>
      <c r="M2463" s="9">
        <v>2460</v>
      </c>
      <c r="N2463" s="9">
        <v>12</v>
      </c>
      <c r="O2463" s="14">
        <f>INDEX('Load Shapes - Day Type'!G:G,MATCH('Load Shapes - 8760'!$A2463,'Load Shapes - Day Type'!$K:$K,0))</f>
        <v>0.14699999999999999</v>
      </c>
      <c r="P2463" s="14">
        <f>INDEX('Load Shapes - Day Type'!H:H,MATCH('Load Shapes - 8760'!$A2463,'Load Shapes - Day Type'!$K:$K,0))</f>
        <v>9.9000000000000005E-2</v>
      </c>
      <c r="Q2463" s="15">
        <f>INDEX('Load Shapes - Day Type'!I:I,MATCH('Load Shapes - 8760'!$A2463,'Load Shapes - Day Type'!$K:$K,0))</f>
        <v>1.6633672687580014</v>
      </c>
      <c r="R2463" s="15">
        <f>INDEX('Load Shapes - Day Type'!J:J,MATCH('Load Shapes - 8760'!$A2463,'Load Shapes - Day Type'!$K:$K,0))</f>
        <v>0.2445149885074262</v>
      </c>
      <c r="S2463" s="47">
        <f t="shared" si="156"/>
        <v>1.5043457170663466E-4</v>
      </c>
    </row>
    <row r="2464" spans="1:19" x14ac:dyDescent="0.2">
      <c r="A2464" s="45" t="str">
        <f t="shared" si="153"/>
        <v>AprilWeekday13</v>
      </c>
      <c r="E2464" s="9">
        <v>2017</v>
      </c>
      <c r="F2464" s="9">
        <v>4</v>
      </c>
      <c r="G2464" s="9" t="s">
        <v>21</v>
      </c>
      <c r="H2464" s="9">
        <v>13</v>
      </c>
      <c r="I2464" s="24" t="s">
        <v>189</v>
      </c>
      <c r="J2464" s="25" t="str">
        <f t="shared" si="154"/>
        <v/>
      </c>
      <c r="K2464" s="25" t="str">
        <f t="shared" si="155"/>
        <v>Weekday</v>
      </c>
      <c r="L2464" s="25" t="s">
        <v>174</v>
      </c>
      <c r="M2464" s="9">
        <v>2461</v>
      </c>
      <c r="N2464" s="9">
        <v>13</v>
      </c>
      <c r="O2464" s="14">
        <f>INDEX('Load Shapes - Day Type'!G:G,MATCH('Load Shapes - 8760'!$A2464,'Load Shapes - Day Type'!$K:$K,0))</f>
        <v>0.14699999999999999</v>
      </c>
      <c r="P2464" s="14">
        <f>INDEX('Load Shapes - Day Type'!H:H,MATCH('Load Shapes - 8760'!$A2464,'Load Shapes - Day Type'!$K:$K,0))</f>
        <v>0.10199999999999999</v>
      </c>
      <c r="Q2464" s="15">
        <f>INDEX('Load Shapes - Day Type'!I:I,MATCH('Load Shapes - 8760'!$A2464,'Load Shapes - Day Type'!$K:$K,0))</f>
        <v>1.6633672687580014</v>
      </c>
      <c r="R2464" s="15">
        <f>INDEX('Load Shapes - Day Type'!J:J,MATCH('Load Shapes - 8760'!$A2464,'Load Shapes - Day Type'!$K:$K,0))</f>
        <v>0.2445149885074262</v>
      </c>
      <c r="S2464" s="47">
        <f t="shared" si="156"/>
        <v>1.5043457170663466E-4</v>
      </c>
    </row>
    <row r="2465" spans="1:19" x14ac:dyDescent="0.2">
      <c r="A2465" s="45" t="str">
        <f t="shared" si="153"/>
        <v>AprilWeekday14</v>
      </c>
      <c r="E2465" s="9">
        <v>2017</v>
      </c>
      <c r="F2465" s="9">
        <v>4</v>
      </c>
      <c r="G2465" s="9" t="s">
        <v>21</v>
      </c>
      <c r="H2465" s="9">
        <v>13</v>
      </c>
      <c r="I2465" s="24" t="s">
        <v>189</v>
      </c>
      <c r="J2465" s="25" t="str">
        <f t="shared" si="154"/>
        <v/>
      </c>
      <c r="K2465" s="25" t="str">
        <f t="shared" si="155"/>
        <v>Weekday</v>
      </c>
      <c r="L2465" s="25" t="s">
        <v>174</v>
      </c>
      <c r="M2465" s="9">
        <v>2462</v>
      </c>
      <c r="N2465" s="9">
        <v>14</v>
      </c>
      <c r="O2465" s="14">
        <f>INDEX('Load Shapes - Day Type'!G:G,MATCH('Load Shapes - 8760'!$A2465,'Load Shapes - Day Type'!$K:$K,0))</f>
        <v>0.14399999999999999</v>
      </c>
      <c r="P2465" s="14">
        <f>INDEX('Load Shapes - Day Type'!H:H,MATCH('Load Shapes - 8760'!$A2465,'Load Shapes - Day Type'!$K:$K,0))</f>
        <v>0.104</v>
      </c>
      <c r="Q2465" s="15">
        <f>INDEX('Load Shapes - Day Type'!I:I,MATCH('Load Shapes - 8760'!$A2465,'Load Shapes - Day Type'!$K:$K,0))</f>
        <v>1.6633672687580014</v>
      </c>
      <c r="R2465" s="15">
        <f>INDEX('Load Shapes - Day Type'!J:J,MATCH('Load Shapes - 8760'!$A2465,'Load Shapes - Day Type'!$K:$K,0))</f>
        <v>0.23952488670115218</v>
      </c>
      <c r="S2465" s="47">
        <f t="shared" si="156"/>
        <v>1.4736447840649924E-4</v>
      </c>
    </row>
    <row r="2466" spans="1:19" x14ac:dyDescent="0.2">
      <c r="A2466" s="45" t="str">
        <f t="shared" si="153"/>
        <v>AprilWeekday15</v>
      </c>
      <c r="E2466" s="9">
        <v>2017</v>
      </c>
      <c r="F2466" s="9">
        <v>4</v>
      </c>
      <c r="G2466" s="9" t="s">
        <v>21</v>
      </c>
      <c r="H2466" s="9">
        <v>13</v>
      </c>
      <c r="I2466" s="24" t="s">
        <v>189</v>
      </c>
      <c r="J2466" s="25" t="str">
        <f t="shared" si="154"/>
        <v/>
      </c>
      <c r="K2466" s="25" t="str">
        <f t="shared" si="155"/>
        <v>Weekday</v>
      </c>
      <c r="L2466" s="25" t="s">
        <v>174</v>
      </c>
      <c r="M2466" s="9">
        <v>2463</v>
      </c>
      <c r="N2466" s="9">
        <v>15</v>
      </c>
      <c r="O2466" s="14">
        <f>INDEX('Load Shapes - Day Type'!G:G,MATCH('Load Shapes - 8760'!$A2466,'Load Shapes - Day Type'!$K:$K,0))</f>
        <v>0.13400000000000001</v>
      </c>
      <c r="P2466" s="14">
        <f>INDEX('Load Shapes - Day Type'!H:H,MATCH('Load Shapes - 8760'!$A2466,'Load Shapes - Day Type'!$K:$K,0))</f>
        <v>0.105</v>
      </c>
      <c r="Q2466" s="15">
        <f>INDEX('Load Shapes - Day Type'!I:I,MATCH('Load Shapes - 8760'!$A2466,'Load Shapes - Day Type'!$K:$K,0))</f>
        <v>1.6633672687580014</v>
      </c>
      <c r="R2466" s="15">
        <f>INDEX('Load Shapes - Day Type'!J:J,MATCH('Load Shapes - 8760'!$A2466,'Load Shapes - Day Type'!$K:$K,0))</f>
        <v>0.2228912140135722</v>
      </c>
      <c r="S2466" s="47">
        <f t="shared" si="156"/>
        <v>1.3713083407271461E-4</v>
      </c>
    </row>
    <row r="2467" spans="1:19" x14ac:dyDescent="0.2">
      <c r="A2467" s="45" t="str">
        <f t="shared" si="153"/>
        <v>AprilWeekday16</v>
      </c>
      <c r="E2467" s="9">
        <v>2017</v>
      </c>
      <c r="F2467" s="9">
        <v>4</v>
      </c>
      <c r="G2467" s="9" t="s">
        <v>21</v>
      </c>
      <c r="H2467" s="9">
        <v>13</v>
      </c>
      <c r="I2467" s="24" t="s">
        <v>189</v>
      </c>
      <c r="J2467" s="25" t="str">
        <f t="shared" si="154"/>
        <v/>
      </c>
      <c r="K2467" s="25" t="str">
        <f t="shared" si="155"/>
        <v>Weekday</v>
      </c>
      <c r="L2467" s="25" t="s">
        <v>174</v>
      </c>
      <c r="M2467" s="9">
        <v>2464</v>
      </c>
      <c r="N2467" s="9">
        <v>16</v>
      </c>
      <c r="O2467" s="14">
        <f>INDEX('Load Shapes - Day Type'!G:G,MATCH('Load Shapes - 8760'!$A2467,'Load Shapes - Day Type'!$K:$K,0))</f>
        <v>0.13400000000000001</v>
      </c>
      <c r="P2467" s="14">
        <f>INDEX('Load Shapes - Day Type'!H:H,MATCH('Load Shapes - 8760'!$A2467,'Load Shapes - Day Type'!$K:$K,0))</f>
        <v>0.104</v>
      </c>
      <c r="Q2467" s="15">
        <f>INDEX('Load Shapes - Day Type'!I:I,MATCH('Load Shapes - 8760'!$A2467,'Load Shapes - Day Type'!$K:$K,0))</f>
        <v>1.6633672687580014</v>
      </c>
      <c r="R2467" s="15">
        <f>INDEX('Load Shapes - Day Type'!J:J,MATCH('Load Shapes - 8760'!$A2467,'Load Shapes - Day Type'!$K:$K,0))</f>
        <v>0.2228912140135722</v>
      </c>
      <c r="S2467" s="47">
        <f t="shared" si="156"/>
        <v>1.3713083407271461E-4</v>
      </c>
    </row>
    <row r="2468" spans="1:19" x14ac:dyDescent="0.2">
      <c r="A2468" s="45" t="str">
        <f t="shared" si="153"/>
        <v>AprilWeekday17</v>
      </c>
      <c r="E2468" s="9">
        <v>2017</v>
      </c>
      <c r="F2468" s="9">
        <v>4</v>
      </c>
      <c r="G2468" s="9" t="s">
        <v>21</v>
      </c>
      <c r="H2468" s="9">
        <v>13</v>
      </c>
      <c r="I2468" s="24" t="s">
        <v>189</v>
      </c>
      <c r="J2468" s="25" t="str">
        <f t="shared" si="154"/>
        <v/>
      </c>
      <c r="K2468" s="25" t="str">
        <f t="shared" si="155"/>
        <v>Weekday</v>
      </c>
      <c r="L2468" s="25" t="s">
        <v>174</v>
      </c>
      <c r="M2468" s="9">
        <v>2465</v>
      </c>
      <c r="N2468" s="9">
        <v>17</v>
      </c>
      <c r="O2468" s="14">
        <f>INDEX('Load Shapes - Day Type'!G:G,MATCH('Load Shapes - 8760'!$A2468,'Load Shapes - Day Type'!$K:$K,0))</f>
        <v>0.13900000000000001</v>
      </c>
      <c r="P2468" s="14">
        <f>INDEX('Load Shapes - Day Type'!H:H,MATCH('Load Shapes - 8760'!$A2468,'Load Shapes - Day Type'!$K:$K,0))</f>
        <v>9.6000000000000002E-2</v>
      </c>
      <c r="Q2468" s="15">
        <f>INDEX('Load Shapes - Day Type'!I:I,MATCH('Load Shapes - 8760'!$A2468,'Load Shapes - Day Type'!$K:$K,0))</f>
        <v>1.6633672687580014</v>
      </c>
      <c r="R2468" s="15">
        <f>INDEX('Load Shapes - Day Type'!J:J,MATCH('Load Shapes - 8760'!$A2468,'Load Shapes - Day Type'!$K:$K,0))</f>
        <v>0.23120805035736222</v>
      </c>
      <c r="S2468" s="47">
        <f t="shared" si="156"/>
        <v>1.4224765623960692E-4</v>
      </c>
    </row>
    <row r="2469" spans="1:19" x14ac:dyDescent="0.2">
      <c r="A2469" s="45" t="str">
        <f t="shared" si="153"/>
        <v>AprilWeekday18</v>
      </c>
      <c r="E2469" s="9">
        <v>2017</v>
      </c>
      <c r="F2469" s="9">
        <v>4</v>
      </c>
      <c r="G2469" s="9" t="s">
        <v>21</v>
      </c>
      <c r="H2469" s="9">
        <v>13</v>
      </c>
      <c r="I2469" s="24" t="s">
        <v>189</v>
      </c>
      <c r="J2469" s="25" t="str">
        <f t="shared" si="154"/>
        <v/>
      </c>
      <c r="K2469" s="25" t="str">
        <f t="shared" si="155"/>
        <v>Weekday</v>
      </c>
      <c r="L2469" s="25" t="s">
        <v>174</v>
      </c>
      <c r="M2469" s="9">
        <v>2466</v>
      </c>
      <c r="N2469" s="9">
        <v>18</v>
      </c>
      <c r="O2469" s="14">
        <f>INDEX('Load Shapes - Day Type'!G:G,MATCH('Load Shapes - 8760'!$A2469,'Load Shapes - Day Type'!$K:$K,0))</f>
        <v>0.14299999999999999</v>
      </c>
      <c r="P2469" s="14">
        <f>INDEX('Load Shapes - Day Type'!H:H,MATCH('Load Shapes - 8760'!$A2469,'Load Shapes - Day Type'!$K:$K,0))</f>
        <v>0.09</v>
      </c>
      <c r="Q2469" s="15">
        <f>INDEX('Load Shapes - Day Type'!I:I,MATCH('Load Shapes - 8760'!$A2469,'Load Shapes - Day Type'!$K:$K,0))</f>
        <v>1.6633672687580014</v>
      </c>
      <c r="R2469" s="15">
        <f>INDEX('Load Shapes - Day Type'!J:J,MATCH('Load Shapes - 8760'!$A2469,'Load Shapes - Day Type'!$K:$K,0))</f>
        <v>0.2378615194323942</v>
      </c>
      <c r="S2469" s="47">
        <f t="shared" si="156"/>
        <v>1.4634111397312076E-4</v>
      </c>
    </row>
    <row r="2470" spans="1:19" x14ac:dyDescent="0.2">
      <c r="A2470" s="45" t="str">
        <f t="shared" si="153"/>
        <v>AprilWeekday19</v>
      </c>
      <c r="E2470" s="9">
        <v>2017</v>
      </c>
      <c r="F2470" s="9">
        <v>4</v>
      </c>
      <c r="G2470" s="9" t="s">
        <v>21</v>
      </c>
      <c r="H2470" s="9">
        <v>13</v>
      </c>
      <c r="I2470" s="24" t="s">
        <v>189</v>
      </c>
      <c r="J2470" s="25" t="str">
        <f t="shared" si="154"/>
        <v/>
      </c>
      <c r="K2470" s="25" t="str">
        <f t="shared" si="155"/>
        <v>Weekday</v>
      </c>
      <c r="L2470" s="25" t="s">
        <v>174</v>
      </c>
      <c r="M2470" s="9">
        <v>2467</v>
      </c>
      <c r="N2470" s="9">
        <v>19</v>
      </c>
      <c r="O2470" s="14">
        <f>INDEX('Load Shapes - Day Type'!G:G,MATCH('Load Shapes - 8760'!$A2470,'Load Shapes - Day Type'!$K:$K,0))</f>
        <v>0.14599999999999999</v>
      </c>
      <c r="P2470" s="14">
        <f>INDEX('Load Shapes - Day Type'!H:H,MATCH('Load Shapes - 8760'!$A2470,'Load Shapes - Day Type'!$K:$K,0))</f>
        <v>8.5999999999999993E-2</v>
      </c>
      <c r="Q2470" s="15">
        <f>INDEX('Load Shapes - Day Type'!I:I,MATCH('Load Shapes - 8760'!$A2470,'Load Shapes - Day Type'!$K:$K,0))</f>
        <v>1.6633672687580014</v>
      </c>
      <c r="R2470" s="15">
        <f>INDEX('Load Shapes - Day Type'!J:J,MATCH('Load Shapes - 8760'!$A2470,'Load Shapes - Day Type'!$K:$K,0))</f>
        <v>0.24285162123866819</v>
      </c>
      <c r="S2470" s="47">
        <f t="shared" si="156"/>
        <v>1.4941120727325619E-4</v>
      </c>
    </row>
    <row r="2471" spans="1:19" x14ac:dyDescent="0.2">
      <c r="A2471" s="45" t="str">
        <f t="shared" si="153"/>
        <v>AprilWeekday20</v>
      </c>
      <c r="E2471" s="9">
        <v>2017</v>
      </c>
      <c r="F2471" s="9">
        <v>4</v>
      </c>
      <c r="G2471" s="9" t="s">
        <v>21</v>
      </c>
      <c r="H2471" s="9">
        <v>13</v>
      </c>
      <c r="I2471" s="24" t="s">
        <v>189</v>
      </c>
      <c r="J2471" s="25" t="str">
        <f t="shared" si="154"/>
        <v/>
      </c>
      <c r="K2471" s="25" t="str">
        <f t="shared" si="155"/>
        <v>Weekday</v>
      </c>
      <c r="L2471" s="25" t="s">
        <v>174</v>
      </c>
      <c r="M2471" s="9">
        <v>2468</v>
      </c>
      <c r="N2471" s="9">
        <v>20</v>
      </c>
      <c r="O2471" s="14">
        <f>INDEX('Load Shapes - Day Type'!G:G,MATCH('Load Shapes - 8760'!$A2471,'Load Shapes - Day Type'!$K:$K,0))</f>
        <v>0.17199999999999999</v>
      </c>
      <c r="P2471" s="14">
        <f>INDEX('Load Shapes - Day Type'!H:H,MATCH('Load Shapes - 8760'!$A2471,'Load Shapes - Day Type'!$K:$K,0))</f>
        <v>8.4000000000000005E-2</v>
      </c>
      <c r="Q2471" s="15">
        <f>INDEX('Load Shapes - Day Type'!I:I,MATCH('Load Shapes - 8760'!$A2471,'Load Shapes - Day Type'!$K:$K,0))</f>
        <v>1.6633672687580014</v>
      </c>
      <c r="R2471" s="15">
        <f>INDEX('Load Shapes - Day Type'!J:J,MATCH('Load Shapes - 8760'!$A2471,'Load Shapes - Day Type'!$K:$K,0))</f>
        <v>0.28609917022637621</v>
      </c>
      <c r="S2471" s="47">
        <f t="shared" si="156"/>
        <v>1.7601868254109632E-4</v>
      </c>
    </row>
    <row r="2472" spans="1:19" x14ac:dyDescent="0.2">
      <c r="A2472" s="45" t="str">
        <f t="shared" si="153"/>
        <v>AprilWeekday21</v>
      </c>
      <c r="E2472" s="9">
        <v>2017</v>
      </c>
      <c r="F2472" s="9">
        <v>4</v>
      </c>
      <c r="G2472" s="9" t="s">
        <v>21</v>
      </c>
      <c r="H2472" s="9">
        <v>13</v>
      </c>
      <c r="I2472" s="24" t="s">
        <v>189</v>
      </c>
      <c r="J2472" s="25" t="str">
        <f t="shared" si="154"/>
        <v/>
      </c>
      <c r="K2472" s="25" t="str">
        <f t="shared" si="155"/>
        <v>Weekday</v>
      </c>
      <c r="L2472" s="25" t="s">
        <v>174</v>
      </c>
      <c r="M2472" s="9">
        <v>2469</v>
      </c>
      <c r="N2472" s="9">
        <v>21</v>
      </c>
      <c r="O2472" s="14">
        <f>INDEX('Load Shapes - Day Type'!G:G,MATCH('Load Shapes - 8760'!$A2472,'Load Shapes - Day Type'!$K:$K,0))</f>
        <v>0.185</v>
      </c>
      <c r="P2472" s="14">
        <f>INDEX('Load Shapes - Day Type'!H:H,MATCH('Load Shapes - 8760'!$A2472,'Load Shapes - Day Type'!$K:$K,0))</f>
        <v>8.3000000000000004E-2</v>
      </c>
      <c r="Q2472" s="15">
        <f>INDEX('Load Shapes - Day Type'!I:I,MATCH('Load Shapes - 8760'!$A2472,'Load Shapes - Day Type'!$K:$K,0))</f>
        <v>1.6633672687580014</v>
      </c>
      <c r="R2472" s="15">
        <f>INDEX('Load Shapes - Day Type'!J:J,MATCH('Load Shapes - 8760'!$A2472,'Load Shapes - Day Type'!$K:$K,0))</f>
        <v>0.30772294472023026</v>
      </c>
      <c r="S2472" s="47">
        <f t="shared" si="156"/>
        <v>1.893224201750164E-4</v>
      </c>
    </row>
    <row r="2473" spans="1:19" x14ac:dyDescent="0.2">
      <c r="A2473" s="45" t="str">
        <f t="shared" si="153"/>
        <v>AprilWeekday22</v>
      </c>
      <c r="E2473" s="9">
        <v>2017</v>
      </c>
      <c r="F2473" s="9">
        <v>4</v>
      </c>
      <c r="G2473" s="9" t="s">
        <v>21</v>
      </c>
      <c r="H2473" s="9">
        <v>13</v>
      </c>
      <c r="I2473" s="24" t="s">
        <v>189</v>
      </c>
      <c r="J2473" s="25" t="str">
        <f t="shared" si="154"/>
        <v/>
      </c>
      <c r="K2473" s="25" t="str">
        <f t="shared" si="155"/>
        <v>Weekday</v>
      </c>
      <c r="L2473" s="25" t="s">
        <v>174</v>
      </c>
      <c r="M2473" s="9">
        <v>2470</v>
      </c>
      <c r="N2473" s="9">
        <v>22</v>
      </c>
      <c r="O2473" s="14">
        <f>INDEX('Load Shapes - Day Type'!G:G,MATCH('Load Shapes - 8760'!$A2473,'Load Shapes - Day Type'!$K:$K,0))</f>
        <v>0.157</v>
      </c>
      <c r="P2473" s="14">
        <f>INDEX('Load Shapes - Day Type'!H:H,MATCH('Load Shapes - 8760'!$A2473,'Load Shapes - Day Type'!$K:$K,0))</f>
        <v>8.5999999999999993E-2</v>
      </c>
      <c r="Q2473" s="15">
        <f>INDEX('Load Shapes - Day Type'!I:I,MATCH('Load Shapes - 8760'!$A2473,'Load Shapes - Day Type'!$K:$K,0))</f>
        <v>1.6633672687580014</v>
      </c>
      <c r="R2473" s="15">
        <f>INDEX('Load Shapes - Day Type'!J:J,MATCH('Load Shapes - 8760'!$A2473,'Load Shapes - Day Type'!$K:$K,0))</f>
        <v>0.26114866119500624</v>
      </c>
      <c r="S2473" s="47">
        <f t="shared" si="156"/>
        <v>1.6066821604041932E-4</v>
      </c>
    </row>
    <row r="2474" spans="1:19" x14ac:dyDescent="0.2">
      <c r="A2474" s="45" t="str">
        <f t="shared" si="153"/>
        <v>AprilWeekday23</v>
      </c>
      <c r="E2474" s="9">
        <v>2017</v>
      </c>
      <c r="F2474" s="9">
        <v>4</v>
      </c>
      <c r="G2474" s="9" t="s">
        <v>21</v>
      </c>
      <c r="H2474" s="9">
        <v>13</v>
      </c>
      <c r="I2474" s="24" t="s">
        <v>189</v>
      </c>
      <c r="J2474" s="25" t="str">
        <f t="shared" si="154"/>
        <v/>
      </c>
      <c r="K2474" s="25" t="str">
        <f t="shared" si="155"/>
        <v>Weekday</v>
      </c>
      <c r="L2474" s="25" t="s">
        <v>174</v>
      </c>
      <c r="M2474" s="9">
        <v>2471</v>
      </c>
      <c r="N2474" s="9">
        <v>23</v>
      </c>
      <c r="O2474" s="14">
        <f>INDEX('Load Shapes - Day Type'!G:G,MATCH('Load Shapes - 8760'!$A2474,'Load Shapes - Day Type'!$K:$K,0))</f>
        <v>0.10100000000000001</v>
      </c>
      <c r="P2474" s="14">
        <f>INDEX('Load Shapes - Day Type'!H:H,MATCH('Load Shapes - 8760'!$A2474,'Load Shapes - Day Type'!$K:$K,0))</f>
        <v>0.106</v>
      </c>
      <c r="Q2474" s="15">
        <f>INDEX('Load Shapes - Day Type'!I:I,MATCH('Load Shapes - 8760'!$A2474,'Load Shapes - Day Type'!$K:$K,0))</f>
        <v>1.6633672687580014</v>
      </c>
      <c r="R2474" s="15">
        <f>INDEX('Load Shapes - Day Type'!J:J,MATCH('Load Shapes - 8760'!$A2474,'Load Shapes - Day Type'!$K:$K,0))</f>
        <v>0.16800009414455816</v>
      </c>
      <c r="S2474" s="47">
        <f t="shared" si="156"/>
        <v>1.0335980777122518E-4</v>
      </c>
    </row>
    <row r="2475" spans="1:19" x14ac:dyDescent="0.2">
      <c r="A2475" s="45" t="str">
        <f t="shared" si="153"/>
        <v>AprilWeekday24</v>
      </c>
      <c r="E2475" s="9">
        <v>2017</v>
      </c>
      <c r="F2475" s="9">
        <v>4</v>
      </c>
      <c r="G2475" s="9" t="s">
        <v>21</v>
      </c>
      <c r="H2475" s="9">
        <v>13</v>
      </c>
      <c r="I2475" s="24" t="s">
        <v>189</v>
      </c>
      <c r="J2475" s="25" t="str">
        <f t="shared" si="154"/>
        <v/>
      </c>
      <c r="K2475" s="25" t="str">
        <f t="shared" si="155"/>
        <v>Weekday</v>
      </c>
      <c r="L2475" s="25" t="s">
        <v>175</v>
      </c>
      <c r="M2475" s="9">
        <v>2472</v>
      </c>
      <c r="N2475" s="9">
        <v>24</v>
      </c>
      <c r="O2475" s="14">
        <f>INDEX('Load Shapes - Day Type'!G:G,MATCH('Load Shapes - 8760'!$A2475,'Load Shapes - Day Type'!$K:$K,0))</f>
        <v>5.3999999999999999E-2</v>
      </c>
      <c r="P2475" s="14">
        <f>INDEX('Load Shapes - Day Type'!H:H,MATCH('Load Shapes - 8760'!$A2475,'Load Shapes - Day Type'!$K:$K,0))</f>
        <v>0.16200000000000001</v>
      </c>
      <c r="Q2475" s="15">
        <f>INDEX('Load Shapes - Day Type'!I:I,MATCH('Load Shapes - 8760'!$A2475,'Load Shapes - Day Type'!$K:$K,0))</f>
        <v>1.6633672687580014</v>
      </c>
      <c r="R2475" s="15">
        <f>INDEX('Load Shapes - Day Type'!J:J,MATCH('Load Shapes - 8760'!$A2475,'Load Shapes - Day Type'!$K:$K,0))</f>
        <v>8.9821832512932076E-2</v>
      </c>
      <c r="S2475" s="47">
        <f t="shared" si="156"/>
        <v>5.5261679402437221E-5</v>
      </c>
    </row>
    <row r="2476" spans="1:19" x14ac:dyDescent="0.2">
      <c r="A2476" s="45" t="str">
        <f t="shared" si="153"/>
        <v>AprilWeekday1</v>
      </c>
      <c r="E2476" s="9">
        <v>2017</v>
      </c>
      <c r="F2476" s="9">
        <v>4</v>
      </c>
      <c r="G2476" s="9" t="s">
        <v>21</v>
      </c>
      <c r="H2476" s="9">
        <v>14</v>
      </c>
      <c r="I2476" s="24" t="s">
        <v>186</v>
      </c>
      <c r="J2476" s="25" t="str">
        <f t="shared" si="154"/>
        <v/>
      </c>
      <c r="K2476" s="25" t="str">
        <f t="shared" si="155"/>
        <v>Weekday</v>
      </c>
      <c r="L2476" s="25" t="s">
        <v>175</v>
      </c>
      <c r="M2476" s="9">
        <v>2473</v>
      </c>
      <c r="N2476" s="9">
        <v>1</v>
      </c>
      <c r="O2476" s="14">
        <f>INDEX('Load Shapes - Day Type'!G:G,MATCH('Load Shapes - 8760'!$A2476,'Load Shapes - Day Type'!$K:$K,0))</f>
        <v>3.2000000000000001E-2</v>
      </c>
      <c r="P2476" s="14">
        <f>INDEX('Load Shapes - Day Type'!H:H,MATCH('Load Shapes - 8760'!$A2476,'Load Shapes - Day Type'!$K:$K,0))</f>
        <v>0.23699999999999999</v>
      </c>
      <c r="Q2476" s="15">
        <f>INDEX('Load Shapes - Day Type'!I:I,MATCH('Load Shapes - 8760'!$A2476,'Load Shapes - Day Type'!$K:$K,0))</f>
        <v>1.6633672687580014</v>
      </c>
      <c r="R2476" s="15">
        <f>INDEX('Load Shapes - Day Type'!J:J,MATCH('Load Shapes - 8760'!$A2476,'Load Shapes - Day Type'!$K:$K,0))</f>
        <v>5.3227752600256049E-2</v>
      </c>
      <c r="S2476" s="47">
        <f t="shared" si="156"/>
        <v>3.2747661868110947E-5</v>
      </c>
    </row>
    <row r="2477" spans="1:19" x14ac:dyDescent="0.2">
      <c r="A2477" s="45" t="str">
        <f t="shared" si="153"/>
        <v>AprilWeekday2</v>
      </c>
      <c r="E2477" s="9">
        <v>2017</v>
      </c>
      <c r="F2477" s="9">
        <v>4</v>
      </c>
      <c r="G2477" s="9" t="s">
        <v>21</v>
      </c>
      <c r="H2477" s="9">
        <v>14</v>
      </c>
      <c r="I2477" s="24" t="s">
        <v>186</v>
      </c>
      <c r="J2477" s="25" t="str">
        <f t="shared" si="154"/>
        <v/>
      </c>
      <c r="K2477" s="25" t="str">
        <f t="shared" si="155"/>
        <v>Weekday</v>
      </c>
      <c r="L2477" s="25" t="s">
        <v>175</v>
      </c>
      <c r="M2477" s="9">
        <v>2474</v>
      </c>
      <c r="N2477" s="9">
        <v>2</v>
      </c>
      <c r="O2477" s="14">
        <f>INDEX('Load Shapes - Day Type'!G:G,MATCH('Load Shapes - 8760'!$A2477,'Load Shapes - Day Type'!$K:$K,0))</f>
        <v>2.5999999999999999E-2</v>
      </c>
      <c r="P2477" s="14">
        <f>INDEX('Load Shapes - Day Type'!H:H,MATCH('Load Shapes - 8760'!$A2477,'Load Shapes - Day Type'!$K:$K,0))</f>
        <v>0.28199999999999997</v>
      </c>
      <c r="Q2477" s="15">
        <f>INDEX('Load Shapes - Day Type'!I:I,MATCH('Load Shapes - 8760'!$A2477,'Load Shapes - Day Type'!$K:$K,0))</f>
        <v>1.6633672687580014</v>
      </c>
      <c r="R2477" s="15">
        <f>INDEX('Load Shapes - Day Type'!J:J,MATCH('Load Shapes - 8760'!$A2477,'Load Shapes - Day Type'!$K:$K,0))</f>
        <v>4.3247548987708037E-2</v>
      </c>
      <c r="S2477" s="47">
        <f t="shared" si="156"/>
        <v>2.6607475267840143E-5</v>
      </c>
    </row>
    <row r="2478" spans="1:19" x14ac:dyDescent="0.2">
      <c r="A2478" s="45" t="str">
        <f t="shared" si="153"/>
        <v>AprilWeekday3</v>
      </c>
      <c r="E2478" s="9">
        <v>2017</v>
      </c>
      <c r="F2478" s="9">
        <v>4</v>
      </c>
      <c r="G2478" s="9" t="s">
        <v>21</v>
      </c>
      <c r="H2478" s="9">
        <v>14</v>
      </c>
      <c r="I2478" s="24" t="s">
        <v>186</v>
      </c>
      <c r="J2478" s="25" t="str">
        <f t="shared" si="154"/>
        <v/>
      </c>
      <c r="K2478" s="25" t="str">
        <f t="shared" si="155"/>
        <v>Weekday</v>
      </c>
      <c r="L2478" s="25" t="s">
        <v>175</v>
      </c>
      <c r="M2478" s="9">
        <v>2475</v>
      </c>
      <c r="N2478" s="9">
        <v>3</v>
      </c>
      <c r="O2478" s="14">
        <f>INDEX('Load Shapes - Day Type'!G:G,MATCH('Load Shapes - 8760'!$A2478,'Load Shapes - Day Type'!$K:$K,0))</f>
        <v>2.1999999999999999E-2</v>
      </c>
      <c r="P2478" s="14">
        <f>INDEX('Load Shapes - Day Type'!H:H,MATCH('Load Shapes - 8760'!$A2478,'Load Shapes - Day Type'!$K:$K,0))</f>
        <v>0.30399999999999999</v>
      </c>
      <c r="Q2478" s="15">
        <f>INDEX('Load Shapes - Day Type'!I:I,MATCH('Load Shapes - 8760'!$A2478,'Load Shapes - Day Type'!$K:$K,0))</f>
        <v>1.6633672687580014</v>
      </c>
      <c r="R2478" s="15">
        <f>INDEX('Load Shapes - Day Type'!J:J,MATCH('Load Shapes - 8760'!$A2478,'Load Shapes - Day Type'!$K:$K,0))</f>
        <v>3.6594079912676027E-2</v>
      </c>
      <c r="S2478" s="47">
        <f t="shared" si="156"/>
        <v>2.2514017534326274E-5</v>
      </c>
    </row>
    <row r="2479" spans="1:19" x14ac:dyDescent="0.2">
      <c r="A2479" s="45" t="str">
        <f t="shared" si="153"/>
        <v>AprilWeekday4</v>
      </c>
      <c r="E2479" s="9">
        <v>2017</v>
      </c>
      <c r="F2479" s="9">
        <v>4</v>
      </c>
      <c r="G2479" s="9" t="s">
        <v>21</v>
      </c>
      <c r="H2479" s="9">
        <v>14</v>
      </c>
      <c r="I2479" s="24" t="s">
        <v>186</v>
      </c>
      <c r="J2479" s="25" t="str">
        <f t="shared" si="154"/>
        <v/>
      </c>
      <c r="K2479" s="25" t="str">
        <f t="shared" si="155"/>
        <v>Weekday</v>
      </c>
      <c r="L2479" s="25" t="s">
        <v>175</v>
      </c>
      <c r="M2479" s="9">
        <v>2476</v>
      </c>
      <c r="N2479" s="9">
        <v>4</v>
      </c>
      <c r="O2479" s="14">
        <f>INDEX('Load Shapes - Day Type'!G:G,MATCH('Load Shapes - 8760'!$A2479,'Load Shapes - Day Type'!$K:$K,0))</f>
        <v>0.02</v>
      </c>
      <c r="P2479" s="14">
        <f>INDEX('Load Shapes - Day Type'!H:H,MATCH('Load Shapes - 8760'!$A2479,'Load Shapes - Day Type'!$K:$K,0))</f>
        <v>0.32</v>
      </c>
      <c r="Q2479" s="15">
        <f>INDEX('Load Shapes - Day Type'!I:I,MATCH('Load Shapes - 8760'!$A2479,'Load Shapes - Day Type'!$K:$K,0))</f>
        <v>1.6633672687580014</v>
      </c>
      <c r="R2479" s="15">
        <f>INDEX('Load Shapes - Day Type'!J:J,MATCH('Load Shapes - 8760'!$A2479,'Load Shapes - Day Type'!$K:$K,0))</f>
        <v>3.3267345375160032E-2</v>
      </c>
      <c r="S2479" s="47">
        <f t="shared" si="156"/>
        <v>2.0467288667569343E-5</v>
      </c>
    </row>
    <row r="2480" spans="1:19" x14ac:dyDescent="0.2">
      <c r="A2480" s="45" t="str">
        <f t="shared" si="153"/>
        <v>AprilWeekday5</v>
      </c>
      <c r="E2480" s="9">
        <v>2017</v>
      </c>
      <c r="F2480" s="9">
        <v>4</v>
      </c>
      <c r="G2480" s="9" t="s">
        <v>21</v>
      </c>
      <c r="H2480" s="9">
        <v>14</v>
      </c>
      <c r="I2480" s="24" t="s">
        <v>186</v>
      </c>
      <c r="J2480" s="25" t="str">
        <f t="shared" si="154"/>
        <v/>
      </c>
      <c r="K2480" s="25" t="str">
        <f t="shared" si="155"/>
        <v>Weekday</v>
      </c>
      <c r="L2480" s="25" t="s">
        <v>175</v>
      </c>
      <c r="M2480" s="9">
        <v>2477</v>
      </c>
      <c r="N2480" s="9">
        <v>5</v>
      </c>
      <c r="O2480" s="14">
        <f>INDEX('Load Shapes - Day Type'!G:G,MATCH('Load Shapes - 8760'!$A2480,'Load Shapes - Day Type'!$K:$K,0))</f>
        <v>2.9000000000000001E-2</v>
      </c>
      <c r="P2480" s="14">
        <f>INDEX('Load Shapes - Day Type'!H:H,MATCH('Load Shapes - 8760'!$A2480,'Load Shapes - Day Type'!$K:$K,0))</f>
        <v>0.23799999999999999</v>
      </c>
      <c r="Q2480" s="15">
        <f>INDEX('Load Shapes - Day Type'!I:I,MATCH('Load Shapes - 8760'!$A2480,'Load Shapes - Day Type'!$K:$K,0))</f>
        <v>1.6633672687580014</v>
      </c>
      <c r="R2480" s="15">
        <f>INDEX('Load Shapes - Day Type'!J:J,MATCH('Load Shapes - 8760'!$A2480,'Load Shapes - Day Type'!$K:$K,0))</f>
        <v>4.8237650793982047E-2</v>
      </c>
      <c r="S2480" s="47">
        <f t="shared" si="156"/>
        <v>2.9677568567975545E-5</v>
      </c>
    </row>
    <row r="2481" spans="1:19" x14ac:dyDescent="0.2">
      <c r="A2481" s="45" t="str">
        <f t="shared" si="153"/>
        <v>AprilWeekday6</v>
      </c>
      <c r="E2481" s="9">
        <v>2017</v>
      </c>
      <c r="F2481" s="9">
        <v>4</v>
      </c>
      <c r="G2481" s="9" t="s">
        <v>21</v>
      </c>
      <c r="H2481" s="9">
        <v>14</v>
      </c>
      <c r="I2481" s="24" t="s">
        <v>186</v>
      </c>
      <c r="J2481" s="25" t="str">
        <f t="shared" si="154"/>
        <v/>
      </c>
      <c r="K2481" s="25" t="str">
        <f t="shared" si="155"/>
        <v>Weekday</v>
      </c>
      <c r="L2481" s="25" t="s">
        <v>175</v>
      </c>
      <c r="M2481" s="9">
        <v>2478</v>
      </c>
      <c r="N2481" s="9">
        <v>6</v>
      </c>
      <c r="O2481" s="14">
        <f>INDEX('Load Shapes - Day Type'!G:G,MATCH('Load Shapes - 8760'!$A2481,'Load Shapes - Day Type'!$K:$K,0))</f>
        <v>5.2999999999999999E-2</v>
      </c>
      <c r="P2481" s="14">
        <f>INDEX('Load Shapes - Day Type'!H:H,MATCH('Load Shapes - 8760'!$A2481,'Load Shapes - Day Type'!$K:$K,0))</f>
        <v>0.16600000000000001</v>
      </c>
      <c r="Q2481" s="15">
        <f>INDEX('Load Shapes - Day Type'!I:I,MATCH('Load Shapes - 8760'!$A2481,'Load Shapes - Day Type'!$K:$K,0))</f>
        <v>1.6633672687580014</v>
      </c>
      <c r="R2481" s="15">
        <f>INDEX('Load Shapes - Day Type'!J:J,MATCH('Load Shapes - 8760'!$A2481,'Load Shapes - Day Type'!$K:$K,0))</f>
        <v>8.8158465244174075E-2</v>
      </c>
      <c r="S2481" s="47">
        <f t="shared" si="156"/>
        <v>5.4238314969058754E-5</v>
      </c>
    </row>
    <row r="2482" spans="1:19" x14ac:dyDescent="0.2">
      <c r="A2482" s="45" t="str">
        <f t="shared" si="153"/>
        <v>AprilWeekday7</v>
      </c>
      <c r="E2482" s="9">
        <v>2017</v>
      </c>
      <c r="F2482" s="9">
        <v>4</v>
      </c>
      <c r="G2482" s="9" t="s">
        <v>21</v>
      </c>
      <c r="H2482" s="9">
        <v>14</v>
      </c>
      <c r="I2482" s="24" t="s">
        <v>186</v>
      </c>
      <c r="J2482" s="25" t="str">
        <f t="shared" si="154"/>
        <v/>
      </c>
      <c r="K2482" s="25" t="str">
        <f t="shared" si="155"/>
        <v>Weekday</v>
      </c>
      <c r="L2482" s="25" t="s">
        <v>175</v>
      </c>
      <c r="M2482" s="9">
        <v>2479</v>
      </c>
      <c r="N2482" s="9">
        <v>7</v>
      </c>
      <c r="O2482" s="14">
        <f>INDEX('Load Shapes - Day Type'!G:G,MATCH('Load Shapes - 8760'!$A2482,'Load Shapes - Day Type'!$K:$K,0))</f>
        <v>9.7000000000000003E-2</v>
      </c>
      <c r="P2482" s="14">
        <f>INDEX('Load Shapes - Day Type'!H:H,MATCH('Load Shapes - 8760'!$A2482,'Load Shapes - Day Type'!$K:$K,0))</f>
        <v>0.11700000000000001</v>
      </c>
      <c r="Q2482" s="15">
        <f>INDEX('Load Shapes - Day Type'!I:I,MATCH('Load Shapes - 8760'!$A2482,'Load Shapes - Day Type'!$K:$K,0))</f>
        <v>1.6633672687580014</v>
      </c>
      <c r="R2482" s="15">
        <f>INDEX('Load Shapes - Day Type'!J:J,MATCH('Load Shapes - 8760'!$A2482,'Load Shapes - Day Type'!$K:$K,0))</f>
        <v>0.16134662506952616</v>
      </c>
      <c r="S2482" s="47">
        <f t="shared" si="156"/>
        <v>9.9266350037711308E-5</v>
      </c>
    </row>
    <row r="2483" spans="1:19" x14ac:dyDescent="0.2">
      <c r="A2483" s="45" t="str">
        <f t="shared" si="153"/>
        <v>AprilWeekday8</v>
      </c>
      <c r="E2483" s="9">
        <v>2017</v>
      </c>
      <c r="F2483" s="9">
        <v>4</v>
      </c>
      <c r="G2483" s="9" t="s">
        <v>21</v>
      </c>
      <c r="H2483" s="9">
        <v>14</v>
      </c>
      <c r="I2483" s="24" t="s">
        <v>186</v>
      </c>
      <c r="J2483" s="25" t="str">
        <f t="shared" si="154"/>
        <v/>
      </c>
      <c r="K2483" s="25" t="str">
        <f t="shared" si="155"/>
        <v>Weekday</v>
      </c>
      <c r="L2483" s="25" t="s">
        <v>175</v>
      </c>
      <c r="M2483" s="9">
        <v>2480</v>
      </c>
      <c r="N2483" s="9">
        <v>8</v>
      </c>
      <c r="O2483" s="14">
        <f>INDEX('Load Shapes - Day Type'!G:G,MATCH('Load Shapes - 8760'!$A2483,'Load Shapes - Day Type'!$K:$K,0))</f>
        <v>0.13</v>
      </c>
      <c r="P2483" s="14">
        <f>INDEX('Load Shapes - Day Type'!H:H,MATCH('Load Shapes - 8760'!$A2483,'Load Shapes - Day Type'!$K:$K,0))</f>
        <v>0.10199999999999999</v>
      </c>
      <c r="Q2483" s="15">
        <f>INDEX('Load Shapes - Day Type'!I:I,MATCH('Load Shapes - 8760'!$A2483,'Load Shapes - Day Type'!$K:$K,0))</f>
        <v>1.6633672687580014</v>
      </c>
      <c r="R2483" s="15">
        <f>INDEX('Load Shapes - Day Type'!J:J,MATCH('Load Shapes - 8760'!$A2483,'Load Shapes - Day Type'!$K:$K,0))</f>
        <v>0.2162377449385402</v>
      </c>
      <c r="S2483" s="47">
        <f t="shared" si="156"/>
        <v>1.3303737633920071E-4</v>
      </c>
    </row>
    <row r="2484" spans="1:19" x14ac:dyDescent="0.2">
      <c r="A2484" s="45" t="str">
        <f t="shared" si="153"/>
        <v>AprilWeekday9</v>
      </c>
      <c r="E2484" s="9">
        <v>2017</v>
      </c>
      <c r="F2484" s="9">
        <v>4</v>
      </c>
      <c r="G2484" s="9" t="s">
        <v>21</v>
      </c>
      <c r="H2484" s="9">
        <v>14</v>
      </c>
      <c r="I2484" s="24" t="s">
        <v>186</v>
      </c>
      <c r="J2484" s="25" t="str">
        <f t="shared" si="154"/>
        <v/>
      </c>
      <c r="K2484" s="25" t="str">
        <f t="shared" si="155"/>
        <v>Weekday</v>
      </c>
      <c r="L2484" s="25" t="s">
        <v>174</v>
      </c>
      <c r="M2484" s="9">
        <v>2481</v>
      </c>
      <c r="N2484" s="9">
        <v>9</v>
      </c>
      <c r="O2484" s="14">
        <f>INDEX('Load Shapes - Day Type'!G:G,MATCH('Load Shapes - 8760'!$A2484,'Load Shapes - Day Type'!$K:$K,0))</f>
        <v>0.14499999999999999</v>
      </c>
      <c r="P2484" s="14">
        <f>INDEX('Load Shapes - Day Type'!H:H,MATCH('Load Shapes - 8760'!$A2484,'Load Shapes - Day Type'!$K:$K,0))</f>
        <v>9.6000000000000002E-2</v>
      </c>
      <c r="Q2484" s="15">
        <f>INDEX('Load Shapes - Day Type'!I:I,MATCH('Load Shapes - 8760'!$A2484,'Load Shapes - Day Type'!$K:$K,0))</f>
        <v>1.6633672687580014</v>
      </c>
      <c r="R2484" s="15">
        <f>INDEX('Load Shapes - Day Type'!J:J,MATCH('Load Shapes - 8760'!$A2484,'Load Shapes - Day Type'!$K:$K,0))</f>
        <v>0.2411882539699102</v>
      </c>
      <c r="S2484" s="47">
        <f t="shared" si="156"/>
        <v>1.4838784283987771E-4</v>
      </c>
    </row>
    <row r="2485" spans="1:19" x14ac:dyDescent="0.2">
      <c r="A2485" s="45" t="str">
        <f t="shared" si="153"/>
        <v>AprilWeekday10</v>
      </c>
      <c r="E2485" s="9">
        <v>2017</v>
      </c>
      <c r="F2485" s="9">
        <v>4</v>
      </c>
      <c r="G2485" s="9" t="s">
        <v>21</v>
      </c>
      <c r="H2485" s="9">
        <v>14</v>
      </c>
      <c r="I2485" s="24" t="s">
        <v>186</v>
      </c>
      <c r="J2485" s="25" t="str">
        <f t="shared" si="154"/>
        <v/>
      </c>
      <c r="K2485" s="25" t="str">
        <f t="shared" si="155"/>
        <v>Weekday</v>
      </c>
      <c r="L2485" s="25" t="s">
        <v>174</v>
      </c>
      <c r="M2485" s="9">
        <v>2482</v>
      </c>
      <c r="N2485" s="9">
        <v>10</v>
      </c>
      <c r="O2485" s="14">
        <f>INDEX('Load Shapes - Day Type'!G:G,MATCH('Load Shapes - 8760'!$A2485,'Load Shapes - Day Type'!$K:$K,0))</f>
        <v>0.155</v>
      </c>
      <c r="P2485" s="14">
        <f>INDEX('Load Shapes - Day Type'!H:H,MATCH('Load Shapes - 8760'!$A2485,'Load Shapes - Day Type'!$K:$K,0))</f>
        <v>9.4E-2</v>
      </c>
      <c r="Q2485" s="15">
        <f>INDEX('Load Shapes - Day Type'!I:I,MATCH('Load Shapes - 8760'!$A2485,'Load Shapes - Day Type'!$K:$K,0))</f>
        <v>1.6633672687580014</v>
      </c>
      <c r="R2485" s="15">
        <f>INDEX('Load Shapes - Day Type'!J:J,MATCH('Load Shapes - 8760'!$A2485,'Load Shapes - Day Type'!$K:$K,0))</f>
        <v>0.25782192665749021</v>
      </c>
      <c r="S2485" s="47">
        <f t="shared" si="156"/>
        <v>1.586214871736624E-4</v>
      </c>
    </row>
    <row r="2486" spans="1:19" x14ac:dyDescent="0.2">
      <c r="A2486" s="45" t="str">
        <f t="shared" si="153"/>
        <v>AprilWeekday11</v>
      </c>
      <c r="E2486" s="9">
        <v>2017</v>
      </c>
      <c r="F2486" s="9">
        <v>4</v>
      </c>
      <c r="G2486" s="9" t="s">
        <v>21</v>
      </c>
      <c r="H2486" s="9">
        <v>14</v>
      </c>
      <c r="I2486" s="24" t="s">
        <v>186</v>
      </c>
      <c r="J2486" s="25" t="str">
        <f t="shared" si="154"/>
        <v/>
      </c>
      <c r="K2486" s="25" t="str">
        <f t="shared" si="155"/>
        <v>Weekday</v>
      </c>
      <c r="L2486" s="25" t="s">
        <v>174</v>
      </c>
      <c r="M2486" s="9">
        <v>2483</v>
      </c>
      <c r="N2486" s="9">
        <v>11</v>
      </c>
      <c r="O2486" s="14">
        <f>INDEX('Load Shapes - Day Type'!G:G,MATCH('Load Shapes - 8760'!$A2486,'Load Shapes - Day Type'!$K:$K,0))</f>
        <v>0.154</v>
      </c>
      <c r="P2486" s="14">
        <f>INDEX('Load Shapes - Day Type'!H:H,MATCH('Load Shapes - 8760'!$A2486,'Load Shapes - Day Type'!$K:$K,0))</f>
        <v>9.5000000000000001E-2</v>
      </c>
      <c r="Q2486" s="15">
        <f>INDEX('Load Shapes - Day Type'!I:I,MATCH('Load Shapes - 8760'!$A2486,'Load Shapes - Day Type'!$K:$K,0))</f>
        <v>1.6633672687580014</v>
      </c>
      <c r="R2486" s="15">
        <f>INDEX('Load Shapes - Day Type'!J:J,MATCH('Load Shapes - 8760'!$A2486,'Load Shapes - Day Type'!$K:$K,0))</f>
        <v>0.25615855938873222</v>
      </c>
      <c r="S2486" s="47">
        <f t="shared" si="156"/>
        <v>1.5759812274028392E-4</v>
      </c>
    </row>
    <row r="2487" spans="1:19" x14ac:dyDescent="0.2">
      <c r="A2487" s="45" t="str">
        <f t="shared" si="153"/>
        <v>AprilWeekday12</v>
      </c>
      <c r="E2487" s="9">
        <v>2017</v>
      </c>
      <c r="F2487" s="9">
        <v>4</v>
      </c>
      <c r="G2487" s="9" t="s">
        <v>21</v>
      </c>
      <c r="H2487" s="9">
        <v>14</v>
      </c>
      <c r="I2487" s="24" t="s">
        <v>186</v>
      </c>
      <c r="J2487" s="25" t="str">
        <f t="shared" si="154"/>
        <v/>
      </c>
      <c r="K2487" s="25" t="str">
        <f t="shared" si="155"/>
        <v>Weekday</v>
      </c>
      <c r="L2487" s="25" t="s">
        <v>174</v>
      </c>
      <c r="M2487" s="9">
        <v>2484</v>
      </c>
      <c r="N2487" s="9">
        <v>12</v>
      </c>
      <c r="O2487" s="14">
        <f>INDEX('Load Shapes - Day Type'!G:G,MATCH('Load Shapes - 8760'!$A2487,'Load Shapes - Day Type'!$K:$K,0))</f>
        <v>0.14699999999999999</v>
      </c>
      <c r="P2487" s="14">
        <f>INDEX('Load Shapes - Day Type'!H:H,MATCH('Load Shapes - 8760'!$A2487,'Load Shapes - Day Type'!$K:$K,0))</f>
        <v>9.9000000000000005E-2</v>
      </c>
      <c r="Q2487" s="15">
        <f>INDEX('Load Shapes - Day Type'!I:I,MATCH('Load Shapes - 8760'!$A2487,'Load Shapes - Day Type'!$K:$K,0))</f>
        <v>1.6633672687580014</v>
      </c>
      <c r="R2487" s="15">
        <f>INDEX('Load Shapes - Day Type'!J:J,MATCH('Load Shapes - 8760'!$A2487,'Load Shapes - Day Type'!$K:$K,0))</f>
        <v>0.2445149885074262</v>
      </c>
      <c r="S2487" s="47">
        <f t="shared" si="156"/>
        <v>1.5043457170663466E-4</v>
      </c>
    </row>
    <row r="2488" spans="1:19" x14ac:dyDescent="0.2">
      <c r="A2488" s="45" t="str">
        <f t="shared" si="153"/>
        <v>AprilWeekday13</v>
      </c>
      <c r="E2488" s="9">
        <v>2017</v>
      </c>
      <c r="F2488" s="9">
        <v>4</v>
      </c>
      <c r="G2488" s="9" t="s">
        <v>21</v>
      </c>
      <c r="H2488" s="9">
        <v>14</v>
      </c>
      <c r="I2488" s="24" t="s">
        <v>186</v>
      </c>
      <c r="J2488" s="25" t="str">
        <f t="shared" si="154"/>
        <v/>
      </c>
      <c r="K2488" s="25" t="str">
        <f t="shared" si="155"/>
        <v>Weekday</v>
      </c>
      <c r="L2488" s="25" t="s">
        <v>174</v>
      </c>
      <c r="M2488" s="9">
        <v>2485</v>
      </c>
      <c r="N2488" s="9">
        <v>13</v>
      </c>
      <c r="O2488" s="14">
        <f>INDEX('Load Shapes - Day Type'!G:G,MATCH('Load Shapes - 8760'!$A2488,'Load Shapes - Day Type'!$K:$K,0))</f>
        <v>0.14699999999999999</v>
      </c>
      <c r="P2488" s="14">
        <f>INDEX('Load Shapes - Day Type'!H:H,MATCH('Load Shapes - 8760'!$A2488,'Load Shapes - Day Type'!$K:$K,0))</f>
        <v>0.10199999999999999</v>
      </c>
      <c r="Q2488" s="15">
        <f>INDEX('Load Shapes - Day Type'!I:I,MATCH('Load Shapes - 8760'!$A2488,'Load Shapes - Day Type'!$K:$K,0))</f>
        <v>1.6633672687580014</v>
      </c>
      <c r="R2488" s="15">
        <f>INDEX('Load Shapes - Day Type'!J:J,MATCH('Load Shapes - 8760'!$A2488,'Load Shapes - Day Type'!$K:$K,0))</f>
        <v>0.2445149885074262</v>
      </c>
      <c r="S2488" s="47">
        <f t="shared" si="156"/>
        <v>1.5043457170663466E-4</v>
      </c>
    </row>
    <row r="2489" spans="1:19" x14ac:dyDescent="0.2">
      <c r="A2489" s="45" t="str">
        <f t="shared" si="153"/>
        <v>AprilWeekday14</v>
      </c>
      <c r="E2489" s="9">
        <v>2017</v>
      </c>
      <c r="F2489" s="9">
        <v>4</v>
      </c>
      <c r="G2489" s="9" t="s">
        <v>21</v>
      </c>
      <c r="H2489" s="9">
        <v>14</v>
      </c>
      <c r="I2489" s="24" t="s">
        <v>186</v>
      </c>
      <c r="J2489" s="25" t="str">
        <f t="shared" si="154"/>
        <v/>
      </c>
      <c r="K2489" s="25" t="str">
        <f t="shared" si="155"/>
        <v>Weekday</v>
      </c>
      <c r="L2489" s="25" t="s">
        <v>174</v>
      </c>
      <c r="M2489" s="9">
        <v>2486</v>
      </c>
      <c r="N2489" s="9">
        <v>14</v>
      </c>
      <c r="O2489" s="14">
        <f>INDEX('Load Shapes - Day Type'!G:G,MATCH('Load Shapes - 8760'!$A2489,'Load Shapes - Day Type'!$K:$K,0))</f>
        <v>0.14399999999999999</v>
      </c>
      <c r="P2489" s="14">
        <f>INDEX('Load Shapes - Day Type'!H:H,MATCH('Load Shapes - 8760'!$A2489,'Load Shapes - Day Type'!$K:$K,0))</f>
        <v>0.104</v>
      </c>
      <c r="Q2489" s="15">
        <f>INDEX('Load Shapes - Day Type'!I:I,MATCH('Load Shapes - 8760'!$A2489,'Load Shapes - Day Type'!$K:$K,0))</f>
        <v>1.6633672687580014</v>
      </c>
      <c r="R2489" s="15">
        <f>INDEX('Load Shapes - Day Type'!J:J,MATCH('Load Shapes - 8760'!$A2489,'Load Shapes - Day Type'!$K:$K,0))</f>
        <v>0.23952488670115218</v>
      </c>
      <c r="S2489" s="47">
        <f t="shared" si="156"/>
        <v>1.4736447840649924E-4</v>
      </c>
    </row>
    <row r="2490" spans="1:19" x14ac:dyDescent="0.2">
      <c r="A2490" s="45" t="str">
        <f t="shared" si="153"/>
        <v>AprilWeekday15</v>
      </c>
      <c r="E2490" s="9">
        <v>2017</v>
      </c>
      <c r="F2490" s="9">
        <v>4</v>
      </c>
      <c r="G2490" s="9" t="s">
        <v>21</v>
      </c>
      <c r="H2490" s="9">
        <v>14</v>
      </c>
      <c r="I2490" s="24" t="s">
        <v>186</v>
      </c>
      <c r="J2490" s="25" t="str">
        <f t="shared" si="154"/>
        <v/>
      </c>
      <c r="K2490" s="25" t="str">
        <f t="shared" si="155"/>
        <v>Weekday</v>
      </c>
      <c r="L2490" s="25" t="s">
        <v>174</v>
      </c>
      <c r="M2490" s="9">
        <v>2487</v>
      </c>
      <c r="N2490" s="9">
        <v>15</v>
      </c>
      <c r="O2490" s="14">
        <f>INDEX('Load Shapes - Day Type'!G:G,MATCH('Load Shapes - 8760'!$A2490,'Load Shapes - Day Type'!$K:$K,0))</f>
        <v>0.13400000000000001</v>
      </c>
      <c r="P2490" s="14">
        <f>INDEX('Load Shapes - Day Type'!H:H,MATCH('Load Shapes - 8760'!$A2490,'Load Shapes - Day Type'!$K:$K,0))</f>
        <v>0.105</v>
      </c>
      <c r="Q2490" s="15">
        <f>INDEX('Load Shapes - Day Type'!I:I,MATCH('Load Shapes - 8760'!$A2490,'Load Shapes - Day Type'!$K:$K,0))</f>
        <v>1.6633672687580014</v>
      </c>
      <c r="R2490" s="15">
        <f>INDEX('Load Shapes - Day Type'!J:J,MATCH('Load Shapes - 8760'!$A2490,'Load Shapes - Day Type'!$K:$K,0))</f>
        <v>0.2228912140135722</v>
      </c>
      <c r="S2490" s="47">
        <f t="shared" si="156"/>
        <v>1.3713083407271461E-4</v>
      </c>
    </row>
    <row r="2491" spans="1:19" x14ac:dyDescent="0.2">
      <c r="A2491" s="45" t="str">
        <f t="shared" si="153"/>
        <v>AprilWeekday16</v>
      </c>
      <c r="E2491" s="9">
        <v>2017</v>
      </c>
      <c r="F2491" s="9">
        <v>4</v>
      </c>
      <c r="G2491" s="9" t="s">
        <v>21</v>
      </c>
      <c r="H2491" s="9">
        <v>14</v>
      </c>
      <c r="I2491" s="24" t="s">
        <v>186</v>
      </c>
      <c r="J2491" s="25" t="str">
        <f t="shared" si="154"/>
        <v/>
      </c>
      <c r="K2491" s="25" t="str">
        <f t="shared" si="155"/>
        <v>Weekday</v>
      </c>
      <c r="L2491" s="25" t="s">
        <v>174</v>
      </c>
      <c r="M2491" s="9">
        <v>2488</v>
      </c>
      <c r="N2491" s="9">
        <v>16</v>
      </c>
      <c r="O2491" s="14">
        <f>INDEX('Load Shapes - Day Type'!G:G,MATCH('Load Shapes - 8760'!$A2491,'Load Shapes - Day Type'!$K:$K,0))</f>
        <v>0.13400000000000001</v>
      </c>
      <c r="P2491" s="14">
        <f>INDEX('Load Shapes - Day Type'!H:H,MATCH('Load Shapes - 8760'!$A2491,'Load Shapes - Day Type'!$K:$K,0))</f>
        <v>0.104</v>
      </c>
      <c r="Q2491" s="15">
        <f>INDEX('Load Shapes - Day Type'!I:I,MATCH('Load Shapes - 8760'!$A2491,'Load Shapes - Day Type'!$K:$K,0))</f>
        <v>1.6633672687580014</v>
      </c>
      <c r="R2491" s="15">
        <f>INDEX('Load Shapes - Day Type'!J:J,MATCH('Load Shapes - 8760'!$A2491,'Load Shapes - Day Type'!$K:$K,0))</f>
        <v>0.2228912140135722</v>
      </c>
      <c r="S2491" s="47">
        <f t="shared" si="156"/>
        <v>1.3713083407271461E-4</v>
      </c>
    </row>
    <row r="2492" spans="1:19" x14ac:dyDescent="0.2">
      <c r="A2492" s="45" t="str">
        <f t="shared" si="153"/>
        <v>AprilWeekday17</v>
      </c>
      <c r="E2492" s="9">
        <v>2017</v>
      </c>
      <c r="F2492" s="9">
        <v>4</v>
      </c>
      <c r="G2492" s="9" t="s">
        <v>21</v>
      </c>
      <c r="H2492" s="9">
        <v>14</v>
      </c>
      <c r="I2492" s="24" t="s">
        <v>186</v>
      </c>
      <c r="J2492" s="25" t="str">
        <f t="shared" si="154"/>
        <v/>
      </c>
      <c r="K2492" s="25" t="str">
        <f t="shared" si="155"/>
        <v>Weekday</v>
      </c>
      <c r="L2492" s="25" t="s">
        <v>174</v>
      </c>
      <c r="M2492" s="9">
        <v>2489</v>
      </c>
      <c r="N2492" s="9">
        <v>17</v>
      </c>
      <c r="O2492" s="14">
        <f>INDEX('Load Shapes - Day Type'!G:G,MATCH('Load Shapes - 8760'!$A2492,'Load Shapes - Day Type'!$K:$K,0))</f>
        <v>0.13900000000000001</v>
      </c>
      <c r="P2492" s="14">
        <f>INDEX('Load Shapes - Day Type'!H:H,MATCH('Load Shapes - 8760'!$A2492,'Load Shapes - Day Type'!$K:$K,0))</f>
        <v>9.6000000000000002E-2</v>
      </c>
      <c r="Q2492" s="15">
        <f>INDEX('Load Shapes - Day Type'!I:I,MATCH('Load Shapes - 8760'!$A2492,'Load Shapes - Day Type'!$K:$K,0))</f>
        <v>1.6633672687580014</v>
      </c>
      <c r="R2492" s="15">
        <f>INDEX('Load Shapes - Day Type'!J:J,MATCH('Load Shapes - 8760'!$A2492,'Load Shapes - Day Type'!$K:$K,0))</f>
        <v>0.23120805035736222</v>
      </c>
      <c r="S2492" s="47">
        <f t="shared" si="156"/>
        <v>1.4224765623960692E-4</v>
      </c>
    </row>
    <row r="2493" spans="1:19" x14ac:dyDescent="0.2">
      <c r="A2493" s="45" t="str">
        <f t="shared" si="153"/>
        <v>AprilWeekday18</v>
      </c>
      <c r="E2493" s="9">
        <v>2017</v>
      </c>
      <c r="F2493" s="9">
        <v>4</v>
      </c>
      <c r="G2493" s="9" t="s">
        <v>21</v>
      </c>
      <c r="H2493" s="9">
        <v>14</v>
      </c>
      <c r="I2493" s="24" t="s">
        <v>186</v>
      </c>
      <c r="J2493" s="25" t="str">
        <f t="shared" si="154"/>
        <v/>
      </c>
      <c r="K2493" s="25" t="str">
        <f t="shared" si="155"/>
        <v>Weekday</v>
      </c>
      <c r="L2493" s="25" t="s">
        <v>174</v>
      </c>
      <c r="M2493" s="9">
        <v>2490</v>
      </c>
      <c r="N2493" s="9">
        <v>18</v>
      </c>
      <c r="O2493" s="14">
        <f>INDEX('Load Shapes - Day Type'!G:G,MATCH('Load Shapes - 8760'!$A2493,'Load Shapes - Day Type'!$K:$K,0))</f>
        <v>0.14299999999999999</v>
      </c>
      <c r="P2493" s="14">
        <f>INDEX('Load Shapes - Day Type'!H:H,MATCH('Load Shapes - 8760'!$A2493,'Load Shapes - Day Type'!$K:$K,0))</f>
        <v>0.09</v>
      </c>
      <c r="Q2493" s="15">
        <f>INDEX('Load Shapes - Day Type'!I:I,MATCH('Load Shapes - 8760'!$A2493,'Load Shapes - Day Type'!$K:$K,0))</f>
        <v>1.6633672687580014</v>
      </c>
      <c r="R2493" s="15">
        <f>INDEX('Load Shapes - Day Type'!J:J,MATCH('Load Shapes - 8760'!$A2493,'Load Shapes - Day Type'!$K:$K,0))</f>
        <v>0.2378615194323942</v>
      </c>
      <c r="S2493" s="47">
        <f t="shared" si="156"/>
        <v>1.4634111397312076E-4</v>
      </c>
    </row>
    <row r="2494" spans="1:19" x14ac:dyDescent="0.2">
      <c r="A2494" s="45" t="str">
        <f t="shared" si="153"/>
        <v>AprilWeekday19</v>
      </c>
      <c r="E2494" s="9">
        <v>2017</v>
      </c>
      <c r="F2494" s="9">
        <v>4</v>
      </c>
      <c r="G2494" s="9" t="s">
        <v>21</v>
      </c>
      <c r="H2494" s="9">
        <v>14</v>
      </c>
      <c r="I2494" s="24" t="s">
        <v>186</v>
      </c>
      <c r="J2494" s="25" t="str">
        <f t="shared" si="154"/>
        <v/>
      </c>
      <c r="K2494" s="25" t="str">
        <f t="shared" si="155"/>
        <v>Weekday</v>
      </c>
      <c r="L2494" s="25" t="s">
        <v>174</v>
      </c>
      <c r="M2494" s="9">
        <v>2491</v>
      </c>
      <c r="N2494" s="9">
        <v>19</v>
      </c>
      <c r="O2494" s="14">
        <f>INDEX('Load Shapes - Day Type'!G:G,MATCH('Load Shapes - 8760'!$A2494,'Load Shapes - Day Type'!$K:$K,0))</f>
        <v>0.14599999999999999</v>
      </c>
      <c r="P2494" s="14">
        <f>INDEX('Load Shapes - Day Type'!H:H,MATCH('Load Shapes - 8760'!$A2494,'Load Shapes - Day Type'!$K:$K,0))</f>
        <v>8.5999999999999993E-2</v>
      </c>
      <c r="Q2494" s="15">
        <f>INDEX('Load Shapes - Day Type'!I:I,MATCH('Load Shapes - 8760'!$A2494,'Load Shapes - Day Type'!$K:$K,0))</f>
        <v>1.6633672687580014</v>
      </c>
      <c r="R2494" s="15">
        <f>INDEX('Load Shapes - Day Type'!J:J,MATCH('Load Shapes - 8760'!$A2494,'Load Shapes - Day Type'!$K:$K,0))</f>
        <v>0.24285162123866819</v>
      </c>
      <c r="S2494" s="47">
        <f t="shared" si="156"/>
        <v>1.4941120727325619E-4</v>
      </c>
    </row>
    <row r="2495" spans="1:19" x14ac:dyDescent="0.2">
      <c r="A2495" s="45" t="str">
        <f t="shared" si="153"/>
        <v>AprilWeekday20</v>
      </c>
      <c r="E2495" s="9">
        <v>2017</v>
      </c>
      <c r="F2495" s="9">
        <v>4</v>
      </c>
      <c r="G2495" s="9" t="s">
        <v>21</v>
      </c>
      <c r="H2495" s="9">
        <v>14</v>
      </c>
      <c r="I2495" s="24" t="s">
        <v>186</v>
      </c>
      <c r="J2495" s="25" t="str">
        <f t="shared" si="154"/>
        <v/>
      </c>
      <c r="K2495" s="25" t="str">
        <f t="shared" si="155"/>
        <v>Weekday</v>
      </c>
      <c r="L2495" s="25" t="s">
        <v>174</v>
      </c>
      <c r="M2495" s="9">
        <v>2492</v>
      </c>
      <c r="N2495" s="9">
        <v>20</v>
      </c>
      <c r="O2495" s="14">
        <f>INDEX('Load Shapes - Day Type'!G:G,MATCH('Load Shapes - 8760'!$A2495,'Load Shapes - Day Type'!$K:$K,0))</f>
        <v>0.17199999999999999</v>
      </c>
      <c r="P2495" s="14">
        <f>INDEX('Load Shapes - Day Type'!H:H,MATCH('Load Shapes - 8760'!$A2495,'Load Shapes - Day Type'!$K:$K,0))</f>
        <v>8.4000000000000005E-2</v>
      </c>
      <c r="Q2495" s="15">
        <f>INDEX('Load Shapes - Day Type'!I:I,MATCH('Load Shapes - 8760'!$A2495,'Load Shapes - Day Type'!$K:$K,0))</f>
        <v>1.6633672687580014</v>
      </c>
      <c r="R2495" s="15">
        <f>INDEX('Load Shapes - Day Type'!J:J,MATCH('Load Shapes - 8760'!$A2495,'Load Shapes - Day Type'!$K:$K,0))</f>
        <v>0.28609917022637621</v>
      </c>
      <c r="S2495" s="47">
        <f t="shared" si="156"/>
        <v>1.7601868254109632E-4</v>
      </c>
    </row>
    <row r="2496" spans="1:19" x14ac:dyDescent="0.2">
      <c r="A2496" s="45" t="str">
        <f t="shared" si="153"/>
        <v>AprilWeekday21</v>
      </c>
      <c r="E2496" s="9">
        <v>2017</v>
      </c>
      <c r="F2496" s="9">
        <v>4</v>
      </c>
      <c r="G2496" s="9" t="s">
        <v>21</v>
      </c>
      <c r="H2496" s="9">
        <v>14</v>
      </c>
      <c r="I2496" s="24" t="s">
        <v>186</v>
      </c>
      <c r="J2496" s="25" t="str">
        <f t="shared" si="154"/>
        <v/>
      </c>
      <c r="K2496" s="25" t="str">
        <f t="shared" si="155"/>
        <v>Weekday</v>
      </c>
      <c r="L2496" s="25" t="s">
        <v>174</v>
      </c>
      <c r="M2496" s="9">
        <v>2493</v>
      </c>
      <c r="N2496" s="9">
        <v>21</v>
      </c>
      <c r="O2496" s="14">
        <f>INDEX('Load Shapes - Day Type'!G:G,MATCH('Load Shapes - 8760'!$A2496,'Load Shapes - Day Type'!$K:$K,0))</f>
        <v>0.185</v>
      </c>
      <c r="P2496" s="14">
        <f>INDEX('Load Shapes - Day Type'!H:H,MATCH('Load Shapes - 8760'!$A2496,'Load Shapes - Day Type'!$K:$K,0))</f>
        <v>8.3000000000000004E-2</v>
      </c>
      <c r="Q2496" s="15">
        <f>INDEX('Load Shapes - Day Type'!I:I,MATCH('Load Shapes - 8760'!$A2496,'Load Shapes - Day Type'!$K:$K,0))</f>
        <v>1.6633672687580014</v>
      </c>
      <c r="R2496" s="15">
        <f>INDEX('Load Shapes - Day Type'!J:J,MATCH('Load Shapes - 8760'!$A2496,'Load Shapes - Day Type'!$K:$K,0))</f>
        <v>0.30772294472023026</v>
      </c>
      <c r="S2496" s="47">
        <f t="shared" si="156"/>
        <v>1.893224201750164E-4</v>
      </c>
    </row>
    <row r="2497" spans="1:19" x14ac:dyDescent="0.2">
      <c r="A2497" s="45" t="str">
        <f t="shared" si="153"/>
        <v>AprilWeekday22</v>
      </c>
      <c r="E2497" s="9">
        <v>2017</v>
      </c>
      <c r="F2497" s="9">
        <v>4</v>
      </c>
      <c r="G2497" s="9" t="s">
        <v>21</v>
      </c>
      <c r="H2497" s="9">
        <v>14</v>
      </c>
      <c r="I2497" s="24" t="s">
        <v>186</v>
      </c>
      <c r="J2497" s="25" t="str">
        <f t="shared" si="154"/>
        <v/>
      </c>
      <c r="K2497" s="25" t="str">
        <f t="shared" si="155"/>
        <v>Weekday</v>
      </c>
      <c r="L2497" s="25" t="s">
        <v>174</v>
      </c>
      <c r="M2497" s="9">
        <v>2494</v>
      </c>
      <c r="N2497" s="9">
        <v>22</v>
      </c>
      <c r="O2497" s="14">
        <f>INDEX('Load Shapes - Day Type'!G:G,MATCH('Load Shapes - 8760'!$A2497,'Load Shapes - Day Type'!$K:$K,0))</f>
        <v>0.157</v>
      </c>
      <c r="P2497" s="14">
        <f>INDEX('Load Shapes - Day Type'!H:H,MATCH('Load Shapes - 8760'!$A2497,'Load Shapes - Day Type'!$K:$K,0))</f>
        <v>8.5999999999999993E-2</v>
      </c>
      <c r="Q2497" s="15">
        <f>INDEX('Load Shapes - Day Type'!I:I,MATCH('Load Shapes - 8760'!$A2497,'Load Shapes - Day Type'!$K:$K,0))</f>
        <v>1.6633672687580014</v>
      </c>
      <c r="R2497" s="15">
        <f>INDEX('Load Shapes - Day Type'!J:J,MATCH('Load Shapes - 8760'!$A2497,'Load Shapes - Day Type'!$K:$K,0))</f>
        <v>0.26114866119500624</v>
      </c>
      <c r="S2497" s="47">
        <f t="shared" si="156"/>
        <v>1.6066821604041932E-4</v>
      </c>
    </row>
    <row r="2498" spans="1:19" x14ac:dyDescent="0.2">
      <c r="A2498" s="45" t="str">
        <f t="shared" si="153"/>
        <v>AprilWeekday23</v>
      </c>
      <c r="E2498" s="9">
        <v>2017</v>
      </c>
      <c r="F2498" s="9">
        <v>4</v>
      </c>
      <c r="G2498" s="9" t="s">
        <v>21</v>
      </c>
      <c r="H2498" s="9">
        <v>14</v>
      </c>
      <c r="I2498" s="24" t="s">
        <v>186</v>
      </c>
      <c r="J2498" s="25" t="str">
        <f t="shared" si="154"/>
        <v/>
      </c>
      <c r="K2498" s="25" t="str">
        <f t="shared" si="155"/>
        <v>Weekday</v>
      </c>
      <c r="L2498" s="25" t="s">
        <v>174</v>
      </c>
      <c r="M2498" s="9">
        <v>2495</v>
      </c>
      <c r="N2498" s="9">
        <v>23</v>
      </c>
      <c r="O2498" s="14">
        <f>INDEX('Load Shapes - Day Type'!G:G,MATCH('Load Shapes - 8760'!$A2498,'Load Shapes - Day Type'!$K:$K,0))</f>
        <v>0.10100000000000001</v>
      </c>
      <c r="P2498" s="14">
        <f>INDEX('Load Shapes - Day Type'!H:H,MATCH('Load Shapes - 8760'!$A2498,'Load Shapes - Day Type'!$K:$K,0))</f>
        <v>0.106</v>
      </c>
      <c r="Q2498" s="15">
        <f>INDEX('Load Shapes - Day Type'!I:I,MATCH('Load Shapes - 8760'!$A2498,'Load Shapes - Day Type'!$K:$K,0))</f>
        <v>1.6633672687580014</v>
      </c>
      <c r="R2498" s="15">
        <f>INDEX('Load Shapes - Day Type'!J:J,MATCH('Load Shapes - 8760'!$A2498,'Load Shapes - Day Type'!$K:$K,0))</f>
        <v>0.16800009414455816</v>
      </c>
      <c r="S2498" s="47">
        <f t="shared" si="156"/>
        <v>1.0335980777122518E-4</v>
      </c>
    </row>
    <row r="2499" spans="1:19" x14ac:dyDescent="0.2">
      <c r="A2499" s="45" t="str">
        <f t="shared" si="153"/>
        <v>AprilWeekday24</v>
      </c>
      <c r="E2499" s="9">
        <v>2017</v>
      </c>
      <c r="F2499" s="9">
        <v>4</v>
      </c>
      <c r="G2499" s="9" t="s">
        <v>21</v>
      </c>
      <c r="H2499" s="9">
        <v>14</v>
      </c>
      <c r="I2499" s="24" t="s">
        <v>186</v>
      </c>
      <c r="J2499" s="25" t="str">
        <f t="shared" si="154"/>
        <v/>
      </c>
      <c r="K2499" s="25" t="str">
        <f t="shared" si="155"/>
        <v>Weekday</v>
      </c>
      <c r="L2499" s="25" t="s">
        <v>175</v>
      </c>
      <c r="M2499" s="9">
        <v>2496</v>
      </c>
      <c r="N2499" s="9">
        <v>24</v>
      </c>
      <c r="O2499" s="14">
        <f>INDEX('Load Shapes - Day Type'!G:G,MATCH('Load Shapes - 8760'!$A2499,'Load Shapes - Day Type'!$K:$K,0))</f>
        <v>5.3999999999999999E-2</v>
      </c>
      <c r="P2499" s="14">
        <f>INDEX('Load Shapes - Day Type'!H:H,MATCH('Load Shapes - 8760'!$A2499,'Load Shapes - Day Type'!$K:$K,0))</f>
        <v>0.16200000000000001</v>
      </c>
      <c r="Q2499" s="15">
        <f>INDEX('Load Shapes - Day Type'!I:I,MATCH('Load Shapes - 8760'!$A2499,'Load Shapes - Day Type'!$K:$K,0))</f>
        <v>1.6633672687580014</v>
      </c>
      <c r="R2499" s="15">
        <f>INDEX('Load Shapes - Day Type'!J:J,MATCH('Load Shapes - 8760'!$A2499,'Load Shapes - Day Type'!$K:$K,0))</f>
        <v>8.9821832512932076E-2</v>
      </c>
      <c r="S2499" s="47">
        <f t="shared" si="156"/>
        <v>5.5261679402437221E-5</v>
      </c>
    </row>
    <row r="2500" spans="1:19" x14ac:dyDescent="0.2">
      <c r="A2500" s="45" t="str">
        <f t="shared" ref="A2500:A2563" si="157">_xlfn.CONCAT(G2500,K2500,N2500)</f>
        <v>AprilWeekend/Holiday1</v>
      </c>
      <c r="E2500" s="9">
        <v>2017</v>
      </c>
      <c r="F2500" s="9">
        <v>4</v>
      </c>
      <c r="G2500" s="9" t="s">
        <v>21</v>
      </c>
      <c r="H2500" s="9">
        <v>15</v>
      </c>
      <c r="I2500" s="24" t="s">
        <v>187</v>
      </c>
      <c r="J2500" s="25" t="str">
        <f t="shared" ref="J2500:J2563" si="158">IF(_xlfn.CONCAT(AW$4,AX$4)=_xlfn.CONCAT(F2500,H2500),"Holiday",IF(_xlfn.CONCAT(AW$5,AX$5)=_xlfn.CONCAT(F2500,H2500),"Holiday",IF(_xlfn.CONCAT(AW$6,AX$6)=_xlfn.CONCAT(F2500,H2500),"Holiday",IF(_xlfn.CONCAT(AW$7,AX$7)=_xlfn.CONCAT(F2500,H2500),"Holiday",IF(_xlfn.CONCAT(AW$8,AX$8)=_xlfn.CONCAT(F2500,H2500),"Holiday",IF(_xlfn.CONCAT(AW$9,AX$9)=_xlfn.CONCAT(F2500,H2500),"Holiday",IF(_xlfn.CONCAT(AW$10,AX$10)=_xlfn.CONCAT(F2500,H2500),"Holiday",IF(_xlfn.CONCAT(AW$11,AX$11)=_xlfn.CONCAT(F2500,H2500),"Holiday",IF(_xlfn.CONCAT(AW$12,AX$12)=_xlfn.CONCAT(F2500,H2500),"Holiday",IF(_xlfn.CONCAT(AW$13,AX$13)=_xlfn.CONCAT(F2500,H2500),"Holiday",""))))))))))</f>
        <v/>
      </c>
      <c r="K2500" s="25" t="str">
        <f t="shared" si="155"/>
        <v>Weekend/Holiday</v>
      </c>
      <c r="L2500" s="25" t="s">
        <v>175</v>
      </c>
      <c r="M2500" s="9">
        <v>2497</v>
      </c>
      <c r="N2500" s="9">
        <v>1</v>
      </c>
      <c r="O2500" s="14">
        <f>INDEX('Load Shapes - Day Type'!G:G,MATCH('Load Shapes - 8760'!$A2500,'Load Shapes - Day Type'!$K:$K,0))</f>
        <v>4.7E-2</v>
      </c>
      <c r="P2500" s="14">
        <f>INDEX('Load Shapes - Day Type'!H:H,MATCH('Load Shapes - 8760'!$A2500,'Load Shapes - Day Type'!$K:$K,0))</f>
        <v>0.17299999999999999</v>
      </c>
      <c r="Q2500" s="15">
        <f>INDEX('Load Shapes - Day Type'!I:I,MATCH('Load Shapes - 8760'!$A2500,'Load Shapes - Day Type'!$K:$K,0))</f>
        <v>1.6633672687580014</v>
      </c>
      <c r="R2500" s="15">
        <f>INDEX('Load Shapes - Day Type'!J:J,MATCH('Load Shapes - 8760'!$A2500,'Load Shapes - Day Type'!$K:$K,0))</f>
        <v>7.817826163162607E-2</v>
      </c>
      <c r="S2500" s="47">
        <f t="shared" si="156"/>
        <v>4.809812836878795E-5</v>
      </c>
    </row>
    <row r="2501" spans="1:19" x14ac:dyDescent="0.2">
      <c r="A2501" s="45" t="str">
        <f t="shared" si="157"/>
        <v>AprilWeekend/Holiday2</v>
      </c>
      <c r="E2501" s="9">
        <v>2017</v>
      </c>
      <c r="F2501" s="9">
        <v>4</v>
      </c>
      <c r="G2501" s="9" t="s">
        <v>21</v>
      </c>
      <c r="H2501" s="9">
        <v>15</v>
      </c>
      <c r="I2501" s="24" t="s">
        <v>187</v>
      </c>
      <c r="J2501" s="25" t="str">
        <f t="shared" si="158"/>
        <v/>
      </c>
      <c r="K2501" s="25" t="str">
        <f t="shared" ref="K2501:K2564" si="159">IF(J2501="Holiday","Weekend/Holiday",IF(I2501="Sun","Weekend/Holiday",IF(I2501="Sat","Weekend/Holiday","Weekday")))</f>
        <v>Weekend/Holiday</v>
      </c>
      <c r="L2501" s="25" t="s">
        <v>175</v>
      </c>
      <c r="M2501" s="9">
        <v>2498</v>
      </c>
      <c r="N2501" s="9">
        <v>2</v>
      </c>
      <c r="O2501" s="14">
        <f>INDEX('Load Shapes - Day Type'!G:G,MATCH('Load Shapes - 8760'!$A2501,'Load Shapes - Day Type'!$K:$K,0))</f>
        <v>3.6999999999999998E-2</v>
      </c>
      <c r="P2501" s="14">
        <f>INDEX('Load Shapes - Day Type'!H:H,MATCH('Load Shapes - 8760'!$A2501,'Load Shapes - Day Type'!$K:$K,0))</f>
        <v>0.20699999999999999</v>
      </c>
      <c r="Q2501" s="15">
        <f>INDEX('Load Shapes - Day Type'!I:I,MATCH('Load Shapes - 8760'!$A2501,'Load Shapes - Day Type'!$K:$K,0))</f>
        <v>1.6633672687580014</v>
      </c>
      <c r="R2501" s="15">
        <f>INDEX('Load Shapes - Day Type'!J:J,MATCH('Load Shapes - 8760'!$A2501,'Load Shapes - Day Type'!$K:$K,0))</f>
        <v>6.1544588944046054E-2</v>
      </c>
      <c r="S2501" s="47">
        <f t="shared" ref="S2501:S2564" si="160">O2501/$O$1</f>
        <v>3.7864484035003277E-5</v>
      </c>
    </row>
    <row r="2502" spans="1:19" x14ac:dyDescent="0.2">
      <c r="A2502" s="45" t="str">
        <f t="shared" si="157"/>
        <v>AprilWeekend/Holiday3</v>
      </c>
      <c r="E2502" s="9">
        <v>2017</v>
      </c>
      <c r="F2502" s="9">
        <v>4</v>
      </c>
      <c r="G2502" s="9" t="s">
        <v>21</v>
      </c>
      <c r="H2502" s="9">
        <v>15</v>
      </c>
      <c r="I2502" s="24" t="s">
        <v>187</v>
      </c>
      <c r="J2502" s="25" t="str">
        <f t="shared" si="158"/>
        <v/>
      </c>
      <c r="K2502" s="25" t="str">
        <f t="shared" si="159"/>
        <v>Weekend/Holiday</v>
      </c>
      <c r="L2502" s="25" t="s">
        <v>175</v>
      </c>
      <c r="M2502" s="9">
        <v>2499</v>
      </c>
      <c r="N2502" s="9">
        <v>3</v>
      </c>
      <c r="O2502" s="14">
        <f>INDEX('Load Shapes - Day Type'!G:G,MATCH('Load Shapes - 8760'!$A2502,'Load Shapes - Day Type'!$K:$K,0))</f>
        <v>0.03</v>
      </c>
      <c r="P2502" s="14">
        <f>INDEX('Load Shapes - Day Type'!H:H,MATCH('Load Shapes - 8760'!$A2502,'Load Shapes - Day Type'!$K:$K,0))</f>
        <v>0.23</v>
      </c>
      <c r="Q2502" s="15">
        <f>INDEX('Load Shapes - Day Type'!I:I,MATCH('Load Shapes - 8760'!$A2502,'Load Shapes - Day Type'!$K:$K,0))</f>
        <v>1.6633672687580014</v>
      </c>
      <c r="R2502" s="15">
        <f>INDEX('Load Shapes - Day Type'!J:J,MATCH('Load Shapes - 8760'!$A2502,'Load Shapes - Day Type'!$K:$K,0))</f>
        <v>4.9901018062740041E-2</v>
      </c>
      <c r="S2502" s="47">
        <f t="shared" si="160"/>
        <v>3.0700933001354012E-5</v>
      </c>
    </row>
    <row r="2503" spans="1:19" x14ac:dyDescent="0.2">
      <c r="A2503" s="45" t="str">
        <f t="shared" si="157"/>
        <v>AprilWeekend/Holiday4</v>
      </c>
      <c r="E2503" s="9">
        <v>2017</v>
      </c>
      <c r="F2503" s="9">
        <v>4</v>
      </c>
      <c r="G2503" s="9" t="s">
        <v>21</v>
      </c>
      <c r="H2503" s="9">
        <v>15</v>
      </c>
      <c r="I2503" s="24" t="s">
        <v>187</v>
      </c>
      <c r="J2503" s="25" t="str">
        <f t="shared" si="158"/>
        <v/>
      </c>
      <c r="K2503" s="25" t="str">
        <f t="shared" si="159"/>
        <v>Weekend/Holiday</v>
      </c>
      <c r="L2503" s="25" t="s">
        <v>175</v>
      </c>
      <c r="M2503" s="9">
        <v>2500</v>
      </c>
      <c r="N2503" s="9">
        <v>4</v>
      </c>
      <c r="O2503" s="14">
        <f>INDEX('Load Shapes - Day Type'!G:G,MATCH('Load Shapes - 8760'!$A2503,'Load Shapes - Day Type'!$K:$K,0))</f>
        <v>2.5999999999999999E-2</v>
      </c>
      <c r="P2503" s="14">
        <f>INDEX('Load Shapes - Day Type'!H:H,MATCH('Load Shapes - 8760'!$A2503,'Load Shapes - Day Type'!$K:$K,0))</f>
        <v>0.26</v>
      </c>
      <c r="Q2503" s="15">
        <f>INDEX('Load Shapes - Day Type'!I:I,MATCH('Load Shapes - 8760'!$A2503,'Load Shapes - Day Type'!$K:$K,0))</f>
        <v>1.6633672687580014</v>
      </c>
      <c r="R2503" s="15">
        <f>INDEX('Load Shapes - Day Type'!J:J,MATCH('Load Shapes - 8760'!$A2503,'Load Shapes - Day Type'!$K:$K,0))</f>
        <v>4.3247548987708037E-2</v>
      </c>
      <c r="S2503" s="47">
        <f t="shared" si="160"/>
        <v>2.6607475267840143E-5</v>
      </c>
    </row>
    <row r="2504" spans="1:19" x14ac:dyDescent="0.2">
      <c r="A2504" s="45" t="str">
        <f t="shared" si="157"/>
        <v>AprilWeekend/Holiday5</v>
      </c>
      <c r="E2504" s="9">
        <v>2017</v>
      </c>
      <c r="F2504" s="9">
        <v>4</v>
      </c>
      <c r="G2504" s="9" t="s">
        <v>21</v>
      </c>
      <c r="H2504" s="9">
        <v>15</v>
      </c>
      <c r="I2504" s="24" t="s">
        <v>187</v>
      </c>
      <c r="J2504" s="25" t="str">
        <f t="shared" si="158"/>
        <v/>
      </c>
      <c r="K2504" s="25" t="str">
        <f t="shared" si="159"/>
        <v>Weekend/Holiday</v>
      </c>
      <c r="L2504" s="25" t="s">
        <v>175</v>
      </c>
      <c r="M2504" s="9">
        <v>2501</v>
      </c>
      <c r="N2504" s="9">
        <v>5</v>
      </c>
      <c r="O2504" s="14">
        <f>INDEX('Load Shapes - Day Type'!G:G,MATCH('Load Shapes - 8760'!$A2504,'Load Shapes - Day Type'!$K:$K,0))</f>
        <v>2.5999999999999999E-2</v>
      </c>
      <c r="P2504" s="14">
        <f>INDEX('Load Shapes - Day Type'!H:H,MATCH('Load Shapes - 8760'!$A2504,'Load Shapes - Day Type'!$K:$K,0))</f>
        <v>0.25900000000000001</v>
      </c>
      <c r="Q2504" s="15">
        <f>INDEX('Load Shapes - Day Type'!I:I,MATCH('Load Shapes - 8760'!$A2504,'Load Shapes - Day Type'!$K:$K,0))</f>
        <v>1.6633672687580014</v>
      </c>
      <c r="R2504" s="15">
        <f>INDEX('Load Shapes - Day Type'!J:J,MATCH('Load Shapes - 8760'!$A2504,'Load Shapes - Day Type'!$K:$K,0))</f>
        <v>4.3247548987708037E-2</v>
      </c>
      <c r="S2504" s="47">
        <f t="shared" si="160"/>
        <v>2.6607475267840143E-5</v>
      </c>
    </row>
    <row r="2505" spans="1:19" x14ac:dyDescent="0.2">
      <c r="A2505" s="45" t="str">
        <f t="shared" si="157"/>
        <v>AprilWeekend/Holiday6</v>
      </c>
      <c r="E2505" s="9">
        <v>2017</v>
      </c>
      <c r="F2505" s="9">
        <v>4</v>
      </c>
      <c r="G2505" s="9" t="s">
        <v>21</v>
      </c>
      <c r="H2505" s="9">
        <v>15</v>
      </c>
      <c r="I2505" s="24" t="s">
        <v>187</v>
      </c>
      <c r="J2505" s="25" t="str">
        <f t="shared" si="158"/>
        <v/>
      </c>
      <c r="K2505" s="25" t="str">
        <f t="shared" si="159"/>
        <v>Weekend/Holiday</v>
      </c>
      <c r="L2505" s="25" t="s">
        <v>175</v>
      </c>
      <c r="M2505" s="9">
        <v>2502</v>
      </c>
      <c r="N2505" s="9">
        <v>6</v>
      </c>
      <c r="O2505" s="14">
        <f>INDEX('Load Shapes - Day Type'!G:G,MATCH('Load Shapes - 8760'!$A2505,'Load Shapes - Day Type'!$K:$K,0))</f>
        <v>3.5000000000000003E-2</v>
      </c>
      <c r="P2505" s="14">
        <f>INDEX('Load Shapes - Day Type'!H:H,MATCH('Load Shapes - 8760'!$A2505,'Load Shapes - Day Type'!$K:$K,0))</f>
        <v>0.19600000000000001</v>
      </c>
      <c r="Q2505" s="15">
        <f>INDEX('Load Shapes - Day Type'!I:I,MATCH('Load Shapes - 8760'!$A2505,'Load Shapes - Day Type'!$K:$K,0))</f>
        <v>1.6633672687580014</v>
      </c>
      <c r="R2505" s="15">
        <f>INDEX('Load Shapes - Day Type'!J:J,MATCH('Load Shapes - 8760'!$A2505,'Load Shapes - Day Type'!$K:$K,0))</f>
        <v>5.8217854406530059E-2</v>
      </c>
      <c r="S2505" s="47">
        <f t="shared" si="160"/>
        <v>3.5817755168246349E-5</v>
      </c>
    </row>
    <row r="2506" spans="1:19" x14ac:dyDescent="0.2">
      <c r="A2506" s="45" t="str">
        <f t="shared" si="157"/>
        <v>AprilWeekend/Holiday7</v>
      </c>
      <c r="E2506" s="9">
        <v>2017</v>
      </c>
      <c r="F2506" s="9">
        <v>4</v>
      </c>
      <c r="G2506" s="9" t="s">
        <v>21</v>
      </c>
      <c r="H2506" s="9">
        <v>15</v>
      </c>
      <c r="I2506" s="24" t="s">
        <v>187</v>
      </c>
      <c r="J2506" s="25" t="str">
        <f t="shared" si="158"/>
        <v/>
      </c>
      <c r="K2506" s="25" t="str">
        <f t="shared" si="159"/>
        <v>Weekend/Holiday</v>
      </c>
      <c r="L2506" s="25" t="s">
        <v>175</v>
      </c>
      <c r="M2506" s="9">
        <v>2503</v>
      </c>
      <c r="N2506" s="9">
        <v>7</v>
      </c>
      <c r="O2506" s="14">
        <f>INDEX('Load Shapes - Day Type'!G:G,MATCH('Load Shapes - 8760'!$A2506,'Load Shapes - Day Type'!$K:$K,0))</f>
        <v>6.0999999999999999E-2</v>
      </c>
      <c r="P2506" s="14">
        <f>INDEX('Load Shapes - Day Type'!H:H,MATCH('Load Shapes - 8760'!$A2506,'Load Shapes - Day Type'!$K:$K,0))</f>
        <v>0.14299999999999999</v>
      </c>
      <c r="Q2506" s="15">
        <f>INDEX('Load Shapes - Day Type'!I:I,MATCH('Load Shapes - 8760'!$A2506,'Load Shapes - Day Type'!$K:$K,0))</f>
        <v>1.6633672687580014</v>
      </c>
      <c r="R2506" s="15">
        <f>INDEX('Load Shapes - Day Type'!J:J,MATCH('Load Shapes - 8760'!$A2506,'Load Shapes - Day Type'!$K:$K,0))</f>
        <v>0.10146540339423808</v>
      </c>
      <c r="S2506" s="47">
        <f t="shared" si="160"/>
        <v>6.2425230436086485E-5</v>
      </c>
    </row>
    <row r="2507" spans="1:19" x14ac:dyDescent="0.2">
      <c r="A2507" s="45" t="str">
        <f t="shared" si="157"/>
        <v>AprilWeekend/Holiday8</v>
      </c>
      <c r="E2507" s="9">
        <v>2017</v>
      </c>
      <c r="F2507" s="9">
        <v>4</v>
      </c>
      <c r="G2507" s="9" t="s">
        <v>21</v>
      </c>
      <c r="H2507" s="9">
        <v>15</v>
      </c>
      <c r="I2507" s="24" t="s">
        <v>187</v>
      </c>
      <c r="J2507" s="25" t="str">
        <f t="shared" si="158"/>
        <v/>
      </c>
      <c r="K2507" s="25" t="str">
        <f t="shared" si="159"/>
        <v>Weekend/Holiday</v>
      </c>
      <c r="L2507" s="25" t="s">
        <v>175</v>
      </c>
      <c r="M2507" s="9">
        <v>2504</v>
      </c>
      <c r="N2507" s="9">
        <v>8</v>
      </c>
      <c r="O2507" s="14">
        <f>INDEX('Load Shapes - Day Type'!G:G,MATCH('Load Shapes - 8760'!$A2507,'Load Shapes - Day Type'!$K:$K,0))</f>
        <v>0.107</v>
      </c>
      <c r="P2507" s="14">
        <f>INDEX('Load Shapes - Day Type'!H:H,MATCH('Load Shapes - 8760'!$A2507,'Load Shapes - Day Type'!$K:$K,0))</f>
        <v>0.109</v>
      </c>
      <c r="Q2507" s="15">
        <f>INDEX('Load Shapes - Day Type'!I:I,MATCH('Load Shapes - 8760'!$A2507,'Load Shapes - Day Type'!$K:$K,0))</f>
        <v>1.6633672687580014</v>
      </c>
      <c r="R2507" s="15">
        <f>INDEX('Load Shapes - Day Type'!J:J,MATCH('Load Shapes - 8760'!$A2507,'Load Shapes - Day Type'!$K:$K,0))</f>
        <v>0.17798029775710617</v>
      </c>
      <c r="S2507" s="47">
        <f t="shared" si="160"/>
        <v>1.0949999437149597E-4</v>
      </c>
    </row>
    <row r="2508" spans="1:19" x14ac:dyDescent="0.2">
      <c r="A2508" s="45" t="str">
        <f t="shared" si="157"/>
        <v>AprilWeekend/Holiday9</v>
      </c>
      <c r="E2508" s="9">
        <v>2017</v>
      </c>
      <c r="F2508" s="9">
        <v>4</v>
      </c>
      <c r="G2508" s="9" t="s">
        <v>21</v>
      </c>
      <c r="H2508" s="9">
        <v>15</v>
      </c>
      <c r="I2508" s="24" t="s">
        <v>187</v>
      </c>
      <c r="J2508" s="25" t="str">
        <f t="shared" si="158"/>
        <v/>
      </c>
      <c r="K2508" s="25" t="str">
        <f t="shared" si="159"/>
        <v>Weekend/Holiday</v>
      </c>
      <c r="L2508" s="25" t="s">
        <v>175</v>
      </c>
      <c r="M2508" s="9">
        <v>2505</v>
      </c>
      <c r="N2508" s="9">
        <v>9</v>
      </c>
      <c r="O2508" s="14">
        <f>INDEX('Load Shapes - Day Type'!G:G,MATCH('Load Shapes - 8760'!$A2508,'Load Shapes - Day Type'!$K:$K,0))</f>
        <v>0.14499999999999999</v>
      </c>
      <c r="P2508" s="14">
        <f>INDEX('Load Shapes - Day Type'!H:H,MATCH('Load Shapes - 8760'!$A2508,'Load Shapes - Day Type'!$K:$K,0))</f>
        <v>9.2999999999999999E-2</v>
      </c>
      <c r="Q2508" s="15">
        <f>INDEX('Load Shapes - Day Type'!I:I,MATCH('Load Shapes - 8760'!$A2508,'Load Shapes - Day Type'!$K:$K,0))</f>
        <v>1.6633672687580014</v>
      </c>
      <c r="R2508" s="15">
        <f>INDEX('Load Shapes - Day Type'!J:J,MATCH('Load Shapes - 8760'!$A2508,'Load Shapes - Day Type'!$K:$K,0))</f>
        <v>0.2411882539699102</v>
      </c>
      <c r="S2508" s="47">
        <f t="shared" si="160"/>
        <v>1.4838784283987771E-4</v>
      </c>
    </row>
    <row r="2509" spans="1:19" x14ac:dyDescent="0.2">
      <c r="A2509" s="45" t="str">
        <f t="shared" si="157"/>
        <v>AprilWeekend/Holiday10</v>
      </c>
      <c r="E2509" s="9">
        <v>2017</v>
      </c>
      <c r="F2509" s="9">
        <v>4</v>
      </c>
      <c r="G2509" s="9" t="s">
        <v>21</v>
      </c>
      <c r="H2509" s="9">
        <v>15</v>
      </c>
      <c r="I2509" s="24" t="s">
        <v>187</v>
      </c>
      <c r="J2509" s="25" t="str">
        <f t="shared" si="158"/>
        <v/>
      </c>
      <c r="K2509" s="25" t="str">
        <f t="shared" si="159"/>
        <v>Weekend/Holiday</v>
      </c>
      <c r="L2509" s="25" t="s">
        <v>175</v>
      </c>
      <c r="M2509" s="9">
        <v>2506</v>
      </c>
      <c r="N2509" s="9">
        <v>10</v>
      </c>
      <c r="O2509" s="14">
        <f>INDEX('Load Shapes - Day Type'!G:G,MATCH('Load Shapes - 8760'!$A2509,'Load Shapes - Day Type'!$K:$K,0))</f>
        <v>0.161</v>
      </c>
      <c r="P2509" s="14">
        <f>INDEX('Load Shapes - Day Type'!H:H,MATCH('Load Shapes - 8760'!$A2509,'Load Shapes - Day Type'!$K:$K,0))</f>
        <v>8.8999999999999996E-2</v>
      </c>
      <c r="Q2509" s="15">
        <f>INDEX('Load Shapes - Day Type'!I:I,MATCH('Load Shapes - 8760'!$A2509,'Load Shapes - Day Type'!$K:$K,0))</f>
        <v>1.6633672687580014</v>
      </c>
      <c r="R2509" s="15">
        <f>INDEX('Load Shapes - Day Type'!J:J,MATCH('Load Shapes - 8760'!$A2509,'Load Shapes - Day Type'!$K:$K,0))</f>
        <v>0.26780213027003824</v>
      </c>
      <c r="S2509" s="47">
        <f t="shared" si="160"/>
        <v>1.6476167377393319E-4</v>
      </c>
    </row>
    <row r="2510" spans="1:19" x14ac:dyDescent="0.2">
      <c r="A2510" s="45" t="str">
        <f t="shared" si="157"/>
        <v>AprilWeekend/Holiday11</v>
      </c>
      <c r="E2510" s="9">
        <v>2017</v>
      </c>
      <c r="F2510" s="9">
        <v>4</v>
      </c>
      <c r="G2510" s="9" t="s">
        <v>21</v>
      </c>
      <c r="H2510" s="9">
        <v>15</v>
      </c>
      <c r="I2510" s="24" t="s">
        <v>187</v>
      </c>
      <c r="J2510" s="25" t="str">
        <f t="shared" si="158"/>
        <v/>
      </c>
      <c r="K2510" s="25" t="str">
        <f t="shared" si="159"/>
        <v>Weekend/Holiday</v>
      </c>
      <c r="L2510" s="25" t="s">
        <v>175</v>
      </c>
      <c r="M2510" s="9">
        <v>2507</v>
      </c>
      <c r="N2510" s="9">
        <v>11</v>
      </c>
      <c r="O2510" s="14">
        <f>INDEX('Load Shapes - Day Type'!G:G,MATCH('Load Shapes - 8760'!$A2510,'Load Shapes - Day Type'!$K:$K,0))</f>
        <v>0.16900000000000001</v>
      </c>
      <c r="P2510" s="14">
        <f>INDEX('Load Shapes - Day Type'!H:H,MATCH('Load Shapes - 8760'!$A2510,'Load Shapes - Day Type'!$K:$K,0))</f>
        <v>8.8999999999999996E-2</v>
      </c>
      <c r="Q2510" s="15">
        <f>INDEX('Load Shapes - Day Type'!I:I,MATCH('Load Shapes - 8760'!$A2510,'Load Shapes - Day Type'!$K:$K,0))</f>
        <v>1.6633672687580014</v>
      </c>
      <c r="R2510" s="15">
        <f>INDEX('Load Shapes - Day Type'!J:J,MATCH('Load Shapes - 8760'!$A2510,'Load Shapes - Day Type'!$K:$K,0))</f>
        <v>0.28110906842010225</v>
      </c>
      <c r="S2510" s="47">
        <f t="shared" si="160"/>
        <v>1.7294858924096095E-4</v>
      </c>
    </row>
    <row r="2511" spans="1:19" x14ac:dyDescent="0.2">
      <c r="A2511" s="45" t="str">
        <f t="shared" si="157"/>
        <v>AprilWeekend/Holiday12</v>
      </c>
      <c r="E2511" s="9">
        <v>2017</v>
      </c>
      <c r="F2511" s="9">
        <v>4</v>
      </c>
      <c r="G2511" s="9" t="s">
        <v>21</v>
      </c>
      <c r="H2511" s="9">
        <v>15</v>
      </c>
      <c r="I2511" s="24" t="s">
        <v>187</v>
      </c>
      <c r="J2511" s="25" t="str">
        <f t="shared" si="158"/>
        <v/>
      </c>
      <c r="K2511" s="25" t="str">
        <f t="shared" si="159"/>
        <v>Weekend/Holiday</v>
      </c>
      <c r="L2511" s="25" t="s">
        <v>175</v>
      </c>
      <c r="M2511" s="9">
        <v>2508</v>
      </c>
      <c r="N2511" s="9">
        <v>12</v>
      </c>
      <c r="O2511" s="14">
        <f>INDEX('Load Shapes - Day Type'!G:G,MATCH('Load Shapes - 8760'!$A2511,'Load Shapes - Day Type'!$K:$K,0))</f>
        <v>0.161</v>
      </c>
      <c r="P2511" s="14">
        <f>INDEX('Load Shapes - Day Type'!H:H,MATCH('Load Shapes - 8760'!$A2511,'Load Shapes - Day Type'!$K:$K,0))</f>
        <v>9.2999999999999999E-2</v>
      </c>
      <c r="Q2511" s="15">
        <f>INDEX('Load Shapes - Day Type'!I:I,MATCH('Load Shapes - 8760'!$A2511,'Load Shapes - Day Type'!$K:$K,0))</f>
        <v>1.6633672687580014</v>
      </c>
      <c r="R2511" s="15">
        <f>INDEX('Load Shapes - Day Type'!J:J,MATCH('Load Shapes - 8760'!$A2511,'Load Shapes - Day Type'!$K:$K,0))</f>
        <v>0.26780213027003824</v>
      </c>
      <c r="S2511" s="47">
        <f t="shared" si="160"/>
        <v>1.6476167377393319E-4</v>
      </c>
    </row>
    <row r="2512" spans="1:19" x14ac:dyDescent="0.2">
      <c r="A2512" s="45" t="str">
        <f t="shared" si="157"/>
        <v>AprilWeekend/Holiday13</v>
      </c>
      <c r="E2512" s="9">
        <v>2017</v>
      </c>
      <c r="F2512" s="9">
        <v>4</v>
      </c>
      <c r="G2512" s="9" t="s">
        <v>21</v>
      </c>
      <c r="H2512" s="9">
        <v>15</v>
      </c>
      <c r="I2512" s="24" t="s">
        <v>187</v>
      </c>
      <c r="J2512" s="25" t="str">
        <f t="shared" si="158"/>
        <v/>
      </c>
      <c r="K2512" s="25" t="str">
        <f t="shared" si="159"/>
        <v>Weekend/Holiday</v>
      </c>
      <c r="L2512" s="25" t="s">
        <v>175</v>
      </c>
      <c r="M2512" s="9">
        <v>2509</v>
      </c>
      <c r="N2512" s="9">
        <v>13</v>
      </c>
      <c r="O2512" s="14">
        <f>INDEX('Load Shapes - Day Type'!G:G,MATCH('Load Shapes - 8760'!$A2512,'Load Shapes - Day Type'!$K:$K,0))</f>
        <v>0.153</v>
      </c>
      <c r="P2512" s="14">
        <f>INDEX('Load Shapes - Day Type'!H:H,MATCH('Load Shapes - 8760'!$A2512,'Load Shapes - Day Type'!$K:$K,0))</f>
        <v>9.7000000000000003E-2</v>
      </c>
      <c r="Q2512" s="15">
        <f>INDEX('Load Shapes - Day Type'!I:I,MATCH('Load Shapes - 8760'!$A2512,'Load Shapes - Day Type'!$K:$K,0))</f>
        <v>1.6633672687580014</v>
      </c>
      <c r="R2512" s="15">
        <f>INDEX('Load Shapes - Day Type'!J:J,MATCH('Load Shapes - 8760'!$A2512,'Load Shapes - Day Type'!$K:$K,0))</f>
        <v>0.25449519211997423</v>
      </c>
      <c r="S2512" s="47">
        <f t="shared" si="160"/>
        <v>1.5657475830690545E-4</v>
      </c>
    </row>
    <row r="2513" spans="1:19" x14ac:dyDescent="0.2">
      <c r="A2513" s="45" t="str">
        <f t="shared" si="157"/>
        <v>AprilWeekend/Holiday14</v>
      </c>
      <c r="E2513" s="9">
        <v>2017</v>
      </c>
      <c r="F2513" s="9">
        <v>4</v>
      </c>
      <c r="G2513" s="9" t="s">
        <v>21</v>
      </c>
      <c r="H2513" s="9">
        <v>15</v>
      </c>
      <c r="I2513" s="24" t="s">
        <v>187</v>
      </c>
      <c r="J2513" s="25" t="str">
        <f t="shared" si="158"/>
        <v/>
      </c>
      <c r="K2513" s="25" t="str">
        <f t="shared" si="159"/>
        <v>Weekend/Holiday</v>
      </c>
      <c r="L2513" s="25" t="s">
        <v>175</v>
      </c>
      <c r="M2513" s="9">
        <v>2510</v>
      </c>
      <c r="N2513" s="9">
        <v>14</v>
      </c>
      <c r="O2513" s="14">
        <f>INDEX('Load Shapes - Day Type'!G:G,MATCH('Load Shapes - 8760'!$A2513,'Load Shapes - Day Type'!$K:$K,0))</f>
        <v>0.153</v>
      </c>
      <c r="P2513" s="14">
        <f>INDEX('Load Shapes - Day Type'!H:H,MATCH('Load Shapes - 8760'!$A2513,'Load Shapes - Day Type'!$K:$K,0))</f>
        <v>9.6000000000000002E-2</v>
      </c>
      <c r="Q2513" s="15">
        <f>INDEX('Load Shapes - Day Type'!I:I,MATCH('Load Shapes - 8760'!$A2513,'Load Shapes - Day Type'!$K:$K,0))</f>
        <v>1.6633672687580014</v>
      </c>
      <c r="R2513" s="15">
        <f>INDEX('Load Shapes - Day Type'!J:J,MATCH('Load Shapes - 8760'!$A2513,'Load Shapes - Day Type'!$K:$K,0))</f>
        <v>0.25449519211997423</v>
      </c>
      <c r="S2513" s="47">
        <f t="shared" si="160"/>
        <v>1.5657475830690545E-4</v>
      </c>
    </row>
    <row r="2514" spans="1:19" x14ac:dyDescent="0.2">
      <c r="A2514" s="45" t="str">
        <f t="shared" si="157"/>
        <v>AprilWeekend/Holiday15</v>
      </c>
      <c r="E2514" s="9">
        <v>2017</v>
      </c>
      <c r="F2514" s="9">
        <v>4</v>
      </c>
      <c r="G2514" s="9" t="s">
        <v>21</v>
      </c>
      <c r="H2514" s="9">
        <v>15</v>
      </c>
      <c r="I2514" s="24" t="s">
        <v>187</v>
      </c>
      <c r="J2514" s="25" t="str">
        <f t="shared" si="158"/>
        <v/>
      </c>
      <c r="K2514" s="25" t="str">
        <f t="shared" si="159"/>
        <v>Weekend/Holiday</v>
      </c>
      <c r="L2514" s="25" t="s">
        <v>175</v>
      </c>
      <c r="M2514" s="9">
        <v>2511</v>
      </c>
      <c r="N2514" s="9">
        <v>15</v>
      </c>
      <c r="O2514" s="14">
        <f>INDEX('Load Shapes - Day Type'!G:G,MATCH('Load Shapes - 8760'!$A2514,'Load Shapes - Day Type'!$K:$K,0))</f>
        <v>0.14699999999999999</v>
      </c>
      <c r="P2514" s="14">
        <f>INDEX('Load Shapes - Day Type'!H:H,MATCH('Load Shapes - 8760'!$A2514,'Load Shapes - Day Type'!$K:$K,0))</f>
        <v>9.8000000000000004E-2</v>
      </c>
      <c r="Q2514" s="15">
        <f>INDEX('Load Shapes - Day Type'!I:I,MATCH('Load Shapes - 8760'!$A2514,'Load Shapes - Day Type'!$K:$K,0))</f>
        <v>1.6633672687580014</v>
      </c>
      <c r="R2514" s="15">
        <f>INDEX('Load Shapes - Day Type'!J:J,MATCH('Load Shapes - 8760'!$A2514,'Load Shapes - Day Type'!$K:$K,0))</f>
        <v>0.2445149885074262</v>
      </c>
      <c r="S2514" s="47">
        <f t="shared" si="160"/>
        <v>1.5043457170663466E-4</v>
      </c>
    </row>
    <row r="2515" spans="1:19" x14ac:dyDescent="0.2">
      <c r="A2515" s="45" t="str">
        <f t="shared" si="157"/>
        <v>AprilWeekend/Holiday16</v>
      </c>
      <c r="E2515" s="9">
        <v>2017</v>
      </c>
      <c r="F2515" s="9">
        <v>4</v>
      </c>
      <c r="G2515" s="9" t="s">
        <v>21</v>
      </c>
      <c r="H2515" s="9">
        <v>15</v>
      </c>
      <c r="I2515" s="24" t="s">
        <v>187</v>
      </c>
      <c r="J2515" s="25" t="str">
        <f t="shared" si="158"/>
        <v/>
      </c>
      <c r="K2515" s="25" t="str">
        <f t="shared" si="159"/>
        <v>Weekend/Holiday</v>
      </c>
      <c r="L2515" s="25" t="s">
        <v>175</v>
      </c>
      <c r="M2515" s="9">
        <v>2512</v>
      </c>
      <c r="N2515" s="9">
        <v>16</v>
      </c>
      <c r="O2515" s="14">
        <f>INDEX('Load Shapes - Day Type'!G:G,MATCH('Load Shapes - 8760'!$A2515,'Load Shapes - Day Type'!$K:$K,0))</f>
        <v>0.13400000000000001</v>
      </c>
      <c r="P2515" s="14">
        <f>INDEX('Load Shapes - Day Type'!H:H,MATCH('Load Shapes - 8760'!$A2515,'Load Shapes - Day Type'!$K:$K,0))</f>
        <v>9.9000000000000005E-2</v>
      </c>
      <c r="Q2515" s="15">
        <f>INDEX('Load Shapes - Day Type'!I:I,MATCH('Load Shapes - 8760'!$A2515,'Load Shapes - Day Type'!$K:$K,0))</f>
        <v>1.6633672687580014</v>
      </c>
      <c r="R2515" s="15">
        <f>INDEX('Load Shapes - Day Type'!J:J,MATCH('Load Shapes - 8760'!$A2515,'Load Shapes - Day Type'!$K:$K,0))</f>
        <v>0.2228912140135722</v>
      </c>
      <c r="S2515" s="47">
        <f t="shared" si="160"/>
        <v>1.3713083407271461E-4</v>
      </c>
    </row>
    <row r="2516" spans="1:19" x14ac:dyDescent="0.2">
      <c r="A2516" s="45" t="str">
        <f t="shared" si="157"/>
        <v>AprilWeekend/Holiday17</v>
      </c>
      <c r="E2516" s="9">
        <v>2017</v>
      </c>
      <c r="F2516" s="9">
        <v>4</v>
      </c>
      <c r="G2516" s="9" t="s">
        <v>21</v>
      </c>
      <c r="H2516" s="9">
        <v>15</v>
      </c>
      <c r="I2516" s="24" t="s">
        <v>187</v>
      </c>
      <c r="J2516" s="25" t="str">
        <f t="shared" si="158"/>
        <v/>
      </c>
      <c r="K2516" s="25" t="str">
        <f t="shared" si="159"/>
        <v>Weekend/Holiday</v>
      </c>
      <c r="L2516" s="25" t="s">
        <v>175</v>
      </c>
      <c r="M2516" s="9">
        <v>2513</v>
      </c>
      <c r="N2516" s="9">
        <v>17</v>
      </c>
      <c r="O2516" s="14">
        <f>INDEX('Load Shapes - Day Type'!G:G,MATCH('Load Shapes - 8760'!$A2516,'Load Shapes - Day Type'!$K:$K,0))</f>
        <v>0.122</v>
      </c>
      <c r="P2516" s="14">
        <f>INDEX('Load Shapes - Day Type'!H:H,MATCH('Load Shapes - 8760'!$A2516,'Load Shapes - Day Type'!$K:$K,0))</f>
        <v>9.9000000000000005E-2</v>
      </c>
      <c r="Q2516" s="15">
        <f>INDEX('Load Shapes - Day Type'!I:I,MATCH('Load Shapes - 8760'!$A2516,'Load Shapes - Day Type'!$K:$K,0))</f>
        <v>1.6633672687580014</v>
      </c>
      <c r="R2516" s="15">
        <f>INDEX('Load Shapes - Day Type'!J:J,MATCH('Load Shapes - 8760'!$A2516,'Load Shapes - Day Type'!$K:$K,0))</f>
        <v>0.20293080678847616</v>
      </c>
      <c r="S2516" s="47">
        <f t="shared" si="160"/>
        <v>1.2485046087217297E-4</v>
      </c>
    </row>
    <row r="2517" spans="1:19" x14ac:dyDescent="0.2">
      <c r="A2517" s="45" t="str">
        <f t="shared" si="157"/>
        <v>AprilWeekend/Holiday18</v>
      </c>
      <c r="E2517" s="9">
        <v>2017</v>
      </c>
      <c r="F2517" s="9">
        <v>4</v>
      </c>
      <c r="G2517" s="9" t="s">
        <v>21</v>
      </c>
      <c r="H2517" s="9">
        <v>15</v>
      </c>
      <c r="I2517" s="24" t="s">
        <v>187</v>
      </c>
      <c r="J2517" s="25" t="str">
        <f t="shared" si="158"/>
        <v/>
      </c>
      <c r="K2517" s="25" t="str">
        <f t="shared" si="159"/>
        <v>Weekend/Holiday</v>
      </c>
      <c r="L2517" s="25" t="s">
        <v>175</v>
      </c>
      <c r="M2517" s="9">
        <v>2514</v>
      </c>
      <c r="N2517" s="9">
        <v>18</v>
      </c>
      <c r="O2517" s="14">
        <f>INDEX('Load Shapes - Day Type'!G:G,MATCH('Load Shapes - 8760'!$A2517,'Load Shapes - Day Type'!$K:$K,0))</f>
        <v>0.129</v>
      </c>
      <c r="P2517" s="14">
        <f>INDEX('Load Shapes - Day Type'!H:H,MATCH('Load Shapes - 8760'!$A2517,'Load Shapes - Day Type'!$K:$K,0))</f>
        <v>9.0999999999999998E-2</v>
      </c>
      <c r="Q2517" s="15">
        <f>INDEX('Load Shapes - Day Type'!I:I,MATCH('Load Shapes - 8760'!$A2517,'Load Shapes - Day Type'!$K:$K,0))</f>
        <v>1.6633672687580014</v>
      </c>
      <c r="R2517" s="15">
        <f>INDEX('Load Shapes - Day Type'!J:J,MATCH('Load Shapes - 8760'!$A2517,'Load Shapes - Day Type'!$K:$K,0))</f>
        <v>0.21457437766978218</v>
      </c>
      <c r="S2517" s="47">
        <f t="shared" si="160"/>
        <v>1.3201401190582226E-4</v>
      </c>
    </row>
    <row r="2518" spans="1:19" x14ac:dyDescent="0.2">
      <c r="A2518" s="45" t="str">
        <f t="shared" si="157"/>
        <v>AprilWeekend/Holiday19</v>
      </c>
      <c r="E2518" s="9">
        <v>2017</v>
      </c>
      <c r="F2518" s="9">
        <v>4</v>
      </c>
      <c r="G2518" s="9" t="s">
        <v>21</v>
      </c>
      <c r="H2518" s="9">
        <v>15</v>
      </c>
      <c r="I2518" s="24" t="s">
        <v>187</v>
      </c>
      <c r="J2518" s="25" t="str">
        <f t="shared" si="158"/>
        <v/>
      </c>
      <c r="K2518" s="25" t="str">
        <f t="shared" si="159"/>
        <v>Weekend/Holiday</v>
      </c>
      <c r="L2518" s="25" t="s">
        <v>175</v>
      </c>
      <c r="M2518" s="9">
        <v>2515</v>
      </c>
      <c r="N2518" s="9">
        <v>19</v>
      </c>
      <c r="O2518" s="14">
        <f>INDEX('Load Shapes - Day Type'!G:G,MATCH('Load Shapes - 8760'!$A2518,'Load Shapes - Day Type'!$K:$K,0))</f>
        <v>0.14000000000000001</v>
      </c>
      <c r="P2518" s="14">
        <f>INDEX('Load Shapes - Day Type'!H:H,MATCH('Load Shapes - 8760'!$A2518,'Load Shapes - Day Type'!$K:$K,0))</f>
        <v>8.3000000000000004E-2</v>
      </c>
      <c r="Q2518" s="15">
        <f>INDEX('Load Shapes - Day Type'!I:I,MATCH('Load Shapes - 8760'!$A2518,'Load Shapes - Day Type'!$K:$K,0))</f>
        <v>1.6633672687580014</v>
      </c>
      <c r="R2518" s="15">
        <f>INDEX('Load Shapes - Day Type'!J:J,MATCH('Load Shapes - 8760'!$A2518,'Load Shapes - Day Type'!$K:$K,0))</f>
        <v>0.23287141762612024</v>
      </c>
      <c r="S2518" s="47">
        <f t="shared" si="160"/>
        <v>1.432710206729854E-4</v>
      </c>
    </row>
    <row r="2519" spans="1:19" x14ac:dyDescent="0.2">
      <c r="A2519" s="45" t="str">
        <f t="shared" si="157"/>
        <v>AprilWeekend/Holiday20</v>
      </c>
      <c r="E2519" s="9">
        <v>2017</v>
      </c>
      <c r="F2519" s="9">
        <v>4</v>
      </c>
      <c r="G2519" s="9" t="s">
        <v>21</v>
      </c>
      <c r="H2519" s="9">
        <v>15</v>
      </c>
      <c r="I2519" s="24" t="s">
        <v>187</v>
      </c>
      <c r="J2519" s="25" t="str">
        <f t="shared" si="158"/>
        <v/>
      </c>
      <c r="K2519" s="25" t="str">
        <f t="shared" si="159"/>
        <v>Weekend/Holiday</v>
      </c>
      <c r="L2519" s="25" t="s">
        <v>175</v>
      </c>
      <c r="M2519" s="9">
        <v>2516</v>
      </c>
      <c r="N2519" s="9">
        <v>20</v>
      </c>
      <c r="O2519" s="14">
        <f>INDEX('Load Shapes - Day Type'!G:G,MATCH('Load Shapes - 8760'!$A2519,'Load Shapes - Day Type'!$K:$K,0))</f>
        <v>0.16400000000000001</v>
      </c>
      <c r="P2519" s="14">
        <f>INDEX('Load Shapes - Day Type'!H:H,MATCH('Load Shapes - 8760'!$A2519,'Load Shapes - Day Type'!$K:$K,0))</f>
        <v>8.2000000000000003E-2</v>
      </c>
      <c r="Q2519" s="15">
        <f>INDEX('Load Shapes - Day Type'!I:I,MATCH('Load Shapes - 8760'!$A2519,'Load Shapes - Day Type'!$K:$K,0))</f>
        <v>1.6633672687580014</v>
      </c>
      <c r="R2519" s="15">
        <f>INDEX('Load Shapes - Day Type'!J:J,MATCH('Load Shapes - 8760'!$A2519,'Load Shapes - Day Type'!$K:$K,0))</f>
        <v>0.27279223207631226</v>
      </c>
      <c r="S2519" s="47">
        <f t="shared" si="160"/>
        <v>1.6783176707406861E-4</v>
      </c>
    </row>
    <row r="2520" spans="1:19" x14ac:dyDescent="0.2">
      <c r="A2520" s="45" t="str">
        <f t="shared" si="157"/>
        <v>AprilWeekend/Holiday21</v>
      </c>
      <c r="E2520" s="9">
        <v>2017</v>
      </c>
      <c r="F2520" s="9">
        <v>4</v>
      </c>
      <c r="G2520" s="9" t="s">
        <v>21</v>
      </c>
      <c r="H2520" s="9">
        <v>15</v>
      </c>
      <c r="I2520" s="24" t="s">
        <v>187</v>
      </c>
      <c r="J2520" s="25" t="str">
        <f t="shared" si="158"/>
        <v/>
      </c>
      <c r="K2520" s="25" t="str">
        <f t="shared" si="159"/>
        <v>Weekend/Holiday</v>
      </c>
      <c r="L2520" s="25" t="s">
        <v>175</v>
      </c>
      <c r="M2520" s="9">
        <v>2517</v>
      </c>
      <c r="N2520" s="9">
        <v>21</v>
      </c>
      <c r="O2520" s="14">
        <f>INDEX('Load Shapes - Day Type'!G:G,MATCH('Load Shapes - 8760'!$A2520,'Load Shapes - Day Type'!$K:$K,0))</f>
        <v>0.18</v>
      </c>
      <c r="P2520" s="14">
        <f>INDEX('Load Shapes - Day Type'!H:H,MATCH('Load Shapes - 8760'!$A2520,'Load Shapes - Day Type'!$K:$K,0))</f>
        <v>8.2000000000000003E-2</v>
      </c>
      <c r="Q2520" s="15">
        <f>INDEX('Load Shapes - Day Type'!I:I,MATCH('Load Shapes - 8760'!$A2520,'Load Shapes - Day Type'!$K:$K,0))</f>
        <v>1.6633672687580014</v>
      </c>
      <c r="R2520" s="15">
        <f>INDEX('Load Shapes - Day Type'!J:J,MATCH('Load Shapes - 8760'!$A2520,'Load Shapes - Day Type'!$K:$K,0))</f>
        <v>0.29940610837644027</v>
      </c>
      <c r="S2520" s="47">
        <f t="shared" si="160"/>
        <v>1.8420559800812406E-4</v>
      </c>
    </row>
    <row r="2521" spans="1:19" x14ac:dyDescent="0.2">
      <c r="A2521" s="45" t="str">
        <f t="shared" si="157"/>
        <v>AprilWeekend/Holiday22</v>
      </c>
      <c r="E2521" s="9">
        <v>2017</v>
      </c>
      <c r="F2521" s="9">
        <v>4</v>
      </c>
      <c r="G2521" s="9" t="s">
        <v>21</v>
      </c>
      <c r="H2521" s="9">
        <v>15</v>
      </c>
      <c r="I2521" s="24" t="s">
        <v>187</v>
      </c>
      <c r="J2521" s="25" t="str">
        <f t="shared" si="158"/>
        <v/>
      </c>
      <c r="K2521" s="25" t="str">
        <f t="shared" si="159"/>
        <v>Weekend/Holiday</v>
      </c>
      <c r="L2521" s="25" t="s">
        <v>175</v>
      </c>
      <c r="M2521" s="9">
        <v>2518</v>
      </c>
      <c r="N2521" s="9">
        <v>22</v>
      </c>
      <c r="O2521" s="14">
        <f>INDEX('Load Shapes - Day Type'!G:G,MATCH('Load Shapes - 8760'!$A2521,'Load Shapes - Day Type'!$K:$K,0))</f>
        <v>0.152</v>
      </c>
      <c r="P2521" s="14">
        <f>INDEX('Load Shapes - Day Type'!H:H,MATCH('Load Shapes - 8760'!$A2521,'Load Shapes - Day Type'!$K:$K,0))</f>
        <v>0.09</v>
      </c>
      <c r="Q2521" s="15">
        <f>INDEX('Load Shapes - Day Type'!I:I,MATCH('Load Shapes - 8760'!$A2521,'Load Shapes - Day Type'!$K:$K,0))</f>
        <v>1.6633672687580014</v>
      </c>
      <c r="R2521" s="15">
        <f>INDEX('Load Shapes - Day Type'!J:J,MATCH('Load Shapes - 8760'!$A2521,'Load Shapes - Day Type'!$K:$K,0))</f>
        <v>0.25283182485121619</v>
      </c>
      <c r="S2521" s="47">
        <f t="shared" si="160"/>
        <v>1.5555139387352698E-4</v>
      </c>
    </row>
    <row r="2522" spans="1:19" x14ac:dyDescent="0.2">
      <c r="A2522" s="45" t="str">
        <f t="shared" si="157"/>
        <v>AprilWeekend/Holiday23</v>
      </c>
      <c r="E2522" s="9">
        <v>2017</v>
      </c>
      <c r="F2522" s="9">
        <v>4</v>
      </c>
      <c r="G2522" s="9" t="s">
        <v>21</v>
      </c>
      <c r="H2522" s="9">
        <v>15</v>
      </c>
      <c r="I2522" s="24" t="s">
        <v>187</v>
      </c>
      <c r="J2522" s="25" t="str">
        <f t="shared" si="158"/>
        <v/>
      </c>
      <c r="K2522" s="25" t="str">
        <f t="shared" si="159"/>
        <v>Weekend/Holiday</v>
      </c>
      <c r="L2522" s="25" t="s">
        <v>175</v>
      </c>
      <c r="M2522" s="9">
        <v>2519</v>
      </c>
      <c r="N2522" s="9">
        <v>23</v>
      </c>
      <c r="O2522" s="14">
        <f>INDEX('Load Shapes - Day Type'!G:G,MATCH('Load Shapes - 8760'!$A2522,'Load Shapes - Day Type'!$K:$K,0))</f>
        <v>0.10100000000000001</v>
      </c>
      <c r="P2522" s="14">
        <f>INDEX('Load Shapes - Day Type'!H:H,MATCH('Load Shapes - 8760'!$A2522,'Load Shapes - Day Type'!$K:$K,0))</f>
        <v>0.106</v>
      </c>
      <c r="Q2522" s="15">
        <f>INDEX('Load Shapes - Day Type'!I:I,MATCH('Load Shapes - 8760'!$A2522,'Load Shapes - Day Type'!$K:$K,0))</f>
        <v>1.6633672687580014</v>
      </c>
      <c r="R2522" s="15">
        <f>INDEX('Load Shapes - Day Type'!J:J,MATCH('Load Shapes - 8760'!$A2522,'Load Shapes - Day Type'!$K:$K,0))</f>
        <v>0.16800009414455816</v>
      </c>
      <c r="S2522" s="47">
        <f t="shared" si="160"/>
        <v>1.0335980777122518E-4</v>
      </c>
    </row>
    <row r="2523" spans="1:19" x14ac:dyDescent="0.2">
      <c r="A2523" s="45" t="str">
        <f t="shared" si="157"/>
        <v>AprilWeekend/Holiday24</v>
      </c>
      <c r="E2523" s="9">
        <v>2017</v>
      </c>
      <c r="F2523" s="9">
        <v>4</v>
      </c>
      <c r="G2523" s="9" t="s">
        <v>21</v>
      </c>
      <c r="H2523" s="9">
        <v>15</v>
      </c>
      <c r="I2523" s="24" t="s">
        <v>187</v>
      </c>
      <c r="J2523" s="25" t="str">
        <f t="shared" si="158"/>
        <v/>
      </c>
      <c r="K2523" s="25" t="str">
        <f t="shared" si="159"/>
        <v>Weekend/Holiday</v>
      </c>
      <c r="L2523" s="25" t="s">
        <v>175</v>
      </c>
      <c r="M2523" s="9">
        <v>2520</v>
      </c>
      <c r="N2523" s="9">
        <v>24</v>
      </c>
      <c r="O2523" s="14">
        <f>INDEX('Load Shapes - Day Type'!G:G,MATCH('Load Shapes - 8760'!$A2523,'Load Shapes - Day Type'!$K:$K,0))</f>
        <v>5.7000000000000002E-2</v>
      </c>
      <c r="P2523" s="14">
        <f>INDEX('Load Shapes - Day Type'!H:H,MATCH('Load Shapes - 8760'!$A2523,'Load Shapes - Day Type'!$K:$K,0))</f>
        <v>0.157</v>
      </c>
      <c r="Q2523" s="15">
        <f>INDEX('Load Shapes - Day Type'!I:I,MATCH('Load Shapes - 8760'!$A2523,'Load Shapes - Day Type'!$K:$K,0))</f>
        <v>1.6633672687580014</v>
      </c>
      <c r="R2523" s="15">
        <f>INDEX('Load Shapes - Day Type'!J:J,MATCH('Load Shapes - 8760'!$A2523,'Load Shapes - Day Type'!$K:$K,0))</f>
        <v>9.4811934319206093E-2</v>
      </c>
      <c r="S2523" s="47">
        <f t="shared" si="160"/>
        <v>5.8331772702572623E-5</v>
      </c>
    </row>
    <row r="2524" spans="1:19" x14ac:dyDescent="0.2">
      <c r="A2524" s="45" t="str">
        <f t="shared" si="157"/>
        <v>AprilWeekend/Holiday1</v>
      </c>
      <c r="E2524" s="9">
        <v>2017</v>
      </c>
      <c r="F2524" s="9">
        <v>4</v>
      </c>
      <c r="G2524" s="9" t="s">
        <v>21</v>
      </c>
      <c r="H2524" s="9">
        <v>16</v>
      </c>
      <c r="I2524" s="24" t="s">
        <v>183</v>
      </c>
      <c r="J2524" s="25" t="str">
        <f t="shared" si="158"/>
        <v/>
      </c>
      <c r="K2524" s="25" t="str">
        <f t="shared" si="159"/>
        <v>Weekend/Holiday</v>
      </c>
      <c r="L2524" s="25" t="s">
        <v>175</v>
      </c>
      <c r="M2524" s="9">
        <v>2521</v>
      </c>
      <c r="N2524" s="9">
        <v>1</v>
      </c>
      <c r="O2524" s="14">
        <f>INDEX('Load Shapes - Day Type'!G:G,MATCH('Load Shapes - 8760'!$A2524,'Load Shapes - Day Type'!$K:$K,0))</f>
        <v>4.7E-2</v>
      </c>
      <c r="P2524" s="14">
        <f>INDEX('Load Shapes - Day Type'!H:H,MATCH('Load Shapes - 8760'!$A2524,'Load Shapes - Day Type'!$K:$K,0))</f>
        <v>0.17299999999999999</v>
      </c>
      <c r="Q2524" s="15">
        <f>INDEX('Load Shapes - Day Type'!I:I,MATCH('Load Shapes - 8760'!$A2524,'Load Shapes - Day Type'!$K:$K,0))</f>
        <v>1.6633672687580014</v>
      </c>
      <c r="R2524" s="15">
        <f>INDEX('Load Shapes - Day Type'!J:J,MATCH('Load Shapes - 8760'!$A2524,'Load Shapes - Day Type'!$K:$K,0))</f>
        <v>7.817826163162607E-2</v>
      </c>
      <c r="S2524" s="47">
        <f t="shared" si="160"/>
        <v>4.809812836878795E-5</v>
      </c>
    </row>
    <row r="2525" spans="1:19" x14ac:dyDescent="0.2">
      <c r="A2525" s="45" t="str">
        <f t="shared" si="157"/>
        <v>AprilWeekend/Holiday2</v>
      </c>
      <c r="E2525" s="9">
        <v>2017</v>
      </c>
      <c r="F2525" s="9">
        <v>4</v>
      </c>
      <c r="G2525" s="9" t="s">
        <v>21</v>
      </c>
      <c r="H2525" s="9">
        <v>16</v>
      </c>
      <c r="I2525" s="24" t="s">
        <v>183</v>
      </c>
      <c r="J2525" s="25" t="str">
        <f t="shared" si="158"/>
        <v/>
      </c>
      <c r="K2525" s="25" t="str">
        <f t="shared" si="159"/>
        <v>Weekend/Holiday</v>
      </c>
      <c r="L2525" s="25" t="s">
        <v>175</v>
      </c>
      <c r="M2525" s="9">
        <v>2522</v>
      </c>
      <c r="N2525" s="9">
        <v>2</v>
      </c>
      <c r="O2525" s="14">
        <f>INDEX('Load Shapes - Day Type'!G:G,MATCH('Load Shapes - 8760'!$A2525,'Load Shapes - Day Type'!$K:$K,0))</f>
        <v>3.6999999999999998E-2</v>
      </c>
      <c r="P2525" s="14">
        <f>INDEX('Load Shapes - Day Type'!H:H,MATCH('Load Shapes - 8760'!$A2525,'Load Shapes - Day Type'!$K:$K,0))</f>
        <v>0.20699999999999999</v>
      </c>
      <c r="Q2525" s="15">
        <f>INDEX('Load Shapes - Day Type'!I:I,MATCH('Load Shapes - 8760'!$A2525,'Load Shapes - Day Type'!$K:$K,0))</f>
        <v>1.6633672687580014</v>
      </c>
      <c r="R2525" s="15">
        <f>INDEX('Load Shapes - Day Type'!J:J,MATCH('Load Shapes - 8760'!$A2525,'Load Shapes - Day Type'!$K:$K,0))</f>
        <v>6.1544588944046054E-2</v>
      </c>
      <c r="S2525" s="47">
        <f t="shared" si="160"/>
        <v>3.7864484035003277E-5</v>
      </c>
    </row>
    <row r="2526" spans="1:19" x14ac:dyDescent="0.2">
      <c r="A2526" s="45" t="str">
        <f t="shared" si="157"/>
        <v>AprilWeekend/Holiday3</v>
      </c>
      <c r="E2526" s="9">
        <v>2017</v>
      </c>
      <c r="F2526" s="9">
        <v>4</v>
      </c>
      <c r="G2526" s="9" t="s">
        <v>21</v>
      </c>
      <c r="H2526" s="9">
        <v>16</v>
      </c>
      <c r="I2526" s="24" t="s">
        <v>183</v>
      </c>
      <c r="J2526" s="25" t="str">
        <f t="shared" si="158"/>
        <v/>
      </c>
      <c r="K2526" s="25" t="str">
        <f t="shared" si="159"/>
        <v>Weekend/Holiday</v>
      </c>
      <c r="L2526" s="25" t="s">
        <v>175</v>
      </c>
      <c r="M2526" s="9">
        <v>2523</v>
      </c>
      <c r="N2526" s="9">
        <v>3</v>
      </c>
      <c r="O2526" s="14">
        <f>INDEX('Load Shapes - Day Type'!G:G,MATCH('Load Shapes - 8760'!$A2526,'Load Shapes - Day Type'!$K:$K,0))</f>
        <v>0.03</v>
      </c>
      <c r="P2526" s="14">
        <f>INDEX('Load Shapes - Day Type'!H:H,MATCH('Load Shapes - 8760'!$A2526,'Load Shapes - Day Type'!$K:$K,0))</f>
        <v>0.23</v>
      </c>
      <c r="Q2526" s="15">
        <f>INDEX('Load Shapes - Day Type'!I:I,MATCH('Load Shapes - 8760'!$A2526,'Load Shapes - Day Type'!$K:$K,0))</f>
        <v>1.6633672687580014</v>
      </c>
      <c r="R2526" s="15">
        <f>INDEX('Load Shapes - Day Type'!J:J,MATCH('Load Shapes - 8760'!$A2526,'Load Shapes - Day Type'!$K:$K,0))</f>
        <v>4.9901018062740041E-2</v>
      </c>
      <c r="S2526" s="47">
        <f t="shared" si="160"/>
        <v>3.0700933001354012E-5</v>
      </c>
    </row>
    <row r="2527" spans="1:19" x14ac:dyDescent="0.2">
      <c r="A2527" s="45" t="str">
        <f t="shared" si="157"/>
        <v>AprilWeekend/Holiday4</v>
      </c>
      <c r="E2527" s="9">
        <v>2017</v>
      </c>
      <c r="F2527" s="9">
        <v>4</v>
      </c>
      <c r="G2527" s="9" t="s">
        <v>21</v>
      </c>
      <c r="H2527" s="9">
        <v>16</v>
      </c>
      <c r="I2527" s="24" t="s">
        <v>183</v>
      </c>
      <c r="J2527" s="25" t="str">
        <f t="shared" si="158"/>
        <v/>
      </c>
      <c r="K2527" s="25" t="str">
        <f t="shared" si="159"/>
        <v>Weekend/Holiday</v>
      </c>
      <c r="L2527" s="25" t="s">
        <v>175</v>
      </c>
      <c r="M2527" s="9">
        <v>2524</v>
      </c>
      <c r="N2527" s="9">
        <v>4</v>
      </c>
      <c r="O2527" s="14">
        <f>INDEX('Load Shapes - Day Type'!G:G,MATCH('Load Shapes - 8760'!$A2527,'Load Shapes - Day Type'!$K:$K,0))</f>
        <v>2.5999999999999999E-2</v>
      </c>
      <c r="P2527" s="14">
        <f>INDEX('Load Shapes - Day Type'!H:H,MATCH('Load Shapes - 8760'!$A2527,'Load Shapes - Day Type'!$K:$K,0))</f>
        <v>0.26</v>
      </c>
      <c r="Q2527" s="15">
        <f>INDEX('Load Shapes - Day Type'!I:I,MATCH('Load Shapes - 8760'!$A2527,'Load Shapes - Day Type'!$K:$K,0))</f>
        <v>1.6633672687580014</v>
      </c>
      <c r="R2527" s="15">
        <f>INDEX('Load Shapes - Day Type'!J:J,MATCH('Load Shapes - 8760'!$A2527,'Load Shapes - Day Type'!$K:$K,0))</f>
        <v>4.3247548987708037E-2</v>
      </c>
      <c r="S2527" s="47">
        <f t="shared" si="160"/>
        <v>2.6607475267840143E-5</v>
      </c>
    </row>
    <row r="2528" spans="1:19" x14ac:dyDescent="0.2">
      <c r="A2528" s="45" t="str">
        <f t="shared" si="157"/>
        <v>AprilWeekend/Holiday5</v>
      </c>
      <c r="E2528" s="9">
        <v>2017</v>
      </c>
      <c r="F2528" s="9">
        <v>4</v>
      </c>
      <c r="G2528" s="9" t="s">
        <v>21</v>
      </c>
      <c r="H2528" s="9">
        <v>16</v>
      </c>
      <c r="I2528" s="24" t="s">
        <v>183</v>
      </c>
      <c r="J2528" s="25" t="str">
        <f t="shared" si="158"/>
        <v/>
      </c>
      <c r="K2528" s="25" t="str">
        <f t="shared" si="159"/>
        <v>Weekend/Holiday</v>
      </c>
      <c r="L2528" s="25" t="s">
        <v>175</v>
      </c>
      <c r="M2528" s="9">
        <v>2525</v>
      </c>
      <c r="N2528" s="9">
        <v>5</v>
      </c>
      <c r="O2528" s="14">
        <f>INDEX('Load Shapes - Day Type'!G:G,MATCH('Load Shapes - 8760'!$A2528,'Load Shapes - Day Type'!$K:$K,0))</f>
        <v>2.5999999999999999E-2</v>
      </c>
      <c r="P2528" s="14">
        <f>INDEX('Load Shapes - Day Type'!H:H,MATCH('Load Shapes - 8760'!$A2528,'Load Shapes - Day Type'!$K:$K,0))</f>
        <v>0.25900000000000001</v>
      </c>
      <c r="Q2528" s="15">
        <f>INDEX('Load Shapes - Day Type'!I:I,MATCH('Load Shapes - 8760'!$A2528,'Load Shapes - Day Type'!$K:$K,0))</f>
        <v>1.6633672687580014</v>
      </c>
      <c r="R2528" s="15">
        <f>INDEX('Load Shapes - Day Type'!J:J,MATCH('Load Shapes - 8760'!$A2528,'Load Shapes - Day Type'!$K:$K,0))</f>
        <v>4.3247548987708037E-2</v>
      </c>
      <c r="S2528" s="47">
        <f t="shared" si="160"/>
        <v>2.6607475267840143E-5</v>
      </c>
    </row>
    <row r="2529" spans="1:19" x14ac:dyDescent="0.2">
      <c r="A2529" s="45" t="str">
        <f t="shared" si="157"/>
        <v>AprilWeekend/Holiday6</v>
      </c>
      <c r="E2529" s="9">
        <v>2017</v>
      </c>
      <c r="F2529" s="9">
        <v>4</v>
      </c>
      <c r="G2529" s="9" t="s">
        <v>21</v>
      </c>
      <c r="H2529" s="9">
        <v>16</v>
      </c>
      <c r="I2529" s="24" t="s">
        <v>183</v>
      </c>
      <c r="J2529" s="25" t="str">
        <f t="shared" si="158"/>
        <v/>
      </c>
      <c r="K2529" s="25" t="str">
        <f t="shared" si="159"/>
        <v>Weekend/Holiday</v>
      </c>
      <c r="L2529" s="25" t="s">
        <v>175</v>
      </c>
      <c r="M2529" s="9">
        <v>2526</v>
      </c>
      <c r="N2529" s="9">
        <v>6</v>
      </c>
      <c r="O2529" s="14">
        <f>INDEX('Load Shapes - Day Type'!G:G,MATCH('Load Shapes - 8760'!$A2529,'Load Shapes - Day Type'!$K:$K,0))</f>
        <v>3.5000000000000003E-2</v>
      </c>
      <c r="P2529" s="14">
        <f>INDEX('Load Shapes - Day Type'!H:H,MATCH('Load Shapes - 8760'!$A2529,'Load Shapes - Day Type'!$K:$K,0))</f>
        <v>0.19600000000000001</v>
      </c>
      <c r="Q2529" s="15">
        <f>INDEX('Load Shapes - Day Type'!I:I,MATCH('Load Shapes - 8760'!$A2529,'Load Shapes - Day Type'!$K:$K,0))</f>
        <v>1.6633672687580014</v>
      </c>
      <c r="R2529" s="15">
        <f>INDEX('Load Shapes - Day Type'!J:J,MATCH('Load Shapes - 8760'!$A2529,'Load Shapes - Day Type'!$K:$K,0))</f>
        <v>5.8217854406530059E-2</v>
      </c>
      <c r="S2529" s="47">
        <f t="shared" si="160"/>
        <v>3.5817755168246349E-5</v>
      </c>
    </row>
    <row r="2530" spans="1:19" x14ac:dyDescent="0.2">
      <c r="A2530" s="45" t="str">
        <f t="shared" si="157"/>
        <v>AprilWeekend/Holiday7</v>
      </c>
      <c r="E2530" s="9">
        <v>2017</v>
      </c>
      <c r="F2530" s="9">
        <v>4</v>
      </c>
      <c r="G2530" s="9" t="s">
        <v>21</v>
      </c>
      <c r="H2530" s="9">
        <v>16</v>
      </c>
      <c r="I2530" s="24" t="s">
        <v>183</v>
      </c>
      <c r="J2530" s="25" t="str">
        <f t="shared" si="158"/>
        <v/>
      </c>
      <c r="K2530" s="25" t="str">
        <f t="shared" si="159"/>
        <v>Weekend/Holiday</v>
      </c>
      <c r="L2530" s="25" t="s">
        <v>175</v>
      </c>
      <c r="M2530" s="9">
        <v>2527</v>
      </c>
      <c r="N2530" s="9">
        <v>7</v>
      </c>
      <c r="O2530" s="14">
        <f>INDEX('Load Shapes - Day Type'!G:G,MATCH('Load Shapes - 8760'!$A2530,'Load Shapes - Day Type'!$K:$K,0))</f>
        <v>6.0999999999999999E-2</v>
      </c>
      <c r="P2530" s="14">
        <f>INDEX('Load Shapes - Day Type'!H:H,MATCH('Load Shapes - 8760'!$A2530,'Load Shapes - Day Type'!$K:$K,0))</f>
        <v>0.14299999999999999</v>
      </c>
      <c r="Q2530" s="15">
        <f>INDEX('Load Shapes - Day Type'!I:I,MATCH('Load Shapes - 8760'!$A2530,'Load Shapes - Day Type'!$K:$K,0))</f>
        <v>1.6633672687580014</v>
      </c>
      <c r="R2530" s="15">
        <f>INDEX('Load Shapes - Day Type'!J:J,MATCH('Load Shapes - 8760'!$A2530,'Load Shapes - Day Type'!$K:$K,0))</f>
        <v>0.10146540339423808</v>
      </c>
      <c r="S2530" s="47">
        <f t="shared" si="160"/>
        <v>6.2425230436086485E-5</v>
      </c>
    </row>
    <row r="2531" spans="1:19" x14ac:dyDescent="0.2">
      <c r="A2531" s="45" t="str">
        <f t="shared" si="157"/>
        <v>AprilWeekend/Holiday8</v>
      </c>
      <c r="E2531" s="9">
        <v>2017</v>
      </c>
      <c r="F2531" s="9">
        <v>4</v>
      </c>
      <c r="G2531" s="9" t="s">
        <v>21</v>
      </c>
      <c r="H2531" s="9">
        <v>16</v>
      </c>
      <c r="I2531" s="24" t="s">
        <v>183</v>
      </c>
      <c r="J2531" s="25" t="str">
        <f t="shared" si="158"/>
        <v/>
      </c>
      <c r="K2531" s="25" t="str">
        <f t="shared" si="159"/>
        <v>Weekend/Holiday</v>
      </c>
      <c r="L2531" s="25" t="s">
        <v>175</v>
      </c>
      <c r="M2531" s="9">
        <v>2528</v>
      </c>
      <c r="N2531" s="9">
        <v>8</v>
      </c>
      <c r="O2531" s="14">
        <f>INDEX('Load Shapes - Day Type'!G:G,MATCH('Load Shapes - 8760'!$A2531,'Load Shapes - Day Type'!$K:$K,0))</f>
        <v>0.107</v>
      </c>
      <c r="P2531" s="14">
        <f>INDEX('Load Shapes - Day Type'!H:H,MATCH('Load Shapes - 8760'!$A2531,'Load Shapes - Day Type'!$K:$K,0))</f>
        <v>0.109</v>
      </c>
      <c r="Q2531" s="15">
        <f>INDEX('Load Shapes - Day Type'!I:I,MATCH('Load Shapes - 8760'!$A2531,'Load Shapes - Day Type'!$K:$K,0))</f>
        <v>1.6633672687580014</v>
      </c>
      <c r="R2531" s="15">
        <f>INDEX('Load Shapes - Day Type'!J:J,MATCH('Load Shapes - 8760'!$A2531,'Load Shapes - Day Type'!$K:$K,0))</f>
        <v>0.17798029775710617</v>
      </c>
      <c r="S2531" s="47">
        <f t="shared" si="160"/>
        <v>1.0949999437149597E-4</v>
      </c>
    </row>
    <row r="2532" spans="1:19" x14ac:dyDescent="0.2">
      <c r="A2532" s="45" t="str">
        <f t="shared" si="157"/>
        <v>AprilWeekend/Holiday9</v>
      </c>
      <c r="E2532" s="9">
        <v>2017</v>
      </c>
      <c r="F2532" s="9">
        <v>4</v>
      </c>
      <c r="G2532" s="9" t="s">
        <v>21</v>
      </c>
      <c r="H2532" s="9">
        <v>16</v>
      </c>
      <c r="I2532" s="24" t="s">
        <v>183</v>
      </c>
      <c r="J2532" s="25" t="str">
        <f t="shared" si="158"/>
        <v/>
      </c>
      <c r="K2532" s="25" t="str">
        <f t="shared" si="159"/>
        <v>Weekend/Holiday</v>
      </c>
      <c r="L2532" s="25" t="s">
        <v>175</v>
      </c>
      <c r="M2532" s="9">
        <v>2529</v>
      </c>
      <c r="N2532" s="9">
        <v>9</v>
      </c>
      <c r="O2532" s="14">
        <f>INDEX('Load Shapes - Day Type'!G:G,MATCH('Load Shapes - 8760'!$A2532,'Load Shapes - Day Type'!$K:$K,0))</f>
        <v>0.14499999999999999</v>
      </c>
      <c r="P2532" s="14">
        <f>INDEX('Load Shapes - Day Type'!H:H,MATCH('Load Shapes - 8760'!$A2532,'Load Shapes - Day Type'!$K:$K,0))</f>
        <v>9.2999999999999999E-2</v>
      </c>
      <c r="Q2532" s="15">
        <f>INDEX('Load Shapes - Day Type'!I:I,MATCH('Load Shapes - 8760'!$A2532,'Load Shapes - Day Type'!$K:$K,0))</f>
        <v>1.6633672687580014</v>
      </c>
      <c r="R2532" s="15">
        <f>INDEX('Load Shapes - Day Type'!J:J,MATCH('Load Shapes - 8760'!$A2532,'Load Shapes - Day Type'!$K:$K,0))</f>
        <v>0.2411882539699102</v>
      </c>
      <c r="S2532" s="47">
        <f t="shared" si="160"/>
        <v>1.4838784283987771E-4</v>
      </c>
    </row>
    <row r="2533" spans="1:19" x14ac:dyDescent="0.2">
      <c r="A2533" s="45" t="str">
        <f t="shared" si="157"/>
        <v>AprilWeekend/Holiday10</v>
      </c>
      <c r="E2533" s="9">
        <v>2017</v>
      </c>
      <c r="F2533" s="9">
        <v>4</v>
      </c>
      <c r="G2533" s="9" t="s">
        <v>21</v>
      </c>
      <c r="H2533" s="9">
        <v>16</v>
      </c>
      <c r="I2533" s="24" t="s">
        <v>183</v>
      </c>
      <c r="J2533" s="25" t="str">
        <f t="shared" si="158"/>
        <v/>
      </c>
      <c r="K2533" s="25" t="str">
        <f t="shared" si="159"/>
        <v>Weekend/Holiday</v>
      </c>
      <c r="L2533" s="25" t="s">
        <v>175</v>
      </c>
      <c r="M2533" s="9">
        <v>2530</v>
      </c>
      <c r="N2533" s="9">
        <v>10</v>
      </c>
      <c r="O2533" s="14">
        <f>INDEX('Load Shapes - Day Type'!G:G,MATCH('Load Shapes - 8760'!$A2533,'Load Shapes - Day Type'!$K:$K,0))</f>
        <v>0.161</v>
      </c>
      <c r="P2533" s="14">
        <f>INDEX('Load Shapes - Day Type'!H:H,MATCH('Load Shapes - 8760'!$A2533,'Load Shapes - Day Type'!$K:$K,0))</f>
        <v>8.8999999999999996E-2</v>
      </c>
      <c r="Q2533" s="15">
        <f>INDEX('Load Shapes - Day Type'!I:I,MATCH('Load Shapes - 8760'!$A2533,'Load Shapes - Day Type'!$K:$K,0))</f>
        <v>1.6633672687580014</v>
      </c>
      <c r="R2533" s="15">
        <f>INDEX('Load Shapes - Day Type'!J:J,MATCH('Load Shapes - 8760'!$A2533,'Load Shapes - Day Type'!$K:$K,0))</f>
        <v>0.26780213027003824</v>
      </c>
      <c r="S2533" s="47">
        <f t="shared" si="160"/>
        <v>1.6476167377393319E-4</v>
      </c>
    </row>
    <row r="2534" spans="1:19" x14ac:dyDescent="0.2">
      <c r="A2534" s="45" t="str">
        <f t="shared" si="157"/>
        <v>AprilWeekend/Holiday11</v>
      </c>
      <c r="E2534" s="9">
        <v>2017</v>
      </c>
      <c r="F2534" s="9">
        <v>4</v>
      </c>
      <c r="G2534" s="9" t="s">
        <v>21</v>
      </c>
      <c r="H2534" s="9">
        <v>16</v>
      </c>
      <c r="I2534" s="24" t="s">
        <v>183</v>
      </c>
      <c r="J2534" s="25" t="str">
        <f t="shared" si="158"/>
        <v/>
      </c>
      <c r="K2534" s="25" t="str">
        <f t="shared" si="159"/>
        <v>Weekend/Holiday</v>
      </c>
      <c r="L2534" s="25" t="s">
        <v>175</v>
      </c>
      <c r="M2534" s="9">
        <v>2531</v>
      </c>
      <c r="N2534" s="9">
        <v>11</v>
      </c>
      <c r="O2534" s="14">
        <f>INDEX('Load Shapes - Day Type'!G:G,MATCH('Load Shapes - 8760'!$A2534,'Load Shapes - Day Type'!$K:$K,0))</f>
        <v>0.16900000000000001</v>
      </c>
      <c r="P2534" s="14">
        <f>INDEX('Load Shapes - Day Type'!H:H,MATCH('Load Shapes - 8760'!$A2534,'Load Shapes - Day Type'!$K:$K,0))</f>
        <v>8.8999999999999996E-2</v>
      </c>
      <c r="Q2534" s="15">
        <f>INDEX('Load Shapes - Day Type'!I:I,MATCH('Load Shapes - 8760'!$A2534,'Load Shapes - Day Type'!$K:$K,0))</f>
        <v>1.6633672687580014</v>
      </c>
      <c r="R2534" s="15">
        <f>INDEX('Load Shapes - Day Type'!J:J,MATCH('Load Shapes - 8760'!$A2534,'Load Shapes - Day Type'!$K:$K,0))</f>
        <v>0.28110906842010225</v>
      </c>
      <c r="S2534" s="47">
        <f t="shared" si="160"/>
        <v>1.7294858924096095E-4</v>
      </c>
    </row>
    <row r="2535" spans="1:19" x14ac:dyDescent="0.2">
      <c r="A2535" s="45" t="str">
        <f t="shared" si="157"/>
        <v>AprilWeekend/Holiday12</v>
      </c>
      <c r="E2535" s="9">
        <v>2017</v>
      </c>
      <c r="F2535" s="9">
        <v>4</v>
      </c>
      <c r="G2535" s="9" t="s">
        <v>21</v>
      </c>
      <c r="H2535" s="9">
        <v>16</v>
      </c>
      <c r="I2535" s="24" t="s">
        <v>183</v>
      </c>
      <c r="J2535" s="25" t="str">
        <f t="shared" si="158"/>
        <v/>
      </c>
      <c r="K2535" s="25" t="str">
        <f t="shared" si="159"/>
        <v>Weekend/Holiday</v>
      </c>
      <c r="L2535" s="25" t="s">
        <v>175</v>
      </c>
      <c r="M2535" s="9">
        <v>2532</v>
      </c>
      <c r="N2535" s="9">
        <v>12</v>
      </c>
      <c r="O2535" s="14">
        <f>INDEX('Load Shapes - Day Type'!G:G,MATCH('Load Shapes - 8760'!$A2535,'Load Shapes - Day Type'!$K:$K,0))</f>
        <v>0.161</v>
      </c>
      <c r="P2535" s="14">
        <f>INDEX('Load Shapes - Day Type'!H:H,MATCH('Load Shapes - 8760'!$A2535,'Load Shapes - Day Type'!$K:$K,0))</f>
        <v>9.2999999999999999E-2</v>
      </c>
      <c r="Q2535" s="15">
        <f>INDEX('Load Shapes - Day Type'!I:I,MATCH('Load Shapes - 8760'!$A2535,'Load Shapes - Day Type'!$K:$K,0))</f>
        <v>1.6633672687580014</v>
      </c>
      <c r="R2535" s="15">
        <f>INDEX('Load Shapes - Day Type'!J:J,MATCH('Load Shapes - 8760'!$A2535,'Load Shapes - Day Type'!$K:$K,0))</f>
        <v>0.26780213027003824</v>
      </c>
      <c r="S2535" s="47">
        <f t="shared" si="160"/>
        <v>1.6476167377393319E-4</v>
      </c>
    </row>
    <row r="2536" spans="1:19" x14ac:dyDescent="0.2">
      <c r="A2536" s="45" t="str">
        <f t="shared" si="157"/>
        <v>AprilWeekend/Holiday13</v>
      </c>
      <c r="E2536" s="9">
        <v>2017</v>
      </c>
      <c r="F2536" s="9">
        <v>4</v>
      </c>
      <c r="G2536" s="9" t="s">
        <v>21</v>
      </c>
      <c r="H2536" s="9">
        <v>16</v>
      </c>
      <c r="I2536" s="24" t="s">
        <v>183</v>
      </c>
      <c r="J2536" s="25" t="str">
        <f t="shared" si="158"/>
        <v/>
      </c>
      <c r="K2536" s="25" t="str">
        <f t="shared" si="159"/>
        <v>Weekend/Holiday</v>
      </c>
      <c r="L2536" s="25" t="s">
        <v>175</v>
      </c>
      <c r="M2536" s="9">
        <v>2533</v>
      </c>
      <c r="N2536" s="9">
        <v>13</v>
      </c>
      <c r="O2536" s="14">
        <f>INDEX('Load Shapes - Day Type'!G:G,MATCH('Load Shapes - 8760'!$A2536,'Load Shapes - Day Type'!$K:$K,0))</f>
        <v>0.153</v>
      </c>
      <c r="P2536" s="14">
        <f>INDEX('Load Shapes - Day Type'!H:H,MATCH('Load Shapes - 8760'!$A2536,'Load Shapes - Day Type'!$K:$K,0))</f>
        <v>9.7000000000000003E-2</v>
      </c>
      <c r="Q2536" s="15">
        <f>INDEX('Load Shapes - Day Type'!I:I,MATCH('Load Shapes - 8760'!$A2536,'Load Shapes - Day Type'!$K:$K,0))</f>
        <v>1.6633672687580014</v>
      </c>
      <c r="R2536" s="15">
        <f>INDEX('Load Shapes - Day Type'!J:J,MATCH('Load Shapes - 8760'!$A2536,'Load Shapes - Day Type'!$K:$K,0))</f>
        <v>0.25449519211997423</v>
      </c>
      <c r="S2536" s="47">
        <f t="shared" si="160"/>
        <v>1.5657475830690545E-4</v>
      </c>
    </row>
    <row r="2537" spans="1:19" x14ac:dyDescent="0.2">
      <c r="A2537" s="45" t="str">
        <f t="shared" si="157"/>
        <v>AprilWeekend/Holiday14</v>
      </c>
      <c r="E2537" s="9">
        <v>2017</v>
      </c>
      <c r="F2537" s="9">
        <v>4</v>
      </c>
      <c r="G2537" s="9" t="s">
        <v>21</v>
      </c>
      <c r="H2537" s="9">
        <v>16</v>
      </c>
      <c r="I2537" s="24" t="s">
        <v>183</v>
      </c>
      <c r="J2537" s="25" t="str">
        <f t="shared" si="158"/>
        <v/>
      </c>
      <c r="K2537" s="25" t="str">
        <f t="shared" si="159"/>
        <v>Weekend/Holiday</v>
      </c>
      <c r="L2537" s="25" t="s">
        <v>175</v>
      </c>
      <c r="M2537" s="9">
        <v>2534</v>
      </c>
      <c r="N2537" s="9">
        <v>14</v>
      </c>
      <c r="O2537" s="14">
        <f>INDEX('Load Shapes - Day Type'!G:G,MATCH('Load Shapes - 8760'!$A2537,'Load Shapes - Day Type'!$K:$K,0))</f>
        <v>0.153</v>
      </c>
      <c r="P2537" s="14">
        <f>INDEX('Load Shapes - Day Type'!H:H,MATCH('Load Shapes - 8760'!$A2537,'Load Shapes - Day Type'!$K:$K,0))</f>
        <v>9.6000000000000002E-2</v>
      </c>
      <c r="Q2537" s="15">
        <f>INDEX('Load Shapes - Day Type'!I:I,MATCH('Load Shapes - 8760'!$A2537,'Load Shapes - Day Type'!$K:$K,0))</f>
        <v>1.6633672687580014</v>
      </c>
      <c r="R2537" s="15">
        <f>INDEX('Load Shapes - Day Type'!J:J,MATCH('Load Shapes - 8760'!$A2537,'Load Shapes - Day Type'!$K:$K,0))</f>
        <v>0.25449519211997423</v>
      </c>
      <c r="S2537" s="47">
        <f t="shared" si="160"/>
        <v>1.5657475830690545E-4</v>
      </c>
    </row>
    <row r="2538" spans="1:19" x14ac:dyDescent="0.2">
      <c r="A2538" s="45" t="str">
        <f t="shared" si="157"/>
        <v>AprilWeekend/Holiday15</v>
      </c>
      <c r="E2538" s="9">
        <v>2017</v>
      </c>
      <c r="F2538" s="9">
        <v>4</v>
      </c>
      <c r="G2538" s="9" t="s">
        <v>21</v>
      </c>
      <c r="H2538" s="9">
        <v>16</v>
      </c>
      <c r="I2538" s="24" t="s">
        <v>183</v>
      </c>
      <c r="J2538" s="25" t="str">
        <f t="shared" si="158"/>
        <v/>
      </c>
      <c r="K2538" s="25" t="str">
        <f t="shared" si="159"/>
        <v>Weekend/Holiday</v>
      </c>
      <c r="L2538" s="25" t="s">
        <v>175</v>
      </c>
      <c r="M2538" s="9">
        <v>2535</v>
      </c>
      <c r="N2538" s="9">
        <v>15</v>
      </c>
      <c r="O2538" s="14">
        <f>INDEX('Load Shapes - Day Type'!G:G,MATCH('Load Shapes - 8760'!$A2538,'Load Shapes - Day Type'!$K:$K,0))</f>
        <v>0.14699999999999999</v>
      </c>
      <c r="P2538" s="14">
        <f>INDEX('Load Shapes - Day Type'!H:H,MATCH('Load Shapes - 8760'!$A2538,'Load Shapes - Day Type'!$K:$K,0))</f>
        <v>9.8000000000000004E-2</v>
      </c>
      <c r="Q2538" s="15">
        <f>INDEX('Load Shapes - Day Type'!I:I,MATCH('Load Shapes - 8760'!$A2538,'Load Shapes - Day Type'!$K:$K,0))</f>
        <v>1.6633672687580014</v>
      </c>
      <c r="R2538" s="15">
        <f>INDEX('Load Shapes - Day Type'!J:J,MATCH('Load Shapes - 8760'!$A2538,'Load Shapes - Day Type'!$K:$K,0))</f>
        <v>0.2445149885074262</v>
      </c>
      <c r="S2538" s="47">
        <f t="shared" si="160"/>
        <v>1.5043457170663466E-4</v>
      </c>
    </row>
    <row r="2539" spans="1:19" x14ac:dyDescent="0.2">
      <c r="A2539" s="45" t="str">
        <f t="shared" si="157"/>
        <v>AprilWeekend/Holiday16</v>
      </c>
      <c r="E2539" s="9">
        <v>2017</v>
      </c>
      <c r="F2539" s="9">
        <v>4</v>
      </c>
      <c r="G2539" s="9" t="s">
        <v>21</v>
      </c>
      <c r="H2539" s="9">
        <v>16</v>
      </c>
      <c r="I2539" s="24" t="s">
        <v>183</v>
      </c>
      <c r="J2539" s="25" t="str">
        <f t="shared" si="158"/>
        <v/>
      </c>
      <c r="K2539" s="25" t="str">
        <f t="shared" si="159"/>
        <v>Weekend/Holiday</v>
      </c>
      <c r="L2539" s="25" t="s">
        <v>175</v>
      </c>
      <c r="M2539" s="9">
        <v>2536</v>
      </c>
      <c r="N2539" s="9">
        <v>16</v>
      </c>
      <c r="O2539" s="14">
        <f>INDEX('Load Shapes - Day Type'!G:G,MATCH('Load Shapes - 8760'!$A2539,'Load Shapes - Day Type'!$K:$K,0))</f>
        <v>0.13400000000000001</v>
      </c>
      <c r="P2539" s="14">
        <f>INDEX('Load Shapes - Day Type'!H:H,MATCH('Load Shapes - 8760'!$A2539,'Load Shapes - Day Type'!$K:$K,0))</f>
        <v>9.9000000000000005E-2</v>
      </c>
      <c r="Q2539" s="15">
        <f>INDEX('Load Shapes - Day Type'!I:I,MATCH('Load Shapes - 8760'!$A2539,'Load Shapes - Day Type'!$K:$K,0))</f>
        <v>1.6633672687580014</v>
      </c>
      <c r="R2539" s="15">
        <f>INDEX('Load Shapes - Day Type'!J:J,MATCH('Load Shapes - 8760'!$A2539,'Load Shapes - Day Type'!$K:$K,0))</f>
        <v>0.2228912140135722</v>
      </c>
      <c r="S2539" s="47">
        <f t="shared" si="160"/>
        <v>1.3713083407271461E-4</v>
      </c>
    </row>
    <row r="2540" spans="1:19" x14ac:dyDescent="0.2">
      <c r="A2540" s="45" t="str">
        <f t="shared" si="157"/>
        <v>AprilWeekend/Holiday17</v>
      </c>
      <c r="E2540" s="9">
        <v>2017</v>
      </c>
      <c r="F2540" s="9">
        <v>4</v>
      </c>
      <c r="G2540" s="9" t="s">
        <v>21</v>
      </c>
      <c r="H2540" s="9">
        <v>16</v>
      </c>
      <c r="I2540" s="24" t="s">
        <v>183</v>
      </c>
      <c r="J2540" s="25" t="str">
        <f t="shared" si="158"/>
        <v/>
      </c>
      <c r="K2540" s="25" t="str">
        <f t="shared" si="159"/>
        <v>Weekend/Holiday</v>
      </c>
      <c r="L2540" s="25" t="s">
        <v>175</v>
      </c>
      <c r="M2540" s="9">
        <v>2537</v>
      </c>
      <c r="N2540" s="9">
        <v>17</v>
      </c>
      <c r="O2540" s="14">
        <f>INDEX('Load Shapes - Day Type'!G:G,MATCH('Load Shapes - 8760'!$A2540,'Load Shapes - Day Type'!$K:$K,0))</f>
        <v>0.122</v>
      </c>
      <c r="P2540" s="14">
        <f>INDEX('Load Shapes - Day Type'!H:H,MATCH('Load Shapes - 8760'!$A2540,'Load Shapes - Day Type'!$K:$K,0))</f>
        <v>9.9000000000000005E-2</v>
      </c>
      <c r="Q2540" s="15">
        <f>INDEX('Load Shapes - Day Type'!I:I,MATCH('Load Shapes - 8760'!$A2540,'Load Shapes - Day Type'!$K:$K,0))</f>
        <v>1.6633672687580014</v>
      </c>
      <c r="R2540" s="15">
        <f>INDEX('Load Shapes - Day Type'!J:J,MATCH('Load Shapes - 8760'!$A2540,'Load Shapes - Day Type'!$K:$K,0))</f>
        <v>0.20293080678847616</v>
      </c>
      <c r="S2540" s="47">
        <f t="shared" si="160"/>
        <v>1.2485046087217297E-4</v>
      </c>
    </row>
    <row r="2541" spans="1:19" x14ac:dyDescent="0.2">
      <c r="A2541" s="45" t="str">
        <f t="shared" si="157"/>
        <v>AprilWeekend/Holiday18</v>
      </c>
      <c r="E2541" s="9">
        <v>2017</v>
      </c>
      <c r="F2541" s="9">
        <v>4</v>
      </c>
      <c r="G2541" s="9" t="s">
        <v>21</v>
      </c>
      <c r="H2541" s="9">
        <v>16</v>
      </c>
      <c r="I2541" s="24" t="s">
        <v>183</v>
      </c>
      <c r="J2541" s="25" t="str">
        <f t="shared" si="158"/>
        <v/>
      </c>
      <c r="K2541" s="25" t="str">
        <f t="shared" si="159"/>
        <v>Weekend/Holiday</v>
      </c>
      <c r="L2541" s="25" t="s">
        <v>175</v>
      </c>
      <c r="M2541" s="9">
        <v>2538</v>
      </c>
      <c r="N2541" s="9">
        <v>18</v>
      </c>
      <c r="O2541" s="14">
        <f>INDEX('Load Shapes - Day Type'!G:G,MATCH('Load Shapes - 8760'!$A2541,'Load Shapes - Day Type'!$K:$K,0))</f>
        <v>0.129</v>
      </c>
      <c r="P2541" s="14">
        <f>INDEX('Load Shapes - Day Type'!H:H,MATCH('Load Shapes - 8760'!$A2541,'Load Shapes - Day Type'!$K:$K,0))</f>
        <v>9.0999999999999998E-2</v>
      </c>
      <c r="Q2541" s="15">
        <f>INDEX('Load Shapes - Day Type'!I:I,MATCH('Load Shapes - 8760'!$A2541,'Load Shapes - Day Type'!$K:$K,0))</f>
        <v>1.6633672687580014</v>
      </c>
      <c r="R2541" s="15">
        <f>INDEX('Load Shapes - Day Type'!J:J,MATCH('Load Shapes - 8760'!$A2541,'Load Shapes - Day Type'!$K:$K,0))</f>
        <v>0.21457437766978218</v>
      </c>
      <c r="S2541" s="47">
        <f t="shared" si="160"/>
        <v>1.3201401190582226E-4</v>
      </c>
    </row>
    <row r="2542" spans="1:19" x14ac:dyDescent="0.2">
      <c r="A2542" s="45" t="str">
        <f t="shared" si="157"/>
        <v>AprilWeekend/Holiday19</v>
      </c>
      <c r="E2542" s="9">
        <v>2017</v>
      </c>
      <c r="F2542" s="9">
        <v>4</v>
      </c>
      <c r="G2542" s="9" t="s">
        <v>21</v>
      </c>
      <c r="H2542" s="9">
        <v>16</v>
      </c>
      <c r="I2542" s="24" t="s">
        <v>183</v>
      </c>
      <c r="J2542" s="25" t="str">
        <f t="shared" si="158"/>
        <v/>
      </c>
      <c r="K2542" s="25" t="str">
        <f t="shared" si="159"/>
        <v>Weekend/Holiday</v>
      </c>
      <c r="L2542" s="25" t="s">
        <v>175</v>
      </c>
      <c r="M2542" s="9">
        <v>2539</v>
      </c>
      <c r="N2542" s="9">
        <v>19</v>
      </c>
      <c r="O2542" s="14">
        <f>INDEX('Load Shapes - Day Type'!G:G,MATCH('Load Shapes - 8760'!$A2542,'Load Shapes - Day Type'!$K:$K,0))</f>
        <v>0.14000000000000001</v>
      </c>
      <c r="P2542" s="14">
        <f>INDEX('Load Shapes - Day Type'!H:H,MATCH('Load Shapes - 8760'!$A2542,'Load Shapes - Day Type'!$K:$K,0))</f>
        <v>8.3000000000000004E-2</v>
      </c>
      <c r="Q2542" s="15">
        <f>INDEX('Load Shapes - Day Type'!I:I,MATCH('Load Shapes - 8760'!$A2542,'Load Shapes - Day Type'!$K:$K,0))</f>
        <v>1.6633672687580014</v>
      </c>
      <c r="R2542" s="15">
        <f>INDEX('Load Shapes - Day Type'!J:J,MATCH('Load Shapes - 8760'!$A2542,'Load Shapes - Day Type'!$K:$K,0))</f>
        <v>0.23287141762612024</v>
      </c>
      <c r="S2542" s="47">
        <f t="shared" si="160"/>
        <v>1.432710206729854E-4</v>
      </c>
    </row>
    <row r="2543" spans="1:19" x14ac:dyDescent="0.2">
      <c r="A2543" s="45" t="str">
        <f t="shared" si="157"/>
        <v>AprilWeekend/Holiday20</v>
      </c>
      <c r="E2543" s="9">
        <v>2017</v>
      </c>
      <c r="F2543" s="9">
        <v>4</v>
      </c>
      <c r="G2543" s="9" t="s">
        <v>21</v>
      </c>
      <c r="H2543" s="9">
        <v>16</v>
      </c>
      <c r="I2543" s="24" t="s">
        <v>183</v>
      </c>
      <c r="J2543" s="25" t="str">
        <f t="shared" si="158"/>
        <v/>
      </c>
      <c r="K2543" s="25" t="str">
        <f t="shared" si="159"/>
        <v>Weekend/Holiday</v>
      </c>
      <c r="L2543" s="25" t="s">
        <v>175</v>
      </c>
      <c r="M2543" s="9">
        <v>2540</v>
      </c>
      <c r="N2543" s="9">
        <v>20</v>
      </c>
      <c r="O2543" s="14">
        <f>INDEX('Load Shapes - Day Type'!G:G,MATCH('Load Shapes - 8760'!$A2543,'Load Shapes - Day Type'!$K:$K,0))</f>
        <v>0.16400000000000001</v>
      </c>
      <c r="P2543" s="14">
        <f>INDEX('Load Shapes - Day Type'!H:H,MATCH('Load Shapes - 8760'!$A2543,'Load Shapes - Day Type'!$K:$K,0))</f>
        <v>8.2000000000000003E-2</v>
      </c>
      <c r="Q2543" s="15">
        <f>INDEX('Load Shapes - Day Type'!I:I,MATCH('Load Shapes - 8760'!$A2543,'Load Shapes - Day Type'!$K:$K,0))</f>
        <v>1.6633672687580014</v>
      </c>
      <c r="R2543" s="15">
        <f>INDEX('Load Shapes - Day Type'!J:J,MATCH('Load Shapes - 8760'!$A2543,'Load Shapes - Day Type'!$K:$K,0))</f>
        <v>0.27279223207631226</v>
      </c>
      <c r="S2543" s="47">
        <f t="shared" si="160"/>
        <v>1.6783176707406861E-4</v>
      </c>
    </row>
    <row r="2544" spans="1:19" x14ac:dyDescent="0.2">
      <c r="A2544" s="45" t="str">
        <f t="shared" si="157"/>
        <v>AprilWeekend/Holiday21</v>
      </c>
      <c r="E2544" s="9">
        <v>2017</v>
      </c>
      <c r="F2544" s="9">
        <v>4</v>
      </c>
      <c r="G2544" s="9" t="s">
        <v>21</v>
      </c>
      <c r="H2544" s="9">
        <v>16</v>
      </c>
      <c r="I2544" s="24" t="s">
        <v>183</v>
      </c>
      <c r="J2544" s="25" t="str">
        <f t="shared" si="158"/>
        <v/>
      </c>
      <c r="K2544" s="25" t="str">
        <f t="shared" si="159"/>
        <v>Weekend/Holiday</v>
      </c>
      <c r="L2544" s="25" t="s">
        <v>175</v>
      </c>
      <c r="M2544" s="9">
        <v>2541</v>
      </c>
      <c r="N2544" s="9">
        <v>21</v>
      </c>
      <c r="O2544" s="14">
        <f>INDEX('Load Shapes - Day Type'!G:G,MATCH('Load Shapes - 8760'!$A2544,'Load Shapes - Day Type'!$K:$K,0))</f>
        <v>0.18</v>
      </c>
      <c r="P2544" s="14">
        <f>INDEX('Load Shapes - Day Type'!H:H,MATCH('Load Shapes - 8760'!$A2544,'Load Shapes - Day Type'!$K:$K,0))</f>
        <v>8.2000000000000003E-2</v>
      </c>
      <c r="Q2544" s="15">
        <f>INDEX('Load Shapes - Day Type'!I:I,MATCH('Load Shapes - 8760'!$A2544,'Load Shapes - Day Type'!$K:$K,0))</f>
        <v>1.6633672687580014</v>
      </c>
      <c r="R2544" s="15">
        <f>INDEX('Load Shapes - Day Type'!J:J,MATCH('Load Shapes - 8760'!$A2544,'Load Shapes - Day Type'!$K:$K,0))</f>
        <v>0.29940610837644027</v>
      </c>
      <c r="S2544" s="47">
        <f t="shared" si="160"/>
        <v>1.8420559800812406E-4</v>
      </c>
    </row>
    <row r="2545" spans="1:19" x14ac:dyDescent="0.2">
      <c r="A2545" s="45" t="str">
        <f t="shared" si="157"/>
        <v>AprilWeekend/Holiday22</v>
      </c>
      <c r="E2545" s="9">
        <v>2017</v>
      </c>
      <c r="F2545" s="9">
        <v>4</v>
      </c>
      <c r="G2545" s="9" t="s">
        <v>21</v>
      </c>
      <c r="H2545" s="9">
        <v>16</v>
      </c>
      <c r="I2545" s="24" t="s">
        <v>183</v>
      </c>
      <c r="J2545" s="25" t="str">
        <f t="shared" si="158"/>
        <v/>
      </c>
      <c r="K2545" s="25" t="str">
        <f t="shared" si="159"/>
        <v>Weekend/Holiday</v>
      </c>
      <c r="L2545" s="25" t="s">
        <v>175</v>
      </c>
      <c r="M2545" s="9">
        <v>2542</v>
      </c>
      <c r="N2545" s="9">
        <v>22</v>
      </c>
      <c r="O2545" s="14">
        <f>INDEX('Load Shapes - Day Type'!G:G,MATCH('Load Shapes - 8760'!$A2545,'Load Shapes - Day Type'!$K:$K,0))</f>
        <v>0.152</v>
      </c>
      <c r="P2545" s="14">
        <f>INDEX('Load Shapes - Day Type'!H:H,MATCH('Load Shapes - 8760'!$A2545,'Load Shapes - Day Type'!$K:$K,0))</f>
        <v>0.09</v>
      </c>
      <c r="Q2545" s="15">
        <f>INDEX('Load Shapes - Day Type'!I:I,MATCH('Load Shapes - 8760'!$A2545,'Load Shapes - Day Type'!$K:$K,0))</f>
        <v>1.6633672687580014</v>
      </c>
      <c r="R2545" s="15">
        <f>INDEX('Load Shapes - Day Type'!J:J,MATCH('Load Shapes - 8760'!$A2545,'Load Shapes - Day Type'!$K:$K,0))</f>
        <v>0.25283182485121619</v>
      </c>
      <c r="S2545" s="47">
        <f t="shared" si="160"/>
        <v>1.5555139387352698E-4</v>
      </c>
    </row>
    <row r="2546" spans="1:19" x14ac:dyDescent="0.2">
      <c r="A2546" s="45" t="str">
        <f t="shared" si="157"/>
        <v>AprilWeekend/Holiday23</v>
      </c>
      <c r="E2546" s="9">
        <v>2017</v>
      </c>
      <c r="F2546" s="9">
        <v>4</v>
      </c>
      <c r="G2546" s="9" t="s">
        <v>21</v>
      </c>
      <c r="H2546" s="9">
        <v>16</v>
      </c>
      <c r="I2546" s="24" t="s">
        <v>183</v>
      </c>
      <c r="J2546" s="25" t="str">
        <f t="shared" si="158"/>
        <v/>
      </c>
      <c r="K2546" s="25" t="str">
        <f t="shared" si="159"/>
        <v>Weekend/Holiday</v>
      </c>
      <c r="L2546" s="25" t="s">
        <v>175</v>
      </c>
      <c r="M2546" s="9">
        <v>2543</v>
      </c>
      <c r="N2546" s="9">
        <v>23</v>
      </c>
      <c r="O2546" s="14">
        <f>INDEX('Load Shapes - Day Type'!G:G,MATCH('Load Shapes - 8760'!$A2546,'Load Shapes - Day Type'!$K:$K,0))</f>
        <v>0.10100000000000001</v>
      </c>
      <c r="P2546" s="14">
        <f>INDEX('Load Shapes - Day Type'!H:H,MATCH('Load Shapes - 8760'!$A2546,'Load Shapes - Day Type'!$K:$K,0))</f>
        <v>0.106</v>
      </c>
      <c r="Q2546" s="15">
        <f>INDEX('Load Shapes - Day Type'!I:I,MATCH('Load Shapes - 8760'!$A2546,'Load Shapes - Day Type'!$K:$K,0))</f>
        <v>1.6633672687580014</v>
      </c>
      <c r="R2546" s="15">
        <f>INDEX('Load Shapes - Day Type'!J:J,MATCH('Load Shapes - 8760'!$A2546,'Load Shapes - Day Type'!$K:$K,0))</f>
        <v>0.16800009414455816</v>
      </c>
      <c r="S2546" s="47">
        <f t="shared" si="160"/>
        <v>1.0335980777122518E-4</v>
      </c>
    </row>
    <row r="2547" spans="1:19" x14ac:dyDescent="0.2">
      <c r="A2547" s="45" t="str">
        <f t="shared" si="157"/>
        <v>AprilWeekend/Holiday24</v>
      </c>
      <c r="E2547" s="9">
        <v>2017</v>
      </c>
      <c r="F2547" s="9">
        <v>4</v>
      </c>
      <c r="G2547" s="9" t="s">
        <v>21</v>
      </c>
      <c r="H2547" s="9">
        <v>16</v>
      </c>
      <c r="I2547" s="24" t="s">
        <v>183</v>
      </c>
      <c r="J2547" s="25" t="str">
        <f t="shared" si="158"/>
        <v/>
      </c>
      <c r="K2547" s="25" t="str">
        <f t="shared" si="159"/>
        <v>Weekend/Holiday</v>
      </c>
      <c r="L2547" s="25" t="s">
        <v>175</v>
      </c>
      <c r="M2547" s="9">
        <v>2544</v>
      </c>
      <c r="N2547" s="9">
        <v>24</v>
      </c>
      <c r="O2547" s="14">
        <f>INDEX('Load Shapes - Day Type'!G:G,MATCH('Load Shapes - 8760'!$A2547,'Load Shapes - Day Type'!$K:$K,0))</f>
        <v>5.7000000000000002E-2</v>
      </c>
      <c r="P2547" s="14">
        <f>INDEX('Load Shapes - Day Type'!H:H,MATCH('Load Shapes - 8760'!$A2547,'Load Shapes - Day Type'!$K:$K,0))</f>
        <v>0.157</v>
      </c>
      <c r="Q2547" s="15">
        <f>INDEX('Load Shapes - Day Type'!I:I,MATCH('Load Shapes - 8760'!$A2547,'Load Shapes - Day Type'!$K:$K,0))</f>
        <v>1.6633672687580014</v>
      </c>
      <c r="R2547" s="15">
        <f>INDEX('Load Shapes - Day Type'!J:J,MATCH('Load Shapes - 8760'!$A2547,'Load Shapes - Day Type'!$K:$K,0))</f>
        <v>9.4811934319206093E-2</v>
      </c>
      <c r="S2547" s="47">
        <f t="shared" si="160"/>
        <v>5.8331772702572623E-5</v>
      </c>
    </row>
    <row r="2548" spans="1:19" x14ac:dyDescent="0.2">
      <c r="A2548" s="45" t="str">
        <f t="shared" si="157"/>
        <v>AprilWeekday1</v>
      </c>
      <c r="E2548" s="9">
        <v>2017</v>
      </c>
      <c r="F2548" s="9">
        <v>4</v>
      </c>
      <c r="G2548" s="9" t="s">
        <v>21</v>
      </c>
      <c r="H2548" s="9">
        <v>17</v>
      </c>
      <c r="I2548" s="24" t="s">
        <v>184</v>
      </c>
      <c r="J2548" s="25" t="str">
        <f t="shared" si="158"/>
        <v/>
      </c>
      <c r="K2548" s="25" t="str">
        <f t="shared" si="159"/>
        <v>Weekday</v>
      </c>
      <c r="L2548" s="25" t="s">
        <v>175</v>
      </c>
      <c r="M2548" s="9">
        <v>2545</v>
      </c>
      <c r="N2548" s="9">
        <v>1</v>
      </c>
      <c r="O2548" s="14">
        <f>INDEX('Load Shapes - Day Type'!G:G,MATCH('Load Shapes - 8760'!$A2548,'Load Shapes - Day Type'!$K:$K,0))</f>
        <v>3.2000000000000001E-2</v>
      </c>
      <c r="P2548" s="14">
        <f>INDEX('Load Shapes - Day Type'!H:H,MATCH('Load Shapes - 8760'!$A2548,'Load Shapes - Day Type'!$K:$K,0))</f>
        <v>0.23699999999999999</v>
      </c>
      <c r="Q2548" s="15">
        <f>INDEX('Load Shapes - Day Type'!I:I,MATCH('Load Shapes - 8760'!$A2548,'Load Shapes - Day Type'!$K:$K,0))</f>
        <v>1.6633672687580014</v>
      </c>
      <c r="R2548" s="15">
        <f>INDEX('Load Shapes - Day Type'!J:J,MATCH('Load Shapes - 8760'!$A2548,'Load Shapes - Day Type'!$K:$K,0))</f>
        <v>5.3227752600256049E-2</v>
      </c>
      <c r="S2548" s="47">
        <f t="shared" si="160"/>
        <v>3.2747661868110947E-5</v>
      </c>
    </row>
    <row r="2549" spans="1:19" x14ac:dyDescent="0.2">
      <c r="A2549" s="45" t="str">
        <f t="shared" si="157"/>
        <v>AprilWeekday2</v>
      </c>
      <c r="E2549" s="9">
        <v>2017</v>
      </c>
      <c r="F2549" s="9">
        <v>4</v>
      </c>
      <c r="G2549" s="9" t="s">
        <v>21</v>
      </c>
      <c r="H2549" s="9">
        <v>17</v>
      </c>
      <c r="I2549" s="24" t="s">
        <v>184</v>
      </c>
      <c r="J2549" s="25" t="str">
        <f t="shared" si="158"/>
        <v/>
      </c>
      <c r="K2549" s="25" t="str">
        <f t="shared" si="159"/>
        <v>Weekday</v>
      </c>
      <c r="L2549" s="25" t="s">
        <v>175</v>
      </c>
      <c r="M2549" s="9">
        <v>2546</v>
      </c>
      <c r="N2549" s="9">
        <v>2</v>
      </c>
      <c r="O2549" s="14">
        <f>INDEX('Load Shapes - Day Type'!G:G,MATCH('Load Shapes - 8760'!$A2549,'Load Shapes - Day Type'!$K:$K,0))</f>
        <v>2.5999999999999999E-2</v>
      </c>
      <c r="P2549" s="14">
        <f>INDEX('Load Shapes - Day Type'!H:H,MATCH('Load Shapes - 8760'!$A2549,'Load Shapes - Day Type'!$K:$K,0))</f>
        <v>0.28199999999999997</v>
      </c>
      <c r="Q2549" s="15">
        <f>INDEX('Load Shapes - Day Type'!I:I,MATCH('Load Shapes - 8760'!$A2549,'Load Shapes - Day Type'!$K:$K,0))</f>
        <v>1.6633672687580014</v>
      </c>
      <c r="R2549" s="15">
        <f>INDEX('Load Shapes - Day Type'!J:J,MATCH('Load Shapes - 8760'!$A2549,'Load Shapes - Day Type'!$K:$K,0))</f>
        <v>4.3247548987708037E-2</v>
      </c>
      <c r="S2549" s="47">
        <f t="shared" si="160"/>
        <v>2.6607475267840143E-5</v>
      </c>
    </row>
    <row r="2550" spans="1:19" x14ac:dyDescent="0.2">
      <c r="A2550" s="45" t="str">
        <f t="shared" si="157"/>
        <v>AprilWeekday3</v>
      </c>
      <c r="E2550" s="9">
        <v>2017</v>
      </c>
      <c r="F2550" s="9">
        <v>4</v>
      </c>
      <c r="G2550" s="9" t="s">
        <v>21</v>
      </c>
      <c r="H2550" s="9">
        <v>17</v>
      </c>
      <c r="I2550" s="24" t="s">
        <v>184</v>
      </c>
      <c r="J2550" s="25" t="str">
        <f t="shared" si="158"/>
        <v/>
      </c>
      <c r="K2550" s="25" t="str">
        <f t="shared" si="159"/>
        <v>Weekday</v>
      </c>
      <c r="L2550" s="25" t="s">
        <v>175</v>
      </c>
      <c r="M2550" s="9">
        <v>2547</v>
      </c>
      <c r="N2550" s="9">
        <v>3</v>
      </c>
      <c r="O2550" s="14">
        <f>INDEX('Load Shapes - Day Type'!G:G,MATCH('Load Shapes - 8760'!$A2550,'Load Shapes - Day Type'!$K:$K,0))</f>
        <v>2.1999999999999999E-2</v>
      </c>
      <c r="P2550" s="14">
        <f>INDEX('Load Shapes - Day Type'!H:H,MATCH('Load Shapes - 8760'!$A2550,'Load Shapes - Day Type'!$K:$K,0))</f>
        <v>0.30399999999999999</v>
      </c>
      <c r="Q2550" s="15">
        <f>INDEX('Load Shapes - Day Type'!I:I,MATCH('Load Shapes - 8760'!$A2550,'Load Shapes - Day Type'!$K:$K,0))</f>
        <v>1.6633672687580014</v>
      </c>
      <c r="R2550" s="15">
        <f>INDEX('Load Shapes - Day Type'!J:J,MATCH('Load Shapes - 8760'!$A2550,'Load Shapes - Day Type'!$K:$K,0))</f>
        <v>3.6594079912676027E-2</v>
      </c>
      <c r="S2550" s="47">
        <f t="shared" si="160"/>
        <v>2.2514017534326274E-5</v>
      </c>
    </row>
    <row r="2551" spans="1:19" x14ac:dyDescent="0.2">
      <c r="A2551" s="45" t="str">
        <f t="shared" si="157"/>
        <v>AprilWeekday4</v>
      </c>
      <c r="E2551" s="9">
        <v>2017</v>
      </c>
      <c r="F2551" s="9">
        <v>4</v>
      </c>
      <c r="G2551" s="9" t="s">
        <v>21</v>
      </c>
      <c r="H2551" s="9">
        <v>17</v>
      </c>
      <c r="I2551" s="24" t="s">
        <v>184</v>
      </c>
      <c r="J2551" s="25" t="str">
        <f t="shared" si="158"/>
        <v/>
      </c>
      <c r="K2551" s="25" t="str">
        <f t="shared" si="159"/>
        <v>Weekday</v>
      </c>
      <c r="L2551" s="25" t="s">
        <v>175</v>
      </c>
      <c r="M2551" s="9">
        <v>2548</v>
      </c>
      <c r="N2551" s="9">
        <v>4</v>
      </c>
      <c r="O2551" s="14">
        <f>INDEX('Load Shapes - Day Type'!G:G,MATCH('Load Shapes - 8760'!$A2551,'Load Shapes - Day Type'!$K:$K,0))</f>
        <v>0.02</v>
      </c>
      <c r="P2551" s="14">
        <f>INDEX('Load Shapes - Day Type'!H:H,MATCH('Load Shapes - 8760'!$A2551,'Load Shapes - Day Type'!$K:$K,0))</f>
        <v>0.32</v>
      </c>
      <c r="Q2551" s="15">
        <f>INDEX('Load Shapes - Day Type'!I:I,MATCH('Load Shapes - 8760'!$A2551,'Load Shapes - Day Type'!$K:$K,0))</f>
        <v>1.6633672687580014</v>
      </c>
      <c r="R2551" s="15">
        <f>INDEX('Load Shapes - Day Type'!J:J,MATCH('Load Shapes - 8760'!$A2551,'Load Shapes - Day Type'!$K:$K,0))</f>
        <v>3.3267345375160032E-2</v>
      </c>
      <c r="S2551" s="47">
        <f t="shared" si="160"/>
        <v>2.0467288667569343E-5</v>
      </c>
    </row>
    <row r="2552" spans="1:19" x14ac:dyDescent="0.2">
      <c r="A2552" s="45" t="str">
        <f t="shared" si="157"/>
        <v>AprilWeekday5</v>
      </c>
      <c r="E2552" s="9">
        <v>2017</v>
      </c>
      <c r="F2552" s="9">
        <v>4</v>
      </c>
      <c r="G2552" s="9" t="s">
        <v>21</v>
      </c>
      <c r="H2552" s="9">
        <v>17</v>
      </c>
      <c r="I2552" s="24" t="s">
        <v>184</v>
      </c>
      <c r="J2552" s="25" t="str">
        <f t="shared" si="158"/>
        <v/>
      </c>
      <c r="K2552" s="25" t="str">
        <f t="shared" si="159"/>
        <v>Weekday</v>
      </c>
      <c r="L2552" s="25" t="s">
        <v>175</v>
      </c>
      <c r="M2552" s="9">
        <v>2549</v>
      </c>
      <c r="N2552" s="9">
        <v>5</v>
      </c>
      <c r="O2552" s="14">
        <f>INDEX('Load Shapes - Day Type'!G:G,MATCH('Load Shapes - 8760'!$A2552,'Load Shapes - Day Type'!$K:$K,0))</f>
        <v>2.9000000000000001E-2</v>
      </c>
      <c r="P2552" s="14">
        <f>INDEX('Load Shapes - Day Type'!H:H,MATCH('Load Shapes - 8760'!$A2552,'Load Shapes - Day Type'!$K:$K,0))</f>
        <v>0.23799999999999999</v>
      </c>
      <c r="Q2552" s="15">
        <f>INDEX('Load Shapes - Day Type'!I:I,MATCH('Load Shapes - 8760'!$A2552,'Load Shapes - Day Type'!$K:$K,0))</f>
        <v>1.6633672687580014</v>
      </c>
      <c r="R2552" s="15">
        <f>INDEX('Load Shapes - Day Type'!J:J,MATCH('Load Shapes - 8760'!$A2552,'Load Shapes - Day Type'!$K:$K,0))</f>
        <v>4.8237650793982047E-2</v>
      </c>
      <c r="S2552" s="47">
        <f t="shared" si="160"/>
        <v>2.9677568567975545E-5</v>
      </c>
    </row>
    <row r="2553" spans="1:19" x14ac:dyDescent="0.2">
      <c r="A2553" s="45" t="str">
        <f t="shared" si="157"/>
        <v>AprilWeekday6</v>
      </c>
      <c r="E2553" s="9">
        <v>2017</v>
      </c>
      <c r="F2553" s="9">
        <v>4</v>
      </c>
      <c r="G2553" s="9" t="s">
        <v>21</v>
      </c>
      <c r="H2553" s="9">
        <v>17</v>
      </c>
      <c r="I2553" s="24" t="s">
        <v>184</v>
      </c>
      <c r="J2553" s="25" t="str">
        <f t="shared" si="158"/>
        <v/>
      </c>
      <c r="K2553" s="25" t="str">
        <f t="shared" si="159"/>
        <v>Weekday</v>
      </c>
      <c r="L2553" s="25" t="s">
        <v>175</v>
      </c>
      <c r="M2553" s="9">
        <v>2550</v>
      </c>
      <c r="N2553" s="9">
        <v>6</v>
      </c>
      <c r="O2553" s="14">
        <f>INDEX('Load Shapes - Day Type'!G:G,MATCH('Load Shapes - 8760'!$A2553,'Load Shapes - Day Type'!$K:$K,0))</f>
        <v>5.2999999999999999E-2</v>
      </c>
      <c r="P2553" s="14">
        <f>INDEX('Load Shapes - Day Type'!H:H,MATCH('Load Shapes - 8760'!$A2553,'Load Shapes - Day Type'!$K:$K,0))</f>
        <v>0.16600000000000001</v>
      </c>
      <c r="Q2553" s="15">
        <f>INDEX('Load Shapes - Day Type'!I:I,MATCH('Load Shapes - 8760'!$A2553,'Load Shapes - Day Type'!$K:$K,0))</f>
        <v>1.6633672687580014</v>
      </c>
      <c r="R2553" s="15">
        <f>INDEX('Load Shapes - Day Type'!J:J,MATCH('Load Shapes - 8760'!$A2553,'Load Shapes - Day Type'!$K:$K,0))</f>
        <v>8.8158465244174075E-2</v>
      </c>
      <c r="S2553" s="47">
        <f t="shared" si="160"/>
        <v>5.4238314969058754E-5</v>
      </c>
    </row>
    <row r="2554" spans="1:19" x14ac:dyDescent="0.2">
      <c r="A2554" s="45" t="str">
        <f t="shared" si="157"/>
        <v>AprilWeekday7</v>
      </c>
      <c r="E2554" s="9">
        <v>2017</v>
      </c>
      <c r="F2554" s="9">
        <v>4</v>
      </c>
      <c r="G2554" s="9" t="s">
        <v>21</v>
      </c>
      <c r="H2554" s="9">
        <v>17</v>
      </c>
      <c r="I2554" s="24" t="s">
        <v>184</v>
      </c>
      <c r="J2554" s="25" t="str">
        <f t="shared" si="158"/>
        <v/>
      </c>
      <c r="K2554" s="25" t="str">
        <f t="shared" si="159"/>
        <v>Weekday</v>
      </c>
      <c r="L2554" s="25" t="s">
        <v>175</v>
      </c>
      <c r="M2554" s="9">
        <v>2551</v>
      </c>
      <c r="N2554" s="9">
        <v>7</v>
      </c>
      <c r="O2554" s="14">
        <f>INDEX('Load Shapes - Day Type'!G:G,MATCH('Load Shapes - 8760'!$A2554,'Load Shapes - Day Type'!$K:$K,0))</f>
        <v>9.7000000000000003E-2</v>
      </c>
      <c r="P2554" s="14">
        <f>INDEX('Load Shapes - Day Type'!H:H,MATCH('Load Shapes - 8760'!$A2554,'Load Shapes - Day Type'!$K:$K,0))</f>
        <v>0.11700000000000001</v>
      </c>
      <c r="Q2554" s="15">
        <f>INDEX('Load Shapes - Day Type'!I:I,MATCH('Load Shapes - 8760'!$A2554,'Load Shapes - Day Type'!$K:$K,0))</f>
        <v>1.6633672687580014</v>
      </c>
      <c r="R2554" s="15">
        <f>INDEX('Load Shapes - Day Type'!J:J,MATCH('Load Shapes - 8760'!$A2554,'Load Shapes - Day Type'!$K:$K,0))</f>
        <v>0.16134662506952616</v>
      </c>
      <c r="S2554" s="47">
        <f t="shared" si="160"/>
        <v>9.9266350037711308E-5</v>
      </c>
    </row>
    <row r="2555" spans="1:19" x14ac:dyDescent="0.2">
      <c r="A2555" s="45" t="str">
        <f t="shared" si="157"/>
        <v>AprilWeekday8</v>
      </c>
      <c r="E2555" s="9">
        <v>2017</v>
      </c>
      <c r="F2555" s="9">
        <v>4</v>
      </c>
      <c r="G2555" s="9" t="s">
        <v>21</v>
      </c>
      <c r="H2555" s="9">
        <v>17</v>
      </c>
      <c r="I2555" s="24" t="s">
        <v>184</v>
      </c>
      <c r="J2555" s="25" t="str">
        <f t="shared" si="158"/>
        <v/>
      </c>
      <c r="K2555" s="25" t="str">
        <f t="shared" si="159"/>
        <v>Weekday</v>
      </c>
      <c r="L2555" s="25" t="s">
        <v>175</v>
      </c>
      <c r="M2555" s="9">
        <v>2552</v>
      </c>
      <c r="N2555" s="9">
        <v>8</v>
      </c>
      <c r="O2555" s="14">
        <f>INDEX('Load Shapes - Day Type'!G:G,MATCH('Load Shapes - 8760'!$A2555,'Load Shapes - Day Type'!$K:$K,0))</f>
        <v>0.13</v>
      </c>
      <c r="P2555" s="14">
        <f>INDEX('Load Shapes - Day Type'!H:H,MATCH('Load Shapes - 8760'!$A2555,'Load Shapes - Day Type'!$K:$K,0))</f>
        <v>0.10199999999999999</v>
      </c>
      <c r="Q2555" s="15">
        <f>INDEX('Load Shapes - Day Type'!I:I,MATCH('Load Shapes - 8760'!$A2555,'Load Shapes - Day Type'!$K:$K,0))</f>
        <v>1.6633672687580014</v>
      </c>
      <c r="R2555" s="15">
        <f>INDEX('Load Shapes - Day Type'!J:J,MATCH('Load Shapes - 8760'!$A2555,'Load Shapes - Day Type'!$K:$K,0))</f>
        <v>0.2162377449385402</v>
      </c>
      <c r="S2555" s="47">
        <f t="shared" si="160"/>
        <v>1.3303737633920071E-4</v>
      </c>
    </row>
    <row r="2556" spans="1:19" x14ac:dyDescent="0.2">
      <c r="A2556" s="45" t="str">
        <f t="shared" si="157"/>
        <v>AprilWeekday9</v>
      </c>
      <c r="E2556" s="9">
        <v>2017</v>
      </c>
      <c r="F2556" s="9">
        <v>4</v>
      </c>
      <c r="G2556" s="9" t="s">
        <v>21</v>
      </c>
      <c r="H2556" s="9">
        <v>17</v>
      </c>
      <c r="I2556" s="24" t="s">
        <v>184</v>
      </c>
      <c r="J2556" s="25" t="str">
        <f t="shared" si="158"/>
        <v/>
      </c>
      <c r="K2556" s="25" t="str">
        <f t="shared" si="159"/>
        <v>Weekday</v>
      </c>
      <c r="L2556" s="25" t="s">
        <v>174</v>
      </c>
      <c r="M2556" s="9">
        <v>2553</v>
      </c>
      <c r="N2556" s="9">
        <v>9</v>
      </c>
      <c r="O2556" s="14">
        <f>INDEX('Load Shapes - Day Type'!G:G,MATCH('Load Shapes - 8760'!$A2556,'Load Shapes - Day Type'!$K:$K,0))</f>
        <v>0.14499999999999999</v>
      </c>
      <c r="P2556" s="14">
        <f>INDEX('Load Shapes - Day Type'!H:H,MATCH('Load Shapes - 8760'!$A2556,'Load Shapes - Day Type'!$K:$K,0))</f>
        <v>9.6000000000000002E-2</v>
      </c>
      <c r="Q2556" s="15">
        <f>INDEX('Load Shapes - Day Type'!I:I,MATCH('Load Shapes - 8760'!$A2556,'Load Shapes - Day Type'!$K:$K,0))</f>
        <v>1.6633672687580014</v>
      </c>
      <c r="R2556" s="15">
        <f>INDEX('Load Shapes - Day Type'!J:J,MATCH('Load Shapes - 8760'!$A2556,'Load Shapes - Day Type'!$K:$K,0))</f>
        <v>0.2411882539699102</v>
      </c>
      <c r="S2556" s="47">
        <f t="shared" si="160"/>
        <v>1.4838784283987771E-4</v>
      </c>
    </row>
    <row r="2557" spans="1:19" x14ac:dyDescent="0.2">
      <c r="A2557" s="45" t="str">
        <f t="shared" si="157"/>
        <v>AprilWeekday10</v>
      </c>
      <c r="E2557" s="9">
        <v>2017</v>
      </c>
      <c r="F2557" s="9">
        <v>4</v>
      </c>
      <c r="G2557" s="9" t="s">
        <v>21</v>
      </c>
      <c r="H2557" s="9">
        <v>17</v>
      </c>
      <c r="I2557" s="24" t="s">
        <v>184</v>
      </c>
      <c r="J2557" s="25" t="str">
        <f t="shared" si="158"/>
        <v/>
      </c>
      <c r="K2557" s="25" t="str">
        <f t="shared" si="159"/>
        <v>Weekday</v>
      </c>
      <c r="L2557" s="25" t="s">
        <v>174</v>
      </c>
      <c r="M2557" s="9">
        <v>2554</v>
      </c>
      <c r="N2557" s="9">
        <v>10</v>
      </c>
      <c r="O2557" s="14">
        <f>INDEX('Load Shapes - Day Type'!G:G,MATCH('Load Shapes - 8760'!$A2557,'Load Shapes - Day Type'!$K:$K,0))</f>
        <v>0.155</v>
      </c>
      <c r="P2557" s="14">
        <f>INDEX('Load Shapes - Day Type'!H:H,MATCH('Load Shapes - 8760'!$A2557,'Load Shapes - Day Type'!$K:$K,0))</f>
        <v>9.4E-2</v>
      </c>
      <c r="Q2557" s="15">
        <f>INDEX('Load Shapes - Day Type'!I:I,MATCH('Load Shapes - 8760'!$A2557,'Load Shapes - Day Type'!$K:$K,0))</f>
        <v>1.6633672687580014</v>
      </c>
      <c r="R2557" s="15">
        <f>INDEX('Load Shapes - Day Type'!J:J,MATCH('Load Shapes - 8760'!$A2557,'Load Shapes - Day Type'!$K:$K,0))</f>
        <v>0.25782192665749021</v>
      </c>
      <c r="S2557" s="47">
        <f t="shared" si="160"/>
        <v>1.586214871736624E-4</v>
      </c>
    </row>
    <row r="2558" spans="1:19" x14ac:dyDescent="0.2">
      <c r="A2558" s="45" t="str">
        <f t="shared" si="157"/>
        <v>AprilWeekday11</v>
      </c>
      <c r="E2558" s="9">
        <v>2017</v>
      </c>
      <c r="F2558" s="9">
        <v>4</v>
      </c>
      <c r="G2558" s="9" t="s">
        <v>21</v>
      </c>
      <c r="H2558" s="9">
        <v>17</v>
      </c>
      <c r="I2558" s="24" t="s">
        <v>184</v>
      </c>
      <c r="J2558" s="25" t="str">
        <f t="shared" si="158"/>
        <v/>
      </c>
      <c r="K2558" s="25" t="str">
        <f t="shared" si="159"/>
        <v>Weekday</v>
      </c>
      <c r="L2558" s="25" t="s">
        <v>174</v>
      </c>
      <c r="M2558" s="9">
        <v>2555</v>
      </c>
      <c r="N2558" s="9">
        <v>11</v>
      </c>
      <c r="O2558" s="14">
        <f>INDEX('Load Shapes - Day Type'!G:G,MATCH('Load Shapes - 8760'!$A2558,'Load Shapes - Day Type'!$K:$K,0))</f>
        <v>0.154</v>
      </c>
      <c r="P2558" s="14">
        <f>INDEX('Load Shapes - Day Type'!H:H,MATCH('Load Shapes - 8760'!$A2558,'Load Shapes - Day Type'!$K:$K,0))</f>
        <v>9.5000000000000001E-2</v>
      </c>
      <c r="Q2558" s="15">
        <f>INDEX('Load Shapes - Day Type'!I:I,MATCH('Load Shapes - 8760'!$A2558,'Load Shapes - Day Type'!$K:$K,0))</f>
        <v>1.6633672687580014</v>
      </c>
      <c r="R2558" s="15">
        <f>INDEX('Load Shapes - Day Type'!J:J,MATCH('Load Shapes - 8760'!$A2558,'Load Shapes - Day Type'!$K:$K,0))</f>
        <v>0.25615855938873222</v>
      </c>
      <c r="S2558" s="47">
        <f t="shared" si="160"/>
        <v>1.5759812274028392E-4</v>
      </c>
    </row>
    <row r="2559" spans="1:19" x14ac:dyDescent="0.2">
      <c r="A2559" s="45" t="str">
        <f t="shared" si="157"/>
        <v>AprilWeekday12</v>
      </c>
      <c r="E2559" s="9">
        <v>2017</v>
      </c>
      <c r="F2559" s="9">
        <v>4</v>
      </c>
      <c r="G2559" s="9" t="s">
        <v>21</v>
      </c>
      <c r="H2559" s="9">
        <v>17</v>
      </c>
      <c r="I2559" s="24" t="s">
        <v>184</v>
      </c>
      <c r="J2559" s="25" t="str">
        <f t="shared" si="158"/>
        <v/>
      </c>
      <c r="K2559" s="25" t="str">
        <f t="shared" si="159"/>
        <v>Weekday</v>
      </c>
      <c r="L2559" s="25" t="s">
        <v>174</v>
      </c>
      <c r="M2559" s="9">
        <v>2556</v>
      </c>
      <c r="N2559" s="9">
        <v>12</v>
      </c>
      <c r="O2559" s="14">
        <f>INDEX('Load Shapes - Day Type'!G:G,MATCH('Load Shapes - 8760'!$A2559,'Load Shapes - Day Type'!$K:$K,0))</f>
        <v>0.14699999999999999</v>
      </c>
      <c r="P2559" s="14">
        <f>INDEX('Load Shapes - Day Type'!H:H,MATCH('Load Shapes - 8760'!$A2559,'Load Shapes - Day Type'!$K:$K,0))</f>
        <v>9.9000000000000005E-2</v>
      </c>
      <c r="Q2559" s="15">
        <f>INDEX('Load Shapes - Day Type'!I:I,MATCH('Load Shapes - 8760'!$A2559,'Load Shapes - Day Type'!$K:$K,0))</f>
        <v>1.6633672687580014</v>
      </c>
      <c r="R2559" s="15">
        <f>INDEX('Load Shapes - Day Type'!J:J,MATCH('Load Shapes - 8760'!$A2559,'Load Shapes - Day Type'!$K:$K,0))</f>
        <v>0.2445149885074262</v>
      </c>
      <c r="S2559" s="47">
        <f t="shared" si="160"/>
        <v>1.5043457170663466E-4</v>
      </c>
    </row>
    <row r="2560" spans="1:19" x14ac:dyDescent="0.2">
      <c r="A2560" s="45" t="str">
        <f t="shared" si="157"/>
        <v>AprilWeekday13</v>
      </c>
      <c r="E2560" s="9">
        <v>2017</v>
      </c>
      <c r="F2560" s="9">
        <v>4</v>
      </c>
      <c r="G2560" s="9" t="s">
        <v>21</v>
      </c>
      <c r="H2560" s="9">
        <v>17</v>
      </c>
      <c r="I2560" s="24" t="s">
        <v>184</v>
      </c>
      <c r="J2560" s="25" t="str">
        <f t="shared" si="158"/>
        <v/>
      </c>
      <c r="K2560" s="25" t="str">
        <f t="shared" si="159"/>
        <v>Weekday</v>
      </c>
      <c r="L2560" s="25" t="s">
        <v>174</v>
      </c>
      <c r="M2560" s="9">
        <v>2557</v>
      </c>
      <c r="N2560" s="9">
        <v>13</v>
      </c>
      <c r="O2560" s="14">
        <f>INDEX('Load Shapes - Day Type'!G:G,MATCH('Load Shapes - 8760'!$A2560,'Load Shapes - Day Type'!$K:$K,0))</f>
        <v>0.14699999999999999</v>
      </c>
      <c r="P2560" s="14">
        <f>INDEX('Load Shapes - Day Type'!H:H,MATCH('Load Shapes - 8760'!$A2560,'Load Shapes - Day Type'!$K:$K,0))</f>
        <v>0.10199999999999999</v>
      </c>
      <c r="Q2560" s="15">
        <f>INDEX('Load Shapes - Day Type'!I:I,MATCH('Load Shapes - 8760'!$A2560,'Load Shapes - Day Type'!$K:$K,0))</f>
        <v>1.6633672687580014</v>
      </c>
      <c r="R2560" s="15">
        <f>INDEX('Load Shapes - Day Type'!J:J,MATCH('Load Shapes - 8760'!$A2560,'Load Shapes - Day Type'!$K:$K,0))</f>
        <v>0.2445149885074262</v>
      </c>
      <c r="S2560" s="47">
        <f t="shared" si="160"/>
        <v>1.5043457170663466E-4</v>
      </c>
    </row>
    <row r="2561" spans="1:19" x14ac:dyDescent="0.2">
      <c r="A2561" s="45" t="str">
        <f t="shared" si="157"/>
        <v>AprilWeekday14</v>
      </c>
      <c r="E2561" s="9">
        <v>2017</v>
      </c>
      <c r="F2561" s="9">
        <v>4</v>
      </c>
      <c r="G2561" s="9" t="s">
        <v>21</v>
      </c>
      <c r="H2561" s="9">
        <v>17</v>
      </c>
      <c r="I2561" s="24" t="s">
        <v>184</v>
      </c>
      <c r="J2561" s="25" t="str">
        <f t="shared" si="158"/>
        <v/>
      </c>
      <c r="K2561" s="25" t="str">
        <f t="shared" si="159"/>
        <v>Weekday</v>
      </c>
      <c r="L2561" s="25" t="s">
        <v>174</v>
      </c>
      <c r="M2561" s="9">
        <v>2558</v>
      </c>
      <c r="N2561" s="9">
        <v>14</v>
      </c>
      <c r="O2561" s="14">
        <f>INDEX('Load Shapes - Day Type'!G:G,MATCH('Load Shapes - 8760'!$A2561,'Load Shapes - Day Type'!$K:$K,0))</f>
        <v>0.14399999999999999</v>
      </c>
      <c r="P2561" s="14">
        <f>INDEX('Load Shapes - Day Type'!H:H,MATCH('Load Shapes - 8760'!$A2561,'Load Shapes - Day Type'!$K:$K,0))</f>
        <v>0.104</v>
      </c>
      <c r="Q2561" s="15">
        <f>INDEX('Load Shapes - Day Type'!I:I,MATCH('Load Shapes - 8760'!$A2561,'Load Shapes - Day Type'!$K:$K,0))</f>
        <v>1.6633672687580014</v>
      </c>
      <c r="R2561" s="15">
        <f>INDEX('Load Shapes - Day Type'!J:J,MATCH('Load Shapes - 8760'!$A2561,'Load Shapes - Day Type'!$K:$K,0))</f>
        <v>0.23952488670115218</v>
      </c>
      <c r="S2561" s="47">
        <f t="shared" si="160"/>
        <v>1.4736447840649924E-4</v>
      </c>
    </row>
    <row r="2562" spans="1:19" x14ac:dyDescent="0.2">
      <c r="A2562" s="45" t="str">
        <f t="shared" si="157"/>
        <v>AprilWeekday15</v>
      </c>
      <c r="E2562" s="9">
        <v>2017</v>
      </c>
      <c r="F2562" s="9">
        <v>4</v>
      </c>
      <c r="G2562" s="9" t="s">
        <v>21</v>
      </c>
      <c r="H2562" s="9">
        <v>17</v>
      </c>
      <c r="I2562" s="24" t="s">
        <v>184</v>
      </c>
      <c r="J2562" s="25" t="str">
        <f t="shared" si="158"/>
        <v/>
      </c>
      <c r="K2562" s="25" t="str">
        <f t="shared" si="159"/>
        <v>Weekday</v>
      </c>
      <c r="L2562" s="25" t="s">
        <v>174</v>
      </c>
      <c r="M2562" s="9">
        <v>2559</v>
      </c>
      <c r="N2562" s="9">
        <v>15</v>
      </c>
      <c r="O2562" s="14">
        <f>INDEX('Load Shapes - Day Type'!G:G,MATCH('Load Shapes - 8760'!$A2562,'Load Shapes - Day Type'!$K:$K,0))</f>
        <v>0.13400000000000001</v>
      </c>
      <c r="P2562" s="14">
        <f>INDEX('Load Shapes - Day Type'!H:H,MATCH('Load Shapes - 8760'!$A2562,'Load Shapes - Day Type'!$K:$K,0))</f>
        <v>0.105</v>
      </c>
      <c r="Q2562" s="15">
        <f>INDEX('Load Shapes - Day Type'!I:I,MATCH('Load Shapes - 8760'!$A2562,'Load Shapes - Day Type'!$K:$K,0))</f>
        <v>1.6633672687580014</v>
      </c>
      <c r="R2562" s="15">
        <f>INDEX('Load Shapes - Day Type'!J:J,MATCH('Load Shapes - 8760'!$A2562,'Load Shapes - Day Type'!$K:$K,0))</f>
        <v>0.2228912140135722</v>
      </c>
      <c r="S2562" s="47">
        <f t="shared" si="160"/>
        <v>1.3713083407271461E-4</v>
      </c>
    </row>
    <row r="2563" spans="1:19" x14ac:dyDescent="0.2">
      <c r="A2563" s="45" t="str">
        <f t="shared" si="157"/>
        <v>AprilWeekday16</v>
      </c>
      <c r="E2563" s="9">
        <v>2017</v>
      </c>
      <c r="F2563" s="9">
        <v>4</v>
      </c>
      <c r="G2563" s="9" t="s">
        <v>21</v>
      </c>
      <c r="H2563" s="9">
        <v>17</v>
      </c>
      <c r="I2563" s="24" t="s">
        <v>184</v>
      </c>
      <c r="J2563" s="25" t="str">
        <f t="shared" si="158"/>
        <v/>
      </c>
      <c r="K2563" s="25" t="str">
        <f t="shared" si="159"/>
        <v>Weekday</v>
      </c>
      <c r="L2563" s="25" t="s">
        <v>174</v>
      </c>
      <c r="M2563" s="9">
        <v>2560</v>
      </c>
      <c r="N2563" s="9">
        <v>16</v>
      </c>
      <c r="O2563" s="14">
        <f>INDEX('Load Shapes - Day Type'!G:G,MATCH('Load Shapes - 8760'!$A2563,'Load Shapes - Day Type'!$K:$K,0))</f>
        <v>0.13400000000000001</v>
      </c>
      <c r="P2563" s="14">
        <f>INDEX('Load Shapes - Day Type'!H:H,MATCH('Load Shapes - 8760'!$A2563,'Load Shapes - Day Type'!$K:$K,0))</f>
        <v>0.104</v>
      </c>
      <c r="Q2563" s="15">
        <f>INDEX('Load Shapes - Day Type'!I:I,MATCH('Load Shapes - 8760'!$A2563,'Load Shapes - Day Type'!$K:$K,0))</f>
        <v>1.6633672687580014</v>
      </c>
      <c r="R2563" s="15">
        <f>INDEX('Load Shapes - Day Type'!J:J,MATCH('Load Shapes - 8760'!$A2563,'Load Shapes - Day Type'!$K:$K,0))</f>
        <v>0.2228912140135722</v>
      </c>
      <c r="S2563" s="47">
        <f t="shared" si="160"/>
        <v>1.3713083407271461E-4</v>
      </c>
    </row>
    <row r="2564" spans="1:19" x14ac:dyDescent="0.2">
      <c r="A2564" s="45" t="str">
        <f t="shared" ref="A2564:A2627" si="161">_xlfn.CONCAT(G2564,K2564,N2564)</f>
        <v>AprilWeekday17</v>
      </c>
      <c r="E2564" s="9">
        <v>2017</v>
      </c>
      <c r="F2564" s="9">
        <v>4</v>
      </c>
      <c r="G2564" s="9" t="s">
        <v>21</v>
      </c>
      <c r="H2564" s="9">
        <v>17</v>
      </c>
      <c r="I2564" s="24" t="s">
        <v>184</v>
      </c>
      <c r="J2564" s="25" t="str">
        <f t="shared" ref="J2564:J2627" si="162">IF(_xlfn.CONCAT(AW$4,AX$4)=_xlfn.CONCAT(F2564,H2564),"Holiday",IF(_xlfn.CONCAT(AW$5,AX$5)=_xlfn.CONCAT(F2564,H2564),"Holiday",IF(_xlfn.CONCAT(AW$6,AX$6)=_xlfn.CONCAT(F2564,H2564),"Holiday",IF(_xlfn.CONCAT(AW$7,AX$7)=_xlfn.CONCAT(F2564,H2564),"Holiday",IF(_xlfn.CONCAT(AW$8,AX$8)=_xlfn.CONCAT(F2564,H2564),"Holiday",IF(_xlfn.CONCAT(AW$9,AX$9)=_xlfn.CONCAT(F2564,H2564),"Holiday",IF(_xlfn.CONCAT(AW$10,AX$10)=_xlfn.CONCAT(F2564,H2564),"Holiday",IF(_xlfn.CONCAT(AW$11,AX$11)=_xlfn.CONCAT(F2564,H2564),"Holiday",IF(_xlfn.CONCAT(AW$12,AX$12)=_xlfn.CONCAT(F2564,H2564),"Holiday",IF(_xlfn.CONCAT(AW$13,AX$13)=_xlfn.CONCAT(F2564,H2564),"Holiday",""))))))))))</f>
        <v/>
      </c>
      <c r="K2564" s="25" t="str">
        <f t="shared" si="159"/>
        <v>Weekday</v>
      </c>
      <c r="L2564" s="25" t="s">
        <v>174</v>
      </c>
      <c r="M2564" s="9">
        <v>2561</v>
      </c>
      <c r="N2564" s="9">
        <v>17</v>
      </c>
      <c r="O2564" s="14">
        <f>INDEX('Load Shapes - Day Type'!G:G,MATCH('Load Shapes - 8760'!$A2564,'Load Shapes - Day Type'!$K:$K,0))</f>
        <v>0.13900000000000001</v>
      </c>
      <c r="P2564" s="14">
        <f>INDEX('Load Shapes - Day Type'!H:H,MATCH('Load Shapes - 8760'!$A2564,'Load Shapes - Day Type'!$K:$K,0))</f>
        <v>9.6000000000000002E-2</v>
      </c>
      <c r="Q2564" s="15">
        <f>INDEX('Load Shapes - Day Type'!I:I,MATCH('Load Shapes - 8760'!$A2564,'Load Shapes - Day Type'!$K:$K,0))</f>
        <v>1.6633672687580014</v>
      </c>
      <c r="R2564" s="15">
        <f>INDEX('Load Shapes - Day Type'!J:J,MATCH('Load Shapes - 8760'!$A2564,'Load Shapes - Day Type'!$K:$K,0))</f>
        <v>0.23120805035736222</v>
      </c>
      <c r="S2564" s="47">
        <f t="shared" si="160"/>
        <v>1.4224765623960692E-4</v>
      </c>
    </row>
    <row r="2565" spans="1:19" x14ac:dyDescent="0.2">
      <c r="A2565" s="45" t="str">
        <f t="shared" si="161"/>
        <v>AprilWeekday18</v>
      </c>
      <c r="E2565" s="9">
        <v>2017</v>
      </c>
      <c r="F2565" s="9">
        <v>4</v>
      </c>
      <c r="G2565" s="9" t="s">
        <v>21</v>
      </c>
      <c r="H2565" s="9">
        <v>17</v>
      </c>
      <c r="I2565" s="24" t="s">
        <v>184</v>
      </c>
      <c r="J2565" s="25" t="str">
        <f t="shared" si="162"/>
        <v/>
      </c>
      <c r="K2565" s="25" t="str">
        <f t="shared" ref="K2565:K2628" si="163">IF(J2565="Holiday","Weekend/Holiday",IF(I2565="Sun","Weekend/Holiday",IF(I2565="Sat","Weekend/Holiday","Weekday")))</f>
        <v>Weekday</v>
      </c>
      <c r="L2565" s="25" t="s">
        <v>174</v>
      </c>
      <c r="M2565" s="9">
        <v>2562</v>
      </c>
      <c r="N2565" s="9">
        <v>18</v>
      </c>
      <c r="O2565" s="14">
        <f>INDEX('Load Shapes - Day Type'!G:G,MATCH('Load Shapes - 8760'!$A2565,'Load Shapes - Day Type'!$K:$K,0))</f>
        <v>0.14299999999999999</v>
      </c>
      <c r="P2565" s="14">
        <f>INDEX('Load Shapes - Day Type'!H:H,MATCH('Load Shapes - 8760'!$A2565,'Load Shapes - Day Type'!$K:$K,0))</f>
        <v>0.09</v>
      </c>
      <c r="Q2565" s="15">
        <f>INDEX('Load Shapes - Day Type'!I:I,MATCH('Load Shapes - 8760'!$A2565,'Load Shapes - Day Type'!$K:$K,0))</f>
        <v>1.6633672687580014</v>
      </c>
      <c r="R2565" s="15">
        <f>INDEX('Load Shapes - Day Type'!J:J,MATCH('Load Shapes - 8760'!$A2565,'Load Shapes - Day Type'!$K:$K,0))</f>
        <v>0.2378615194323942</v>
      </c>
      <c r="S2565" s="47">
        <f t="shared" ref="S2565:S2628" si="164">O2565/$O$1</f>
        <v>1.4634111397312076E-4</v>
      </c>
    </row>
    <row r="2566" spans="1:19" x14ac:dyDescent="0.2">
      <c r="A2566" s="45" t="str">
        <f t="shared" si="161"/>
        <v>AprilWeekday19</v>
      </c>
      <c r="E2566" s="9">
        <v>2017</v>
      </c>
      <c r="F2566" s="9">
        <v>4</v>
      </c>
      <c r="G2566" s="9" t="s">
        <v>21</v>
      </c>
      <c r="H2566" s="9">
        <v>17</v>
      </c>
      <c r="I2566" s="24" t="s">
        <v>184</v>
      </c>
      <c r="J2566" s="25" t="str">
        <f t="shared" si="162"/>
        <v/>
      </c>
      <c r="K2566" s="25" t="str">
        <f t="shared" si="163"/>
        <v>Weekday</v>
      </c>
      <c r="L2566" s="25" t="s">
        <v>174</v>
      </c>
      <c r="M2566" s="9">
        <v>2563</v>
      </c>
      <c r="N2566" s="9">
        <v>19</v>
      </c>
      <c r="O2566" s="14">
        <f>INDEX('Load Shapes - Day Type'!G:G,MATCH('Load Shapes - 8760'!$A2566,'Load Shapes - Day Type'!$K:$K,0))</f>
        <v>0.14599999999999999</v>
      </c>
      <c r="P2566" s="14">
        <f>INDEX('Load Shapes - Day Type'!H:H,MATCH('Load Shapes - 8760'!$A2566,'Load Shapes - Day Type'!$K:$K,0))</f>
        <v>8.5999999999999993E-2</v>
      </c>
      <c r="Q2566" s="15">
        <f>INDEX('Load Shapes - Day Type'!I:I,MATCH('Load Shapes - 8760'!$A2566,'Load Shapes - Day Type'!$K:$K,0))</f>
        <v>1.6633672687580014</v>
      </c>
      <c r="R2566" s="15">
        <f>INDEX('Load Shapes - Day Type'!J:J,MATCH('Load Shapes - 8760'!$A2566,'Load Shapes - Day Type'!$K:$K,0))</f>
        <v>0.24285162123866819</v>
      </c>
      <c r="S2566" s="47">
        <f t="shared" si="164"/>
        <v>1.4941120727325619E-4</v>
      </c>
    </row>
    <row r="2567" spans="1:19" x14ac:dyDescent="0.2">
      <c r="A2567" s="45" t="str">
        <f t="shared" si="161"/>
        <v>AprilWeekday20</v>
      </c>
      <c r="E2567" s="9">
        <v>2017</v>
      </c>
      <c r="F2567" s="9">
        <v>4</v>
      </c>
      <c r="G2567" s="9" t="s">
        <v>21</v>
      </c>
      <c r="H2567" s="9">
        <v>17</v>
      </c>
      <c r="I2567" s="24" t="s">
        <v>184</v>
      </c>
      <c r="J2567" s="25" t="str">
        <f t="shared" si="162"/>
        <v/>
      </c>
      <c r="K2567" s="25" t="str">
        <f t="shared" si="163"/>
        <v>Weekday</v>
      </c>
      <c r="L2567" s="25" t="s">
        <v>174</v>
      </c>
      <c r="M2567" s="9">
        <v>2564</v>
      </c>
      <c r="N2567" s="9">
        <v>20</v>
      </c>
      <c r="O2567" s="14">
        <f>INDEX('Load Shapes - Day Type'!G:G,MATCH('Load Shapes - 8760'!$A2567,'Load Shapes - Day Type'!$K:$K,0))</f>
        <v>0.17199999999999999</v>
      </c>
      <c r="P2567" s="14">
        <f>INDEX('Load Shapes - Day Type'!H:H,MATCH('Load Shapes - 8760'!$A2567,'Load Shapes - Day Type'!$K:$K,0))</f>
        <v>8.4000000000000005E-2</v>
      </c>
      <c r="Q2567" s="15">
        <f>INDEX('Load Shapes - Day Type'!I:I,MATCH('Load Shapes - 8760'!$A2567,'Load Shapes - Day Type'!$K:$K,0))</f>
        <v>1.6633672687580014</v>
      </c>
      <c r="R2567" s="15">
        <f>INDEX('Load Shapes - Day Type'!J:J,MATCH('Load Shapes - 8760'!$A2567,'Load Shapes - Day Type'!$K:$K,0))</f>
        <v>0.28609917022637621</v>
      </c>
      <c r="S2567" s="47">
        <f t="shared" si="164"/>
        <v>1.7601868254109632E-4</v>
      </c>
    </row>
    <row r="2568" spans="1:19" x14ac:dyDescent="0.2">
      <c r="A2568" s="45" t="str">
        <f t="shared" si="161"/>
        <v>AprilWeekday21</v>
      </c>
      <c r="E2568" s="9">
        <v>2017</v>
      </c>
      <c r="F2568" s="9">
        <v>4</v>
      </c>
      <c r="G2568" s="9" t="s">
        <v>21</v>
      </c>
      <c r="H2568" s="9">
        <v>17</v>
      </c>
      <c r="I2568" s="24" t="s">
        <v>184</v>
      </c>
      <c r="J2568" s="25" t="str">
        <f t="shared" si="162"/>
        <v/>
      </c>
      <c r="K2568" s="25" t="str">
        <f t="shared" si="163"/>
        <v>Weekday</v>
      </c>
      <c r="L2568" s="25" t="s">
        <v>174</v>
      </c>
      <c r="M2568" s="9">
        <v>2565</v>
      </c>
      <c r="N2568" s="9">
        <v>21</v>
      </c>
      <c r="O2568" s="14">
        <f>INDEX('Load Shapes - Day Type'!G:G,MATCH('Load Shapes - 8760'!$A2568,'Load Shapes - Day Type'!$K:$K,0))</f>
        <v>0.185</v>
      </c>
      <c r="P2568" s="14">
        <f>INDEX('Load Shapes - Day Type'!H:H,MATCH('Load Shapes - 8760'!$A2568,'Load Shapes - Day Type'!$K:$K,0))</f>
        <v>8.3000000000000004E-2</v>
      </c>
      <c r="Q2568" s="15">
        <f>INDEX('Load Shapes - Day Type'!I:I,MATCH('Load Shapes - 8760'!$A2568,'Load Shapes - Day Type'!$K:$K,0))</f>
        <v>1.6633672687580014</v>
      </c>
      <c r="R2568" s="15">
        <f>INDEX('Load Shapes - Day Type'!J:J,MATCH('Load Shapes - 8760'!$A2568,'Load Shapes - Day Type'!$K:$K,0))</f>
        <v>0.30772294472023026</v>
      </c>
      <c r="S2568" s="47">
        <f t="shared" si="164"/>
        <v>1.893224201750164E-4</v>
      </c>
    </row>
    <row r="2569" spans="1:19" x14ac:dyDescent="0.2">
      <c r="A2569" s="45" t="str">
        <f t="shared" si="161"/>
        <v>AprilWeekday22</v>
      </c>
      <c r="E2569" s="9">
        <v>2017</v>
      </c>
      <c r="F2569" s="9">
        <v>4</v>
      </c>
      <c r="G2569" s="9" t="s">
        <v>21</v>
      </c>
      <c r="H2569" s="9">
        <v>17</v>
      </c>
      <c r="I2569" s="24" t="s">
        <v>184</v>
      </c>
      <c r="J2569" s="25" t="str">
        <f t="shared" si="162"/>
        <v/>
      </c>
      <c r="K2569" s="25" t="str">
        <f t="shared" si="163"/>
        <v>Weekday</v>
      </c>
      <c r="L2569" s="25" t="s">
        <v>174</v>
      </c>
      <c r="M2569" s="9">
        <v>2566</v>
      </c>
      <c r="N2569" s="9">
        <v>22</v>
      </c>
      <c r="O2569" s="14">
        <f>INDEX('Load Shapes - Day Type'!G:G,MATCH('Load Shapes - 8760'!$A2569,'Load Shapes - Day Type'!$K:$K,0))</f>
        <v>0.157</v>
      </c>
      <c r="P2569" s="14">
        <f>INDEX('Load Shapes - Day Type'!H:H,MATCH('Load Shapes - 8760'!$A2569,'Load Shapes - Day Type'!$K:$K,0))</f>
        <v>8.5999999999999993E-2</v>
      </c>
      <c r="Q2569" s="15">
        <f>INDEX('Load Shapes - Day Type'!I:I,MATCH('Load Shapes - 8760'!$A2569,'Load Shapes - Day Type'!$K:$K,0))</f>
        <v>1.6633672687580014</v>
      </c>
      <c r="R2569" s="15">
        <f>INDEX('Load Shapes - Day Type'!J:J,MATCH('Load Shapes - 8760'!$A2569,'Load Shapes - Day Type'!$K:$K,0))</f>
        <v>0.26114866119500624</v>
      </c>
      <c r="S2569" s="47">
        <f t="shared" si="164"/>
        <v>1.6066821604041932E-4</v>
      </c>
    </row>
    <row r="2570" spans="1:19" x14ac:dyDescent="0.2">
      <c r="A2570" s="45" t="str">
        <f t="shared" si="161"/>
        <v>AprilWeekday23</v>
      </c>
      <c r="E2570" s="9">
        <v>2017</v>
      </c>
      <c r="F2570" s="9">
        <v>4</v>
      </c>
      <c r="G2570" s="9" t="s">
        <v>21</v>
      </c>
      <c r="H2570" s="9">
        <v>17</v>
      </c>
      <c r="I2570" s="24" t="s">
        <v>184</v>
      </c>
      <c r="J2570" s="25" t="str">
        <f t="shared" si="162"/>
        <v/>
      </c>
      <c r="K2570" s="25" t="str">
        <f t="shared" si="163"/>
        <v>Weekday</v>
      </c>
      <c r="L2570" s="25" t="s">
        <v>174</v>
      </c>
      <c r="M2570" s="9">
        <v>2567</v>
      </c>
      <c r="N2570" s="9">
        <v>23</v>
      </c>
      <c r="O2570" s="14">
        <f>INDEX('Load Shapes - Day Type'!G:G,MATCH('Load Shapes - 8760'!$A2570,'Load Shapes - Day Type'!$K:$K,0))</f>
        <v>0.10100000000000001</v>
      </c>
      <c r="P2570" s="14">
        <f>INDEX('Load Shapes - Day Type'!H:H,MATCH('Load Shapes - 8760'!$A2570,'Load Shapes - Day Type'!$K:$K,0))</f>
        <v>0.106</v>
      </c>
      <c r="Q2570" s="15">
        <f>INDEX('Load Shapes - Day Type'!I:I,MATCH('Load Shapes - 8760'!$A2570,'Load Shapes - Day Type'!$K:$K,0))</f>
        <v>1.6633672687580014</v>
      </c>
      <c r="R2570" s="15">
        <f>INDEX('Load Shapes - Day Type'!J:J,MATCH('Load Shapes - 8760'!$A2570,'Load Shapes - Day Type'!$K:$K,0))</f>
        <v>0.16800009414455816</v>
      </c>
      <c r="S2570" s="47">
        <f t="shared" si="164"/>
        <v>1.0335980777122518E-4</v>
      </c>
    </row>
    <row r="2571" spans="1:19" x14ac:dyDescent="0.2">
      <c r="A2571" s="45" t="str">
        <f t="shared" si="161"/>
        <v>AprilWeekday24</v>
      </c>
      <c r="E2571" s="9">
        <v>2017</v>
      </c>
      <c r="F2571" s="9">
        <v>4</v>
      </c>
      <c r="G2571" s="9" t="s">
        <v>21</v>
      </c>
      <c r="H2571" s="9">
        <v>17</v>
      </c>
      <c r="I2571" s="24" t="s">
        <v>184</v>
      </c>
      <c r="J2571" s="25" t="str">
        <f t="shared" si="162"/>
        <v/>
      </c>
      <c r="K2571" s="25" t="str">
        <f t="shared" si="163"/>
        <v>Weekday</v>
      </c>
      <c r="L2571" s="25" t="s">
        <v>175</v>
      </c>
      <c r="M2571" s="9">
        <v>2568</v>
      </c>
      <c r="N2571" s="9">
        <v>24</v>
      </c>
      <c r="O2571" s="14">
        <f>INDEX('Load Shapes - Day Type'!G:G,MATCH('Load Shapes - 8760'!$A2571,'Load Shapes - Day Type'!$K:$K,0))</f>
        <v>5.3999999999999999E-2</v>
      </c>
      <c r="P2571" s="14">
        <f>INDEX('Load Shapes - Day Type'!H:H,MATCH('Load Shapes - 8760'!$A2571,'Load Shapes - Day Type'!$K:$K,0))</f>
        <v>0.16200000000000001</v>
      </c>
      <c r="Q2571" s="15">
        <f>INDEX('Load Shapes - Day Type'!I:I,MATCH('Load Shapes - 8760'!$A2571,'Load Shapes - Day Type'!$K:$K,0))</f>
        <v>1.6633672687580014</v>
      </c>
      <c r="R2571" s="15">
        <f>INDEX('Load Shapes - Day Type'!J:J,MATCH('Load Shapes - 8760'!$A2571,'Load Shapes - Day Type'!$K:$K,0))</f>
        <v>8.9821832512932076E-2</v>
      </c>
      <c r="S2571" s="47">
        <f t="shared" si="164"/>
        <v>5.5261679402437221E-5</v>
      </c>
    </row>
    <row r="2572" spans="1:19" x14ac:dyDescent="0.2">
      <c r="A2572" s="45" t="str">
        <f t="shared" si="161"/>
        <v>AprilWeekday1</v>
      </c>
      <c r="E2572" s="9">
        <v>2017</v>
      </c>
      <c r="F2572" s="9">
        <v>4</v>
      </c>
      <c r="G2572" s="9" t="s">
        <v>21</v>
      </c>
      <c r="H2572" s="9">
        <v>18</v>
      </c>
      <c r="I2572" s="24" t="s">
        <v>188</v>
      </c>
      <c r="J2572" s="25" t="str">
        <f t="shared" si="162"/>
        <v/>
      </c>
      <c r="K2572" s="25" t="str">
        <f t="shared" si="163"/>
        <v>Weekday</v>
      </c>
      <c r="L2572" s="25" t="s">
        <v>175</v>
      </c>
      <c r="M2572" s="9">
        <v>2569</v>
      </c>
      <c r="N2572" s="9">
        <v>1</v>
      </c>
      <c r="O2572" s="14">
        <f>INDEX('Load Shapes - Day Type'!G:G,MATCH('Load Shapes - 8760'!$A2572,'Load Shapes - Day Type'!$K:$K,0))</f>
        <v>3.2000000000000001E-2</v>
      </c>
      <c r="P2572" s="14">
        <f>INDEX('Load Shapes - Day Type'!H:H,MATCH('Load Shapes - 8760'!$A2572,'Load Shapes - Day Type'!$K:$K,0))</f>
        <v>0.23699999999999999</v>
      </c>
      <c r="Q2572" s="15">
        <f>INDEX('Load Shapes - Day Type'!I:I,MATCH('Load Shapes - 8760'!$A2572,'Load Shapes - Day Type'!$K:$K,0))</f>
        <v>1.6633672687580014</v>
      </c>
      <c r="R2572" s="15">
        <f>INDEX('Load Shapes - Day Type'!J:J,MATCH('Load Shapes - 8760'!$A2572,'Load Shapes - Day Type'!$K:$K,0))</f>
        <v>5.3227752600256049E-2</v>
      </c>
      <c r="S2572" s="47">
        <f t="shared" si="164"/>
        <v>3.2747661868110947E-5</v>
      </c>
    </row>
    <row r="2573" spans="1:19" x14ac:dyDescent="0.2">
      <c r="A2573" s="45" t="str">
        <f t="shared" si="161"/>
        <v>AprilWeekday2</v>
      </c>
      <c r="E2573" s="9">
        <v>2017</v>
      </c>
      <c r="F2573" s="9">
        <v>4</v>
      </c>
      <c r="G2573" s="9" t="s">
        <v>21</v>
      </c>
      <c r="H2573" s="9">
        <v>18</v>
      </c>
      <c r="I2573" s="24" t="s">
        <v>188</v>
      </c>
      <c r="J2573" s="25" t="str">
        <f t="shared" si="162"/>
        <v/>
      </c>
      <c r="K2573" s="25" t="str">
        <f t="shared" si="163"/>
        <v>Weekday</v>
      </c>
      <c r="L2573" s="25" t="s">
        <v>175</v>
      </c>
      <c r="M2573" s="9">
        <v>2570</v>
      </c>
      <c r="N2573" s="9">
        <v>2</v>
      </c>
      <c r="O2573" s="14">
        <f>INDEX('Load Shapes - Day Type'!G:G,MATCH('Load Shapes - 8760'!$A2573,'Load Shapes - Day Type'!$K:$K,0))</f>
        <v>2.5999999999999999E-2</v>
      </c>
      <c r="P2573" s="14">
        <f>INDEX('Load Shapes - Day Type'!H:H,MATCH('Load Shapes - 8760'!$A2573,'Load Shapes - Day Type'!$K:$K,0))</f>
        <v>0.28199999999999997</v>
      </c>
      <c r="Q2573" s="15">
        <f>INDEX('Load Shapes - Day Type'!I:I,MATCH('Load Shapes - 8760'!$A2573,'Load Shapes - Day Type'!$K:$K,0))</f>
        <v>1.6633672687580014</v>
      </c>
      <c r="R2573" s="15">
        <f>INDEX('Load Shapes - Day Type'!J:J,MATCH('Load Shapes - 8760'!$A2573,'Load Shapes - Day Type'!$K:$K,0))</f>
        <v>4.3247548987708037E-2</v>
      </c>
      <c r="S2573" s="47">
        <f t="shared" si="164"/>
        <v>2.6607475267840143E-5</v>
      </c>
    </row>
    <row r="2574" spans="1:19" x14ac:dyDescent="0.2">
      <c r="A2574" s="45" t="str">
        <f t="shared" si="161"/>
        <v>AprilWeekday3</v>
      </c>
      <c r="E2574" s="9">
        <v>2017</v>
      </c>
      <c r="F2574" s="9">
        <v>4</v>
      </c>
      <c r="G2574" s="9" t="s">
        <v>21</v>
      </c>
      <c r="H2574" s="9">
        <v>18</v>
      </c>
      <c r="I2574" s="24" t="s">
        <v>188</v>
      </c>
      <c r="J2574" s="25" t="str">
        <f t="shared" si="162"/>
        <v/>
      </c>
      <c r="K2574" s="25" t="str">
        <f t="shared" si="163"/>
        <v>Weekday</v>
      </c>
      <c r="L2574" s="25" t="s">
        <v>175</v>
      </c>
      <c r="M2574" s="9">
        <v>2571</v>
      </c>
      <c r="N2574" s="9">
        <v>3</v>
      </c>
      <c r="O2574" s="14">
        <f>INDEX('Load Shapes - Day Type'!G:G,MATCH('Load Shapes - 8760'!$A2574,'Load Shapes - Day Type'!$K:$K,0))</f>
        <v>2.1999999999999999E-2</v>
      </c>
      <c r="P2574" s="14">
        <f>INDEX('Load Shapes - Day Type'!H:H,MATCH('Load Shapes - 8760'!$A2574,'Load Shapes - Day Type'!$K:$K,0))</f>
        <v>0.30399999999999999</v>
      </c>
      <c r="Q2574" s="15">
        <f>INDEX('Load Shapes - Day Type'!I:I,MATCH('Load Shapes - 8760'!$A2574,'Load Shapes - Day Type'!$K:$K,0))</f>
        <v>1.6633672687580014</v>
      </c>
      <c r="R2574" s="15">
        <f>INDEX('Load Shapes - Day Type'!J:J,MATCH('Load Shapes - 8760'!$A2574,'Load Shapes - Day Type'!$K:$K,0))</f>
        <v>3.6594079912676027E-2</v>
      </c>
      <c r="S2574" s="47">
        <f t="shared" si="164"/>
        <v>2.2514017534326274E-5</v>
      </c>
    </row>
    <row r="2575" spans="1:19" x14ac:dyDescent="0.2">
      <c r="A2575" s="45" t="str">
        <f t="shared" si="161"/>
        <v>AprilWeekday4</v>
      </c>
      <c r="E2575" s="9">
        <v>2017</v>
      </c>
      <c r="F2575" s="9">
        <v>4</v>
      </c>
      <c r="G2575" s="9" t="s">
        <v>21</v>
      </c>
      <c r="H2575" s="9">
        <v>18</v>
      </c>
      <c r="I2575" s="24" t="s">
        <v>188</v>
      </c>
      <c r="J2575" s="25" t="str">
        <f t="shared" si="162"/>
        <v/>
      </c>
      <c r="K2575" s="25" t="str">
        <f t="shared" si="163"/>
        <v>Weekday</v>
      </c>
      <c r="L2575" s="25" t="s">
        <v>175</v>
      </c>
      <c r="M2575" s="9">
        <v>2572</v>
      </c>
      <c r="N2575" s="9">
        <v>4</v>
      </c>
      <c r="O2575" s="14">
        <f>INDEX('Load Shapes - Day Type'!G:G,MATCH('Load Shapes - 8760'!$A2575,'Load Shapes - Day Type'!$K:$K,0))</f>
        <v>0.02</v>
      </c>
      <c r="P2575" s="14">
        <f>INDEX('Load Shapes - Day Type'!H:H,MATCH('Load Shapes - 8760'!$A2575,'Load Shapes - Day Type'!$K:$K,0))</f>
        <v>0.32</v>
      </c>
      <c r="Q2575" s="15">
        <f>INDEX('Load Shapes - Day Type'!I:I,MATCH('Load Shapes - 8760'!$A2575,'Load Shapes - Day Type'!$K:$K,0))</f>
        <v>1.6633672687580014</v>
      </c>
      <c r="R2575" s="15">
        <f>INDEX('Load Shapes - Day Type'!J:J,MATCH('Load Shapes - 8760'!$A2575,'Load Shapes - Day Type'!$K:$K,0))</f>
        <v>3.3267345375160032E-2</v>
      </c>
      <c r="S2575" s="47">
        <f t="shared" si="164"/>
        <v>2.0467288667569343E-5</v>
      </c>
    </row>
    <row r="2576" spans="1:19" x14ac:dyDescent="0.2">
      <c r="A2576" s="45" t="str">
        <f t="shared" si="161"/>
        <v>AprilWeekday5</v>
      </c>
      <c r="E2576" s="9">
        <v>2017</v>
      </c>
      <c r="F2576" s="9">
        <v>4</v>
      </c>
      <c r="G2576" s="9" t="s">
        <v>21</v>
      </c>
      <c r="H2576" s="9">
        <v>18</v>
      </c>
      <c r="I2576" s="24" t="s">
        <v>188</v>
      </c>
      <c r="J2576" s="25" t="str">
        <f t="shared" si="162"/>
        <v/>
      </c>
      <c r="K2576" s="25" t="str">
        <f t="shared" si="163"/>
        <v>Weekday</v>
      </c>
      <c r="L2576" s="25" t="s">
        <v>175</v>
      </c>
      <c r="M2576" s="9">
        <v>2573</v>
      </c>
      <c r="N2576" s="9">
        <v>5</v>
      </c>
      <c r="O2576" s="14">
        <f>INDEX('Load Shapes - Day Type'!G:G,MATCH('Load Shapes - 8760'!$A2576,'Load Shapes - Day Type'!$K:$K,0))</f>
        <v>2.9000000000000001E-2</v>
      </c>
      <c r="P2576" s="14">
        <f>INDEX('Load Shapes - Day Type'!H:H,MATCH('Load Shapes - 8760'!$A2576,'Load Shapes - Day Type'!$K:$K,0))</f>
        <v>0.23799999999999999</v>
      </c>
      <c r="Q2576" s="15">
        <f>INDEX('Load Shapes - Day Type'!I:I,MATCH('Load Shapes - 8760'!$A2576,'Load Shapes - Day Type'!$K:$K,0))</f>
        <v>1.6633672687580014</v>
      </c>
      <c r="R2576" s="15">
        <f>INDEX('Load Shapes - Day Type'!J:J,MATCH('Load Shapes - 8760'!$A2576,'Load Shapes - Day Type'!$K:$K,0))</f>
        <v>4.8237650793982047E-2</v>
      </c>
      <c r="S2576" s="47">
        <f t="shared" si="164"/>
        <v>2.9677568567975545E-5</v>
      </c>
    </row>
    <row r="2577" spans="1:19" x14ac:dyDescent="0.2">
      <c r="A2577" s="45" t="str">
        <f t="shared" si="161"/>
        <v>AprilWeekday6</v>
      </c>
      <c r="E2577" s="9">
        <v>2017</v>
      </c>
      <c r="F2577" s="9">
        <v>4</v>
      </c>
      <c r="G2577" s="9" t="s">
        <v>21</v>
      </c>
      <c r="H2577" s="9">
        <v>18</v>
      </c>
      <c r="I2577" s="24" t="s">
        <v>188</v>
      </c>
      <c r="J2577" s="25" t="str">
        <f t="shared" si="162"/>
        <v/>
      </c>
      <c r="K2577" s="25" t="str">
        <f t="shared" si="163"/>
        <v>Weekday</v>
      </c>
      <c r="L2577" s="25" t="s">
        <v>175</v>
      </c>
      <c r="M2577" s="9">
        <v>2574</v>
      </c>
      <c r="N2577" s="9">
        <v>6</v>
      </c>
      <c r="O2577" s="14">
        <f>INDEX('Load Shapes - Day Type'!G:G,MATCH('Load Shapes - 8760'!$A2577,'Load Shapes - Day Type'!$K:$K,0))</f>
        <v>5.2999999999999999E-2</v>
      </c>
      <c r="P2577" s="14">
        <f>INDEX('Load Shapes - Day Type'!H:H,MATCH('Load Shapes - 8760'!$A2577,'Load Shapes - Day Type'!$K:$K,0))</f>
        <v>0.16600000000000001</v>
      </c>
      <c r="Q2577" s="15">
        <f>INDEX('Load Shapes - Day Type'!I:I,MATCH('Load Shapes - 8760'!$A2577,'Load Shapes - Day Type'!$K:$K,0))</f>
        <v>1.6633672687580014</v>
      </c>
      <c r="R2577" s="15">
        <f>INDEX('Load Shapes - Day Type'!J:J,MATCH('Load Shapes - 8760'!$A2577,'Load Shapes - Day Type'!$K:$K,0))</f>
        <v>8.8158465244174075E-2</v>
      </c>
      <c r="S2577" s="47">
        <f t="shared" si="164"/>
        <v>5.4238314969058754E-5</v>
      </c>
    </row>
    <row r="2578" spans="1:19" x14ac:dyDescent="0.2">
      <c r="A2578" s="45" t="str">
        <f t="shared" si="161"/>
        <v>AprilWeekday7</v>
      </c>
      <c r="E2578" s="9">
        <v>2017</v>
      </c>
      <c r="F2578" s="9">
        <v>4</v>
      </c>
      <c r="G2578" s="9" t="s">
        <v>21</v>
      </c>
      <c r="H2578" s="9">
        <v>18</v>
      </c>
      <c r="I2578" s="24" t="s">
        <v>188</v>
      </c>
      <c r="J2578" s="25" t="str">
        <f t="shared" si="162"/>
        <v/>
      </c>
      <c r="K2578" s="25" t="str">
        <f t="shared" si="163"/>
        <v>Weekday</v>
      </c>
      <c r="L2578" s="25" t="s">
        <v>175</v>
      </c>
      <c r="M2578" s="9">
        <v>2575</v>
      </c>
      <c r="N2578" s="9">
        <v>7</v>
      </c>
      <c r="O2578" s="14">
        <f>INDEX('Load Shapes - Day Type'!G:G,MATCH('Load Shapes - 8760'!$A2578,'Load Shapes - Day Type'!$K:$K,0))</f>
        <v>9.7000000000000003E-2</v>
      </c>
      <c r="P2578" s="14">
        <f>INDEX('Load Shapes - Day Type'!H:H,MATCH('Load Shapes - 8760'!$A2578,'Load Shapes - Day Type'!$K:$K,0))</f>
        <v>0.11700000000000001</v>
      </c>
      <c r="Q2578" s="15">
        <f>INDEX('Load Shapes - Day Type'!I:I,MATCH('Load Shapes - 8760'!$A2578,'Load Shapes - Day Type'!$K:$K,0))</f>
        <v>1.6633672687580014</v>
      </c>
      <c r="R2578" s="15">
        <f>INDEX('Load Shapes - Day Type'!J:J,MATCH('Load Shapes - 8760'!$A2578,'Load Shapes - Day Type'!$K:$K,0))</f>
        <v>0.16134662506952616</v>
      </c>
      <c r="S2578" s="47">
        <f t="shared" si="164"/>
        <v>9.9266350037711308E-5</v>
      </c>
    </row>
    <row r="2579" spans="1:19" x14ac:dyDescent="0.2">
      <c r="A2579" s="45" t="str">
        <f t="shared" si="161"/>
        <v>AprilWeekday8</v>
      </c>
      <c r="E2579" s="9">
        <v>2017</v>
      </c>
      <c r="F2579" s="9">
        <v>4</v>
      </c>
      <c r="G2579" s="9" t="s">
        <v>21</v>
      </c>
      <c r="H2579" s="9">
        <v>18</v>
      </c>
      <c r="I2579" s="24" t="s">
        <v>188</v>
      </c>
      <c r="J2579" s="25" t="str">
        <f t="shared" si="162"/>
        <v/>
      </c>
      <c r="K2579" s="25" t="str">
        <f t="shared" si="163"/>
        <v>Weekday</v>
      </c>
      <c r="L2579" s="25" t="s">
        <v>175</v>
      </c>
      <c r="M2579" s="9">
        <v>2576</v>
      </c>
      <c r="N2579" s="9">
        <v>8</v>
      </c>
      <c r="O2579" s="14">
        <f>INDEX('Load Shapes - Day Type'!G:G,MATCH('Load Shapes - 8760'!$A2579,'Load Shapes - Day Type'!$K:$K,0))</f>
        <v>0.13</v>
      </c>
      <c r="P2579" s="14">
        <f>INDEX('Load Shapes - Day Type'!H:H,MATCH('Load Shapes - 8760'!$A2579,'Load Shapes - Day Type'!$K:$K,0))</f>
        <v>0.10199999999999999</v>
      </c>
      <c r="Q2579" s="15">
        <f>INDEX('Load Shapes - Day Type'!I:I,MATCH('Load Shapes - 8760'!$A2579,'Load Shapes - Day Type'!$K:$K,0))</f>
        <v>1.6633672687580014</v>
      </c>
      <c r="R2579" s="15">
        <f>INDEX('Load Shapes - Day Type'!J:J,MATCH('Load Shapes - 8760'!$A2579,'Load Shapes - Day Type'!$K:$K,0))</f>
        <v>0.2162377449385402</v>
      </c>
      <c r="S2579" s="47">
        <f t="shared" si="164"/>
        <v>1.3303737633920071E-4</v>
      </c>
    </row>
    <row r="2580" spans="1:19" x14ac:dyDescent="0.2">
      <c r="A2580" s="45" t="str">
        <f t="shared" si="161"/>
        <v>AprilWeekday9</v>
      </c>
      <c r="E2580" s="9">
        <v>2017</v>
      </c>
      <c r="F2580" s="9">
        <v>4</v>
      </c>
      <c r="G2580" s="9" t="s">
        <v>21</v>
      </c>
      <c r="H2580" s="9">
        <v>18</v>
      </c>
      <c r="I2580" s="24" t="s">
        <v>188</v>
      </c>
      <c r="J2580" s="25" t="str">
        <f t="shared" si="162"/>
        <v/>
      </c>
      <c r="K2580" s="25" t="str">
        <f t="shared" si="163"/>
        <v>Weekday</v>
      </c>
      <c r="L2580" s="25" t="s">
        <v>174</v>
      </c>
      <c r="M2580" s="9">
        <v>2577</v>
      </c>
      <c r="N2580" s="9">
        <v>9</v>
      </c>
      <c r="O2580" s="14">
        <f>INDEX('Load Shapes - Day Type'!G:G,MATCH('Load Shapes - 8760'!$A2580,'Load Shapes - Day Type'!$K:$K,0))</f>
        <v>0.14499999999999999</v>
      </c>
      <c r="P2580" s="14">
        <f>INDEX('Load Shapes - Day Type'!H:H,MATCH('Load Shapes - 8760'!$A2580,'Load Shapes - Day Type'!$K:$K,0))</f>
        <v>9.6000000000000002E-2</v>
      </c>
      <c r="Q2580" s="15">
        <f>INDEX('Load Shapes - Day Type'!I:I,MATCH('Load Shapes - 8760'!$A2580,'Load Shapes - Day Type'!$K:$K,0))</f>
        <v>1.6633672687580014</v>
      </c>
      <c r="R2580" s="15">
        <f>INDEX('Load Shapes - Day Type'!J:J,MATCH('Load Shapes - 8760'!$A2580,'Load Shapes - Day Type'!$K:$K,0))</f>
        <v>0.2411882539699102</v>
      </c>
      <c r="S2580" s="47">
        <f t="shared" si="164"/>
        <v>1.4838784283987771E-4</v>
      </c>
    </row>
    <row r="2581" spans="1:19" x14ac:dyDescent="0.2">
      <c r="A2581" s="45" t="str">
        <f t="shared" si="161"/>
        <v>AprilWeekday10</v>
      </c>
      <c r="E2581" s="9">
        <v>2017</v>
      </c>
      <c r="F2581" s="9">
        <v>4</v>
      </c>
      <c r="G2581" s="9" t="s">
        <v>21</v>
      </c>
      <c r="H2581" s="9">
        <v>18</v>
      </c>
      <c r="I2581" s="24" t="s">
        <v>188</v>
      </c>
      <c r="J2581" s="25" t="str">
        <f t="shared" si="162"/>
        <v/>
      </c>
      <c r="K2581" s="25" t="str">
        <f t="shared" si="163"/>
        <v>Weekday</v>
      </c>
      <c r="L2581" s="25" t="s">
        <v>174</v>
      </c>
      <c r="M2581" s="9">
        <v>2578</v>
      </c>
      <c r="N2581" s="9">
        <v>10</v>
      </c>
      <c r="O2581" s="14">
        <f>INDEX('Load Shapes - Day Type'!G:G,MATCH('Load Shapes - 8760'!$A2581,'Load Shapes - Day Type'!$K:$K,0))</f>
        <v>0.155</v>
      </c>
      <c r="P2581" s="14">
        <f>INDEX('Load Shapes - Day Type'!H:H,MATCH('Load Shapes - 8760'!$A2581,'Load Shapes - Day Type'!$K:$K,0))</f>
        <v>9.4E-2</v>
      </c>
      <c r="Q2581" s="15">
        <f>INDEX('Load Shapes - Day Type'!I:I,MATCH('Load Shapes - 8760'!$A2581,'Load Shapes - Day Type'!$K:$K,0))</f>
        <v>1.6633672687580014</v>
      </c>
      <c r="R2581" s="15">
        <f>INDEX('Load Shapes - Day Type'!J:J,MATCH('Load Shapes - 8760'!$A2581,'Load Shapes - Day Type'!$K:$K,0))</f>
        <v>0.25782192665749021</v>
      </c>
      <c r="S2581" s="47">
        <f t="shared" si="164"/>
        <v>1.586214871736624E-4</v>
      </c>
    </row>
    <row r="2582" spans="1:19" x14ac:dyDescent="0.2">
      <c r="A2582" s="45" t="str">
        <f t="shared" si="161"/>
        <v>AprilWeekday11</v>
      </c>
      <c r="E2582" s="9">
        <v>2017</v>
      </c>
      <c r="F2582" s="9">
        <v>4</v>
      </c>
      <c r="G2582" s="9" t="s">
        <v>21</v>
      </c>
      <c r="H2582" s="9">
        <v>18</v>
      </c>
      <c r="I2582" s="24" t="s">
        <v>188</v>
      </c>
      <c r="J2582" s="25" t="str">
        <f t="shared" si="162"/>
        <v/>
      </c>
      <c r="K2582" s="25" t="str">
        <f t="shared" si="163"/>
        <v>Weekday</v>
      </c>
      <c r="L2582" s="25" t="s">
        <v>174</v>
      </c>
      <c r="M2582" s="9">
        <v>2579</v>
      </c>
      <c r="N2582" s="9">
        <v>11</v>
      </c>
      <c r="O2582" s="14">
        <f>INDEX('Load Shapes - Day Type'!G:G,MATCH('Load Shapes - 8760'!$A2582,'Load Shapes - Day Type'!$K:$K,0))</f>
        <v>0.154</v>
      </c>
      <c r="P2582" s="14">
        <f>INDEX('Load Shapes - Day Type'!H:H,MATCH('Load Shapes - 8760'!$A2582,'Load Shapes - Day Type'!$K:$K,0))</f>
        <v>9.5000000000000001E-2</v>
      </c>
      <c r="Q2582" s="15">
        <f>INDEX('Load Shapes - Day Type'!I:I,MATCH('Load Shapes - 8760'!$A2582,'Load Shapes - Day Type'!$K:$K,0))</f>
        <v>1.6633672687580014</v>
      </c>
      <c r="R2582" s="15">
        <f>INDEX('Load Shapes - Day Type'!J:J,MATCH('Load Shapes - 8760'!$A2582,'Load Shapes - Day Type'!$K:$K,0))</f>
        <v>0.25615855938873222</v>
      </c>
      <c r="S2582" s="47">
        <f t="shared" si="164"/>
        <v>1.5759812274028392E-4</v>
      </c>
    </row>
    <row r="2583" spans="1:19" x14ac:dyDescent="0.2">
      <c r="A2583" s="45" t="str">
        <f t="shared" si="161"/>
        <v>AprilWeekday12</v>
      </c>
      <c r="E2583" s="9">
        <v>2017</v>
      </c>
      <c r="F2583" s="9">
        <v>4</v>
      </c>
      <c r="G2583" s="9" t="s">
        <v>21</v>
      </c>
      <c r="H2583" s="9">
        <v>18</v>
      </c>
      <c r="I2583" s="24" t="s">
        <v>188</v>
      </c>
      <c r="J2583" s="25" t="str">
        <f t="shared" si="162"/>
        <v/>
      </c>
      <c r="K2583" s="25" t="str">
        <f t="shared" si="163"/>
        <v>Weekday</v>
      </c>
      <c r="L2583" s="25" t="s">
        <v>174</v>
      </c>
      <c r="M2583" s="9">
        <v>2580</v>
      </c>
      <c r="N2583" s="9">
        <v>12</v>
      </c>
      <c r="O2583" s="14">
        <f>INDEX('Load Shapes - Day Type'!G:G,MATCH('Load Shapes - 8760'!$A2583,'Load Shapes - Day Type'!$K:$K,0))</f>
        <v>0.14699999999999999</v>
      </c>
      <c r="P2583" s="14">
        <f>INDEX('Load Shapes - Day Type'!H:H,MATCH('Load Shapes - 8760'!$A2583,'Load Shapes - Day Type'!$K:$K,0))</f>
        <v>9.9000000000000005E-2</v>
      </c>
      <c r="Q2583" s="15">
        <f>INDEX('Load Shapes - Day Type'!I:I,MATCH('Load Shapes - 8760'!$A2583,'Load Shapes - Day Type'!$K:$K,0))</f>
        <v>1.6633672687580014</v>
      </c>
      <c r="R2583" s="15">
        <f>INDEX('Load Shapes - Day Type'!J:J,MATCH('Load Shapes - 8760'!$A2583,'Load Shapes - Day Type'!$K:$K,0))</f>
        <v>0.2445149885074262</v>
      </c>
      <c r="S2583" s="47">
        <f t="shared" si="164"/>
        <v>1.5043457170663466E-4</v>
      </c>
    </row>
    <row r="2584" spans="1:19" x14ac:dyDescent="0.2">
      <c r="A2584" s="45" t="str">
        <f t="shared" si="161"/>
        <v>AprilWeekday13</v>
      </c>
      <c r="E2584" s="9">
        <v>2017</v>
      </c>
      <c r="F2584" s="9">
        <v>4</v>
      </c>
      <c r="G2584" s="9" t="s">
        <v>21</v>
      </c>
      <c r="H2584" s="9">
        <v>18</v>
      </c>
      <c r="I2584" s="24" t="s">
        <v>188</v>
      </c>
      <c r="J2584" s="25" t="str">
        <f t="shared" si="162"/>
        <v/>
      </c>
      <c r="K2584" s="25" t="str">
        <f t="shared" si="163"/>
        <v>Weekday</v>
      </c>
      <c r="L2584" s="25" t="s">
        <v>174</v>
      </c>
      <c r="M2584" s="9">
        <v>2581</v>
      </c>
      <c r="N2584" s="9">
        <v>13</v>
      </c>
      <c r="O2584" s="14">
        <f>INDEX('Load Shapes - Day Type'!G:G,MATCH('Load Shapes - 8760'!$A2584,'Load Shapes - Day Type'!$K:$K,0))</f>
        <v>0.14699999999999999</v>
      </c>
      <c r="P2584" s="14">
        <f>INDEX('Load Shapes - Day Type'!H:H,MATCH('Load Shapes - 8760'!$A2584,'Load Shapes - Day Type'!$K:$K,0))</f>
        <v>0.10199999999999999</v>
      </c>
      <c r="Q2584" s="15">
        <f>INDEX('Load Shapes - Day Type'!I:I,MATCH('Load Shapes - 8760'!$A2584,'Load Shapes - Day Type'!$K:$K,0))</f>
        <v>1.6633672687580014</v>
      </c>
      <c r="R2584" s="15">
        <f>INDEX('Load Shapes - Day Type'!J:J,MATCH('Load Shapes - 8760'!$A2584,'Load Shapes - Day Type'!$K:$K,0))</f>
        <v>0.2445149885074262</v>
      </c>
      <c r="S2584" s="47">
        <f t="shared" si="164"/>
        <v>1.5043457170663466E-4</v>
      </c>
    </row>
    <row r="2585" spans="1:19" x14ac:dyDescent="0.2">
      <c r="A2585" s="45" t="str">
        <f t="shared" si="161"/>
        <v>AprilWeekday14</v>
      </c>
      <c r="E2585" s="9">
        <v>2017</v>
      </c>
      <c r="F2585" s="9">
        <v>4</v>
      </c>
      <c r="G2585" s="9" t="s">
        <v>21</v>
      </c>
      <c r="H2585" s="9">
        <v>18</v>
      </c>
      <c r="I2585" s="24" t="s">
        <v>188</v>
      </c>
      <c r="J2585" s="25" t="str">
        <f t="shared" si="162"/>
        <v/>
      </c>
      <c r="K2585" s="25" t="str">
        <f t="shared" si="163"/>
        <v>Weekday</v>
      </c>
      <c r="L2585" s="25" t="s">
        <v>174</v>
      </c>
      <c r="M2585" s="9">
        <v>2582</v>
      </c>
      <c r="N2585" s="9">
        <v>14</v>
      </c>
      <c r="O2585" s="14">
        <f>INDEX('Load Shapes - Day Type'!G:G,MATCH('Load Shapes - 8760'!$A2585,'Load Shapes - Day Type'!$K:$K,0))</f>
        <v>0.14399999999999999</v>
      </c>
      <c r="P2585" s="14">
        <f>INDEX('Load Shapes - Day Type'!H:H,MATCH('Load Shapes - 8760'!$A2585,'Load Shapes - Day Type'!$K:$K,0))</f>
        <v>0.104</v>
      </c>
      <c r="Q2585" s="15">
        <f>INDEX('Load Shapes - Day Type'!I:I,MATCH('Load Shapes - 8760'!$A2585,'Load Shapes - Day Type'!$K:$K,0))</f>
        <v>1.6633672687580014</v>
      </c>
      <c r="R2585" s="15">
        <f>INDEX('Load Shapes - Day Type'!J:J,MATCH('Load Shapes - 8760'!$A2585,'Load Shapes - Day Type'!$K:$K,0))</f>
        <v>0.23952488670115218</v>
      </c>
      <c r="S2585" s="47">
        <f t="shared" si="164"/>
        <v>1.4736447840649924E-4</v>
      </c>
    </row>
    <row r="2586" spans="1:19" x14ac:dyDescent="0.2">
      <c r="A2586" s="45" t="str">
        <f t="shared" si="161"/>
        <v>AprilWeekday15</v>
      </c>
      <c r="E2586" s="9">
        <v>2017</v>
      </c>
      <c r="F2586" s="9">
        <v>4</v>
      </c>
      <c r="G2586" s="9" t="s">
        <v>21</v>
      </c>
      <c r="H2586" s="9">
        <v>18</v>
      </c>
      <c r="I2586" s="24" t="s">
        <v>188</v>
      </c>
      <c r="J2586" s="25" t="str">
        <f t="shared" si="162"/>
        <v/>
      </c>
      <c r="K2586" s="25" t="str">
        <f t="shared" si="163"/>
        <v>Weekday</v>
      </c>
      <c r="L2586" s="25" t="s">
        <v>174</v>
      </c>
      <c r="M2586" s="9">
        <v>2583</v>
      </c>
      <c r="N2586" s="9">
        <v>15</v>
      </c>
      <c r="O2586" s="14">
        <f>INDEX('Load Shapes - Day Type'!G:G,MATCH('Load Shapes - 8760'!$A2586,'Load Shapes - Day Type'!$K:$K,0))</f>
        <v>0.13400000000000001</v>
      </c>
      <c r="P2586" s="14">
        <f>INDEX('Load Shapes - Day Type'!H:H,MATCH('Load Shapes - 8760'!$A2586,'Load Shapes - Day Type'!$K:$K,0))</f>
        <v>0.105</v>
      </c>
      <c r="Q2586" s="15">
        <f>INDEX('Load Shapes - Day Type'!I:I,MATCH('Load Shapes - 8760'!$A2586,'Load Shapes - Day Type'!$K:$K,0))</f>
        <v>1.6633672687580014</v>
      </c>
      <c r="R2586" s="15">
        <f>INDEX('Load Shapes - Day Type'!J:J,MATCH('Load Shapes - 8760'!$A2586,'Load Shapes - Day Type'!$K:$K,0))</f>
        <v>0.2228912140135722</v>
      </c>
      <c r="S2586" s="47">
        <f t="shared" si="164"/>
        <v>1.3713083407271461E-4</v>
      </c>
    </row>
    <row r="2587" spans="1:19" x14ac:dyDescent="0.2">
      <c r="A2587" s="45" t="str">
        <f t="shared" si="161"/>
        <v>AprilWeekday16</v>
      </c>
      <c r="E2587" s="9">
        <v>2017</v>
      </c>
      <c r="F2587" s="9">
        <v>4</v>
      </c>
      <c r="G2587" s="9" t="s">
        <v>21</v>
      </c>
      <c r="H2587" s="9">
        <v>18</v>
      </c>
      <c r="I2587" s="24" t="s">
        <v>188</v>
      </c>
      <c r="J2587" s="25" t="str">
        <f t="shared" si="162"/>
        <v/>
      </c>
      <c r="K2587" s="25" t="str">
        <f t="shared" si="163"/>
        <v>Weekday</v>
      </c>
      <c r="L2587" s="25" t="s">
        <v>174</v>
      </c>
      <c r="M2587" s="9">
        <v>2584</v>
      </c>
      <c r="N2587" s="9">
        <v>16</v>
      </c>
      <c r="O2587" s="14">
        <f>INDEX('Load Shapes - Day Type'!G:G,MATCH('Load Shapes - 8760'!$A2587,'Load Shapes - Day Type'!$K:$K,0))</f>
        <v>0.13400000000000001</v>
      </c>
      <c r="P2587" s="14">
        <f>INDEX('Load Shapes - Day Type'!H:H,MATCH('Load Shapes - 8760'!$A2587,'Load Shapes - Day Type'!$K:$K,0))</f>
        <v>0.104</v>
      </c>
      <c r="Q2587" s="15">
        <f>INDEX('Load Shapes - Day Type'!I:I,MATCH('Load Shapes - 8760'!$A2587,'Load Shapes - Day Type'!$K:$K,0))</f>
        <v>1.6633672687580014</v>
      </c>
      <c r="R2587" s="15">
        <f>INDEX('Load Shapes - Day Type'!J:J,MATCH('Load Shapes - 8760'!$A2587,'Load Shapes - Day Type'!$K:$K,0))</f>
        <v>0.2228912140135722</v>
      </c>
      <c r="S2587" s="47">
        <f t="shared" si="164"/>
        <v>1.3713083407271461E-4</v>
      </c>
    </row>
    <row r="2588" spans="1:19" x14ac:dyDescent="0.2">
      <c r="A2588" s="45" t="str">
        <f t="shared" si="161"/>
        <v>AprilWeekday17</v>
      </c>
      <c r="E2588" s="9">
        <v>2017</v>
      </c>
      <c r="F2588" s="9">
        <v>4</v>
      </c>
      <c r="G2588" s="9" t="s">
        <v>21</v>
      </c>
      <c r="H2588" s="9">
        <v>18</v>
      </c>
      <c r="I2588" s="24" t="s">
        <v>188</v>
      </c>
      <c r="J2588" s="25" t="str">
        <f t="shared" si="162"/>
        <v/>
      </c>
      <c r="K2588" s="25" t="str">
        <f t="shared" si="163"/>
        <v>Weekday</v>
      </c>
      <c r="L2588" s="25" t="s">
        <v>174</v>
      </c>
      <c r="M2588" s="9">
        <v>2585</v>
      </c>
      <c r="N2588" s="9">
        <v>17</v>
      </c>
      <c r="O2588" s="14">
        <f>INDEX('Load Shapes - Day Type'!G:G,MATCH('Load Shapes - 8760'!$A2588,'Load Shapes - Day Type'!$K:$K,0))</f>
        <v>0.13900000000000001</v>
      </c>
      <c r="P2588" s="14">
        <f>INDEX('Load Shapes - Day Type'!H:H,MATCH('Load Shapes - 8760'!$A2588,'Load Shapes - Day Type'!$K:$K,0))</f>
        <v>9.6000000000000002E-2</v>
      </c>
      <c r="Q2588" s="15">
        <f>INDEX('Load Shapes - Day Type'!I:I,MATCH('Load Shapes - 8760'!$A2588,'Load Shapes - Day Type'!$K:$K,0))</f>
        <v>1.6633672687580014</v>
      </c>
      <c r="R2588" s="15">
        <f>INDEX('Load Shapes - Day Type'!J:J,MATCH('Load Shapes - 8760'!$A2588,'Load Shapes - Day Type'!$K:$K,0))</f>
        <v>0.23120805035736222</v>
      </c>
      <c r="S2588" s="47">
        <f t="shared" si="164"/>
        <v>1.4224765623960692E-4</v>
      </c>
    </row>
    <row r="2589" spans="1:19" x14ac:dyDescent="0.2">
      <c r="A2589" s="45" t="str">
        <f t="shared" si="161"/>
        <v>AprilWeekday18</v>
      </c>
      <c r="E2589" s="9">
        <v>2017</v>
      </c>
      <c r="F2589" s="9">
        <v>4</v>
      </c>
      <c r="G2589" s="9" t="s">
        <v>21</v>
      </c>
      <c r="H2589" s="9">
        <v>18</v>
      </c>
      <c r="I2589" s="24" t="s">
        <v>188</v>
      </c>
      <c r="J2589" s="25" t="str">
        <f t="shared" si="162"/>
        <v/>
      </c>
      <c r="K2589" s="25" t="str">
        <f t="shared" si="163"/>
        <v>Weekday</v>
      </c>
      <c r="L2589" s="25" t="s">
        <v>174</v>
      </c>
      <c r="M2589" s="9">
        <v>2586</v>
      </c>
      <c r="N2589" s="9">
        <v>18</v>
      </c>
      <c r="O2589" s="14">
        <f>INDEX('Load Shapes - Day Type'!G:G,MATCH('Load Shapes - 8760'!$A2589,'Load Shapes - Day Type'!$K:$K,0))</f>
        <v>0.14299999999999999</v>
      </c>
      <c r="P2589" s="14">
        <f>INDEX('Load Shapes - Day Type'!H:H,MATCH('Load Shapes - 8760'!$A2589,'Load Shapes - Day Type'!$K:$K,0))</f>
        <v>0.09</v>
      </c>
      <c r="Q2589" s="15">
        <f>INDEX('Load Shapes - Day Type'!I:I,MATCH('Load Shapes - 8760'!$A2589,'Load Shapes - Day Type'!$K:$K,0))</f>
        <v>1.6633672687580014</v>
      </c>
      <c r="R2589" s="15">
        <f>INDEX('Load Shapes - Day Type'!J:J,MATCH('Load Shapes - 8760'!$A2589,'Load Shapes - Day Type'!$K:$K,0))</f>
        <v>0.2378615194323942</v>
      </c>
      <c r="S2589" s="47">
        <f t="shared" si="164"/>
        <v>1.4634111397312076E-4</v>
      </c>
    </row>
    <row r="2590" spans="1:19" x14ac:dyDescent="0.2">
      <c r="A2590" s="45" t="str">
        <f t="shared" si="161"/>
        <v>AprilWeekday19</v>
      </c>
      <c r="E2590" s="9">
        <v>2017</v>
      </c>
      <c r="F2590" s="9">
        <v>4</v>
      </c>
      <c r="G2590" s="9" t="s">
        <v>21</v>
      </c>
      <c r="H2590" s="9">
        <v>18</v>
      </c>
      <c r="I2590" s="24" t="s">
        <v>188</v>
      </c>
      <c r="J2590" s="25" t="str">
        <f t="shared" si="162"/>
        <v/>
      </c>
      <c r="K2590" s="25" t="str">
        <f t="shared" si="163"/>
        <v>Weekday</v>
      </c>
      <c r="L2590" s="25" t="s">
        <v>174</v>
      </c>
      <c r="M2590" s="9">
        <v>2587</v>
      </c>
      <c r="N2590" s="9">
        <v>19</v>
      </c>
      <c r="O2590" s="14">
        <f>INDEX('Load Shapes - Day Type'!G:G,MATCH('Load Shapes - 8760'!$A2590,'Load Shapes - Day Type'!$K:$K,0))</f>
        <v>0.14599999999999999</v>
      </c>
      <c r="P2590" s="14">
        <f>INDEX('Load Shapes - Day Type'!H:H,MATCH('Load Shapes - 8760'!$A2590,'Load Shapes - Day Type'!$K:$K,0))</f>
        <v>8.5999999999999993E-2</v>
      </c>
      <c r="Q2590" s="15">
        <f>INDEX('Load Shapes - Day Type'!I:I,MATCH('Load Shapes - 8760'!$A2590,'Load Shapes - Day Type'!$K:$K,0))</f>
        <v>1.6633672687580014</v>
      </c>
      <c r="R2590" s="15">
        <f>INDEX('Load Shapes - Day Type'!J:J,MATCH('Load Shapes - 8760'!$A2590,'Load Shapes - Day Type'!$K:$K,0))</f>
        <v>0.24285162123866819</v>
      </c>
      <c r="S2590" s="47">
        <f t="shared" si="164"/>
        <v>1.4941120727325619E-4</v>
      </c>
    </row>
    <row r="2591" spans="1:19" x14ac:dyDescent="0.2">
      <c r="A2591" s="45" t="str">
        <f t="shared" si="161"/>
        <v>AprilWeekday20</v>
      </c>
      <c r="E2591" s="9">
        <v>2017</v>
      </c>
      <c r="F2591" s="9">
        <v>4</v>
      </c>
      <c r="G2591" s="9" t="s">
        <v>21</v>
      </c>
      <c r="H2591" s="9">
        <v>18</v>
      </c>
      <c r="I2591" s="24" t="s">
        <v>188</v>
      </c>
      <c r="J2591" s="25" t="str">
        <f t="shared" si="162"/>
        <v/>
      </c>
      <c r="K2591" s="25" t="str">
        <f t="shared" si="163"/>
        <v>Weekday</v>
      </c>
      <c r="L2591" s="25" t="s">
        <v>174</v>
      </c>
      <c r="M2591" s="9">
        <v>2588</v>
      </c>
      <c r="N2591" s="9">
        <v>20</v>
      </c>
      <c r="O2591" s="14">
        <f>INDEX('Load Shapes - Day Type'!G:G,MATCH('Load Shapes - 8760'!$A2591,'Load Shapes - Day Type'!$K:$K,0))</f>
        <v>0.17199999999999999</v>
      </c>
      <c r="P2591" s="14">
        <f>INDEX('Load Shapes - Day Type'!H:H,MATCH('Load Shapes - 8760'!$A2591,'Load Shapes - Day Type'!$K:$K,0))</f>
        <v>8.4000000000000005E-2</v>
      </c>
      <c r="Q2591" s="15">
        <f>INDEX('Load Shapes - Day Type'!I:I,MATCH('Load Shapes - 8760'!$A2591,'Load Shapes - Day Type'!$K:$K,0))</f>
        <v>1.6633672687580014</v>
      </c>
      <c r="R2591" s="15">
        <f>INDEX('Load Shapes - Day Type'!J:J,MATCH('Load Shapes - 8760'!$A2591,'Load Shapes - Day Type'!$K:$K,0))</f>
        <v>0.28609917022637621</v>
      </c>
      <c r="S2591" s="47">
        <f t="shared" si="164"/>
        <v>1.7601868254109632E-4</v>
      </c>
    </row>
    <row r="2592" spans="1:19" x14ac:dyDescent="0.2">
      <c r="A2592" s="45" t="str">
        <f t="shared" si="161"/>
        <v>AprilWeekday21</v>
      </c>
      <c r="E2592" s="9">
        <v>2017</v>
      </c>
      <c r="F2592" s="9">
        <v>4</v>
      </c>
      <c r="G2592" s="9" t="s">
        <v>21</v>
      </c>
      <c r="H2592" s="9">
        <v>18</v>
      </c>
      <c r="I2592" s="24" t="s">
        <v>188</v>
      </c>
      <c r="J2592" s="25" t="str">
        <f t="shared" si="162"/>
        <v/>
      </c>
      <c r="K2592" s="25" t="str">
        <f t="shared" si="163"/>
        <v>Weekday</v>
      </c>
      <c r="L2592" s="25" t="s">
        <v>174</v>
      </c>
      <c r="M2592" s="9">
        <v>2589</v>
      </c>
      <c r="N2592" s="9">
        <v>21</v>
      </c>
      <c r="O2592" s="14">
        <f>INDEX('Load Shapes - Day Type'!G:G,MATCH('Load Shapes - 8760'!$A2592,'Load Shapes - Day Type'!$K:$K,0))</f>
        <v>0.185</v>
      </c>
      <c r="P2592" s="14">
        <f>INDEX('Load Shapes - Day Type'!H:H,MATCH('Load Shapes - 8760'!$A2592,'Load Shapes - Day Type'!$K:$K,0))</f>
        <v>8.3000000000000004E-2</v>
      </c>
      <c r="Q2592" s="15">
        <f>INDEX('Load Shapes - Day Type'!I:I,MATCH('Load Shapes - 8760'!$A2592,'Load Shapes - Day Type'!$K:$K,0))</f>
        <v>1.6633672687580014</v>
      </c>
      <c r="R2592" s="15">
        <f>INDEX('Load Shapes - Day Type'!J:J,MATCH('Load Shapes - 8760'!$A2592,'Load Shapes - Day Type'!$K:$K,0))</f>
        <v>0.30772294472023026</v>
      </c>
      <c r="S2592" s="47">
        <f t="shared" si="164"/>
        <v>1.893224201750164E-4</v>
      </c>
    </row>
    <row r="2593" spans="1:19" x14ac:dyDescent="0.2">
      <c r="A2593" s="45" t="str">
        <f t="shared" si="161"/>
        <v>AprilWeekday22</v>
      </c>
      <c r="E2593" s="9">
        <v>2017</v>
      </c>
      <c r="F2593" s="9">
        <v>4</v>
      </c>
      <c r="G2593" s="9" t="s">
        <v>21</v>
      </c>
      <c r="H2593" s="9">
        <v>18</v>
      </c>
      <c r="I2593" s="24" t="s">
        <v>188</v>
      </c>
      <c r="J2593" s="25" t="str">
        <f t="shared" si="162"/>
        <v/>
      </c>
      <c r="K2593" s="25" t="str">
        <f t="shared" si="163"/>
        <v>Weekday</v>
      </c>
      <c r="L2593" s="25" t="s">
        <v>174</v>
      </c>
      <c r="M2593" s="9">
        <v>2590</v>
      </c>
      <c r="N2593" s="9">
        <v>22</v>
      </c>
      <c r="O2593" s="14">
        <f>INDEX('Load Shapes - Day Type'!G:G,MATCH('Load Shapes - 8760'!$A2593,'Load Shapes - Day Type'!$K:$K,0))</f>
        <v>0.157</v>
      </c>
      <c r="P2593" s="14">
        <f>INDEX('Load Shapes - Day Type'!H:H,MATCH('Load Shapes - 8760'!$A2593,'Load Shapes - Day Type'!$K:$K,0))</f>
        <v>8.5999999999999993E-2</v>
      </c>
      <c r="Q2593" s="15">
        <f>INDEX('Load Shapes - Day Type'!I:I,MATCH('Load Shapes - 8760'!$A2593,'Load Shapes - Day Type'!$K:$K,0))</f>
        <v>1.6633672687580014</v>
      </c>
      <c r="R2593" s="15">
        <f>INDEX('Load Shapes - Day Type'!J:J,MATCH('Load Shapes - 8760'!$A2593,'Load Shapes - Day Type'!$K:$K,0))</f>
        <v>0.26114866119500624</v>
      </c>
      <c r="S2593" s="47">
        <f t="shared" si="164"/>
        <v>1.6066821604041932E-4</v>
      </c>
    </row>
    <row r="2594" spans="1:19" x14ac:dyDescent="0.2">
      <c r="A2594" s="45" t="str">
        <f t="shared" si="161"/>
        <v>AprilWeekday23</v>
      </c>
      <c r="E2594" s="9">
        <v>2017</v>
      </c>
      <c r="F2594" s="9">
        <v>4</v>
      </c>
      <c r="G2594" s="9" t="s">
        <v>21</v>
      </c>
      <c r="H2594" s="9">
        <v>18</v>
      </c>
      <c r="I2594" s="24" t="s">
        <v>188</v>
      </c>
      <c r="J2594" s="25" t="str">
        <f t="shared" si="162"/>
        <v/>
      </c>
      <c r="K2594" s="25" t="str">
        <f t="shared" si="163"/>
        <v>Weekday</v>
      </c>
      <c r="L2594" s="25" t="s">
        <v>174</v>
      </c>
      <c r="M2594" s="9">
        <v>2591</v>
      </c>
      <c r="N2594" s="9">
        <v>23</v>
      </c>
      <c r="O2594" s="14">
        <f>INDEX('Load Shapes - Day Type'!G:G,MATCH('Load Shapes - 8760'!$A2594,'Load Shapes - Day Type'!$K:$K,0))</f>
        <v>0.10100000000000001</v>
      </c>
      <c r="P2594" s="14">
        <f>INDEX('Load Shapes - Day Type'!H:H,MATCH('Load Shapes - 8760'!$A2594,'Load Shapes - Day Type'!$K:$K,0))</f>
        <v>0.106</v>
      </c>
      <c r="Q2594" s="15">
        <f>INDEX('Load Shapes - Day Type'!I:I,MATCH('Load Shapes - 8760'!$A2594,'Load Shapes - Day Type'!$K:$K,0))</f>
        <v>1.6633672687580014</v>
      </c>
      <c r="R2594" s="15">
        <f>INDEX('Load Shapes - Day Type'!J:J,MATCH('Load Shapes - 8760'!$A2594,'Load Shapes - Day Type'!$K:$K,0))</f>
        <v>0.16800009414455816</v>
      </c>
      <c r="S2594" s="47">
        <f t="shared" si="164"/>
        <v>1.0335980777122518E-4</v>
      </c>
    </row>
    <row r="2595" spans="1:19" x14ac:dyDescent="0.2">
      <c r="A2595" s="45" t="str">
        <f t="shared" si="161"/>
        <v>AprilWeekday24</v>
      </c>
      <c r="E2595" s="9">
        <v>2017</v>
      </c>
      <c r="F2595" s="9">
        <v>4</v>
      </c>
      <c r="G2595" s="9" t="s">
        <v>21</v>
      </c>
      <c r="H2595" s="9">
        <v>18</v>
      </c>
      <c r="I2595" s="24" t="s">
        <v>188</v>
      </c>
      <c r="J2595" s="25" t="str">
        <f t="shared" si="162"/>
        <v/>
      </c>
      <c r="K2595" s="25" t="str">
        <f t="shared" si="163"/>
        <v>Weekday</v>
      </c>
      <c r="L2595" s="25" t="s">
        <v>175</v>
      </c>
      <c r="M2595" s="9">
        <v>2592</v>
      </c>
      <c r="N2595" s="9">
        <v>24</v>
      </c>
      <c r="O2595" s="14">
        <f>INDEX('Load Shapes - Day Type'!G:G,MATCH('Load Shapes - 8760'!$A2595,'Load Shapes - Day Type'!$K:$K,0))</f>
        <v>5.3999999999999999E-2</v>
      </c>
      <c r="P2595" s="14">
        <f>INDEX('Load Shapes - Day Type'!H:H,MATCH('Load Shapes - 8760'!$A2595,'Load Shapes - Day Type'!$K:$K,0))</f>
        <v>0.16200000000000001</v>
      </c>
      <c r="Q2595" s="15">
        <f>INDEX('Load Shapes - Day Type'!I:I,MATCH('Load Shapes - 8760'!$A2595,'Load Shapes - Day Type'!$K:$K,0))</f>
        <v>1.6633672687580014</v>
      </c>
      <c r="R2595" s="15">
        <f>INDEX('Load Shapes - Day Type'!J:J,MATCH('Load Shapes - 8760'!$A2595,'Load Shapes - Day Type'!$K:$K,0))</f>
        <v>8.9821832512932076E-2</v>
      </c>
      <c r="S2595" s="47">
        <f t="shared" si="164"/>
        <v>5.5261679402437221E-5</v>
      </c>
    </row>
    <row r="2596" spans="1:19" x14ac:dyDescent="0.2">
      <c r="A2596" s="45" t="str">
        <f t="shared" si="161"/>
        <v>AprilWeekday1</v>
      </c>
      <c r="E2596" s="9">
        <v>2017</v>
      </c>
      <c r="F2596" s="9">
        <v>4</v>
      </c>
      <c r="G2596" s="9" t="s">
        <v>21</v>
      </c>
      <c r="H2596" s="9">
        <v>19</v>
      </c>
      <c r="I2596" s="24" t="s">
        <v>185</v>
      </c>
      <c r="J2596" s="25" t="str">
        <f t="shared" si="162"/>
        <v/>
      </c>
      <c r="K2596" s="25" t="str">
        <f t="shared" si="163"/>
        <v>Weekday</v>
      </c>
      <c r="L2596" s="25" t="s">
        <v>175</v>
      </c>
      <c r="M2596" s="9">
        <v>2593</v>
      </c>
      <c r="N2596" s="9">
        <v>1</v>
      </c>
      <c r="O2596" s="14">
        <f>INDEX('Load Shapes - Day Type'!G:G,MATCH('Load Shapes - 8760'!$A2596,'Load Shapes - Day Type'!$K:$K,0))</f>
        <v>3.2000000000000001E-2</v>
      </c>
      <c r="P2596" s="14">
        <f>INDEX('Load Shapes - Day Type'!H:H,MATCH('Load Shapes - 8760'!$A2596,'Load Shapes - Day Type'!$K:$K,0))</f>
        <v>0.23699999999999999</v>
      </c>
      <c r="Q2596" s="15">
        <f>INDEX('Load Shapes - Day Type'!I:I,MATCH('Load Shapes - 8760'!$A2596,'Load Shapes - Day Type'!$K:$K,0))</f>
        <v>1.6633672687580014</v>
      </c>
      <c r="R2596" s="15">
        <f>INDEX('Load Shapes - Day Type'!J:J,MATCH('Load Shapes - 8760'!$A2596,'Load Shapes - Day Type'!$K:$K,0))</f>
        <v>5.3227752600256049E-2</v>
      </c>
      <c r="S2596" s="47">
        <f t="shared" si="164"/>
        <v>3.2747661868110947E-5</v>
      </c>
    </row>
    <row r="2597" spans="1:19" x14ac:dyDescent="0.2">
      <c r="A2597" s="45" t="str">
        <f t="shared" si="161"/>
        <v>AprilWeekday2</v>
      </c>
      <c r="E2597" s="9">
        <v>2017</v>
      </c>
      <c r="F2597" s="9">
        <v>4</v>
      </c>
      <c r="G2597" s="9" t="s">
        <v>21</v>
      </c>
      <c r="H2597" s="9">
        <v>19</v>
      </c>
      <c r="I2597" s="24" t="s">
        <v>185</v>
      </c>
      <c r="J2597" s="25" t="str">
        <f t="shared" si="162"/>
        <v/>
      </c>
      <c r="K2597" s="25" t="str">
        <f t="shared" si="163"/>
        <v>Weekday</v>
      </c>
      <c r="L2597" s="25" t="s">
        <v>175</v>
      </c>
      <c r="M2597" s="9">
        <v>2594</v>
      </c>
      <c r="N2597" s="9">
        <v>2</v>
      </c>
      <c r="O2597" s="14">
        <f>INDEX('Load Shapes - Day Type'!G:G,MATCH('Load Shapes - 8760'!$A2597,'Load Shapes - Day Type'!$K:$K,0))</f>
        <v>2.5999999999999999E-2</v>
      </c>
      <c r="P2597" s="14">
        <f>INDEX('Load Shapes - Day Type'!H:H,MATCH('Load Shapes - 8760'!$A2597,'Load Shapes - Day Type'!$K:$K,0))</f>
        <v>0.28199999999999997</v>
      </c>
      <c r="Q2597" s="15">
        <f>INDEX('Load Shapes - Day Type'!I:I,MATCH('Load Shapes - 8760'!$A2597,'Load Shapes - Day Type'!$K:$K,0))</f>
        <v>1.6633672687580014</v>
      </c>
      <c r="R2597" s="15">
        <f>INDEX('Load Shapes - Day Type'!J:J,MATCH('Load Shapes - 8760'!$A2597,'Load Shapes - Day Type'!$K:$K,0))</f>
        <v>4.3247548987708037E-2</v>
      </c>
      <c r="S2597" s="47">
        <f t="shared" si="164"/>
        <v>2.6607475267840143E-5</v>
      </c>
    </row>
    <row r="2598" spans="1:19" x14ac:dyDescent="0.2">
      <c r="A2598" s="45" t="str">
        <f t="shared" si="161"/>
        <v>AprilWeekday3</v>
      </c>
      <c r="E2598" s="9">
        <v>2017</v>
      </c>
      <c r="F2598" s="9">
        <v>4</v>
      </c>
      <c r="G2598" s="9" t="s">
        <v>21</v>
      </c>
      <c r="H2598" s="9">
        <v>19</v>
      </c>
      <c r="I2598" s="24" t="s">
        <v>185</v>
      </c>
      <c r="J2598" s="25" t="str">
        <f t="shared" si="162"/>
        <v/>
      </c>
      <c r="K2598" s="25" t="str">
        <f t="shared" si="163"/>
        <v>Weekday</v>
      </c>
      <c r="L2598" s="25" t="s">
        <v>175</v>
      </c>
      <c r="M2598" s="9">
        <v>2595</v>
      </c>
      <c r="N2598" s="9">
        <v>3</v>
      </c>
      <c r="O2598" s="14">
        <f>INDEX('Load Shapes - Day Type'!G:G,MATCH('Load Shapes - 8760'!$A2598,'Load Shapes - Day Type'!$K:$K,0))</f>
        <v>2.1999999999999999E-2</v>
      </c>
      <c r="P2598" s="14">
        <f>INDEX('Load Shapes - Day Type'!H:H,MATCH('Load Shapes - 8760'!$A2598,'Load Shapes - Day Type'!$K:$K,0))</f>
        <v>0.30399999999999999</v>
      </c>
      <c r="Q2598" s="15">
        <f>INDEX('Load Shapes - Day Type'!I:I,MATCH('Load Shapes - 8760'!$A2598,'Load Shapes - Day Type'!$K:$K,0))</f>
        <v>1.6633672687580014</v>
      </c>
      <c r="R2598" s="15">
        <f>INDEX('Load Shapes - Day Type'!J:J,MATCH('Load Shapes - 8760'!$A2598,'Load Shapes - Day Type'!$K:$K,0))</f>
        <v>3.6594079912676027E-2</v>
      </c>
      <c r="S2598" s="47">
        <f t="shared" si="164"/>
        <v>2.2514017534326274E-5</v>
      </c>
    </row>
    <row r="2599" spans="1:19" x14ac:dyDescent="0.2">
      <c r="A2599" s="45" t="str">
        <f t="shared" si="161"/>
        <v>AprilWeekday4</v>
      </c>
      <c r="E2599" s="9">
        <v>2017</v>
      </c>
      <c r="F2599" s="9">
        <v>4</v>
      </c>
      <c r="G2599" s="9" t="s">
        <v>21</v>
      </c>
      <c r="H2599" s="9">
        <v>19</v>
      </c>
      <c r="I2599" s="24" t="s">
        <v>185</v>
      </c>
      <c r="J2599" s="25" t="str">
        <f t="shared" si="162"/>
        <v/>
      </c>
      <c r="K2599" s="25" t="str">
        <f t="shared" si="163"/>
        <v>Weekday</v>
      </c>
      <c r="L2599" s="25" t="s">
        <v>175</v>
      </c>
      <c r="M2599" s="9">
        <v>2596</v>
      </c>
      <c r="N2599" s="9">
        <v>4</v>
      </c>
      <c r="O2599" s="14">
        <f>INDEX('Load Shapes - Day Type'!G:G,MATCH('Load Shapes - 8760'!$A2599,'Load Shapes - Day Type'!$K:$K,0))</f>
        <v>0.02</v>
      </c>
      <c r="P2599" s="14">
        <f>INDEX('Load Shapes - Day Type'!H:H,MATCH('Load Shapes - 8760'!$A2599,'Load Shapes - Day Type'!$K:$K,0))</f>
        <v>0.32</v>
      </c>
      <c r="Q2599" s="15">
        <f>INDEX('Load Shapes - Day Type'!I:I,MATCH('Load Shapes - 8760'!$A2599,'Load Shapes - Day Type'!$K:$K,0))</f>
        <v>1.6633672687580014</v>
      </c>
      <c r="R2599" s="15">
        <f>INDEX('Load Shapes - Day Type'!J:J,MATCH('Load Shapes - 8760'!$A2599,'Load Shapes - Day Type'!$K:$K,0))</f>
        <v>3.3267345375160032E-2</v>
      </c>
      <c r="S2599" s="47">
        <f t="shared" si="164"/>
        <v>2.0467288667569343E-5</v>
      </c>
    </row>
    <row r="2600" spans="1:19" x14ac:dyDescent="0.2">
      <c r="A2600" s="45" t="str">
        <f t="shared" si="161"/>
        <v>AprilWeekday5</v>
      </c>
      <c r="E2600" s="9">
        <v>2017</v>
      </c>
      <c r="F2600" s="9">
        <v>4</v>
      </c>
      <c r="G2600" s="9" t="s">
        <v>21</v>
      </c>
      <c r="H2600" s="9">
        <v>19</v>
      </c>
      <c r="I2600" s="24" t="s">
        <v>185</v>
      </c>
      <c r="J2600" s="25" t="str">
        <f t="shared" si="162"/>
        <v/>
      </c>
      <c r="K2600" s="25" t="str">
        <f t="shared" si="163"/>
        <v>Weekday</v>
      </c>
      <c r="L2600" s="25" t="s">
        <v>175</v>
      </c>
      <c r="M2600" s="9">
        <v>2597</v>
      </c>
      <c r="N2600" s="9">
        <v>5</v>
      </c>
      <c r="O2600" s="14">
        <f>INDEX('Load Shapes - Day Type'!G:G,MATCH('Load Shapes - 8760'!$A2600,'Load Shapes - Day Type'!$K:$K,0))</f>
        <v>2.9000000000000001E-2</v>
      </c>
      <c r="P2600" s="14">
        <f>INDEX('Load Shapes - Day Type'!H:H,MATCH('Load Shapes - 8760'!$A2600,'Load Shapes - Day Type'!$K:$K,0))</f>
        <v>0.23799999999999999</v>
      </c>
      <c r="Q2600" s="15">
        <f>INDEX('Load Shapes - Day Type'!I:I,MATCH('Load Shapes - 8760'!$A2600,'Load Shapes - Day Type'!$K:$K,0))</f>
        <v>1.6633672687580014</v>
      </c>
      <c r="R2600" s="15">
        <f>INDEX('Load Shapes - Day Type'!J:J,MATCH('Load Shapes - 8760'!$A2600,'Load Shapes - Day Type'!$K:$K,0))</f>
        <v>4.8237650793982047E-2</v>
      </c>
      <c r="S2600" s="47">
        <f t="shared" si="164"/>
        <v>2.9677568567975545E-5</v>
      </c>
    </row>
    <row r="2601" spans="1:19" x14ac:dyDescent="0.2">
      <c r="A2601" s="45" t="str">
        <f t="shared" si="161"/>
        <v>AprilWeekday6</v>
      </c>
      <c r="E2601" s="9">
        <v>2017</v>
      </c>
      <c r="F2601" s="9">
        <v>4</v>
      </c>
      <c r="G2601" s="9" t="s">
        <v>21</v>
      </c>
      <c r="H2601" s="9">
        <v>19</v>
      </c>
      <c r="I2601" s="24" t="s">
        <v>185</v>
      </c>
      <c r="J2601" s="25" t="str">
        <f t="shared" si="162"/>
        <v/>
      </c>
      <c r="K2601" s="25" t="str">
        <f t="shared" si="163"/>
        <v>Weekday</v>
      </c>
      <c r="L2601" s="25" t="s">
        <v>175</v>
      </c>
      <c r="M2601" s="9">
        <v>2598</v>
      </c>
      <c r="N2601" s="9">
        <v>6</v>
      </c>
      <c r="O2601" s="14">
        <f>INDEX('Load Shapes - Day Type'!G:G,MATCH('Load Shapes - 8760'!$A2601,'Load Shapes - Day Type'!$K:$K,0))</f>
        <v>5.2999999999999999E-2</v>
      </c>
      <c r="P2601" s="14">
        <f>INDEX('Load Shapes - Day Type'!H:H,MATCH('Load Shapes - 8760'!$A2601,'Load Shapes - Day Type'!$K:$K,0))</f>
        <v>0.16600000000000001</v>
      </c>
      <c r="Q2601" s="15">
        <f>INDEX('Load Shapes - Day Type'!I:I,MATCH('Load Shapes - 8760'!$A2601,'Load Shapes - Day Type'!$K:$K,0))</f>
        <v>1.6633672687580014</v>
      </c>
      <c r="R2601" s="15">
        <f>INDEX('Load Shapes - Day Type'!J:J,MATCH('Load Shapes - 8760'!$A2601,'Load Shapes - Day Type'!$K:$K,0))</f>
        <v>8.8158465244174075E-2</v>
      </c>
      <c r="S2601" s="47">
        <f t="shared" si="164"/>
        <v>5.4238314969058754E-5</v>
      </c>
    </row>
    <row r="2602" spans="1:19" x14ac:dyDescent="0.2">
      <c r="A2602" s="45" t="str">
        <f t="shared" si="161"/>
        <v>AprilWeekday7</v>
      </c>
      <c r="E2602" s="9">
        <v>2017</v>
      </c>
      <c r="F2602" s="9">
        <v>4</v>
      </c>
      <c r="G2602" s="9" t="s">
        <v>21</v>
      </c>
      <c r="H2602" s="9">
        <v>19</v>
      </c>
      <c r="I2602" s="24" t="s">
        <v>185</v>
      </c>
      <c r="J2602" s="25" t="str">
        <f t="shared" si="162"/>
        <v/>
      </c>
      <c r="K2602" s="25" t="str">
        <f t="shared" si="163"/>
        <v>Weekday</v>
      </c>
      <c r="L2602" s="25" t="s">
        <v>175</v>
      </c>
      <c r="M2602" s="9">
        <v>2599</v>
      </c>
      <c r="N2602" s="9">
        <v>7</v>
      </c>
      <c r="O2602" s="14">
        <f>INDEX('Load Shapes - Day Type'!G:G,MATCH('Load Shapes - 8760'!$A2602,'Load Shapes - Day Type'!$K:$K,0))</f>
        <v>9.7000000000000003E-2</v>
      </c>
      <c r="P2602" s="14">
        <f>INDEX('Load Shapes - Day Type'!H:H,MATCH('Load Shapes - 8760'!$A2602,'Load Shapes - Day Type'!$K:$K,0))</f>
        <v>0.11700000000000001</v>
      </c>
      <c r="Q2602" s="15">
        <f>INDEX('Load Shapes - Day Type'!I:I,MATCH('Load Shapes - 8760'!$A2602,'Load Shapes - Day Type'!$K:$K,0))</f>
        <v>1.6633672687580014</v>
      </c>
      <c r="R2602" s="15">
        <f>INDEX('Load Shapes - Day Type'!J:J,MATCH('Load Shapes - 8760'!$A2602,'Load Shapes - Day Type'!$K:$K,0))</f>
        <v>0.16134662506952616</v>
      </c>
      <c r="S2602" s="47">
        <f t="shared" si="164"/>
        <v>9.9266350037711308E-5</v>
      </c>
    </row>
    <row r="2603" spans="1:19" x14ac:dyDescent="0.2">
      <c r="A2603" s="45" t="str">
        <f t="shared" si="161"/>
        <v>AprilWeekday8</v>
      </c>
      <c r="E2603" s="9">
        <v>2017</v>
      </c>
      <c r="F2603" s="9">
        <v>4</v>
      </c>
      <c r="G2603" s="9" t="s">
        <v>21</v>
      </c>
      <c r="H2603" s="9">
        <v>19</v>
      </c>
      <c r="I2603" s="24" t="s">
        <v>185</v>
      </c>
      <c r="J2603" s="25" t="str">
        <f t="shared" si="162"/>
        <v/>
      </c>
      <c r="K2603" s="25" t="str">
        <f t="shared" si="163"/>
        <v>Weekday</v>
      </c>
      <c r="L2603" s="25" t="s">
        <v>175</v>
      </c>
      <c r="M2603" s="9">
        <v>2600</v>
      </c>
      <c r="N2603" s="9">
        <v>8</v>
      </c>
      <c r="O2603" s="14">
        <f>INDEX('Load Shapes - Day Type'!G:G,MATCH('Load Shapes - 8760'!$A2603,'Load Shapes - Day Type'!$K:$K,0))</f>
        <v>0.13</v>
      </c>
      <c r="P2603" s="14">
        <f>INDEX('Load Shapes - Day Type'!H:H,MATCH('Load Shapes - 8760'!$A2603,'Load Shapes - Day Type'!$K:$K,0))</f>
        <v>0.10199999999999999</v>
      </c>
      <c r="Q2603" s="15">
        <f>INDEX('Load Shapes - Day Type'!I:I,MATCH('Load Shapes - 8760'!$A2603,'Load Shapes - Day Type'!$K:$K,0))</f>
        <v>1.6633672687580014</v>
      </c>
      <c r="R2603" s="15">
        <f>INDEX('Load Shapes - Day Type'!J:J,MATCH('Load Shapes - 8760'!$A2603,'Load Shapes - Day Type'!$K:$K,0))</f>
        <v>0.2162377449385402</v>
      </c>
      <c r="S2603" s="47">
        <f t="shared" si="164"/>
        <v>1.3303737633920071E-4</v>
      </c>
    </row>
    <row r="2604" spans="1:19" x14ac:dyDescent="0.2">
      <c r="A2604" s="45" t="str">
        <f t="shared" si="161"/>
        <v>AprilWeekday9</v>
      </c>
      <c r="E2604" s="9">
        <v>2017</v>
      </c>
      <c r="F2604" s="9">
        <v>4</v>
      </c>
      <c r="G2604" s="9" t="s">
        <v>21</v>
      </c>
      <c r="H2604" s="9">
        <v>19</v>
      </c>
      <c r="I2604" s="24" t="s">
        <v>185</v>
      </c>
      <c r="J2604" s="25" t="str">
        <f t="shared" si="162"/>
        <v/>
      </c>
      <c r="K2604" s="25" t="str">
        <f t="shared" si="163"/>
        <v>Weekday</v>
      </c>
      <c r="L2604" s="25" t="s">
        <v>174</v>
      </c>
      <c r="M2604" s="9">
        <v>2601</v>
      </c>
      <c r="N2604" s="9">
        <v>9</v>
      </c>
      <c r="O2604" s="14">
        <f>INDEX('Load Shapes - Day Type'!G:G,MATCH('Load Shapes - 8760'!$A2604,'Load Shapes - Day Type'!$K:$K,0))</f>
        <v>0.14499999999999999</v>
      </c>
      <c r="P2604" s="14">
        <f>INDEX('Load Shapes - Day Type'!H:H,MATCH('Load Shapes - 8760'!$A2604,'Load Shapes - Day Type'!$K:$K,0))</f>
        <v>9.6000000000000002E-2</v>
      </c>
      <c r="Q2604" s="15">
        <f>INDEX('Load Shapes - Day Type'!I:I,MATCH('Load Shapes - 8760'!$A2604,'Load Shapes - Day Type'!$K:$K,0))</f>
        <v>1.6633672687580014</v>
      </c>
      <c r="R2604" s="15">
        <f>INDEX('Load Shapes - Day Type'!J:J,MATCH('Load Shapes - 8760'!$A2604,'Load Shapes - Day Type'!$K:$K,0))</f>
        <v>0.2411882539699102</v>
      </c>
      <c r="S2604" s="47">
        <f t="shared" si="164"/>
        <v>1.4838784283987771E-4</v>
      </c>
    </row>
    <row r="2605" spans="1:19" x14ac:dyDescent="0.2">
      <c r="A2605" s="45" t="str">
        <f t="shared" si="161"/>
        <v>AprilWeekday10</v>
      </c>
      <c r="E2605" s="9">
        <v>2017</v>
      </c>
      <c r="F2605" s="9">
        <v>4</v>
      </c>
      <c r="G2605" s="9" t="s">
        <v>21</v>
      </c>
      <c r="H2605" s="9">
        <v>19</v>
      </c>
      <c r="I2605" s="24" t="s">
        <v>185</v>
      </c>
      <c r="J2605" s="25" t="str">
        <f t="shared" si="162"/>
        <v/>
      </c>
      <c r="K2605" s="25" t="str">
        <f t="shared" si="163"/>
        <v>Weekday</v>
      </c>
      <c r="L2605" s="25" t="s">
        <v>174</v>
      </c>
      <c r="M2605" s="9">
        <v>2602</v>
      </c>
      <c r="N2605" s="9">
        <v>10</v>
      </c>
      <c r="O2605" s="14">
        <f>INDEX('Load Shapes - Day Type'!G:G,MATCH('Load Shapes - 8760'!$A2605,'Load Shapes - Day Type'!$K:$K,0))</f>
        <v>0.155</v>
      </c>
      <c r="P2605" s="14">
        <f>INDEX('Load Shapes - Day Type'!H:H,MATCH('Load Shapes - 8760'!$A2605,'Load Shapes - Day Type'!$K:$K,0))</f>
        <v>9.4E-2</v>
      </c>
      <c r="Q2605" s="15">
        <f>INDEX('Load Shapes - Day Type'!I:I,MATCH('Load Shapes - 8760'!$A2605,'Load Shapes - Day Type'!$K:$K,0))</f>
        <v>1.6633672687580014</v>
      </c>
      <c r="R2605" s="15">
        <f>INDEX('Load Shapes - Day Type'!J:J,MATCH('Load Shapes - 8760'!$A2605,'Load Shapes - Day Type'!$K:$K,0))</f>
        <v>0.25782192665749021</v>
      </c>
      <c r="S2605" s="47">
        <f t="shared" si="164"/>
        <v>1.586214871736624E-4</v>
      </c>
    </row>
    <row r="2606" spans="1:19" x14ac:dyDescent="0.2">
      <c r="A2606" s="45" t="str">
        <f t="shared" si="161"/>
        <v>AprilWeekday11</v>
      </c>
      <c r="E2606" s="9">
        <v>2017</v>
      </c>
      <c r="F2606" s="9">
        <v>4</v>
      </c>
      <c r="G2606" s="9" t="s">
        <v>21</v>
      </c>
      <c r="H2606" s="9">
        <v>19</v>
      </c>
      <c r="I2606" s="24" t="s">
        <v>185</v>
      </c>
      <c r="J2606" s="25" t="str">
        <f t="shared" si="162"/>
        <v/>
      </c>
      <c r="K2606" s="25" t="str">
        <f t="shared" si="163"/>
        <v>Weekday</v>
      </c>
      <c r="L2606" s="25" t="s">
        <v>174</v>
      </c>
      <c r="M2606" s="9">
        <v>2603</v>
      </c>
      <c r="N2606" s="9">
        <v>11</v>
      </c>
      <c r="O2606" s="14">
        <f>INDEX('Load Shapes - Day Type'!G:G,MATCH('Load Shapes - 8760'!$A2606,'Load Shapes - Day Type'!$K:$K,0))</f>
        <v>0.154</v>
      </c>
      <c r="P2606" s="14">
        <f>INDEX('Load Shapes - Day Type'!H:H,MATCH('Load Shapes - 8760'!$A2606,'Load Shapes - Day Type'!$K:$K,0))</f>
        <v>9.5000000000000001E-2</v>
      </c>
      <c r="Q2606" s="15">
        <f>INDEX('Load Shapes - Day Type'!I:I,MATCH('Load Shapes - 8760'!$A2606,'Load Shapes - Day Type'!$K:$K,0))</f>
        <v>1.6633672687580014</v>
      </c>
      <c r="R2606" s="15">
        <f>INDEX('Load Shapes - Day Type'!J:J,MATCH('Load Shapes - 8760'!$A2606,'Load Shapes - Day Type'!$K:$K,0))</f>
        <v>0.25615855938873222</v>
      </c>
      <c r="S2606" s="47">
        <f t="shared" si="164"/>
        <v>1.5759812274028392E-4</v>
      </c>
    </row>
    <row r="2607" spans="1:19" x14ac:dyDescent="0.2">
      <c r="A2607" s="45" t="str">
        <f t="shared" si="161"/>
        <v>AprilWeekday12</v>
      </c>
      <c r="E2607" s="9">
        <v>2017</v>
      </c>
      <c r="F2607" s="9">
        <v>4</v>
      </c>
      <c r="G2607" s="9" t="s">
        <v>21</v>
      </c>
      <c r="H2607" s="9">
        <v>19</v>
      </c>
      <c r="I2607" s="24" t="s">
        <v>185</v>
      </c>
      <c r="J2607" s="25" t="str">
        <f t="shared" si="162"/>
        <v/>
      </c>
      <c r="K2607" s="25" t="str">
        <f t="shared" si="163"/>
        <v>Weekday</v>
      </c>
      <c r="L2607" s="25" t="s">
        <v>174</v>
      </c>
      <c r="M2607" s="9">
        <v>2604</v>
      </c>
      <c r="N2607" s="9">
        <v>12</v>
      </c>
      <c r="O2607" s="14">
        <f>INDEX('Load Shapes - Day Type'!G:G,MATCH('Load Shapes - 8760'!$A2607,'Load Shapes - Day Type'!$K:$K,0))</f>
        <v>0.14699999999999999</v>
      </c>
      <c r="P2607" s="14">
        <f>INDEX('Load Shapes - Day Type'!H:H,MATCH('Load Shapes - 8760'!$A2607,'Load Shapes - Day Type'!$K:$K,0))</f>
        <v>9.9000000000000005E-2</v>
      </c>
      <c r="Q2607" s="15">
        <f>INDEX('Load Shapes - Day Type'!I:I,MATCH('Load Shapes - 8760'!$A2607,'Load Shapes - Day Type'!$K:$K,0))</f>
        <v>1.6633672687580014</v>
      </c>
      <c r="R2607" s="15">
        <f>INDEX('Load Shapes - Day Type'!J:J,MATCH('Load Shapes - 8760'!$A2607,'Load Shapes - Day Type'!$K:$K,0))</f>
        <v>0.2445149885074262</v>
      </c>
      <c r="S2607" s="47">
        <f t="shared" si="164"/>
        <v>1.5043457170663466E-4</v>
      </c>
    </row>
    <row r="2608" spans="1:19" x14ac:dyDescent="0.2">
      <c r="A2608" s="45" t="str">
        <f t="shared" si="161"/>
        <v>AprilWeekday13</v>
      </c>
      <c r="E2608" s="9">
        <v>2017</v>
      </c>
      <c r="F2608" s="9">
        <v>4</v>
      </c>
      <c r="G2608" s="9" t="s">
        <v>21</v>
      </c>
      <c r="H2608" s="9">
        <v>19</v>
      </c>
      <c r="I2608" s="24" t="s">
        <v>185</v>
      </c>
      <c r="J2608" s="25" t="str">
        <f t="shared" si="162"/>
        <v/>
      </c>
      <c r="K2608" s="25" t="str">
        <f t="shared" si="163"/>
        <v>Weekday</v>
      </c>
      <c r="L2608" s="25" t="s">
        <v>174</v>
      </c>
      <c r="M2608" s="9">
        <v>2605</v>
      </c>
      <c r="N2608" s="9">
        <v>13</v>
      </c>
      <c r="O2608" s="14">
        <f>INDEX('Load Shapes - Day Type'!G:G,MATCH('Load Shapes - 8760'!$A2608,'Load Shapes - Day Type'!$K:$K,0))</f>
        <v>0.14699999999999999</v>
      </c>
      <c r="P2608" s="14">
        <f>INDEX('Load Shapes - Day Type'!H:H,MATCH('Load Shapes - 8760'!$A2608,'Load Shapes - Day Type'!$K:$K,0))</f>
        <v>0.10199999999999999</v>
      </c>
      <c r="Q2608" s="15">
        <f>INDEX('Load Shapes - Day Type'!I:I,MATCH('Load Shapes - 8760'!$A2608,'Load Shapes - Day Type'!$K:$K,0))</f>
        <v>1.6633672687580014</v>
      </c>
      <c r="R2608" s="15">
        <f>INDEX('Load Shapes - Day Type'!J:J,MATCH('Load Shapes - 8760'!$A2608,'Load Shapes - Day Type'!$K:$K,0))</f>
        <v>0.2445149885074262</v>
      </c>
      <c r="S2608" s="47">
        <f t="shared" si="164"/>
        <v>1.5043457170663466E-4</v>
      </c>
    </row>
    <row r="2609" spans="1:19" x14ac:dyDescent="0.2">
      <c r="A2609" s="45" t="str">
        <f t="shared" si="161"/>
        <v>AprilWeekday14</v>
      </c>
      <c r="E2609" s="9">
        <v>2017</v>
      </c>
      <c r="F2609" s="9">
        <v>4</v>
      </c>
      <c r="G2609" s="9" t="s">
        <v>21</v>
      </c>
      <c r="H2609" s="9">
        <v>19</v>
      </c>
      <c r="I2609" s="24" t="s">
        <v>185</v>
      </c>
      <c r="J2609" s="25" t="str">
        <f t="shared" si="162"/>
        <v/>
      </c>
      <c r="K2609" s="25" t="str">
        <f t="shared" si="163"/>
        <v>Weekday</v>
      </c>
      <c r="L2609" s="25" t="s">
        <v>174</v>
      </c>
      <c r="M2609" s="9">
        <v>2606</v>
      </c>
      <c r="N2609" s="9">
        <v>14</v>
      </c>
      <c r="O2609" s="14">
        <f>INDEX('Load Shapes - Day Type'!G:G,MATCH('Load Shapes - 8760'!$A2609,'Load Shapes - Day Type'!$K:$K,0))</f>
        <v>0.14399999999999999</v>
      </c>
      <c r="P2609" s="14">
        <f>INDEX('Load Shapes - Day Type'!H:H,MATCH('Load Shapes - 8760'!$A2609,'Load Shapes - Day Type'!$K:$K,0))</f>
        <v>0.104</v>
      </c>
      <c r="Q2609" s="15">
        <f>INDEX('Load Shapes - Day Type'!I:I,MATCH('Load Shapes - 8760'!$A2609,'Load Shapes - Day Type'!$K:$K,0))</f>
        <v>1.6633672687580014</v>
      </c>
      <c r="R2609" s="15">
        <f>INDEX('Load Shapes - Day Type'!J:J,MATCH('Load Shapes - 8760'!$A2609,'Load Shapes - Day Type'!$K:$K,0))</f>
        <v>0.23952488670115218</v>
      </c>
      <c r="S2609" s="47">
        <f t="shared" si="164"/>
        <v>1.4736447840649924E-4</v>
      </c>
    </row>
    <row r="2610" spans="1:19" x14ac:dyDescent="0.2">
      <c r="A2610" s="45" t="str">
        <f t="shared" si="161"/>
        <v>AprilWeekday15</v>
      </c>
      <c r="E2610" s="9">
        <v>2017</v>
      </c>
      <c r="F2610" s="9">
        <v>4</v>
      </c>
      <c r="G2610" s="9" t="s">
        <v>21</v>
      </c>
      <c r="H2610" s="9">
        <v>19</v>
      </c>
      <c r="I2610" s="24" t="s">
        <v>185</v>
      </c>
      <c r="J2610" s="25" t="str">
        <f t="shared" si="162"/>
        <v/>
      </c>
      <c r="K2610" s="25" t="str">
        <f t="shared" si="163"/>
        <v>Weekday</v>
      </c>
      <c r="L2610" s="25" t="s">
        <v>174</v>
      </c>
      <c r="M2610" s="9">
        <v>2607</v>
      </c>
      <c r="N2610" s="9">
        <v>15</v>
      </c>
      <c r="O2610" s="14">
        <f>INDEX('Load Shapes - Day Type'!G:G,MATCH('Load Shapes - 8760'!$A2610,'Load Shapes - Day Type'!$K:$K,0))</f>
        <v>0.13400000000000001</v>
      </c>
      <c r="P2610" s="14">
        <f>INDEX('Load Shapes - Day Type'!H:H,MATCH('Load Shapes - 8760'!$A2610,'Load Shapes - Day Type'!$K:$K,0))</f>
        <v>0.105</v>
      </c>
      <c r="Q2610" s="15">
        <f>INDEX('Load Shapes - Day Type'!I:I,MATCH('Load Shapes - 8760'!$A2610,'Load Shapes - Day Type'!$K:$K,0))</f>
        <v>1.6633672687580014</v>
      </c>
      <c r="R2610" s="15">
        <f>INDEX('Load Shapes - Day Type'!J:J,MATCH('Load Shapes - 8760'!$A2610,'Load Shapes - Day Type'!$K:$K,0))</f>
        <v>0.2228912140135722</v>
      </c>
      <c r="S2610" s="47">
        <f t="shared" si="164"/>
        <v>1.3713083407271461E-4</v>
      </c>
    </row>
    <row r="2611" spans="1:19" x14ac:dyDescent="0.2">
      <c r="A2611" s="45" t="str">
        <f t="shared" si="161"/>
        <v>AprilWeekday16</v>
      </c>
      <c r="E2611" s="9">
        <v>2017</v>
      </c>
      <c r="F2611" s="9">
        <v>4</v>
      </c>
      <c r="G2611" s="9" t="s">
        <v>21</v>
      </c>
      <c r="H2611" s="9">
        <v>19</v>
      </c>
      <c r="I2611" s="24" t="s">
        <v>185</v>
      </c>
      <c r="J2611" s="25" t="str">
        <f t="shared" si="162"/>
        <v/>
      </c>
      <c r="K2611" s="25" t="str">
        <f t="shared" si="163"/>
        <v>Weekday</v>
      </c>
      <c r="L2611" s="25" t="s">
        <v>174</v>
      </c>
      <c r="M2611" s="9">
        <v>2608</v>
      </c>
      <c r="N2611" s="9">
        <v>16</v>
      </c>
      <c r="O2611" s="14">
        <f>INDEX('Load Shapes - Day Type'!G:G,MATCH('Load Shapes - 8760'!$A2611,'Load Shapes - Day Type'!$K:$K,0))</f>
        <v>0.13400000000000001</v>
      </c>
      <c r="P2611" s="14">
        <f>INDEX('Load Shapes - Day Type'!H:H,MATCH('Load Shapes - 8760'!$A2611,'Load Shapes - Day Type'!$K:$K,0))</f>
        <v>0.104</v>
      </c>
      <c r="Q2611" s="15">
        <f>INDEX('Load Shapes - Day Type'!I:I,MATCH('Load Shapes - 8760'!$A2611,'Load Shapes - Day Type'!$K:$K,0))</f>
        <v>1.6633672687580014</v>
      </c>
      <c r="R2611" s="15">
        <f>INDEX('Load Shapes - Day Type'!J:J,MATCH('Load Shapes - 8760'!$A2611,'Load Shapes - Day Type'!$K:$K,0))</f>
        <v>0.2228912140135722</v>
      </c>
      <c r="S2611" s="47">
        <f t="shared" si="164"/>
        <v>1.3713083407271461E-4</v>
      </c>
    </row>
    <row r="2612" spans="1:19" x14ac:dyDescent="0.2">
      <c r="A2612" s="45" t="str">
        <f t="shared" si="161"/>
        <v>AprilWeekday17</v>
      </c>
      <c r="E2612" s="9">
        <v>2017</v>
      </c>
      <c r="F2612" s="9">
        <v>4</v>
      </c>
      <c r="G2612" s="9" t="s">
        <v>21</v>
      </c>
      <c r="H2612" s="9">
        <v>19</v>
      </c>
      <c r="I2612" s="24" t="s">
        <v>185</v>
      </c>
      <c r="J2612" s="25" t="str">
        <f t="shared" si="162"/>
        <v/>
      </c>
      <c r="K2612" s="25" t="str">
        <f t="shared" si="163"/>
        <v>Weekday</v>
      </c>
      <c r="L2612" s="25" t="s">
        <v>174</v>
      </c>
      <c r="M2612" s="9">
        <v>2609</v>
      </c>
      <c r="N2612" s="9">
        <v>17</v>
      </c>
      <c r="O2612" s="14">
        <f>INDEX('Load Shapes - Day Type'!G:G,MATCH('Load Shapes - 8760'!$A2612,'Load Shapes - Day Type'!$K:$K,0))</f>
        <v>0.13900000000000001</v>
      </c>
      <c r="P2612" s="14">
        <f>INDEX('Load Shapes - Day Type'!H:H,MATCH('Load Shapes - 8760'!$A2612,'Load Shapes - Day Type'!$K:$K,0))</f>
        <v>9.6000000000000002E-2</v>
      </c>
      <c r="Q2612" s="15">
        <f>INDEX('Load Shapes - Day Type'!I:I,MATCH('Load Shapes - 8760'!$A2612,'Load Shapes - Day Type'!$K:$K,0))</f>
        <v>1.6633672687580014</v>
      </c>
      <c r="R2612" s="15">
        <f>INDEX('Load Shapes - Day Type'!J:J,MATCH('Load Shapes - 8760'!$A2612,'Load Shapes - Day Type'!$K:$K,0))</f>
        <v>0.23120805035736222</v>
      </c>
      <c r="S2612" s="47">
        <f t="shared" si="164"/>
        <v>1.4224765623960692E-4</v>
      </c>
    </row>
    <row r="2613" spans="1:19" x14ac:dyDescent="0.2">
      <c r="A2613" s="45" t="str">
        <f t="shared" si="161"/>
        <v>AprilWeekday18</v>
      </c>
      <c r="E2613" s="9">
        <v>2017</v>
      </c>
      <c r="F2613" s="9">
        <v>4</v>
      </c>
      <c r="G2613" s="9" t="s">
        <v>21</v>
      </c>
      <c r="H2613" s="9">
        <v>19</v>
      </c>
      <c r="I2613" s="24" t="s">
        <v>185</v>
      </c>
      <c r="J2613" s="25" t="str">
        <f t="shared" si="162"/>
        <v/>
      </c>
      <c r="K2613" s="25" t="str">
        <f t="shared" si="163"/>
        <v>Weekday</v>
      </c>
      <c r="L2613" s="25" t="s">
        <v>174</v>
      </c>
      <c r="M2613" s="9">
        <v>2610</v>
      </c>
      <c r="N2613" s="9">
        <v>18</v>
      </c>
      <c r="O2613" s="14">
        <f>INDEX('Load Shapes - Day Type'!G:G,MATCH('Load Shapes - 8760'!$A2613,'Load Shapes - Day Type'!$K:$K,0))</f>
        <v>0.14299999999999999</v>
      </c>
      <c r="P2613" s="14">
        <f>INDEX('Load Shapes - Day Type'!H:H,MATCH('Load Shapes - 8760'!$A2613,'Load Shapes - Day Type'!$K:$K,0))</f>
        <v>0.09</v>
      </c>
      <c r="Q2613" s="15">
        <f>INDEX('Load Shapes - Day Type'!I:I,MATCH('Load Shapes - 8760'!$A2613,'Load Shapes - Day Type'!$K:$K,0))</f>
        <v>1.6633672687580014</v>
      </c>
      <c r="R2613" s="15">
        <f>INDEX('Load Shapes - Day Type'!J:J,MATCH('Load Shapes - 8760'!$A2613,'Load Shapes - Day Type'!$K:$K,0))</f>
        <v>0.2378615194323942</v>
      </c>
      <c r="S2613" s="47">
        <f t="shared" si="164"/>
        <v>1.4634111397312076E-4</v>
      </c>
    </row>
    <row r="2614" spans="1:19" x14ac:dyDescent="0.2">
      <c r="A2614" s="45" t="str">
        <f t="shared" si="161"/>
        <v>AprilWeekday19</v>
      </c>
      <c r="E2614" s="9">
        <v>2017</v>
      </c>
      <c r="F2614" s="9">
        <v>4</v>
      </c>
      <c r="G2614" s="9" t="s">
        <v>21</v>
      </c>
      <c r="H2614" s="9">
        <v>19</v>
      </c>
      <c r="I2614" s="24" t="s">
        <v>185</v>
      </c>
      <c r="J2614" s="25" t="str">
        <f t="shared" si="162"/>
        <v/>
      </c>
      <c r="K2614" s="25" t="str">
        <f t="shared" si="163"/>
        <v>Weekday</v>
      </c>
      <c r="L2614" s="25" t="s">
        <v>174</v>
      </c>
      <c r="M2614" s="9">
        <v>2611</v>
      </c>
      <c r="N2614" s="9">
        <v>19</v>
      </c>
      <c r="O2614" s="14">
        <f>INDEX('Load Shapes - Day Type'!G:G,MATCH('Load Shapes - 8760'!$A2614,'Load Shapes - Day Type'!$K:$K,0))</f>
        <v>0.14599999999999999</v>
      </c>
      <c r="P2614" s="14">
        <f>INDEX('Load Shapes - Day Type'!H:H,MATCH('Load Shapes - 8760'!$A2614,'Load Shapes - Day Type'!$K:$K,0))</f>
        <v>8.5999999999999993E-2</v>
      </c>
      <c r="Q2614" s="15">
        <f>INDEX('Load Shapes - Day Type'!I:I,MATCH('Load Shapes - 8760'!$A2614,'Load Shapes - Day Type'!$K:$K,0))</f>
        <v>1.6633672687580014</v>
      </c>
      <c r="R2614" s="15">
        <f>INDEX('Load Shapes - Day Type'!J:J,MATCH('Load Shapes - 8760'!$A2614,'Load Shapes - Day Type'!$K:$K,0))</f>
        <v>0.24285162123866819</v>
      </c>
      <c r="S2614" s="47">
        <f t="shared" si="164"/>
        <v>1.4941120727325619E-4</v>
      </c>
    </row>
    <row r="2615" spans="1:19" x14ac:dyDescent="0.2">
      <c r="A2615" s="45" t="str">
        <f t="shared" si="161"/>
        <v>AprilWeekday20</v>
      </c>
      <c r="E2615" s="9">
        <v>2017</v>
      </c>
      <c r="F2615" s="9">
        <v>4</v>
      </c>
      <c r="G2615" s="9" t="s">
        <v>21</v>
      </c>
      <c r="H2615" s="9">
        <v>19</v>
      </c>
      <c r="I2615" s="24" t="s">
        <v>185</v>
      </c>
      <c r="J2615" s="25" t="str">
        <f t="shared" si="162"/>
        <v/>
      </c>
      <c r="K2615" s="25" t="str">
        <f t="shared" si="163"/>
        <v>Weekday</v>
      </c>
      <c r="L2615" s="25" t="s">
        <v>174</v>
      </c>
      <c r="M2615" s="9">
        <v>2612</v>
      </c>
      <c r="N2615" s="9">
        <v>20</v>
      </c>
      <c r="O2615" s="14">
        <f>INDEX('Load Shapes - Day Type'!G:G,MATCH('Load Shapes - 8760'!$A2615,'Load Shapes - Day Type'!$K:$K,0))</f>
        <v>0.17199999999999999</v>
      </c>
      <c r="P2615" s="14">
        <f>INDEX('Load Shapes - Day Type'!H:H,MATCH('Load Shapes - 8760'!$A2615,'Load Shapes - Day Type'!$K:$K,0))</f>
        <v>8.4000000000000005E-2</v>
      </c>
      <c r="Q2615" s="15">
        <f>INDEX('Load Shapes - Day Type'!I:I,MATCH('Load Shapes - 8760'!$A2615,'Load Shapes - Day Type'!$K:$K,0))</f>
        <v>1.6633672687580014</v>
      </c>
      <c r="R2615" s="15">
        <f>INDEX('Load Shapes - Day Type'!J:J,MATCH('Load Shapes - 8760'!$A2615,'Load Shapes - Day Type'!$K:$K,0))</f>
        <v>0.28609917022637621</v>
      </c>
      <c r="S2615" s="47">
        <f t="shared" si="164"/>
        <v>1.7601868254109632E-4</v>
      </c>
    </row>
    <row r="2616" spans="1:19" x14ac:dyDescent="0.2">
      <c r="A2616" s="45" t="str">
        <f t="shared" si="161"/>
        <v>AprilWeekday21</v>
      </c>
      <c r="E2616" s="9">
        <v>2017</v>
      </c>
      <c r="F2616" s="9">
        <v>4</v>
      </c>
      <c r="G2616" s="9" t="s">
        <v>21</v>
      </c>
      <c r="H2616" s="9">
        <v>19</v>
      </c>
      <c r="I2616" s="24" t="s">
        <v>185</v>
      </c>
      <c r="J2616" s="25" t="str">
        <f t="shared" si="162"/>
        <v/>
      </c>
      <c r="K2616" s="25" t="str">
        <f t="shared" si="163"/>
        <v>Weekday</v>
      </c>
      <c r="L2616" s="25" t="s">
        <v>174</v>
      </c>
      <c r="M2616" s="9">
        <v>2613</v>
      </c>
      <c r="N2616" s="9">
        <v>21</v>
      </c>
      <c r="O2616" s="14">
        <f>INDEX('Load Shapes - Day Type'!G:G,MATCH('Load Shapes - 8760'!$A2616,'Load Shapes - Day Type'!$K:$K,0))</f>
        <v>0.185</v>
      </c>
      <c r="P2616" s="14">
        <f>INDEX('Load Shapes - Day Type'!H:H,MATCH('Load Shapes - 8760'!$A2616,'Load Shapes - Day Type'!$K:$K,0))</f>
        <v>8.3000000000000004E-2</v>
      </c>
      <c r="Q2616" s="15">
        <f>INDEX('Load Shapes - Day Type'!I:I,MATCH('Load Shapes - 8760'!$A2616,'Load Shapes - Day Type'!$K:$K,0))</f>
        <v>1.6633672687580014</v>
      </c>
      <c r="R2616" s="15">
        <f>INDEX('Load Shapes - Day Type'!J:J,MATCH('Load Shapes - 8760'!$A2616,'Load Shapes - Day Type'!$K:$K,0))</f>
        <v>0.30772294472023026</v>
      </c>
      <c r="S2616" s="47">
        <f t="shared" si="164"/>
        <v>1.893224201750164E-4</v>
      </c>
    </row>
    <row r="2617" spans="1:19" x14ac:dyDescent="0.2">
      <c r="A2617" s="45" t="str">
        <f t="shared" si="161"/>
        <v>AprilWeekday22</v>
      </c>
      <c r="E2617" s="9">
        <v>2017</v>
      </c>
      <c r="F2617" s="9">
        <v>4</v>
      </c>
      <c r="G2617" s="9" t="s">
        <v>21</v>
      </c>
      <c r="H2617" s="9">
        <v>19</v>
      </c>
      <c r="I2617" s="24" t="s">
        <v>185</v>
      </c>
      <c r="J2617" s="25" t="str">
        <f t="shared" si="162"/>
        <v/>
      </c>
      <c r="K2617" s="25" t="str">
        <f t="shared" si="163"/>
        <v>Weekday</v>
      </c>
      <c r="L2617" s="25" t="s">
        <v>174</v>
      </c>
      <c r="M2617" s="9">
        <v>2614</v>
      </c>
      <c r="N2617" s="9">
        <v>22</v>
      </c>
      <c r="O2617" s="14">
        <f>INDEX('Load Shapes - Day Type'!G:G,MATCH('Load Shapes - 8760'!$A2617,'Load Shapes - Day Type'!$K:$K,0))</f>
        <v>0.157</v>
      </c>
      <c r="P2617" s="14">
        <f>INDEX('Load Shapes - Day Type'!H:H,MATCH('Load Shapes - 8760'!$A2617,'Load Shapes - Day Type'!$K:$K,0))</f>
        <v>8.5999999999999993E-2</v>
      </c>
      <c r="Q2617" s="15">
        <f>INDEX('Load Shapes - Day Type'!I:I,MATCH('Load Shapes - 8760'!$A2617,'Load Shapes - Day Type'!$K:$K,0))</f>
        <v>1.6633672687580014</v>
      </c>
      <c r="R2617" s="15">
        <f>INDEX('Load Shapes - Day Type'!J:J,MATCH('Load Shapes - 8760'!$A2617,'Load Shapes - Day Type'!$K:$K,0))</f>
        <v>0.26114866119500624</v>
      </c>
      <c r="S2617" s="47">
        <f t="shared" si="164"/>
        <v>1.6066821604041932E-4</v>
      </c>
    </row>
    <row r="2618" spans="1:19" x14ac:dyDescent="0.2">
      <c r="A2618" s="45" t="str">
        <f t="shared" si="161"/>
        <v>AprilWeekday23</v>
      </c>
      <c r="E2618" s="9">
        <v>2017</v>
      </c>
      <c r="F2618" s="9">
        <v>4</v>
      </c>
      <c r="G2618" s="9" t="s">
        <v>21</v>
      </c>
      <c r="H2618" s="9">
        <v>19</v>
      </c>
      <c r="I2618" s="24" t="s">
        <v>185</v>
      </c>
      <c r="J2618" s="25" t="str">
        <f t="shared" si="162"/>
        <v/>
      </c>
      <c r="K2618" s="25" t="str">
        <f t="shared" si="163"/>
        <v>Weekday</v>
      </c>
      <c r="L2618" s="25" t="s">
        <v>174</v>
      </c>
      <c r="M2618" s="9">
        <v>2615</v>
      </c>
      <c r="N2618" s="9">
        <v>23</v>
      </c>
      <c r="O2618" s="14">
        <f>INDEX('Load Shapes - Day Type'!G:G,MATCH('Load Shapes - 8760'!$A2618,'Load Shapes - Day Type'!$K:$K,0))</f>
        <v>0.10100000000000001</v>
      </c>
      <c r="P2618" s="14">
        <f>INDEX('Load Shapes - Day Type'!H:H,MATCH('Load Shapes - 8760'!$A2618,'Load Shapes - Day Type'!$K:$K,0))</f>
        <v>0.106</v>
      </c>
      <c r="Q2618" s="15">
        <f>INDEX('Load Shapes - Day Type'!I:I,MATCH('Load Shapes - 8760'!$A2618,'Load Shapes - Day Type'!$K:$K,0))</f>
        <v>1.6633672687580014</v>
      </c>
      <c r="R2618" s="15">
        <f>INDEX('Load Shapes - Day Type'!J:J,MATCH('Load Shapes - 8760'!$A2618,'Load Shapes - Day Type'!$K:$K,0))</f>
        <v>0.16800009414455816</v>
      </c>
      <c r="S2618" s="47">
        <f t="shared" si="164"/>
        <v>1.0335980777122518E-4</v>
      </c>
    </row>
    <row r="2619" spans="1:19" x14ac:dyDescent="0.2">
      <c r="A2619" s="45" t="str">
        <f t="shared" si="161"/>
        <v>AprilWeekday24</v>
      </c>
      <c r="E2619" s="9">
        <v>2017</v>
      </c>
      <c r="F2619" s="9">
        <v>4</v>
      </c>
      <c r="G2619" s="9" t="s">
        <v>21</v>
      </c>
      <c r="H2619" s="9">
        <v>19</v>
      </c>
      <c r="I2619" s="24" t="s">
        <v>185</v>
      </c>
      <c r="J2619" s="25" t="str">
        <f t="shared" si="162"/>
        <v/>
      </c>
      <c r="K2619" s="25" t="str">
        <f t="shared" si="163"/>
        <v>Weekday</v>
      </c>
      <c r="L2619" s="25" t="s">
        <v>175</v>
      </c>
      <c r="M2619" s="9">
        <v>2616</v>
      </c>
      <c r="N2619" s="9">
        <v>24</v>
      </c>
      <c r="O2619" s="14">
        <f>INDEX('Load Shapes - Day Type'!G:G,MATCH('Load Shapes - 8760'!$A2619,'Load Shapes - Day Type'!$K:$K,0))</f>
        <v>5.3999999999999999E-2</v>
      </c>
      <c r="P2619" s="14">
        <f>INDEX('Load Shapes - Day Type'!H:H,MATCH('Load Shapes - 8760'!$A2619,'Load Shapes - Day Type'!$K:$K,0))</f>
        <v>0.16200000000000001</v>
      </c>
      <c r="Q2619" s="15">
        <f>INDEX('Load Shapes - Day Type'!I:I,MATCH('Load Shapes - 8760'!$A2619,'Load Shapes - Day Type'!$K:$K,0))</f>
        <v>1.6633672687580014</v>
      </c>
      <c r="R2619" s="15">
        <f>INDEX('Load Shapes - Day Type'!J:J,MATCH('Load Shapes - 8760'!$A2619,'Load Shapes - Day Type'!$K:$K,0))</f>
        <v>8.9821832512932076E-2</v>
      </c>
      <c r="S2619" s="47">
        <f t="shared" si="164"/>
        <v>5.5261679402437221E-5</v>
      </c>
    </row>
    <row r="2620" spans="1:19" x14ac:dyDescent="0.2">
      <c r="A2620" s="45" t="str">
        <f t="shared" si="161"/>
        <v>AprilWeekday1</v>
      </c>
      <c r="E2620" s="9">
        <v>2017</v>
      </c>
      <c r="F2620" s="9">
        <v>4</v>
      </c>
      <c r="G2620" s="9" t="s">
        <v>21</v>
      </c>
      <c r="H2620" s="9">
        <v>20</v>
      </c>
      <c r="I2620" s="24" t="s">
        <v>189</v>
      </c>
      <c r="J2620" s="25" t="str">
        <f t="shared" si="162"/>
        <v/>
      </c>
      <c r="K2620" s="25" t="str">
        <f t="shared" si="163"/>
        <v>Weekday</v>
      </c>
      <c r="L2620" s="25" t="s">
        <v>175</v>
      </c>
      <c r="M2620" s="9">
        <v>2617</v>
      </c>
      <c r="N2620" s="9">
        <v>1</v>
      </c>
      <c r="O2620" s="14">
        <f>INDEX('Load Shapes - Day Type'!G:G,MATCH('Load Shapes - 8760'!$A2620,'Load Shapes - Day Type'!$K:$K,0))</f>
        <v>3.2000000000000001E-2</v>
      </c>
      <c r="P2620" s="14">
        <f>INDEX('Load Shapes - Day Type'!H:H,MATCH('Load Shapes - 8760'!$A2620,'Load Shapes - Day Type'!$K:$K,0))</f>
        <v>0.23699999999999999</v>
      </c>
      <c r="Q2620" s="15">
        <f>INDEX('Load Shapes - Day Type'!I:I,MATCH('Load Shapes - 8760'!$A2620,'Load Shapes - Day Type'!$K:$K,0))</f>
        <v>1.6633672687580014</v>
      </c>
      <c r="R2620" s="15">
        <f>INDEX('Load Shapes - Day Type'!J:J,MATCH('Load Shapes - 8760'!$A2620,'Load Shapes - Day Type'!$K:$K,0))</f>
        <v>5.3227752600256049E-2</v>
      </c>
      <c r="S2620" s="47">
        <f t="shared" si="164"/>
        <v>3.2747661868110947E-5</v>
      </c>
    </row>
    <row r="2621" spans="1:19" x14ac:dyDescent="0.2">
      <c r="A2621" s="45" t="str">
        <f t="shared" si="161"/>
        <v>AprilWeekday2</v>
      </c>
      <c r="E2621" s="9">
        <v>2017</v>
      </c>
      <c r="F2621" s="9">
        <v>4</v>
      </c>
      <c r="G2621" s="9" t="s">
        <v>21</v>
      </c>
      <c r="H2621" s="9">
        <v>20</v>
      </c>
      <c r="I2621" s="24" t="s">
        <v>189</v>
      </c>
      <c r="J2621" s="25" t="str">
        <f t="shared" si="162"/>
        <v/>
      </c>
      <c r="K2621" s="25" t="str">
        <f t="shared" si="163"/>
        <v>Weekday</v>
      </c>
      <c r="L2621" s="25" t="s">
        <v>175</v>
      </c>
      <c r="M2621" s="9">
        <v>2618</v>
      </c>
      <c r="N2621" s="9">
        <v>2</v>
      </c>
      <c r="O2621" s="14">
        <f>INDEX('Load Shapes - Day Type'!G:G,MATCH('Load Shapes - 8760'!$A2621,'Load Shapes - Day Type'!$K:$K,0))</f>
        <v>2.5999999999999999E-2</v>
      </c>
      <c r="P2621" s="14">
        <f>INDEX('Load Shapes - Day Type'!H:H,MATCH('Load Shapes - 8760'!$A2621,'Load Shapes - Day Type'!$K:$K,0))</f>
        <v>0.28199999999999997</v>
      </c>
      <c r="Q2621" s="15">
        <f>INDEX('Load Shapes - Day Type'!I:I,MATCH('Load Shapes - 8760'!$A2621,'Load Shapes - Day Type'!$K:$K,0))</f>
        <v>1.6633672687580014</v>
      </c>
      <c r="R2621" s="15">
        <f>INDEX('Load Shapes - Day Type'!J:J,MATCH('Load Shapes - 8760'!$A2621,'Load Shapes - Day Type'!$K:$K,0))</f>
        <v>4.3247548987708037E-2</v>
      </c>
      <c r="S2621" s="47">
        <f t="shared" si="164"/>
        <v>2.6607475267840143E-5</v>
      </c>
    </row>
    <row r="2622" spans="1:19" x14ac:dyDescent="0.2">
      <c r="A2622" s="45" t="str">
        <f t="shared" si="161"/>
        <v>AprilWeekday3</v>
      </c>
      <c r="E2622" s="9">
        <v>2017</v>
      </c>
      <c r="F2622" s="9">
        <v>4</v>
      </c>
      <c r="G2622" s="9" t="s">
        <v>21</v>
      </c>
      <c r="H2622" s="9">
        <v>20</v>
      </c>
      <c r="I2622" s="24" t="s">
        <v>189</v>
      </c>
      <c r="J2622" s="25" t="str">
        <f t="shared" si="162"/>
        <v/>
      </c>
      <c r="K2622" s="25" t="str">
        <f t="shared" si="163"/>
        <v>Weekday</v>
      </c>
      <c r="L2622" s="25" t="s">
        <v>175</v>
      </c>
      <c r="M2622" s="9">
        <v>2619</v>
      </c>
      <c r="N2622" s="9">
        <v>3</v>
      </c>
      <c r="O2622" s="14">
        <f>INDEX('Load Shapes - Day Type'!G:G,MATCH('Load Shapes - 8760'!$A2622,'Load Shapes - Day Type'!$K:$K,0))</f>
        <v>2.1999999999999999E-2</v>
      </c>
      <c r="P2622" s="14">
        <f>INDEX('Load Shapes - Day Type'!H:H,MATCH('Load Shapes - 8760'!$A2622,'Load Shapes - Day Type'!$K:$K,0))</f>
        <v>0.30399999999999999</v>
      </c>
      <c r="Q2622" s="15">
        <f>INDEX('Load Shapes - Day Type'!I:I,MATCH('Load Shapes - 8760'!$A2622,'Load Shapes - Day Type'!$K:$K,0))</f>
        <v>1.6633672687580014</v>
      </c>
      <c r="R2622" s="15">
        <f>INDEX('Load Shapes - Day Type'!J:J,MATCH('Load Shapes - 8760'!$A2622,'Load Shapes - Day Type'!$K:$K,0))</f>
        <v>3.6594079912676027E-2</v>
      </c>
      <c r="S2622" s="47">
        <f t="shared" si="164"/>
        <v>2.2514017534326274E-5</v>
      </c>
    </row>
    <row r="2623" spans="1:19" x14ac:dyDescent="0.2">
      <c r="A2623" s="45" t="str">
        <f t="shared" si="161"/>
        <v>AprilWeekday4</v>
      </c>
      <c r="E2623" s="9">
        <v>2017</v>
      </c>
      <c r="F2623" s="9">
        <v>4</v>
      </c>
      <c r="G2623" s="9" t="s">
        <v>21</v>
      </c>
      <c r="H2623" s="9">
        <v>20</v>
      </c>
      <c r="I2623" s="24" t="s">
        <v>189</v>
      </c>
      <c r="J2623" s="25" t="str">
        <f t="shared" si="162"/>
        <v/>
      </c>
      <c r="K2623" s="25" t="str">
        <f t="shared" si="163"/>
        <v>Weekday</v>
      </c>
      <c r="L2623" s="25" t="s">
        <v>175</v>
      </c>
      <c r="M2623" s="9">
        <v>2620</v>
      </c>
      <c r="N2623" s="9">
        <v>4</v>
      </c>
      <c r="O2623" s="14">
        <f>INDEX('Load Shapes - Day Type'!G:G,MATCH('Load Shapes - 8760'!$A2623,'Load Shapes - Day Type'!$K:$K,0))</f>
        <v>0.02</v>
      </c>
      <c r="P2623" s="14">
        <f>INDEX('Load Shapes - Day Type'!H:H,MATCH('Load Shapes - 8760'!$A2623,'Load Shapes - Day Type'!$K:$K,0))</f>
        <v>0.32</v>
      </c>
      <c r="Q2623" s="15">
        <f>INDEX('Load Shapes - Day Type'!I:I,MATCH('Load Shapes - 8760'!$A2623,'Load Shapes - Day Type'!$K:$K,0))</f>
        <v>1.6633672687580014</v>
      </c>
      <c r="R2623" s="15">
        <f>INDEX('Load Shapes - Day Type'!J:J,MATCH('Load Shapes - 8760'!$A2623,'Load Shapes - Day Type'!$K:$K,0))</f>
        <v>3.3267345375160032E-2</v>
      </c>
      <c r="S2623" s="47">
        <f t="shared" si="164"/>
        <v>2.0467288667569343E-5</v>
      </c>
    </row>
    <row r="2624" spans="1:19" x14ac:dyDescent="0.2">
      <c r="A2624" s="45" t="str">
        <f t="shared" si="161"/>
        <v>AprilWeekday5</v>
      </c>
      <c r="E2624" s="9">
        <v>2017</v>
      </c>
      <c r="F2624" s="9">
        <v>4</v>
      </c>
      <c r="G2624" s="9" t="s">
        <v>21</v>
      </c>
      <c r="H2624" s="9">
        <v>20</v>
      </c>
      <c r="I2624" s="24" t="s">
        <v>189</v>
      </c>
      <c r="J2624" s="25" t="str">
        <f t="shared" si="162"/>
        <v/>
      </c>
      <c r="K2624" s="25" t="str">
        <f t="shared" si="163"/>
        <v>Weekday</v>
      </c>
      <c r="L2624" s="25" t="s">
        <v>175</v>
      </c>
      <c r="M2624" s="9">
        <v>2621</v>
      </c>
      <c r="N2624" s="9">
        <v>5</v>
      </c>
      <c r="O2624" s="14">
        <f>INDEX('Load Shapes - Day Type'!G:G,MATCH('Load Shapes - 8760'!$A2624,'Load Shapes - Day Type'!$K:$K,0))</f>
        <v>2.9000000000000001E-2</v>
      </c>
      <c r="P2624" s="14">
        <f>INDEX('Load Shapes - Day Type'!H:H,MATCH('Load Shapes - 8760'!$A2624,'Load Shapes - Day Type'!$K:$K,0))</f>
        <v>0.23799999999999999</v>
      </c>
      <c r="Q2624" s="15">
        <f>INDEX('Load Shapes - Day Type'!I:I,MATCH('Load Shapes - 8760'!$A2624,'Load Shapes - Day Type'!$K:$K,0))</f>
        <v>1.6633672687580014</v>
      </c>
      <c r="R2624" s="15">
        <f>INDEX('Load Shapes - Day Type'!J:J,MATCH('Load Shapes - 8760'!$A2624,'Load Shapes - Day Type'!$K:$K,0))</f>
        <v>4.8237650793982047E-2</v>
      </c>
      <c r="S2624" s="47">
        <f t="shared" si="164"/>
        <v>2.9677568567975545E-5</v>
      </c>
    </row>
    <row r="2625" spans="1:19" x14ac:dyDescent="0.2">
      <c r="A2625" s="45" t="str">
        <f t="shared" si="161"/>
        <v>AprilWeekday6</v>
      </c>
      <c r="E2625" s="9">
        <v>2017</v>
      </c>
      <c r="F2625" s="9">
        <v>4</v>
      </c>
      <c r="G2625" s="9" t="s">
        <v>21</v>
      </c>
      <c r="H2625" s="9">
        <v>20</v>
      </c>
      <c r="I2625" s="24" t="s">
        <v>189</v>
      </c>
      <c r="J2625" s="25" t="str">
        <f t="shared" si="162"/>
        <v/>
      </c>
      <c r="K2625" s="25" t="str">
        <f t="shared" si="163"/>
        <v>Weekday</v>
      </c>
      <c r="L2625" s="25" t="s">
        <v>175</v>
      </c>
      <c r="M2625" s="9">
        <v>2622</v>
      </c>
      <c r="N2625" s="9">
        <v>6</v>
      </c>
      <c r="O2625" s="14">
        <f>INDEX('Load Shapes - Day Type'!G:G,MATCH('Load Shapes - 8760'!$A2625,'Load Shapes - Day Type'!$K:$K,0))</f>
        <v>5.2999999999999999E-2</v>
      </c>
      <c r="P2625" s="14">
        <f>INDEX('Load Shapes - Day Type'!H:H,MATCH('Load Shapes - 8760'!$A2625,'Load Shapes - Day Type'!$K:$K,0))</f>
        <v>0.16600000000000001</v>
      </c>
      <c r="Q2625" s="15">
        <f>INDEX('Load Shapes - Day Type'!I:I,MATCH('Load Shapes - 8760'!$A2625,'Load Shapes - Day Type'!$K:$K,0))</f>
        <v>1.6633672687580014</v>
      </c>
      <c r="R2625" s="15">
        <f>INDEX('Load Shapes - Day Type'!J:J,MATCH('Load Shapes - 8760'!$A2625,'Load Shapes - Day Type'!$K:$K,0))</f>
        <v>8.8158465244174075E-2</v>
      </c>
      <c r="S2625" s="47">
        <f t="shared" si="164"/>
        <v>5.4238314969058754E-5</v>
      </c>
    </row>
    <row r="2626" spans="1:19" x14ac:dyDescent="0.2">
      <c r="A2626" s="45" t="str">
        <f t="shared" si="161"/>
        <v>AprilWeekday7</v>
      </c>
      <c r="E2626" s="9">
        <v>2017</v>
      </c>
      <c r="F2626" s="9">
        <v>4</v>
      </c>
      <c r="G2626" s="9" t="s">
        <v>21</v>
      </c>
      <c r="H2626" s="9">
        <v>20</v>
      </c>
      <c r="I2626" s="24" t="s">
        <v>189</v>
      </c>
      <c r="J2626" s="25" t="str">
        <f t="shared" si="162"/>
        <v/>
      </c>
      <c r="K2626" s="25" t="str">
        <f t="shared" si="163"/>
        <v>Weekday</v>
      </c>
      <c r="L2626" s="25" t="s">
        <v>175</v>
      </c>
      <c r="M2626" s="9">
        <v>2623</v>
      </c>
      <c r="N2626" s="9">
        <v>7</v>
      </c>
      <c r="O2626" s="14">
        <f>INDEX('Load Shapes - Day Type'!G:G,MATCH('Load Shapes - 8760'!$A2626,'Load Shapes - Day Type'!$K:$K,0))</f>
        <v>9.7000000000000003E-2</v>
      </c>
      <c r="P2626" s="14">
        <f>INDEX('Load Shapes - Day Type'!H:H,MATCH('Load Shapes - 8760'!$A2626,'Load Shapes - Day Type'!$K:$K,0))</f>
        <v>0.11700000000000001</v>
      </c>
      <c r="Q2626" s="15">
        <f>INDEX('Load Shapes - Day Type'!I:I,MATCH('Load Shapes - 8760'!$A2626,'Load Shapes - Day Type'!$K:$K,0))</f>
        <v>1.6633672687580014</v>
      </c>
      <c r="R2626" s="15">
        <f>INDEX('Load Shapes - Day Type'!J:J,MATCH('Load Shapes - 8760'!$A2626,'Load Shapes - Day Type'!$K:$K,0))</f>
        <v>0.16134662506952616</v>
      </c>
      <c r="S2626" s="47">
        <f t="shared" si="164"/>
        <v>9.9266350037711308E-5</v>
      </c>
    </row>
    <row r="2627" spans="1:19" x14ac:dyDescent="0.2">
      <c r="A2627" s="45" t="str">
        <f t="shared" si="161"/>
        <v>AprilWeekday8</v>
      </c>
      <c r="E2627" s="9">
        <v>2017</v>
      </c>
      <c r="F2627" s="9">
        <v>4</v>
      </c>
      <c r="G2627" s="9" t="s">
        <v>21</v>
      </c>
      <c r="H2627" s="9">
        <v>20</v>
      </c>
      <c r="I2627" s="24" t="s">
        <v>189</v>
      </c>
      <c r="J2627" s="25" t="str">
        <f t="shared" si="162"/>
        <v/>
      </c>
      <c r="K2627" s="25" t="str">
        <f t="shared" si="163"/>
        <v>Weekday</v>
      </c>
      <c r="L2627" s="25" t="s">
        <v>175</v>
      </c>
      <c r="M2627" s="9">
        <v>2624</v>
      </c>
      <c r="N2627" s="9">
        <v>8</v>
      </c>
      <c r="O2627" s="14">
        <f>INDEX('Load Shapes - Day Type'!G:G,MATCH('Load Shapes - 8760'!$A2627,'Load Shapes - Day Type'!$K:$K,0))</f>
        <v>0.13</v>
      </c>
      <c r="P2627" s="14">
        <f>INDEX('Load Shapes - Day Type'!H:H,MATCH('Load Shapes - 8760'!$A2627,'Load Shapes - Day Type'!$K:$K,0))</f>
        <v>0.10199999999999999</v>
      </c>
      <c r="Q2627" s="15">
        <f>INDEX('Load Shapes - Day Type'!I:I,MATCH('Load Shapes - 8760'!$A2627,'Load Shapes - Day Type'!$K:$K,0))</f>
        <v>1.6633672687580014</v>
      </c>
      <c r="R2627" s="15">
        <f>INDEX('Load Shapes - Day Type'!J:J,MATCH('Load Shapes - 8760'!$A2627,'Load Shapes - Day Type'!$K:$K,0))</f>
        <v>0.2162377449385402</v>
      </c>
      <c r="S2627" s="47">
        <f t="shared" si="164"/>
        <v>1.3303737633920071E-4</v>
      </c>
    </row>
    <row r="2628" spans="1:19" x14ac:dyDescent="0.2">
      <c r="A2628" s="45" t="str">
        <f t="shared" ref="A2628:A2691" si="165">_xlfn.CONCAT(G2628,K2628,N2628)</f>
        <v>AprilWeekday9</v>
      </c>
      <c r="E2628" s="9">
        <v>2017</v>
      </c>
      <c r="F2628" s="9">
        <v>4</v>
      </c>
      <c r="G2628" s="9" t="s">
        <v>21</v>
      </c>
      <c r="H2628" s="9">
        <v>20</v>
      </c>
      <c r="I2628" s="24" t="s">
        <v>189</v>
      </c>
      <c r="J2628" s="25" t="str">
        <f t="shared" ref="J2628:J2691" si="166">IF(_xlfn.CONCAT(AW$4,AX$4)=_xlfn.CONCAT(F2628,H2628),"Holiday",IF(_xlfn.CONCAT(AW$5,AX$5)=_xlfn.CONCAT(F2628,H2628),"Holiday",IF(_xlfn.CONCAT(AW$6,AX$6)=_xlfn.CONCAT(F2628,H2628),"Holiday",IF(_xlfn.CONCAT(AW$7,AX$7)=_xlfn.CONCAT(F2628,H2628),"Holiday",IF(_xlfn.CONCAT(AW$8,AX$8)=_xlfn.CONCAT(F2628,H2628),"Holiday",IF(_xlfn.CONCAT(AW$9,AX$9)=_xlfn.CONCAT(F2628,H2628),"Holiday",IF(_xlfn.CONCAT(AW$10,AX$10)=_xlfn.CONCAT(F2628,H2628),"Holiday",IF(_xlfn.CONCAT(AW$11,AX$11)=_xlfn.CONCAT(F2628,H2628),"Holiday",IF(_xlfn.CONCAT(AW$12,AX$12)=_xlfn.CONCAT(F2628,H2628),"Holiday",IF(_xlfn.CONCAT(AW$13,AX$13)=_xlfn.CONCAT(F2628,H2628),"Holiday",""))))))))))</f>
        <v/>
      </c>
      <c r="K2628" s="25" t="str">
        <f t="shared" si="163"/>
        <v>Weekday</v>
      </c>
      <c r="L2628" s="25" t="s">
        <v>174</v>
      </c>
      <c r="M2628" s="9">
        <v>2625</v>
      </c>
      <c r="N2628" s="9">
        <v>9</v>
      </c>
      <c r="O2628" s="14">
        <f>INDEX('Load Shapes - Day Type'!G:G,MATCH('Load Shapes - 8760'!$A2628,'Load Shapes - Day Type'!$K:$K,0))</f>
        <v>0.14499999999999999</v>
      </c>
      <c r="P2628" s="14">
        <f>INDEX('Load Shapes - Day Type'!H:H,MATCH('Load Shapes - 8760'!$A2628,'Load Shapes - Day Type'!$K:$K,0))</f>
        <v>9.6000000000000002E-2</v>
      </c>
      <c r="Q2628" s="15">
        <f>INDEX('Load Shapes - Day Type'!I:I,MATCH('Load Shapes - 8760'!$A2628,'Load Shapes - Day Type'!$K:$K,0))</f>
        <v>1.6633672687580014</v>
      </c>
      <c r="R2628" s="15">
        <f>INDEX('Load Shapes - Day Type'!J:J,MATCH('Load Shapes - 8760'!$A2628,'Load Shapes - Day Type'!$K:$K,0))</f>
        <v>0.2411882539699102</v>
      </c>
      <c r="S2628" s="47">
        <f t="shared" si="164"/>
        <v>1.4838784283987771E-4</v>
      </c>
    </row>
    <row r="2629" spans="1:19" x14ac:dyDescent="0.2">
      <c r="A2629" s="45" t="str">
        <f t="shared" si="165"/>
        <v>AprilWeekday10</v>
      </c>
      <c r="E2629" s="9">
        <v>2017</v>
      </c>
      <c r="F2629" s="9">
        <v>4</v>
      </c>
      <c r="G2629" s="9" t="s">
        <v>21</v>
      </c>
      <c r="H2629" s="9">
        <v>20</v>
      </c>
      <c r="I2629" s="24" t="s">
        <v>189</v>
      </c>
      <c r="J2629" s="25" t="str">
        <f t="shared" si="166"/>
        <v/>
      </c>
      <c r="K2629" s="25" t="str">
        <f t="shared" ref="K2629:K2692" si="167">IF(J2629="Holiday","Weekend/Holiday",IF(I2629="Sun","Weekend/Holiday",IF(I2629="Sat","Weekend/Holiday","Weekday")))</f>
        <v>Weekday</v>
      </c>
      <c r="L2629" s="25" t="s">
        <v>174</v>
      </c>
      <c r="M2629" s="9">
        <v>2626</v>
      </c>
      <c r="N2629" s="9">
        <v>10</v>
      </c>
      <c r="O2629" s="14">
        <f>INDEX('Load Shapes - Day Type'!G:G,MATCH('Load Shapes - 8760'!$A2629,'Load Shapes - Day Type'!$K:$K,0))</f>
        <v>0.155</v>
      </c>
      <c r="P2629" s="14">
        <f>INDEX('Load Shapes - Day Type'!H:H,MATCH('Load Shapes - 8760'!$A2629,'Load Shapes - Day Type'!$K:$K,0))</f>
        <v>9.4E-2</v>
      </c>
      <c r="Q2629" s="15">
        <f>INDEX('Load Shapes - Day Type'!I:I,MATCH('Load Shapes - 8760'!$A2629,'Load Shapes - Day Type'!$K:$K,0))</f>
        <v>1.6633672687580014</v>
      </c>
      <c r="R2629" s="15">
        <f>INDEX('Load Shapes - Day Type'!J:J,MATCH('Load Shapes - 8760'!$A2629,'Load Shapes - Day Type'!$K:$K,0))</f>
        <v>0.25782192665749021</v>
      </c>
      <c r="S2629" s="47">
        <f t="shared" ref="S2629:S2692" si="168">O2629/$O$1</f>
        <v>1.586214871736624E-4</v>
      </c>
    </row>
    <row r="2630" spans="1:19" x14ac:dyDescent="0.2">
      <c r="A2630" s="45" t="str">
        <f t="shared" si="165"/>
        <v>AprilWeekday11</v>
      </c>
      <c r="E2630" s="9">
        <v>2017</v>
      </c>
      <c r="F2630" s="9">
        <v>4</v>
      </c>
      <c r="G2630" s="9" t="s">
        <v>21</v>
      </c>
      <c r="H2630" s="9">
        <v>20</v>
      </c>
      <c r="I2630" s="24" t="s">
        <v>189</v>
      </c>
      <c r="J2630" s="25" t="str">
        <f t="shared" si="166"/>
        <v/>
      </c>
      <c r="K2630" s="25" t="str">
        <f t="shared" si="167"/>
        <v>Weekday</v>
      </c>
      <c r="L2630" s="25" t="s">
        <v>174</v>
      </c>
      <c r="M2630" s="9">
        <v>2627</v>
      </c>
      <c r="N2630" s="9">
        <v>11</v>
      </c>
      <c r="O2630" s="14">
        <f>INDEX('Load Shapes - Day Type'!G:G,MATCH('Load Shapes - 8760'!$A2630,'Load Shapes - Day Type'!$K:$K,0))</f>
        <v>0.154</v>
      </c>
      <c r="P2630" s="14">
        <f>INDEX('Load Shapes - Day Type'!H:H,MATCH('Load Shapes - 8760'!$A2630,'Load Shapes - Day Type'!$K:$K,0))</f>
        <v>9.5000000000000001E-2</v>
      </c>
      <c r="Q2630" s="15">
        <f>INDEX('Load Shapes - Day Type'!I:I,MATCH('Load Shapes - 8760'!$A2630,'Load Shapes - Day Type'!$K:$K,0))</f>
        <v>1.6633672687580014</v>
      </c>
      <c r="R2630" s="15">
        <f>INDEX('Load Shapes - Day Type'!J:J,MATCH('Load Shapes - 8760'!$A2630,'Load Shapes - Day Type'!$K:$K,0))</f>
        <v>0.25615855938873222</v>
      </c>
      <c r="S2630" s="47">
        <f t="shared" si="168"/>
        <v>1.5759812274028392E-4</v>
      </c>
    </row>
    <row r="2631" spans="1:19" x14ac:dyDescent="0.2">
      <c r="A2631" s="45" t="str">
        <f t="shared" si="165"/>
        <v>AprilWeekday12</v>
      </c>
      <c r="E2631" s="9">
        <v>2017</v>
      </c>
      <c r="F2631" s="9">
        <v>4</v>
      </c>
      <c r="G2631" s="9" t="s">
        <v>21</v>
      </c>
      <c r="H2631" s="9">
        <v>20</v>
      </c>
      <c r="I2631" s="24" t="s">
        <v>189</v>
      </c>
      <c r="J2631" s="25" t="str">
        <f t="shared" si="166"/>
        <v/>
      </c>
      <c r="K2631" s="25" t="str">
        <f t="shared" si="167"/>
        <v>Weekday</v>
      </c>
      <c r="L2631" s="25" t="s">
        <v>174</v>
      </c>
      <c r="M2631" s="9">
        <v>2628</v>
      </c>
      <c r="N2631" s="9">
        <v>12</v>
      </c>
      <c r="O2631" s="14">
        <f>INDEX('Load Shapes - Day Type'!G:G,MATCH('Load Shapes - 8760'!$A2631,'Load Shapes - Day Type'!$K:$K,0))</f>
        <v>0.14699999999999999</v>
      </c>
      <c r="P2631" s="14">
        <f>INDEX('Load Shapes - Day Type'!H:H,MATCH('Load Shapes - 8760'!$A2631,'Load Shapes - Day Type'!$K:$K,0))</f>
        <v>9.9000000000000005E-2</v>
      </c>
      <c r="Q2631" s="15">
        <f>INDEX('Load Shapes - Day Type'!I:I,MATCH('Load Shapes - 8760'!$A2631,'Load Shapes - Day Type'!$K:$K,0))</f>
        <v>1.6633672687580014</v>
      </c>
      <c r="R2631" s="15">
        <f>INDEX('Load Shapes - Day Type'!J:J,MATCH('Load Shapes - 8760'!$A2631,'Load Shapes - Day Type'!$K:$K,0))</f>
        <v>0.2445149885074262</v>
      </c>
      <c r="S2631" s="47">
        <f t="shared" si="168"/>
        <v>1.5043457170663466E-4</v>
      </c>
    </row>
    <row r="2632" spans="1:19" x14ac:dyDescent="0.2">
      <c r="A2632" s="45" t="str">
        <f t="shared" si="165"/>
        <v>AprilWeekday13</v>
      </c>
      <c r="E2632" s="9">
        <v>2017</v>
      </c>
      <c r="F2632" s="9">
        <v>4</v>
      </c>
      <c r="G2632" s="9" t="s">
        <v>21</v>
      </c>
      <c r="H2632" s="9">
        <v>20</v>
      </c>
      <c r="I2632" s="24" t="s">
        <v>189</v>
      </c>
      <c r="J2632" s="25" t="str">
        <f t="shared" si="166"/>
        <v/>
      </c>
      <c r="K2632" s="25" t="str">
        <f t="shared" si="167"/>
        <v>Weekday</v>
      </c>
      <c r="L2632" s="25" t="s">
        <v>174</v>
      </c>
      <c r="M2632" s="9">
        <v>2629</v>
      </c>
      <c r="N2632" s="9">
        <v>13</v>
      </c>
      <c r="O2632" s="14">
        <f>INDEX('Load Shapes - Day Type'!G:G,MATCH('Load Shapes - 8760'!$A2632,'Load Shapes - Day Type'!$K:$K,0))</f>
        <v>0.14699999999999999</v>
      </c>
      <c r="P2632" s="14">
        <f>INDEX('Load Shapes - Day Type'!H:H,MATCH('Load Shapes - 8760'!$A2632,'Load Shapes - Day Type'!$K:$K,0))</f>
        <v>0.10199999999999999</v>
      </c>
      <c r="Q2632" s="15">
        <f>INDEX('Load Shapes - Day Type'!I:I,MATCH('Load Shapes - 8760'!$A2632,'Load Shapes - Day Type'!$K:$K,0))</f>
        <v>1.6633672687580014</v>
      </c>
      <c r="R2632" s="15">
        <f>INDEX('Load Shapes - Day Type'!J:J,MATCH('Load Shapes - 8760'!$A2632,'Load Shapes - Day Type'!$K:$K,0))</f>
        <v>0.2445149885074262</v>
      </c>
      <c r="S2632" s="47">
        <f t="shared" si="168"/>
        <v>1.5043457170663466E-4</v>
      </c>
    </row>
    <row r="2633" spans="1:19" x14ac:dyDescent="0.2">
      <c r="A2633" s="45" t="str">
        <f t="shared" si="165"/>
        <v>AprilWeekday14</v>
      </c>
      <c r="E2633" s="9">
        <v>2017</v>
      </c>
      <c r="F2633" s="9">
        <v>4</v>
      </c>
      <c r="G2633" s="9" t="s">
        <v>21</v>
      </c>
      <c r="H2633" s="9">
        <v>20</v>
      </c>
      <c r="I2633" s="24" t="s">
        <v>189</v>
      </c>
      <c r="J2633" s="25" t="str">
        <f t="shared" si="166"/>
        <v/>
      </c>
      <c r="K2633" s="25" t="str">
        <f t="shared" si="167"/>
        <v>Weekday</v>
      </c>
      <c r="L2633" s="25" t="s">
        <v>174</v>
      </c>
      <c r="M2633" s="9">
        <v>2630</v>
      </c>
      <c r="N2633" s="9">
        <v>14</v>
      </c>
      <c r="O2633" s="14">
        <f>INDEX('Load Shapes - Day Type'!G:G,MATCH('Load Shapes - 8760'!$A2633,'Load Shapes - Day Type'!$K:$K,0))</f>
        <v>0.14399999999999999</v>
      </c>
      <c r="P2633" s="14">
        <f>INDEX('Load Shapes - Day Type'!H:H,MATCH('Load Shapes - 8760'!$A2633,'Load Shapes - Day Type'!$K:$K,0))</f>
        <v>0.104</v>
      </c>
      <c r="Q2633" s="15">
        <f>INDEX('Load Shapes - Day Type'!I:I,MATCH('Load Shapes - 8760'!$A2633,'Load Shapes - Day Type'!$K:$K,0))</f>
        <v>1.6633672687580014</v>
      </c>
      <c r="R2633" s="15">
        <f>INDEX('Load Shapes - Day Type'!J:J,MATCH('Load Shapes - 8760'!$A2633,'Load Shapes - Day Type'!$K:$K,0))</f>
        <v>0.23952488670115218</v>
      </c>
      <c r="S2633" s="47">
        <f t="shared" si="168"/>
        <v>1.4736447840649924E-4</v>
      </c>
    </row>
    <row r="2634" spans="1:19" x14ac:dyDescent="0.2">
      <c r="A2634" s="45" t="str">
        <f t="shared" si="165"/>
        <v>AprilWeekday15</v>
      </c>
      <c r="E2634" s="9">
        <v>2017</v>
      </c>
      <c r="F2634" s="9">
        <v>4</v>
      </c>
      <c r="G2634" s="9" t="s">
        <v>21</v>
      </c>
      <c r="H2634" s="9">
        <v>20</v>
      </c>
      <c r="I2634" s="24" t="s">
        <v>189</v>
      </c>
      <c r="J2634" s="25" t="str">
        <f t="shared" si="166"/>
        <v/>
      </c>
      <c r="K2634" s="25" t="str">
        <f t="shared" si="167"/>
        <v>Weekday</v>
      </c>
      <c r="L2634" s="25" t="s">
        <v>174</v>
      </c>
      <c r="M2634" s="9">
        <v>2631</v>
      </c>
      <c r="N2634" s="9">
        <v>15</v>
      </c>
      <c r="O2634" s="14">
        <f>INDEX('Load Shapes - Day Type'!G:G,MATCH('Load Shapes - 8760'!$A2634,'Load Shapes - Day Type'!$K:$K,0))</f>
        <v>0.13400000000000001</v>
      </c>
      <c r="P2634" s="14">
        <f>INDEX('Load Shapes - Day Type'!H:H,MATCH('Load Shapes - 8760'!$A2634,'Load Shapes - Day Type'!$K:$K,0))</f>
        <v>0.105</v>
      </c>
      <c r="Q2634" s="15">
        <f>INDEX('Load Shapes - Day Type'!I:I,MATCH('Load Shapes - 8760'!$A2634,'Load Shapes - Day Type'!$K:$K,0))</f>
        <v>1.6633672687580014</v>
      </c>
      <c r="R2634" s="15">
        <f>INDEX('Load Shapes - Day Type'!J:J,MATCH('Load Shapes - 8760'!$A2634,'Load Shapes - Day Type'!$K:$K,0))</f>
        <v>0.2228912140135722</v>
      </c>
      <c r="S2634" s="47">
        <f t="shared" si="168"/>
        <v>1.3713083407271461E-4</v>
      </c>
    </row>
    <row r="2635" spans="1:19" x14ac:dyDescent="0.2">
      <c r="A2635" s="45" t="str">
        <f t="shared" si="165"/>
        <v>AprilWeekday16</v>
      </c>
      <c r="E2635" s="9">
        <v>2017</v>
      </c>
      <c r="F2635" s="9">
        <v>4</v>
      </c>
      <c r="G2635" s="9" t="s">
        <v>21</v>
      </c>
      <c r="H2635" s="9">
        <v>20</v>
      </c>
      <c r="I2635" s="24" t="s">
        <v>189</v>
      </c>
      <c r="J2635" s="25" t="str">
        <f t="shared" si="166"/>
        <v/>
      </c>
      <c r="K2635" s="25" t="str">
        <f t="shared" si="167"/>
        <v>Weekday</v>
      </c>
      <c r="L2635" s="25" t="s">
        <v>174</v>
      </c>
      <c r="M2635" s="9">
        <v>2632</v>
      </c>
      <c r="N2635" s="9">
        <v>16</v>
      </c>
      <c r="O2635" s="14">
        <f>INDEX('Load Shapes - Day Type'!G:G,MATCH('Load Shapes - 8760'!$A2635,'Load Shapes - Day Type'!$K:$K,0))</f>
        <v>0.13400000000000001</v>
      </c>
      <c r="P2635" s="14">
        <f>INDEX('Load Shapes - Day Type'!H:H,MATCH('Load Shapes - 8760'!$A2635,'Load Shapes - Day Type'!$K:$K,0))</f>
        <v>0.104</v>
      </c>
      <c r="Q2635" s="15">
        <f>INDEX('Load Shapes - Day Type'!I:I,MATCH('Load Shapes - 8760'!$A2635,'Load Shapes - Day Type'!$K:$K,0))</f>
        <v>1.6633672687580014</v>
      </c>
      <c r="R2635" s="15">
        <f>INDEX('Load Shapes - Day Type'!J:J,MATCH('Load Shapes - 8760'!$A2635,'Load Shapes - Day Type'!$K:$K,0))</f>
        <v>0.2228912140135722</v>
      </c>
      <c r="S2635" s="47">
        <f t="shared" si="168"/>
        <v>1.3713083407271461E-4</v>
      </c>
    </row>
    <row r="2636" spans="1:19" x14ac:dyDescent="0.2">
      <c r="A2636" s="45" t="str">
        <f t="shared" si="165"/>
        <v>AprilWeekday17</v>
      </c>
      <c r="E2636" s="9">
        <v>2017</v>
      </c>
      <c r="F2636" s="9">
        <v>4</v>
      </c>
      <c r="G2636" s="9" t="s">
        <v>21</v>
      </c>
      <c r="H2636" s="9">
        <v>20</v>
      </c>
      <c r="I2636" s="24" t="s">
        <v>189</v>
      </c>
      <c r="J2636" s="25" t="str">
        <f t="shared" si="166"/>
        <v/>
      </c>
      <c r="K2636" s="25" t="str">
        <f t="shared" si="167"/>
        <v>Weekday</v>
      </c>
      <c r="L2636" s="25" t="s">
        <v>174</v>
      </c>
      <c r="M2636" s="9">
        <v>2633</v>
      </c>
      <c r="N2636" s="9">
        <v>17</v>
      </c>
      <c r="O2636" s="14">
        <f>INDEX('Load Shapes - Day Type'!G:G,MATCH('Load Shapes - 8760'!$A2636,'Load Shapes - Day Type'!$K:$K,0))</f>
        <v>0.13900000000000001</v>
      </c>
      <c r="P2636" s="14">
        <f>INDEX('Load Shapes - Day Type'!H:H,MATCH('Load Shapes - 8760'!$A2636,'Load Shapes - Day Type'!$K:$K,0))</f>
        <v>9.6000000000000002E-2</v>
      </c>
      <c r="Q2636" s="15">
        <f>INDEX('Load Shapes - Day Type'!I:I,MATCH('Load Shapes - 8760'!$A2636,'Load Shapes - Day Type'!$K:$K,0))</f>
        <v>1.6633672687580014</v>
      </c>
      <c r="R2636" s="15">
        <f>INDEX('Load Shapes - Day Type'!J:J,MATCH('Load Shapes - 8760'!$A2636,'Load Shapes - Day Type'!$K:$K,0))</f>
        <v>0.23120805035736222</v>
      </c>
      <c r="S2636" s="47">
        <f t="shared" si="168"/>
        <v>1.4224765623960692E-4</v>
      </c>
    </row>
    <row r="2637" spans="1:19" x14ac:dyDescent="0.2">
      <c r="A2637" s="45" t="str">
        <f t="shared" si="165"/>
        <v>AprilWeekday18</v>
      </c>
      <c r="E2637" s="9">
        <v>2017</v>
      </c>
      <c r="F2637" s="9">
        <v>4</v>
      </c>
      <c r="G2637" s="9" t="s">
        <v>21</v>
      </c>
      <c r="H2637" s="9">
        <v>20</v>
      </c>
      <c r="I2637" s="24" t="s">
        <v>189</v>
      </c>
      <c r="J2637" s="25" t="str">
        <f t="shared" si="166"/>
        <v/>
      </c>
      <c r="K2637" s="25" t="str">
        <f t="shared" si="167"/>
        <v>Weekday</v>
      </c>
      <c r="L2637" s="25" t="s">
        <v>174</v>
      </c>
      <c r="M2637" s="9">
        <v>2634</v>
      </c>
      <c r="N2637" s="9">
        <v>18</v>
      </c>
      <c r="O2637" s="14">
        <f>INDEX('Load Shapes - Day Type'!G:G,MATCH('Load Shapes - 8760'!$A2637,'Load Shapes - Day Type'!$K:$K,0))</f>
        <v>0.14299999999999999</v>
      </c>
      <c r="P2637" s="14">
        <f>INDEX('Load Shapes - Day Type'!H:H,MATCH('Load Shapes - 8760'!$A2637,'Load Shapes - Day Type'!$K:$K,0))</f>
        <v>0.09</v>
      </c>
      <c r="Q2637" s="15">
        <f>INDEX('Load Shapes - Day Type'!I:I,MATCH('Load Shapes - 8760'!$A2637,'Load Shapes - Day Type'!$K:$K,0))</f>
        <v>1.6633672687580014</v>
      </c>
      <c r="R2637" s="15">
        <f>INDEX('Load Shapes - Day Type'!J:J,MATCH('Load Shapes - 8760'!$A2637,'Load Shapes - Day Type'!$K:$K,0))</f>
        <v>0.2378615194323942</v>
      </c>
      <c r="S2637" s="47">
        <f t="shared" si="168"/>
        <v>1.4634111397312076E-4</v>
      </c>
    </row>
    <row r="2638" spans="1:19" x14ac:dyDescent="0.2">
      <c r="A2638" s="45" t="str">
        <f t="shared" si="165"/>
        <v>AprilWeekday19</v>
      </c>
      <c r="E2638" s="9">
        <v>2017</v>
      </c>
      <c r="F2638" s="9">
        <v>4</v>
      </c>
      <c r="G2638" s="9" t="s">
        <v>21</v>
      </c>
      <c r="H2638" s="9">
        <v>20</v>
      </c>
      <c r="I2638" s="24" t="s">
        <v>189</v>
      </c>
      <c r="J2638" s="25" t="str">
        <f t="shared" si="166"/>
        <v/>
      </c>
      <c r="K2638" s="25" t="str">
        <f t="shared" si="167"/>
        <v>Weekday</v>
      </c>
      <c r="L2638" s="25" t="s">
        <v>174</v>
      </c>
      <c r="M2638" s="9">
        <v>2635</v>
      </c>
      <c r="N2638" s="9">
        <v>19</v>
      </c>
      <c r="O2638" s="14">
        <f>INDEX('Load Shapes - Day Type'!G:G,MATCH('Load Shapes - 8760'!$A2638,'Load Shapes - Day Type'!$K:$K,0))</f>
        <v>0.14599999999999999</v>
      </c>
      <c r="P2638" s="14">
        <f>INDEX('Load Shapes - Day Type'!H:H,MATCH('Load Shapes - 8760'!$A2638,'Load Shapes - Day Type'!$K:$K,0))</f>
        <v>8.5999999999999993E-2</v>
      </c>
      <c r="Q2638" s="15">
        <f>INDEX('Load Shapes - Day Type'!I:I,MATCH('Load Shapes - 8760'!$A2638,'Load Shapes - Day Type'!$K:$K,0))</f>
        <v>1.6633672687580014</v>
      </c>
      <c r="R2638" s="15">
        <f>INDEX('Load Shapes - Day Type'!J:J,MATCH('Load Shapes - 8760'!$A2638,'Load Shapes - Day Type'!$K:$K,0))</f>
        <v>0.24285162123866819</v>
      </c>
      <c r="S2638" s="47">
        <f t="shared" si="168"/>
        <v>1.4941120727325619E-4</v>
      </c>
    </row>
    <row r="2639" spans="1:19" x14ac:dyDescent="0.2">
      <c r="A2639" s="45" t="str">
        <f t="shared" si="165"/>
        <v>AprilWeekday20</v>
      </c>
      <c r="E2639" s="9">
        <v>2017</v>
      </c>
      <c r="F2639" s="9">
        <v>4</v>
      </c>
      <c r="G2639" s="9" t="s">
        <v>21</v>
      </c>
      <c r="H2639" s="9">
        <v>20</v>
      </c>
      <c r="I2639" s="24" t="s">
        <v>189</v>
      </c>
      <c r="J2639" s="25" t="str">
        <f t="shared" si="166"/>
        <v/>
      </c>
      <c r="K2639" s="25" t="str">
        <f t="shared" si="167"/>
        <v>Weekday</v>
      </c>
      <c r="L2639" s="25" t="s">
        <v>174</v>
      </c>
      <c r="M2639" s="9">
        <v>2636</v>
      </c>
      <c r="N2639" s="9">
        <v>20</v>
      </c>
      <c r="O2639" s="14">
        <f>INDEX('Load Shapes - Day Type'!G:G,MATCH('Load Shapes - 8760'!$A2639,'Load Shapes - Day Type'!$K:$K,0))</f>
        <v>0.17199999999999999</v>
      </c>
      <c r="P2639" s="14">
        <f>INDEX('Load Shapes - Day Type'!H:H,MATCH('Load Shapes - 8760'!$A2639,'Load Shapes - Day Type'!$K:$K,0))</f>
        <v>8.4000000000000005E-2</v>
      </c>
      <c r="Q2639" s="15">
        <f>INDEX('Load Shapes - Day Type'!I:I,MATCH('Load Shapes - 8760'!$A2639,'Load Shapes - Day Type'!$K:$K,0))</f>
        <v>1.6633672687580014</v>
      </c>
      <c r="R2639" s="15">
        <f>INDEX('Load Shapes - Day Type'!J:J,MATCH('Load Shapes - 8760'!$A2639,'Load Shapes - Day Type'!$K:$K,0))</f>
        <v>0.28609917022637621</v>
      </c>
      <c r="S2639" s="47">
        <f t="shared" si="168"/>
        <v>1.7601868254109632E-4</v>
      </c>
    </row>
    <row r="2640" spans="1:19" x14ac:dyDescent="0.2">
      <c r="A2640" s="45" t="str">
        <f t="shared" si="165"/>
        <v>AprilWeekday21</v>
      </c>
      <c r="E2640" s="9">
        <v>2017</v>
      </c>
      <c r="F2640" s="9">
        <v>4</v>
      </c>
      <c r="G2640" s="9" t="s">
        <v>21</v>
      </c>
      <c r="H2640" s="9">
        <v>20</v>
      </c>
      <c r="I2640" s="24" t="s">
        <v>189</v>
      </c>
      <c r="J2640" s="25" t="str">
        <f t="shared" si="166"/>
        <v/>
      </c>
      <c r="K2640" s="25" t="str">
        <f t="shared" si="167"/>
        <v>Weekday</v>
      </c>
      <c r="L2640" s="25" t="s">
        <v>174</v>
      </c>
      <c r="M2640" s="9">
        <v>2637</v>
      </c>
      <c r="N2640" s="9">
        <v>21</v>
      </c>
      <c r="O2640" s="14">
        <f>INDEX('Load Shapes - Day Type'!G:G,MATCH('Load Shapes - 8760'!$A2640,'Load Shapes - Day Type'!$K:$K,0))</f>
        <v>0.185</v>
      </c>
      <c r="P2640" s="14">
        <f>INDEX('Load Shapes - Day Type'!H:H,MATCH('Load Shapes - 8760'!$A2640,'Load Shapes - Day Type'!$K:$K,0))</f>
        <v>8.3000000000000004E-2</v>
      </c>
      <c r="Q2640" s="15">
        <f>INDEX('Load Shapes - Day Type'!I:I,MATCH('Load Shapes - 8760'!$A2640,'Load Shapes - Day Type'!$K:$K,0))</f>
        <v>1.6633672687580014</v>
      </c>
      <c r="R2640" s="15">
        <f>INDEX('Load Shapes - Day Type'!J:J,MATCH('Load Shapes - 8760'!$A2640,'Load Shapes - Day Type'!$K:$K,0))</f>
        <v>0.30772294472023026</v>
      </c>
      <c r="S2640" s="47">
        <f t="shared" si="168"/>
        <v>1.893224201750164E-4</v>
      </c>
    </row>
    <row r="2641" spans="1:19" x14ac:dyDescent="0.2">
      <c r="A2641" s="45" t="str">
        <f t="shared" si="165"/>
        <v>AprilWeekday22</v>
      </c>
      <c r="E2641" s="9">
        <v>2017</v>
      </c>
      <c r="F2641" s="9">
        <v>4</v>
      </c>
      <c r="G2641" s="9" t="s">
        <v>21</v>
      </c>
      <c r="H2641" s="9">
        <v>20</v>
      </c>
      <c r="I2641" s="24" t="s">
        <v>189</v>
      </c>
      <c r="J2641" s="25" t="str">
        <f t="shared" si="166"/>
        <v/>
      </c>
      <c r="K2641" s="25" t="str">
        <f t="shared" si="167"/>
        <v>Weekday</v>
      </c>
      <c r="L2641" s="25" t="s">
        <v>174</v>
      </c>
      <c r="M2641" s="9">
        <v>2638</v>
      </c>
      <c r="N2641" s="9">
        <v>22</v>
      </c>
      <c r="O2641" s="14">
        <f>INDEX('Load Shapes - Day Type'!G:G,MATCH('Load Shapes - 8760'!$A2641,'Load Shapes - Day Type'!$K:$K,0))</f>
        <v>0.157</v>
      </c>
      <c r="P2641" s="14">
        <f>INDEX('Load Shapes - Day Type'!H:H,MATCH('Load Shapes - 8760'!$A2641,'Load Shapes - Day Type'!$K:$K,0))</f>
        <v>8.5999999999999993E-2</v>
      </c>
      <c r="Q2641" s="15">
        <f>INDEX('Load Shapes - Day Type'!I:I,MATCH('Load Shapes - 8760'!$A2641,'Load Shapes - Day Type'!$K:$K,0))</f>
        <v>1.6633672687580014</v>
      </c>
      <c r="R2641" s="15">
        <f>INDEX('Load Shapes - Day Type'!J:J,MATCH('Load Shapes - 8760'!$A2641,'Load Shapes - Day Type'!$K:$K,0))</f>
        <v>0.26114866119500624</v>
      </c>
      <c r="S2641" s="47">
        <f t="shared" si="168"/>
        <v>1.6066821604041932E-4</v>
      </c>
    </row>
    <row r="2642" spans="1:19" x14ac:dyDescent="0.2">
      <c r="A2642" s="45" t="str">
        <f t="shared" si="165"/>
        <v>AprilWeekday23</v>
      </c>
      <c r="E2642" s="9">
        <v>2017</v>
      </c>
      <c r="F2642" s="9">
        <v>4</v>
      </c>
      <c r="G2642" s="9" t="s">
        <v>21</v>
      </c>
      <c r="H2642" s="9">
        <v>20</v>
      </c>
      <c r="I2642" s="24" t="s">
        <v>189</v>
      </c>
      <c r="J2642" s="25" t="str">
        <f t="shared" si="166"/>
        <v/>
      </c>
      <c r="K2642" s="25" t="str">
        <f t="shared" si="167"/>
        <v>Weekday</v>
      </c>
      <c r="L2642" s="25" t="s">
        <v>174</v>
      </c>
      <c r="M2642" s="9">
        <v>2639</v>
      </c>
      <c r="N2642" s="9">
        <v>23</v>
      </c>
      <c r="O2642" s="14">
        <f>INDEX('Load Shapes - Day Type'!G:G,MATCH('Load Shapes - 8760'!$A2642,'Load Shapes - Day Type'!$K:$K,0))</f>
        <v>0.10100000000000001</v>
      </c>
      <c r="P2642" s="14">
        <f>INDEX('Load Shapes - Day Type'!H:H,MATCH('Load Shapes - 8760'!$A2642,'Load Shapes - Day Type'!$K:$K,0))</f>
        <v>0.106</v>
      </c>
      <c r="Q2642" s="15">
        <f>INDEX('Load Shapes - Day Type'!I:I,MATCH('Load Shapes - 8760'!$A2642,'Load Shapes - Day Type'!$K:$K,0))</f>
        <v>1.6633672687580014</v>
      </c>
      <c r="R2642" s="15">
        <f>INDEX('Load Shapes - Day Type'!J:J,MATCH('Load Shapes - 8760'!$A2642,'Load Shapes - Day Type'!$K:$K,0))</f>
        <v>0.16800009414455816</v>
      </c>
      <c r="S2642" s="47">
        <f t="shared" si="168"/>
        <v>1.0335980777122518E-4</v>
      </c>
    </row>
    <row r="2643" spans="1:19" x14ac:dyDescent="0.2">
      <c r="A2643" s="45" t="str">
        <f t="shared" si="165"/>
        <v>AprilWeekday24</v>
      </c>
      <c r="E2643" s="9">
        <v>2017</v>
      </c>
      <c r="F2643" s="9">
        <v>4</v>
      </c>
      <c r="G2643" s="9" t="s">
        <v>21</v>
      </c>
      <c r="H2643" s="9">
        <v>20</v>
      </c>
      <c r="I2643" s="24" t="s">
        <v>189</v>
      </c>
      <c r="J2643" s="25" t="str">
        <f t="shared" si="166"/>
        <v/>
      </c>
      <c r="K2643" s="25" t="str">
        <f t="shared" si="167"/>
        <v>Weekday</v>
      </c>
      <c r="L2643" s="25" t="s">
        <v>175</v>
      </c>
      <c r="M2643" s="9">
        <v>2640</v>
      </c>
      <c r="N2643" s="9">
        <v>24</v>
      </c>
      <c r="O2643" s="14">
        <f>INDEX('Load Shapes - Day Type'!G:G,MATCH('Load Shapes - 8760'!$A2643,'Load Shapes - Day Type'!$K:$K,0))</f>
        <v>5.3999999999999999E-2</v>
      </c>
      <c r="P2643" s="14">
        <f>INDEX('Load Shapes - Day Type'!H:H,MATCH('Load Shapes - 8760'!$A2643,'Load Shapes - Day Type'!$K:$K,0))</f>
        <v>0.16200000000000001</v>
      </c>
      <c r="Q2643" s="15">
        <f>INDEX('Load Shapes - Day Type'!I:I,MATCH('Load Shapes - 8760'!$A2643,'Load Shapes - Day Type'!$K:$K,0))</f>
        <v>1.6633672687580014</v>
      </c>
      <c r="R2643" s="15">
        <f>INDEX('Load Shapes - Day Type'!J:J,MATCH('Load Shapes - 8760'!$A2643,'Load Shapes - Day Type'!$K:$K,0))</f>
        <v>8.9821832512932076E-2</v>
      </c>
      <c r="S2643" s="47">
        <f t="shared" si="168"/>
        <v>5.5261679402437221E-5</v>
      </c>
    </row>
    <row r="2644" spans="1:19" x14ac:dyDescent="0.2">
      <c r="A2644" s="45" t="str">
        <f t="shared" si="165"/>
        <v>AprilWeekday1</v>
      </c>
      <c r="E2644" s="9">
        <v>2017</v>
      </c>
      <c r="F2644" s="9">
        <v>4</v>
      </c>
      <c r="G2644" s="9" t="s">
        <v>21</v>
      </c>
      <c r="H2644" s="9">
        <v>21</v>
      </c>
      <c r="I2644" s="24" t="s">
        <v>186</v>
      </c>
      <c r="J2644" s="25" t="str">
        <f t="shared" si="166"/>
        <v/>
      </c>
      <c r="K2644" s="25" t="str">
        <f t="shared" si="167"/>
        <v>Weekday</v>
      </c>
      <c r="L2644" s="25" t="s">
        <v>175</v>
      </c>
      <c r="M2644" s="9">
        <v>2641</v>
      </c>
      <c r="N2644" s="9">
        <v>1</v>
      </c>
      <c r="O2644" s="14">
        <f>INDEX('Load Shapes - Day Type'!G:G,MATCH('Load Shapes - 8760'!$A2644,'Load Shapes - Day Type'!$K:$K,0))</f>
        <v>3.2000000000000001E-2</v>
      </c>
      <c r="P2644" s="14">
        <f>INDEX('Load Shapes - Day Type'!H:H,MATCH('Load Shapes - 8760'!$A2644,'Load Shapes - Day Type'!$K:$K,0))</f>
        <v>0.23699999999999999</v>
      </c>
      <c r="Q2644" s="15">
        <f>INDEX('Load Shapes - Day Type'!I:I,MATCH('Load Shapes - 8760'!$A2644,'Load Shapes - Day Type'!$K:$K,0))</f>
        <v>1.6633672687580014</v>
      </c>
      <c r="R2644" s="15">
        <f>INDEX('Load Shapes - Day Type'!J:J,MATCH('Load Shapes - 8760'!$A2644,'Load Shapes - Day Type'!$K:$K,0))</f>
        <v>5.3227752600256049E-2</v>
      </c>
      <c r="S2644" s="47">
        <f t="shared" si="168"/>
        <v>3.2747661868110947E-5</v>
      </c>
    </row>
    <row r="2645" spans="1:19" x14ac:dyDescent="0.2">
      <c r="A2645" s="45" t="str">
        <f t="shared" si="165"/>
        <v>AprilWeekday2</v>
      </c>
      <c r="E2645" s="9">
        <v>2017</v>
      </c>
      <c r="F2645" s="9">
        <v>4</v>
      </c>
      <c r="G2645" s="9" t="s">
        <v>21</v>
      </c>
      <c r="H2645" s="9">
        <v>21</v>
      </c>
      <c r="I2645" s="24" t="s">
        <v>186</v>
      </c>
      <c r="J2645" s="25" t="str">
        <f t="shared" si="166"/>
        <v/>
      </c>
      <c r="K2645" s="25" t="str">
        <f t="shared" si="167"/>
        <v>Weekday</v>
      </c>
      <c r="L2645" s="25" t="s">
        <v>175</v>
      </c>
      <c r="M2645" s="9">
        <v>2642</v>
      </c>
      <c r="N2645" s="9">
        <v>2</v>
      </c>
      <c r="O2645" s="14">
        <f>INDEX('Load Shapes - Day Type'!G:G,MATCH('Load Shapes - 8760'!$A2645,'Load Shapes - Day Type'!$K:$K,0))</f>
        <v>2.5999999999999999E-2</v>
      </c>
      <c r="P2645" s="14">
        <f>INDEX('Load Shapes - Day Type'!H:H,MATCH('Load Shapes - 8760'!$A2645,'Load Shapes - Day Type'!$K:$K,0))</f>
        <v>0.28199999999999997</v>
      </c>
      <c r="Q2645" s="15">
        <f>INDEX('Load Shapes - Day Type'!I:I,MATCH('Load Shapes - 8760'!$A2645,'Load Shapes - Day Type'!$K:$K,0))</f>
        <v>1.6633672687580014</v>
      </c>
      <c r="R2645" s="15">
        <f>INDEX('Load Shapes - Day Type'!J:J,MATCH('Load Shapes - 8760'!$A2645,'Load Shapes - Day Type'!$K:$K,0))</f>
        <v>4.3247548987708037E-2</v>
      </c>
      <c r="S2645" s="47">
        <f t="shared" si="168"/>
        <v>2.6607475267840143E-5</v>
      </c>
    </row>
    <row r="2646" spans="1:19" x14ac:dyDescent="0.2">
      <c r="A2646" s="45" t="str">
        <f t="shared" si="165"/>
        <v>AprilWeekday3</v>
      </c>
      <c r="E2646" s="9">
        <v>2017</v>
      </c>
      <c r="F2646" s="9">
        <v>4</v>
      </c>
      <c r="G2646" s="9" t="s">
        <v>21</v>
      </c>
      <c r="H2646" s="9">
        <v>21</v>
      </c>
      <c r="I2646" s="24" t="s">
        <v>186</v>
      </c>
      <c r="J2646" s="25" t="str">
        <f t="shared" si="166"/>
        <v/>
      </c>
      <c r="K2646" s="25" t="str">
        <f t="shared" si="167"/>
        <v>Weekday</v>
      </c>
      <c r="L2646" s="25" t="s">
        <v>175</v>
      </c>
      <c r="M2646" s="9">
        <v>2643</v>
      </c>
      <c r="N2646" s="9">
        <v>3</v>
      </c>
      <c r="O2646" s="14">
        <f>INDEX('Load Shapes - Day Type'!G:G,MATCH('Load Shapes - 8760'!$A2646,'Load Shapes - Day Type'!$K:$K,0))</f>
        <v>2.1999999999999999E-2</v>
      </c>
      <c r="P2646" s="14">
        <f>INDEX('Load Shapes - Day Type'!H:H,MATCH('Load Shapes - 8760'!$A2646,'Load Shapes - Day Type'!$K:$K,0))</f>
        <v>0.30399999999999999</v>
      </c>
      <c r="Q2646" s="15">
        <f>INDEX('Load Shapes - Day Type'!I:I,MATCH('Load Shapes - 8760'!$A2646,'Load Shapes - Day Type'!$K:$K,0))</f>
        <v>1.6633672687580014</v>
      </c>
      <c r="R2646" s="15">
        <f>INDEX('Load Shapes - Day Type'!J:J,MATCH('Load Shapes - 8760'!$A2646,'Load Shapes - Day Type'!$K:$K,0))</f>
        <v>3.6594079912676027E-2</v>
      </c>
      <c r="S2646" s="47">
        <f t="shared" si="168"/>
        <v>2.2514017534326274E-5</v>
      </c>
    </row>
    <row r="2647" spans="1:19" x14ac:dyDescent="0.2">
      <c r="A2647" s="45" t="str">
        <f t="shared" si="165"/>
        <v>AprilWeekday4</v>
      </c>
      <c r="E2647" s="9">
        <v>2017</v>
      </c>
      <c r="F2647" s="9">
        <v>4</v>
      </c>
      <c r="G2647" s="9" t="s">
        <v>21</v>
      </c>
      <c r="H2647" s="9">
        <v>21</v>
      </c>
      <c r="I2647" s="24" t="s">
        <v>186</v>
      </c>
      <c r="J2647" s="25" t="str">
        <f t="shared" si="166"/>
        <v/>
      </c>
      <c r="K2647" s="25" t="str">
        <f t="shared" si="167"/>
        <v>Weekday</v>
      </c>
      <c r="L2647" s="25" t="s">
        <v>175</v>
      </c>
      <c r="M2647" s="9">
        <v>2644</v>
      </c>
      <c r="N2647" s="9">
        <v>4</v>
      </c>
      <c r="O2647" s="14">
        <f>INDEX('Load Shapes - Day Type'!G:G,MATCH('Load Shapes - 8760'!$A2647,'Load Shapes - Day Type'!$K:$K,0))</f>
        <v>0.02</v>
      </c>
      <c r="P2647" s="14">
        <f>INDEX('Load Shapes - Day Type'!H:H,MATCH('Load Shapes - 8760'!$A2647,'Load Shapes - Day Type'!$K:$K,0))</f>
        <v>0.32</v>
      </c>
      <c r="Q2647" s="15">
        <f>INDEX('Load Shapes - Day Type'!I:I,MATCH('Load Shapes - 8760'!$A2647,'Load Shapes - Day Type'!$K:$K,0))</f>
        <v>1.6633672687580014</v>
      </c>
      <c r="R2647" s="15">
        <f>INDEX('Load Shapes - Day Type'!J:J,MATCH('Load Shapes - 8760'!$A2647,'Load Shapes - Day Type'!$K:$K,0))</f>
        <v>3.3267345375160032E-2</v>
      </c>
      <c r="S2647" s="47">
        <f t="shared" si="168"/>
        <v>2.0467288667569343E-5</v>
      </c>
    </row>
    <row r="2648" spans="1:19" x14ac:dyDescent="0.2">
      <c r="A2648" s="45" t="str">
        <f t="shared" si="165"/>
        <v>AprilWeekday5</v>
      </c>
      <c r="E2648" s="9">
        <v>2017</v>
      </c>
      <c r="F2648" s="9">
        <v>4</v>
      </c>
      <c r="G2648" s="9" t="s">
        <v>21</v>
      </c>
      <c r="H2648" s="9">
        <v>21</v>
      </c>
      <c r="I2648" s="24" t="s">
        <v>186</v>
      </c>
      <c r="J2648" s="25" t="str">
        <f t="shared" si="166"/>
        <v/>
      </c>
      <c r="K2648" s="25" t="str">
        <f t="shared" si="167"/>
        <v>Weekday</v>
      </c>
      <c r="L2648" s="25" t="s">
        <v>175</v>
      </c>
      <c r="M2648" s="9">
        <v>2645</v>
      </c>
      <c r="N2648" s="9">
        <v>5</v>
      </c>
      <c r="O2648" s="14">
        <f>INDEX('Load Shapes - Day Type'!G:G,MATCH('Load Shapes - 8760'!$A2648,'Load Shapes - Day Type'!$K:$K,0))</f>
        <v>2.9000000000000001E-2</v>
      </c>
      <c r="P2648" s="14">
        <f>INDEX('Load Shapes - Day Type'!H:H,MATCH('Load Shapes - 8760'!$A2648,'Load Shapes - Day Type'!$K:$K,0))</f>
        <v>0.23799999999999999</v>
      </c>
      <c r="Q2648" s="15">
        <f>INDEX('Load Shapes - Day Type'!I:I,MATCH('Load Shapes - 8760'!$A2648,'Load Shapes - Day Type'!$K:$K,0))</f>
        <v>1.6633672687580014</v>
      </c>
      <c r="R2648" s="15">
        <f>INDEX('Load Shapes - Day Type'!J:J,MATCH('Load Shapes - 8760'!$A2648,'Load Shapes - Day Type'!$K:$K,0))</f>
        <v>4.8237650793982047E-2</v>
      </c>
      <c r="S2648" s="47">
        <f t="shared" si="168"/>
        <v>2.9677568567975545E-5</v>
      </c>
    </row>
    <row r="2649" spans="1:19" x14ac:dyDescent="0.2">
      <c r="A2649" s="45" t="str">
        <f t="shared" si="165"/>
        <v>AprilWeekday6</v>
      </c>
      <c r="E2649" s="9">
        <v>2017</v>
      </c>
      <c r="F2649" s="9">
        <v>4</v>
      </c>
      <c r="G2649" s="9" t="s">
        <v>21</v>
      </c>
      <c r="H2649" s="9">
        <v>21</v>
      </c>
      <c r="I2649" s="24" t="s">
        <v>186</v>
      </c>
      <c r="J2649" s="25" t="str">
        <f t="shared" si="166"/>
        <v/>
      </c>
      <c r="K2649" s="25" t="str">
        <f t="shared" si="167"/>
        <v>Weekday</v>
      </c>
      <c r="L2649" s="25" t="s">
        <v>175</v>
      </c>
      <c r="M2649" s="9">
        <v>2646</v>
      </c>
      <c r="N2649" s="9">
        <v>6</v>
      </c>
      <c r="O2649" s="14">
        <f>INDEX('Load Shapes - Day Type'!G:G,MATCH('Load Shapes - 8760'!$A2649,'Load Shapes - Day Type'!$K:$K,0))</f>
        <v>5.2999999999999999E-2</v>
      </c>
      <c r="P2649" s="14">
        <f>INDEX('Load Shapes - Day Type'!H:H,MATCH('Load Shapes - 8760'!$A2649,'Load Shapes - Day Type'!$K:$K,0))</f>
        <v>0.16600000000000001</v>
      </c>
      <c r="Q2649" s="15">
        <f>INDEX('Load Shapes - Day Type'!I:I,MATCH('Load Shapes - 8760'!$A2649,'Load Shapes - Day Type'!$K:$K,0))</f>
        <v>1.6633672687580014</v>
      </c>
      <c r="R2649" s="15">
        <f>INDEX('Load Shapes - Day Type'!J:J,MATCH('Load Shapes - 8760'!$A2649,'Load Shapes - Day Type'!$K:$K,0))</f>
        <v>8.8158465244174075E-2</v>
      </c>
      <c r="S2649" s="47">
        <f t="shared" si="168"/>
        <v>5.4238314969058754E-5</v>
      </c>
    </row>
    <row r="2650" spans="1:19" x14ac:dyDescent="0.2">
      <c r="A2650" s="45" t="str">
        <f t="shared" si="165"/>
        <v>AprilWeekday7</v>
      </c>
      <c r="E2650" s="9">
        <v>2017</v>
      </c>
      <c r="F2650" s="9">
        <v>4</v>
      </c>
      <c r="G2650" s="9" t="s">
        <v>21</v>
      </c>
      <c r="H2650" s="9">
        <v>21</v>
      </c>
      <c r="I2650" s="24" t="s">
        <v>186</v>
      </c>
      <c r="J2650" s="25" t="str">
        <f t="shared" si="166"/>
        <v/>
      </c>
      <c r="K2650" s="25" t="str">
        <f t="shared" si="167"/>
        <v>Weekday</v>
      </c>
      <c r="L2650" s="25" t="s">
        <v>175</v>
      </c>
      <c r="M2650" s="9">
        <v>2647</v>
      </c>
      <c r="N2650" s="9">
        <v>7</v>
      </c>
      <c r="O2650" s="14">
        <f>INDEX('Load Shapes - Day Type'!G:G,MATCH('Load Shapes - 8760'!$A2650,'Load Shapes - Day Type'!$K:$K,0))</f>
        <v>9.7000000000000003E-2</v>
      </c>
      <c r="P2650" s="14">
        <f>INDEX('Load Shapes - Day Type'!H:H,MATCH('Load Shapes - 8760'!$A2650,'Load Shapes - Day Type'!$K:$K,0))</f>
        <v>0.11700000000000001</v>
      </c>
      <c r="Q2650" s="15">
        <f>INDEX('Load Shapes - Day Type'!I:I,MATCH('Load Shapes - 8760'!$A2650,'Load Shapes - Day Type'!$K:$K,0))</f>
        <v>1.6633672687580014</v>
      </c>
      <c r="R2650" s="15">
        <f>INDEX('Load Shapes - Day Type'!J:J,MATCH('Load Shapes - 8760'!$A2650,'Load Shapes - Day Type'!$K:$K,0))</f>
        <v>0.16134662506952616</v>
      </c>
      <c r="S2650" s="47">
        <f t="shared" si="168"/>
        <v>9.9266350037711308E-5</v>
      </c>
    </row>
    <row r="2651" spans="1:19" x14ac:dyDescent="0.2">
      <c r="A2651" s="45" t="str">
        <f t="shared" si="165"/>
        <v>AprilWeekday8</v>
      </c>
      <c r="E2651" s="9">
        <v>2017</v>
      </c>
      <c r="F2651" s="9">
        <v>4</v>
      </c>
      <c r="G2651" s="9" t="s">
        <v>21</v>
      </c>
      <c r="H2651" s="9">
        <v>21</v>
      </c>
      <c r="I2651" s="24" t="s">
        <v>186</v>
      </c>
      <c r="J2651" s="25" t="str">
        <f t="shared" si="166"/>
        <v/>
      </c>
      <c r="K2651" s="25" t="str">
        <f t="shared" si="167"/>
        <v>Weekday</v>
      </c>
      <c r="L2651" s="25" t="s">
        <v>175</v>
      </c>
      <c r="M2651" s="9">
        <v>2648</v>
      </c>
      <c r="N2651" s="9">
        <v>8</v>
      </c>
      <c r="O2651" s="14">
        <f>INDEX('Load Shapes - Day Type'!G:G,MATCH('Load Shapes - 8760'!$A2651,'Load Shapes - Day Type'!$K:$K,0))</f>
        <v>0.13</v>
      </c>
      <c r="P2651" s="14">
        <f>INDEX('Load Shapes - Day Type'!H:H,MATCH('Load Shapes - 8760'!$A2651,'Load Shapes - Day Type'!$K:$K,0))</f>
        <v>0.10199999999999999</v>
      </c>
      <c r="Q2651" s="15">
        <f>INDEX('Load Shapes - Day Type'!I:I,MATCH('Load Shapes - 8760'!$A2651,'Load Shapes - Day Type'!$K:$K,0))</f>
        <v>1.6633672687580014</v>
      </c>
      <c r="R2651" s="15">
        <f>INDEX('Load Shapes - Day Type'!J:J,MATCH('Load Shapes - 8760'!$A2651,'Load Shapes - Day Type'!$K:$K,0))</f>
        <v>0.2162377449385402</v>
      </c>
      <c r="S2651" s="47">
        <f t="shared" si="168"/>
        <v>1.3303737633920071E-4</v>
      </c>
    </row>
    <row r="2652" spans="1:19" x14ac:dyDescent="0.2">
      <c r="A2652" s="45" t="str">
        <f t="shared" si="165"/>
        <v>AprilWeekday9</v>
      </c>
      <c r="E2652" s="9">
        <v>2017</v>
      </c>
      <c r="F2652" s="9">
        <v>4</v>
      </c>
      <c r="G2652" s="9" t="s">
        <v>21</v>
      </c>
      <c r="H2652" s="9">
        <v>21</v>
      </c>
      <c r="I2652" s="24" t="s">
        <v>186</v>
      </c>
      <c r="J2652" s="25" t="str">
        <f t="shared" si="166"/>
        <v/>
      </c>
      <c r="K2652" s="25" t="str">
        <f t="shared" si="167"/>
        <v>Weekday</v>
      </c>
      <c r="L2652" s="25" t="s">
        <v>174</v>
      </c>
      <c r="M2652" s="9">
        <v>2649</v>
      </c>
      <c r="N2652" s="9">
        <v>9</v>
      </c>
      <c r="O2652" s="14">
        <f>INDEX('Load Shapes - Day Type'!G:G,MATCH('Load Shapes - 8760'!$A2652,'Load Shapes - Day Type'!$K:$K,0))</f>
        <v>0.14499999999999999</v>
      </c>
      <c r="P2652" s="14">
        <f>INDEX('Load Shapes - Day Type'!H:H,MATCH('Load Shapes - 8760'!$A2652,'Load Shapes - Day Type'!$K:$K,0))</f>
        <v>9.6000000000000002E-2</v>
      </c>
      <c r="Q2652" s="15">
        <f>INDEX('Load Shapes - Day Type'!I:I,MATCH('Load Shapes - 8760'!$A2652,'Load Shapes - Day Type'!$K:$K,0))</f>
        <v>1.6633672687580014</v>
      </c>
      <c r="R2652" s="15">
        <f>INDEX('Load Shapes - Day Type'!J:J,MATCH('Load Shapes - 8760'!$A2652,'Load Shapes - Day Type'!$K:$K,0))</f>
        <v>0.2411882539699102</v>
      </c>
      <c r="S2652" s="47">
        <f t="shared" si="168"/>
        <v>1.4838784283987771E-4</v>
      </c>
    </row>
    <row r="2653" spans="1:19" x14ac:dyDescent="0.2">
      <c r="A2653" s="45" t="str">
        <f t="shared" si="165"/>
        <v>AprilWeekday10</v>
      </c>
      <c r="E2653" s="9">
        <v>2017</v>
      </c>
      <c r="F2653" s="9">
        <v>4</v>
      </c>
      <c r="G2653" s="9" t="s">
        <v>21</v>
      </c>
      <c r="H2653" s="9">
        <v>21</v>
      </c>
      <c r="I2653" s="24" t="s">
        <v>186</v>
      </c>
      <c r="J2653" s="25" t="str">
        <f t="shared" si="166"/>
        <v/>
      </c>
      <c r="K2653" s="25" t="str">
        <f t="shared" si="167"/>
        <v>Weekday</v>
      </c>
      <c r="L2653" s="25" t="s">
        <v>174</v>
      </c>
      <c r="M2653" s="9">
        <v>2650</v>
      </c>
      <c r="N2653" s="9">
        <v>10</v>
      </c>
      <c r="O2653" s="14">
        <f>INDEX('Load Shapes - Day Type'!G:G,MATCH('Load Shapes - 8760'!$A2653,'Load Shapes - Day Type'!$K:$K,0))</f>
        <v>0.155</v>
      </c>
      <c r="P2653" s="14">
        <f>INDEX('Load Shapes - Day Type'!H:H,MATCH('Load Shapes - 8760'!$A2653,'Load Shapes - Day Type'!$K:$K,0))</f>
        <v>9.4E-2</v>
      </c>
      <c r="Q2653" s="15">
        <f>INDEX('Load Shapes - Day Type'!I:I,MATCH('Load Shapes - 8760'!$A2653,'Load Shapes - Day Type'!$K:$K,0))</f>
        <v>1.6633672687580014</v>
      </c>
      <c r="R2653" s="15">
        <f>INDEX('Load Shapes - Day Type'!J:J,MATCH('Load Shapes - 8760'!$A2653,'Load Shapes - Day Type'!$K:$K,0))</f>
        <v>0.25782192665749021</v>
      </c>
      <c r="S2653" s="47">
        <f t="shared" si="168"/>
        <v>1.586214871736624E-4</v>
      </c>
    </row>
    <row r="2654" spans="1:19" x14ac:dyDescent="0.2">
      <c r="A2654" s="45" t="str">
        <f t="shared" si="165"/>
        <v>AprilWeekday11</v>
      </c>
      <c r="E2654" s="9">
        <v>2017</v>
      </c>
      <c r="F2654" s="9">
        <v>4</v>
      </c>
      <c r="G2654" s="9" t="s">
        <v>21</v>
      </c>
      <c r="H2654" s="9">
        <v>21</v>
      </c>
      <c r="I2654" s="24" t="s">
        <v>186</v>
      </c>
      <c r="J2654" s="25" t="str">
        <f t="shared" si="166"/>
        <v/>
      </c>
      <c r="K2654" s="25" t="str">
        <f t="shared" si="167"/>
        <v>Weekday</v>
      </c>
      <c r="L2654" s="25" t="s">
        <v>174</v>
      </c>
      <c r="M2654" s="9">
        <v>2651</v>
      </c>
      <c r="N2654" s="9">
        <v>11</v>
      </c>
      <c r="O2654" s="14">
        <f>INDEX('Load Shapes - Day Type'!G:G,MATCH('Load Shapes - 8760'!$A2654,'Load Shapes - Day Type'!$K:$K,0))</f>
        <v>0.154</v>
      </c>
      <c r="P2654" s="14">
        <f>INDEX('Load Shapes - Day Type'!H:H,MATCH('Load Shapes - 8760'!$A2654,'Load Shapes - Day Type'!$K:$K,0))</f>
        <v>9.5000000000000001E-2</v>
      </c>
      <c r="Q2654" s="15">
        <f>INDEX('Load Shapes - Day Type'!I:I,MATCH('Load Shapes - 8760'!$A2654,'Load Shapes - Day Type'!$K:$K,0))</f>
        <v>1.6633672687580014</v>
      </c>
      <c r="R2654" s="15">
        <f>INDEX('Load Shapes - Day Type'!J:J,MATCH('Load Shapes - 8760'!$A2654,'Load Shapes - Day Type'!$K:$K,0))</f>
        <v>0.25615855938873222</v>
      </c>
      <c r="S2654" s="47">
        <f t="shared" si="168"/>
        <v>1.5759812274028392E-4</v>
      </c>
    </row>
    <row r="2655" spans="1:19" x14ac:dyDescent="0.2">
      <c r="A2655" s="45" t="str">
        <f t="shared" si="165"/>
        <v>AprilWeekday12</v>
      </c>
      <c r="E2655" s="9">
        <v>2017</v>
      </c>
      <c r="F2655" s="9">
        <v>4</v>
      </c>
      <c r="G2655" s="9" t="s">
        <v>21</v>
      </c>
      <c r="H2655" s="9">
        <v>21</v>
      </c>
      <c r="I2655" s="24" t="s">
        <v>186</v>
      </c>
      <c r="J2655" s="25" t="str">
        <f t="shared" si="166"/>
        <v/>
      </c>
      <c r="K2655" s="25" t="str">
        <f t="shared" si="167"/>
        <v>Weekday</v>
      </c>
      <c r="L2655" s="25" t="s">
        <v>174</v>
      </c>
      <c r="M2655" s="9">
        <v>2652</v>
      </c>
      <c r="N2655" s="9">
        <v>12</v>
      </c>
      <c r="O2655" s="14">
        <f>INDEX('Load Shapes - Day Type'!G:G,MATCH('Load Shapes - 8760'!$A2655,'Load Shapes - Day Type'!$K:$K,0))</f>
        <v>0.14699999999999999</v>
      </c>
      <c r="P2655" s="14">
        <f>INDEX('Load Shapes - Day Type'!H:H,MATCH('Load Shapes - 8760'!$A2655,'Load Shapes - Day Type'!$K:$K,0))</f>
        <v>9.9000000000000005E-2</v>
      </c>
      <c r="Q2655" s="15">
        <f>INDEX('Load Shapes - Day Type'!I:I,MATCH('Load Shapes - 8760'!$A2655,'Load Shapes - Day Type'!$K:$K,0))</f>
        <v>1.6633672687580014</v>
      </c>
      <c r="R2655" s="15">
        <f>INDEX('Load Shapes - Day Type'!J:J,MATCH('Load Shapes - 8760'!$A2655,'Load Shapes - Day Type'!$K:$K,0))</f>
        <v>0.2445149885074262</v>
      </c>
      <c r="S2655" s="47">
        <f t="shared" si="168"/>
        <v>1.5043457170663466E-4</v>
      </c>
    </row>
    <row r="2656" spans="1:19" x14ac:dyDescent="0.2">
      <c r="A2656" s="45" t="str">
        <f t="shared" si="165"/>
        <v>AprilWeekday13</v>
      </c>
      <c r="E2656" s="9">
        <v>2017</v>
      </c>
      <c r="F2656" s="9">
        <v>4</v>
      </c>
      <c r="G2656" s="9" t="s">
        <v>21</v>
      </c>
      <c r="H2656" s="9">
        <v>21</v>
      </c>
      <c r="I2656" s="24" t="s">
        <v>186</v>
      </c>
      <c r="J2656" s="25" t="str">
        <f t="shared" si="166"/>
        <v/>
      </c>
      <c r="K2656" s="25" t="str">
        <f t="shared" si="167"/>
        <v>Weekday</v>
      </c>
      <c r="L2656" s="25" t="s">
        <v>174</v>
      </c>
      <c r="M2656" s="9">
        <v>2653</v>
      </c>
      <c r="N2656" s="9">
        <v>13</v>
      </c>
      <c r="O2656" s="14">
        <f>INDEX('Load Shapes - Day Type'!G:G,MATCH('Load Shapes - 8760'!$A2656,'Load Shapes - Day Type'!$K:$K,0))</f>
        <v>0.14699999999999999</v>
      </c>
      <c r="P2656" s="14">
        <f>INDEX('Load Shapes - Day Type'!H:H,MATCH('Load Shapes - 8760'!$A2656,'Load Shapes - Day Type'!$K:$K,0))</f>
        <v>0.10199999999999999</v>
      </c>
      <c r="Q2656" s="15">
        <f>INDEX('Load Shapes - Day Type'!I:I,MATCH('Load Shapes - 8760'!$A2656,'Load Shapes - Day Type'!$K:$K,0))</f>
        <v>1.6633672687580014</v>
      </c>
      <c r="R2656" s="15">
        <f>INDEX('Load Shapes - Day Type'!J:J,MATCH('Load Shapes - 8760'!$A2656,'Load Shapes - Day Type'!$K:$K,0))</f>
        <v>0.2445149885074262</v>
      </c>
      <c r="S2656" s="47">
        <f t="shared" si="168"/>
        <v>1.5043457170663466E-4</v>
      </c>
    </row>
    <row r="2657" spans="1:19" x14ac:dyDescent="0.2">
      <c r="A2657" s="45" t="str">
        <f t="shared" si="165"/>
        <v>AprilWeekday14</v>
      </c>
      <c r="E2657" s="9">
        <v>2017</v>
      </c>
      <c r="F2657" s="9">
        <v>4</v>
      </c>
      <c r="G2657" s="9" t="s">
        <v>21</v>
      </c>
      <c r="H2657" s="9">
        <v>21</v>
      </c>
      <c r="I2657" s="24" t="s">
        <v>186</v>
      </c>
      <c r="J2657" s="25" t="str">
        <f t="shared" si="166"/>
        <v/>
      </c>
      <c r="K2657" s="25" t="str">
        <f t="shared" si="167"/>
        <v>Weekday</v>
      </c>
      <c r="L2657" s="25" t="s">
        <v>174</v>
      </c>
      <c r="M2657" s="9">
        <v>2654</v>
      </c>
      <c r="N2657" s="9">
        <v>14</v>
      </c>
      <c r="O2657" s="14">
        <f>INDEX('Load Shapes - Day Type'!G:G,MATCH('Load Shapes - 8760'!$A2657,'Load Shapes - Day Type'!$K:$K,0))</f>
        <v>0.14399999999999999</v>
      </c>
      <c r="P2657" s="14">
        <f>INDEX('Load Shapes - Day Type'!H:H,MATCH('Load Shapes - 8760'!$A2657,'Load Shapes - Day Type'!$K:$K,0))</f>
        <v>0.104</v>
      </c>
      <c r="Q2657" s="15">
        <f>INDEX('Load Shapes - Day Type'!I:I,MATCH('Load Shapes - 8760'!$A2657,'Load Shapes - Day Type'!$K:$K,0))</f>
        <v>1.6633672687580014</v>
      </c>
      <c r="R2657" s="15">
        <f>INDEX('Load Shapes - Day Type'!J:J,MATCH('Load Shapes - 8760'!$A2657,'Load Shapes - Day Type'!$K:$K,0))</f>
        <v>0.23952488670115218</v>
      </c>
      <c r="S2657" s="47">
        <f t="shared" si="168"/>
        <v>1.4736447840649924E-4</v>
      </c>
    </row>
    <row r="2658" spans="1:19" x14ac:dyDescent="0.2">
      <c r="A2658" s="45" t="str">
        <f t="shared" si="165"/>
        <v>AprilWeekday15</v>
      </c>
      <c r="E2658" s="9">
        <v>2017</v>
      </c>
      <c r="F2658" s="9">
        <v>4</v>
      </c>
      <c r="G2658" s="9" t="s">
        <v>21</v>
      </c>
      <c r="H2658" s="9">
        <v>21</v>
      </c>
      <c r="I2658" s="24" t="s">
        <v>186</v>
      </c>
      <c r="J2658" s="25" t="str">
        <f t="shared" si="166"/>
        <v/>
      </c>
      <c r="K2658" s="25" t="str">
        <f t="shared" si="167"/>
        <v>Weekday</v>
      </c>
      <c r="L2658" s="25" t="s">
        <v>174</v>
      </c>
      <c r="M2658" s="9">
        <v>2655</v>
      </c>
      <c r="N2658" s="9">
        <v>15</v>
      </c>
      <c r="O2658" s="14">
        <f>INDEX('Load Shapes - Day Type'!G:G,MATCH('Load Shapes - 8760'!$A2658,'Load Shapes - Day Type'!$K:$K,0))</f>
        <v>0.13400000000000001</v>
      </c>
      <c r="P2658" s="14">
        <f>INDEX('Load Shapes - Day Type'!H:H,MATCH('Load Shapes - 8760'!$A2658,'Load Shapes - Day Type'!$K:$K,0))</f>
        <v>0.105</v>
      </c>
      <c r="Q2658" s="15">
        <f>INDEX('Load Shapes - Day Type'!I:I,MATCH('Load Shapes - 8760'!$A2658,'Load Shapes - Day Type'!$K:$K,0))</f>
        <v>1.6633672687580014</v>
      </c>
      <c r="R2658" s="15">
        <f>INDEX('Load Shapes - Day Type'!J:J,MATCH('Load Shapes - 8760'!$A2658,'Load Shapes - Day Type'!$K:$K,0))</f>
        <v>0.2228912140135722</v>
      </c>
      <c r="S2658" s="47">
        <f t="shared" si="168"/>
        <v>1.3713083407271461E-4</v>
      </c>
    </row>
    <row r="2659" spans="1:19" x14ac:dyDescent="0.2">
      <c r="A2659" s="45" t="str">
        <f t="shared" si="165"/>
        <v>AprilWeekday16</v>
      </c>
      <c r="E2659" s="9">
        <v>2017</v>
      </c>
      <c r="F2659" s="9">
        <v>4</v>
      </c>
      <c r="G2659" s="9" t="s">
        <v>21</v>
      </c>
      <c r="H2659" s="9">
        <v>21</v>
      </c>
      <c r="I2659" s="24" t="s">
        <v>186</v>
      </c>
      <c r="J2659" s="25" t="str">
        <f t="shared" si="166"/>
        <v/>
      </c>
      <c r="K2659" s="25" t="str">
        <f t="shared" si="167"/>
        <v>Weekday</v>
      </c>
      <c r="L2659" s="25" t="s">
        <v>174</v>
      </c>
      <c r="M2659" s="9">
        <v>2656</v>
      </c>
      <c r="N2659" s="9">
        <v>16</v>
      </c>
      <c r="O2659" s="14">
        <f>INDEX('Load Shapes - Day Type'!G:G,MATCH('Load Shapes - 8760'!$A2659,'Load Shapes - Day Type'!$K:$K,0))</f>
        <v>0.13400000000000001</v>
      </c>
      <c r="P2659" s="14">
        <f>INDEX('Load Shapes - Day Type'!H:H,MATCH('Load Shapes - 8760'!$A2659,'Load Shapes - Day Type'!$K:$K,0))</f>
        <v>0.104</v>
      </c>
      <c r="Q2659" s="15">
        <f>INDEX('Load Shapes - Day Type'!I:I,MATCH('Load Shapes - 8760'!$A2659,'Load Shapes - Day Type'!$K:$K,0))</f>
        <v>1.6633672687580014</v>
      </c>
      <c r="R2659" s="15">
        <f>INDEX('Load Shapes - Day Type'!J:J,MATCH('Load Shapes - 8760'!$A2659,'Load Shapes - Day Type'!$K:$K,0))</f>
        <v>0.2228912140135722</v>
      </c>
      <c r="S2659" s="47">
        <f t="shared" si="168"/>
        <v>1.3713083407271461E-4</v>
      </c>
    </row>
    <row r="2660" spans="1:19" x14ac:dyDescent="0.2">
      <c r="A2660" s="45" t="str">
        <f t="shared" si="165"/>
        <v>AprilWeekday17</v>
      </c>
      <c r="E2660" s="9">
        <v>2017</v>
      </c>
      <c r="F2660" s="9">
        <v>4</v>
      </c>
      <c r="G2660" s="9" t="s">
        <v>21</v>
      </c>
      <c r="H2660" s="9">
        <v>21</v>
      </c>
      <c r="I2660" s="24" t="s">
        <v>186</v>
      </c>
      <c r="J2660" s="25" t="str">
        <f t="shared" si="166"/>
        <v/>
      </c>
      <c r="K2660" s="25" t="str">
        <f t="shared" si="167"/>
        <v>Weekday</v>
      </c>
      <c r="L2660" s="25" t="s">
        <v>174</v>
      </c>
      <c r="M2660" s="9">
        <v>2657</v>
      </c>
      <c r="N2660" s="9">
        <v>17</v>
      </c>
      <c r="O2660" s="14">
        <f>INDEX('Load Shapes - Day Type'!G:G,MATCH('Load Shapes - 8760'!$A2660,'Load Shapes - Day Type'!$K:$K,0))</f>
        <v>0.13900000000000001</v>
      </c>
      <c r="P2660" s="14">
        <f>INDEX('Load Shapes - Day Type'!H:H,MATCH('Load Shapes - 8760'!$A2660,'Load Shapes - Day Type'!$K:$K,0))</f>
        <v>9.6000000000000002E-2</v>
      </c>
      <c r="Q2660" s="15">
        <f>INDEX('Load Shapes - Day Type'!I:I,MATCH('Load Shapes - 8760'!$A2660,'Load Shapes - Day Type'!$K:$K,0))</f>
        <v>1.6633672687580014</v>
      </c>
      <c r="R2660" s="15">
        <f>INDEX('Load Shapes - Day Type'!J:J,MATCH('Load Shapes - 8760'!$A2660,'Load Shapes - Day Type'!$K:$K,0))</f>
        <v>0.23120805035736222</v>
      </c>
      <c r="S2660" s="47">
        <f t="shared" si="168"/>
        <v>1.4224765623960692E-4</v>
      </c>
    </row>
    <row r="2661" spans="1:19" x14ac:dyDescent="0.2">
      <c r="A2661" s="45" t="str">
        <f t="shared" si="165"/>
        <v>AprilWeekday18</v>
      </c>
      <c r="E2661" s="9">
        <v>2017</v>
      </c>
      <c r="F2661" s="9">
        <v>4</v>
      </c>
      <c r="G2661" s="9" t="s">
        <v>21</v>
      </c>
      <c r="H2661" s="9">
        <v>21</v>
      </c>
      <c r="I2661" s="24" t="s">
        <v>186</v>
      </c>
      <c r="J2661" s="25" t="str">
        <f t="shared" si="166"/>
        <v/>
      </c>
      <c r="K2661" s="25" t="str">
        <f t="shared" si="167"/>
        <v>Weekday</v>
      </c>
      <c r="L2661" s="25" t="s">
        <v>174</v>
      </c>
      <c r="M2661" s="9">
        <v>2658</v>
      </c>
      <c r="N2661" s="9">
        <v>18</v>
      </c>
      <c r="O2661" s="14">
        <f>INDEX('Load Shapes - Day Type'!G:G,MATCH('Load Shapes - 8760'!$A2661,'Load Shapes - Day Type'!$K:$K,0))</f>
        <v>0.14299999999999999</v>
      </c>
      <c r="P2661" s="14">
        <f>INDEX('Load Shapes - Day Type'!H:H,MATCH('Load Shapes - 8760'!$A2661,'Load Shapes - Day Type'!$K:$K,0))</f>
        <v>0.09</v>
      </c>
      <c r="Q2661" s="15">
        <f>INDEX('Load Shapes - Day Type'!I:I,MATCH('Load Shapes - 8760'!$A2661,'Load Shapes - Day Type'!$K:$K,0))</f>
        <v>1.6633672687580014</v>
      </c>
      <c r="R2661" s="15">
        <f>INDEX('Load Shapes - Day Type'!J:J,MATCH('Load Shapes - 8760'!$A2661,'Load Shapes - Day Type'!$K:$K,0))</f>
        <v>0.2378615194323942</v>
      </c>
      <c r="S2661" s="47">
        <f t="shared" si="168"/>
        <v>1.4634111397312076E-4</v>
      </c>
    </row>
    <row r="2662" spans="1:19" x14ac:dyDescent="0.2">
      <c r="A2662" s="45" t="str">
        <f t="shared" si="165"/>
        <v>AprilWeekday19</v>
      </c>
      <c r="E2662" s="9">
        <v>2017</v>
      </c>
      <c r="F2662" s="9">
        <v>4</v>
      </c>
      <c r="G2662" s="9" t="s">
        <v>21</v>
      </c>
      <c r="H2662" s="9">
        <v>21</v>
      </c>
      <c r="I2662" s="24" t="s">
        <v>186</v>
      </c>
      <c r="J2662" s="25" t="str">
        <f t="shared" si="166"/>
        <v/>
      </c>
      <c r="K2662" s="25" t="str">
        <f t="shared" si="167"/>
        <v>Weekday</v>
      </c>
      <c r="L2662" s="25" t="s">
        <v>174</v>
      </c>
      <c r="M2662" s="9">
        <v>2659</v>
      </c>
      <c r="N2662" s="9">
        <v>19</v>
      </c>
      <c r="O2662" s="14">
        <f>INDEX('Load Shapes - Day Type'!G:G,MATCH('Load Shapes - 8760'!$A2662,'Load Shapes - Day Type'!$K:$K,0))</f>
        <v>0.14599999999999999</v>
      </c>
      <c r="P2662" s="14">
        <f>INDEX('Load Shapes - Day Type'!H:H,MATCH('Load Shapes - 8760'!$A2662,'Load Shapes - Day Type'!$K:$K,0))</f>
        <v>8.5999999999999993E-2</v>
      </c>
      <c r="Q2662" s="15">
        <f>INDEX('Load Shapes - Day Type'!I:I,MATCH('Load Shapes - 8760'!$A2662,'Load Shapes - Day Type'!$K:$K,0))</f>
        <v>1.6633672687580014</v>
      </c>
      <c r="R2662" s="15">
        <f>INDEX('Load Shapes - Day Type'!J:J,MATCH('Load Shapes - 8760'!$A2662,'Load Shapes - Day Type'!$K:$K,0))</f>
        <v>0.24285162123866819</v>
      </c>
      <c r="S2662" s="47">
        <f t="shared" si="168"/>
        <v>1.4941120727325619E-4</v>
      </c>
    </row>
    <row r="2663" spans="1:19" x14ac:dyDescent="0.2">
      <c r="A2663" s="45" t="str">
        <f t="shared" si="165"/>
        <v>AprilWeekday20</v>
      </c>
      <c r="E2663" s="9">
        <v>2017</v>
      </c>
      <c r="F2663" s="9">
        <v>4</v>
      </c>
      <c r="G2663" s="9" t="s">
        <v>21</v>
      </c>
      <c r="H2663" s="9">
        <v>21</v>
      </c>
      <c r="I2663" s="24" t="s">
        <v>186</v>
      </c>
      <c r="J2663" s="25" t="str">
        <f t="shared" si="166"/>
        <v/>
      </c>
      <c r="K2663" s="25" t="str">
        <f t="shared" si="167"/>
        <v>Weekday</v>
      </c>
      <c r="L2663" s="25" t="s">
        <v>174</v>
      </c>
      <c r="M2663" s="9">
        <v>2660</v>
      </c>
      <c r="N2663" s="9">
        <v>20</v>
      </c>
      <c r="O2663" s="14">
        <f>INDEX('Load Shapes - Day Type'!G:G,MATCH('Load Shapes - 8760'!$A2663,'Load Shapes - Day Type'!$K:$K,0))</f>
        <v>0.17199999999999999</v>
      </c>
      <c r="P2663" s="14">
        <f>INDEX('Load Shapes - Day Type'!H:H,MATCH('Load Shapes - 8760'!$A2663,'Load Shapes - Day Type'!$K:$K,0))</f>
        <v>8.4000000000000005E-2</v>
      </c>
      <c r="Q2663" s="15">
        <f>INDEX('Load Shapes - Day Type'!I:I,MATCH('Load Shapes - 8760'!$A2663,'Load Shapes - Day Type'!$K:$K,0))</f>
        <v>1.6633672687580014</v>
      </c>
      <c r="R2663" s="15">
        <f>INDEX('Load Shapes - Day Type'!J:J,MATCH('Load Shapes - 8760'!$A2663,'Load Shapes - Day Type'!$K:$K,0))</f>
        <v>0.28609917022637621</v>
      </c>
      <c r="S2663" s="47">
        <f t="shared" si="168"/>
        <v>1.7601868254109632E-4</v>
      </c>
    </row>
    <row r="2664" spans="1:19" x14ac:dyDescent="0.2">
      <c r="A2664" s="45" t="str">
        <f t="shared" si="165"/>
        <v>AprilWeekday21</v>
      </c>
      <c r="E2664" s="9">
        <v>2017</v>
      </c>
      <c r="F2664" s="9">
        <v>4</v>
      </c>
      <c r="G2664" s="9" t="s">
        <v>21</v>
      </c>
      <c r="H2664" s="9">
        <v>21</v>
      </c>
      <c r="I2664" s="24" t="s">
        <v>186</v>
      </c>
      <c r="J2664" s="25" t="str">
        <f t="shared" si="166"/>
        <v/>
      </c>
      <c r="K2664" s="25" t="str">
        <f t="shared" si="167"/>
        <v>Weekday</v>
      </c>
      <c r="L2664" s="25" t="s">
        <v>174</v>
      </c>
      <c r="M2664" s="9">
        <v>2661</v>
      </c>
      <c r="N2664" s="9">
        <v>21</v>
      </c>
      <c r="O2664" s="14">
        <f>INDEX('Load Shapes - Day Type'!G:G,MATCH('Load Shapes - 8760'!$A2664,'Load Shapes - Day Type'!$K:$K,0))</f>
        <v>0.185</v>
      </c>
      <c r="P2664" s="14">
        <f>INDEX('Load Shapes - Day Type'!H:H,MATCH('Load Shapes - 8760'!$A2664,'Load Shapes - Day Type'!$K:$K,0))</f>
        <v>8.3000000000000004E-2</v>
      </c>
      <c r="Q2664" s="15">
        <f>INDEX('Load Shapes - Day Type'!I:I,MATCH('Load Shapes - 8760'!$A2664,'Load Shapes - Day Type'!$K:$K,0))</f>
        <v>1.6633672687580014</v>
      </c>
      <c r="R2664" s="15">
        <f>INDEX('Load Shapes - Day Type'!J:J,MATCH('Load Shapes - 8760'!$A2664,'Load Shapes - Day Type'!$K:$K,0))</f>
        <v>0.30772294472023026</v>
      </c>
      <c r="S2664" s="47">
        <f t="shared" si="168"/>
        <v>1.893224201750164E-4</v>
      </c>
    </row>
    <row r="2665" spans="1:19" x14ac:dyDescent="0.2">
      <c r="A2665" s="45" t="str">
        <f t="shared" si="165"/>
        <v>AprilWeekday22</v>
      </c>
      <c r="E2665" s="9">
        <v>2017</v>
      </c>
      <c r="F2665" s="9">
        <v>4</v>
      </c>
      <c r="G2665" s="9" t="s">
        <v>21</v>
      </c>
      <c r="H2665" s="9">
        <v>21</v>
      </c>
      <c r="I2665" s="24" t="s">
        <v>186</v>
      </c>
      <c r="J2665" s="25" t="str">
        <f t="shared" si="166"/>
        <v/>
      </c>
      <c r="K2665" s="25" t="str">
        <f t="shared" si="167"/>
        <v>Weekday</v>
      </c>
      <c r="L2665" s="25" t="s">
        <v>174</v>
      </c>
      <c r="M2665" s="9">
        <v>2662</v>
      </c>
      <c r="N2665" s="9">
        <v>22</v>
      </c>
      <c r="O2665" s="14">
        <f>INDEX('Load Shapes - Day Type'!G:G,MATCH('Load Shapes - 8760'!$A2665,'Load Shapes - Day Type'!$K:$K,0))</f>
        <v>0.157</v>
      </c>
      <c r="P2665" s="14">
        <f>INDEX('Load Shapes - Day Type'!H:H,MATCH('Load Shapes - 8760'!$A2665,'Load Shapes - Day Type'!$K:$K,0))</f>
        <v>8.5999999999999993E-2</v>
      </c>
      <c r="Q2665" s="15">
        <f>INDEX('Load Shapes - Day Type'!I:I,MATCH('Load Shapes - 8760'!$A2665,'Load Shapes - Day Type'!$K:$K,0))</f>
        <v>1.6633672687580014</v>
      </c>
      <c r="R2665" s="15">
        <f>INDEX('Load Shapes - Day Type'!J:J,MATCH('Load Shapes - 8760'!$A2665,'Load Shapes - Day Type'!$K:$K,0))</f>
        <v>0.26114866119500624</v>
      </c>
      <c r="S2665" s="47">
        <f t="shared" si="168"/>
        <v>1.6066821604041932E-4</v>
      </c>
    </row>
    <row r="2666" spans="1:19" x14ac:dyDescent="0.2">
      <c r="A2666" s="45" t="str">
        <f t="shared" si="165"/>
        <v>AprilWeekday23</v>
      </c>
      <c r="E2666" s="9">
        <v>2017</v>
      </c>
      <c r="F2666" s="9">
        <v>4</v>
      </c>
      <c r="G2666" s="9" t="s">
        <v>21</v>
      </c>
      <c r="H2666" s="9">
        <v>21</v>
      </c>
      <c r="I2666" s="24" t="s">
        <v>186</v>
      </c>
      <c r="J2666" s="25" t="str">
        <f t="shared" si="166"/>
        <v/>
      </c>
      <c r="K2666" s="25" t="str">
        <f t="shared" si="167"/>
        <v>Weekday</v>
      </c>
      <c r="L2666" s="25" t="s">
        <v>174</v>
      </c>
      <c r="M2666" s="9">
        <v>2663</v>
      </c>
      <c r="N2666" s="9">
        <v>23</v>
      </c>
      <c r="O2666" s="14">
        <f>INDEX('Load Shapes - Day Type'!G:G,MATCH('Load Shapes - 8760'!$A2666,'Load Shapes - Day Type'!$K:$K,0))</f>
        <v>0.10100000000000001</v>
      </c>
      <c r="P2666" s="14">
        <f>INDEX('Load Shapes - Day Type'!H:H,MATCH('Load Shapes - 8760'!$A2666,'Load Shapes - Day Type'!$K:$K,0))</f>
        <v>0.106</v>
      </c>
      <c r="Q2666" s="15">
        <f>INDEX('Load Shapes - Day Type'!I:I,MATCH('Load Shapes - 8760'!$A2666,'Load Shapes - Day Type'!$K:$K,0))</f>
        <v>1.6633672687580014</v>
      </c>
      <c r="R2666" s="15">
        <f>INDEX('Load Shapes - Day Type'!J:J,MATCH('Load Shapes - 8760'!$A2666,'Load Shapes - Day Type'!$K:$K,0))</f>
        <v>0.16800009414455816</v>
      </c>
      <c r="S2666" s="47">
        <f t="shared" si="168"/>
        <v>1.0335980777122518E-4</v>
      </c>
    </row>
    <row r="2667" spans="1:19" x14ac:dyDescent="0.2">
      <c r="A2667" s="45" t="str">
        <f t="shared" si="165"/>
        <v>AprilWeekday24</v>
      </c>
      <c r="E2667" s="9">
        <v>2017</v>
      </c>
      <c r="F2667" s="9">
        <v>4</v>
      </c>
      <c r="G2667" s="9" t="s">
        <v>21</v>
      </c>
      <c r="H2667" s="9">
        <v>21</v>
      </c>
      <c r="I2667" s="24" t="s">
        <v>186</v>
      </c>
      <c r="J2667" s="25" t="str">
        <f t="shared" si="166"/>
        <v/>
      </c>
      <c r="K2667" s="25" t="str">
        <f t="shared" si="167"/>
        <v>Weekday</v>
      </c>
      <c r="L2667" s="25" t="s">
        <v>175</v>
      </c>
      <c r="M2667" s="9">
        <v>2664</v>
      </c>
      <c r="N2667" s="9">
        <v>24</v>
      </c>
      <c r="O2667" s="14">
        <f>INDEX('Load Shapes - Day Type'!G:G,MATCH('Load Shapes - 8760'!$A2667,'Load Shapes - Day Type'!$K:$K,0))</f>
        <v>5.3999999999999999E-2</v>
      </c>
      <c r="P2667" s="14">
        <f>INDEX('Load Shapes - Day Type'!H:H,MATCH('Load Shapes - 8760'!$A2667,'Load Shapes - Day Type'!$K:$K,0))</f>
        <v>0.16200000000000001</v>
      </c>
      <c r="Q2667" s="15">
        <f>INDEX('Load Shapes - Day Type'!I:I,MATCH('Load Shapes - 8760'!$A2667,'Load Shapes - Day Type'!$K:$K,0))</f>
        <v>1.6633672687580014</v>
      </c>
      <c r="R2667" s="15">
        <f>INDEX('Load Shapes - Day Type'!J:J,MATCH('Load Shapes - 8760'!$A2667,'Load Shapes - Day Type'!$K:$K,0))</f>
        <v>8.9821832512932076E-2</v>
      </c>
      <c r="S2667" s="47">
        <f t="shared" si="168"/>
        <v>5.5261679402437221E-5</v>
      </c>
    </row>
    <row r="2668" spans="1:19" x14ac:dyDescent="0.2">
      <c r="A2668" s="45" t="str">
        <f t="shared" si="165"/>
        <v>AprilWeekend/Holiday1</v>
      </c>
      <c r="E2668" s="9">
        <v>2017</v>
      </c>
      <c r="F2668" s="9">
        <v>4</v>
      </c>
      <c r="G2668" s="9" t="s">
        <v>21</v>
      </c>
      <c r="H2668" s="9">
        <v>22</v>
      </c>
      <c r="I2668" s="24" t="s">
        <v>187</v>
      </c>
      <c r="J2668" s="25" t="str">
        <f t="shared" si="166"/>
        <v/>
      </c>
      <c r="K2668" s="25" t="str">
        <f t="shared" si="167"/>
        <v>Weekend/Holiday</v>
      </c>
      <c r="L2668" s="25" t="s">
        <v>175</v>
      </c>
      <c r="M2668" s="9">
        <v>2665</v>
      </c>
      <c r="N2668" s="9">
        <v>1</v>
      </c>
      <c r="O2668" s="14">
        <f>INDEX('Load Shapes - Day Type'!G:G,MATCH('Load Shapes - 8760'!$A2668,'Load Shapes - Day Type'!$K:$K,0))</f>
        <v>4.7E-2</v>
      </c>
      <c r="P2668" s="14">
        <f>INDEX('Load Shapes - Day Type'!H:H,MATCH('Load Shapes - 8760'!$A2668,'Load Shapes - Day Type'!$K:$K,0))</f>
        <v>0.17299999999999999</v>
      </c>
      <c r="Q2668" s="15">
        <f>INDEX('Load Shapes - Day Type'!I:I,MATCH('Load Shapes - 8760'!$A2668,'Load Shapes - Day Type'!$K:$K,0))</f>
        <v>1.6633672687580014</v>
      </c>
      <c r="R2668" s="15">
        <f>INDEX('Load Shapes - Day Type'!J:J,MATCH('Load Shapes - 8760'!$A2668,'Load Shapes - Day Type'!$K:$K,0))</f>
        <v>7.817826163162607E-2</v>
      </c>
      <c r="S2668" s="47">
        <f t="shared" si="168"/>
        <v>4.809812836878795E-5</v>
      </c>
    </row>
    <row r="2669" spans="1:19" x14ac:dyDescent="0.2">
      <c r="A2669" s="45" t="str">
        <f t="shared" si="165"/>
        <v>AprilWeekend/Holiday2</v>
      </c>
      <c r="E2669" s="9">
        <v>2017</v>
      </c>
      <c r="F2669" s="9">
        <v>4</v>
      </c>
      <c r="G2669" s="9" t="s">
        <v>21</v>
      </c>
      <c r="H2669" s="9">
        <v>22</v>
      </c>
      <c r="I2669" s="24" t="s">
        <v>187</v>
      </c>
      <c r="J2669" s="25" t="str">
        <f t="shared" si="166"/>
        <v/>
      </c>
      <c r="K2669" s="25" t="str">
        <f t="shared" si="167"/>
        <v>Weekend/Holiday</v>
      </c>
      <c r="L2669" s="25" t="s">
        <v>175</v>
      </c>
      <c r="M2669" s="9">
        <v>2666</v>
      </c>
      <c r="N2669" s="9">
        <v>2</v>
      </c>
      <c r="O2669" s="14">
        <f>INDEX('Load Shapes - Day Type'!G:G,MATCH('Load Shapes - 8760'!$A2669,'Load Shapes - Day Type'!$K:$K,0))</f>
        <v>3.6999999999999998E-2</v>
      </c>
      <c r="P2669" s="14">
        <f>INDEX('Load Shapes - Day Type'!H:H,MATCH('Load Shapes - 8760'!$A2669,'Load Shapes - Day Type'!$K:$K,0))</f>
        <v>0.20699999999999999</v>
      </c>
      <c r="Q2669" s="15">
        <f>INDEX('Load Shapes - Day Type'!I:I,MATCH('Load Shapes - 8760'!$A2669,'Load Shapes - Day Type'!$K:$K,0))</f>
        <v>1.6633672687580014</v>
      </c>
      <c r="R2669" s="15">
        <f>INDEX('Load Shapes - Day Type'!J:J,MATCH('Load Shapes - 8760'!$A2669,'Load Shapes - Day Type'!$K:$K,0))</f>
        <v>6.1544588944046054E-2</v>
      </c>
      <c r="S2669" s="47">
        <f t="shared" si="168"/>
        <v>3.7864484035003277E-5</v>
      </c>
    </row>
    <row r="2670" spans="1:19" x14ac:dyDescent="0.2">
      <c r="A2670" s="45" t="str">
        <f t="shared" si="165"/>
        <v>AprilWeekend/Holiday3</v>
      </c>
      <c r="E2670" s="9">
        <v>2017</v>
      </c>
      <c r="F2670" s="9">
        <v>4</v>
      </c>
      <c r="G2670" s="9" t="s">
        <v>21</v>
      </c>
      <c r="H2670" s="9">
        <v>22</v>
      </c>
      <c r="I2670" s="24" t="s">
        <v>187</v>
      </c>
      <c r="J2670" s="25" t="str">
        <f t="shared" si="166"/>
        <v/>
      </c>
      <c r="K2670" s="25" t="str">
        <f t="shared" si="167"/>
        <v>Weekend/Holiday</v>
      </c>
      <c r="L2670" s="25" t="s">
        <v>175</v>
      </c>
      <c r="M2670" s="9">
        <v>2667</v>
      </c>
      <c r="N2670" s="9">
        <v>3</v>
      </c>
      <c r="O2670" s="14">
        <f>INDEX('Load Shapes - Day Type'!G:G,MATCH('Load Shapes - 8760'!$A2670,'Load Shapes - Day Type'!$K:$K,0))</f>
        <v>0.03</v>
      </c>
      <c r="P2670" s="14">
        <f>INDEX('Load Shapes - Day Type'!H:H,MATCH('Load Shapes - 8760'!$A2670,'Load Shapes - Day Type'!$K:$K,0))</f>
        <v>0.23</v>
      </c>
      <c r="Q2670" s="15">
        <f>INDEX('Load Shapes - Day Type'!I:I,MATCH('Load Shapes - 8760'!$A2670,'Load Shapes - Day Type'!$K:$K,0))</f>
        <v>1.6633672687580014</v>
      </c>
      <c r="R2670" s="15">
        <f>INDEX('Load Shapes - Day Type'!J:J,MATCH('Load Shapes - 8760'!$A2670,'Load Shapes - Day Type'!$K:$K,0))</f>
        <v>4.9901018062740041E-2</v>
      </c>
      <c r="S2670" s="47">
        <f t="shared" si="168"/>
        <v>3.0700933001354012E-5</v>
      </c>
    </row>
    <row r="2671" spans="1:19" x14ac:dyDescent="0.2">
      <c r="A2671" s="45" t="str">
        <f t="shared" si="165"/>
        <v>AprilWeekend/Holiday4</v>
      </c>
      <c r="E2671" s="9">
        <v>2017</v>
      </c>
      <c r="F2671" s="9">
        <v>4</v>
      </c>
      <c r="G2671" s="9" t="s">
        <v>21</v>
      </c>
      <c r="H2671" s="9">
        <v>22</v>
      </c>
      <c r="I2671" s="24" t="s">
        <v>187</v>
      </c>
      <c r="J2671" s="25" t="str">
        <f t="shared" si="166"/>
        <v/>
      </c>
      <c r="K2671" s="25" t="str">
        <f t="shared" si="167"/>
        <v>Weekend/Holiday</v>
      </c>
      <c r="L2671" s="25" t="s">
        <v>175</v>
      </c>
      <c r="M2671" s="9">
        <v>2668</v>
      </c>
      <c r="N2671" s="9">
        <v>4</v>
      </c>
      <c r="O2671" s="14">
        <f>INDEX('Load Shapes - Day Type'!G:G,MATCH('Load Shapes - 8760'!$A2671,'Load Shapes - Day Type'!$K:$K,0))</f>
        <v>2.5999999999999999E-2</v>
      </c>
      <c r="P2671" s="14">
        <f>INDEX('Load Shapes - Day Type'!H:H,MATCH('Load Shapes - 8760'!$A2671,'Load Shapes - Day Type'!$K:$K,0))</f>
        <v>0.26</v>
      </c>
      <c r="Q2671" s="15">
        <f>INDEX('Load Shapes - Day Type'!I:I,MATCH('Load Shapes - 8760'!$A2671,'Load Shapes - Day Type'!$K:$K,0))</f>
        <v>1.6633672687580014</v>
      </c>
      <c r="R2671" s="15">
        <f>INDEX('Load Shapes - Day Type'!J:J,MATCH('Load Shapes - 8760'!$A2671,'Load Shapes - Day Type'!$K:$K,0))</f>
        <v>4.3247548987708037E-2</v>
      </c>
      <c r="S2671" s="47">
        <f t="shared" si="168"/>
        <v>2.6607475267840143E-5</v>
      </c>
    </row>
    <row r="2672" spans="1:19" x14ac:dyDescent="0.2">
      <c r="A2672" s="45" t="str">
        <f t="shared" si="165"/>
        <v>AprilWeekend/Holiday5</v>
      </c>
      <c r="E2672" s="9">
        <v>2017</v>
      </c>
      <c r="F2672" s="9">
        <v>4</v>
      </c>
      <c r="G2672" s="9" t="s">
        <v>21</v>
      </c>
      <c r="H2672" s="9">
        <v>22</v>
      </c>
      <c r="I2672" s="24" t="s">
        <v>187</v>
      </c>
      <c r="J2672" s="25" t="str">
        <f t="shared" si="166"/>
        <v/>
      </c>
      <c r="K2672" s="25" t="str">
        <f t="shared" si="167"/>
        <v>Weekend/Holiday</v>
      </c>
      <c r="L2672" s="25" t="s">
        <v>175</v>
      </c>
      <c r="M2672" s="9">
        <v>2669</v>
      </c>
      <c r="N2672" s="9">
        <v>5</v>
      </c>
      <c r="O2672" s="14">
        <f>INDEX('Load Shapes - Day Type'!G:G,MATCH('Load Shapes - 8760'!$A2672,'Load Shapes - Day Type'!$K:$K,0))</f>
        <v>2.5999999999999999E-2</v>
      </c>
      <c r="P2672" s="14">
        <f>INDEX('Load Shapes - Day Type'!H:H,MATCH('Load Shapes - 8760'!$A2672,'Load Shapes - Day Type'!$K:$K,0))</f>
        <v>0.25900000000000001</v>
      </c>
      <c r="Q2672" s="15">
        <f>INDEX('Load Shapes - Day Type'!I:I,MATCH('Load Shapes - 8760'!$A2672,'Load Shapes - Day Type'!$K:$K,0))</f>
        <v>1.6633672687580014</v>
      </c>
      <c r="R2672" s="15">
        <f>INDEX('Load Shapes - Day Type'!J:J,MATCH('Load Shapes - 8760'!$A2672,'Load Shapes - Day Type'!$K:$K,0))</f>
        <v>4.3247548987708037E-2</v>
      </c>
      <c r="S2672" s="47">
        <f t="shared" si="168"/>
        <v>2.6607475267840143E-5</v>
      </c>
    </row>
    <row r="2673" spans="1:19" x14ac:dyDescent="0.2">
      <c r="A2673" s="45" t="str">
        <f t="shared" si="165"/>
        <v>AprilWeekend/Holiday6</v>
      </c>
      <c r="E2673" s="9">
        <v>2017</v>
      </c>
      <c r="F2673" s="9">
        <v>4</v>
      </c>
      <c r="G2673" s="9" t="s">
        <v>21</v>
      </c>
      <c r="H2673" s="9">
        <v>22</v>
      </c>
      <c r="I2673" s="24" t="s">
        <v>187</v>
      </c>
      <c r="J2673" s="25" t="str">
        <f t="shared" si="166"/>
        <v/>
      </c>
      <c r="K2673" s="25" t="str">
        <f t="shared" si="167"/>
        <v>Weekend/Holiday</v>
      </c>
      <c r="L2673" s="25" t="s">
        <v>175</v>
      </c>
      <c r="M2673" s="9">
        <v>2670</v>
      </c>
      <c r="N2673" s="9">
        <v>6</v>
      </c>
      <c r="O2673" s="14">
        <f>INDEX('Load Shapes - Day Type'!G:G,MATCH('Load Shapes - 8760'!$A2673,'Load Shapes - Day Type'!$K:$K,0))</f>
        <v>3.5000000000000003E-2</v>
      </c>
      <c r="P2673" s="14">
        <f>INDEX('Load Shapes - Day Type'!H:H,MATCH('Load Shapes - 8760'!$A2673,'Load Shapes - Day Type'!$K:$K,0))</f>
        <v>0.19600000000000001</v>
      </c>
      <c r="Q2673" s="15">
        <f>INDEX('Load Shapes - Day Type'!I:I,MATCH('Load Shapes - 8760'!$A2673,'Load Shapes - Day Type'!$K:$K,0))</f>
        <v>1.6633672687580014</v>
      </c>
      <c r="R2673" s="15">
        <f>INDEX('Load Shapes - Day Type'!J:J,MATCH('Load Shapes - 8760'!$A2673,'Load Shapes - Day Type'!$K:$K,0))</f>
        <v>5.8217854406530059E-2</v>
      </c>
      <c r="S2673" s="47">
        <f t="shared" si="168"/>
        <v>3.5817755168246349E-5</v>
      </c>
    </row>
    <row r="2674" spans="1:19" x14ac:dyDescent="0.2">
      <c r="A2674" s="45" t="str">
        <f t="shared" si="165"/>
        <v>AprilWeekend/Holiday7</v>
      </c>
      <c r="E2674" s="9">
        <v>2017</v>
      </c>
      <c r="F2674" s="9">
        <v>4</v>
      </c>
      <c r="G2674" s="9" t="s">
        <v>21</v>
      </c>
      <c r="H2674" s="9">
        <v>22</v>
      </c>
      <c r="I2674" s="24" t="s">
        <v>187</v>
      </c>
      <c r="J2674" s="25" t="str">
        <f t="shared" si="166"/>
        <v/>
      </c>
      <c r="K2674" s="25" t="str">
        <f t="shared" si="167"/>
        <v>Weekend/Holiday</v>
      </c>
      <c r="L2674" s="25" t="s">
        <v>175</v>
      </c>
      <c r="M2674" s="9">
        <v>2671</v>
      </c>
      <c r="N2674" s="9">
        <v>7</v>
      </c>
      <c r="O2674" s="14">
        <f>INDEX('Load Shapes - Day Type'!G:G,MATCH('Load Shapes - 8760'!$A2674,'Load Shapes - Day Type'!$K:$K,0))</f>
        <v>6.0999999999999999E-2</v>
      </c>
      <c r="P2674" s="14">
        <f>INDEX('Load Shapes - Day Type'!H:H,MATCH('Load Shapes - 8760'!$A2674,'Load Shapes - Day Type'!$K:$K,0))</f>
        <v>0.14299999999999999</v>
      </c>
      <c r="Q2674" s="15">
        <f>INDEX('Load Shapes - Day Type'!I:I,MATCH('Load Shapes - 8760'!$A2674,'Load Shapes - Day Type'!$K:$K,0))</f>
        <v>1.6633672687580014</v>
      </c>
      <c r="R2674" s="15">
        <f>INDEX('Load Shapes - Day Type'!J:J,MATCH('Load Shapes - 8760'!$A2674,'Load Shapes - Day Type'!$K:$K,0))</f>
        <v>0.10146540339423808</v>
      </c>
      <c r="S2674" s="47">
        <f t="shared" si="168"/>
        <v>6.2425230436086485E-5</v>
      </c>
    </row>
    <row r="2675" spans="1:19" x14ac:dyDescent="0.2">
      <c r="A2675" s="45" t="str">
        <f t="shared" si="165"/>
        <v>AprilWeekend/Holiday8</v>
      </c>
      <c r="E2675" s="9">
        <v>2017</v>
      </c>
      <c r="F2675" s="9">
        <v>4</v>
      </c>
      <c r="G2675" s="9" t="s">
        <v>21</v>
      </c>
      <c r="H2675" s="9">
        <v>22</v>
      </c>
      <c r="I2675" s="24" t="s">
        <v>187</v>
      </c>
      <c r="J2675" s="25" t="str">
        <f t="shared" si="166"/>
        <v/>
      </c>
      <c r="K2675" s="25" t="str">
        <f t="shared" si="167"/>
        <v>Weekend/Holiday</v>
      </c>
      <c r="L2675" s="25" t="s">
        <v>175</v>
      </c>
      <c r="M2675" s="9">
        <v>2672</v>
      </c>
      <c r="N2675" s="9">
        <v>8</v>
      </c>
      <c r="O2675" s="14">
        <f>INDEX('Load Shapes - Day Type'!G:G,MATCH('Load Shapes - 8760'!$A2675,'Load Shapes - Day Type'!$K:$K,0))</f>
        <v>0.107</v>
      </c>
      <c r="P2675" s="14">
        <f>INDEX('Load Shapes - Day Type'!H:H,MATCH('Load Shapes - 8760'!$A2675,'Load Shapes - Day Type'!$K:$K,0))</f>
        <v>0.109</v>
      </c>
      <c r="Q2675" s="15">
        <f>INDEX('Load Shapes - Day Type'!I:I,MATCH('Load Shapes - 8760'!$A2675,'Load Shapes - Day Type'!$K:$K,0))</f>
        <v>1.6633672687580014</v>
      </c>
      <c r="R2675" s="15">
        <f>INDEX('Load Shapes - Day Type'!J:J,MATCH('Load Shapes - 8760'!$A2675,'Load Shapes - Day Type'!$K:$K,0))</f>
        <v>0.17798029775710617</v>
      </c>
      <c r="S2675" s="47">
        <f t="shared" si="168"/>
        <v>1.0949999437149597E-4</v>
      </c>
    </row>
    <row r="2676" spans="1:19" x14ac:dyDescent="0.2">
      <c r="A2676" s="45" t="str">
        <f t="shared" si="165"/>
        <v>AprilWeekend/Holiday9</v>
      </c>
      <c r="E2676" s="9">
        <v>2017</v>
      </c>
      <c r="F2676" s="9">
        <v>4</v>
      </c>
      <c r="G2676" s="9" t="s">
        <v>21</v>
      </c>
      <c r="H2676" s="9">
        <v>22</v>
      </c>
      <c r="I2676" s="24" t="s">
        <v>187</v>
      </c>
      <c r="J2676" s="25" t="str">
        <f t="shared" si="166"/>
        <v/>
      </c>
      <c r="K2676" s="25" t="str">
        <f t="shared" si="167"/>
        <v>Weekend/Holiday</v>
      </c>
      <c r="L2676" s="25" t="s">
        <v>175</v>
      </c>
      <c r="M2676" s="9">
        <v>2673</v>
      </c>
      <c r="N2676" s="9">
        <v>9</v>
      </c>
      <c r="O2676" s="14">
        <f>INDEX('Load Shapes - Day Type'!G:G,MATCH('Load Shapes - 8760'!$A2676,'Load Shapes - Day Type'!$K:$K,0))</f>
        <v>0.14499999999999999</v>
      </c>
      <c r="P2676" s="14">
        <f>INDEX('Load Shapes - Day Type'!H:H,MATCH('Load Shapes - 8760'!$A2676,'Load Shapes - Day Type'!$K:$K,0))</f>
        <v>9.2999999999999999E-2</v>
      </c>
      <c r="Q2676" s="15">
        <f>INDEX('Load Shapes - Day Type'!I:I,MATCH('Load Shapes - 8760'!$A2676,'Load Shapes - Day Type'!$K:$K,0))</f>
        <v>1.6633672687580014</v>
      </c>
      <c r="R2676" s="15">
        <f>INDEX('Load Shapes - Day Type'!J:J,MATCH('Load Shapes - 8760'!$A2676,'Load Shapes - Day Type'!$K:$K,0))</f>
        <v>0.2411882539699102</v>
      </c>
      <c r="S2676" s="47">
        <f t="shared" si="168"/>
        <v>1.4838784283987771E-4</v>
      </c>
    </row>
    <row r="2677" spans="1:19" x14ac:dyDescent="0.2">
      <c r="A2677" s="45" t="str">
        <f t="shared" si="165"/>
        <v>AprilWeekend/Holiday10</v>
      </c>
      <c r="E2677" s="9">
        <v>2017</v>
      </c>
      <c r="F2677" s="9">
        <v>4</v>
      </c>
      <c r="G2677" s="9" t="s">
        <v>21</v>
      </c>
      <c r="H2677" s="9">
        <v>22</v>
      </c>
      <c r="I2677" s="24" t="s">
        <v>187</v>
      </c>
      <c r="J2677" s="25" t="str">
        <f t="shared" si="166"/>
        <v/>
      </c>
      <c r="K2677" s="25" t="str">
        <f t="shared" si="167"/>
        <v>Weekend/Holiday</v>
      </c>
      <c r="L2677" s="25" t="s">
        <v>175</v>
      </c>
      <c r="M2677" s="9">
        <v>2674</v>
      </c>
      <c r="N2677" s="9">
        <v>10</v>
      </c>
      <c r="O2677" s="14">
        <f>INDEX('Load Shapes - Day Type'!G:G,MATCH('Load Shapes - 8760'!$A2677,'Load Shapes - Day Type'!$K:$K,0))</f>
        <v>0.161</v>
      </c>
      <c r="P2677" s="14">
        <f>INDEX('Load Shapes - Day Type'!H:H,MATCH('Load Shapes - 8760'!$A2677,'Load Shapes - Day Type'!$K:$K,0))</f>
        <v>8.8999999999999996E-2</v>
      </c>
      <c r="Q2677" s="15">
        <f>INDEX('Load Shapes - Day Type'!I:I,MATCH('Load Shapes - 8760'!$A2677,'Load Shapes - Day Type'!$K:$K,0))</f>
        <v>1.6633672687580014</v>
      </c>
      <c r="R2677" s="15">
        <f>INDEX('Load Shapes - Day Type'!J:J,MATCH('Load Shapes - 8760'!$A2677,'Load Shapes - Day Type'!$K:$K,0))</f>
        <v>0.26780213027003824</v>
      </c>
      <c r="S2677" s="47">
        <f t="shared" si="168"/>
        <v>1.6476167377393319E-4</v>
      </c>
    </row>
    <row r="2678" spans="1:19" x14ac:dyDescent="0.2">
      <c r="A2678" s="45" t="str">
        <f t="shared" si="165"/>
        <v>AprilWeekend/Holiday11</v>
      </c>
      <c r="E2678" s="9">
        <v>2017</v>
      </c>
      <c r="F2678" s="9">
        <v>4</v>
      </c>
      <c r="G2678" s="9" t="s">
        <v>21</v>
      </c>
      <c r="H2678" s="9">
        <v>22</v>
      </c>
      <c r="I2678" s="24" t="s">
        <v>187</v>
      </c>
      <c r="J2678" s="25" t="str">
        <f t="shared" si="166"/>
        <v/>
      </c>
      <c r="K2678" s="25" t="str">
        <f t="shared" si="167"/>
        <v>Weekend/Holiday</v>
      </c>
      <c r="L2678" s="25" t="s">
        <v>175</v>
      </c>
      <c r="M2678" s="9">
        <v>2675</v>
      </c>
      <c r="N2678" s="9">
        <v>11</v>
      </c>
      <c r="O2678" s="14">
        <f>INDEX('Load Shapes - Day Type'!G:G,MATCH('Load Shapes - 8760'!$A2678,'Load Shapes - Day Type'!$K:$K,0))</f>
        <v>0.16900000000000001</v>
      </c>
      <c r="P2678" s="14">
        <f>INDEX('Load Shapes - Day Type'!H:H,MATCH('Load Shapes - 8760'!$A2678,'Load Shapes - Day Type'!$K:$K,0))</f>
        <v>8.8999999999999996E-2</v>
      </c>
      <c r="Q2678" s="15">
        <f>INDEX('Load Shapes - Day Type'!I:I,MATCH('Load Shapes - 8760'!$A2678,'Load Shapes - Day Type'!$K:$K,0))</f>
        <v>1.6633672687580014</v>
      </c>
      <c r="R2678" s="15">
        <f>INDEX('Load Shapes - Day Type'!J:J,MATCH('Load Shapes - 8760'!$A2678,'Load Shapes - Day Type'!$K:$K,0))</f>
        <v>0.28110906842010225</v>
      </c>
      <c r="S2678" s="47">
        <f t="shared" si="168"/>
        <v>1.7294858924096095E-4</v>
      </c>
    </row>
    <row r="2679" spans="1:19" x14ac:dyDescent="0.2">
      <c r="A2679" s="45" t="str">
        <f t="shared" si="165"/>
        <v>AprilWeekend/Holiday12</v>
      </c>
      <c r="E2679" s="9">
        <v>2017</v>
      </c>
      <c r="F2679" s="9">
        <v>4</v>
      </c>
      <c r="G2679" s="9" t="s">
        <v>21</v>
      </c>
      <c r="H2679" s="9">
        <v>22</v>
      </c>
      <c r="I2679" s="24" t="s">
        <v>187</v>
      </c>
      <c r="J2679" s="25" t="str">
        <f t="shared" si="166"/>
        <v/>
      </c>
      <c r="K2679" s="25" t="str">
        <f t="shared" si="167"/>
        <v>Weekend/Holiday</v>
      </c>
      <c r="L2679" s="25" t="s">
        <v>175</v>
      </c>
      <c r="M2679" s="9">
        <v>2676</v>
      </c>
      <c r="N2679" s="9">
        <v>12</v>
      </c>
      <c r="O2679" s="14">
        <f>INDEX('Load Shapes - Day Type'!G:G,MATCH('Load Shapes - 8760'!$A2679,'Load Shapes - Day Type'!$K:$K,0))</f>
        <v>0.161</v>
      </c>
      <c r="P2679" s="14">
        <f>INDEX('Load Shapes - Day Type'!H:H,MATCH('Load Shapes - 8760'!$A2679,'Load Shapes - Day Type'!$K:$K,0))</f>
        <v>9.2999999999999999E-2</v>
      </c>
      <c r="Q2679" s="15">
        <f>INDEX('Load Shapes - Day Type'!I:I,MATCH('Load Shapes - 8760'!$A2679,'Load Shapes - Day Type'!$K:$K,0))</f>
        <v>1.6633672687580014</v>
      </c>
      <c r="R2679" s="15">
        <f>INDEX('Load Shapes - Day Type'!J:J,MATCH('Load Shapes - 8760'!$A2679,'Load Shapes - Day Type'!$K:$K,0))</f>
        <v>0.26780213027003824</v>
      </c>
      <c r="S2679" s="47">
        <f t="shared" si="168"/>
        <v>1.6476167377393319E-4</v>
      </c>
    </row>
    <row r="2680" spans="1:19" x14ac:dyDescent="0.2">
      <c r="A2680" s="45" t="str">
        <f t="shared" si="165"/>
        <v>AprilWeekend/Holiday13</v>
      </c>
      <c r="E2680" s="9">
        <v>2017</v>
      </c>
      <c r="F2680" s="9">
        <v>4</v>
      </c>
      <c r="G2680" s="9" t="s">
        <v>21</v>
      </c>
      <c r="H2680" s="9">
        <v>22</v>
      </c>
      <c r="I2680" s="24" t="s">
        <v>187</v>
      </c>
      <c r="J2680" s="25" t="str">
        <f t="shared" si="166"/>
        <v/>
      </c>
      <c r="K2680" s="25" t="str">
        <f t="shared" si="167"/>
        <v>Weekend/Holiday</v>
      </c>
      <c r="L2680" s="25" t="s">
        <v>175</v>
      </c>
      <c r="M2680" s="9">
        <v>2677</v>
      </c>
      <c r="N2680" s="9">
        <v>13</v>
      </c>
      <c r="O2680" s="14">
        <f>INDEX('Load Shapes - Day Type'!G:G,MATCH('Load Shapes - 8760'!$A2680,'Load Shapes - Day Type'!$K:$K,0))</f>
        <v>0.153</v>
      </c>
      <c r="P2680" s="14">
        <f>INDEX('Load Shapes - Day Type'!H:H,MATCH('Load Shapes - 8760'!$A2680,'Load Shapes - Day Type'!$K:$K,0))</f>
        <v>9.7000000000000003E-2</v>
      </c>
      <c r="Q2680" s="15">
        <f>INDEX('Load Shapes - Day Type'!I:I,MATCH('Load Shapes - 8760'!$A2680,'Load Shapes - Day Type'!$K:$K,0))</f>
        <v>1.6633672687580014</v>
      </c>
      <c r="R2680" s="15">
        <f>INDEX('Load Shapes - Day Type'!J:J,MATCH('Load Shapes - 8760'!$A2680,'Load Shapes - Day Type'!$K:$K,0))</f>
        <v>0.25449519211997423</v>
      </c>
      <c r="S2680" s="47">
        <f t="shared" si="168"/>
        <v>1.5657475830690545E-4</v>
      </c>
    </row>
    <row r="2681" spans="1:19" x14ac:dyDescent="0.2">
      <c r="A2681" s="45" t="str">
        <f t="shared" si="165"/>
        <v>AprilWeekend/Holiday14</v>
      </c>
      <c r="E2681" s="9">
        <v>2017</v>
      </c>
      <c r="F2681" s="9">
        <v>4</v>
      </c>
      <c r="G2681" s="9" t="s">
        <v>21</v>
      </c>
      <c r="H2681" s="9">
        <v>22</v>
      </c>
      <c r="I2681" s="24" t="s">
        <v>187</v>
      </c>
      <c r="J2681" s="25" t="str">
        <f t="shared" si="166"/>
        <v/>
      </c>
      <c r="K2681" s="25" t="str">
        <f t="shared" si="167"/>
        <v>Weekend/Holiday</v>
      </c>
      <c r="L2681" s="25" t="s">
        <v>175</v>
      </c>
      <c r="M2681" s="9">
        <v>2678</v>
      </c>
      <c r="N2681" s="9">
        <v>14</v>
      </c>
      <c r="O2681" s="14">
        <f>INDEX('Load Shapes - Day Type'!G:G,MATCH('Load Shapes - 8760'!$A2681,'Load Shapes - Day Type'!$K:$K,0))</f>
        <v>0.153</v>
      </c>
      <c r="P2681" s="14">
        <f>INDEX('Load Shapes - Day Type'!H:H,MATCH('Load Shapes - 8760'!$A2681,'Load Shapes - Day Type'!$K:$K,0))</f>
        <v>9.6000000000000002E-2</v>
      </c>
      <c r="Q2681" s="15">
        <f>INDEX('Load Shapes - Day Type'!I:I,MATCH('Load Shapes - 8760'!$A2681,'Load Shapes - Day Type'!$K:$K,0))</f>
        <v>1.6633672687580014</v>
      </c>
      <c r="R2681" s="15">
        <f>INDEX('Load Shapes - Day Type'!J:J,MATCH('Load Shapes - 8760'!$A2681,'Load Shapes - Day Type'!$K:$K,0))</f>
        <v>0.25449519211997423</v>
      </c>
      <c r="S2681" s="47">
        <f t="shared" si="168"/>
        <v>1.5657475830690545E-4</v>
      </c>
    </row>
    <row r="2682" spans="1:19" x14ac:dyDescent="0.2">
      <c r="A2682" s="45" t="str">
        <f t="shared" si="165"/>
        <v>AprilWeekend/Holiday15</v>
      </c>
      <c r="E2682" s="9">
        <v>2017</v>
      </c>
      <c r="F2682" s="9">
        <v>4</v>
      </c>
      <c r="G2682" s="9" t="s">
        <v>21</v>
      </c>
      <c r="H2682" s="9">
        <v>22</v>
      </c>
      <c r="I2682" s="24" t="s">
        <v>187</v>
      </c>
      <c r="J2682" s="25" t="str">
        <f t="shared" si="166"/>
        <v/>
      </c>
      <c r="K2682" s="25" t="str">
        <f t="shared" si="167"/>
        <v>Weekend/Holiday</v>
      </c>
      <c r="L2682" s="25" t="s">
        <v>175</v>
      </c>
      <c r="M2682" s="9">
        <v>2679</v>
      </c>
      <c r="N2682" s="9">
        <v>15</v>
      </c>
      <c r="O2682" s="14">
        <f>INDEX('Load Shapes - Day Type'!G:G,MATCH('Load Shapes - 8760'!$A2682,'Load Shapes - Day Type'!$K:$K,0))</f>
        <v>0.14699999999999999</v>
      </c>
      <c r="P2682" s="14">
        <f>INDEX('Load Shapes - Day Type'!H:H,MATCH('Load Shapes - 8760'!$A2682,'Load Shapes - Day Type'!$K:$K,0))</f>
        <v>9.8000000000000004E-2</v>
      </c>
      <c r="Q2682" s="15">
        <f>INDEX('Load Shapes - Day Type'!I:I,MATCH('Load Shapes - 8760'!$A2682,'Load Shapes - Day Type'!$K:$K,0))</f>
        <v>1.6633672687580014</v>
      </c>
      <c r="R2682" s="15">
        <f>INDEX('Load Shapes - Day Type'!J:J,MATCH('Load Shapes - 8760'!$A2682,'Load Shapes - Day Type'!$K:$K,0))</f>
        <v>0.2445149885074262</v>
      </c>
      <c r="S2682" s="47">
        <f t="shared" si="168"/>
        <v>1.5043457170663466E-4</v>
      </c>
    </row>
    <row r="2683" spans="1:19" x14ac:dyDescent="0.2">
      <c r="A2683" s="45" t="str">
        <f t="shared" si="165"/>
        <v>AprilWeekend/Holiday16</v>
      </c>
      <c r="E2683" s="9">
        <v>2017</v>
      </c>
      <c r="F2683" s="9">
        <v>4</v>
      </c>
      <c r="G2683" s="9" t="s">
        <v>21</v>
      </c>
      <c r="H2683" s="9">
        <v>22</v>
      </c>
      <c r="I2683" s="24" t="s">
        <v>187</v>
      </c>
      <c r="J2683" s="25" t="str">
        <f t="shared" si="166"/>
        <v/>
      </c>
      <c r="K2683" s="25" t="str">
        <f t="shared" si="167"/>
        <v>Weekend/Holiday</v>
      </c>
      <c r="L2683" s="25" t="s">
        <v>175</v>
      </c>
      <c r="M2683" s="9">
        <v>2680</v>
      </c>
      <c r="N2683" s="9">
        <v>16</v>
      </c>
      <c r="O2683" s="14">
        <f>INDEX('Load Shapes - Day Type'!G:G,MATCH('Load Shapes - 8760'!$A2683,'Load Shapes - Day Type'!$K:$K,0))</f>
        <v>0.13400000000000001</v>
      </c>
      <c r="P2683" s="14">
        <f>INDEX('Load Shapes - Day Type'!H:H,MATCH('Load Shapes - 8760'!$A2683,'Load Shapes - Day Type'!$K:$K,0))</f>
        <v>9.9000000000000005E-2</v>
      </c>
      <c r="Q2683" s="15">
        <f>INDEX('Load Shapes - Day Type'!I:I,MATCH('Load Shapes - 8760'!$A2683,'Load Shapes - Day Type'!$K:$K,0))</f>
        <v>1.6633672687580014</v>
      </c>
      <c r="R2683" s="15">
        <f>INDEX('Load Shapes - Day Type'!J:J,MATCH('Load Shapes - 8760'!$A2683,'Load Shapes - Day Type'!$K:$K,0))</f>
        <v>0.2228912140135722</v>
      </c>
      <c r="S2683" s="47">
        <f t="shared" si="168"/>
        <v>1.3713083407271461E-4</v>
      </c>
    </row>
    <row r="2684" spans="1:19" x14ac:dyDescent="0.2">
      <c r="A2684" s="45" t="str">
        <f t="shared" si="165"/>
        <v>AprilWeekend/Holiday17</v>
      </c>
      <c r="E2684" s="9">
        <v>2017</v>
      </c>
      <c r="F2684" s="9">
        <v>4</v>
      </c>
      <c r="G2684" s="9" t="s">
        <v>21</v>
      </c>
      <c r="H2684" s="9">
        <v>22</v>
      </c>
      <c r="I2684" s="24" t="s">
        <v>187</v>
      </c>
      <c r="J2684" s="25" t="str">
        <f t="shared" si="166"/>
        <v/>
      </c>
      <c r="K2684" s="25" t="str">
        <f t="shared" si="167"/>
        <v>Weekend/Holiday</v>
      </c>
      <c r="L2684" s="25" t="s">
        <v>175</v>
      </c>
      <c r="M2684" s="9">
        <v>2681</v>
      </c>
      <c r="N2684" s="9">
        <v>17</v>
      </c>
      <c r="O2684" s="14">
        <f>INDEX('Load Shapes - Day Type'!G:G,MATCH('Load Shapes - 8760'!$A2684,'Load Shapes - Day Type'!$K:$K,0))</f>
        <v>0.122</v>
      </c>
      <c r="P2684" s="14">
        <f>INDEX('Load Shapes - Day Type'!H:H,MATCH('Load Shapes - 8760'!$A2684,'Load Shapes - Day Type'!$K:$K,0))</f>
        <v>9.9000000000000005E-2</v>
      </c>
      <c r="Q2684" s="15">
        <f>INDEX('Load Shapes - Day Type'!I:I,MATCH('Load Shapes - 8760'!$A2684,'Load Shapes - Day Type'!$K:$K,0))</f>
        <v>1.6633672687580014</v>
      </c>
      <c r="R2684" s="15">
        <f>INDEX('Load Shapes - Day Type'!J:J,MATCH('Load Shapes - 8760'!$A2684,'Load Shapes - Day Type'!$K:$K,0))</f>
        <v>0.20293080678847616</v>
      </c>
      <c r="S2684" s="47">
        <f t="shared" si="168"/>
        <v>1.2485046087217297E-4</v>
      </c>
    </row>
    <row r="2685" spans="1:19" x14ac:dyDescent="0.2">
      <c r="A2685" s="45" t="str">
        <f t="shared" si="165"/>
        <v>AprilWeekend/Holiday18</v>
      </c>
      <c r="E2685" s="9">
        <v>2017</v>
      </c>
      <c r="F2685" s="9">
        <v>4</v>
      </c>
      <c r="G2685" s="9" t="s">
        <v>21</v>
      </c>
      <c r="H2685" s="9">
        <v>22</v>
      </c>
      <c r="I2685" s="24" t="s">
        <v>187</v>
      </c>
      <c r="J2685" s="25" t="str">
        <f t="shared" si="166"/>
        <v/>
      </c>
      <c r="K2685" s="25" t="str">
        <f t="shared" si="167"/>
        <v>Weekend/Holiday</v>
      </c>
      <c r="L2685" s="25" t="s">
        <v>175</v>
      </c>
      <c r="M2685" s="9">
        <v>2682</v>
      </c>
      <c r="N2685" s="9">
        <v>18</v>
      </c>
      <c r="O2685" s="14">
        <f>INDEX('Load Shapes - Day Type'!G:G,MATCH('Load Shapes - 8760'!$A2685,'Load Shapes - Day Type'!$K:$K,0))</f>
        <v>0.129</v>
      </c>
      <c r="P2685" s="14">
        <f>INDEX('Load Shapes - Day Type'!H:H,MATCH('Load Shapes - 8760'!$A2685,'Load Shapes - Day Type'!$K:$K,0))</f>
        <v>9.0999999999999998E-2</v>
      </c>
      <c r="Q2685" s="15">
        <f>INDEX('Load Shapes - Day Type'!I:I,MATCH('Load Shapes - 8760'!$A2685,'Load Shapes - Day Type'!$K:$K,0))</f>
        <v>1.6633672687580014</v>
      </c>
      <c r="R2685" s="15">
        <f>INDEX('Load Shapes - Day Type'!J:J,MATCH('Load Shapes - 8760'!$A2685,'Load Shapes - Day Type'!$K:$K,0))</f>
        <v>0.21457437766978218</v>
      </c>
      <c r="S2685" s="47">
        <f t="shared" si="168"/>
        <v>1.3201401190582226E-4</v>
      </c>
    </row>
    <row r="2686" spans="1:19" x14ac:dyDescent="0.2">
      <c r="A2686" s="45" t="str">
        <f t="shared" si="165"/>
        <v>AprilWeekend/Holiday19</v>
      </c>
      <c r="E2686" s="9">
        <v>2017</v>
      </c>
      <c r="F2686" s="9">
        <v>4</v>
      </c>
      <c r="G2686" s="9" t="s">
        <v>21</v>
      </c>
      <c r="H2686" s="9">
        <v>22</v>
      </c>
      <c r="I2686" s="24" t="s">
        <v>187</v>
      </c>
      <c r="J2686" s="25" t="str">
        <f t="shared" si="166"/>
        <v/>
      </c>
      <c r="K2686" s="25" t="str">
        <f t="shared" si="167"/>
        <v>Weekend/Holiday</v>
      </c>
      <c r="L2686" s="25" t="s">
        <v>175</v>
      </c>
      <c r="M2686" s="9">
        <v>2683</v>
      </c>
      <c r="N2686" s="9">
        <v>19</v>
      </c>
      <c r="O2686" s="14">
        <f>INDEX('Load Shapes - Day Type'!G:G,MATCH('Load Shapes - 8760'!$A2686,'Load Shapes - Day Type'!$K:$K,0))</f>
        <v>0.14000000000000001</v>
      </c>
      <c r="P2686" s="14">
        <f>INDEX('Load Shapes - Day Type'!H:H,MATCH('Load Shapes - 8760'!$A2686,'Load Shapes - Day Type'!$K:$K,0))</f>
        <v>8.3000000000000004E-2</v>
      </c>
      <c r="Q2686" s="15">
        <f>INDEX('Load Shapes - Day Type'!I:I,MATCH('Load Shapes - 8760'!$A2686,'Load Shapes - Day Type'!$K:$K,0))</f>
        <v>1.6633672687580014</v>
      </c>
      <c r="R2686" s="15">
        <f>INDEX('Load Shapes - Day Type'!J:J,MATCH('Load Shapes - 8760'!$A2686,'Load Shapes - Day Type'!$K:$K,0))</f>
        <v>0.23287141762612024</v>
      </c>
      <c r="S2686" s="47">
        <f t="shared" si="168"/>
        <v>1.432710206729854E-4</v>
      </c>
    </row>
    <row r="2687" spans="1:19" x14ac:dyDescent="0.2">
      <c r="A2687" s="45" t="str">
        <f t="shared" si="165"/>
        <v>AprilWeekend/Holiday20</v>
      </c>
      <c r="E2687" s="9">
        <v>2017</v>
      </c>
      <c r="F2687" s="9">
        <v>4</v>
      </c>
      <c r="G2687" s="9" t="s">
        <v>21</v>
      </c>
      <c r="H2687" s="9">
        <v>22</v>
      </c>
      <c r="I2687" s="24" t="s">
        <v>187</v>
      </c>
      <c r="J2687" s="25" t="str">
        <f t="shared" si="166"/>
        <v/>
      </c>
      <c r="K2687" s="25" t="str">
        <f t="shared" si="167"/>
        <v>Weekend/Holiday</v>
      </c>
      <c r="L2687" s="25" t="s">
        <v>175</v>
      </c>
      <c r="M2687" s="9">
        <v>2684</v>
      </c>
      <c r="N2687" s="9">
        <v>20</v>
      </c>
      <c r="O2687" s="14">
        <f>INDEX('Load Shapes - Day Type'!G:G,MATCH('Load Shapes - 8760'!$A2687,'Load Shapes - Day Type'!$K:$K,0))</f>
        <v>0.16400000000000001</v>
      </c>
      <c r="P2687" s="14">
        <f>INDEX('Load Shapes - Day Type'!H:H,MATCH('Load Shapes - 8760'!$A2687,'Load Shapes - Day Type'!$K:$K,0))</f>
        <v>8.2000000000000003E-2</v>
      </c>
      <c r="Q2687" s="15">
        <f>INDEX('Load Shapes - Day Type'!I:I,MATCH('Load Shapes - 8760'!$A2687,'Load Shapes - Day Type'!$K:$K,0))</f>
        <v>1.6633672687580014</v>
      </c>
      <c r="R2687" s="15">
        <f>INDEX('Load Shapes - Day Type'!J:J,MATCH('Load Shapes - 8760'!$A2687,'Load Shapes - Day Type'!$K:$K,0))</f>
        <v>0.27279223207631226</v>
      </c>
      <c r="S2687" s="47">
        <f t="shared" si="168"/>
        <v>1.6783176707406861E-4</v>
      </c>
    </row>
    <row r="2688" spans="1:19" x14ac:dyDescent="0.2">
      <c r="A2688" s="45" t="str">
        <f t="shared" si="165"/>
        <v>AprilWeekend/Holiday21</v>
      </c>
      <c r="E2688" s="9">
        <v>2017</v>
      </c>
      <c r="F2688" s="9">
        <v>4</v>
      </c>
      <c r="G2688" s="9" t="s">
        <v>21</v>
      </c>
      <c r="H2688" s="9">
        <v>22</v>
      </c>
      <c r="I2688" s="24" t="s">
        <v>187</v>
      </c>
      <c r="J2688" s="25" t="str">
        <f t="shared" si="166"/>
        <v/>
      </c>
      <c r="K2688" s="25" t="str">
        <f t="shared" si="167"/>
        <v>Weekend/Holiday</v>
      </c>
      <c r="L2688" s="25" t="s">
        <v>175</v>
      </c>
      <c r="M2688" s="9">
        <v>2685</v>
      </c>
      <c r="N2688" s="9">
        <v>21</v>
      </c>
      <c r="O2688" s="14">
        <f>INDEX('Load Shapes - Day Type'!G:G,MATCH('Load Shapes - 8760'!$A2688,'Load Shapes - Day Type'!$K:$K,0))</f>
        <v>0.18</v>
      </c>
      <c r="P2688" s="14">
        <f>INDEX('Load Shapes - Day Type'!H:H,MATCH('Load Shapes - 8760'!$A2688,'Load Shapes - Day Type'!$K:$K,0))</f>
        <v>8.2000000000000003E-2</v>
      </c>
      <c r="Q2688" s="15">
        <f>INDEX('Load Shapes - Day Type'!I:I,MATCH('Load Shapes - 8760'!$A2688,'Load Shapes - Day Type'!$K:$K,0))</f>
        <v>1.6633672687580014</v>
      </c>
      <c r="R2688" s="15">
        <f>INDEX('Load Shapes - Day Type'!J:J,MATCH('Load Shapes - 8760'!$A2688,'Load Shapes - Day Type'!$K:$K,0))</f>
        <v>0.29940610837644027</v>
      </c>
      <c r="S2688" s="47">
        <f t="shared" si="168"/>
        <v>1.8420559800812406E-4</v>
      </c>
    </row>
    <row r="2689" spans="1:19" x14ac:dyDescent="0.2">
      <c r="A2689" s="45" t="str">
        <f t="shared" si="165"/>
        <v>AprilWeekend/Holiday22</v>
      </c>
      <c r="E2689" s="9">
        <v>2017</v>
      </c>
      <c r="F2689" s="9">
        <v>4</v>
      </c>
      <c r="G2689" s="9" t="s">
        <v>21</v>
      </c>
      <c r="H2689" s="9">
        <v>22</v>
      </c>
      <c r="I2689" s="24" t="s">
        <v>187</v>
      </c>
      <c r="J2689" s="25" t="str">
        <f t="shared" si="166"/>
        <v/>
      </c>
      <c r="K2689" s="25" t="str">
        <f t="shared" si="167"/>
        <v>Weekend/Holiday</v>
      </c>
      <c r="L2689" s="25" t="s">
        <v>175</v>
      </c>
      <c r="M2689" s="9">
        <v>2686</v>
      </c>
      <c r="N2689" s="9">
        <v>22</v>
      </c>
      <c r="O2689" s="14">
        <f>INDEX('Load Shapes - Day Type'!G:G,MATCH('Load Shapes - 8760'!$A2689,'Load Shapes - Day Type'!$K:$K,0))</f>
        <v>0.152</v>
      </c>
      <c r="P2689" s="14">
        <f>INDEX('Load Shapes - Day Type'!H:H,MATCH('Load Shapes - 8760'!$A2689,'Load Shapes - Day Type'!$K:$K,0))</f>
        <v>0.09</v>
      </c>
      <c r="Q2689" s="15">
        <f>INDEX('Load Shapes - Day Type'!I:I,MATCH('Load Shapes - 8760'!$A2689,'Load Shapes - Day Type'!$K:$K,0))</f>
        <v>1.6633672687580014</v>
      </c>
      <c r="R2689" s="15">
        <f>INDEX('Load Shapes - Day Type'!J:J,MATCH('Load Shapes - 8760'!$A2689,'Load Shapes - Day Type'!$K:$K,0))</f>
        <v>0.25283182485121619</v>
      </c>
      <c r="S2689" s="47">
        <f t="shared" si="168"/>
        <v>1.5555139387352698E-4</v>
      </c>
    </row>
    <row r="2690" spans="1:19" x14ac:dyDescent="0.2">
      <c r="A2690" s="45" t="str">
        <f t="shared" si="165"/>
        <v>AprilWeekend/Holiday23</v>
      </c>
      <c r="E2690" s="9">
        <v>2017</v>
      </c>
      <c r="F2690" s="9">
        <v>4</v>
      </c>
      <c r="G2690" s="9" t="s">
        <v>21</v>
      </c>
      <c r="H2690" s="9">
        <v>22</v>
      </c>
      <c r="I2690" s="24" t="s">
        <v>187</v>
      </c>
      <c r="J2690" s="25" t="str">
        <f t="shared" si="166"/>
        <v/>
      </c>
      <c r="K2690" s="25" t="str">
        <f t="shared" si="167"/>
        <v>Weekend/Holiday</v>
      </c>
      <c r="L2690" s="25" t="s">
        <v>175</v>
      </c>
      <c r="M2690" s="9">
        <v>2687</v>
      </c>
      <c r="N2690" s="9">
        <v>23</v>
      </c>
      <c r="O2690" s="14">
        <f>INDEX('Load Shapes - Day Type'!G:G,MATCH('Load Shapes - 8760'!$A2690,'Load Shapes - Day Type'!$K:$K,0))</f>
        <v>0.10100000000000001</v>
      </c>
      <c r="P2690" s="14">
        <f>INDEX('Load Shapes - Day Type'!H:H,MATCH('Load Shapes - 8760'!$A2690,'Load Shapes - Day Type'!$K:$K,0))</f>
        <v>0.106</v>
      </c>
      <c r="Q2690" s="15">
        <f>INDEX('Load Shapes - Day Type'!I:I,MATCH('Load Shapes - 8760'!$A2690,'Load Shapes - Day Type'!$K:$K,0))</f>
        <v>1.6633672687580014</v>
      </c>
      <c r="R2690" s="15">
        <f>INDEX('Load Shapes - Day Type'!J:J,MATCH('Load Shapes - 8760'!$A2690,'Load Shapes - Day Type'!$K:$K,0))</f>
        <v>0.16800009414455816</v>
      </c>
      <c r="S2690" s="47">
        <f t="shared" si="168"/>
        <v>1.0335980777122518E-4</v>
      </c>
    </row>
    <row r="2691" spans="1:19" x14ac:dyDescent="0.2">
      <c r="A2691" s="45" t="str">
        <f t="shared" si="165"/>
        <v>AprilWeekend/Holiday24</v>
      </c>
      <c r="E2691" s="9">
        <v>2017</v>
      </c>
      <c r="F2691" s="9">
        <v>4</v>
      </c>
      <c r="G2691" s="9" t="s">
        <v>21</v>
      </c>
      <c r="H2691" s="9">
        <v>22</v>
      </c>
      <c r="I2691" s="24" t="s">
        <v>187</v>
      </c>
      <c r="J2691" s="25" t="str">
        <f t="shared" si="166"/>
        <v/>
      </c>
      <c r="K2691" s="25" t="str">
        <f t="shared" si="167"/>
        <v>Weekend/Holiday</v>
      </c>
      <c r="L2691" s="25" t="s">
        <v>175</v>
      </c>
      <c r="M2691" s="9">
        <v>2688</v>
      </c>
      <c r="N2691" s="9">
        <v>24</v>
      </c>
      <c r="O2691" s="14">
        <f>INDEX('Load Shapes - Day Type'!G:G,MATCH('Load Shapes - 8760'!$A2691,'Load Shapes - Day Type'!$K:$K,0))</f>
        <v>5.7000000000000002E-2</v>
      </c>
      <c r="P2691" s="14">
        <f>INDEX('Load Shapes - Day Type'!H:H,MATCH('Load Shapes - 8760'!$A2691,'Load Shapes - Day Type'!$K:$K,0))</f>
        <v>0.157</v>
      </c>
      <c r="Q2691" s="15">
        <f>INDEX('Load Shapes - Day Type'!I:I,MATCH('Load Shapes - 8760'!$A2691,'Load Shapes - Day Type'!$K:$K,0))</f>
        <v>1.6633672687580014</v>
      </c>
      <c r="R2691" s="15">
        <f>INDEX('Load Shapes - Day Type'!J:J,MATCH('Load Shapes - 8760'!$A2691,'Load Shapes - Day Type'!$K:$K,0))</f>
        <v>9.4811934319206093E-2</v>
      </c>
      <c r="S2691" s="47">
        <f t="shared" si="168"/>
        <v>5.8331772702572623E-5</v>
      </c>
    </row>
    <row r="2692" spans="1:19" x14ac:dyDescent="0.2">
      <c r="A2692" s="45" t="str">
        <f t="shared" ref="A2692:A2755" si="169">_xlfn.CONCAT(G2692,K2692,N2692)</f>
        <v>AprilWeekend/Holiday1</v>
      </c>
      <c r="E2692" s="9">
        <v>2017</v>
      </c>
      <c r="F2692" s="9">
        <v>4</v>
      </c>
      <c r="G2692" s="9" t="s">
        <v>21</v>
      </c>
      <c r="H2692" s="9">
        <v>23</v>
      </c>
      <c r="I2692" s="24" t="s">
        <v>183</v>
      </c>
      <c r="J2692" s="25" t="str">
        <f t="shared" ref="J2692:J2755" si="170">IF(_xlfn.CONCAT(AW$4,AX$4)=_xlfn.CONCAT(F2692,H2692),"Holiday",IF(_xlfn.CONCAT(AW$5,AX$5)=_xlfn.CONCAT(F2692,H2692),"Holiday",IF(_xlfn.CONCAT(AW$6,AX$6)=_xlfn.CONCAT(F2692,H2692),"Holiday",IF(_xlfn.CONCAT(AW$7,AX$7)=_xlfn.CONCAT(F2692,H2692),"Holiday",IF(_xlfn.CONCAT(AW$8,AX$8)=_xlfn.CONCAT(F2692,H2692),"Holiday",IF(_xlfn.CONCAT(AW$9,AX$9)=_xlfn.CONCAT(F2692,H2692),"Holiday",IF(_xlfn.CONCAT(AW$10,AX$10)=_xlfn.CONCAT(F2692,H2692),"Holiday",IF(_xlfn.CONCAT(AW$11,AX$11)=_xlfn.CONCAT(F2692,H2692),"Holiday",IF(_xlfn.CONCAT(AW$12,AX$12)=_xlfn.CONCAT(F2692,H2692),"Holiday",IF(_xlfn.CONCAT(AW$13,AX$13)=_xlfn.CONCAT(F2692,H2692),"Holiday",""))))))))))</f>
        <v/>
      </c>
      <c r="K2692" s="25" t="str">
        <f t="shared" si="167"/>
        <v>Weekend/Holiday</v>
      </c>
      <c r="L2692" s="25" t="s">
        <v>175</v>
      </c>
      <c r="M2692" s="9">
        <v>2689</v>
      </c>
      <c r="N2692" s="9">
        <v>1</v>
      </c>
      <c r="O2692" s="14">
        <f>INDEX('Load Shapes - Day Type'!G:G,MATCH('Load Shapes - 8760'!$A2692,'Load Shapes - Day Type'!$K:$K,0))</f>
        <v>4.7E-2</v>
      </c>
      <c r="P2692" s="14">
        <f>INDEX('Load Shapes - Day Type'!H:H,MATCH('Load Shapes - 8760'!$A2692,'Load Shapes - Day Type'!$K:$K,0))</f>
        <v>0.17299999999999999</v>
      </c>
      <c r="Q2692" s="15">
        <f>INDEX('Load Shapes - Day Type'!I:I,MATCH('Load Shapes - 8760'!$A2692,'Load Shapes - Day Type'!$K:$K,0))</f>
        <v>1.6633672687580014</v>
      </c>
      <c r="R2692" s="15">
        <f>INDEX('Load Shapes - Day Type'!J:J,MATCH('Load Shapes - 8760'!$A2692,'Load Shapes - Day Type'!$K:$K,0))</f>
        <v>7.817826163162607E-2</v>
      </c>
      <c r="S2692" s="47">
        <f t="shared" si="168"/>
        <v>4.809812836878795E-5</v>
      </c>
    </row>
    <row r="2693" spans="1:19" x14ac:dyDescent="0.2">
      <c r="A2693" s="45" t="str">
        <f t="shared" si="169"/>
        <v>AprilWeekend/Holiday2</v>
      </c>
      <c r="E2693" s="9">
        <v>2017</v>
      </c>
      <c r="F2693" s="9">
        <v>4</v>
      </c>
      <c r="G2693" s="9" t="s">
        <v>21</v>
      </c>
      <c r="H2693" s="9">
        <v>23</v>
      </c>
      <c r="I2693" s="24" t="s">
        <v>183</v>
      </c>
      <c r="J2693" s="25" t="str">
        <f t="shared" si="170"/>
        <v/>
      </c>
      <c r="K2693" s="25" t="str">
        <f t="shared" ref="K2693:K2756" si="171">IF(J2693="Holiday","Weekend/Holiday",IF(I2693="Sun","Weekend/Holiday",IF(I2693="Sat","Weekend/Holiday","Weekday")))</f>
        <v>Weekend/Holiday</v>
      </c>
      <c r="L2693" s="25" t="s">
        <v>175</v>
      </c>
      <c r="M2693" s="9">
        <v>2690</v>
      </c>
      <c r="N2693" s="9">
        <v>2</v>
      </c>
      <c r="O2693" s="14">
        <f>INDEX('Load Shapes - Day Type'!G:G,MATCH('Load Shapes - 8760'!$A2693,'Load Shapes - Day Type'!$K:$K,0))</f>
        <v>3.6999999999999998E-2</v>
      </c>
      <c r="P2693" s="14">
        <f>INDEX('Load Shapes - Day Type'!H:H,MATCH('Load Shapes - 8760'!$A2693,'Load Shapes - Day Type'!$K:$K,0))</f>
        <v>0.20699999999999999</v>
      </c>
      <c r="Q2693" s="15">
        <f>INDEX('Load Shapes - Day Type'!I:I,MATCH('Load Shapes - 8760'!$A2693,'Load Shapes - Day Type'!$K:$K,0))</f>
        <v>1.6633672687580014</v>
      </c>
      <c r="R2693" s="15">
        <f>INDEX('Load Shapes - Day Type'!J:J,MATCH('Load Shapes - 8760'!$A2693,'Load Shapes - Day Type'!$K:$K,0))</f>
        <v>6.1544588944046054E-2</v>
      </c>
      <c r="S2693" s="47">
        <f t="shared" ref="S2693:S2756" si="172">O2693/$O$1</f>
        <v>3.7864484035003277E-5</v>
      </c>
    </row>
    <row r="2694" spans="1:19" x14ac:dyDescent="0.2">
      <c r="A2694" s="45" t="str">
        <f t="shared" si="169"/>
        <v>AprilWeekend/Holiday3</v>
      </c>
      <c r="E2694" s="9">
        <v>2017</v>
      </c>
      <c r="F2694" s="9">
        <v>4</v>
      </c>
      <c r="G2694" s="9" t="s">
        <v>21</v>
      </c>
      <c r="H2694" s="9">
        <v>23</v>
      </c>
      <c r="I2694" s="24" t="s">
        <v>183</v>
      </c>
      <c r="J2694" s="25" t="str">
        <f t="shared" si="170"/>
        <v/>
      </c>
      <c r="K2694" s="25" t="str">
        <f t="shared" si="171"/>
        <v>Weekend/Holiday</v>
      </c>
      <c r="L2694" s="25" t="s">
        <v>175</v>
      </c>
      <c r="M2694" s="9">
        <v>2691</v>
      </c>
      <c r="N2694" s="9">
        <v>3</v>
      </c>
      <c r="O2694" s="14">
        <f>INDEX('Load Shapes - Day Type'!G:G,MATCH('Load Shapes - 8760'!$A2694,'Load Shapes - Day Type'!$K:$K,0))</f>
        <v>0.03</v>
      </c>
      <c r="P2694" s="14">
        <f>INDEX('Load Shapes - Day Type'!H:H,MATCH('Load Shapes - 8760'!$A2694,'Load Shapes - Day Type'!$K:$K,0))</f>
        <v>0.23</v>
      </c>
      <c r="Q2694" s="15">
        <f>INDEX('Load Shapes - Day Type'!I:I,MATCH('Load Shapes - 8760'!$A2694,'Load Shapes - Day Type'!$K:$K,0))</f>
        <v>1.6633672687580014</v>
      </c>
      <c r="R2694" s="15">
        <f>INDEX('Load Shapes - Day Type'!J:J,MATCH('Load Shapes - 8760'!$A2694,'Load Shapes - Day Type'!$K:$K,0))</f>
        <v>4.9901018062740041E-2</v>
      </c>
      <c r="S2694" s="47">
        <f t="shared" si="172"/>
        <v>3.0700933001354012E-5</v>
      </c>
    </row>
    <row r="2695" spans="1:19" x14ac:dyDescent="0.2">
      <c r="A2695" s="45" t="str">
        <f t="shared" si="169"/>
        <v>AprilWeekend/Holiday4</v>
      </c>
      <c r="E2695" s="9">
        <v>2017</v>
      </c>
      <c r="F2695" s="9">
        <v>4</v>
      </c>
      <c r="G2695" s="9" t="s">
        <v>21</v>
      </c>
      <c r="H2695" s="9">
        <v>23</v>
      </c>
      <c r="I2695" s="24" t="s">
        <v>183</v>
      </c>
      <c r="J2695" s="25" t="str">
        <f t="shared" si="170"/>
        <v/>
      </c>
      <c r="K2695" s="25" t="str">
        <f t="shared" si="171"/>
        <v>Weekend/Holiday</v>
      </c>
      <c r="L2695" s="25" t="s">
        <v>175</v>
      </c>
      <c r="M2695" s="9">
        <v>2692</v>
      </c>
      <c r="N2695" s="9">
        <v>4</v>
      </c>
      <c r="O2695" s="14">
        <f>INDEX('Load Shapes - Day Type'!G:G,MATCH('Load Shapes - 8760'!$A2695,'Load Shapes - Day Type'!$K:$K,0))</f>
        <v>2.5999999999999999E-2</v>
      </c>
      <c r="P2695" s="14">
        <f>INDEX('Load Shapes - Day Type'!H:H,MATCH('Load Shapes - 8760'!$A2695,'Load Shapes - Day Type'!$K:$K,0))</f>
        <v>0.26</v>
      </c>
      <c r="Q2695" s="15">
        <f>INDEX('Load Shapes - Day Type'!I:I,MATCH('Load Shapes - 8760'!$A2695,'Load Shapes - Day Type'!$K:$K,0))</f>
        <v>1.6633672687580014</v>
      </c>
      <c r="R2695" s="15">
        <f>INDEX('Load Shapes - Day Type'!J:J,MATCH('Load Shapes - 8760'!$A2695,'Load Shapes - Day Type'!$K:$K,0))</f>
        <v>4.3247548987708037E-2</v>
      </c>
      <c r="S2695" s="47">
        <f t="shared" si="172"/>
        <v>2.6607475267840143E-5</v>
      </c>
    </row>
    <row r="2696" spans="1:19" x14ac:dyDescent="0.2">
      <c r="A2696" s="45" t="str">
        <f t="shared" si="169"/>
        <v>AprilWeekend/Holiday5</v>
      </c>
      <c r="E2696" s="9">
        <v>2017</v>
      </c>
      <c r="F2696" s="9">
        <v>4</v>
      </c>
      <c r="G2696" s="9" t="s">
        <v>21</v>
      </c>
      <c r="H2696" s="9">
        <v>23</v>
      </c>
      <c r="I2696" s="24" t="s">
        <v>183</v>
      </c>
      <c r="J2696" s="25" t="str">
        <f t="shared" si="170"/>
        <v/>
      </c>
      <c r="K2696" s="25" t="str">
        <f t="shared" si="171"/>
        <v>Weekend/Holiday</v>
      </c>
      <c r="L2696" s="25" t="s">
        <v>175</v>
      </c>
      <c r="M2696" s="9">
        <v>2693</v>
      </c>
      <c r="N2696" s="9">
        <v>5</v>
      </c>
      <c r="O2696" s="14">
        <f>INDEX('Load Shapes - Day Type'!G:G,MATCH('Load Shapes - 8760'!$A2696,'Load Shapes - Day Type'!$K:$K,0))</f>
        <v>2.5999999999999999E-2</v>
      </c>
      <c r="P2696" s="14">
        <f>INDEX('Load Shapes - Day Type'!H:H,MATCH('Load Shapes - 8760'!$A2696,'Load Shapes - Day Type'!$K:$K,0))</f>
        <v>0.25900000000000001</v>
      </c>
      <c r="Q2696" s="15">
        <f>INDEX('Load Shapes - Day Type'!I:I,MATCH('Load Shapes - 8760'!$A2696,'Load Shapes - Day Type'!$K:$K,0))</f>
        <v>1.6633672687580014</v>
      </c>
      <c r="R2696" s="15">
        <f>INDEX('Load Shapes - Day Type'!J:J,MATCH('Load Shapes - 8760'!$A2696,'Load Shapes - Day Type'!$K:$K,0))</f>
        <v>4.3247548987708037E-2</v>
      </c>
      <c r="S2696" s="47">
        <f t="shared" si="172"/>
        <v>2.6607475267840143E-5</v>
      </c>
    </row>
    <row r="2697" spans="1:19" x14ac:dyDescent="0.2">
      <c r="A2697" s="45" t="str">
        <f t="shared" si="169"/>
        <v>AprilWeekend/Holiday6</v>
      </c>
      <c r="E2697" s="9">
        <v>2017</v>
      </c>
      <c r="F2697" s="9">
        <v>4</v>
      </c>
      <c r="G2697" s="9" t="s">
        <v>21</v>
      </c>
      <c r="H2697" s="9">
        <v>23</v>
      </c>
      <c r="I2697" s="24" t="s">
        <v>183</v>
      </c>
      <c r="J2697" s="25" t="str">
        <f t="shared" si="170"/>
        <v/>
      </c>
      <c r="K2697" s="25" t="str">
        <f t="shared" si="171"/>
        <v>Weekend/Holiday</v>
      </c>
      <c r="L2697" s="25" t="s">
        <v>175</v>
      </c>
      <c r="M2697" s="9">
        <v>2694</v>
      </c>
      <c r="N2697" s="9">
        <v>6</v>
      </c>
      <c r="O2697" s="14">
        <f>INDEX('Load Shapes - Day Type'!G:G,MATCH('Load Shapes - 8760'!$A2697,'Load Shapes - Day Type'!$K:$K,0))</f>
        <v>3.5000000000000003E-2</v>
      </c>
      <c r="P2697" s="14">
        <f>INDEX('Load Shapes - Day Type'!H:H,MATCH('Load Shapes - 8760'!$A2697,'Load Shapes - Day Type'!$K:$K,0))</f>
        <v>0.19600000000000001</v>
      </c>
      <c r="Q2697" s="15">
        <f>INDEX('Load Shapes - Day Type'!I:I,MATCH('Load Shapes - 8760'!$A2697,'Load Shapes - Day Type'!$K:$K,0))</f>
        <v>1.6633672687580014</v>
      </c>
      <c r="R2697" s="15">
        <f>INDEX('Load Shapes - Day Type'!J:J,MATCH('Load Shapes - 8760'!$A2697,'Load Shapes - Day Type'!$K:$K,0))</f>
        <v>5.8217854406530059E-2</v>
      </c>
      <c r="S2697" s="47">
        <f t="shared" si="172"/>
        <v>3.5817755168246349E-5</v>
      </c>
    </row>
    <row r="2698" spans="1:19" x14ac:dyDescent="0.2">
      <c r="A2698" s="45" t="str">
        <f t="shared" si="169"/>
        <v>AprilWeekend/Holiday7</v>
      </c>
      <c r="E2698" s="9">
        <v>2017</v>
      </c>
      <c r="F2698" s="9">
        <v>4</v>
      </c>
      <c r="G2698" s="9" t="s">
        <v>21</v>
      </c>
      <c r="H2698" s="9">
        <v>23</v>
      </c>
      <c r="I2698" s="24" t="s">
        <v>183</v>
      </c>
      <c r="J2698" s="25" t="str">
        <f t="shared" si="170"/>
        <v/>
      </c>
      <c r="K2698" s="25" t="str">
        <f t="shared" si="171"/>
        <v>Weekend/Holiday</v>
      </c>
      <c r="L2698" s="25" t="s">
        <v>175</v>
      </c>
      <c r="M2698" s="9">
        <v>2695</v>
      </c>
      <c r="N2698" s="9">
        <v>7</v>
      </c>
      <c r="O2698" s="14">
        <f>INDEX('Load Shapes - Day Type'!G:G,MATCH('Load Shapes - 8760'!$A2698,'Load Shapes - Day Type'!$K:$K,0))</f>
        <v>6.0999999999999999E-2</v>
      </c>
      <c r="P2698" s="14">
        <f>INDEX('Load Shapes - Day Type'!H:H,MATCH('Load Shapes - 8760'!$A2698,'Load Shapes - Day Type'!$K:$K,0))</f>
        <v>0.14299999999999999</v>
      </c>
      <c r="Q2698" s="15">
        <f>INDEX('Load Shapes - Day Type'!I:I,MATCH('Load Shapes - 8760'!$A2698,'Load Shapes - Day Type'!$K:$K,0))</f>
        <v>1.6633672687580014</v>
      </c>
      <c r="R2698" s="15">
        <f>INDEX('Load Shapes - Day Type'!J:J,MATCH('Load Shapes - 8760'!$A2698,'Load Shapes - Day Type'!$K:$K,0))</f>
        <v>0.10146540339423808</v>
      </c>
      <c r="S2698" s="47">
        <f t="shared" si="172"/>
        <v>6.2425230436086485E-5</v>
      </c>
    </row>
    <row r="2699" spans="1:19" x14ac:dyDescent="0.2">
      <c r="A2699" s="45" t="str">
        <f t="shared" si="169"/>
        <v>AprilWeekend/Holiday8</v>
      </c>
      <c r="E2699" s="9">
        <v>2017</v>
      </c>
      <c r="F2699" s="9">
        <v>4</v>
      </c>
      <c r="G2699" s="9" t="s">
        <v>21</v>
      </c>
      <c r="H2699" s="9">
        <v>23</v>
      </c>
      <c r="I2699" s="24" t="s">
        <v>183</v>
      </c>
      <c r="J2699" s="25" t="str">
        <f t="shared" si="170"/>
        <v/>
      </c>
      <c r="K2699" s="25" t="str">
        <f t="shared" si="171"/>
        <v>Weekend/Holiday</v>
      </c>
      <c r="L2699" s="25" t="s">
        <v>175</v>
      </c>
      <c r="M2699" s="9">
        <v>2696</v>
      </c>
      <c r="N2699" s="9">
        <v>8</v>
      </c>
      <c r="O2699" s="14">
        <f>INDEX('Load Shapes - Day Type'!G:G,MATCH('Load Shapes - 8760'!$A2699,'Load Shapes - Day Type'!$K:$K,0))</f>
        <v>0.107</v>
      </c>
      <c r="P2699" s="14">
        <f>INDEX('Load Shapes - Day Type'!H:H,MATCH('Load Shapes - 8760'!$A2699,'Load Shapes - Day Type'!$K:$K,0))</f>
        <v>0.109</v>
      </c>
      <c r="Q2699" s="15">
        <f>INDEX('Load Shapes - Day Type'!I:I,MATCH('Load Shapes - 8760'!$A2699,'Load Shapes - Day Type'!$K:$K,0))</f>
        <v>1.6633672687580014</v>
      </c>
      <c r="R2699" s="15">
        <f>INDEX('Load Shapes - Day Type'!J:J,MATCH('Load Shapes - 8760'!$A2699,'Load Shapes - Day Type'!$K:$K,0))</f>
        <v>0.17798029775710617</v>
      </c>
      <c r="S2699" s="47">
        <f t="shared" si="172"/>
        <v>1.0949999437149597E-4</v>
      </c>
    </row>
    <row r="2700" spans="1:19" x14ac:dyDescent="0.2">
      <c r="A2700" s="45" t="str">
        <f t="shared" si="169"/>
        <v>AprilWeekend/Holiday9</v>
      </c>
      <c r="E2700" s="9">
        <v>2017</v>
      </c>
      <c r="F2700" s="9">
        <v>4</v>
      </c>
      <c r="G2700" s="9" t="s">
        <v>21</v>
      </c>
      <c r="H2700" s="9">
        <v>23</v>
      </c>
      <c r="I2700" s="24" t="s">
        <v>183</v>
      </c>
      <c r="J2700" s="25" t="str">
        <f t="shared" si="170"/>
        <v/>
      </c>
      <c r="K2700" s="25" t="str">
        <f t="shared" si="171"/>
        <v>Weekend/Holiday</v>
      </c>
      <c r="L2700" s="25" t="s">
        <v>175</v>
      </c>
      <c r="M2700" s="9">
        <v>2697</v>
      </c>
      <c r="N2700" s="9">
        <v>9</v>
      </c>
      <c r="O2700" s="14">
        <f>INDEX('Load Shapes - Day Type'!G:G,MATCH('Load Shapes - 8760'!$A2700,'Load Shapes - Day Type'!$K:$K,0))</f>
        <v>0.14499999999999999</v>
      </c>
      <c r="P2700" s="14">
        <f>INDEX('Load Shapes - Day Type'!H:H,MATCH('Load Shapes - 8760'!$A2700,'Load Shapes - Day Type'!$K:$K,0))</f>
        <v>9.2999999999999999E-2</v>
      </c>
      <c r="Q2700" s="15">
        <f>INDEX('Load Shapes - Day Type'!I:I,MATCH('Load Shapes - 8760'!$A2700,'Load Shapes - Day Type'!$K:$K,0))</f>
        <v>1.6633672687580014</v>
      </c>
      <c r="R2700" s="15">
        <f>INDEX('Load Shapes - Day Type'!J:J,MATCH('Load Shapes - 8760'!$A2700,'Load Shapes - Day Type'!$K:$K,0))</f>
        <v>0.2411882539699102</v>
      </c>
      <c r="S2700" s="47">
        <f t="shared" si="172"/>
        <v>1.4838784283987771E-4</v>
      </c>
    </row>
    <row r="2701" spans="1:19" x14ac:dyDescent="0.2">
      <c r="A2701" s="45" t="str">
        <f t="shared" si="169"/>
        <v>AprilWeekend/Holiday10</v>
      </c>
      <c r="E2701" s="9">
        <v>2017</v>
      </c>
      <c r="F2701" s="9">
        <v>4</v>
      </c>
      <c r="G2701" s="9" t="s">
        <v>21</v>
      </c>
      <c r="H2701" s="9">
        <v>23</v>
      </c>
      <c r="I2701" s="24" t="s">
        <v>183</v>
      </c>
      <c r="J2701" s="25" t="str">
        <f t="shared" si="170"/>
        <v/>
      </c>
      <c r="K2701" s="25" t="str">
        <f t="shared" si="171"/>
        <v>Weekend/Holiday</v>
      </c>
      <c r="L2701" s="25" t="s">
        <v>175</v>
      </c>
      <c r="M2701" s="9">
        <v>2698</v>
      </c>
      <c r="N2701" s="9">
        <v>10</v>
      </c>
      <c r="O2701" s="14">
        <f>INDEX('Load Shapes - Day Type'!G:G,MATCH('Load Shapes - 8760'!$A2701,'Load Shapes - Day Type'!$K:$K,0))</f>
        <v>0.161</v>
      </c>
      <c r="P2701" s="14">
        <f>INDEX('Load Shapes - Day Type'!H:H,MATCH('Load Shapes - 8760'!$A2701,'Load Shapes - Day Type'!$K:$K,0))</f>
        <v>8.8999999999999996E-2</v>
      </c>
      <c r="Q2701" s="15">
        <f>INDEX('Load Shapes - Day Type'!I:I,MATCH('Load Shapes - 8760'!$A2701,'Load Shapes - Day Type'!$K:$K,0))</f>
        <v>1.6633672687580014</v>
      </c>
      <c r="R2701" s="15">
        <f>INDEX('Load Shapes - Day Type'!J:J,MATCH('Load Shapes - 8760'!$A2701,'Load Shapes - Day Type'!$K:$K,0))</f>
        <v>0.26780213027003824</v>
      </c>
      <c r="S2701" s="47">
        <f t="shared" si="172"/>
        <v>1.6476167377393319E-4</v>
      </c>
    </row>
    <row r="2702" spans="1:19" x14ac:dyDescent="0.2">
      <c r="A2702" s="45" t="str">
        <f t="shared" si="169"/>
        <v>AprilWeekend/Holiday11</v>
      </c>
      <c r="E2702" s="9">
        <v>2017</v>
      </c>
      <c r="F2702" s="9">
        <v>4</v>
      </c>
      <c r="G2702" s="9" t="s">
        <v>21</v>
      </c>
      <c r="H2702" s="9">
        <v>23</v>
      </c>
      <c r="I2702" s="24" t="s">
        <v>183</v>
      </c>
      <c r="J2702" s="25" t="str">
        <f t="shared" si="170"/>
        <v/>
      </c>
      <c r="K2702" s="25" t="str">
        <f t="shared" si="171"/>
        <v>Weekend/Holiday</v>
      </c>
      <c r="L2702" s="25" t="s">
        <v>175</v>
      </c>
      <c r="M2702" s="9">
        <v>2699</v>
      </c>
      <c r="N2702" s="9">
        <v>11</v>
      </c>
      <c r="O2702" s="14">
        <f>INDEX('Load Shapes - Day Type'!G:G,MATCH('Load Shapes - 8760'!$A2702,'Load Shapes - Day Type'!$K:$K,0))</f>
        <v>0.16900000000000001</v>
      </c>
      <c r="P2702" s="14">
        <f>INDEX('Load Shapes - Day Type'!H:H,MATCH('Load Shapes - 8760'!$A2702,'Load Shapes - Day Type'!$K:$K,0))</f>
        <v>8.8999999999999996E-2</v>
      </c>
      <c r="Q2702" s="15">
        <f>INDEX('Load Shapes - Day Type'!I:I,MATCH('Load Shapes - 8760'!$A2702,'Load Shapes - Day Type'!$K:$K,0))</f>
        <v>1.6633672687580014</v>
      </c>
      <c r="R2702" s="15">
        <f>INDEX('Load Shapes - Day Type'!J:J,MATCH('Load Shapes - 8760'!$A2702,'Load Shapes - Day Type'!$K:$K,0))</f>
        <v>0.28110906842010225</v>
      </c>
      <c r="S2702" s="47">
        <f t="shared" si="172"/>
        <v>1.7294858924096095E-4</v>
      </c>
    </row>
    <row r="2703" spans="1:19" x14ac:dyDescent="0.2">
      <c r="A2703" s="45" t="str">
        <f t="shared" si="169"/>
        <v>AprilWeekend/Holiday12</v>
      </c>
      <c r="E2703" s="9">
        <v>2017</v>
      </c>
      <c r="F2703" s="9">
        <v>4</v>
      </c>
      <c r="G2703" s="9" t="s">
        <v>21</v>
      </c>
      <c r="H2703" s="9">
        <v>23</v>
      </c>
      <c r="I2703" s="24" t="s">
        <v>183</v>
      </c>
      <c r="J2703" s="25" t="str">
        <f t="shared" si="170"/>
        <v/>
      </c>
      <c r="K2703" s="25" t="str">
        <f t="shared" si="171"/>
        <v>Weekend/Holiday</v>
      </c>
      <c r="L2703" s="25" t="s">
        <v>175</v>
      </c>
      <c r="M2703" s="9">
        <v>2700</v>
      </c>
      <c r="N2703" s="9">
        <v>12</v>
      </c>
      <c r="O2703" s="14">
        <f>INDEX('Load Shapes - Day Type'!G:G,MATCH('Load Shapes - 8760'!$A2703,'Load Shapes - Day Type'!$K:$K,0))</f>
        <v>0.161</v>
      </c>
      <c r="P2703" s="14">
        <f>INDEX('Load Shapes - Day Type'!H:H,MATCH('Load Shapes - 8760'!$A2703,'Load Shapes - Day Type'!$K:$K,0))</f>
        <v>9.2999999999999999E-2</v>
      </c>
      <c r="Q2703" s="15">
        <f>INDEX('Load Shapes - Day Type'!I:I,MATCH('Load Shapes - 8760'!$A2703,'Load Shapes - Day Type'!$K:$K,0))</f>
        <v>1.6633672687580014</v>
      </c>
      <c r="R2703" s="15">
        <f>INDEX('Load Shapes - Day Type'!J:J,MATCH('Load Shapes - 8760'!$A2703,'Load Shapes - Day Type'!$K:$K,0))</f>
        <v>0.26780213027003824</v>
      </c>
      <c r="S2703" s="47">
        <f t="shared" si="172"/>
        <v>1.6476167377393319E-4</v>
      </c>
    </row>
    <row r="2704" spans="1:19" x14ac:dyDescent="0.2">
      <c r="A2704" s="45" t="str">
        <f t="shared" si="169"/>
        <v>AprilWeekend/Holiday13</v>
      </c>
      <c r="E2704" s="9">
        <v>2017</v>
      </c>
      <c r="F2704" s="9">
        <v>4</v>
      </c>
      <c r="G2704" s="9" t="s">
        <v>21</v>
      </c>
      <c r="H2704" s="9">
        <v>23</v>
      </c>
      <c r="I2704" s="24" t="s">
        <v>183</v>
      </c>
      <c r="J2704" s="25" t="str">
        <f t="shared" si="170"/>
        <v/>
      </c>
      <c r="K2704" s="25" t="str">
        <f t="shared" si="171"/>
        <v>Weekend/Holiday</v>
      </c>
      <c r="L2704" s="25" t="s">
        <v>175</v>
      </c>
      <c r="M2704" s="9">
        <v>2701</v>
      </c>
      <c r="N2704" s="9">
        <v>13</v>
      </c>
      <c r="O2704" s="14">
        <f>INDEX('Load Shapes - Day Type'!G:G,MATCH('Load Shapes - 8760'!$A2704,'Load Shapes - Day Type'!$K:$K,0))</f>
        <v>0.153</v>
      </c>
      <c r="P2704" s="14">
        <f>INDEX('Load Shapes - Day Type'!H:H,MATCH('Load Shapes - 8760'!$A2704,'Load Shapes - Day Type'!$K:$K,0))</f>
        <v>9.7000000000000003E-2</v>
      </c>
      <c r="Q2704" s="15">
        <f>INDEX('Load Shapes - Day Type'!I:I,MATCH('Load Shapes - 8760'!$A2704,'Load Shapes - Day Type'!$K:$K,0))</f>
        <v>1.6633672687580014</v>
      </c>
      <c r="R2704" s="15">
        <f>INDEX('Load Shapes - Day Type'!J:J,MATCH('Load Shapes - 8760'!$A2704,'Load Shapes - Day Type'!$K:$K,0))</f>
        <v>0.25449519211997423</v>
      </c>
      <c r="S2704" s="47">
        <f t="shared" si="172"/>
        <v>1.5657475830690545E-4</v>
      </c>
    </row>
    <row r="2705" spans="1:19" x14ac:dyDescent="0.2">
      <c r="A2705" s="45" t="str">
        <f t="shared" si="169"/>
        <v>AprilWeekend/Holiday14</v>
      </c>
      <c r="E2705" s="9">
        <v>2017</v>
      </c>
      <c r="F2705" s="9">
        <v>4</v>
      </c>
      <c r="G2705" s="9" t="s">
        <v>21</v>
      </c>
      <c r="H2705" s="9">
        <v>23</v>
      </c>
      <c r="I2705" s="24" t="s">
        <v>183</v>
      </c>
      <c r="J2705" s="25" t="str">
        <f t="shared" si="170"/>
        <v/>
      </c>
      <c r="K2705" s="25" t="str">
        <f t="shared" si="171"/>
        <v>Weekend/Holiday</v>
      </c>
      <c r="L2705" s="25" t="s">
        <v>175</v>
      </c>
      <c r="M2705" s="9">
        <v>2702</v>
      </c>
      <c r="N2705" s="9">
        <v>14</v>
      </c>
      <c r="O2705" s="14">
        <f>INDEX('Load Shapes - Day Type'!G:G,MATCH('Load Shapes - 8760'!$A2705,'Load Shapes - Day Type'!$K:$K,0))</f>
        <v>0.153</v>
      </c>
      <c r="P2705" s="14">
        <f>INDEX('Load Shapes - Day Type'!H:H,MATCH('Load Shapes - 8760'!$A2705,'Load Shapes - Day Type'!$K:$K,0))</f>
        <v>9.6000000000000002E-2</v>
      </c>
      <c r="Q2705" s="15">
        <f>INDEX('Load Shapes - Day Type'!I:I,MATCH('Load Shapes - 8760'!$A2705,'Load Shapes - Day Type'!$K:$K,0))</f>
        <v>1.6633672687580014</v>
      </c>
      <c r="R2705" s="15">
        <f>INDEX('Load Shapes - Day Type'!J:J,MATCH('Load Shapes - 8760'!$A2705,'Load Shapes - Day Type'!$K:$K,0))</f>
        <v>0.25449519211997423</v>
      </c>
      <c r="S2705" s="47">
        <f t="shared" si="172"/>
        <v>1.5657475830690545E-4</v>
      </c>
    </row>
    <row r="2706" spans="1:19" x14ac:dyDescent="0.2">
      <c r="A2706" s="45" t="str">
        <f t="shared" si="169"/>
        <v>AprilWeekend/Holiday15</v>
      </c>
      <c r="E2706" s="9">
        <v>2017</v>
      </c>
      <c r="F2706" s="9">
        <v>4</v>
      </c>
      <c r="G2706" s="9" t="s">
        <v>21</v>
      </c>
      <c r="H2706" s="9">
        <v>23</v>
      </c>
      <c r="I2706" s="24" t="s">
        <v>183</v>
      </c>
      <c r="J2706" s="25" t="str">
        <f t="shared" si="170"/>
        <v/>
      </c>
      <c r="K2706" s="25" t="str">
        <f t="shared" si="171"/>
        <v>Weekend/Holiday</v>
      </c>
      <c r="L2706" s="25" t="s">
        <v>175</v>
      </c>
      <c r="M2706" s="9">
        <v>2703</v>
      </c>
      <c r="N2706" s="9">
        <v>15</v>
      </c>
      <c r="O2706" s="14">
        <f>INDEX('Load Shapes - Day Type'!G:G,MATCH('Load Shapes - 8760'!$A2706,'Load Shapes - Day Type'!$K:$K,0))</f>
        <v>0.14699999999999999</v>
      </c>
      <c r="P2706" s="14">
        <f>INDEX('Load Shapes - Day Type'!H:H,MATCH('Load Shapes - 8760'!$A2706,'Load Shapes - Day Type'!$K:$K,0))</f>
        <v>9.8000000000000004E-2</v>
      </c>
      <c r="Q2706" s="15">
        <f>INDEX('Load Shapes - Day Type'!I:I,MATCH('Load Shapes - 8760'!$A2706,'Load Shapes - Day Type'!$K:$K,0))</f>
        <v>1.6633672687580014</v>
      </c>
      <c r="R2706" s="15">
        <f>INDEX('Load Shapes - Day Type'!J:J,MATCH('Load Shapes - 8760'!$A2706,'Load Shapes - Day Type'!$K:$K,0))</f>
        <v>0.2445149885074262</v>
      </c>
      <c r="S2706" s="47">
        <f t="shared" si="172"/>
        <v>1.5043457170663466E-4</v>
      </c>
    </row>
    <row r="2707" spans="1:19" x14ac:dyDescent="0.2">
      <c r="A2707" s="45" t="str">
        <f t="shared" si="169"/>
        <v>AprilWeekend/Holiday16</v>
      </c>
      <c r="E2707" s="9">
        <v>2017</v>
      </c>
      <c r="F2707" s="9">
        <v>4</v>
      </c>
      <c r="G2707" s="9" t="s">
        <v>21</v>
      </c>
      <c r="H2707" s="9">
        <v>23</v>
      </c>
      <c r="I2707" s="24" t="s">
        <v>183</v>
      </c>
      <c r="J2707" s="25" t="str">
        <f t="shared" si="170"/>
        <v/>
      </c>
      <c r="K2707" s="25" t="str">
        <f t="shared" si="171"/>
        <v>Weekend/Holiday</v>
      </c>
      <c r="L2707" s="25" t="s">
        <v>175</v>
      </c>
      <c r="M2707" s="9">
        <v>2704</v>
      </c>
      <c r="N2707" s="9">
        <v>16</v>
      </c>
      <c r="O2707" s="14">
        <f>INDEX('Load Shapes - Day Type'!G:G,MATCH('Load Shapes - 8760'!$A2707,'Load Shapes - Day Type'!$K:$K,0))</f>
        <v>0.13400000000000001</v>
      </c>
      <c r="P2707" s="14">
        <f>INDEX('Load Shapes - Day Type'!H:H,MATCH('Load Shapes - 8760'!$A2707,'Load Shapes - Day Type'!$K:$K,0))</f>
        <v>9.9000000000000005E-2</v>
      </c>
      <c r="Q2707" s="15">
        <f>INDEX('Load Shapes - Day Type'!I:I,MATCH('Load Shapes - 8760'!$A2707,'Load Shapes - Day Type'!$K:$K,0))</f>
        <v>1.6633672687580014</v>
      </c>
      <c r="R2707" s="15">
        <f>INDEX('Load Shapes - Day Type'!J:J,MATCH('Load Shapes - 8760'!$A2707,'Load Shapes - Day Type'!$K:$K,0))</f>
        <v>0.2228912140135722</v>
      </c>
      <c r="S2707" s="47">
        <f t="shared" si="172"/>
        <v>1.3713083407271461E-4</v>
      </c>
    </row>
    <row r="2708" spans="1:19" x14ac:dyDescent="0.2">
      <c r="A2708" s="45" t="str">
        <f t="shared" si="169"/>
        <v>AprilWeekend/Holiday17</v>
      </c>
      <c r="E2708" s="9">
        <v>2017</v>
      </c>
      <c r="F2708" s="9">
        <v>4</v>
      </c>
      <c r="G2708" s="9" t="s">
        <v>21</v>
      </c>
      <c r="H2708" s="9">
        <v>23</v>
      </c>
      <c r="I2708" s="24" t="s">
        <v>183</v>
      </c>
      <c r="J2708" s="25" t="str">
        <f t="shared" si="170"/>
        <v/>
      </c>
      <c r="K2708" s="25" t="str">
        <f t="shared" si="171"/>
        <v>Weekend/Holiday</v>
      </c>
      <c r="L2708" s="25" t="s">
        <v>175</v>
      </c>
      <c r="M2708" s="9">
        <v>2705</v>
      </c>
      <c r="N2708" s="9">
        <v>17</v>
      </c>
      <c r="O2708" s="14">
        <f>INDEX('Load Shapes - Day Type'!G:G,MATCH('Load Shapes - 8760'!$A2708,'Load Shapes - Day Type'!$K:$K,0))</f>
        <v>0.122</v>
      </c>
      <c r="P2708" s="14">
        <f>INDEX('Load Shapes - Day Type'!H:H,MATCH('Load Shapes - 8760'!$A2708,'Load Shapes - Day Type'!$K:$K,0))</f>
        <v>9.9000000000000005E-2</v>
      </c>
      <c r="Q2708" s="15">
        <f>INDEX('Load Shapes - Day Type'!I:I,MATCH('Load Shapes - 8760'!$A2708,'Load Shapes - Day Type'!$K:$K,0))</f>
        <v>1.6633672687580014</v>
      </c>
      <c r="R2708" s="15">
        <f>INDEX('Load Shapes - Day Type'!J:J,MATCH('Load Shapes - 8760'!$A2708,'Load Shapes - Day Type'!$K:$K,0))</f>
        <v>0.20293080678847616</v>
      </c>
      <c r="S2708" s="47">
        <f t="shared" si="172"/>
        <v>1.2485046087217297E-4</v>
      </c>
    </row>
    <row r="2709" spans="1:19" x14ac:dyDescent="0.2">
      <c r="A2709" s="45" t="str">
        <f t="shared" si="169"/>
        <v>AprilWeekend/Holiday18</v>
      </c>
      <c r="E2709" s="9">
        <v>2017</v>
      </c>
      <c r="F2709" s="9">
        <v>4</v>
      </c>
      <c r="G2709" s="9" t="s">
        <v>21</v>
      </c>
      <c r="H2709" s="9">
        <v>23</v>
      </c>
      <c r="I2709" s="24" t="s">
        <v>183</v>
      </c>
      <c r="J2709" s="25" t="str">
        <f t="shared" si="170"/>
        <v/>
      </c>
      <c r="K2709" s="25" t="str">
        <f t="shared" si="171"/>
        <v>Weekend/Holiday</v>
      </c>
      <c r="L2709" s="25" t="s">
        <v>175</v>
      </c>
      <c r="M2709" s="9">
        <v>2706</v>
      </c>
      <c r="N2709" s="9">
        <v>18</v>
      </c>
      <c r="O2709" s="14">
        <f>INDEX('Load Shapes - Day Type'!G:G,MATCH('Load Shapes - 8760'!$A2709,'Load Shapes - Day Type'!$K:$K,0))</f>
        <v>0.129</v>
      </c>
      <c r="P2709" s="14">
        <f>INDEX('Load Shapes - Day Type'!H:H,MATCH('Load Shapes - 8760'!$A2709,'Load Shapes - Day Type'!$K:$K,0))</f>
        <v>9.0999999999999998E-2</v>
      </c>
      <c r="Q2709" s="15">
        <f>INDEX('Load Shapes - Day Type'!I:I,MATCH('Load Shapes - 8760'!$A2709,'Load Shapes - Day Type'!$K:$K,0))</f>
        <v>1.6633672687580014</v>
      </c>
      <c r="R2709" s="15">
        <f>INDEX('Load Shapes - Day Type'!J:J,MATCH('Load Shapes - 8760'!$A2709,'Load Shapes - Day Type'!$K:$K,0))</f>
        <v>0.21457437766978218</v>
      </c>
      <c r="S2709" s="47">
        <f t="shared" si="172"/>
        <v>1.3201401190582226E-4</v>
      </c>
    </row>
    <row r="2710" spans="1:19" x14ac:dyDescent="0.2">
      <c r="A2710" s="45" t="str">
        <f t="shared" si="169"/>
        <v>AprilWeekend/Holiday19</v>
      </c>
      <c r="E2710" s="9">
        <v>2017</v>
      </c>
      <c r="F2710" s="9">
        <v>4</v>
      </c>
      <c r="G2710" s="9" t="s">
        <v>21</v>
      </c>
      <c r="H2710" s="9">
        <v>23</v>
      </c>
      <c r="I2710" s="24" t="s">
        <v>183</v>
      </c>
      <c r="J2710" s="25" t="str">
        <f t="shared" si="170"/>
        <v/>
      </c>
      <c r="K2710" s="25" t="str">
        <f t="shared" si="171"/>
        <v>Weekend/Holiday</v>
      </c>
      <c r="L2710" s="25" t="s">
        <v>175</v>
      </c>
      <c r="M2710" s="9">
        <v>2707</v>
      </c>
      <c r="N2710" s="9">
        <v>19</v>
      </c>
      <c r="O2710" s="14">
        <f>INDEX('Load Shapes - Day Type'!G:G,MATCH('Load Shapes - 8760'!$A2710,'Load Shapes - Day Type'!$K:$K,0))</f>
        <v>0.14000000000000001</v>
      </c>
      <c r="P2710" s="14">
        <f>INDEX('Load Shapes - Day Type'!H:H,MATCH('Load Shapes - 8760'!$A2710,'Load Shapes - Day Type'!$K:$K,0))</f>
        <v>8.3000000000000004E-2</v>
      </c>
      <c r="Q2710" s="15">
        <f>INDEX('Load Shapes - Day Type'!I:I,MATCH('Load Shapes - 8760'!$A2710,'Load Shapes - Day Type'!$K:$K,0))</f>
        <v>1.6633672687580014</v>
      </c>
      <c r="R2710" s="15">
        <f>INDEX('Load Shapes - Day Type'!J:J,MATCH('Load Shapes - 8760'!$A2710,'Load Shapes - Day Type'!$K:$K,0))</f>
        <v>0.23287141762612024</v>
      </c>
      <c r="S2710" s="47">
        <f t="shared" si="172"/>
        <v>1.432710206729854E-4</v>
      </c>
    </row>
    <row r="2711" spans="1:19" x14ac:dyDescent="0.2">
      <c r="A2711" s="45" t="str">
        <f t="shared" si="169"/>
        <v>AprilWeekend/Holiday20</v>
      </c>
      <c r="E2711" s="9">
        <v>2017</v>
      </c>
      <c r="F2711" s="9">
        <v>4</v>
      </c>
      <c r="G2711" s="9" t="s">
        <v>21</v>
      </c>
      <c r="H2711" s="9">
        <v>23</v>
      </c>
      <c r="I2711" s="24" t="s">
        <v>183</v>
      </c>
      <c r="J2711" s="25" t="str">
        <f t="shared" si="170"/>
        <v/>
      </c>
      <c r="K2711" s="25" t="str">
        <f t="shared" si="171"/>
        <v>Weekend/Holiday</v>
      </c>
      <c r="L2711" s="25" t="s">
        <v>175</v>
      </c>
      <c r="M2711" s="9">
        <v>2708</v>
      </c>
      <c r="N2711" s="9">
        <v>20</v>
      </c>
      <c r="O2711" s="14">
        <f>INDEX('Load Shapes - Day Type'!G:G,MATCH('Load Shapes - 8760'!$A2711,'Load Shapes - Day Type'!$K:$K,0))</f>
        <v>0.16400000000000001</v>
      </c>
      <c r="P2711" s="14">
        <f>INDEX('Load Shapes - Day Type'!H:H,MATCH('Load Shapes - 8760'!$A2711,'Load Shapes - Day Type'!$K:$K,0))</f>
        <v>8.2000000000000003E-2</v>
      </c>
      <c r="Q2711" s="15">
        <f>INDEX('Load Shapes - Day Type'!I:I,MATCH('Load Shapes - 8760'!$A2711,'Load Shapes - Day Type'!$K:$K,0))</f>
        <v>1.6633672687580014</v>
      </c>
      <c r="R2711" s="15">
        <f>INDEX('Load Shapes - Day Type'!J:J,MATCH('Load Shapes - 8760'!$A2711,'Load Shapes - Day Type'!$K:$K,0))</f>
        <v>0.27279223207631226</v>
      </c>
      <c r="S2711" s="47">
        <f t="shared" si="172"/>
        <v>1.6783176707406861E-4</v>
      </c>
    </row>
    <row r="2712" spans="1:19" x14ac:dyDescent="0.2">
      <c r="A2712" s="45" t="str">
        <f t="shared" si="169"/>
        <v>AprilWeekend/Holiday21</v>
      </c>
      <c r="E2712" s="9">
        <v>2017</v>
      </c>
      <c r="F2712" s="9">
        <v>4</v>
      </c>
      <c r="G2712" s="9" t="s">
        <v>21</v>
      </c>
      <c r="H2712" s="9">
        <v>23</v>
      </c>
      <c r="I2712" s="24" t="s">
        <v>183</v>
      </c>
      <c r="J2712" s="25" t="str">
        <f t="shared" si="170"/>
        <v/>
      </c>
      <c r="K2712" s="25" t="str">
        <f t="shared" si="171"/>
        <v>Weekend/Holiday</v>
      </c>
      <c r="L2712" s="25" t="s">
        <v>175</v>
      </c>
      <c r="M2712" s="9">
        <v>2709</v>
      </c>
      <c r="N2712" s="9">
        <v>21</v>
      </c>
      <c r="O2712" s="14">
        <f>INDEX('Load Shapes - Day Type'!G:G,MATCH('Load Shapes - 8760'!$A2712,'Load Shapes - Day Type'!$K:$K,0))</f>
        <v>0.18</v>
      </c>
      <c r="P2712" s="14">
        <f>INDEX('Load Shapes - Day Type'!H:H,MATCH('Load Shapes - 8760'!$A2712,'Load Shapes - Day Type'!$K:$K,0))</f>
        <v>8.2000000000000003E-2</v>
      </c>
      <c r="Q2712" s="15">
        <f>INDEX('Load Shapes - Day Type'!I:I,MATCH('Load Shapes - 8760'!$A2712,'Load Shapes - Day Type'!$K:$K,0))</f>
        <v>1.6633672687580014</v>
      </c>
      <c r="R2712" s="15">
        <f>INDEX('Load Shapes - Day Type'!J:J,MATCH('Load Shapes - 8760'!$A2712,'Load Shapes - Day Type'!$K:$K,0))</f>
        <v>0.29940610837644027</v>
      </c>
      <c r="S2712" s="47">
        <f t="shared" si="172"/>
        <v>1.8420559800812406E-4</v>
      </c>
    </row>
    <row r="2713" spans="1:19" x14ac:dyDescent="0.2">
      <c r="A2713" s="45" t="str">
        <f t="shared" si="169"/>
        <v>AprilWeekend/Holiday22</v>
      </c>
      <c r="E2713" s="9">
        <v>2017</v>
      </c>
      <c r="F2713" s="9">
        <v>4</v>
      </c>
      <c r="G2713" s="9" t="s">
        <v>21</v>
      </c>
      <c r="H2713" s="9">
        <v>23</v>
      </c>
      <c r="I2713" s="24" t="s">
        <v>183</v>
      </c>
      <c r="J2713" s="25" t="str">
        <f t="shared" si="170"/>
        <v/>
      </c>
      <c r="K2713" s="25" t="str">
        <f t="shared" si="171"/>
        <v>Weekend/Holiday</v>
      </c>
      <c r="L2713" s="25" t="s">
        <v>175</v>
      </c>
      <c r="M2713" s="9">
        <v>2710</v>
      </c>
      <c r="N2713" s="9">
        <v>22</v>
      </c>
      <c r="O2713" s="14">
        <f>INDEX('Load Shapes - Day Type'!G:G,MATCH('Load Shapes - 8760'!$A2713,'Load Shapes - Day Type'!$K:$K,0))</f>
        <v>0.152</v>
      </c>
      <c r="P2713" s="14">
        <f>INDEX('Load Shapes - Day Type'!H:H,MATCH('Load Shapes - 8760'!$A2713,'Load Shapes - Day Type'!$K:$K,0))</f>
        <v>0.09</v>
      </c>
      <c r="Q2713" s="15">
        <f>INDEX('Load Shapes - Day Type'!I:I,MATCH('Load Shapes - 8760'!$A2713,'Load Shapes - Day Type'!$K:$K,0))</f>
        <v>1.6633672687580014</v>
      </c>
      <c r="R2713" s="15">
        <f>INDEX('Load Shapes - Day Type'!J:J,MATCH('Load Shapes - 8760'!$A2713,'Load Shapes - Day Type'!$K:$K,0))</f>
        <v>0.25283182485121619</v>
      </c>
      <c r="S2713" s="47">
        <f t="shared" si="172"/>
        <v>1.5555139387352698E-4</v>
      </c>
    </row>
    <row r="2714" spans="1:19" x14ac:dyDescent="0.2">
      <c r="A2714" s="45" t="str">
        <f t="shared" si="169"/>
        <v>AprilWeekend/Holiday23</v>
      </c>
      <c r="E2714" s="9">
        <v>2017</v>
      </c>
      <c r="F2714" s="9">
        <v>4</v>
      </c>
      <c r="G2714" s="9" t="s">
        <v>21</v>
      </c>
      <c r="H2714" s="9">
        <v>23</v>
      </c>
      <c r="I2714" s="24" t="s">
        <v>183</v>
      </c>
      <c r="J2714" s="25" t="str">
        <f t="shared" si="170"/>
        <v/>
      </c>
      <c r="K2714" s="25" t="str">
        <f t="shared" si="171"/>
        <v>Weekend/Holiday</v>
      </c>
      <c r="L2714" s="25" t="s">
        <v>175</v>
      </c>
      <c r="M2714" s="9">
        <v>2711</v>
      </c>
      <c r="N2714" s="9">
        <v>23</v>
      </c>
      <c r="O2714" s="14">
        <f>INDEX('Load Shapes - Day Type'!G:G,MATCH('Load Shapes - 8760'!$A2714,'Load Shapes - Day Type'!$K:$K,0))</f>
        <v>0.10100000000000001</v>
      </c>
      <c r="P2714" s="14">
        <f>INDEX('Load Shapes - Day Type'!H:H,MATCH('Load Shapes - 8760'!$A2714,'Load Shapes - Day Type'!$K:$K,0))</f>
        <v>0.106</v>
      </c>
      <c r="Q2714" s="15">
        <f>INDEX('Load Shapes - Day Type'!I:I,MATCH('Load Shapes - 8760'!$A2714,'Load Shapes - Day Type'!$K:$K,0))</f>
        <v>1.6633672687580014</v>
      </c>
      <c r="R2714" s="15">
        <f>INDEX('Load Shapes - Day Type'!J:J,MATCH('Load Shapes - 8760'!$A2714,'Load Shapes - Day Type'!$K:$K,0))</f>
        <v>0.16800009414455816</v>
      </c>
      <c r="S2714" s="47">
        <f t="shared" si="172"/>
        <v>1.0335980777122518E-4</v>
      </c>
    </row>
    <row r="2715" spans="1:19" x14ac:dyDescent="0.2">
      <c r="A2715" s="45" t="str">
        <f t="shared" si="169"/>
        <v>AprilWeekend/Holiday24</v>
      </c>
      <c r="E2715" s="9">
        <v>2017</v>
      </c>
      <c r="F2715" s="9">
        <v>4</v>
      </c>
      <c r="G2715" s="9" t="s">
        <v>21</v>
      </c>
      <c r="H2715" s="9">
        <v>23</v>
      </c>
      <c r="I2715" s="24" t="s">
        <v>183</v>
      </c>
      <c r="J2715" s="25" t="str">
        <f t="shared" si="170"/>
        <v/>
      </c>
      <c r="K2715" s="25" t="str">
        <f t="shared" si="171"/>
        <v>Weekend/Holiday</v>
      </c>
      <c r="L2715" s="25" t="s">
        <v>175</v>
      </c>
      <c r="M2715" s="9">
        <v>2712</v>
      </c>
      <c r="N2715" s="9">
        <v>24</v>
      </c>
      <c r="O2715" s="14">
        <f>INDEX('Load Shapes - Day Type'!G:G,MATCH('Load Shapes - 8760'!$A2715,'Load Shapes - Day Type'!$K:$K,0))</f>
        <v>5.7000000000000002E-2</v>
      </c>
      <c r="P2715" s="14">
        <f>INDEX('Load Shapes - Day Type'!H:H,MATCH('Load Shapes - 8760'!$A2715,'Load Shapes - Day Type'!$K:$K,0))</f>
        <v>0.157</v>
      </c>
      <c r="Q2715" s="15">
        <f>INDEX('Load Shapes - Day Type'!I:I,MATCH('Load Shapes - 8760'!$A2715,'Load Shapes - Day Type'!$K:$K,0))</f>
        <v>1.6633672687580014</v>
      </c>
      <c r="R2715" s="15">
        <f>INDEX('Load Shapes - Day Type'!J:J,MATCH('Load Shapes - 8760'!$A2715,'Load Shapes - Day Type'!$K:$K,0))</f>
        <v>9.4811934319206093E-2</v>
      </c>
      <c r="S2715" s="47">
        <f t="shared" si="172"/>
        <v>5.8331772702572623E-5</v>
      </c>
    </row>
    <row r="2716" spans="1:19" x14ac:dyDescent="0.2">
      <c r="A2716" s="45" t="str">
        <f t="shared" si="169"/>
        <v>AprilWeekday1</v>
      </c>
      <c r="E2716" s="9">
        <v>2017</v>
      </c>
      <c r="F2716" s="9">
        <v>4</v>
      </c>
      <c r="G2716" s="9" t="s">
        <v>21</v>
      </c>
      <c r="H2716" s="9">
        <v>24</v>
      </c>
      <c r="I2716" s="24" t="s">
        <v>184</v>
      </c>
      <c r="J2716" s="25" t="str">
        <f t="shared" si="170"/>
        <v/>
      </c>
      <c r="K2716" s="25" t="str">
        <f t="shared" si="171"/>
        <v>Weekday</v>
      </c>
      <c r="L2716" s="25" t="s">
        <v>175</v>
      </c>
      <c r="M2716" s="9">
        <v>2713</v>
      </c>
      <c r="N2716" s="9">
        <v>1</v>
      </c>
      <c r="O2716" s="14">
        <f>INDEX('Load Shapes - Day Type'!G:G,MATCH('Load Shapes - 8760'!$A2716,'Load Shapes - Day Type'!$K:$K,0))</f>
        <v>3.2000000000000001E-2</v>
      </c>
      <c r="P2716" s="14">
        <f>INDEX('Load Shapes - Day Type'!H:H,MATCH('Load Shapes - 8760'!$A2716,'Load Shapes - Day Type'!$K:$K,0))</f>
        <v>0.23699999999999999</v>
      </c>
      <c r="Q2716" s="15">
        <f>INDEX('Load Shapes - Day Type'!I:I,MATCH('Load Shapes - 8760'!$A2716,'Load Shapes - Day Type'!$K:$K,0))</f>
        <v>1.6633672687580014</v>
      </c>
      <c r="R2716" s="15">
        <f>INDEX('Load Shapes - Day Type'!J:J,MATCH('Load Shapes - 8760'!$A2716,'Load Shapes - Day Type'!$K:$K,0))</f>
        <v>5.3227752600256049E-2</v>
      </c>
      <c r="S2716" s="47">
        <f t="shared" si="172"/>
        <v>3.2747661868110947E-5</v>
      </c>
    </row>
    <row r="2717" spans="1:19" x14ac:dyDescent="0.2">
      <c r="A2717" s="45" t="str">
        <f t="shared" si="169"/>
        <v>AprilWeekday2</v>
      </c>
      <c r="E2717" s="9">
        <v>2017</v>
      </c>
      <c r="F2717" s="9">
        <v>4</v>
      </c>
      <c r="G2717" s="9" t="s">
        <v>21</v>
      </c>
      <c r="H2717" s="9">
        <v>24</v>
      </c>
      <c r="I2717" s="24" t="s">
        <v>184</v>
      </c>
      <c r="J2717" s="25" t="str">
        <f t="shared" si="170"/>
        <v/>
      </c>
      <c r="K2717" s="25" t="str">
        <f t="shared" si="171"/>
        <v>Weekday</v>
      </c>
      <c r="L2717" s="25" t="s">
        <v>175</v>
      </c>
      <c r="M2717" s="9">
        <v>2714</v>
      </c>
      <c r="N2717" s="9">
        <v>2</v>
      </c>
      <c r="O2717" s="14">
        <f>INDEX('Load Shapes - Day Type'!G:G,MATCH('Load Shapes - 8760'!$A2717,'Load Shapes - Day Type'!$K:$K,0))</f>
        <v>2.5999999999999999E-2</v>
      </c>
      <c r="P2717" s="14">
        <f>INDEX('Load Shapes - Day Type'!H:H,MATCH('Load Shapes - 8760'!$A2717,'Load Shapes - Day Type'!$K:$K,0))</f>
        <v>0.28199999999999997</v>
      </c>
      <c r="Q2717" s="15">
        <f>INDEX('Load Shapes - Day Type'!I:I,MATCH('Load Shapes - 8760'!$A2717,'Load Shapes - Day Type'!$K:$K,0))</f>
        <v>1.6633672687580014</v>
      </c>
      <c r="R2717" s="15">
        <f>INDEX('Load Shapes - Day Type'!J:J,MATCH('Load Shapes - 8760'!$A2717,'Load Shapes - Day Type'!$K:$K,0))</f>
        <v>4.3247548987708037E-2</v>
      </c>
      <c r="S2717" s="47">
        <f t="shared" si="172"/>
        <v>2.6607475267840143E-5</v>
      </c>
    </row>
    <row r="2718" spans="1:19" x14ac:dyDescent="0.2">
      <c r="A2718" s="45" t="str">
        <f t="shared" si="169"/>
        <v>AprilWeekday3</v>
      </c>
      <c r="E2718" s="9">
        <v>2017</v>
      </c>
      <c r="F2718" s="9">
        <v>4</v>
      </c>
      <c r="G2718" s="9" t="s">
        <v>21</v>
      </c>
      <c r="H2718" s="9">
        <v>24</v>
      </c>
      <c r="I2718" s="24" t="s">
        <v>184</v>
      </c>
      <c r="J2718" s="25" t="str">
        <f t="shared" si="170"/>
        <v/>
      </c>
      <c r="K2718" s="25" t="str">
        <f t="shared" si="171"/>
        <v>Weekday</v>
      </c>
      <c r="L2718" s="25" t="s">
        <v>175</v>
      </c>
      <c r="M2718" s="9">
        <v>2715</v>
      </c>
      <c r="N2718" s="9">
        <v>3</v>
      </c>
      <c r="O2718" s="14">
        <f>INDEX('Load Shapes - Day Type'!G:G,MATCH('Load Shapes - 8760'!$A2718,'Load Shapes - Day Type'!$K:$K,0))</f>
        <v>2.1999999999999999E-2</v>
      </c>
      <c r="P2718" s="14">
        <f>INDEX('Load Shapes - Day Type'!H:H,MATCH('Load Shapes - 8760'!$A2718,'Load Shapes - Day Type'!$K:$K,0))</f>
        <v>0.30399999999999999</v>
      </c>
      <c r="Q2718" s="15">
        <f>INDEX('Load Shapes - Day Type'!I:I,MATCH('Load Shapes - 8760'!$A2718,'Load Shapes - Day Type'!$K:$K,0))</f>
        <v>1.6633672687580014</v>
      </c>
      <c r="R2718" s="15">
        <f>INDEX('Load Shapes - Day Type'!J:J,MATCH('Load Shapes - 8760'!$A2718,'Load Shapes - Day Type'!$K:$K,0))</f>
        <v>3.6594079912676027E-2</v>
      </c>
      <c r="S2718" s="47">
        <f t="shared" si="172"/>
        <v>2.2514017534326274E-5</v>
      </c>
    </row>
    <row r="2719" spans="1:19" x14ac:dyDescent="0.2">
      <c r="A2719" s="45" t="str">
        <f t="shared" si="169"/>
        <v>AprilWeekday4</v>
      </c>
      <c r="E2719" s="9">
        <v>2017</v>
      </c>
      <c r="F2719" s="9">
        <v>4</v>
      </c>
      <c r="G2719" s="9" t="s">
        <v>21</v>
      </c>
      <c r="H2719" s="9">
        <v>24</v>
      </c>
      <c r="I2719" s="24" t="s">
        <v>184</v>
      </c>
      <c r="J2719" s="25" t="str">
        <f t="shared" si="170"/>
        <v/>
      </c>
      <c r="K2719" s="25" t="str">
        <f t="shared" si="171"/>
        <v>Weekday</v>
      </c>
      <c r="L2719" s="25" t="s">
        <v>175</v>
      </c>
      <c r="M2719" s="9">
        <v>2716</v>
      </c>
      <c r="N2719" s="9">
        <v>4</v>
      </c>
      <c r="O2719" s="14">
        <f>INDEX('Load Shapes - Day Type'!G:G,MATCH('Load Shapes - 8760'!$A2719,'Load Shapes - Day Type'!$K:$K,0))</f>
        <v>0.02</v>
      </c>
      <c r="P2719" s="14">
        <f>INDEX('Load Shapes - Day Type'!H:H,MATCH('Load Shapes - 8760'!$A2719,'Load Shapes - Day Type'!$K:$K,0))</f>
        <v>0.32</v>
      </c>
      <c r="Q2719" s="15">
        <f>INDEX('Load Shapes - Day Type'!I:I,MATCH('Load Shapes - 8760'!$A2719,'Load Shapes - Day Type'!$K:$K,0))</f>
        <v>1.6633672687580014</v>
      </c>
      <c r="R2719" s="15">
        <f>INDEX('Load Shapes - Day Type'!J:J,MATCH('Load Shapes - 8760'!$A2719,'Load Shapes - Day Type'!$K:$K,0))</f>
        <v>3.3267345375160032E-2</v>
      </c>
      <c r="S2719" s="47">
        <f t="shared" si="172"/>
        <v>2.0467288667569343E-5</v>
      </c>
    </row>
    <row r="2720" spans="1:19" x14ac:dyDescent="0.2">
      <c r="A2720" s="45" t="str">
        <f t="shared" si="169"/>
        <v>AprilWeekday5</v>
      </c>
      <c r="E2720" s="9">
        <v>2017</v>
      </c>
      <c r="F2720" s="9">
        <v>4</v>
      </c>
      <c r="G2720" s="9" t="s">
        <v>21</v>
      </c>
      <c r="H2720" s="9">
        <v>24</v>
      </c>
      <c r="I2720" s="24" t="s">
        <v>184</v>
      </c>
      <c r="J2720" s="25" t="str">
        <f t="shared" si="170"/>
        <v/>
      </c>
      <c r="K2720" s="25" t="str">
        <f t="shared" si="171"/>
        <v>Weekday</v>
      </c>
      <c r="L2720" s="25" t="s">
        <v>175</v>
      </c>
      <c r="M2720" s="9">
        <v>2717</v>
      </c>
      <c r="N2720" s="9">
        <v>5</v>
      </c>
      <c r="O2720" s="14">
        <f>INDEX('Load Shapes - Day Type'!G:G,MATCH('Load Shapes - 8760'!$A2720,'Load Shapes - Day Type'!$K:$K,0))</f>
        <v>2.9000000000000001E-2</v>
      </c>
      <c r="P2720" s="14">
        <f>INDEX('Load Shapes - Day Type'!H:H,MATCH('Load Shapes - 8760'!$A2720,'Load Shapes - Day Type'!$K:$K,0))</f>
        <v>0.23799999999999999</v>
      </c>
      <c r="Q2720" s="15">
        <f>INDEX('Load Shapes - Day Type'!I:I,MATCH('Load Shapes - 8760'!$A2720,'Load Shapes - Day Type'!$K:$K,0))</f>
        <v>1.6633672687580014</v>
      </c>
      <c r="R2720" s="15">
        <f>INDEX('Load Shapes - Day Type'!J:J,MATCH('Load Shapes - 8760'!$A2720,'Load Shapes - Day Type'!$K:$K,0))</f>
        <v>4.8237650793982047E-2</v>
      </c>
      <c r="S2720" s="47">
        <f t="shared" si="172"/>
        <v>2.9677568567975545E-5</v>
      </c>
    </row>
    <row r="2721" spans="1:19" x14ac:dyDescent="0.2">
      <c r="A2721" s="45" t="str">
        <f t="shared" si="169"/>
        <v>AprilWeekday6</v>
      </c>
      <c r="E2721" s="9">
        <v>2017</v>
      </c>
      <c r="F2721" s="9">
        <v>4</v>
      </c>
      <c r="G2721" s="9" t="s">
        <v>21</v>
      </c>
      <c r="H2721" s="9">
        <v>24</v>
      </c>
      <c r="I2721" s="24" t="s">
        <v>184</v>
      </c>
      <c r="J2721" s="25" t="str">
        <f t="shared" si="170"/>
        <v/>
      </c>
      <c r="K2721" s="25" t="str">
        <f t="shared" si="171"/>
        <v>Weekday</v>
      </c>
      <c r="L2721" s="25" t="s">
        <v>175</v>
      </c>
      <c r="M2721" s="9">
        <v>2718</v>
      </c>
      <c r="N2721" s="9">
        <v>6</v>
      </c>
      <c r="O2721" s="14">
        <f>INDEX('Load Shapes - Day Type'!G:G,MATCH('Load Shapes - 8760'!$A2721,'Load Shapes - Day Type'!$K:$K,0))</f>
        <v>5.2999999999999999E-2</v>
      </c>
      <c r="P2721" s="14">
        <f>INDEX('Load Shapes - Day Type'!H:H,MATCH('Load Shapes - 8760'!$A2721,'Load Shapes - Day Type'!$K:$K,0))</f>
        <v>0.16600000000000001</v>
      </c>
      <c r="Q2721" s="15">
        <f>INDEX('Load Shapes - Day Type'!I:I,MATCH('Load Shapes - 8760'!$A2721,'Load Shapes - Day Type'!$K:$K,0))</f>
        <v>1.6633672687580014</v>
      </c>
      <c r="R2721" s="15">
        <f>INDEX('Load Shapes - Day Type'!J:J,MATCH('Load Shapes - 8760'!$A2721,'Load Shapes - Day Type'!$K:$K,0))</f>
        <v>8.8158465244174075E-2</v>
      </c>
      <c r="S2721" s="47">
        <f t="shared" si="172"/>
        <v>5.4238314969058754E-5</v>
      </c>
    </row>
    <row r="2722" spans="1:19" x14ac:dyDescent="0.2">
      <c r="A2722" s="45" t="str">
        <f t="shared" si="169"/>
        <v>AprilWeekday7</v>
      </c>
      <c r="E2722" s="9">
        <v>2017</v>
      </c>
      <c r="F2722" s="9">
        <v>4</v>
      </c>
      <c r="G2722" s="9" t="s">
        <v>21</v>
      </c>
      <c r="H2722" s="9">
        <v>24</v>
      </c>
      <c r="I2722" s="24" t="s">
        <v>184</v>
      </c>
      <c r="J2722" s="25" t="str">
        <f t="shared" si="170"/>
        <v/>
      </c>
      <c r="K2722" s="25" t="str">
        <f t="shared" si="171"/>
        <v>Weekday</v>
      </c>
      <c r="L2722" s="25" t="s">
        <v>175</v>
      </c>
      <c r="M2722" s="9">
        <v>2719</v>
      </c>
      <c r="N2722" s="9">
        <v>7</v>
      </c>
      <c r="O2722" s="14">
        <f>INDEX('Load Shapes - Day Type'!G:G,MATCH('Load Shapes - 8760'!$A2722,'Load Shapes - Day Type'!$K:$K,0))</f>
        <v>9.7000000000000003E-2</v>
      </c>
      <c r="P2722" s="14">
        <f>INDEX('Load Shapes - Day Type'!H:H,MATCH('Load Shapes - 8760'!$A2722,'Load Shapes - Day Type'!$K:$K,0))</f>
        <v>0.11700000000000001</v>
      </c>
      <c r="Q2722" s="15">
        <f>INDEX('Load Shapes - Day Type'!I:I,MATCH('Load Shapes - 8760'!$A2722,'Load Shapes - Day Type'!$K:$K,0))</f>
        <v>1.6633672687580014</v>
      </c>
      <c r="R2722" s="15">
        <f>INDEX('Load Shapes - Day Type'!J:J,MATCH('Load Shapes - 8760'!$A2722,'Load Shapes - Day Type'!$K:$K,0))</f>
        <v>0.16134662506952616</v>
      </c>
      <c r="S2722" s="47">
        <f t="shared" si="172"/>
        <v>9.9266350037711308E-5</v>
      </c>
    </row>
    <row r="2723" spans="1:19" x14ac:dyDescent="0.2">
      <c r="A2723" s="45" t="str">
        <f t="shared" si="169"/>
        <v>AprilWeekday8</v>
      </c>
      <c r="E2723" s="9">
        <v>2017</v>
      </c>
      <c r="F2723" s="9">
        <v>4</v>
      </c>
      <c r="G2723" s="9" t="s">
        <v>21</v>
      </c>
      <c r="H2723" s="9">
        <v>24</v>
      </c>
      <c r="I2723" s="24" t="s">
        <v>184</v>
      </c>
      <c r="J2723" s="25" t="str">
        <f t="shared" si="170"/>
        <v/>
      </c>
      <c r="K2723" s="25" t="str">
        <f t="shared" si="171"/>
        <v>Weekday</v>
      </c>
      <c r="L2723" s="25" t="s">
        <v>175</v>
      </c>
      <c r="M2723" s="9">
        <v>2720</v>
      </c>
      <c r="N2723" s="9">
        <v>8</v>
      </c>
      <c r="O2723" s="14">
        <f>INDEX('Load Shapes - Day Type'!G:G,MATCH('Load Shapes - 8760'!$A2723,'Load Shapes - Day Type'!$K:$K,0))</f>
        <v>0.13</v>
      </c>
      <c r="P2723" s="14">
        <f>INDEX('Load Shapes - Day Type'!H:H,MATCH('Load Shapes - 8760'!$A2723,'Load Shapes - Day Type'!$K:$K,0))</f>
        <v>0.10199999999999999</v>
      </c>
      <c r="Q2723" s="15">
        <f>INDEX('Load Shapes - Day Type'!I:I,MATCH('Load Shapes - 8760'!$A2723,'Load Shapes - Day Type'!$K:$K,0))</f>
        <v>1.6633672687580014</v>
      </c>
      <c r="R2723" s="15">
        <f>INDEX('Load Shapes - Day Type'!J:J,MATCH('Load Shapes - 8760'!$A2723,'Load Shapes - Day Type'!$K:$K,0))</f>
        <v>0.2162377449385402</v>
      </c>
      <c r="S2723" s="47">
        <f t="shared" si="172"/>
        <v>1.3303737633920071E-4</v>
      </c>
    </row>
    <row r="2724" spans="1:19" x14ac:dyDescent="0.2">
      <c r="A2724" s="45" t="str">
        <f t="shared" si="169"/>
        <v>AprilWeekday9</v>
      </c>
      <c r="E2724" s="9">
        <v>2017</v>
      </c>
      <c r="F2724" s="9">
        <v>4</v>
      </c>
      <c r="G2724" s="9" t="s">
        <v>21</v>
      </c>
      <c r="H2724" s="9">
        <v>24</v>
      </c>
      <c r="I2724" s="24" t="s">
        <v>184</v>
      </c>
      <c r="J2724" s="25" t="str">
        <f t="shared" si="170"/>
        <v/>
      </c>
      <c r="K2724" s="25" t="str">
        <f t="shared" si="171"/>
        <v>Weekday</v>
      </c>
      <c r="L2724" s="25" t="s">
        <v>174</v>
      </c>
      <c r="M2724" s="9">
        <v>2721</v>
      </c>
      <c r="N2724" s="9">
        <v>9</v>
      </c>
      <c r="O2724" s="14">
        <f>INDEX('Load Shapes - Day Type'!G:G,MATCH('Load Shapes - 8760'!$A2724,'Load Shapes - Day Type'!$K:$K,0))</f>
        <v>0.14499999999999999</v>
      </c>
      <c r="P2724" s="14">
        <f>INDEX('Load Shapes - Day Type'!H:H,MATCH('Load Shapes - 8760'!$A2724,'Load Shapes - Day Type'!$K:$K,0))</f>
        <v>9.6000000000000002E-2</v>
      </c>
      <c r="Q2724" s="15">
        <f>INDEX('Load Shapes - Day Type'!I:I,MATCH('Load Shapes - 8760'!$A2724,'Load Shapes - Day Type'!$K:$K,0))</f>
        <v>1.6633672687580014</v>
      </c>
      <c r="R2724" s="15">
        <f>INDEX('Load Shapes - Day Type'!J:J,MATCH('Load Shapes - 8760'!$A2724,'Load Shapes - Day Type'!$K:$K,0))</f>
        <v>0.2411882539699102</v>
      </c>
      <c r="S2724" s="47">
        <f t="shared" si="172"/>
        <v>1.4838784283987771E-4</v>
      </c>
    </row>
    <row r="2725" spans="1:19" x14ac:dyDescent="0.2">
      <c r="A2725" s="45" t="str">
        <f t="shared" si="169"/>
        <v>AprilWeekday10</v>
      </c>
      <c r="E2725" s="9">
        <v>2017</v>
      </c>
      <c r="F2725" s="9">
        <v>4</v>
      </c>
      <c r="G2725" s="9" t="s">
        <v>21</v>
      </c>
      <c r="H2725" s="9">
        <v>24</v>
      </c>
      <c r="I2725" s="24" t="s">
        <v>184</v>
      </c>
      <c r="J2725" s="25" t="str">
        <f t="shared" si="170"/>
        <v/>
      </c>
      <c r="K2725" s="25" t="str">
        <f t="shared" si="171"/>
        <v>Weekday</v>
      </c>
      <c r="L2725" s="25" t="s">
        <v>174</v>
      </c>
      <c r="M2725" s="9">
        <v>2722</v>
      </c>
      <c r="N2725" s="9">
        <v>10</v>
      </c>
      <c r="O2725" s="14">
        <f>INDEX('Load Shapes - Day Type'!G:G,MATCH('Load Shapes - 8760'!$A2725,'Load Shapes - Day Type'!$K:$K,0))</f>
        <v>0.155</v>
      </c>
      <c r="P2725" s="14">
        <f>INDEX('Load Shapes - Day Type'!H:H,MATCH('Load Shapes - 8760'!$A2725,'Load Shapes - Day Type'!$K:$K,0))</f>
        <v>9.4E-2</v>
      </c>
      <c r="Q2725" s="15">
        <f>INDEX('Load Shapes - Day Type'!I:I,MATCH('Load Shapes - 8760'!$A2725,'Load Shapes - Day Type'!$K:$K,0))</f>
        <v>1.6633672687580014</v>
      </c>
      <c r="R2725" s="15">
        <f>INDEX('Load Shapes - Day Type'!J:J,MATCH('Load Shapes - 8760'!$A2725,'Load Shapes - Day Type'!$K:$K,0))</f>
        <v>0.25782192665749021</v>
      </c>
      <c r="S2725" s="47">
        <f t="shared" si="172"/>
        <v>1.586214871736624E-4</v>
      </c>
    </row>
    <row r="2726" spans="1:19" x14ac:dyDescent="0.2">
      <c r="A2726" s="45" t="str">
        <f t="shared" si="169"/>
        <v>AprilWeekday11</v>
      </c>
      <c r="E2726" s="9">
        <v>2017</v>
      </c>
      <c r="F2726" s="9">
        <v>4</v>
      </c>
      <c r="G2726" s="9" t="s">
        <v>21</v>
      </c>
      <c r="H2726" s="9">
        <v>24</v>
      </c>
      <c r="I2726" s="24" t="s">
        <v>184</v>
      </c>
      <c r="J2726" s="25" t="str">
        <f t="shared" si="170"/>
        <v/>
      </c>
      <c r="K2726" s="25" t="str">
        <f t="shared" si="171"/>
        <v>Weekday</v>
      </c>
      <c r="L2726" s="25" t="s">
        <v>174</v>
      </c>
      <c r="M2726" s="9">
        <v>2723</v>
      </c>
      <c r="N2726" s="9">
        <v>11</v>
      </c>
      <c r="O2726" s="14">
        <f>INDEX('Load Shapes - Day Type'!G:G,MATCH('Load Shapes - 8760'!$A2726,'Load Shapes - Day Type'!$K:$K,0))</f>
        <v>0.154</v>
      </c>
      <c r="P2726" s="14">
        <f>INDEX('Load Shapes - Day Type'!H:H,MATCH('Load Shapes - 8760'!$A2726,'Load Shapes - Day Type'!$K:$K,0))</f>
        <v>9.5000000000000001E-2</v>
      </c>
      <c r="Q2726" s="15">
        <f>INDEX('Load Shapes - Day Type'!I:I,MATCH('Load Shapes - 8760'!$A2726,'Load Shapes - Day Type'!$K:$K,0))</f>
        <v>1.6633672687580014</v>
      </c>
      <c r="R2726" s="15">
        <f>INDEX('Load Shapes - Day Type'!J:J,MATCH('Load Shapes - 8760'!$A2726,'Load Shapes - Day Type'!$K:$K,0))</f>
        <v>0.25615855938873222</v>
      </c>
      <c r="S2726" s="47">
        <f t="shared" si="172"/>
        <v>1.5759812274028392E-4</v>
      </c>
    </row>
    <row r="2727" spans="1:19" x14ac:dyDescent="0.2">
      <c r="A2727" s="45" t="str">
        <f t="shared" si="169"/>
        <v>AprilWeekday12</v>
      </c>
      <c r="E2727" s="9">
        <v>2017</v>
      </c>
      <c r="F2727" s="9">
        <v>4</v>
      </c>
      <c r="G2727" s="9" t="s">
        <v>21</v>
      </c>
      <c r="H2727" s="9">
        <v>24</v>
      </c>
      <c r="I2727" s="24" t="s">
        <v>184</v>
      </c>
      <c r="J2727" s="25" t="str">
        <f t="shared" si="170"/>
        <v/>
      </c>
      <c r="K2727" s="25" t="str">
        <f t="shared" si="171"/>
        <v>Weekday</v>
      </c>
      <c r="L2727" s="25" t="s">
        <v>174</v>
      </c>
      <c r="M2727" s="9">
        <v>2724</v>
      </c>
      <c r="N2727" s="9">
        <v>12</v>
      </c>
      <c r="O2727" s="14">
        <f>INDEX('Load Shapes - Day Type'!G:G,MATCH('Load Shapes - 8760'!$A2727,'Load Shapes - Day Type'!$K:$K,0))</f>
        <v>0.14699999999999999</v>
      </c>
      <c r="P2727" s="14">
        <f>INDEX('Load Shapes - Day Type'!H:H,MATCH('Load Shapes - 8760'!$A2727,'Load Shapes - Day Type'!$K:$K,0))</f>
        <v>9.9000000000000005E-2</v>
      </c>
      <c r="Q2727" s="15">
        <f>INDEX('Load Shapes - Day Type'!I:I,MATCH('Load Shapes - 8760'!$A2727,'Load Shapes - Day Type'!$K:$K,0))</f>
        <v>1.6633672687580014</v>
      </c>
      <c r="R2727" s="15">
        <f>INDEX('Load Shapes - Day Type'!J:J,MATCH('Load Shapes - 8760'!$A2727,'Load Shapes - Day Type'!$K:$K,0))</f>
        <v>0.2445149885074262</v>
      </c>
      <c r="S2727" s="47">
        <f t="shared" si="172"/>
        <v>1.5043457170663466E-4</v>
      </c>
    </row>
    <row r="2728" spans="1:19" x14ac:dyDescent="0.2">
      <c r="A2728" s="45" t="str">
        <f t="shared" si="169"/>
        <v>AprilWeekday13</v>
      </c>
      <c r="E2728" s="9">
        <v>2017</v>
      </c>
      <c r="F2728" s="9">
        <v>4</v>
      </c>
      <c r="G2728" s="9" t="s">
        <v>21</v>
      </c>
      <c r="H2728" s="9">
        <v>24</v>
      </c>
      <c r="I2728" s="24" t="s">
        <v>184</v>
      </c>
      <c r="J2728" s="25" t="str">
        <f t="shared" si="170"/>
        <v/>
      </c>
      <c r="K2728" s="25" t="str">
        <f t="shared" si="171"/>
        <v>Weekday</v>
      </c>
      <c r="L2728" s="25" t="s">
        <v>174</v>
      </c>
      <c r="M2728" s="9">
        <v>2725</v>
      </c>
      <c r="N2728" s="9">
        <v>13</v>
      </c>
      <c r="O2728" s="14">
        <f>INDEX('Load Shapes - Day Type'!G:G,MATCH('Load Shapes - 8760'!$A2728,'Load Shapes - Day Type'!$K:$K,0))</f>
        <v>0.14699999999999999</v>
      </c>
      <c r="P2728" s="14">
        <f>INDEX('Load Shapes - Day Type'!H:H,MATCH('Load Shapes - 8760'!$A2728,'Load Shapes - Day Type'!$K:$K,0))</f>
        <v>0.10199999999999999</v>
      </c>
      <c r="Q2728" s="15">
        <f>INDEX('Load Shapes - Day Type'!I:I,MATCH('Load Shapes - 8760'!$A2728,'Load Shapes - Day Type'!$K:$K,0))</f>
        <v>1.6633672687580014</v>
      </c>
      <c r="R2728" s="15">
        <f>INDEX('Load Shapes - Day Type'!J:J,MATCH('Load Shapes - 8760'!$A2728,'Load Shapes - Day Type'!$K:$K,0))</f>
        <v>0.2445149885074262</v>
      </c>
      <c r="S2728" s="47">
        <f t="shared" si="172"/>
        <v>1.5043457170663466E-4</v>
      </c>
    </row>
    <row r="2729" spans="1:19" x14ac:dyDescent="0.2">
      <c r="A2729" s="45" t="str">
        <f t="shared" si="169"/>
        <v>AprilWeekday14</v>
      </c>
      <c r="E2729" s="9">
        <v>2017</v>
      </c>
      <c r="F2729" s="9">
        <v>4</v>
      </c>
      <c r="G2729" s="9" t="s">
        <v>21</v>
      </c>
      <c r="H2729" s="9">
        <v>24</v>
      </c>
      <c r="I2729" s="24" t="s">
        <v>184</v>
      </c>
      <c r="J2729" s="25" t="str">
        <f t="shared" si="170"/>
        <v/>
      </c>
      <c r="K2729" s="25" t="str">
        <f t="shared" si="171"/>
        <v>Weekday</v>
      </c>
      <c r="L2729" s="25" t="s">
        <v>174</v>
      </c>
      <c r="M2729" s="9">
        <v>2726</v>
      </c>
      <c r="N2729" s="9">
        <v>14</v>
      </c>
      <c r="O2729" s="14">
        <f>INDEX('Load Shapes - Day Type'!G:G,MATCH('Load Shapes - 8760'!$A2729,'Load Shapes - Day Type'!$K:$K,0))</f>
        <v>0.14399999999999999</v>
      </c>
      <c r="P2729" s="14">
        <f>INDEX('Load Shapes - Day Type'!H:H,MATCH('Load Shapes - 8760'!$A2729,'Load Shapes - Day Type'!$K:$K,0))</f>
        <v>0.104</v>
      </c>
      <c r="Q2729" s="15">
        <f>INDEX('Load Shapes - Day Type'!I:I,MATCH('Load Shapes - 8760'!$A2729,'Load Shapes - Day Type'!$K:$K,0))</f>
        <v>1.6633672687580014</v>
      </c>
      <c r="R2729" s="15">
        <f>INDEX('Load Shapes - Day Type'!J:J,MATCH('Load Shapes - 8760'!$A2729,'Load Shapes - Day Type'!$K:$K,0))</f>
        <v>0.23952488670115218</v>
      </c>
      <c r="S2729" s="47">
        <f t="shared" si="172"/>
        <v>1.4736447840649924E-4</v>
      </c>
    </row>
    <row r="2730" spans="1:19" x14ac:dyDescent="0.2">
      <c r="A2730" s="45" t="str">
        <f t="shared" si="169"/>
        <v>AprilWeekday15</v>
      </c>
      <c r="E2730" s="9">
        <v>2017</v>
      </c>
      <c r="F2730" s="9">
        <v>4</v>
      </c>
      <c r="G2730" s="9" t="s">
        <v>21</v>
      </c>
      <c r="H2730" s="9">
        <v>24</v>
      </c>
      <c r="I2730" s="24" t="s">
        <v>184</v>
      </c>
      <c r="J2730" s="25" t="str">
        <f t="shared" si="170"/>
        <v/>
      </c>
      <c r="K2730" s="25" t="str">
        <f t="shared" si="171"/>
        <v>Weekday</v>
      </c>
      <c r="L2730" s="25" t="s">
        <v>174</v>
      </c>
      <c r="M2730" s="9">
        <v>2727</v>
      </c>
      <c r="N2730" s="9">
        <v>15</v>
      </c>
      <c r="O2730" s="14">
        <f>INDEX('Load Shapes - Day Type'!G:G,MATCH('Load Shapes - 8760'!$A2730,'Load Shapes - Day Type'!$K:$K,0))</f>
        <v>0.13400000000000001</v>
      </c>
      <c r="P2730" s="14">
        <f>INDEX('Load Shapes - Day Type'!H:H,MATCH('Load Shapes - 8760'!$A2730,'Load Shapes - Day Type'!$K:$K,0))</f>
        <v>0.105</v>
      </c>
      <c r="Q2730" s="15">
        <f>INDEX('Load Shapes - Day Type'!I:I,MATCH('Load Shapes - 8760'!$A2730,'Load Shapes - Day Type'!$K:$K,0))</f>
        <v>1.6633672687580014</v>
      </c>
      <c r="R2730" s="15">
        <f>INDEX('Load Shapes - Day Type'!J:J,MATCH('Load Shapes - 8760'!$A2730,'Load Shapes - Day Type'!$K:$K,0))</f>
        <v>0.2228912140135722</v>
      </c>
      <c r="S2730" s="47">
        <f t="shared" si="172"/>
        <v>1.3713083407271461E-4</v>
      </c>
    </row>
    <row r="2731" spans="1:19" x14ac:dyDescent="0.2">
      <c r="A2731" s="45" t="str">
        <f t="shared" si="169"/>
        <v>AprilWeekday16</v>
      </c>
      <c r="E2731" s="9">
        <v>2017</v>
      </c>
      <c r="F2731" s="9">
        <v>4</v>
      </c>
      <c r="G2731" s="9" t="s">
        <v>21</v>
      </c>
      <c r="H2731" s="9">
        <v>24</v>
      </c>
      <c r="I2731" s="24" t="s">
        <v>184</v>
      </c>
      <c r="J2731" s="25" t="str">
        <f t="shared" si="170"/>
        <v/>
      </c>
      <c r="K2731" s="25" t="str">
        <f t="shared" si="171"/>
        <v>Weekday</v>
      </c>
      <c r="L2731" s="25" t="s">
        <v>174</v>
      </c>
      <c r="M2731" s="9">
        <v>2728</v>
      </c>
      <c r="N2731" s="9">
        <v>16</v>
      </c>
      <c r="O2731" s="14">
        <f>INDEX('Load Shapes - Day Type'!G:G,MATCH('Load Shapes - 8760'!$A2731,'Load Shapes - Day Type'!$K:$K,0))</f>
        <v>0.13400000000000001</v>
      </c>
      <c r="P2731" s="14">
        <f>INDEX('Load Shapes - Day Type'!H:H,MATCH('Load Shapes - 8760'!$A2731,'Load Shapes - Day Type'!$K:$K,0))</f>
        <v>0.104</v>
      </c>
      <c r="Q2731" s="15">
        <f>INDEX('Load Shapes - Day Type'!I:I,MATCH('Load Shapes - 8760'!$A2731,'Load Shapes - Day Type'!$K:$K,0))</f>
        <v>1.6633672687580014</v>
      </c>
      <c r="R2731" s="15">
        <f>INDEX('Load Shapes - Day Type'!J:J,MATCH('Load Shapes - 8760'!$A2731,'Load Shapes - Day Type'!$K:$K,0))</f>
        <v>0.2228912140135722</v>
      </c>
      <c r="S2731" s="47">
        <f t="shared" si="172"/>
        <v>1.3713083407271461E-4</v>
      </c>
    </row>
    <row r="2732" spans="1:19" x14ac:dyDescent="0.2">
      <c r="A2732" s="45" t="str">
        <f t="shared" si="169"/>
        <v>AprilWeekday17</v>
      </c>
      <c r="E2732" s="9">
        <v>2017</v>
      </c>
      <c r="F2732" s="9">
        <v>4</v>
      </c>
      <c r="G2732" s="9" t="s">
        <v>21</v>
      </c>
      <c r="H2732" s="9">
        <v>24</v>
      </c>
      <c r="I2732" s="24" t="s">
        <v>184</v>
      </c>
      <c r="J2732" s="25" t="str">
        <f t="shared" si="170"/>
        <v/>
      </c>
      <c r="K2732" s="25" t="str">
        <f t="shared" si="171"/>
        <v>Weekday</v>
      </c>
      <c r="L2732" s="25" t="s">
        <v>174</v>
      </c>
      <c r="M2732" s="9">
        <v>2729</v>
      </c>
      <c r="N2732" s="9">
        <v>17</v>
      </c>
      <c r="O2732" s="14">
        <f>INDEX('Load Shapes - Day Type'!G:G,MATCH('Load Shapes - 8760'!$A2732,'Load Shapes - Day Type'!$K:$K,0))</f>
        <v>0.13900000000000001</v>
      </c>
      <c r="P2732" s="14">
        <f>INDEX('Load Shapes - Day Type'!H:H,MATCH('Load Shapes - 8760'!$A2732,'Load Shapes - Day Type'!$K:$K,0))</f>
        <v>9.6000000000000002E-2</v>
      </c>
      <c r="Q2732" s="15">
        <f>INDEX('Load Shapes - Day Type'!I:I,MATCH('Load Shapes - 8760'!$A2732,'Load Shapes - Day Type'!$K:$K,0))</f>
        <v>1.6633672687580014</v>
      </c>
      <c r="R2732" s="15">
        <f>INDEX('Load Shapes - Day Type'!J:J,MATCH('Load Shapes - 8760'!$A2732,'Load Shapes - Day Type'!$K:$K,0))</f>
        <v>0.23120805035736222</v>
      </c>
      <c r="S2732" s="47">
        <f t="shared" si="172"/>
        <v>1.4224765623960692E-4</v>
      </c>
    </row>
    <row r="2733" spans="1:19" x14ac:dyDescent="0.2">
      <c r="A2733" s="45" t="str">
        <f t="shared" si="169"/>
        <v>AprilWeekday18</v>
      </c>
      <c r="E2733" s="9">
        <v>2017</v>
      </c>
      <c r="F2733" s="9">
        <v>4</v>
      </c>
      <c r="G2733" s="9" t="s">
        <v>21</v>
      </c>
      <c r="H2733" s="9">
        <v>24</v>
      </c>
      <c r="I2733" s="24" t="s">
        <v>184</v>
      </c>
      <c r="J2733" s="25" t="str">
        <f t="shared" si="170"/>
        <v/>
      </c>
      <c r="K2733" s="25" t="str">
        <f t="shared" si="171"/>
        <v>Weekday</v>
      </c>
      <c r="L2733" s="25" t="s">
        <v>174</v>
      </c>
      <c r="M2733" s="9">
        <v>2730</v>
      </c>
      <c r="N2733" s="9">
        <v>18</v>
      </c>
      <c r="O2733" s="14">
        <f>INDEX('Load Shapes - Day Type'!G:G,MATCH('Load Shapes - 8760'!$A2733,'Load Shapes - Day Type'!$K:$K,0))</f>
        <v>0.14299999999999999</v>
      </c>
      <c r="P2733" s="14">
        <f>INDEX('Load Shapes - Day Type'!H:H,MATCH('Load Shapes - 8760'!$A2733,'Load Shapes - Day Type'!$K:$K,0))</f>
        <v>0.09</v>
      </c>
      <c r="Q2733" s="15">
        <f>INDEX('Load Shapes - Day Type'!I:I,MATCH('Load Shapes - 8760'!$A2733,'Load Shapes - Day Type'!$K:$K,0))</f>
        <v>1.6633672687580014</v>
      </c>
      <c r="R2733" s="15">
        <f>INDEX('Load Shapes - Day Type'!J:J,MATCH('Load Shapes - 8760'!$A2733,'Load Shapes - Day Type'!$K:$K,0))</f>
        <v>0.2378615194323942</v>
      </c>
      <c r="S2733" s="47">
        <f t="shared" si="172"/>
        <v>1.4634111397312076E-4</v>
      </c>
    </row>
    <row r="2734" spans="1:19" x14ac:dyDescent="0.2">
      <c r="A2734" s="45" t="str">
        <f t="shared" si="169"/>
        <v>AprilWeekday19</v>
      </c>
      <c r="E2734" s="9">
        <v>2017</v>
      </c>
      <c r="F2734" s="9">
        <v>4</v>
      </c>
      <c r="G2734" s="9" t="s">
        <v>21</v>
      </c>
      <c r="H2734" s="9">
        <v>24</v>
      </c>
      <c r="I2734" s="24" t="s">
        <v>184</v>
      </c>
      <c r="J2734" s="25" t="str">
        <f t="shared" si="170"/>
        <v/>
      </c>
      <c r="K2734" s="25" t="str">
        <f t="shared" si="171"/>
        <v>Weekday</v>
      </c>
      <c r="L2734" s="25" t="s">
        <v>174</v>
      </c>
      <c r="M2734" s="9">
        <v>2731</v>
      </c>
      <c r="N2734" s="9">
        <v>19</v>
      </c>
      <c r="O2734" s="14">
        <f>INDEX('Load Shapes - Day Type'!G:G,MATCH('Load Shapes - 8760'!$A2734,'Load Shapes - Day Type'!$K:$K,0))</f>
        <v>0.14599999999999999</v>
      </c>
      <c r="P2734" s="14">
        <f>INDEX('Load Shapes - Day Type'!H:H,MATCH('Load Shapes - 8760'!$A2734,'Load Shapes - Day Type'!$K:$K,0))</f>
        <v>8.5999999999999993E-2</v>
      </c>
      <c r="Q2734" s="15">
        <f>INDEX('Load Shapes - Day Type'!I:I,MATCH('Load Shapes - 8760'!$A2734,'Load Shapes - Day Type'!$K:$K,0))</f>
        <v>1.6633672687580014</v>
      </c>
      <c r="R2734" s="15">
        <f>INDEX('Load Shapes - Day Type'!J:J,MATCH('Load Shapes - 8760'!$A2734,'Load Shapes - Day Type'!$K:$K,0))</f>
        <v>0.24285162123866819</v>
      </c>
      <c r="S2734" s="47">
        <f t="shared" si="172"/>
        <v>1.4941120727325619E-4</v>
      </c>
    </row>
    <row r="2735" spans="1:19" x14ac:dyDescent="0.2">
      <c r="A2735" s="45" t="str">
        <f t="shared" si="169"/>
        <v>AprilWeekday20</v>
      </c>
      <c r="E2735" s="9">
        <v>2017</v>
      </c>
      <c r="F2735" s="9">
        <v>4</v>
      </c>
      <c r="G2735" s="9" t="s">
        <v>21</v>
      </c>
      <c r="H2735" s="9">
        <v>24</v>
      </c>
      <c r="I2735" s="24" t="s">
        <v>184</v>
      </c>
      <c r="J2735" s="25" t="str">
        <f t="shared" si="170"/>
        <v/>
      </c>
      <c r="K2735" s="25" t="str">
        <f t="shared" si="171"/>
        <v>Weekday</v>
      </c>
      <c r="L2735" s="25" t="s">
        <v>174</v>
      </c>
      <c r="M2735" s="9">
        <v>2732</v>
      </c>
      <c r="N2735" s="9">
        <v>20</v>
      </c>
      <c r="O2735" s="14">
        <f>INDEX('Load Shapes - Day Type'!G:G,MATCH('Load Shapes - 8760'!$A2735,'Load Shapes - Day Type'!$K:$K,0))</f>
        <v>0.17199999999999999</v>
      </c>
      <c r="P2735" s="14">
        <f>INDEX('Load Shapes - Day Type'!H:H,MATCH('Load Shapes - 8760'!$A2735,'Load Shapes - Day Type'!$K:$K,0))</f>
        <v>8.4000000000000005E-2</v>
      </c>
      <c r="Q2735" s="15">
        <f>INDEX('Load Shapes - Day Type'!I:I,MATCH('Load Shapes - 8760'!$A2735,'Load Shapes - Day Type'!$K:$K,0))</f>
        <v>1.6633672687580014</v>
      </c>
      <c r="R2735" s="15">
        <f>INDEX('Load Shapes - Day Type'!J:J,MATCH('Load Shapes - 8760'!$A2735,'Load Shapes - Day Type'!$K:$K,0))</f>
        <v>0.28609917022637621</v>
      </c>
      <c r="S2735" s="47">
        <f t="shared" si="172"/>
        <v>1.7601868254109632E-4</v>
      </c>
    </row>
    <row r="2736" spans="1:19" x14ac:dyDescent="0.2">
      <c r="A2736" s="45" t="str">
        <f t="shared" si="169"/>
        <v>AprilWeekday21</v>
      </c>
      <c r="E2736" s="9">
        <v>2017</v>
      </c>
      <c r="F2736" s="9">
        <v>4</v>
      </c>
      <c r="G2736" s="9" t="s">
        <v>21</v>
      </c>
      <c r="H2736" s="9">
        <v>24</v>
      </c>
      <c r="I2736" s="24" t="s">
        <v>184</v>
      </c>
      <c r="J2736" s="25" t="str">
        <f t="shared" si="170"/>
        <v/>
      </c>
      <c r="K2736" s="25" t="str">
        <f t="shared" si="171"/>
        <v>Weekday</v>
      </c>
      <c r="L2736" s="25" t="s">
        <v>174</v>
      </c>
      <c r="M2736" s="9">
        <v>2733</v>
      </c>
      <c r="N2736" s="9">
        <v>21</v>
      </c>
      <c r="O2736" s="14">
        <f>INDEX('Load Shapes - Day Type'!G:G,MATCH('Load Shapes - 8760'!$A2736,'Load Shapes - Day Type'!$K:$K,0))</f>
        <v>0.185</v>
      </c>
      <c r="P2736" s="14">
        <f>INDEX('Load Shapes - Day Type'!H:H,MATCH('Load Shapes - 8760'!$A2736,'Load Shapes - Day Type'!$K:$K,0))</f>
        <v>8.3000000000000004E-2</v>
      </c>
      <c r="Q2736" s="15">
        <f>INDEX('Load Shapes - Day Type'!I:I,MATCH('Load Shapes - 8760'!$A2736,'Load Shapes - Day Type'!$K:$K,0))</f>
        <v>1.6633672687580014</v>
      </c>
      <c r="R2736" s="15">
        <f>INDEX('Load Shapes - Day Type'!J:J,MATCH('Load Shapes - 8760'!$A2736,'Load Shapes - Day Type'!$K:$K,0))</f>
        <v>0.30772294472023026</v>
      </c>
      <c r="S2736" s="47">
        <f t="shared" si="172"/>
        <v>1.893224201750164E-4</v>
      </c>
    </row>
    <row r="2737" spans="1:19" x14ac:dyDescent="0.2">
      <c r="A2737" s="45" t="str">
        <f t="shared" si="169"/>
        <v>AprilWeekday22</v>
      </c>
      <c r="E2737" s="9">
        <v>2017</v>
      </c>
      <c r="F2737" s="9">
        <v>4</v>
      </c>
      <c r="G2737" s="9" t="s">
        <v>21</v>
      </c>
      <c r="H2737" s="9">
        <v>24</v>
      </c>
      <c r="I2737" s="24" t="s">
        <v>184</v>
      </c>
      <c r="J2737" s="25" t="str">
        <f t="shared" si="170"/>
        <v/>
      </c>
      <c r="K2737" s="25" t="str">
        <f t="shared" si="171"/>
        <v>Weekday</v>
      </c>
      <c r="L2737" s="25" t="s">
        <v>174</v>
      </c>
      <c r="M2737" s="9">
        <v>2734</v>
      </c>
      <c r="N2737" s="9">
        <v>22</v>
      </c>
      <c r="O2737" s="14">
        <f>INDEX('Load Shapes - Day Type'!G:G,MATCH('Load Shapes - 8760'!$A2737,'Load Shapes - Day Type'!$K:$K,0))</f>
        <v>0.157</v>
      </c>
      <c r="P2737" s="14">
        <f>INDEX('Load Shapes - Day Type'!H:H,MATCH('Load Shapes - 8760'!$A2737,'Load Shapes - Day Type'!$K:$K,0))</f>
        <v>8.5999999999999993E-2</v>
      </c>
      <c r="Q2737" s="15">
        <f>INDEX('Load Shapes - Day Type'!I:I,MATCH('Load Shapes - 8760'!$A2737,'Load Shapes - Day Type'!$K:$K,0))</f>
        <v>1.6633672687580014</v>
      </c>
      <c r="R2737" s="15">
        <f>INDEX('Load Shapes - Day Type'!J:J,MATCH('Load Shapes - 8760'!$A2737,'Load Shapes - Day Type'!$K:$K,0))</f>
        <v>0.26114866119500624</v>
      </c>
      <c r="S2737" s="47">
        <f t="shared" si="172"/>
        <v>1.6066821604041932E-4</v>
      </c>
    </row>
    <row r="2738" spans="1:19" x14ac:dyDescent="0.2">
      <c r="A2738" s="45" t="str">
        <f t="shared" si="169"/>
        <v>AprilWeekday23</v>
      </c>
      <c r="E2738" s="9">
        <v>2017</v>
      </c>
      <c r="F2738" s="9">
        <v>4</v>
      </c>
      <c r="G2738" s="9" t="s">
        <v>21</v>
      </c>
      <c r="H2738" s="9">
        <v>24</v>
      </c>
      <c r="I2738" s="24" t="s">
        <v>184</v>
      </c>
      <c r="J2738" s="25" t="str">
        <f t="shared" si="170"/>
        <v/>
      </c>
      <c r="K2738" s="25" t="str">
        <f t="shared" si="171"/>
        <v>Weekday</v>
      </c>
      <c r="L2738" s="25" t="s">
        <v>174</v>
      </c>
      <c r="M2738" s="9">
        <v>2735</v>
      </c>
      <c r="N2738" s="9">
        <v>23</v>
      </c>
      <c r="O2738" s="14">
        <f>INDEX('Load Shapes - Day Type'!G:G,MATCH('Load Shapes - 8760'!$A2738,'Load Shapes - Day Type'!$K:$K,0))</f>
        <v>0.10100000000000001</v>
      </c>
      <c r="P2738" s="14">
        <f>INDEX('Load Shapes - Day Type'!H:H,MATCH('Load Shapes - 8760'!$A2738,'Load Shapes - Day Type'!$K:$K,0))</f>
        <v>0.106</v>
      </c>
      <c r="Q2738" s="15">
        <f>INDEX('Load Shapes - Day Type'!I:I,MATCH('Load Shapes - 8760'!$A2738,'Load Shapes - Day Type'!$K:$K,0))</f>
        <v>1.6633672687580014</v>
      </c>
      <c r="R2738" s="15">
        <f>INDEX('Load Shapes - Day Type'!J:J,MATCH('Load Shapes - 8760'!$A2738,'Load Shapes - Day Type'!$K:$K,0))</f>
        <v>0.16800009414455816</v>
      </c>
      <c r="S2738" s="47">
        <f t="shared" si="172"/>
        <v>1.0335980777122518E-4</v>
      </c>
    </row>
    <row r="2739" spans="1:19" x14ac:dyDescent="0.2">
      <c r="A2739" s="45" t="str">
        <f t="shared" si="169"/>
        <v>AprilWeekday24</v>
      </c>
      <c r="E2739" s="9">
        <v>2017</v>
      </c>
      <c r="F2739" s="9">
        <v>4</v>
      </c>
      <c r="G2739" s="9" t="s">
        <v>21</v>
      </c>
      <c r="H2739" s="9">
        <v>24</v>
      </c>
      <c r="I2739" s="24" t="s">
        <v>184</v>
      </c>
      <c r="J2739" s="25" t="str">
        <f t="shared" si="170"/>
        <v/>
      </c>
      <c r="K2739" s="25" t="str">
        <f t="shared" si="171"/>
        <v>Weekday</v>
      </c>
      <c r="L2739" s="25" t="s">
        <v>175</v>
      </c>
      <c r="M2739" s="9">
        <v>2736</v>
      </c>
      <c r="N2739" s="9">
        <v>24</v>
      </c>
      <c r="O2739" s="14">
        <f>INDEX('Load Shapes - Day Type'!G:G,MATCH('Load Shapes - 8760'!$A2739,'Load Shapes - Day Type'!$K:$K,0))</f>
        <v>5.3999999999999999E-2</v>
      </c>
      <c r="P2739" s="14">
        <f>INDEX('Load Shapes - Day Type'!H:H,MATCH('Load Shapes - 8760'!$A2739,'Load Shapes - Day Type'!$K:$K,0))</f>
        <v>0.16200000000000001</v>
      </c>
      <c r="Q2739" s="15">
        <f>INDEX('Load Shapes - Day Type'!I:I,MATCH('Load Shapes - 8760'!$A2739,'Load Shapes - Day Type'!$K:$K,0))</f>
        <v>1.6633672687580014</v>
      </c>
      <c r="R2739" s="15">
        <f>INDEX('Load Shapes - Day Type'!J:J,MATCH('Load Shapes - 8760'!$A2739,'Load Shapes - Day Type'!$K:$K,0))</f>
        <v>8.9821832512932076E-2</v>
      </c>
      <c r="S2739" s="47">
        <f t="shared" si="172"/>
        <v>5.5261679402437221E-5</v>
      </c>
    </row>
    <row r="2740" spans="1:19" x14ac:dyDescent="0.2">
      <c r="A2740" s="45" t="str">
        <f t="shared" si="169"/>
        <v>AprilWeekday1</v>
      </c>
      <c r="E2740" s="9">
        <v>2017</v>
      </c>
      <c r="F2740" s="9">
        <v>4</v>
      </c>
      <c r="G2740" s="9" t="s">
        <v>21</v>
      </c>
      <c r="H2740" s="9">
        <v>25</v>
      </c>
      <c r="I2740" s="24" t="s">
        <v>188</v>
      </c>
      <c r="J2740" s="25" t="str">
        <f t="shared" si="170"/>
        <v/>
      </c>
      <c r="K2740" s="25" t="str">
        <f t="shared" si="171"/>
        <v>Weekday</v>
      </c>
      <c r="L2740" s="25" t="s">
        <v>175</v>
      </c>
      <c r="M2740" s="9">
        <v>2737</v>
      </c>
      <c r="N2740" s="9">
        <v>1</v>
      </c>
      <c r="O2740" s="14">
        <f>INDEX('Load Shapes - Day Type'!G:G,MATCH('Load Shapes - 8760'!$A2740,'Load Shapes - Day Type'!$K:$K,0))</f>
        <v>3.2000000000000001E-2</v>
      </c>
      <c r="P2740" s="14">
        <f>INDEX('Load Shapes - Day Type'!H:H,MATCH('Load Shapes - 8760'!$A2740,'Load Shapes - Day Type'!$K:$K,0))</f>
        <v>0.23699999999999999</v>
      </c>
      <c r="Q2740" s="15">
        <f>INDEX('Load Shapes - Day Type'!I:I,MATCH('Load Shapes - 8760'!$A2740,'Load Shapes - Day Type'!$K:$K,0))</f>
        <v>1.6633672687580014</v>
      </c>
      <c r="R2740" s="15">
        <f>INDEX('Load Shapes - Day Type'!J:J,MATCH('Load Shapes - 8760'!$A2740,'Load Shapes - Day Type'!$K:$K,0))</f>
        <v>5.3227752600256049E-2</v>
      </c>
      <c r="S2740" s="47">
        <f t="shared" si="172"/>
        <v>3.2747661868110947E-5</v>
      </c>
    </row>
    <row r="2741" spans="1:19" x14ac:dyDescent="0.2">
      <c r="A2741" s="45" t="str">
        <f t="shared" si="169"/>
        <v>AprilWeekday2</v>
      </c>
      <c r="E2741" s="9">
        <v>2017</v>
      </c>
      <c r="F2741" s="9">
        <v>4</v>
      </c>
      <c r="G2741" s="9" t="s">
        <v>21</v>
      </c>
      <c r="H2741" s="9">
        <v>25</v>
      </c>
      <c r="I2741" s="24" t="s">
        <v>188</v>
      </c>
      <c r="J2741" s="25" t="str">
        <f t="shared" si="170"/>
        <v/>
      </c>
      <c r="K2741" s="25" t="str">
        <f t="shared" si="171"/>
        <v>Weekday</v>
      </c>
      <c r="L2741" s="25" t="s">
        <v>175</v>
      </c>
      <c r="M2741" s="9">
        <v>2738</v>
      </c>
      <c r="N2741" s="9">
        <v>2</v>
      </c>
      <c r="O2741" s="14">
        <f>INDEX('Load Shapes - Day Type'!G:G,MATCH('Load Shapes - 8760'!$A2741,'Load Shapes - Day Type'!$K:$K,0))</f>
        <v>2.5999999999999999E-2</v>
      </c>
      <c r="P2741" s="14">
        <f>INDEX('Load Shapes - Day Type'!H:H,MATCH('Load Shapes - 8760'!$A2741,'Load Shapes - Day Type'!$K:$K,0))</f>
        <v>0.28199999999999997</v>
      </c>
      <c r="Q2741" s="15">
        <f>INDEX('Load Shapes - Day Type'!I:I,MATCH('Load Shapes - 8760'!$A2741,'Load Shapes - Day Type'!$K:$K,0))</f>
        <v>1.6633672687580014</v>
      </c>
      <c r="R2741" s="15">
        <f>INDEX('Load Shapes - Day Type'!J:J,MATCH('Load Shapes - 8760'!$A2741,'Load Shapes - Day Type'!$K:$K,0))</f>
        <v>4.3247548987708037E-2</v>
      </c>
      <c r="S2741" s="47">
        <f t="shared" si="172"/>
        <v>2.6607475267840143E-5</v>
      </c>
    </row>
    <row r="2742" spans="1:19" x14ac:dyDescent="0.2">
      <c r="A2742" s="45" t="str">
        <f t="shared" si="169"/>
        <v>AprilWeekday3</v>
      </c>
      <c r="E2742" s="9">
        <v>2017</v>
      </c>
      <c r="F2742" s="9">
        <v>4</v>
      </c>
      <c r="G2742" s="9" t="s">
        <v>21</v>
      </c>
      <c r="H2742" s="9">
        <v>25</v>
      </c>
      <c r="I2742" s="24" t="s">
        <v>188</v>
      </c>
      <c r="J2742" s="25" t="str">
        <f t="shared" si="170"/>
        <v/>
      </c>
      <c r="K2742" s="25" t="str">
        <f t="shared" si="171"/>
        <v>Weekday</v>
      </c>
      <c r="L2742" s="25" t="s">
        <v>175</v>
      </c>
      <c r="M2742" s="9">
        <v>2739</v>
      </c>
      <c r="N2742" s="9">
        <v>3</v>
      </c>
      <c r="O2742" s="14">
        <f>INDEX('Load Shapes - Day Type'!G:G,MATCH('Load Shapes - 8760'!$A2742,'Load Shapes - Day Type'!$K:$K,0))</f>
        <v>2.1999999999999999E-2</v>
      </c>
      <c r="P2742" s="14">
        <f>INDEX('Load Shapes - Day Type'!H:H,MATCH('Load Shapes - 8760'!$A2742,'Load Shapes - Day Type'!$K:$K,0))</f>
        <v>0.30399999999999999</v>
      </c>
      <c r="Q2742" s="15">
        <f>INDEX('Load Shapes - Day Type'!I:I,MATCH('Load Shapes - 8760'!$A2742,'Load Shapes - Day Type'!$K:$K,0))</f>
        <v>1.6633672687580014</v>
      </c>
      <c r="R2742" s="15">
        <f>INDEX('Load Shapes - Day Type'!J:J,MATCH('Load Shapes - 8760'!$A2742,'Load Shapes - Day Type'!$K:$K,0))</f>
        <v>3.6594079912676027E-2</v>
      </c>
      <c r="S2742" s="47">
        <f t="shared" si="172"/>
        <v>2.2514017534326274E-5</v>
      </c>
    </row>
    <row r="2743" spans="1:19" x14ac:dyDescent="0.2">
      <c r="A2743" s="45" t="str">
        <f t="shared" si="169"/>
        <v>AprilWeekday4</v>
      </c>
      <c r="E2743" s="9">
        <v>2017</v>
      </c>
      <c r="F2743" s="9">
        <v>4</v>
      </c>
      <c r="G2743" s="9" t="s">
        <v>21</v>
      </c>
      <c r="H2743" s="9">
        <v>25</v>
      </c>
      <c r="I2743" s="24" t="s">
        <v>188</v>
      </c>
      <c r="J2743" s="25" t="str">
        <f t="shared" si="170"/>
        <v/>
      </c>
      <c r="K2743" s="25" t="str">
        <f t="shared" si="171"/>
        <v>Weekday</v>
      </c>
      <c r="L2743" s="25" t="s">
        <v>175</v>
      </c>
      <c r="M2743" s="9">
        <v>2740</v>
      </c>
      <c r="N2743" s="9">
        <v>4</v>
      </c>
      <c r="O2743" s="14">
        <f>INDEX('Load Shapes - Day Type'!G:G,MATCH('Load Shapes - 8760'!$A2743,'Load Shapes - Day Type'!$K:$K,0))</f>
        <v>0.02</v>
      </c>
      <c r="P2743" s="14">
        <f>INDEX('Load Shapes - Day Type'!H:H,MATCH('Load Shapes - 8760'!$A2743,'Load Shapes - Day Type'!$K:$K,0))</f>
        <v>0.32</v>
      </c>
      <c r="Q2743" s="15">
        <f>INDEX('Load Shapes - Day Type'!I:I,MATCH('Load Shapes - 8760'!$A2743,'Load Shapes - Day Type'!$K:$K,0))</f>
        <v>1.6633672687580014</v>
      </c>
      <c r="R2743" s="15">
        <f>INDEX('Load Shapes - Day Type'!J:J,MATCH('Load Shapes - 8760'!$A2743,'Load Shapes - Day Type'!$K:$K,0))</f>
        <v>3.3267345375160032E-2</v>
      </c>
      <c r="S2743" s="47">
        <f t="shared" si="172"/>
        <v>2.0467288667569343E-5</v>
      </c>
    </row>
    <row r="2744" spans="1:19" x14ac:dyDescent="0.2">
      <c r="A2744" s="45" t="str">
        <f t="shared" si="169"/>
        <v>AprilWeekday5</v>
      </c>
      <c r="E2744" s="9">
        <v>2017</v>
      </c>
      <c r="F2744" s="9">
        <v>4</v>
      </c>
      <c r="G2744" s="9" t="s">
        <v>21</v>
      </c>
      <c r="H2744" s="9">
        <v>25</v>
      </c>
      <c r="I2744" s="24" t="s">
        <v>188</v>
      </c>
      <c r="J2744" s="25" t="str">
        <f t="shared" si="170"/>
        <v/>
      </c>
      <c r="K2744" s="25" t="str">
        <f t="shared" si="171"/>
        <v>Weekday</v>
      </c>
      <c r="L2744" s="25" t="s">
        <v>175</v>
      </c>
      <c r="M2744" s="9">
        <v>2741</v>
      </c>
      <c r="N2744" s="9">
        <v>5</v>
      </c>
      <c r="O2744" s="14">
        <f>INDEX('Load Shapes - Day Type'!G:G,MATCH('Load Shapes - 8760'!$A2744,'Load Shapes - Day Type'!$K:$K,0))</f>
        <v>2.9000000000000001E-2</v>
      </c>
      <c r="P2744" s="14">
        <f>INDEX('Load Shapes - Day Type'!H:H,MATCH('Load Shapes - 8760'!$A2744,'Load Shapes - Day Type'!$K:$K,0))</f>
        <v>0.23799999999999999</v>
      </c>
      <c r="Q2744" s="15">
        <f>INDEX('Load Shapes - Day Type'!I:I,MATCH('Load Shapes - 8760'!$A2744,'Load Shapes - Day Type'!$K:$K,0))</f>
        <v>1.6633672687580014</v>
      </c>
      <c r="R2744" s="15">
        <f>INDEX('Load Shapes - Day Type'!J:J,MATCH('Load Shapes - 8760'!$A2744,'Load Shapes - Day Type'!$K:$K,0))</f>
        <v>4.8237650793982047E-2</v>
      </c>
      <c r="S2744" s="47">
        <f t="shared" si="172"/>
        <v>2.9677568567975545E-5</v>
      </c>
    </row>
    <row r="2745" spans="1:19" x14ac:dyDescent="0.2">
      <c r="A2745" s="45" t="str">
        <f t="shared" si="169"/>
        <v>AprilWeekday6</v>
      </c>
      <c r="E2745" s="9">
        <v>2017</v>
      </c>
      <c r="F2745" s="9">
        <v>4</v>
      </c>
      <c r="G2745" s="9" t="s">
        <v>21</v>
      </c>
      <c r="H2745" s="9">
        <v>25</v>
      </c>
      <c r="I2745" s="24" t="s">
        <v>188</v>
      </c>
      <c r="J2745" s="25" t="str">
        <f t="shared" si="170"/>
        <v/>
      </c>
      <c r="K2745" s="25" t="str">
        <f t="shared" si="171"/>
        <v>Weekday</v>
      </c>
      <c r="L2745" s="25" t="s">
        <v>175</v>
      </c>
      <c r="M2745" s="9">
        <v>2742</v>
      </c>
      <c r="N2745" s="9">
        <v>6</v>
      </c>
      <c r="O2745" s="14">
        <f>INDEX('Load Shapes - Day Type'!G:G,MATCH('Load Shapes - 8760'!$A2745,'Load Shapes - Day Type'!$K:$K,0))</f>
        <v>5.2999999999999999E-2</v>
      </c>
      <c r="P2745" s="14">
        <f>INDEX('Load Shapes - Day Type'!H:H,MATCH('Load Shapes - 8760'!$A2745,'Load Shapes - Day Type'!$K:$K,0))</f>
        <v>0.16600000000000001</v>
      </c>
      <c r="Q2745" s="15">
        <f>INDEX('Load Shapes - Day Type'!I:I,MATCH('Load Shapes - 8760'!$A2745,'Load Shapes - Day Type'!$K:$K,0))</f>
        <v>1.6633672687580014</v>
      </c>
      <c r="R2745" s="15">
        <f>INDEX('Load Shapes - Day Type'!J:J,MATCH('Load Shapes - 8760'!$A2745,'Load Shapes - Day Type'!$K:$K,0))</f>
        <v>8.8158465244174075E-2</v>
      </c>
      <c r="S2745" s="47">
        <f t="shared" si="172"/>
        <v>5.4238314969058754E-5</v>
      </c>
    </row>
    <row r="2746" spans="1:19" x14ac:dyDescent="0.2">
      <c r="A2746" s="45" t="str">
        <f t="shared" si="169"/>
        <v>AprilWeekday7</v>
      </c>
      <c r="E2746" s="9">
        <v>2017</v>
      </c>
      <c r="F2746" s="9">
        <v>4</v>
      </c>
      <c r="G2746" s="9" t="s">
        <v>21</v>
      </c>
      <c r="H2746" s="9">
        <v>25</v>
      </c>
      <c r="I2746" s="24" t="s">
        <v>188</v>
      </c>
      <c r="J2746" s="25" t="str">
        <f t="shared" si="170"/>
        <v/>
      </c>
      <c r="K2746" s="25" t="str">
        <f t="shared" si="171"/>
        <v>Weekday</v>
      </c>
      <c r="L2746" s="25" t="s">
        <v>175</v>
      </c>
      <c r="M2746" s="9">
        <v>2743</v>
      </c>
      <c r="N2746" s="9">
        <v>7</v>
      </c>
      <c r="O2746" s="14">
        <f>INDEX('Load Shapes - Day Type'!G:G,MATCH('Load Shapes - 8760'!$A2746,'Load Shapes - Day Type'!$K:$K,0))</f>
        <v>9.7000000000000003E-2</v>
      </c>
      <c r="P2746" s="14">
        <f>INDEX('Load Shapes - Day Type'!H:H,MATCH('Load Shapes - 8760'!$A2746,'Load Shapes - Day Type'!$K:$K,0))</f>
        <v>0.11700000000000001</v>
      </c>
      <c r="Q2746" s="15">
        <f>INDEX('Load Shapes - Day Type'!I:I,MATCH('Load Shapes - 8760'!$A2746,'Load Shapes - Day Type'!$K:$K,0))</f>
        <v>1.6633672687580014</v>
      </c>
      <c r="R2746" s="15">
        <f>INDEX('Load Shapes - Day Type'!J:J,MATCH('Load Shapes - 8760'!$A2746,'Load Shapes - Day Type'!$K:$K,0))</f>
        <v>0.16134662506952616</v>
      </c>
      <c r="S2746" s="47">
        <f t="shared" si="172"/>
        <v>9.9266350037711308E-5</v>
      </c>
    </row>
    <row r="2747" spans="1:19" x14ac:dyDescent="0.2">
      <c r="A2747" s="45" t="str">
        <f t="shared" si="169"/>
        <v>AprilWeekday8</v>
      </c>
      <c r="E2747" s="9">
        <v>2017</v>
      </c>
      <c r="F2747" s="9">
        <v>4</v>
      </c>
      <c r="G2747" s="9" t="s">
        <v>21</v>
      </c>
      <c r="H2747" s="9">
        <v>25</v>
      </c>
      <c r="I2747" s="24" t="s">
        <v>188</v>
      </c>
      <c r="J2747" s="25" t="str">
        <f t="shared" si="170"/>
        <v/>
      </c>
      <c r="K2747" s="25" t="str">
        <f t="shared" si="171"/>
        <v>Weekday</v>
      </c>
      <c r="L2747" s="25" t="s">
        <v>175</v>
      </c>
      <c r="M2747" s="9">
        <v>2744</v>
      </c>
      <c r="N2747" s="9">
        <v>8</v>
      </c>
      <c r="O2747" s="14">
        <f>INDEX('Load Shapes - Day Type'!G:G,MATCH('Load Shapes - 8760'!$A2747,'Load Shapes - Day Type'!$K:$K,0))</f>
        <v>0.13</v>
      </c>
      <c r="P2747" s="14">
        <f>INDEX('Load Shapes - Day Type'!H:H,MATCH('Load Shapes - 8760'!$A2747,'Load Shapes - Day Type'!$K:$K,0))</f>
        <v>0.10199999999999999</v>
      </c>
      <c r="Q2747" s="15">
        <f>INDEX('Load Shapes - Day Type'!I:I,MATCH('Load Shapes - 8760'!$A2747,'Load Shapes - Day Type'!$K:$K,0))</f>
        <v>1.6633672687580014</v>
      </c>
      <c r="R2747" s="15">
        <f>INDEX('Load Shapes - Day Type'!J:J,MATCH('Load Shapes - 8760'!$A2747,'Load Shapes - Day Type'!$K:$K,0))</f>
        <v>0.2162377449385402</v>
      </c>
      <c r="S2747" s="47">
        <f t="shared" si="172"/>
        <v>1.3303737633920071E-4</v>
      </c>
    </row>
    <row r="2748" spans="1:19" x14ac:dyDescent="0.2">
      <c r="A2748" s="45" t="str">
        <f t="shared" si="169"/>
        <v>AprilWeekday9</v>
      </c>
      <c r="E2748" s="9">
        <v>2017</v>
      </c>
      <c r="F2748" s="9">
        <v>4</v>
      </c>
      <c r="G2748" s="9" t="s">
        <v>21</v>
      </c>
      <c r="H2748" s="9">
        <v>25</v>
      </c>
      <c r="I2748" s="24" t="s">
        <v>188</v>
      </c>
      <c r="J2748" s="25" t="str">
        <f t="shared" si="170"/>
        <v/>
      </c>
      <c r="K2748" s="25" t="str">
        <f t="shared" si="171"/>
        <v>Weekday</v>
      </c>
      <c r="L2748" s="25" t="s">
        <v>174</v>
      </c>
      <c r="M2748" s="9">
        <v>2745</v>
      </c>
      <c r="N2748" s="9">
        <v>9</v>
      </c>
      <c r="O2748" s="14">
        <f>INDEX('Load Shapes - Day Type'!G:G,MATCH('Load Shapes - 8760'!$A2748,'Load Shapes - Day Type'!$K:$K,0))</f>
        <v>0.14499999999999999</v>
      </c>
      <c r="P2748" s="14">
        <f>INDEX('Load Shapes - Day Type'!H:H,MATCH('Load Shapes - 8760'!$A2748,'Load Shapes - Day Type'!$K:$K,0))</f>
        <v>9.6000000000000002E-2</v>
      </c>
      <c r="Q2748" s="15">
        <f>INDEX('Load Shapes - Day Type'!I:I,MATCH('Load Shapes - 8760'!$A2748,'Load Shapes - Day Type'!$K:$K,0))</f>
        <v>1.6633672687580014</v>
      </c>
      <c r="R2748" s="15">
        <f>INDEX('Load Shapes - Day Type'!J:J,MATCH('Load Shapes - 8760'!$A2748,'Load Shapes - Day Type'!$K:$K,0))</f>
        <v>0.2411882539699102</v>
      </c>
      <c r="S2748" s="47">
        <f t="shared" si="172"/>
        <v>1.4838784283987771E-4</v>
      </c>
    </row>
    <row r="2749" spans="1:19" x14ac:dyDescent="0.2">
      <c r="A2749" s="45" t="str">
        <f t="shared" si="169"/>
        <v>AprilWeekday10</v>
      </c>
      <c r="E2749" s="9">
        <v>2017</v>
      </c>
      <c r="F2749" s="9">
        <v>4</v>
      </c>
      <c r="G2749" s="9" t="s">
        <v>21</v>
      </c>
      <c r="H2749" s="9">
        <v>25</v>
      </c>
      <c r="I2749" s="24" t="s">
        <v>188</v>
      </c>
      <c r="J2749" s="25" t="str">
        <f t="shared" si="170"/>
        <v/>
      </c>
      <c r="K2749" s="25" t="str">
        <f t="shared" si="171"/>
        <v>Weekday</v>
      </c>
      <c r="L2749" s="25" t="s">
        <v>174</v>
      </c>
      <c r="M2749" s="9">
        <v>2746</v>
      </c>
      <c r="N2749" s="9">
        <v>10</v>
      </c>
      <c r="O2749" s="14">
        <f>INDEX('Load Shapes - Day Type'!G:G,MATCH('Load Shapes - 8760'!$A2749,'Load Shapes - Day Type'!$K:$K,0))</f>
        <v>0.155</v>
      </c>
      <c r="P2749" s="14">
        <f>INDEX('Load Shapes - Day Type'!H:H,MATCH('Load Shapes - 8760'!$A2749,'Load Shapes - Day Type'!$K:$K,0))</f>
        <v>9.4E-2</v>
      </c>
      <c r="Q2749" s="15">
        <f>INDEX('Load Shapes - Day Type'!I:I,MATCH('Load Shapes - 8760'!$A2749,'Load Shapes - Day Type'!$K:$K,0))</f>
        <v>1.6633672687580014</v>
      </c>
      <c r="R2749" s="15">
        <f>INDEX('Load Shapes - Day Type'!J:J,MATCH('Load Shapes - 8760'!$A2749,'Load Shapes - Day Type'!$K:$K,0))</f>
        <v>0.25782192665749021</v>
      </c>
      <c r="S2749" s="47">
        <f t="shared" si="172"/>
        <v>1.586214871736624E-4</v>
      </c>
    </row>
    <row r="2750" spans="1:19" x14ac:dyDescent="0.2">
      <c r="A2750" s="45" t="str">
        <f t="shared" si="169"/>
        <v>AprilWeekday11</v>
      </c>
      <c r="E2750" s="9">
        <v>2017</v>
      </c>
      <c r="F2750" s="9">
        <v>4</v>
      </c>
      <c r="G2750" s="9" t="s">
        <v>21</v>
      </c>
      <c r="H2750" s="9">
        <v>25</v>
      </c>
      <c r="I2750" s="24" t="s">
        <v>188</v>
      </c>
      <c r="J2750" s="25" t="str">
        <f t="shared" si="170"/>
        <v/>
      </c>
      <c r="K2750" s="25" t="str">
        <f t="shared" si="171"/>
        <v>Weekday</v>
      </c>
      <c r="L2750" s="25" t="s">
        <v>174</v>
      </c>
      <c r="M2750" s="9">
        <v>2747</v>
      </c>
      <c r="N2750" s="9">
        <v>11</v>
      </c>
      <c r="O2750" s="14">
        <f>INDEX('Load Shapes - Day Type'!G:G,MATCH('Load Shapes - 8760'!$A2750,'Load Shapes - Day Type'!$K:$K,0))</f>
        <v>0.154</v>
      </c>
      <c r="P2750" s="14">
        <f>INDEX('Load Shapes - Day Type'!H:H,MATCH('Load Shapes - 8760'!$A2750,'Load Shapes - Day Type'!$K:$K,0))</f>
        <v>9.5000000000000001E-2</v>
      </c>
      <c r="Q2750" s="15">
        <f>INDEX('Load Shapes - Day Type'!I:I,MATCH('Load Shapes - 8760'!$A2750,'Load Shapes - Day Type'!$K:$K,0))</f>
        <v>1.6633672687580014</v>
      </c>
      <c r="R2750" s="15">
        <f>INDEX('Load Shapes - Day Type'!J:J,MATCH('Load Shapes - 8760'!$A2750,'Load Shapes - Day Type'!$K:$K,0))</f>
        <v>0.25615855938873222</v>
      </c>
      <c r="S2750" s="47">
        <f t="shared" si="172"/>
        <v>1.5759812274028392E-4</v>
      </c>
    </row>
    <row r="2751" spans="1:19" x14ac:dyDescent="0.2">
      <c r="A2751" s="45" t="str">
        <f t="shared" si="169"/>
        <v>AprilWeekday12</v>
      </c>
      <c r="E2751" s="9">
        <v>2017</v>
      </c>
      <c r="F2751" s="9">
        <v>4</v>
      </c>
      <c r="G2751" s="9" t="s">
        <v>21</v>
      </c>
      <c r="H2751" s="9">
        <v>25</v>
      </c>
      <c r="I2751" s="24" t="s">
        <v>188</v>
      </c>
      <c r="J2751" s="25" t="str">
        <f t="shared" si="170"/>
        <v/>
      </c>
      <c r="K2751" s="25" t="str">
        <f t="shared" si="171"/>
        <v>Weekday</v>
      </c>
      <c r="L2751" s="25" t="s">
        <v>174</v>
      </c>
      <c r="M2751" s="9">
        <v>2748</v>
      </c>
      <c r="N2751" s="9">
        <v>12</v>
      </c>
      <c r="O2751" s="14">
        <f>INDEX('Load Shapes - Day Type'!G:G,MATCH('Load Shapes - 8760'!$A2751,'Load Shapes - Day Type'!$K:$K,0))</f>
        <v>0.14699999999999999</v>
      </c>
      <c r="P2751" s="14">
        <f>INDEX('Load Shapes - Day Type'!H:H,MATCH('Load Shapes - 8760'!$A2751,'Load Shapes - Day Type'!$K:$K,0))</f>
        <v>9.9000000000000005E-2</v>
      </c>
      <c r="Q2751" s="15">
        <f>INDEX('Load Shapes - Day Type'!I:I,MATCH('Load Shapes - 8760'!$A2751,'Load Shapes - Day Type'!$K:$K,0))</f>
        <v>1.6633672687580014</v>
      </c>
      <c r="R2751" s="15">
        <f>INDEX('Load Shapes - Day Type'!J:J,MATCH('Load Shapes - 8760'!$A2751,'Load Shapes - Day Type'!$K:$K,0))</f>
        <v>0.2445149885074262</v>
      </c>
      <c r="S2751" s="47">
        <f t="shared" si="172"/>
        <v>1.5043457170663466E-4</v>
      </c>
    </row>
    <row r="2752" spans="1:19" x14ac:dyDescent="0.2">
      <c r="A2752" s="45" t="str">
        <f t="shared" si="169"/>
        <v>AprilWeekday13</v>
      </c>
      <c r="E2752" s="9">
        <v>2017</v>
      </c>
      <c r="F2752" s="9">
        <v>4</v>
      </c>
      <c r="G2752" s="9" t="s">
        <v>21</v>
      </c>
      <c r="H2752" s="9">
        <v>25</v>
      </c>
      <c r="I2752" s="24" t="s">
        <v>188</v>
      </c>
      <c r="J2752" s="25" t="str">
        <f t="shared" si="170"/>
        <v/>
      </c>
      <c r="K2752" s="25" t="str">
        <f t="shared" si="171"/>
        <v>Weekday</v>
      </c>
      <c r="L2752" s="25" t="s">
        <v>174</v>
      </c>
      <c r="M2752" s="9">
        <v>2749</v>
      </c>
      <c r="N2752" s="9">
        <v>13</v>
      </c>
      <c r="O2752" s="14">
        <f>INDEX('Load Shapes - Day Type'!G:G,MATCH('Load Shapes - 8760'!$A2752,'Load Shapes - Day Type'!$K:$K,0))</f>
        <v>0.14699999999999999</v>
      </c>
      <c r="P2752" s="14">
        <f>INDEX('Load Shapes - Day Type'!H:H,MATCH('Load Shapes - 8760'!$A2752,'Load Shapes - Day Type'!$K:$K,0))</f>
        <v>0.10199999999999999</v>
      </c>
      <c r="Q2752" s="15">
        <f>INDEX('Load Shapes - Day Type'!I:I,MATCH('Load Shapes - 8760'!$A2752,'Load Shapes - Day Type'!$K:$K,0))</f>
        <v>1.6633672687580014</v>
      </c>
      <c r="R2752" s="15">
        <f>INDEX('Load Shapes - Day Type'!J:J,MATCH('Load Shapes - 8760'!$A2752,'Load Shapes - Day Type'!$K:$K,0))</f>
        <v>0.2445149885074262</v>
      </c>
      <c r="S2752" s="47">
        <f t="shared" si="172"/>
        <v>1.5043457170663466E-4</v>
      </c>
    </row>
    <row r="2753" spans="1:19" x14ac:dyDescent="0.2">
      <c r="A2753" s="45" t="str">
        <f t="shared" si="169"/>
        <v>AprilWeekday14</v>
      </c>
      <c r="E2753" s="9">
        <v>2017</v>
      </c>
      <c r="F2753" s="9">
        <v>4</v>
      </c>
      <c r="G2753" s="9" t="s">
        <v>21</v>
      </c>
      <c r="H2753" s="9">
        <v>25</v>
      </c>
      <c r="I2753" s="24" t="s">
        <v>188</v>
      </c>
      <c r="J2753" s="25" t="str">
        <f t="shared" si="170"/>
        <v/>
      </c>
      <c r="K2753" s="25" t="str">
        <f t="shared" si="171"/>
        <v>Weekday</v>
      </c>
      <c r="L2753" s="25" t="s">
        <v>174</v>
      </c>
      <c r="M2753" s="9">
        <v>2750</v>
      </c>
      <c r="N2753" s="9">
        <v>14</v>
      </c>
      <c r="O2753" s="14">
        <f>INDEX('Load Shapes - Day Type'!G:G,MATCH('Load Shapes - 8760'!$A2753,'Load Shapes - Day Type'!$K:$K,0))</f>
        <v>0.14399999999999999</v>
      </c>
      <c r="P2753" s="14">
        <f>INDEX('Load Shapes - Day Type'!H:H,MATCH('Load Shapes - 8760'!$A2753,'Load Shapes - Day Type'!$K:$K,0))</f>
        <v>0.104</v>
      </c>
      <c r="Q2753" s="15">
        <f>INDEX('Load Shapes - Day Type'!I:I,MATCH('Load Shapes - 8760'!$A2753,'Load Shapes - Day Type'!$K:$K,0))</f>
        <v>1.6633672687580014</v>
      </c>
      <c r="R2753" s="15">
        <f>INDEX('Load Shapes - Day Type'!J:J,MATCH('Load Shapes - 8760'!$A2753,'Load Shapes - Day Type'!$K:$K,0))</f>
        <v>0.23952488670115218</v>
      </c>
      <c r="S2753" s="47">
        <f t="shared" si="172"/>
        <v>1.4736447840649924E-4</v>
      </c>
    </row>
    <row r="2754" spans="1:19" x14ac:dyDescent="0.2">
      <c r="A2754" s="45" t="str">
        <f t="shared" si="169"/>
        <v>AprilWeekday15</v>
      </c>
      <c r="E2754" s="9">
        <v>2017</v>
      </c>
      <c r="F2754" s="9">
        <v>4</v>
      </c>
      <c r="G2754" s="9" t="s">
        <v>21</v>
      </c>
      <c r="H2754" s="9">
        <v>25</v>
      </c>
      <c r="I2754" s="24" t="s">
        <v>188</v>
      </c>
      <c r="J2754" s="25" t="str">
        <f t="shared" si="170"/>
        <v/>
      </c>
      <c r="K2754" s="25" t="str">
        <f t="shared" si="171"/>
        <v>Weekday</v>
      </c>
      <c r="L2754" s="25" t="s">
        <v>174</v>
      </c>
      <c r="M2754" s="9">
        <v>2751</v>
      </c>
      <c r="N2754" s="9">
        <v>15</v>
      </c>
      <c r="O2754" s="14">
        <f>INDEX('Load Shapes - Day Type'!G:G,MATCH('Load Shapes - 8760'!$A2754,'Load Shapes - Day Type'!$K:$K,0))</f>
        <v>0.13400000000000001</v>
      </c>
      <c r="P2754" s="14">
        <f>INDEX('Load Shapes - Day Type'!H:H,MATCH('Load Shapes - 8760'!$A2754,'Load Shapes - Day Type'!$K:$K,0))</f>
        <v>0.105</v>
      </c>
      <c r="Q2754" s="15">
        <f>INDEX('Load Shapes - Day Type'!I:I,MATCH('Load Shapes - 8760'!$A2754,'Load Shapes - Day Type'!$K:$K,0))</f>
        <v>1.6633672687580014</v>
      </c>
      <c r="R2754" s="15">
        <f>INDEX('Load Shapes - Day Type'!J:J,MATCH('Load Shapes - 8760'!$A2754,'Load Shapes - Day Type'!$K:$K,0))</f>
        <v>0.2228912140135722</v>
      </c>
      <c r="S2754" s="47">
        <f t="shared" si="172"/>
        <v>1.3713083407271461E-4</v>
      </c>
    </row>
    <row r="2755" spans="1:19" x14ac:dyDescent="0.2">
      <c r="A2755" s="45" t="str">
        <f t="shared" si="169"/>
        <v>AprilWeekday16</v>
      </c>
      <c r="E2755" s="9">
        <v>2017</v>
      </c>
      <c r="F2755" s="9">
        <v>4</v>
      </c>
      <c r="G2755" s="9" t="s">
        <v>21</v>
      </c>
      <c r="H2755" s="9">
        <v>25</v>
      </c>
      <c r="I2755" s="24" t="s">
        <v>188</v>
      </c>
      <c r="J2755" s="25" t="str">
        <f t="shared" si="170"/>
        <v/>
      </c>
      <c r="K2755" s="25" t="str">
        <f t="shared" si="171"/>
        <v>Weekday</v>
      </c>
      <c r="L2755" s="25" t="s">
        <v>174</v>
      </c>
      <c r="M2755" s="9">
        <v>2752</v>
      </c>
      <c r="N2755" s="9">
        <v>16</v>
      </c>
      <c r="O2755" s="14">
        <f>INDEX('Load Shapes - Day Type'!G:G,MATCH('Load Shapes - 8760'!$A2755,'Load Shapes - Day Type'!$K:$K,0))</f>
        <v>0.13400000000000001</v>
      </c>
      <c r="P2755" s="14">
        <f>INDEX('Load Shapes - Day Type'!H:H,MATCH('Load Shapes - 8760'!$A2755,'Load Shapes - Day Type'!$K:$K,0))</f>
        <v>0.104</v>
      </c>
      <c r="Q2755" s="15">
        <f>INDEX('Load Shapes - Day Type'!I:I,MATCH('Load Shapes - 8760'!$A2755,'Load Shapes - Day Type'!$K:$K,0))</f>
        <v>1.6633672687580014</v>
      </c>
      <c r="R2755" s="15">
        <f>INDEX('Load Shapes - Day Type'!J:J,MATCH('Load Shapes - 8760'!$A2755,'Load Shapes - Day Type'!$K:$K,0))</f>
        <v>0.2228912140135722</v>
      </c>
      <c r="S2755" s="47">
        <f t="shared" si="172"/>
        <v>1.3713083407271461E-4</v>
      </c>
    </row>
    <row r="2756" spans="1:19" x14ac:dyDescent="0.2">
      <c r="A2756" s="45" t="str">
        <f t="shared" ref="A2756:A2819" si="173">_xlfn.CONCAT(G2756,K2756,N2756)</f>
        <v>AprilWeekday17</v>
      </c>
      <c r="E2756" s="9">
        <v>2017</v>
      </c>
      <c r="F2756" s="9">
        <v>4</v>
      </c>
      <c r="G2756" s="9" t="s">
        <v>21</v>
      </c>
      <c r="H2756" s="9">
        <v>25</v>
      </c>
      <c r="I2756" s="24" t="s">
        <v>188</v>
      </c>
      <c r="J2756" s="25" t="str">
        <f t="shared" ref="J2756:J2819" si="174">IF(_xlfn.CONCAT(AW$4,AX$4)=_xlfn.CONCAT(F2756,H2756),"Holiday",IF(_xlfn.CONCAT(AW$5,AX$5)=_xlfn.CONCAT(F2756,H2756),"Holiday",IF(_xlfn.CONCAT(AW$6,AX$6)=_xlfn.CONCAT(F2756,H2756),"Holiday",IF(_xlfn.CONCAT(AW$7,AX$7)=_xlfn.CONCAT(F2756,H2756),"Holiday",IF(_xlfn.CONCAT(AW$8,AX$8)=_xlfn.CONCAT(F2756,H2756),"Holiday",IF(_xlfn.CONCAT(AW$9,AX$9)=_xlfn.CONCAT(F2756,H2756),"Holiday",IF(_xlfn.CONCAT(AW$10,AX$10)=_xlfn.CONCAT(F2756,H2756),"Holiday",IF(_xlfn.CONCAT(AW$11,AX$11)=_xlfn.CONCAT(F2756,H2756),"Holiday",IF(_xlfn.CONCAT(AW$12,AX$12)=_xlfn.CONCAT(F2756,H2756),"Holiday",IF(_xlfn.CONCAT(AW$13,AX$13)=_xlfn.CONCAT(F2756,H2756),"Holiday",""))))))))))</f>
        <v/>
      </c>
      <c r="K2756" s="25" t="str">
        <f t="shared" si="171"/>
        <v>Weekday</v>
      </c>
      <c r="L2756" s="25" t="s">
        <v>174</v>
      </c>
      <c r="M2756" s="9">
        <v>2753</v>
      </c>
      <c r="N2756" s="9">
        <v>17</v>
      </c>
      <c r="O2756" s="14">
        <f>INDEX('Load Shapes - Day Type'!G:G,MATCH('Load Shapes - 8760'!$A2756,'Load Shapes - Day Type'!$K:$K,0))</f>
        <v>0.13900000000000001</v>
      </c>
      <c r="P2756" s="14">
        <f>INDEX('Load Shapes - Day Type'!H:H,MATCH('Load Shapes - 8760'!$A2756,'Load Shapes - Day Type'!$K:$K,0))</f>
        <v>9.6000000000000002E-2</v>
      </c>
      <c r="Q2756" s="15">
        <f>INDEX('Load Shapes - Day Type'!I:I,MATCH('Load Shapes - 8760'!$A2756,'Load Shapes - Day Type'!$K:$K,0))</f>
        <v>1.6633672687580014</v>
      </c>
      <c r="R2756" s="15">
        <f>INDEX('Load Shapes - Day Type'!J:J,MATCH('Load Shapes - 8760'!$A2756,'Load Shapes - Day Type'!$K:$K,0))</f>
        <v>0.23120805035736222</v>
      </c>
      <c r="S2756" s="47">
        <f t="shared" si="172"/>
        <v>1.4224765623960692E-4</v>
      </c>
    </row>
    <row r="2757" spans="1:19" x14ac:dyDescent="0.2">
      <c r="A2757" s="45" t="str">
        <f t="shared" si="173"/>
        <v>AprilWeekday18</v>
      </c>
      <c r="E2757" s="9">
        <v>2017</v>
      </c>
      <c r="F2757" s="9">
        <v>4</v>
      </c>
      <c r="G2757" s="9" t="s">
        <v>21</v>
      </c>
      <c r="H2757" s="9">
        <v>25</v>
      </c>
      <c r="I2757" s="24" t="s">
        <v>188</v>
      </c>
      <c r="J2757" s="25" t="str">
        <f t="shared" si="174"/>
        <v/>
      </c>
      <c r="K2757" s="25" t="str">
        <f t="shared" ref="K2757:K2820" si="175">IF(J2757="Holiday","Weekend/Holiday",IF(I2757="Sun","Weekend/Holiday",IF(I2757="Sat","Weekend/Holiday","Weekday")))</f>
        <v>Weekday</v>
      </c>
      <c r="L2757" s="25" t="s">
        <v>174</v>
      </c>
      <c r="M2757" s="9">
        <v>2754</v>
      </c>
      <c r="N2757" s="9">
        <v>18</v>
      </c>
      <c r="O2757" s="14">
        <f>INDEX('Load Shapes - Day Type'!G:G,MATCH('Load Shapes - 8760'!$A2757,'Load Shapes - Day Type'!$K:$K,0))</f>
        <v>0.14299999999999999</v>
      </c>
      <c r="P2757" s="14">
        <f>INDEX('Load Shapes - Day Type'!H:H,MATCH('Load Shapes - 8760'!$A2757,'Load Shapes - Day Type'!$K:$K,0))</f>
        <v>0.09</v>
      </c>
      <c r="Q2757" s="15">
        <f>INDEX('Load Shapes - Day Type'!I:I,MATCH('Load Shapes - 8760'!$A2757,'Load Shapes - Day Type'!$K:$K,0))</f>
        <v>1.6633672687580014</v>
      </c>
      <c r="R2757" s="15">
        <f>INDEX('Load Shapes - Day Type'!J:J,MATCH('Load Shapes - 8760'!$A2757,'Load Shapes - Day Type'!$K:$K,0))</f>
        <v>0.2378615194323942</v>
      </c>
      <c r="S2757" s="47">
        <f t="shared" ref="S2757:S2820" si="176">O2757/$O$1</f>
        <v>1.4634111397312076E-4</v>
      </c>
    </row>
    <row r="2758" spans="1:19" x14ac:dyDescent="0.2">
      <c r="A2758" s="45" t="str">
        <f t="shared" si="173"/>
        <v>AprilWeekday19</v>
      </c>
      <c r="E2758" s="9">
        <v>2017</v>
      </c>
      <c r="F2758" s="9">
        <v>4</v>
      </c>
      <c r="G2758" s="9" t="s">
        <v>21</v>
      </c>
      <c r="H2758" s="9">
        <v>25</v>
      </c>
      <c r="I2758" s="24" t="s">
        <v>188</v>
      </c>
      <c r="J2758" s="25" t="str">
        <f t="shared" si="174"/>
        <v/>
      </c>
      <c r="K2758" s="25" t="str">
        <f t="shared" si="175"/>
        <v>Weekday</v>
      </c>
      <c r="L2758" s="25" t="s">
        <v>174</v>
      </c>
      <c r="M2758" s="9">
        <v>2755</v>
      </c>
      <c r="N2758" s="9">
        <v>19</v>
      </c>
      <c r="O2758" s="14">
        <f>INDEX('Load Shapes - Day Type'!G:G,MATCH('Load Shapes - 8760'!$A2758,'Load Shapes - Day Type'!$K:$K,0))</f>
        <v>0.14599999999999999</v>
      </c>
      <c r="P2758" s="14">
        <f>INDEX('Load Shapes - Day Type'!H:H,MATCH('Load Shapes - 8760'!$A2758,'Load Shapes - Day Type'!$K:$K,0))</f>
        <v>8.5999999999999993E-2</v>
      </c>
      <c r="Q2758" s="15">
        <f>INDEX('Load Shapes - Day Type'!I:I,MATCH('Load Shapes - 8760'!$A2758,'Load Shapes - Day Type'!$K:$K,0))</f>
        <v>1.6633672687580014</v>
      </c>
      <c r="R2758" s="15">
        <f>INDEX('Load Shapes - Day Type'!J:J,MATCH('Load Shapes - 8760'!$A2758,'Load Shapes - Day Type'!$K:$K,0))</f>
        <v>0.24285162123866819</v>
      </c>
      <c r="S2758" s="47">
        <f t="shared" si="176"/>
        <v>1.4941120727325619E-4</v>
      </c>
    </row>
    <row r="2759" spans="1:19" x14ac:dyDescent="0.2">
      <c r="A2759" s="45" t="str">
        <f t="shared" si="173"/>
        <v>AprilWeekday20</v>
      </c>
      <c r="E2759" s="9">
        <v>2017</v>
      </c>
      <c r="F2759" s="9">
        <v>4</v>
      </c>
      <c r="G2759" s="9" t="s">
        <v>21</v>
      </c>
      <c r="H2759" s="9">
        <v>25</v>
      </c>
      <c r="I2759" s="24" t="s">
        <v>188</v>
      </c>
      <c r="J2759" s="25" t="str">
        <f t="shared" si="174"/>
        <v/>
      </c>
      <c r="K2759" s="25" t="str">
        <f t="shared" si="175"/>
        <v>Weekday</v>
      </c>
      <c r="L2759" s="25" t="s">
        <v>174</v>
      </c>
      <c r="M2759" s="9">
        <v>2756</v>
      </c>
      <c r="N2759" s="9">
        <v>20</v>
      </c>
      <c r="O2759" s="14">
        <f>INDEX('Load Shapes - Day Type'!G:G,MATCH('Load Shapes - 8760'!$A2759,'Load Shapes - Day Type'!$K:$K,0))</f>
        <v>0.17199999999999999</v>
      </c>
      <c r="P2759" s="14">
        <f>INDEX('Load Shapes - Day Type'!H:H,MATCH('Load Shapes - 8760'!$A2759,'Load Shapes - Day Type'!$K:$K,0))</f>
        <v>8.4000000000000005E-2</v>
      </c>
      <c r="Q2759" s="15">
        <f>INDEX('Load Shapes - Day Type'!I:I,MATCH('Load Shapes - 8760'!$A2759,'Load Shapes - Day Type'!$K:$K,0))</f>
        <v>1.6633672687580014</v>
      </c>
      <c r="R2759" s="15">
        <f>INDEX('Load Shapes - Day Type'!J:J,MATCH('Load Shapes - 8760'!$A2759,'Load Shapes - Day Type'!$K:$K,0))</f>
        <v>0.28609917022637621</v>
      </c>
      <c r="S2759" s="47">
        <f t="shared" si="176"/>
        <v>1.7601868254109632E-4</v>
      </c>
    </row>
    <row r="2760" spans="1:19" x14ac:dyDescent="0.2">
      <c r="A2760" s="45" t="str">
        <f t="shared" si="173"/>
        <v>AprilWeekday21</v>
      </c>
      <c r="E2760" s="9">
        <v>2017</v>
      </c>
      <c r="F2760" s="9">
        <v>4</v>
      </c>
      <c r="G2760" s="9" t="s">
        <v>21</v>
      </c>
      <c r="H2760" s="9">
        <v>25</v>
      </c>
      <c r="I2760" s="24" t="s">
        <v>188</v>
      </c>
      <c r="J2760" s="25" t="str">
        <f t="shared" si="174"/>
        <v/>
      </c>
      <c r="K2760" s="25" t="str">
        <f t="shared" si="175"/>
        <v>Weekday</v>
      </c>
      <c r="L2760" s="25" t="s">
        <v>174</v>
      </c>
      <c r="M2760" s="9">
        <v>2757</v>
      </c>
      <c r="N2760" s="9">
        <v>21</v>
      </c>
      <c r="O2760" s="14">
        <f>INDEX('Load Shapes - Day Type'!G:G,MATCH('Load Shapes - 8760'!$A2760,'Load Shapes - Day Type'!$K:$K,0))</f>
        <v>0.185</v>
      </c>
      <c r="P2760" s="14">
        <f>INDEX('Load Shapes - Day Type'!H:H,MATCH('Load Shapes - 8760'!$A2760,'Load Shapes - Day Type'!$K:$K,0))</f>
        <v>8.3000000000000004E-2</v>
      </c>
      <c r="Q2760" s="15">
        <f>INDEX('Load Shapes - Day Type'!I:I,MATCH('Load Shapes - 8760'!$A2760,'Load Shapes - Day Type'!$K:$K,0))</f>
        <v>1.6633672687580014</v>
      </c>
      <c r="R2760" s="15">
        <f>INDEX('Load Shapes - Day Type'!J:J,MATCH('Load Shapes - 8760'!$A2760,'Load Shapes - Day Type'!$K:$K,0))</f>
        <v>0.30772294472023026</v>
      </c>
      <c r="S2760" s="47">
        <f t="shared" si="176"/>
        <v>1.893224201750164E-4</v>
      </c>
    </row>
    <row r="2761" spans="1:19" x14ac:dyDescent="0.2">
      <c r="A2761" s="45" t="str">
        <f t="shared" si="173"/>
        <v>AprilWeekday22</v>
      </c>
      <c r="E2761" s="9">
        <v>2017</v>
      </c>
      <c r="F2761" s="9">
        <v>4</v>
      </c>
      <c r="G2761" s="9" t="s">
        <v>21</v>
      </c>
      <c r="H2761" s="9">
        <v>25</v>
      </c>
      <c r="I2761" s="24" t="s">
        <v>188</v>
      </c>
      <c r="J2761" s="25" t="str">
        <f t="shared" si="174"/>
        <v/>
      </c>
      <c r="K2761" s="25" t="str">
        <f t="shared" si="175"/>
        <v>Weekday</v>
      </c>
      <c r="L2761" s="25" t="s">
        <v>174</v>
      </c>
      <c r="M2761" s="9">
        <v>2758</v>
      </c>
      <c r="N2761" s="9">
        <v>22</v>
      </c>
      <c r="O2761" s="14">
        <f>INDEX('Load Shapes - Day Type'!G:G,MATCH('Load Shapes - 8760'!$A2761,'Load Shapes - Day Type'!$K:$K,0))</f>
        <v>0.157</v>
      </c>
      <c r="P2761" s="14">
        <f>INDEX('Load Shapes - Day Type'!H:H,MATCH('Load Shapes - 8760'!$A2761,'Load Shapes - Day Type'!$K:$K,0))</f>
        <v>8.5999999999999993E-2</v>
      </c>
      <c r="Q2761" s="15">
        <f>INDEX('Load Shapes - Day Type'!I:I,MATCH('Load Shapes - 8760'!$A2761,'Load Shapes - Day Type'!$K:$K,0))</f>
        <v>1.6633672687580014</v>
      </c>
      <c r="R2761" s="15">
        <f>INDEX('Load Shapes - Day Type'!J:J,MATCH('Load Shapes - 8760'!$A2761,'Load Shapes - Day Type'!$K:$K,0))</f>
        <v>0.26114866119500624</v>
      </c>
      <c r="S2761" s="47">
        <f t="shared" si="176"/>
        <v>1.6066821604041932E-4</v>
      </c>
    </row>
    <row r="2762" spans="1:19" x14ac:dyDescent="0.2">
      <c r="A2762" s="45" t="str">
        <f t="shared" si="173"/>
        <v>AprilWeekday23</v>
      </c>
      <c r="E2762" s="9">
        <v>2017</v>
      </c>
      <c r="F2762" s="9">
        <v>4</v>
      </c>
      <c r="G2762" s="9" t="s">
        <v>21</v>
      </c>
      <c r="H2762" s="9">
        <v>25</v>
      </c>
      <c r="I2762" s="24" t="s">
        <v>188</v>
      </c>
      <c r="J2762" s="25" t="str">
        <f t="shared" si="174"/>
        <v/>
      </c>
      <c r="K2762" s="25" t="str">
        <f t="shared" si="175"/>
        <v>Weekday</v>
      </c>
      <c r="L2762" s="25" t="s">
        <v>174</v>
      </c>
      <c r="M2762" s="9">
        <v>2759</v>
      </c>
      <c r="N2762" s="9">
        <v>23</v>
      </c>
      <c r="O2762" s="14">
        <f>INDEX('Load Shapes - Day Type'!G:G,MATCH('Load Shapes - 8760'!$A2762,'Load Shapes - Day Type'!$K:$K,0))</f>
        <v>0.10100000000000001</v>
      </c>
      <c r="P2762" s="14">
        <f>INDEX('Load Shapes - Day Type'!H:H,MATCH('Load Shapes - 8760'!$A2762,'Load Shapes - Day Type'!$K:$K,0))</f>
        <v>0.106</v>
      </c>
      <c r="Q2762" s="15">
        <f>INDEX('Load Shapes - Day Type'!I:I,MATCH('Load Shapes - 8760'!$A2762,'Load Shapes - Day Type'!$K:$K,0))</f>
        <v>1.6633672687580014</v>
      </c>
      <c r="R2762" s="15">
        <f>INDEX('Load Shapes - Day Type'!J:J,MATCH('Load Shapes - 8760'!$A2762,'Load Shapes - Day Type'!$K:$K,0))</f>
        <v>0.16800009414455816</v>
      </c>
      <c r="S2762" s="47">
        <f t="shared" si="176"/>
        <v>1.0335980777122518E-4</v>
      </c>
    </row>
    <row r="2763" spans="1:19" x14ac:dyDescent="0.2">
      <c r="A2763" s="45" t="str">
        <f t="shared" si="173"/>
        <v>AprilWeekday24</v>
      </c>
      <c r="E2763" s="9">
        <v>2017</v>
      </c>
      <c r="F2763" s="9">
        <v>4</v>
      </c>
      <c r="G2763" s="9" t="s">
        <v>21</v>
      </c>
      <c r="H2763" s="9">
        <v>25</v>
      </c>
      <c r="I2763" s="24" t="s">
        <v>188</v>
      </c>
      <c r="J2763" s="25" t="str">
        <f t="shared" si="174"/>
        <v/>
      </c>
      <c r="K2763" s="25" t="str">
        <f t="shared" si="175"/>
        <v>Weekday</v>
      </c>
      <c r="L2763" s="25" t="s">
        <v>175</v>
      </c>
      <c r="M2763" s="9">
        <v>2760</v>
      </c>
      <c r="N2763" s="9">
        <v>24</v>
      </c>
      <c r="O2763" s="14">
        <f>INDEX('Load Shapes - Day Type'!G:G,MATCH('Load Shapes - 8760'!$A2763,'Load Shapes - Day Type'!$K:$K,0))</f>
        <v>5.3999999999999999E-2</v>
      </c>
      <c r="P2763" s="14">
        <f>INDEX('Load Shapes - Day Type'!H:H,MATCH('Load Shapes - 8760'!$A2763,'Load Shapes - Day Type'!$K:$K,0))</f>
        <v>0.16200000000000001</v>
      </c>
      <c r="Q2763" s="15">
        <f>INDEX('Load Shapes - Day Type'!I:I,MATCH('Load Shapes - 8760'!$A2763,'Load Shapes - Day Type'!$K:$K,0))</f>
        <v>1.6633672687580014</v>
      </c>
      <c r="R2763" s="15">
        <f>INDEX('Load Shapes - Day Type'!J:J,MATCH('Load Shapes - 8760'!$A2763,'Load Shapes - Day Type'!$K:$K,0))</f>
        <v>8.9821832512932076E-2</v>
      </c>
      <c r="S2763" s="47">
        <f t="shared" si="176"/>
        <v>5.5261679402437221E-5</v>
      </c>
    </row>
    <row r="2764" spans="1:19" x14ac:dyDescent="0.2">
      <c r="A2764" s="45" t="str">
        <f t="shared" si="173"/>
        <v>AprilWeekday1</v>
      </c>
      <c r="E2764" s="9">
        <v>2017</v>
      </c>
      <c r="F2764" s="9">
        <v>4</v>
      </c>
      <c r="G2764" s="9" t="s">
        <v>21</v>
      </c>
      <c r="H2764" s="9">
        <v>26</v>
      </c>
      <c r="I2764" s="24" t="s">
        <v>185</v>
      </c>
      <c r="J2764" s="25" t="str">
        <f t="shared" si="174"/>
        <v/>
      </c>
      <c r="K2764" s="25" t="str">
        <f t="shared" si="175"/>
        <v>Weekday</v>
      </c>
      <c r="L2764" s="25" t="s">
        <v>175</v>
      </c>
      <c r="M2764" s="9">
        <v>2761</v>
      </c>
      <c r="N2764" s="9">
        <v>1</v>
      </c>
      <c r="O2764" s="14">
        <f>INDEX('Load Shapes - Day Type'!G:G,MATCH('Load Shapes - 8760'!$A2764,'Load Shapes - Day Type'!$K:$K,0))</f>
        <v>3.2000000000000001E-2</v>
      </c>
      <c r="P2764" s="14">
        <f>INDEX('Load Shapes - Day Type'!H:H,MATCH('Load Shapes - 8760'!$A2764,'Load Shapes - Day Type'!$K:$K,0))</f>
        <v>0.23699999999999999</v>
      </c>
      <c r="Q2764" s="15">
        <f>INDEX('Load Shapes - Day Type'!I:I,MATCH('Load Shapes - 8760'!$A2764,'Load Shapes - Day Type'!$K:$K,0))</f>
        <v>1.6633672687580014</v>
      </c>
      <c r="R2764" s="15">
        <f>INDEX('Load Shapes - Day Type'!J:J,MATCH('Load Shapes - 8760'!$A2764,'Load Shapes - Day Type'!$K:$K,0))</f>
        <v>5.3227752600256049E-2</v>
      </c>
      <c r="S2764" s="47">
        <f t="shared" si="176"/>
        <v>3.2747661868110947E-5</v>
      </c>
    </row>
    <row r="2765" spans="1:19" x14ac:dyDescent="0.2">
      <c r="A2765" s="45" t="str">
        <f t="shared" si="173"/>
        <v>AprilWeekday2</v>
      </c>
      <c r="E2765" s="9">
        <v>2017</v>
      </c>
      <c r="F2765" s="9">
        <v>4</v>
      </c>
      <c r="G2765" s="9" t="s">
        <v>21</v>
      </c>
      <c r="H2765" s="9">
        <v>26</v>
      </c>
      <c r="I2765" s="24" t="s">
        <v>185</v>
      </c>
      <c r="J2765" s="25" t="str">
        <f t="shared" si="174"/>
        <v/>
      </c>
      <c r="K2765" s="25" t="str">
        <f t="shared" si="175"/>
        <v>Weekday</v>
      </c>
      <c r="L2765" s="25" t="s">
        <v>175</v>
      </c>
      <c r="M2765" s="9">
        <v>2762</v>
      </c>
      <c r="N2765" s="9">
        <v>2</v>
      </c>
      <c r="O2765" s="14">
        <f>INDEX('Load Shapes - Day Type'!G:G,MATCH('Load Shapes - 8760'!$A2765,'Load Shapes - Day Type'!$K:$K,0))</f>
        <v>2.5999999999999999E-2</v>
      </c>
      <c r="P2765" s="14">
        <f>INDEX('Load Shapes - Day Type'!H:H,MATCH('Load Shapes - 8760'!$A2765,'Load Shapes - Day Type'!$K:$K,0))</f>
        <v>0.28199999999999997</v>
      </c>
      <c r="Q2765" s="15">
        <f>INDEX('Load Shapes - Day Type'!I:I,MATCH('Load Shapes - 8760'!$A2765,'Load Shapes - Day Type'!$K:$K,0))</f>
        <v>1.6633672687580014</v>
      </c>
      <c r="R2765" s="15">
        <f>INDEX('Load Shapes - Day Type'!J:J,MATCH('Load Shapes - 8760'!$A2765,'Load Shapes - Day Type'!$K:$K,0))</f>
        <v>4.3247548987708037E-2</v>
      </c>
      <c r="S2765" s="47">
        <f t="shared" si="176"/>
        <v>2.6607475267840143E-5</v>
      </c>
    </row>
    <row r="2766" spans="1:19" x14ac:dyDescent="0.2">
      <c r="A2766" s="45" t="str">
        <f t="shared" si="173"/>
        <v>AprilWeekday3</v>
      </c>
      <c r="E2766" s="9">
        <v>2017</v>
      </c>
      <c r="F2766" s="9">
        <v>4</v>
      </c>
      <c r="G2766" s="9" t="s">
        <v>21</v>
      </c>
      <c r="H2766" s="9">
        <v>26</v>
      </c>
      <c r="I2766" s="24" t="s">
        <v>185</v>
      </c>
      <c r="J2766" s="25" t="str">
        <f t="shared" si="174"/>
        <v/>
      </c>
      <c r="K2766" s="25" t="str">
        <f t="shared" si="175"/>
        <v>Weekday</v>
      </c>
      <c r="L2766" s="25" t="s">
        <v>175</v>
      </c>
      <c r="M2766" s="9">
        <v>2763</v>
      </c>
      <c r="N2766" s="9">
        <v>3</v>
      </c>
      <c r="O2766" s="14">
        <f>INDEX('Load Shapes - Day Type'!G:G,MATCH('Load Shapes - 8760'!$A2766,'Load Shapes - Day Type'!$K:$K,0))</f>
        <v>2.1999999999999999E-2</v>
      </c>
      <c r="P2766" s="14">
        <f>INDEX('Load Shapes - Day Type'!H:H,MATCH('Load Shapes - 8760'!$A2766,'Load Shapes - Day Type'!$K:$K,0))</f>
        <v>0.30399999999999999</v>
      </c>
      <c r="Q2766" s="15">
        <f>INDEX('Load Shapes - Day Type'!I:I,MATCH('Load Shapes - 8760'!$A2766,'Load Shapes - Day Type'!$K:$K,0))</f>
        <v>1.6633672687580014</v>
      </c>
      <c r="R2766" s="15">
        <f>INDEX('Load Shapes - Day Type'!J:J,MATCH('Load Shapes - 8760'!$A2766,'Load Shapes - Day Type'!$K:$K,0))</f>
        <v>3.6594079912676027E-2</v>
      </c>
      <c r="S2766" s="47">
        <f t="shared" si="176"/>
        <v>2.2514017534326274E-5</v>
      </c>
    </row>
    <row r="2767" spans="1:19" x14ac:dyDescent="0.2">
      <c r="A2767" s="45" t="str">
        <f t="shared" si="173"/>
        <v>AprilWeekday4</v>
      </c>
      <c r="E2767" s="9">
        <v>2017</v>
      </c>
      <c r="F2767" s="9">
        <v>4</v>
      </c>
      <c r="G2767" s="9" t="s">
        <v>21</v>
      </c>
      <c r="H2767" s="9">
        <v>26</v>
      </c>
      <c r="I2767" s="24" t="s">
        <v>185</v>
      </c>
      <c r="J2767" s="25" t="str">
        <f t="shared" si="174"/>
        <v/>
      </c>
      <c r="K2767" s="25" t="str">
        <f t="shared" si="175"/>
        <v>Weekday</v>
      </c>
      <c r="L2767" s="25" t="s">
        <v>175</v>
      </c>
      <c r="M2767" s="9">
        <v>2764</v>
      </c>
      <c r="N2767" s="9">
        <v>4</v>
      </c>
      <c r="O2767" s="14">
        <f>INDEX('Load Shapes - Day Type'!G:G,MATCH('Load Shapes - 8760'!$A2767,'Load Shapes - Day Type'!$K:$K,0))</f>
        <v>0.02</v>
      </c>
      <c r="P2767" s="14">
        <f>INDEX('Load Shapes - Day Type'!H:H,MATCH('Load Shapes - 8760'!$A2767,'Load Shapes - Day Type'!$K:$K,0))</f>
        <v>0.32</v>
      </c>
      <c r="Q2767" s="15">
        <f>INDEX('Load Shapes - Day Type'!I:I,MATCH('Load Shapes - 8760'!$A2767,'Load Shapes - Day Type'!$K:$K,0))</f>
        <v>1.6633672687580014</v>
      </c>
      <c r="R2767" s="15">
        <f>INDEX('Load Shapes - Day Type'!J:J,MATCH('Load Shapes - 8760'!$A2767,'Load Shapes - Day Type'!$K:$K,0))</f>
        <v>3.3267345375160032E-2</v>
      </c>
      <c r="S2767" s="47">
        <f t="shared" si="176"/>
        <v>2.0467288667569343E-5</v>
      </c>
    </row>
    <row r="2768" spans="1:19" x14ac:dyDescent="0.2">
      <c r="A2768" s="45" t="str">
        <f t="shared" si="173"/>
        <v>AprilWeekday5</v>
      </c>
      <c r="E2768" s="9">
        <v>2017</v>
      </c>
      <c r="F2768" s="9">
        <v>4</v>
      </c>
      <c r="G2768" s="9" t="s">
        <v>21</v>
      </c>
      <c r="H2768" s="9">
        <v>26</v>
      </c>
      <c r="I2768" s="24" t="s">
        <v>185</v>
      </c>
      <c r="J2768" s="25" t="str">
        <f t="shared" si="174"/>
        <v/>
      </c>
      <c r="K2768" s="25" t="str">
        <f t="shared" si="175"/>
        <v>Weekday</v>
      </c>
      <c r="L2768" s="25" t="s">
        <v>175</v>
      </c>
      <c r="M2768" s="9">
        <v>2765</v>
      </c>
      <c r="N2768" s="9">
        <v>5</v>
      </c>
      <c r="O2768" s="14">
        <f>INDEX('Load Shapes - Day Type'!G:G,MATCH('Load Shapes - 8760'!$A2768,'Load Shapes - Day Type'!$K:$K,0))</f>
        <v>2.9000000000000001E-2</v>
      </c>
      <c r="P2768" s="14">
        <f>INDEX('Load Shapes - Day Type'!H:H,MATCH('Load Shapes - 8760'!$A2768,'Load Shapes - Day Type'!$K:$K,0))</f>
        <v>0.23799999999999999</v>
      </c>
      <c r="Q2768" s="15">
        <f>INDEX('Load Shapes - Day Type'!I:I,MATCH('Load Shapes - 8760'!$A2768,'Load Shapes - Day Type'!$K:$K,0))</f>
        <v>1.6633672687580014</v>
      </c>
      <c r="R2768" s="15">
        <f>INDEX('Load Shapes - Day Type'!J:J,MATCH('Load Shapes - 8760'!$A2768,'Load Shapes - Day Type'!$K:$K,0))</f>
        <v>4.8237650793982047E-2</v>
      </c>
      <c r="S2768" s="47">
        <f t="shared" si="176"/>
        <v>2.9677568567975545E-5</v>
      </c>
    </row>
    <row r="2769" spans="1:19" x14ac:dyDescent="0.2">
      <c r="A2769" s="45" t="str">
        <f t="shared" si="173"/>
        <v>AprilWeekday6</v>
      </c>
      <c r="E2769" s="9">
        <v>2017</v>
      </c>
      <c r="F2769" s="9">
        <v>4</v>
      </c>
      <c r="G2769" s="9" t="s">
        <v>21</v>
      </c>
      <c r="H2769" s="9">
        <v>26</v>
      </c>
      <c r="I2769" s="24" t="s">
        <v>185</v>
      </c>
      <c r="J2769" s="25" t="str">
        <f t="shared" si="174"/>
        <v/>
      </c>
      <c r="K2769" s="25" t="str">
        <f t="shared" si="175"/>
        <v>Weekday</v>
      </c>
      <c r="L2769" s="25" t="s">
        <v>175</v>
      </c>
      <c r="M2769" s="9">
        <v>2766</v>
      </c>
      <c r="N2769" s="9">
        <v>6</v>
      </c>
      <c r="O2769" s="14">
        <f>INDEX('Load Shapes - Day Type'!G:G,MATCH('Load Shapes - 8760'!$A2769,'Load Shapes - Day Type'!$K:$K,0))</f>
        <v>5.2999999999999999E-2</v>
      </c>
      <c r="P2769" s="14">
        <f>INDEX('Load Shapes - Day Type'!H:H,MATCH('Load Shapes - 8760'!$A2769,'Load Shapes - Day Type'!$K:$K,0))</f>
        <v>0.16600000000000001</v>
      </c>
      <c r="Q2769" s="15">
        <f>INDEX('Load Shapes - Day Type'!I:I,MATCH('Load Shapes - 8760'!$A2769,'Load Shapes - Day Type'!$K:$K,0))</f>
        <v>1.6633672687580014</v>
      </c>
      <c r="R2769" s="15">
        <f>INDEX('Load Shapes - Day Type'!J:J,MATCH('Load Shapes - 8760'!$A2769,'Load Shapes - Day Type'!$K:$K,0))</f>
        <v>8.8158465244174075E-2</v>
      </c>
      <c r="S2769" s="47">
        <f t="shared" si="176"/>
        <v>5.4238314969058754E-5</v>
      </c>
    </row>
    <row r="2770" spans="1:19" x14ac:dyDescent="0.2">
      <c r="A2770" s="45" t="str">
        <f t="shared" si="173"/>
        <v>AprilWeekday7</v>
      </c>
      <c r="E2770" s="9">
        <v>2017</v>
      </c>
      <c r="F2770" s="9">
        <v>4</v>
      </c>
      <c r="G2770" s="9" t="s">
        <v>21</v>
      </c>
      <c r="H2770" s="9">
        <v>26</v>
      </c>
      <c r="I2770" s="24" t="s">
        <v>185</v>
      </c>
      <c r="J2770" s="25" t="str">
        <f t="shared" si="174"/>
        <v/>
      </c>
      <c r="K2770" s="25" t="str">
        <f t="shared" si="175"/>
        <v>Weekday</v>
      </c>
      <c r="L2770" s="25" t="s">
        <v>175</v>
      </c>
      <c r="M2770" s="9">
        <v>2767</v>
      </c>
      <c r="N2770" s="9">
        <v>7</v>
      </c>
      <c r="O2770" s="14">
        <f>INDEX('Load Shapes - Day Type'!G:G,MATCH('Load Shapes - 8760'!$A2770,'Load Shapes - Day Type'!$K:$K,0))</f>
        <v>9.7000000000000003E-2</v>
      </c>
      <c r="P2770" s="14">
        <f>INDEX('Load Shapes - Day Type'!H:H,MATCH('Load Shapes - 8760'!$A2770,'Load Shapes - Day Type'!$K:$K,0))</f>
        <v>0.11700000000000001</v>
      </c>
      <c r="Q2770" s="15">
        <f>INDEX('Load Shapes - Day Type'!I:I,MATCH('Load Shapes - 8760'!$A2770,'Load Shapes - Day Type'!$K:$K,0))</f>
        <v>1.6633672687580014</v>
      </c>
      <c r="R2770" s="15">
        <f>INDEX('Load Shapes - Day Type'!J:J,MATCH('Load Shapes - 8760'!$A2770,'Load Shapes - Day Type'!$K:$K,0))</f>
        <v>0.16134662506952616</v>
      </c>
      <c r="S2770" s="47">
        <f t="shared" si="176"/>
        <v>9.9266350037711308E-5</v>
      </c>
    </row>
    <row r="2771" spans="1:19" x14ac:dyDescent="0.2">
      <c r="A2771" s="45" t="str">
        <f t="shared" si="173"/>
        <v>AprilWeekday8</v>
      </c>
      <c r="E2771" s="9">
        <v>2017</v>
      </c>
      <c r="F2771" s="9">
        <v>4</v>
      </c>
      <c r="G2771" s="9" t="s">
        <v>21</v>
      </c>
      <c r="H2771" s="9">
        <v>26</v>
      </c>
      <c r="I2771" s="24" t="s">
        <v>185</v>
      </c>
      <c r="J2771" s="25" t="str">
        <f t="shared" si="174"/>
        <v/>
      </c>
      <c r="K2771" s="25" t="str">
        <f t="shared" si="175"/>
        <v>Weekday</v>
      </c>
      <c r="L2771" s="25" t="s">
        <v>175</v>
      </c>
      <c r="M2771" s="9">
        <v>2768</v>
      </c>
      <c r="N2771" s="9">
        <v>8</v>
      </c>
      <c r="O2771" s="14">
        <f>INDEX('Load Shapes - Day Type'!G:G,MATCH('Load Shapes - 8760'!$A2771,'Load Shapes - Day Type'!$K:$K,0))</f>
        <v>0.13</v>
      </c>
      <c r="P2771" s="14">
        <f>INDEX('Load Shapes - Day Type'!H:H,MATCH('Load Shapes - 8760'!$A2771,'Load Shapes - Day Type'!$K:$K,0))</f>
        <v>0.10199999999999999</v>
      </c>
      <c r="Q2771" s="15">
        <f>INDEX('Load Shapes - Day Type'!I:I,MATCH('Load Shapes - 8760'!$A2771,'Load Shapes - Day Type'!$K:$K,0))</f>
        <v>1.6633672687580014</v>
      </c>
      <c r="R2771" s="15">
        <f>INDEX('Load Shapes - Day Type'!J:J,MATCH('Load Shapes - 8760'!$A2771,'Load Shapes - Day Type'!$K:$K,0))</f>
        <v>0.2162377449385402</v>
      </c>
      <c r="S2771" s="47">
        <f t="shared" si="176"/>
        <v>1.3303737633920071E-4</v>
      </c>
    </row>
    <row r="2772" spans="1:19" x14ac:dyDescent="0.2">
      <c r="A2772" s="45" t="str">
        <f t="shared" si="173"/>
        <v>AprilWeekday9</v>
      </c>
      <c r="E2772" s="9">
        <v>2017</v>
      </c>
      <c r="F2772" s="9">
        <v>4</v>
      </c>
      <c r="G2772" s="9" t="s">
        <v>21</v>
      </c>
      <c r="H2772" s="9">
        <v>26</v>
      </c>
      <c r="I2772" s="24" t="s">
        <v>185</v>
      </c>
      <c r="J2772" s="25" t="str">
        <f t="shared" si="174"/>
        <v/>
      </c>
      <c r="K2772" s="25" t="str">
        <f t="shared" si="175"/>
        <v>Weekday</v>
      </c>
      <c r="L2772" s="25" t="s">
        <v>174</v>
      </c>
      <c r="M2772" s="9">
        <v>2769</v>
      </c>
      <c r="N2772" s="9">
        <v>9</v>
      </c>
      <c r="O2772" s="14">
        <f>INDEX('Load Shapes - Day Type'!G:G,MATCH('Load Shapes - 8760'!$A2772,'Load Shapes - Day Type'!$K:$K,0))</f>
        <v>0.14499999999999999</v>
      </c>
      <c r="P2772" s="14">
        <f>INDEX('Load Shapes - Day Type'!H:H,MATCH('Load Shapes - 8760'!$A2772,'Load Shapes - Day Type'!$K:$K,0))</f>
        <v>9.6000000000000002E-2</v>
      </c>
      <c r="Q2772" s="15">
        <f>INDEX('Load Shapes - Day Type'!I:I,MATCH('Load Shapes - 8760'!$A2772,'Load Shapes - Day Type'!$K:$K,0))</f>
        <v>1.6633672687580014</v>
      </c>
      <c r="R2772" s="15">
        <f>INDEX('Load Shapes - Day Type'!J:J,MATCH('Load Shapes - 8760'!$A2772,'Load Shapes - Day Type'!$K:$K,0))</f>
        <v>0.2411882539699102</v>
      </c>
      <c r="S2772" s="47">
        <f t="shared" si="176"/>
        <v>1.4838784283987771E-4</v>
      </c>
    </row>
    <row r="2773" spans="1:19" x14ac:dyDescent="0.2">
      <c r="A2773" s="45" t="str">
        <f t="shared" si="173"/>
        <v>AprilWeekday10</v>
      </c>
      <c r="E2773" s="9">
        <v>2017</v>
      </c>
      <c r="F2773" s="9">
        <v>4</v>
      </c>
      <c r="G2773" s="9" t="s">
        <v>21</v>
      </c>
      <c r="H2773" s="9">
        <v>26</v>
      </c>
      <c r="I2773" s="24" t="s">
        <v>185</v>
      </c>
      <c r="J2773" s="25" t="str">
        <f t="shared" si="174"/>
        <v/>
      </c>
      <c r="K2773" s="25" t="str">
        <f t="shared" si="175"/>
        <v>Weekday</v>
      </c>
      <c r="L2773" s="25" t="s">
        <v>174</v>
      </c>
      <c r="M2773" s="9">
        <v>2770</v>
      </c>
      <c r="N2773" s="9">
        <v>10</v>
      </c>
      <c r="O2773" s="14">
        <f>INDEX('Load Shapes - Day Type'!G:G,MATCH('Load Shapes - 8760'!$A2773,'Load Shapes - Day Type'!$K:$K,0))</f>
        <v>0.155</v>
      </c>
      <c r="P2773" s="14">
        <f>INDEX('Load Shapes - Day Type'!H:H,MATCH('Load Shapes - 8760'!$A2773,'Load Shapes - Day Type'!$K:$K,0))</f>
        <v>9.4E-2</v>
      </c>
      <c r="Q2773" s="15">
        <f>INDEX('Load Shapes - Day Type'!I:I,MATCH('Load Shapes - 8760'!$A2773,'Load Shapes - Day Type'!$K:$K,0))</f>
        <v>1.6633672687580014</v>
      </c>
      <c r="R2773" s="15">
        <f>INDEX('Load Shapes - Day Type'!J:J,MATCH('Load Shapes - 8760'!$A2773,'Load Shapes - Day Type'!$K:$K,0))</f>
        <v>0.25782192665749021</v>
      </c>
      <c r="S2773" s="47">
        <f t="shared" si="176"/>
        <v>1.586214871736624E-4</v>
      </c>
    </row>
    <row r="2774" spans="1:19" x14ac:dyDescent="0.2">
      <c r="A2774" s="45" t="str">
        <f t="shared" si="173"/>
        <v>AprilWeekday11</v>
      </c>
      <c r="E2774" s="9">
        <v>2017</v>
      </c>
      <c r="F2774" s="9">
        <v>4</v>
      </c>
      <c r="G2774" s="9" t="s">
        <v>21</v>
      </c>
      <c r="H2774" s="9">
        <v>26</v>
      </c>
      <c r="I2774" s="24" t="s">
        <v>185</v>
      </c>
      <c r="J2774" s="25" t="str">
        <f t="shared" si="174"/>
        <v/>
      </c>
      <c r="K2774" s="25" t="str">
        <f t="shared" si="175"/>
        <v>Weekday</v>
      </c>
      <c r="L2774" s="25" t="s">
        <v>174</v>
      </c>
      <c r="M2774" s="9">
        <v>2771</v>
      </c>
      <c r="N2774" s="9">
        <v>11</v>
      </c>
      <c r="O2774" s="14">
        <f>INDEX('Load Shapes - Day Type'!G:G,MATCH('Load Shapes - 8760'!$A2774,'Load Shapes - Day Type'!$K:$K,0))</f>
        <v>0.154</v>
      </c>
      <c r="P2774" s="14">
        <f>INDEX('Load Shapes - Day Type'!H:H,MATCH('Load Shapes - 8760'!$A2774,'Load Shapes - Day Type'!$K:$K,0))</f>
        <v>9.5000000000000001E-2</v>
      </c>
      <c r="Q2774" s="15">
        <f>INDEX('Load Shapes - Day Type'!I:I,MATCH('Load Shapes - 8760'!$A2774,'Load Shapes - Day Type'!$K:$K,0))</f>
        <v>1.6633672687580014</v>
      </c>
      <c r="R2774" s="15">
        <f>INDEX('Load Shapes - Day Type'!J:J,MATCH('Load Shapes - 8760'!$A2774,'Load Shapes - Day Type'!$K:$K,0))</f>
        <v>0.25615855938873222</v>
      </c>
      <c r="S2774" s="47">
        <f t="shared" si="176"/>
        <v>1.5759812274028392E-4</v>
      </c>
    </row>
    <row r="2775" spans="1:19" x14ac:dyDescent="0.2">
      <c r="A2775" s="45" t="str">
        <f t="shared" si="173"/>
        <v>AprilWeekday12</v>
      </c>
      <c r="E2775" s="9">
        <v>2017</v>
      </c>
      <c r="F2775" s="9">
        <v>4</v>
      </c>
      <c r="G2775" s="9" t="s">
        <v>21</v>
      </c>
      <c r="H2775" s="9">
        <v>26</v>
      </c>
      <c r="I2775" s="24" t="s">
        <v>185</v>
      </c>
      <c r="J2775" s="25" t="str">
        <f t="shared" si="174"/>
        <v/>
      </c>
      <c r="K2775" s="25" t="str">
        <f t="shared" si="175"/>
        <v>Weekday</v>
      </c>
      <c r="L2775" s="25" t="s">
        <v>174</v>
      </c>
      <c r="M2775" s="9">
        <v>2772</v>
      </c>
      <c r="N2775" s="9">
        <v>12</v>
      </c>
      <c r="O2775" s="14">
        <f>INDEX('Load Shapes - Day Type'!G:G,MATCH('Load Shapes - 8760'!$A2775,'Load Shapes - Day Type'!$K:$K,0))</f>
        <v>0.14699999999999999</v>
      </c>
      <c r="P2775" s="14">
        <f>INDEX('Load Shapes - Day Type'!H:H,MATCH('Load Shapes - 8760'!$A2775,'Load Shapes - Day Type'!$K:$K,0))</f>
        <v>9.9000000000000005E-2</v>
      </c>
      <c r="Q2775" s="15">
        <f>INDEX('Load Shapes - Day Type'!I:I,MATCH('Load Shapes - 8760'!$A2775,'Load Shapes - Day Type'!$K:$K,0))</f>
        <v>1.6633672687580014</v>
      </c>
      <c r="R2775" s="15">
        <f>INDEX('Load Shapes - Day Type'!J:J,MATCH('Load Shapes - 8760'!$A2775,'Load Shapes - Day Type'!$K:$K,0))</f>
        <v>0.2445149885074262</v>
      </c>
      <c r="S2775" s="47">
        <f t="shared" si="176"/>
        <v>1.5043457170663466E-4</v>
      </c>
    </row>
    <row r="2776" spans="1:19" x14ac:dyDescent="0.2">
      <c r="A2776" s="45" t="str">
        <f t="shared" si="173"/>
        <v>AprilWeekday13</v>
      </c>
      <c r="E2776" s="9">
        <v>2017</v>
      </c>
      <c r="F2776" s="9">
        <v>4</v>
      </c>
      <c r="G2776" s="9" t="s">
        <v>21</v>
      </c>
      <c r="H2776" s="9">
        <v>26</v>
      </c>
      <c r="I2776" s="24" t="s">
        <v>185</v>
      </c>
      <c r="J2776" s="25" t="str">
        <f t="shared" si="174"/>
        <v/>
      </c>
      <c r="K2776" s="25" t="str">
        <f t="shared" si="175"/>
        <v>Weekday</v>
      </c>
      <c r="L2776" s="25" t="s">
        <v>174</v>
      </c>
      <c r="M2776" s="9">
        <v>2773</v>
      </c>
      <c r="N2776" s="9">
        <v>13</v>
      </c>
      <c r="O2776" s="14">
        <f>INDEX('Load Shapes - Day Type'!G:G,MATCH('Load Shapes - 8760'!$A2776,'Load Shapes - Day Type'!$K:$K,0))</f>
        <v>0.14699999999999999</v>
      </c>
      <c r="P2776" s="14">
        <f>INDEX('Load Shapes - Day Type'!H:H,MATCH('Load Shapes - 8760'!$A2776,'Load Shapes - Day Type'!$K:$K,0))</f>
        <v>0.10199999999999999</v>
      </c>
      <c r="Q2776" s="15">
        <f>INDEX('Load Shapes - Day Type'!I:I,MATCH('Load Shapes - 8760'!$A2776,'Load Shapes - Day Type'!$K:$K,0))</f>
        <v>1.6633672687580014</v>
      </c>
      <c r="R2776" s="15">
        <f>INDEX('Load Shapes - Day Type'!J:J,MATCH('Load Shapes - 8760'!$A2776,'Load Shapes - Day Type'!$K:$K,0))</f>
        <v>0.2445149885074262</v>
      </c>
      <c r="S2776" s="47">
        <f t="shared" si="176"/>
        <v>1.5043457170663466E-4</v>
      </c>
    </row>
    <row r="2777" spans="1:19" x14ac:dyDescent="0.2">
      <c r="A2777" s="45" t="str">
        <f t="shared" si="173"/>
        <v>AprilWeekday14</v>
      </c>
      <c r="E2777" s="9">
        <v>2017</v>
      </c>
      <c r="F2777" s="9">
        <v>4</v>
      </c>
      <c r="G2777" s="9" t="s">
        <v>21</v>
      </c>
      <c r="H2777" s="9">
        <v>26</v>
      </c>
      <c r="I2777" s="24" t="s">
        <v>185</v>
      </c>
      <c r="J2777" s="25" t="str">
        <f t="shared" si="174"/>
        <v/>
      </c>
      <c r="K2777" s="25" t="str">
        <f t="shared" si="175"/>
        <v>Weekday</v>
      </c>
      <c r="L2777" s="25" t="s">
        <v>174</v>
      </c>
      <c r="M2777" s="9">
        <v>2774</v>
      </c>
      <c r="N2777" s="9">
        <v>14</v>
      </c>
      <c r="O2777" s="14">
        <f>INDEX('Load Shapes - Day Type'!G:G,MATCH('Load Shapes - 8760'!$A2777,'Load Shapes - Day Type'!$K:$K,0))</f>
        <v>0.14399999999999999</v>
      </c>
      <c r="P2777" s="14">
        <f>INDEX('Load Shapes - Day Type'!H:H,MATCH('Load Shapes - 8760'!$A2777,'Load Shapes - Day Type'!$K:$K,0))</f>
        <v>0.104</v>
      </c>
      <c r="Q2777" s="15">
        <f>INDEX('Load Shapes - Day Type'!I:I,MATCH('Load Shapes - 8760'!$A2777,'Load Shapes - Day Type'!$K:$K,0))</f>
        <v>1.6633672687580014</v>
      </c>
      <c r="R2777" s="15">
        <f>INDEX('Load Shapes - Day Type'!J:J,MATCH('Load Shapes - 8760'!$A2777,'Load Shapes - Day Type'!$K:$K,0))</f>
        <v>0.23952488670115218</v>
      </c>
      <c r="S2777" s="47">
        <f t="shared" si="176"/>
        <v>1.4736447840649924E-4</v>
      </c>
    </row>
    <row r="2778" spans="1:19" x14ac:dyDescent="0.2">
      <c r="A2778" s="45" t="str">
        <f t="shared" si="173"/>
        <v>AprilWeekday15</v>
      </c>
      <c r="E2778" s="9">
        <v>2017</v>
      </c>
      <c r="F2778" s="9">
        <v>4</v>
      </c>
      <c r="G2778" s="9" t="s">
        <v>21</v>
      </c>
      <c r="H2778" s="9">
        <v>26</v>
      </c>
      <c r="I2778" s="24" t="s">
        <v>185</v>
      </c>
      <c r="J2778" s="25" t="str">
        <f t="shared" si="174"/>
        <v/>
      </c>
      <c r="K2778" s="25" t="str">
        <f t="shared" si="175"/>
        <v>Weekday</v>
      </c>
      <c r="L2778" s="25" t="s">
        <v>174</v>
      </c>
      <c r="M2778" s="9">
        <v>2775</v>
      </c>
      <c r="N2778" s="9">
        <v>15</v>
      </c>
      <c r="O2778" s="14">
        <f>INDEX('Load Shapes - Day Type'!G:G,MATCH('Load Shapes - 8760'!$A2778,'Load Shapes - Day Type'!$K:$K,0))</f>
        <v>0.13400000000000001</v>
      </c>
      <c r="P2778" s="14">
        <f>INDEX('Load Shapes - Day Type'!H:H,MATCH('Load Shapes - 8760'!$A2778,'Load Shapes - Day Type'!$K:$K,0))</f>
        <v>0.105</v>
      </c>
      <c r="Q2778" s="15">
        <f>INDEX('Load Shapes - Day Type'!I:I,MATCH('Load Shapes - 8760'!$A2778,'Load Shapes - Day Type'!$K:$K,0))</f>
        <v>1.6633672687580014</v>
      </c>
      <c r="R2778" s="15">
        <f>INDEX('Load Shapes - Day Type'!J:J,MATCH('Load Shapes - 8760'!$A2778,'Load Shapes - Day Type'!$K:$K,0))</f>
        <v>0.2228912140135722</v>
      </c>
      <c r="S2778" s="47">
        <f t="shared" si="176"/>
        <v>1.3713083407271461E-4</v>
      </c>
    </row>
    <row r="2779" spans="1:19" x14ac:dyDescent="0.2">
      <c r="A2779" s="45" t="str">
        <f t="shared" si="173"/>
        <v>AprilWeekday16</v>
      </c>
      <c r="E2779" s="9">
        <v>2017</v>
      </c>
      <c r="F2779" s="9">
        <v>4</v>
      </c>
      <c r="G2779" s="9" t="s">
        <v>21</v>
      </c>
      <c r="H2779" s="9">
        <v>26</v>
      </c>
      <c r="I2779" s="24" t="s">
        <v>185</v>
      </c>
      <c r="J2779" s="25" t="str">
        <f t="shared" si="174"/>
        <v/>
      </c>
      <c r="K2779" s="25" t="str">
        <f t="shared" si="175"/>
        <v>Weekday</v>
      </c>
      <c r="L2779" s="25" t="s">
        <v>174</v>
      </c>
      <c r="M2779" s="9">
        <v>2776</v>
      </c>
      <c r="N2779" s="9">
        <v>16</v>
      </c>
      <c r="O2779" s="14">
        <f>INDEX('Load Shapes - Day Type'!G:G,MATCH('Load Shapes - 8760'!$A2779,'Load Shapes - Day Type'!$K:$K,0))</f>
        <v>0.13400000000000001</v>
      </c>
      <c r="P2779" s="14">
        <f>INDEX('Load Shapes - Day Type'!H:H,MATCH('Load Shapes - 8760'!$A2779,'Load Shapes - Day Type'!$K:$K,0))</f>
        <v>0.104</v>
      </c>
      <c r="Q2779" s="15">
        <f>INDEX('Load Shapes - Day Type'!I:I,MATCH('Load Shapes - 8760'!$A2779,'Load Shapes - Day Type'!$K:$K,0))</f>
        <v>1.6633672687580014</v>
      </c>
      <c r="R2779" s="15">
        <f>INDEX('Load Shapes - Day Type'!J:J,MATCH('Load Shapes - 8760'!$A2779,'Load Shapes - Day Type'!$K:$K,0))</f>
        <v>0.2228912140135722</v>
      </c>
      <c r="S2779" s="47">
        <f t="shared" si="176"/>
        <v>1.3713083407271461E-4</v>
      </c>
    </row>
    <row r="2780" spans="1:19" x14ac:dyDescent="0.2">
      <c r="A2780" s="45" t="str">
        <f t="shared" si="173"/>
        <v>AprilWeekday17</v>
      </c>
      <c r="E2780" s="9">
        <v>2017</v>
      </c>
      <c r="F2780" s="9">
        <v>4</v>
      </c>
      <c r="G2780" s="9" t="s">
        <v>21</v>
      </c>
      <c r="H2780" s="9">
        <v>26</v>
      </c>
      <c r="I2780" s="24" t="s">
        <v>185</v>
      </c>
      <c r="J2780" s="25" t="str">
        <f t="shared" si="174"/>
        <v/>
      </c>
      <c r="K2780" s="25" t="str">
        <f t="shared" si="175"/>
        <v>Weekday</v>
      </c>
      <c r="L2780" s="25" t="s">
        <v>174</v>
      </c>
      <c r="M2780" s="9">
        <v>2777</v>
      </c>
      <c r="N2780" s="9">
        <v>17</v>
      </c>
      <c r="O2780" s="14">
        <f>INDEX('Load Shapes - Day Type'!G:G,MATCH('Load Shapes - 8760'!$A2780,'Load Shapes - Day Type'!$K:$K,0))</f>
        <v>0.13900000000000001</v>
      </c>
      <c r="P2780" s="14">
        <f>INDEX('Load Shapes - Day Type'!H:H,MATCH('Load Shapes - 8760'!$A2780,'Load Shapes - Day Type'!$K:$K,0))</f>
        <v>9.6000000000000002E-2</v>
      </c>
      <c r="Q2780" s="15">
        <f>INDEX('Load Shapes - Day Type'!I:I,MATCH('Load Shapes - 8760'!$A2780,'Load Shapes - Day Type'!$K:$K,0))</f>
        <v>1.6633672687580014</v>
      </c>
      <c r="R2780" s="15">
        <f>INDEX('Load Shapes - Day Type'!J:J,MATCH('Load Shapes - 8760'!$A2780,'Load Shapes - Day Type'!$K:$K,0))</f>
        <v>0.23120805035736222</v>
      </c>
      <c r="S2780" s="47">
        <f t="shared" si="176"/>
        <v>1.4224765623960692E-4</v>
      </c>
    </row>
    <row r="2781" spans="1:19" x14ac:dyDescent="0.2">
      <c r="A2781" s="45" t="str">
        <f t="shared" si="173"/>
        <v>AprilWeekday18</v>
      </c>
      <c r="E2781" s="9">
        <v>2017</v>
      </c>
      <c r="F2781" s="9">
        <v>4</v>
      </c>
      <c r="G2781" s="9" t="s">
        <v>21</v>
      </c>
      <c r="H2781" s="9">
        <v>26</v>
      </c>
      <c r="I2781" s="24" t="s">
        <v>185</v>
      </c>
      <c r="J2781" s="25" t="str">
        <f t="shared" si="174"/>
        <v/>
      </c>
      <c r="K2781" s="25" t="str">
        <f t="shared" si="175"/>
        <v>Weekday</v>
      </c>
      <c r="L2781" s="25" t="s">
        <v>174</v>
      </c>
      <c r="M2781" s="9">
        <v>2778</v>
      </c>
      <c r="N2781" s="9">
        <v>18</v>
      </c>
      <c r="O2781" s="14">
        <f>INDEX('Load Shapes - Day Type'!G:G,MATCH('Load Shapes - 8760'!$A2781,'Load Shapes - Day Type'!$K:$K,0))</f>
        <v>0.14299999999999999</v>
      </c>
      <c r="P2781" s="14">
        <f>INDEX('Load Shapes - Day Type'!H:H,MATCH('Load Shapes - 8760'!$A2781,'Load Shapes - Day Type'!$K:$K,0))</f>
        <v>0.09</v>
      </c>
      <c r="Q2781" s="15">
        <f>INDEX('Load Shapes - Day Type'!I:I,MATCH('Load Shapes - 8760'!$A2781,'Load Shapes - Day Type'!$K:$K,0))</f>
        <v>1.6633672687580014</v>
      </c>
      <c r="R2781" s="15">
        <f>INDEX('Load Shapes - Day Type'!J:J,MATCH('Load Shapes - 8760'!$A2781,'Load Shapes - Day Type'!$K:$K,0))</f>
        <v>0.2378615194323942</v>
      </c>
      <c r="S2781" s="47">
        <f t="shared" si="176"/>
        <v>1.4634111397312076E-4</v>
      </c>
    </row>
    <row r="2782" spans="1:19" x14ac:dyDescent="0.2">
      <c r="A2782" s="45" t="str">
        <f t="shared" si="173"/>
        <v>AprilWeekday19</v>
      </c>
      <c r="E2782" s="9">
        <v>2017</v>
      </c>
      <c r="F2782" s="9">
        <v>4</v>
      </c>
      <c r="G2782" s="9" t="s">
        <v>21</v>
      </c>
      <c r="H2782" s="9">
        <v>26</v>
      </c>
      <c r="I2782" s="24" t="s">
        <v>185</v>
      </c>
      <c r="J2782" s="25" t="str">
        <f t="shared" si="174"/>
        <v/>
      </c>
      <c r="K2782" s="25" t="str">
        <f t="shared" si="175"/>
        <v>Weekday</v>
      </c>
      <c r="L2782" s="25" t="s">
        <v>174</v>
      </c>
      <c r="M2782" s="9">
        <v>2779</v>
      </c>
      <c r="N2782" s="9">
        <v>19</v>
      </c>
      <c r="O2782" s="14">
        <f>INDEX('Load Shapes - Day Type'!G:G,MATCH('Load Shapes - 8760'!$A2782,'Load Shapes - Day Type'!$K:$K,0))</f>
        <v>0.14599999999999999</v>
      </c>
      <c r="P2782" s="14">
        <f>INDEX('Load Shapes - Day Type'!H:H,MATCH('Load Shapes - 8760'!$A2782,'Load Shapes - Day Type'!$K:$K,0))</f>
        <v>8.5999999999999993E-2</v>
      </c>
      <c r="Q2782" s="15">
        <f>INDEX('Load Shapes - Day Type'!I:I,MATCH('Load Shapes - 8760'!$A2782,'Load Shapes - Day Type'!$K:$K,0))</f>
        <v>1.6633672687580014</v>
      </c>
      <c r="R2782" s="15">
        <f>INDEX('Load Shapes - Day Type'!J:J,MATCH('Load Shapes - 8760'!$A2782,'Load Shapes - Day Type'!$K:$K,0))</f>
        <v>0.24285162123866819</v>
      </c>
      <c r="S2782" s="47">
        <f t="shared" si="176"/>
        <v>1.4941120727325619E-4</v>
      </c>
    </row>
    <row r="2783" spans="1:19" x14ac:dyDescent="0.2">
      <c r="A2783" s="45" t="str">
        <f t="shared" si="173"/>
        <v>AprilWeekday20</v>
      </c>
      <c r="E2783" s="9">
        <v>2017</v>
      </c>
      <c r="F2783" s="9">
        <v>4</v>
      </c>
      <c r="G2783" s="9" t="s">
        <v>21</v>
      </c>
      <c r="H2783" s="9">
        <v>26</v>
      </c>
      <c r="I2783" s="24" t="s">
        <v>185</v>
      </c>
      <c r="J2783" s="25" t="str">
        <f t="shared" si="174"/>
        <v/>
      </c>
      <c r="K2783" s="25" t="str">
        <f t="shared" si="175"/>
        <v>Weekday</v>
      </c>
      <c r="L2783" s="25" t="s">
        <v>174</v>
      </c>
      <c r="M2783" s="9">
        <v>2780</v>
      </c>
      <c r="N2783" s="9">
        <v>20</v>
      </c>
      <c r="O2783" s="14">
        <f>INDEX('Load Shapes - Day Type'!G:G,MATCH('Load Shapes - 8760'!$A2783,'Load Shapes - Day Type'!$K:$K,0))</f>
        <v>0.17199999999999999</v>
      </c>
      <c r="P2783" s="14">
        <f>INDEX('Load Shapes - Day Type'!H:H,MATCH('Load Shapes - 8760'!$A2783,'Load Shapes - Day Type'!$K:$K,0))</f>
        <v>8.4000000000000005E-2</v>
      </c>
      <c r="Q2783" s="15">
        <f>INDEX('Load Shapes - Day Type'!I:I,MATCH('Load Shapes - 8760'!$A2783,'Load Shapes - Day Type'!$K:$K,0))</f>
        <v>1.6633672687580014</v>
      </c>
      <c r="R2783" s="15">
        <f>INDEX('Load Shapes - Day Type'!J:J,MATCH('Load Shapes - 8760'!$A2783,'Load Shapes - Day Type'!$K:$K,0))</f>
        <v>0.28609917022637621</v>
      </c>
      <c r="S2783" s="47">
        <f t="shared" si="176"/>
        <v>1.7601868254109632E-4</v>
      </c>
    </row>
    <row r="2784" spans="1:19" x14ac:dyDescent="0.2">
      <c r="A2784" s="45" t="str">
        <f t="shared" si="173"/>
        <v>AprilWeekday21</v>
      </c>
      <c r="E2784" s="9">
        <v>2017</v>
      </c>
      <c r="F2784" s="9">
        <v>4</v>
      </c>
      <c r="G2784" s="9" t="s">
        <v>21</v>
      </c>
      <c r="H2784" s="9">
        <v>26</v>
      </c>
      <c r="I2784" s="24" t="s">
        <v>185</v>
      </c>
      <c r="J2784" s="25" t="str">
        <f t="shared" si="174"/>
        <v/>
      </c>
      <c r="K2784" s="25" t="str">
        <f t="shared" si="175"/>
        <v>Weekday</v>
      </c>
      <c r="L2784" s="25" t="s">
        <v>174</v>
      </c>
      <c r="M2784" s="9">
        <v>2781</v>
      </c>
      <c r="N2784" s="9">
        <v>21</v>
      </c>
      <c r="O2784" s="14">
        <f>INDEX('Load Shapes - Day Type'!G:G,MATCH('Load Shapes - 8760'!$A2784,'Load Shapes - Day Type'!$K:$K,0))</f>
        <v>0.185</v>
      </c>
      <c r="P2784" s="14">
        <f>INDEX('Load Shapes - Day Type'!H:H,MATCH('Load Shapes - 8760'!$A2784,'Load Shapes - Day Type'!$K:$K,0))</f>
        <v>8.3000000000000004E-2</v>
      </c>
      <c r="Q2784" s="15">
        <f>INDEX('Load Shapes - Day Type'!I:I,MATCH('Load Shapes - 8760'!$A2784,'Load Shapes - Day Type'!$K:$K,0))</f>
        <v>1.6633672687580014</v>
      </c>
      <c r="R2784" s="15">
        <f>INDEX('Load Shapes - Day Type'!J:J,MATCH('Load Shapes - 8760'!$A2784,'Load Shapes - Day Type'!$K:$K,0))</f>
        <v>0.30772294472023026</v>
      </c>
      <c r="S2784" s="47">
        <f t="shared" si="176"/>
        <v>1.893224201750164E-4</v>
      </c>
    </row>
    <row r="2785" spans="1:19" x14ac:dyDescent="0.2">
      <c r="A2785" s="45" t="str">
        <f t="shared" si="173"/>
        <v>AprilWeekday22</v>
      </c>
      <c r="E2785" s="9">
        <v>2017</v>
      </c>
      <c r="F2785" s="9">
        <v>4</v>
      </c>
      <c r="G2785" s="9" t="s">
        <v>21</v>
      </c>
      <c r="H2785" s="9">
        <v>26</v>
      </c>
      <c r="I2785" s="24" t="s">
        <v>185</v>
      </c>
      <c r="J2785" s="25" t="str">
        <f t="shared" si="174"/>
        <v/>
      </c>
      <c r="K2785" s="25" t="str">
        <f t="shared" si="175"/>
        <v>Weekday</v>
      </c>
      <c r="L2785" s="25" t="s">
        <v>174</v>
      </c>
      <c r="M2785" s="9">
        <v>2782</v>
      </c>
      <c r="N2785" s="9">
        <v>22</v>
      </c>
      <c r="O2785" s="14">
        <f>INDEX('Load Shapes - Day Type'!G:G,MATCH('Load Shapes - 8760'!$A2785,'Load Shapes - Day Type'!$K:$K,0))</f>
        <v>0.157</v>
      </c>
      <c r="P2785" s="14">
        <f>INDEX('Load Shapes - Day Type'!H:H,MATCH('Load Shapes - 8760'!$A2785,'Load Shapes - Day Type'!$K:$K,0))</f>
        <v>8.5999999999999993E-2</v>
      </c>
      <c r="Q2785" s="15">
        <f>INDEX('Load Shapes - Day Type'!I:I,MATCH('Load Shapes - 8760'!$A2785,'Load Shapes - Day Type'!$K:$K,0))</f>
        <v>1.6633672687580014</v>
      </c>
      <c r="R2785" s="15">
        <f>INDEX('Load Shapes - Day Type'!J:J,MATCH('Load Shapes - 8760'!$A2785,'Load Shapes - Day Type'!$K:$K,0))</f>
        <v>0.26114866119500624</v>
      </c>
      <c r="S2785" s="47">
        <f t="shared" si="176"/>
        <v>1.6066821604041932E-4</v>
      </c>
    </row>
    <row r="2786" spans="1:19" x14ac:dyDescent="0.2">
      <c r="A2786" s="45" t="str">
        <f t="shared" si="173"/>
        <v>AprilWeekday23</v>
      </c>
      <c r="E2786" s="9">
        <v>2017</v>
      </c>
      <c r="F2786" s="9">
        <v>4</v>
      </c>
      <c r="G2786" s="9" t="s">
        <v>21</v>
      </c>
      <c r="H2786" s="9">
        <v>26</v>
      </c>
      <c r="I2786" s="24" t="s">
        <v>185</v>
      </c>
      <c r="J2786" s="25" t="str">
        <f t="shared" si="174"/>
        <v/>
      </c>
      <c r="K2786" s="25" t="str">
        <f t="shared" si="175"/>
        <v>Weekday</v>
      </c>
      <c r="L2786" s="25" t="s">
        <v>174</v>
      </c>
      <c r="M2786" s="9">
        <v>2783</v>
      </c>
      <c r="N2786" s="9">
        <v>23</v>
      </c>
      <c r="O2786" s="14">
        <f>INDEX('Load Shapes - Day Type'!G:G,MATCH('Load Shapes - 8760'!$A2786,'Load Shapes - Day Type'!$K:$K,0))</f>
        <v>0.10100000000000001</v>
      </c>
      <c r="P2786" s="14">
        <f>INDEX('Load Shapes - Day Type'!H:H,MATCH('Load Shapes - 8760'!$A2786,'Load Shapes - Day Type'!$K:$K,0))</f>
        <v>0.106</v>
      </c>
      <c r="Q2786" s="15">
        <f>INDEX('Load Shapes - Day Type'!I:I,MATCH('Load Shapes - 8760'!$A2786,'Load Shapes - Day Type'!$K:$K,0))</f>
        <v>1.6633672687580014</v>
      </c>
      <c r="R2786" s="15">
        <f>INDEX('Load Shapes - Day Type'!J:J,MATCH('Load Shapes - 8760'!$A2786,'Load Shapes - Day Type'!$K:$K,0))</f>
        <v>0.16800009414455816</v>
      </c>
      <c r="S2786" s="47">
        <f t="shared" si="176"/>
        <v>1.0335980777122518E-4</v>
      </c>
    </row>
    <row r="2787" spans="1:19" x14ac:dyDescent="0.2">
      <c r="A2787" s="45" t="str">
        <f t="shared" si="173"/>
        <v>AprilWeekday24</v>
      </c>
      <c r="E2787" s="9">
        <v>2017</v>
      </c>
      <c r="F2787" s="9">
        <v>4</v>
      </c>
      <c r="G2787" s="9" t="s">
        <v>21</v>
      </c>
      <c r="H2787" s="9">
        <v>26</v>
      </c>
      <c r="I2787" s="24" t="s">
        <v>185</v>
      </c>
      <c r="J2787" s="25" t="str">
        <f t="shared" si="174"/>
        <v/>
      </c>
      <c r="K2787" s="25" t="str">
        <f t="shared" si="175"/>
        <v>Weekday</v>
      </c>
      <c r="L2787" s="25" t="s">
        <v>175</v>
      </c>
      <c r="M2787" s="9">
        <v>2784</v>
      </c>
      <c r="N2787" s="9">
        <v>24</v>
      </c>
      <c r="O2787" s="14">
        <f>INDEX('Load Shapes - Day Type'!G:G,MATCH('Load Shapes - 8760'!$A2787,'Load Shapes - Day Type'!$K:$K,0))</f>
        <v>5.3999999999999999E-2</v>
      </c>
      <c r="P2787" s="14">
        <f>INDEX('Load Shapes - Day Type'!H:H,MATCH('Load Shapes - 8760'!$A2787,'Load Shapes - Day Type'!$K:$K,0))</f>
        <v>0.16200000000000001</v>
      </c>
      <c r="Q2787" s="15">
        <f>INDEX('Load Shapes - Day Type'!I:I,MATCH('Load Shapes - 8760'!$A2787,'Load Shapes - Day Type'!$K:$K,0))</f>
        <v>1.6633672687580014</v>
      </c>
      <c r="R2787" s="15">
        <f>INDEX('Load Shapes - Day Type'!J:J,MATCH('Load Shapes - 8760'!$A2787,'Load Shapes - Day Type'!$K:$K,0))</f>
        <v>8.9821832512932076E-2</v>
      </c>
      <c r="S2787" s="47">
        <f t="shared" si="176"/>
        <v>5.5261679402437221E-5</v>
      </c>
    </row>
    <row r="2788" spans="1:19" x14ac:dyDescent="0.2">
      <c r="A2788" s="45" t="str">
        <f t="shared" si="173"/>
        <v>AprilWeekday1</v>
      </c>
      <c r="E2788" s="9">
        <v>2017</v>
      </c>
      <c r="F2788" s="9">
        <v>4</v>
      </c>
      <c r="G2788" s="9" t="s">
        <v>21</v>
      </c>
      <c r="H2788" s="9">
        <v>27</v>
      </c>
      <c r="I2788" s="24" t="s">
        <v>189</v>
      </c>
      <c r="J2788" s="25" t="str">
        <f t="shared" si="174"/>
        <v/>
      </c>
      <c r="K2788" s="25" t="str">
        <f t="shared" si="175"/>
        <v>Weekday</v>
      </c>
      <c r="L2788" s="25" t="s">
        <v>175</v>
      </c>
      <c r="M2788" s="9">
        <v>2785</v>
      </c>
      <c r="N2788" s="9">
        <v>1</v>
      </c>
      <c r="O2788" s="14">
        <f>INDEX('Load Shapes - Day Type'!G:G,MATCH('Load Shapes - 8760'!$A2788,'Load Shapes - Day Type'!$K:$K,0))</f>
        <v>3.2000000000000001E-2</v>
      </c>
      <c r="P2788" s="14">
        <f>INDEX('Load Shapes - Day Type'!H:H,MATCH('Load Shapes - 8760'!$A2788,'Load Shapes - Day Type'!$K:$K,0))</f>
        <v>0.23699999999999999</v>
      </c>
      <c r="Q2788" s="15">
        <f>INDEX('Load Shapes - Day Type'!I:I,MATCH('Load Shapes - 8760'!$A2788,'Load Shapes - Day Type'!$K:$K,0))</f>
        <v>1.6633672687580014</v>
      </c>
      <c r="R2788" s="15">
        <f>INDEX('Load Shapes - Day Type'!J:J,MATCH('Load Shapes - 8760'!$A2788,'Load Shapes - Day Type'!$K:$K,0))</f>
        <v>5.3227752600256049E-2</v>
      </c>
      <c r="S2788" s="47">
        <f t="shared" si="176"/>
        <v>3.2747661868110947E-5</v>
      </c>
    </row>
    <row r="2789" spans="1:19" x14ac:dyDescent="0.2">
      <c r="A2789" s="45" t="str">
        <f t="shared" si="173"/>
        <v>AprilWeekday2</v>
      </c>
      <c r="E2789" s="9">
        <v>2017</v>
      </c>
      <c r="F2789" s="9">
        <v>4</v>
      </c>
      <c r="G2789" s="9" t="s">
        <v>21</v>
      </c>
      <c r="H2789" s="9">
        <v>27</v>
      </c>
      <c r="I2789" s="24" t="s">
        <v>189</v>
      </c>
      <c r="J2789" s="25" t="str">
        <f t="shared" si="174"/>
        <v/>
      </c>
      <c r="K2789" s="25" t="str">
        <f t="shared" si="175"/>
        <v>Weekday</v>
      </c>
      <c r="L2789" s="25" t="s">
        <v>175</v>
      </c>
      <c r="M2789" s="9">
        <v>2786</v>
      </c>
      <c r="N2789" s="9">
        <v>2</v>
      </c>
      <c r="O2789" s="14">
        <f>INDEX('Load Shapes - Day Type'!G:G,MATCH('Load Shapes - 8760'!$A2789,'Load Shapes - Day Type'!$K:$K,0))</f>
        <v>2.5999999999999999E-2</v>
      </c>
      <c r="P2789" s="14">
        <f>INDEX('Load Shapes - Day Type'!H:H,MATCH('Load Shapes - 8760'!$A2789,'Load Shapes - Day Type'!$K:$K,0))</f>
        <v>0.28199999999999997</v>
      </c>
      <c r="Q2789" s="15">
        <f>INDEX('Load Shapes - Day Type'!I:I,MATCH('Load Shapes - 8760'!$A2789,'Load Shapes - Day Type'!$K:$K,0))</f>
        <v>1.6633672687580014</v>
      </c>
      <c r="R2789" s="15">
        <f>INDEX('Load Shapes - Day Type'!J:J,MATCH('Load Shapes - 8760'!$A2789,'Load Shapes - Day Type'!$K:$K,0))</f>
        <v>4.3247548987708037E-2</v>
      </c>
      <c r="S2789" s="47">
        <f t="shared" si="176"/>
        <v>2.6607475267840143E-5</v>
      </c>
    </row>
    <row r="2790" spans="1:19" x14ac:dyDescent="0.2">
      <c r="A2790" s="45" t="str">
        <f t="shared" si="173"/>
        <v>AprilWeekday3</v>
      </c>
      <c r="E2790" s="9">
        <v>2017</v>
      </c>
      <c r="F2790" s="9">
        <v>4</v>
      </c>
      <c r="G2790" s="9" t="s">
        <v>21</v>
      </c>
      <c r="H2790" s="9">
        <v>27</v>
      </c>
      <c r="I2790" s="24" t="s">
        <v>189</v>
      </c>
      <c r="J2790" s="25" t="str">
        <f t="shared" si="174"/>
        <v/>
      </c>
      <c r="K2790" s="25" t="str">
        <f t="shared" si="175"/>
        <v>Weekday</v>
      </c>
      <c r="L2790" s="25" t="s">
        <v>175</v>
      </c>
      <c r="M2790" s="9">
        <v>2787</v>
      </c>
      <c r="N2790" s="9">
        <v>3</v>
      </c>
      <c r="O2790" s="14">
        <f>INDEX('Load Shapes - Day Type'!G:G,MATCH('Load Shapes - 8760'!$A2790,'Load Shapes - Day Type'!$K:$K,0))</f>
        <v>2.1999999999999999E-2</v>
      </c>
      <c r="P2790" s="14">
        <f>INDEX('Load Shapes - Day Type'!H:H,MATCH('Load Shapes - 8760'!$A2790,'Load Shapes - Day Type'!$K:$K,0))</f>
        <v>0.30399999999999999</v>
      </c>
      <c r="Q2790" s="15">
        <f>INDEX('Load Shapes - Day Type'!I:I,MATCH('Load Shapes - 8760'!$A2790,'Load Shapes - Day Type'!$K:$K,0))</f>
        <v>1.6633672687580014</v>
      </c>
      <c r="R2790" s="15">
        <f>INDEX('Load Shapes - Day Type'!J:J,MATCH('Load Shapes - 8760'!$A2790,'Load Shapes - Day Type'!$K:$K,0))</f>
        <v>3.6594079912676027E-2</v>
      </c>
      <c r="S2790" s="47">
        <f t="shared" si="176"/>
        <v>2.2514017534326274E-5</v>
      </c>
    </row>
    <row r="2791" spans="1:19" x14ac:dyDescent="0.2">
      <c r="A2791" s="45" t="str">
        <f t="shared" si="173"/>
        <v>AprilWeekday4</v>
      </c>
      <c r="E2791" s="9">
        <v>2017</v>
      </c>
      <c r="F2791" s="9">
        <v>4</v>
      </c>
      <c r="G2791" s="9" t="s">
        <v>21</v>
      </c>
      <c r="H2791" s="9">
        <v>27</v>
      </c>
      <c r="I2791" s="24" t="s">
        <v>189</v>
      </c>
      <c r="J2791" s="25" t="str">
        <f t="shared" si="174"/>
        <v/>
      </c>
      <c r="K2791" s="25" t="str">
        <f t="shared" si="175"/>
        <v>Weekday</v>
      </c>
      <c r="L2791" s="25" t="s">
        <v>175</v>
      </c>
      <c r="M2791" s="9">
        <v>2788</v>
      </c>
      <c r="N2791" s="9">
        <v>4</v>
      </c>
      <c r="O2791" s="14">
        <f>INDEX('Load Shapes - Day Type'!G:G,MATCH('Load Shapes - 8760'!$A2791,'Load Shapes - Day Type'!$K:$K,0))</f>
        <v>0.02</v>
      </c>
      <c r="P2791" s="14">
        <f>INDEX('Load Shapes - Day Type'!H:H,MATCH('Load Shapes - 8760'!$A2791,'Load Shapes - Day Type'!$K:$K,0))</f>
        <v>0.32</v>
      </c>
      <c r="Q2791" s="15">
        <f>INDEX('Load Shapes - Day Type'!I:I,MATCH('Load Shapes - 8760'!$A2791,'Load Shapes - Day Type'!$K:$K,0))</f>
        <v>1.6633672687580014</v>
      </c>
      <c r="R2791" s="15">
        <f>INDEX('Load Shapes - Day Type'!J:J,MATCH('Load Shapes - 8760'!$A2791,'Load Shapes - Day Type'!$K:$K,0))</f>
        <v>3.3267345375160032E-2</v>
      </c>
      <c r="S2791" s="47">
        <f t="shared" si="176"/>
        <v>2.0467288667569343E-5</v>
      </c>
    </row>
    <row r="2792" spans="1:19" x14ac:dyDescent="0.2">
      <c r="A2792" s="45" t="str">
        <f t="shared" si="173"/>
        <v>AprilWeekday5</v>
      </c>
      <c r="E2792" s="9">
        <v>2017</v>
      </c>
      <c r="F2792" s="9">
        <v>4</v>
      </c>
      <c r="G2792" s="9" t="s">
        <v>21</v>
      </c>
      <c r="H2792" s="9">
        <v>27</v>
      </c>
      <c r="I2792" s="24" t="s">
        <v>189</v>
      </c>
      <c r="J2792" s="25" t="str">
        <f t="shared" si="174"/>
        <v/>
      </c>
      <c r="K2792" s="25" t="str">
        <f t="shared" si="175"/>
        <v>Weekday</v>
      </c>
      <c r="L2792" s="25" t="s">
        <v>175</v>
      </c>
      <c r="M2792" s="9">
        <v>2789</v>
      </c>
      <c r="N2792" s="9">
        <v>5</v>
      </c>
      <c r="O2792" s="14">
        <f>INDEX('Load Shapes - Day Type'!G:G,MATCH('Load Shapes - 8760'!$A2792,'Load Shapes - Day Type'!$K:$K,0))</f>
        <v>2.9000000000000001E-2</v>
      </c>
      <c r="P2792" s="14">
        <f>INDEX('Load Shapes - Day Type'!H:H,MATCH('Load Shapes - 8760'!$A2792,'Load Shapes - Day Type'!$K:$K,0))</f>
        <v>0.23799999999999999</v>
      </c>
      <c r="Q2792" s="15">
        <f>INDEX('Load Shapes - Day Type'!I:I,MATCH('Load Shapes - 8760'!$A2792,'Load Shapes - Day Type'!$K:$K,0))</f>
        <v>1.6633672687580014</v>
      </c>
      <c r="R2792" s="15">
        <f>INDEX('Load Shapes - Day Type'!J:J,MATCH('Load Shapes - 8760'!$A2792,'Load Shapes - Day Type'!$K:$K,0))</f>
        <v>4.8237650793982047E-2</v>
      </c>
      <c r="S2792" s="47">
        <f t="shared" si="176"/>
        <v>2.9677568567975545E-5</v>
      </c>
    </row>
    <row r="2793" spans="1:19" x14ac:dyDescent="0.2">
      <c r="A2793" s="45" t="str">
        <f t="shared" si="173"/>
        <v>AprilWeekday6</v>
      </c>
      <c r="E2793" s="9">
        <v>2017</v>
      </c>
      <c r="F2793" s="9">
        <v>4</v>
      </c>
      <c r="G2793" s="9" t="s">
        <v>21</v>
      </c>
      <c r="H2793" s="9">
        <v>27</v>
      </c>
      <c r="I2793" s="24" t="s">
        <v>189</v>
      </c>
      <c r="J2793" s="25" t="str">
        <f t="shared" si="174"/>
        <v/>
      </c>
      <c r="K2793" s="25" t="str">
        <f t="shared" si="175"/>
        <v>Weekday</v>
      </c>
      <c r="L2793" s="25" t="s">
        <v>175</v>
      </c>
      <c r="M2793" s="9">
        <v>2790</v>
      </c>
      <c r="N2793" s="9">
        <v>6</v>
      </c>
      <c r="O2793" s="14">
        <f>INDEX('Load Shapes - Day Type'!G:G,MATCH('Load Shapes - 8760'!$A2793,'Load Shapes - Day Type'!$K:$K,0))</f>
        <v>5.2999999999999999E-2</v>
      </c>
      <c r="P2793" s="14">
        <f>INDEX('Load Shapes - Day Type'!H:H,MATCH('Load Shapes - 8760'!$A2793,'Load Shapes - Day Type'!$K:$K,0))</f>
        <v>0.16600000000000001</v>
      </c>
      <c r="Q2793" s="15">
        <f>INDEX('Load Shapes - Day Type'!I:I,MATCH('Load Shapes - 8760'!$A2793,'Load Shapes - Day Type'!$K:$K,0))</f>
        <v>1.6633672687580014</v>
      </c>
      <c r="R2793" s="15">
        <f>INDEX('Load Shapes - Day Type'!J:J,MATCH('Load Shapes - 8760'!$A2793,'Load Shapes - Day Type'!$K:$K,0))</f>
        <v>8.8158465244174075E-2</v>
      </c>
      <c r="S2793" s="47">
        <f t="shared" si="176"/>
        <v>5.4238314969058754E-5</v>
      </c>
    </row>
    <row r="2794" spans="1:19" x14ac:dyDescent="0.2">
      <c r="A2794" s="45" t="str">
        <f t="shared" si="173"/>
        <v>AprilWeekday7</v>
      </c>
      <c r="E2794" s="9">
        <v>2017</v>
      </c>
      <c r="F2794" s="9">
        <v>4</v>
      </c>
      <c r="G2794" s="9" t="s">
        <v>21</v>
      </c>
      <c r="H2794" s="9">
        <v>27</v>
      </c>
      <c r="I2794" s="24" t="s">
        <v>189</v>
      </c>
      <c r="J2794" s="25" t="str">
        <f t="shared" si="174"/>
        <v/>
      </c>
      <c r="K2794" s="25" t="str">
        <f t="shared" si="175"/>
        <v>Weekday</v>
      </c>
      <c r="L2794" s="25" t="s">
        <v>175</v>
      </c>
      <c r="M2794" s="9">
        <v>2791</v>
      </c>
      <c r="N2794" s="9">
        <v>7</v>
      </c>
      <c r="O2794" s="14">
        <f>INDEX('Load Shapes - Day Type'!G:G,MATCH('Load Shapes - 8760'!$A2794,'Load Shapes - Day Type'!$K:$K,0))</f>
        <v>9.7000000000000003E-2</v>
      </c>
      <c r="P2794" s="14">
        <f>INDEX('Load Shapes - Day Type'!H:H,MATCH('Load Shapes - 8760'!$A2794,'Load Shapes - Day Type'!$K:$K,0))</f>
        <v>0.11700000000000001</v>
      </c>
      <c r="Q2794" s="15">
        <f>INDEX('Load Shapes - Day Type'!I:I,MATCH('Load Shapes - 8760'!$A2794,'Load Shapes - Day Type'!$K:$K,0))</f>
        <v>1.6633672687580014</v>
      </c>
      <c r="R2794" s="15">
        <f>INDEX('Load Shapes - Day Type'!J:J,MATCH('Load Shapes - 8760'!$A2794,'Load Shapes - Day Type'!$K:$K,0))</f>
        <v>0.16134662506952616</v>
      </c>
      <c r="S2794" s="47">
        <f t="shared" si="176"/>
        <v>9.9266350037711308E-5</v>
      </c>
    </row>
    <row r="2795" spans="1:19" x14ac:dyDescent="0.2">
      <c r="A2795" s="45" t="str">
        <f t="shared" si="173"/>
        <v>AprilWeekday8</v>
      </c>
      <c r="E2795" s="9">
        <v>2017</v>
      </c>
      <c r="F2795" s="9">
        <v>4</v>
      </c>
      <c r="G2795" s="9" t="s">
        <v>21</v>
      </c>
      <c r="H2795" s="9">
        <v>27</v>
      </c>
      <c r="I2795" s="24" t="s">
        <v>189</v>
      </c>
      <c r="J2795" s="25" t="str">
        <f t="shared" si="174"/>
        <v/>
      </c>
      <c r="K2795" s="25" t="str">
        <f t="shared" si="175"/>
        <v>Weekday</v>
      </c>
      <c r="L2795" s="25" t="s">
        <v>175</v>
      </c>
      <c r="M2795" s="9">
        <v>2792</v>
      </c>
      <c r="N2795" s="9">
        <v>8</v>
      </c>
      <c r="O2795" s="14">
        <f>INDEX('Load Shapes - Day Type'!G:G,MATCH('Load Shapes - 8760'!$A2795,'Load Shapes - Day Type'!$K:$K,0))</f>
        <v>0.13</v>
      </c>
      <c r="P2795" s="14">
        <f>INDEX('Load Shapes - Day Type'!H:H,MATCH('Load Shapes - 8760'!$A2795,'Load Shapes - Day Type'!$K:$K,0))</f>
        <v>0.10199999999999999</v>
      </c>
      <c r="Q2795" s="15">
        <f>INDEX('Load Shapes - Day Type'!I:I,MATCH('Load Shapes - 8760'!$A2795,'Load Shapes - Day Type'!$K:$K,0))</f>
        <v>1.6633672687580014</v>
      </c>
      <c r="R2795" s="15">
        <f>INDEX('Load Shapes - Day Type'!J:J,MATCH('Load Shapes - 8760'!$A2795,'Load Shapes - Day Type'!$K:$K,0))</f>
        <v>0.2162377449385402</v>
      </c>
      <c r="S2795" s="47">
        <f t="shared" si="176"/>
        <v>1.3303737633920071E-4</v>
      </c>
    </row>
    <row r="2796" spans="1:19" x14ac:dyDescent="0.2">
      <c r="A2796" s="45" t="str">
        <f t="shared" si="173"/>
        <v>AprilWeekday9</v>
      </c>
      <c r="E2796" s="9">
        <v>2017</v>
      </c>
      <c r="F2796" s="9">
        <v>4</v>
      </c>
      <c r="G2796" s="9" t="s">
        <v>21</v>
      </c>
      <c r="H2796" s="9">
        <v>27</v>
      </c>
      <c r="I2796" s="24" t="s">
        <v>189</v>
      </c>
      <c r="J2796" s="25" t="str">
        <f t="shared" si="174"/>
        <v/>
      </c>
      <c r="K2796" s="25" t="str">
        <f t="shared" si="175"/>
        <v>Weekday</v>
      </c>
      <c r="L2796" s="25" t="s">
        <v>174</v>
      </c>
      <c r="M2796" s="9">
        <v>2793</v>
      </c>
      <c r="N2796" s="9">
        <v>9</v>
      </c>
      <c r="O2796" s="14">
        <f>INDEX('Load Shapes - Day Type'!G:G,MATCH('Load Shapes - 8760'!$A2796,'Load Shapes - Day Type'!$K:$K,0))</f>
        <v>0.14499999999999999</v>
      </c>
      <c r="P2796" s="14">
        <f>INDEX('Load Shapes - Day Type'!H:H,MATCH('Load Shapes - 8760'!$A2796,'Load Shapes - Day Type'!$K:$K,0))</f>
        <v>9.6000000000000002E-2</v>
      </c>
      <c r="Q2796" s="15">
        <f>INDEX('Load Shapes - Day Type'!I:I,MATCH('Load Shapes - 8760'!$A2796,'Load Shapes - Day Type'!$K:$K,0))</f>
        <v>1.6633672687580014</v>
      </c>
      <c r="R2796" s="15">
        <f>INDEX('Load Shapes - Day Type'!J:J,MATCH('Load Shapes - 8760'!$A2796,'Load Shapes - Day Type'!$K:$K,0))</f>
        <v>0.2411882539699102</v>
      </c>
      <c r="S2796" s="47">
        <f t="shared" si="176"/>
        <v>1.4838784283987771E-4</v>
      </c>
    </row>
    <row r="2797" spans="1:19" x14ac:dyDescent="0.2">
      <c r="A2797" s="45" t="str">
        <f t="shared" si="173"/>
        <v>AprilWeekday10</v>
      </c>
      <c r="E2797" s="9">
        <v>2017</v>
      </c>
      <c r="F2797" s="9">
        <v>4</v>
      </c>
      <c r="G2797" s="9" t="s">
        <v>21</v>
      </c>
      <c r="H2797" s="9">
        <v>27</v>
      </c>
      <c r="I2797" s="24" t="s">
        <v>189</v>
      </c>
      <c r="J2797" s="25" t="str">
        <f t="shared" si="174"/>
        <v/>
      </c>
      <c r="K2797" s="25" t="str">
        <f t="shared" si="175"/>
        <v>Weekday</v>
      </c>
      <c r="L2797" s="25" t="s">
        <v>174</v>
      </c>
      <c r="M2797" s="9">
        <v>2794</v>
      </c>
      <c r="N2797" s="9">
        <v>10</v>
      </c>
      <c r="O2797" s="14">
        <f>INDEX('Load Shapes - Day Type'!G:G,MATCH('Load Shapes - 8760'!$A2797,'Load Shapes - Day Type'!$K:$K,0))</f>
        <v>0.155</v>
      </c>
      <c r="P2797" s="14">
        <f>INDEX('Load Shapes - Day Type'!H:H,MATCH('Load Shapes - 8760'!$A2797,'Load Shapes - Day Type'!$K:$K,0))</f>
        <v>9.4E-2</v>
      </c>
      <c r="Q2797" s="15">
        <f>INDEX('Load Shapes - Day Type'!I:I,MATCH('Load Shapes - 8760'!$A2797,'Load Shapes - Day Type'!$K:$K,0))</f>
        <v>1.6633672687580014</v>
      </c>
      <c r="R2797" s="15">
        <f>INDEX('Load Shapes - Day Type'!J:J,MATCH('Load Shapes - 8760'!$A2797,'Load Shapes - Day Type'!$K:$K,0))</f>
        <v>0.25782192665749021</v>
      </c>
      <c r="S2797" s="47">
        <f t="shared" si="176"/>
        <v>1.586214871736624E-4</v>
      </c>
    </row>
    <row r="2798" spans="1:19" x14ac:dyDescent="0.2">
      <c r="A2798" s="45" t="str">
        <f t="shared" si="173"/>
        <v>AprilWeekday11</v>
      </c>
      <c r="E2798" s="9">
        <v>2017</v>
      </c>
      <c r="F2798" s="9">
        <v>4</v>
      </c>
      <c r="G2798" s="9" t="s">
        <v>21</v>
      </c>
      <c r="H2798" s="9">
        <v>27</v>
      </c>
      <c r="I2798" s="24" t="s">
        <v>189</v>
      </c>
      <c r="J2798" s="25" t="str">
        <f t="shared" si="174"/>
        <v/>
      </c>
      <c r="K2798" s="25" t="str">
        <f t="shared" si="175"/>
        <v>Weekday</v>
      </c>
      <c r="L2798" s="25" t="s">
        <v>174</v>
      </c>
      <c r="M2798" s="9">
        <v>2795</v>
      </c>
      <c r="N2798" s="9">
        <v>11</v>
      </c>
      <c r="O2798" s="14">
        <f>INDEX('Load Shapes - Day Type'!G:G,MATCH('Load Shapes - 8760'!$A2798,'Load Shapes - Day Type'!$K:$K,0))</f>
        <v>0.154</v>
      </c>
      <c r="P2798" s="14">
        <f>INDEX('Load Shapes - Day Type'!H:H,MATCH('Load Shapes - 8760'!$A2798,'Load Shapes - Day Type'!$K:$K,0))</f>
        <v>9.5000000000000001E-2</v>
      </c>
      <c r="Q2798" s="15">
        <f>INDEX('Load Shapes - Day Type'!I:I,MATCH('Load Shapes - 8760'!$A2798,'Load Shapes - Day Type'!$K:$K,0))</f>
        <v>1.6633672687580014</v>
      </c>
      <c r="R2798" s="15">
        <f>INDEX('Load Shapes - Day Type'!J:J,MATCH('Load Shapes - 8760'!$A2798,'Load Shapes - Day Type'!$K:$K,0))</f>
        <v>0.25615855938873222</v>
      </c>
      <c r="S2798" s="47">
        <f t="shared" si="176"/>
        <v>1.5759812274028392E-4</v>
      </c>
    </row>
    <row r="2799" spans="1:19" x14ac:dyDescent="0.2">
      <c r="A2799" s="45" t="str">
        <f t="shared" si="173"/>
        <v>AprilWeekday12</v>
      </c>
      <c r="E2799" s="9">
        <v>2017</v>
      </c>
      <c r="F2799" s="9">
        <v>4</v>
      </c>
      <c r="G2799" s="9" t="s">
        <v>21</v>
      </c>
      <c r="H2799" s="9">
        <v>27</v>
      </c>
      <c r="I2799" s="24" t="s">
        <v>189</v>
      </c>
      <c r="J2799" s="25" t="str">
        <f t="shared" si="174"/>
        <v/>
      </c>
      <c r="K2799" s="25" t="str">
        <f t="shared" si="175"/>
        <v>Weekday</v>
      </c>
      <c r="L2799" s="25" t="s">
        <v>174</v>
      </c>
      <c r="M2799" s="9">
        <v>2796</v>
      </c>
      <c r="N2799" s="9">
        <v>12</v>
      </c>
      <c r="O2799" s="14">
        <f>INDEX('Load Shapes - Day Type'!G:G,MATCH('Load Shapes - 8760'!$A2799,'Load Shapes - Day Type'!$K:$K,0))</f>
        <v>0.14699999999999999</v>
      </c>
      <c r="P2799" s="14">
        <f>INDEX('Load Shapes - Day Type'!H:H,MATCH('Load Shapes - 8760'!$A2799,'Load Shapes - Day Type'!$K:$K,0))</f>
        <v>9.9000000000000005E-2</v>
      </c>
      <c r="Q2799" s="15">
        <f>INDEX('Load Shapes - Day Type'!I:I,MATCH('Load Shapes - 8760'!$A2799,'Load Shapes - Day Type'!$K:$K,0))</f>
        <v>1.6633672687580014</v>
      </c>
      <c r="R2799" s="15">
        <f>INDEX('Load Shapes - Day Type'!J:J,MATCH('Load Shapes - 8760'!$A2799,'Load Shapes - Day Type'!$K:$K,0))</f>
        <v>0.2445149885074262</v>
      </c>
      <c r="S2799" s="47">
        <f t="shared" si="176"/>
        <v>1.5043457170663466E-4</v>
      </c>
    </row>
    <row r="2800" spans="1:19" x14ac:dyDescent="0.2">
      <c r="A2800" s="45" t="str">
        <f t="shared" si="173"/>
        <v>AprilWeekday13</v>
      </c>
      <c r="E2800" s="9">
        <v>2017</v>
      </c>
      <c r="F2800" s="9">
        <v>4</v>
      </c>
      <c r="G2800" s="9" t="s">
        <v>21</v>
      </c>
      <c r="H2800" s="9">
        <v>27</v>
      </c>
      <c r="I2800" s="24" t="s">
        <v>189</v>
      </c>
      <c r="J2800" s="25" t="str">
        <f t="shared" si="174"/>
        <v/>
      </c>
      <c r="K2800" s="25" t="str">
        <f t="shared" si="175"/>
        <v>Weekday</v>
      </c>
      <c r="L2800" s="25" t="s">
        <v>174</v>
      </c>
      <c r="M2800" s="9">
        <v>2797</v>
      </c>
      <c r="N2800" s="9">
        <v>13</v>
      </c>
      <c r="O2800" s="14">
        <f>INDEX('Load Shapes - Day Type'!G:G,MATCH('Load Shapes - 8760'!$A2800,'Load Shapes - Day Type'!$K:$K,0))</f>
        <v>0.14699999999999999</v>
      </c>
      <c r="P2800" s="14">
        <f>INDEX('Load Shapes - Day Type'!H:H,MATCH('Load Shapes - 8760'!$A2800,'Load Shapes - Day Type'!$K:$K,0))</f>
        <v>0.10199999999999999</v>
      </c>
      <c r="Q2800" s="15">
        <f>INDEX('Load Shapes - Day Type'!I:I,MATCH('Load Shapes - 8760'!$A2800,'Load Shapes - Day Type'!$K:$K,0))</f>
        <v>1.6633672687580014</v>
      </c>
      <c r="R2800" s="15">
        <f>INDEX('Load Shapes - Day Type'!J:J,MATCH('Load Shapes - 8760'!$A2800,'Load Shapes - Day Type'!$K:$K,0))</f>
        <v>0.2445149885074262</v>
      </c>
      <c r="S2800" s="47">
        <f t="shared" si="176"/>
        <v>1.5043457170663466E-4</v>
      </c>
    </row>
    <row r="2801" spans="1:19" x14ac:dyDescent="0.2">
      <c r="A2801" s="45" t="str">
        <f t="shared" si="173"/>
        <v>AprilWeekday14</v>
      </c>
      <c r="E2801" s="9">
        <v>2017</v>
      </c>
      <c r="F2801" s="9">
        <v>4</v>
      </c>
      <c r="G2801" s="9" t="s">
        <v>21</v>
      </c>
      <c r="H2801" s="9">
        <v>27</v>
      </c>
      <c r="I2801" s="24" t="s">
        <v>189</v>
      </c>
      <c r="J2801" s="25" t="str">
        <f t="shared" si="174"/>
        <v/>
      </c>
      <c r="K2801" s="25" t="str">
        <f t="shared" si="175"/>
        <v>Weekday</v>
      </c>
      <c r="L2801" s="25" t="s">
        <v>174</v>
      </c>
      <c r="M2801" s="9">
        <v>2798</v>
      </c>
      <c r="N2801" s="9">
        <v>14</v>
      </c>
      <c r="O2801" s="14">
        <f>INDEX('Load Shapes - Day Type'!G:G,MATCH('Load Shapes - 8760'!$A2801,'Load Shapes - Day Type'!$K:$K,0))</f>
        <v>0.14399999999999999</v>
      </c>
      <c r="P2801" s="14">
        <f>INDEX('Load Shapes - Day Type'!H:H,MATCH('Load Shapes - 8760'!$A2801,'Load Shapes - Day Type'!$K:$K,0))</f>
        <v>0.104</v>
      </c>
      <c r="Q2801" s="15">
        <f>INDEX('Load Shapes - Day Type'!I:I,MATCH('Load Shapes - 8760'!$A2801,'Load Shapes - Day Type'!$K:$K,0))</f>
        <v>1.6633672687580014</v>
      </c>
      <c r="R2801" s="15">
        <f>INDEX('Load Shapes - Day Type'!J:J,MATCH('Load Shapes - 8760'!$A2801,'Load Shapes - Day Type'!$K:$K,0))</f>
        <v>0.23952488670115218</v>
      </c>
      <c r="S2801" s="47">
        <f t="shared" si="176"/>
        <v>1.4736447840649924E-4</v>
      </c>
    </row>
    <row r="2802" spans="1:19" x14ac:dyDescent="0.2">
      <c r="A2802" s="45" t="str">
        <f t="shared" si="173"/>
        <v>AprilWeekday15</v>
      </c>
      <c r="E2802" s="9">
        <v>2017</v>
      </c>
      <c r="F2802" s="9">
        <v>4</v>
      </c>
      <c r="G2802" s="9" t="s">
        <v>21</v>
      </c>
      <c r="H2802" s="9">
        <v>27</v>
      </c>
      <c r="I2802" s="24" t="s">
        <v>189</v>
      </c>
      <c r="J2802" s="25" t="str">
        <f t="shared" si="174"/>
        <v/>
      </c>
      <c r="K2802" s="25" t="str">
        <f t="shared" si="175"/>
        <v>Weekday</v>
      </c>
      <c r="L2802" s="25" t="s">
        <v>174</v>
      </c>
      <c r="M2802" s="9">
        <v>2799</v>
      </c>
      <c r="N2802" s="9">
        <v>15</v>
      </c>
      <c r="O2802" s="14">
        <f>INDEX('Load Shapes - Day Type'!G:G,MATCH('Load Shapes - 8760'!$A2802,'Load Shapes - Day Type'!$K:$K,0))</f>
        <v>0.13400000000000001</v>
      </c>
      <c r="P2802" s="14">
        <f>INDEX('Load Shapes - Day Type'!H:H,MATCH('Load Shapes - 8760'!$A2802,'Load Shapes - Day Type'!$K:$K,0))</f>
        <v>0.105</v>
      </c>
      <c r="Q2802" s="15">
        <f>INDEX('Load Shapes - Day Type'!I:I,MATCH('Load Shapes - 8760'!$A2802,'Load Shapes - Day Type'!$K:$K,0))</f>
        <v>1.6633672687580014</v>
      </c>
      <c r="R2802" s="15">
        <f>INDEX('Load Shapes - Day Type'!J:J,MATCH('Load Shapes - 8760'!$A2802,'Load Shapes - Day Type'!$K:$K,0))</f>
        <v>0.2228912140135722</v>
      </c>
      <c r="S2802" s="47">
        <f t="shared" si="176"/>
        <v>1.3713083407271461E-4</v>
      </c>
    </row>
    <row r="2803" spans="1:19" x14ac:dyDescent="0.2">
      <c r="A2803" s="45" t="str">
        <f t="shared" si="173"/>
        <v>AprilWeekday16</v>
      </c>
      <c r="E2803" s="9">
        <v>2017</v>
      </c>
      <c r="F2803" s="9">
        <v>4</v>
      </c>
      <c r="G2803" s="9" t="s">
        <v>21</v>
      </c>
      <c r="H2803" s="9">
        <v>27</v>
      </c>
      <c r="I2803" s="24" t="s">
        <v>189</v>
      </c>
      <c r="J2803" s="25" t="str">
        <f t="shared" si="174"/>
        <v/>
      </c>
      <c r="K2803" s="25" t="str">
        <f t="shared" si="175"/>
        <v>Weekday</v>
      </c>
      <c r="L2803" s="25" t="s">
        <v>174</v>
      </c>
      <c r="M2803" s="9">
        <v>2800</v>
      </c>
      <c r="N2803" s="9">
        <v>16</v>
      </c>
      <c r="O2803" s="14">
        <f>INDEX('Load Shapes - Day Type'!G:G,MATCH('Load Shapes - 8760'!$A2803,'Load Shapes - Day Type'!$K:$K,0))</f>
        <v>0.13400000000000001</v>
      </c>
      <c r="P2803" s="14">
        <f>INDEX('Load Shapes - Day Type'!H:H,MATCH('Load Shapes - 8760'!$A2803,'Load Shapes - Day Type'!$K:$K,0))</f>
        <v>0.104</v>
      </c>
      <c r="Q2803" s="15">
        <f>INDEX('Load Shapes - Day Type'!I:I,MATCH('Load Shapes - 8760'!$A2803,'Load Shapes - Day Type'!$K:$K,0))</f>
        <v>1.6633672687580014</v>
      </c>
      <c r="R2803" s="15">
        <f>INDEX('Load Shapes - Day Type'!J:J,MATCH('Load Shapes - 8760'!$A2803,'Load Shapes - Day Type'!$K:$K,0))</f>
        <v>0.2228912140135722</v>
      </c>
      <c r="S2803" s="47">
        <f t="shared" si="176"/>
        <v>1.3713083407271461E-4</v>
      </c>
    </row>
    <row r="2804" spans="1:19" x14ac:dyDescent="0.2">
      <c r="A2804" s="45" t="str">
        <f t="shared" si="173"/>
        <v>AprilWeekday17</v>
      </c>
      <c r="E2804" s="9">
        <v>2017</v>
      </c>
      <c r="F2804" s="9">
        <v>4</v>
      </c>
      <c r="G2804" s="9" t="s">
        <v>21</v>
      </c>
      <c r="H2804" s="9">
        <v>27</v>
      </c>
      <c r="I2804" s="24" t="s">
        <v>189</v>
      </c>
      <c r="J2804" s="25" t="str">
        <f t="shared" si="174"/>
        <v/>
      </c>
      <c r="K2804" s="25" t="str">
        <f t="shared" si="175"/>
        <v>Weekday</v>
      </c>
      <c r="L2804" s="25" t="s">
        <v>174</v>
      </c>
      <c r="M2804" s="9">
        <v>2801</v>
      </c>
      <c r="N2804" s="9">
        <v>17</v>
      </c>
      <c r="O2804" s="14">
        <f>INDEX('Load Shapes - Day Type'!G:G,MATCH('Load Shapes - 8760'!$A2804,'Load Shapes - Day Type'!$K:$K,0))</f>
        <v>0.13900000000000001</v>
      </c>
      <c r="P2804" s="14">
        <f>INDEX('Load Shapes - Day Type'!H:H,MATCH('Load Shapes - 8760'!$A2804,'Load Shapes - Day Type'!$K:$K,0))</f>
        <v>9.6000000000000002E-2</v>
      </c>
      <c r="Q2804" s="15">
        <f>INDEX('Load Shapes - Day Type'!I:I,MATCH('Load Shapes - 8760'!$A2804,'Load Shapes - Day Type'!$K:$K,0))</f>
        <v>1.6633672687580014</v>
      </c>
      <c r="R2804" s="15">
        <f>INDEX('Load Shapes - Day Type'!J:J,MATCH('Load Shapes - 8760'!$A2804,'Load Shapes - Day Type'!$K:$K,0))</f>
        <v>0.23120805035736222</v>
      </c>
      <c r="S2804" s="47">
        <f t="shared" si="176"/>
        <v>1.4224765623960692E-4</v>
      </c>
    </row>
    <row r="2805" spans="1:19" x14ac:dyDescent="0.2">
      <c r="A2805" s="45" t="str">
        <f t="shared" si="173"/>
        <v>AprilWeekday18</v>
      </c>
      <c r="E2805" s="9">
        <v>2017</v>
      </c>
      <c r="F2805" s="9">
        <v>4</v>
      </c>
      <c r="G2805" s="9" t="s">
        <v>21</v>
      </c>
      <c r="H2805" s="9">
        <v>27</v>
      </c>
      <c r="I2805" s="24" t="s">
        <v>189</v>
      </c>
      <c r="J2805" s="25" t="str">
        <f t="shared" si="174"/>
        <v/>
      </c>
      <c r="K2805" s="25" t="str">
        <f t="shared" si="175"/>
        <v>Weekday</v>
      </c>
      <c r="L2805" s="25" t="s">
        <v>174</v>
      </c>
      <c r="M2805" s="9">
        <v>2802</v>
      </c>
      <c r="N2805" s="9">
        <v>18</v>
      </c>
      <c r="O2805" s="14">
        <f>INDEX('Load Shapes - Day Type'!G:G,MATCH('Load Shapes - 8760'!$A2805,'Load Shapes - Day Type'!$K:$K,0))</f>
        <v>0.14299999999999999</v>
      </c>
      <c r="P2805" s="14">
        <f>INDEX('Load Shapes - Day Type'!H:H,MATCH('Load Shapes - 8760'!$A2805,'Load Shapes - Day Type'!$K:$K,0))</f>
        <v>0.09</v>
      </c>
      <c r="Q2805" s="15">
        <f>INDEX('Load Shapes - Day Type'!I:I,MATCH('Load Shapes - 8760'!$A2805,'Load Shapes - Day Type'!$K:$K,0))</f>
        <v>1.6633672687580014</v>
      </c>
      <c r="R2805" s="15">
        <f>INDEX('Load Shapes - Day Type'!J:J,MATCH('Load Shapes - 8760'!$A2805,'Load Shapes - Day Type'!$K:$K,0))</f>
        <v>0.2378615194323942</v>
      </c>
      <c r="S2805" s="47">
        <f t="shared" si="176"/>
        <v>1.4634111397312076E-4</v>
      </c>
    </row>
    <row r="2806" spans="1:19" x14ac:dyDescent="0.2">
      <c r="A2806" s="45" t="str">
        <f t="shared" si="173"/>
        <v>AprilWeekday19</v>
      </c>
      <c r="E2806" s="9">
        <v>2017</v>
      </c>
      <c r="F2806" s="9">
        <v>4</v>
      </c>
      <c r="G2806" s="9" t="s">
        <v>21</v>
      </c>
      <c r="H2806" s="9">
        <v>27</v>
      </c>
      <c r="I2806" s="24" t="s">
        <v>189</v>
      </c>
      <c r="J2806" s="25" t="str">
        <f t="shared" si="174"/>
        <v/>
      </c>
      <c r="K2806" s="25" t="str">
        <f t="shared" si="175"/>
        <v>Weekday</v>
      </c>
      <c r="L2806" s="25" t="s">
        <v>174</v>
      </c>
      <c r="M2806" s="9">
        <v>2803</v>
      </c>
      <c r="N2806" s="9">
        <v>19</v>
      </c>
      <c r="O2806" s="14">
        <f>INDEX('Load Shapes - Day Type'!G:G,MATCH('Load Shapes - 8760'!$A2806,'Load Shapes - Day Type'!$K:$K,0))</f>
        <v>0.14599999999999999</v>
      </c>
      <c r="P2806" s="14">
        <f>INDEX('Load Shapes - Day Type'!H:H,MATCH('Load Shapes - 8760'!$A2806,'Load Shapes - Day Type'!$K:$K,0))</f>
        <v>8.5999999999999993E-2</v>
      </c>
      <c r="Q2806" s="15">
        <f>INDEX('Load Shapes - Day Type'!I:I,MATCH('Load Shapes - 8760'!$A2806,'Load Shapes - Day Type'!$K:$K,0))</f>
        <v>1.6633672687580014</v>
      </c>
      <c r="R2806" s="15">
        <f>INDEX('Load Shapes - Day Type'!J:J,MATCH('Load Shapes - 8760'!$A2806,'Load Shapes - Day Type'!$K:$K,0))</f>
        <v>0.24285162123866819</v>
      </c>
      <c r="S2806" s="47">
        <f t="shared" si="176"/>
        <v>1.4941120727325619E-4</v>
      </c>
    </row>
    <row r="2807" spans="1:19" x14ac:dyDescent="0.2">
      <c r="A2807" s="45" t="str">
        <f t="shared" si="173"/>
        <v>AprilWeekday20</v>
      </c>
      <c r="E2807" s="9">
        <v>2017</v>
      </c>
      <c r="F2807" s="9">
        <v>4</v>
      </c>
      <c r="G2807" s="9" t="s">
        <v>21</v>
      </c>
      <c r="H2807" s="9">
        <v>27</v>
      </c>
      <c r="I2807" s="24" t="s">
        <v>189</v>
      </c>
      <c r="J2807" s="25" t="str">
        <f t="shared" si="174"/>
        <v/>
      </c>
      <c r="K2807" s="25" t="str">
        <f t="shared" si="175"/>
        <v>Weekday</v>
      </c>
      <c r="L2807" s="25" t="s">
        <v>174</v>
      </c>
      <c r="M2807" s="9">
        <v>2804</v>
      </c>
      <c r="N2807" s="9">
        <v>20</v>
      </c>
      <c r="O2807" s="14">
        <f>INDEX('Load Shapes - Day Type'!G:G,MATCH('Load Shapes - 8760'!$A2807,'Load Shapes - Day Type'!$K:$K,0))</f>
        <v>0.17199999999999999</v>
      </c>
      <c r="P2807" s="14">
        <f>INDEX('Load Shapes - Day Type'!H:H,MATCH('Load Shapes - 8760'!$A2807,'Load Shapes - Day Type'!$K:$K,0))</f>
        <v>8.4000000000000005E-2</v>
      </c>
      <c r="Q2807" s="15">
        <f>INDEX('Load Shapes - Day Type'!I:I,MATCH('Load Shapes - 8760'!$A2807,'Load Shapes - Day Type'!$K:$K,0))</f>
        <v>1.6633672687580014</v>
      </c>
      <c r="R2807" s="15">
        <f>INDEX('Load Shapes - Day Type'!J:J,MATCH('Load Shapes - 8760'!$A2807,'Load Shapes - Day Type'!$K:$K,0))</f>
        <v>0.28609917022637621</v>
      </c>
      <c r="S2807" s="47">
        <f t="shared" si="176"/>
        <v>1.7601868254109632E-4</v>
      </c>
    </row>
    <row r="2808" spans="1:19" x14ac:dyDescent="0.2">
      <c r="A2808" s="45" t="str">
        <f t="shared" si="173"/>
        <v>AprilWeekday21</v>
      </c>
      <c r="E2808" s="9">
        <v>2017</v>
      </c>
      <c r="F2808" s="9">
        <v>4</v>
      </c>
      <c r="G2808" s="9" t="s">
        <v>21</v>
      </c>
      <c r="H2808" s="9">
        <v>27</v>
      </c>
      <c r="I2808" s="24" t="s">
        <v>189</v>
      </c>
      <c r="J2808" s="25" t="str">
        <f t="shared" si="174"/>
        <v/>
      </c>
      <c r="K2808" s="25" t="str">
        <f t="shared" si="175"/>
        <v>Weekday</v>
      </c>
      <c r="L2808" s="25" t="s">
        <v>174</v>
      </c>
      <c r="M2808" s="9">
        <v>2805</v>
      </c>
      <c r="N2808" s="9">
        <v>21</v>
      </c>
      <c r="O2808" s="14">
        <f>INDEX('Load Shapes - Day Type'!G:G,MATCH('Load Shapes - 8760'!$A2808,'Load Shapes - Day Type'!$K:$K,0))</f>
        <v>0.185</v>
      </c>
      <c r="P2808" s="14">
        <f>INDEX('Load Shapes - Day Type'!H:H,MATCH('Load Shapes - 8760'!$A2808,'Load Shapes - Day Type'!$K:$K,0))</f>
        <v>8.3000000000000004E-2</v>
      </c>
      <c r="Q2808" s="15">
        <f>INDEX('Load Shapes - Day Type'!I:I,MATCH('Load Shapes - 8760'!$A2808,'Load Shapes - Day Type'!$K:$K,0))</f>
        <v>1.6633672687580014</v>
      </c>
      <c r="R2808" s="15">
        <f>INDEX('Load Shapes - Day Type'!J:J,MATCH('Load Shapes - 8760'!$A2808,'Load Shapes - Day Type'!$K:$K,0))</f>
        <v>0.30772294472023026</v>
      </c>
      <c r="S2808" s="47">
        <f t="shared" si="176"/>
        <v>1.893224201750164E-4</v>
      </c>
    </row>
    <row r="2809" spans="1:19" x14ac:dyDescent="0.2">
      <c r="A2809" s="45" t="str">
        <f t="shared" si="173"/>
        <v>AprilWeekday22</v>
      </c>
      <c r="E2809" s="9">
        <v>2017</v>
      </c>
      <c r="F2809" s="9">
        <v>4</v>
      </c>
      <c r="G2809" s="9" t="s">
        <v>21</v>
      </c>
      <c r="H2809" s="9">
        <v>27</v>
      </c>
      <c r="I2809" s="24" t="s">
        <v>189</v>
      </c>
      <c r="J2809" s="25" t="str">
        <f t="shared" si="174"/>
        <v/>
      </c>
      <c r="K2809" s="25" t="str">
        <f t="shared" si="175"/>
        <v>Weekday</v>
      </c>
      <c r="L2809" s="25" t="s">
        <v>174</v>
      </c>
      <c r="M2809" s="9">
        <v>2806</v>
      </c>
      <c r="N2809" s="9">
        <v>22</v>
      </c>
      <c r="O2809" s="14">
        <f>INDEX('Load Shapes - Day Type'!G:G,MATCH('Load Shapes - 8760'!$A2809,'Load Shapes - Day Type'!$K:$K,0))</f>
        <v>0.157</v>
      </c>
      <c r="P2809" s="14">
        <f>INDEX('Load Shapes - Day Type'!H:H,MATCH('Load Shapes - 8760'!$A2809,'Load Shapes - Day Type'!$K:$K,0))</f>
        <v>8.5999999999999993E-2</v>
      </c>
      <c r="Q2809" s="15">
        <f>INDEX('Load Shapes - Day Type'!I:I,MATCH('Load Shapes - 8760'!$A2809,'Load Shapes - Day Type'!$K:$K,0))</f>
        <v>1.6633672687580014</v>
      </c>
      <c r="R2809" s="15">
        <f>INDEX('Load Shapes - Day Type'!J:J,MATCH('Load Shapes - 8760'!$A2809,'Load Shapes - Day Type'!$K:$K,0))</f>
        <v>0.26114866119500624</v>
      </c>
      <c r="S2809" s="47">
        <f t="shared" si="176"/>
        <v>1.6066821604041932E-4</v>
      </c>
    </row>
    <row r="2810" spans="1:19" x14ac:dyDescent="0.2">
      <c r="A2810" s="45" t="str">
        <f t="shared" si="173"/>
        <v>AprilWeekday23</v>
      </c>
      <c r="E2810" s="9">
        <v>2017</v>
      </c>
      <c r="F2810" s="9">
        <v>4</v>
      </c>
      <c r="G2810" s="9" t="s">
        <v>21</v>
      </c>
      <c r="H2810" s="9">
        <v>27</v>
      </c>
      <c r="I2810" s="24" t="s">
        <v>189</v>
      </c>
      <c r="J2810" s="25" t="str">
        <f t="shared" si="174"/>
        <v/>
      </c>
      <c r="K2810" s="25" t="str">
        <f t="shared" si="175"/>
        <v>Weekday</v>
      </c>
      <c r="L2810" s="25" t="s">
        <v>174</v>
      </c>
      <c r="M2810" s="9">
        <v>2807</v>
      </c>
      <c r="N2810" s="9">
        <v>23</v>
      </c>
      <c r="O2810" s="14">
        <f>INDEX('Load Shapes - Day Type'!G:G,MATCH('Load Shapes - 8760'!$A2810,'Load Shapes - Day Type'!$K:$K,0))</f>
        <v>0.10100000000000001</v>
      </c>
      <c r="P2810" s="14">
        <f>INDEX('Load Shapes - Day Type'!H:H,MATCH('Load Shapes - 8760'!$A2810,'Load Shapes - Day Type'!$K:$K,0))</f>
        <v>0.106</v>
      </c>
      <c r="Q2810" s="15">
        <f>INDEX('Load Shapes - Day Type'!I:I,MATCH('Load Shapes - 8760'!$A2810,'Load Shapes - Day Type'!$K:$K,0))</f>
        <v>1.6633672687580014</v>
      </c>
      <c r="R2810" s="15">
        <f>INDEX('Load Shapes - Day Type'!J:J,MATCH('Load Shapes - 8760'!$A2810,'Load Shapes - Day Type'!$K:$K,0))</f>
        <v>0.16800009414455816</v>
      </c>
      <c r="S2810" s="47">
        <f t="shared" si="176"/>
        <v>1.0335980777122518E-4</v>
      </c>
    </row>
    <row r="2811" spans="1:19" x14ac:dyDescent="0.2">
      <c r="A2811" s="45" t="str">
        <f t="shared" si="173"/>
        <v>AprilWeekday24</v>
      </c>
      <c r="E2811" s="9">
        <v>2017</v>
      </c>
      <c r="F2811" s="9">
        <v>4</v>
      </c>
      <c r="G2811" s="9" t="s">
        <v>21</v>
      </c>
      <c r="H2811" s="9">
        <v>27</v>
      </c>
      <c r="I2811" s="24" t="s">
        <v>189</v>
      </c>
      <c r="J2811" s="25" t="str">
        <f t="shared" si="174"/>
        <v/>
      </c>
      <c r="K2811" s="25" t="str">
        <f t="shared" si="175"/>
        <v>Weekday</v>
      </c>
      <c r="L2811" s="25" t="s">
        <v>175</v>
      </c>
      <c r="M2811" s="9">
        <v>2808</v>
      </c>
      <c r="N2811" s="9">
        <v>24</v>
      </c>
      <c r="O2811" s="14">
        <f>INDEX('Load Shapes - Day Type'!G:G,MATCH('Load Shapes - 8760'!$A2811,'Load Shapes - Day Type'!$K:$K,0))</f>
        <v>5.3999999999999999E-2</v>
      </c>
      <c r="P2811" s="14">
        <f>INDEX('Load Shapes - Day Type'!H:H,MATCH('Load Shapes - 8760'!$A2811,'Load Shapes - Day Type'!$K:$K,0))</f>
        <v>0.16200000000000001</v>
      </c>
      <c r="Q2811" s="15">
        <f>INDEX('Load Shapes - Day Type'!I:I,MATCH('Load Shapes - 8760'!$A2811,'Load Shapes - Day Type'!$K:$K,0))</f>
        <v>1.6633672687580014</v>
      </c>
      <c r="R2811" s="15">
        <f>INDEX('Load Shapes - Day Type'!J:J,MATCH('Load Shapes - 8760'!$A2811,'Load Shapes - Day Type'!$K:$K,0))</f>
        <v>8.9821832512932076E-2</v>
      </c>
      <c r="S2811" s="47">
        <f t="shared" si="176"/>
        <v>5.5261679402437221E-5</v>
      </c>
    </row>
    <row r="2812" spans="1:19" x14ac:dyDescent="0.2">
      <c r="A2812" s="45" t="str">
        <f t="shared" si="173"/>
        <v>AprilWeekday1</v>
      </c>
      <c r="E2812" s="9">
        <v>2017</v>
      </c>
      <c r="F2812" s="9">
        <v>4</v>
      </c>
      <c r="G2812" s="9" t="s">
        <v>21</v>
      </c>
      <c r="H2812" s="9">
        <v>28</v>
      </c>
      <c r="I2812" s="24" t="s">
        <v>186</v>
      </c>
      <c r="J2812" s="25" t="str">
        <f t="shared" si="174"/>
        <v/>
      </c>
      <c r="K2812" s="25" t="str">
        <f t="shared" si="175"/>
        <v>Weekday</v>
      </c>
      <c r="L2812" s="25" t="s">
        <v>175</v>
      </c>
      <c r="M2812" s="9">
        <v>2809</v>
      </c>
      <c r="N2812" s="9">
        <v>1</v>
      </c>
      <c r="O2812" s="14">
        <f>INDEX('Load Shapes - Day Type'!G:G,MATCH('Load Shapes - 8760'!$A2812,'Load Shapes - Day Type'!$K:$K,0))</f>
        <v>3.2000000000000001E-2</v>
      </c>
      <c r="P2812" s="14">
        <f>INDEX('Load Shapes - Day Type'!H:H,MATCH('Load Shapes - 8760'!$A2812,'Load Shapes - Day Type'!$K:$K,0))</f>
        <v>0.23699999999999999</v>
      </c>
      <c r="Q2812" s="15">
        <f>INDEX('Load Shapes - Day Type'!I:I,MATCH('Load Shapes - 8760'!$A2812,'Load Shapes - Day Type'!$K:$K,0))</f>
        <v>1.6633672687580014</v>
      </c>
      <c r="R2812" s="15">
        <f>INDEX('Load Shapes - Day Type'!J:J,MATCH('Load Shapes - 8760'!$A2812,'Load Shapes - Day Type'!$K:$K,0))</f>
        <v>5.3227752600256049E-2</v>
      </c>
      <c r="S2812" s="47">
        <f t="shared" si="176"/>
        <v>3.2747661868110947E-5</v>
      </c>
    </row>
    <row r="2813" spans="1:19" x14ac:dyDescent="0.2">
      <c r="A2813" s="45" t="str">
        <f t="shared" si="173"/>
        <v>AprilWeekday2</v>
      </c>
      <c r="E2813" s="9">
        <v>2017</v>
      </c>
      <c r="F2813" s="9">
        <v>4</v>
      </c>
      <c r="G2813" s="9" t="s">
        <v>21</v>
      </c>
      <c r="H2813" s="9">
        <v>28</v>
      </c>
      <c r="I2813" s="24" t="s">
        <v>186</v>
      </c>
      <c r="J2813" s="25" t="str">
        <f t="shared" si="174"/>
        <v/>
      </c>
      <c r="K2813" s="25" t="str">
        <f t="shared" si="175"/>
        <v>Weekday</v>
      </c>
      <c r="L2813" s="25" t="s">
        <v>175</v>
      </c>
      <c r="M2813" s="9">
        <v>2810</v>
      </c>
      <c r="N2813" s="9">
        <v>2</v>
      </c>
      <c r="O2813" s="14">
        <f>INDEX('Load Shapes - Day Type'!G:G,MATCH('Load Shapes - 8760'!$A2813,'Load Shapes - Day Type'!$K:$K,0))</f>
        <v>2.5999999999999999E-2</v>
      </c>
      <c r="P2813" s="14">
        <f>INDEX('Load Shapes - Day Type'!H:H,MATCH('Load Shapes - 8760'!$A2813,'Load Shapes - Day Type'!$K:$K,0))</f>
        <v>0.28199999999999997</v>
      </c>
      <c r="Q2813" s="15">
        <f>INDEX('Load Shapes - Day Type'!I:I,MATCH('Load Shapes - 8760'!$A2813,'Load Shapes - Day Type'!$K:$K,0))</f>
        <v>1.6633672687580014</v>
      </c>
      <c r="R2813" s="15">
        <f>INDEX('Load Shapes - Day Type'!J:J,MATCH('Load Shapes - 8760'!$A2813,'Load Shapes - Day Type'!$K:$K,0))</f>
        <v>4.3247548987708037E-2</v>
      </c>
      <c r="S2813" s="47">
        <f t="shared" si="176"/>
        <v>2.6607475267840143E-5</v>
      </c>
    </row>
    <row r="2814" spans="1:19" x14ac:dyDescent="0.2">
      <c r="A2814" s="45" t="str">
        <f t="shared" si="173"/>
        <v>AprilWeekday3</v>
      </c>
      <c r="E2814" s="9">
        <v>2017</v>
      </c>
      <c r="F2814" s="9">
        <v>4</v>
      </c>
      <c r="G2814" s="9" t="s">
        <v>21</v>
      </c>
      <c r="H2814" s="9">
        <v>28</v>
      </c>
      <c r="I2814" s="24" t="s">
        <v>186</v>
      </c>
      <c r="J2814" s="25" t="str">
        <f t="shared" si="174"/>
        <v/>
      </c>
      <c r="K2814" s="25" t="str">
        <f t="shared" si="175"/>
        <v>Weekday</v>
      </c>
      <c r="L2814" s="25" t="s">
        <v>175</v>
      </c>
      <c r="M2814" s="9">
        <v>2811</v>
      </c>
      <c r="N2814" s="9">
        <v>3</v>
      </c>
      <c r="O2814" s="14">
        <f>INDEX('Load Shapes - Day Type'!G:G,MATCH('Load Shapes - 8760'!$A2814,'Load Shapes - Day Type'!$K:$K,0))</f>
        <v>2.1999999999999999E-2</v>
      </c>
      <c r="P2814" s="14">
        <f>INDEX('Load Shapes - Day Type'!H:H,MATCH('Load Shapes - 8760'!$A2814,'Load Shapes - Day Type'!$K:$K,0))</f>
        <v>0.30399999999999999</v>
      </c>
      <c r="Q2814" s="15">
        <f>INDEX('Load Shapes - Day Type'!I:I,MATCH('Load Shapes - 8760'!$A2814,'Load Shapes - Day Type'!$K:$K,0))</f>
        <v>1.6633672687580014</v>
      </c>
      <c r="R2814" s="15">
        <f>INDEX('Load Shapes - Day Type'!J:J,MATCH('Load Shapes - 8760'!$A2814,'Load Shapes - Day Type'!$K:$K,0))</f>
        <v>3.6594079912676027E-2</v>
      </c>
      <c r="S2814" s="47">
        <f t="shared" si="176"/>
        <v>2.2514017534326274E-5</v>
      </c>
    </row>
    <row r="2815" spans="1:19" x14ac:dyDescent="0.2">
      <c r="A2815" s="45" t="str">
        <f t="shared" si="173"/>
        <v>AprilWeekday4</v>
      </c>
      <c r="E2815" s="9">
        <v>2017</v>
      </c>
      <c r="F2815" s="9">
        <v>4</v>
      </c>
      <c r="G2815" s="9" t="s">
        <v>21</v>
      </c>
      <c r="H2815" s="9">
        <v>28</v>
      </c>
      <c r="I2815" s="24" t="s">
        <v>186</v>
      </c>
      <c r="J2815" s="25" t="str">
        <f t="shared" si="174"/>
        <v/>
      </c>
      <c r="K2815" s="25" t="str">
        <f t="shared" si="175"/>
        <v>Weekday</v>
      </c>
      <c r="L2815" s="25" t="s">
        <v>175</v>
      </c>
      <c r="M2815" s="9">
        <v>2812</v>
      </c>
      <c r="N2815" s="9">
        <v>4</v>
      </c>
      <c r="O2815" s="14">
        <f>INDEX('Load Shapes - Day Type'!G:G,MATCH('Load Shapes - 8760'!$A2815,'Load Shapes - Day Type'!$K:$K,0))</f>
        <v>0.02</v>
      </c>
      <c r="P2815" s="14">
        <f>INDEX('Load Shapes - Day Type'!H:H,MATCH('Load Shapes - 8760'!$A2815,'Load Shapes - Day Type'!$K:$K,0))</f>
        <v>0.32</v>
      </c>
      <c r="Q2815" s="15">
        <f>INDEX('Load Shapes - Day Type'!I:I,MATCH('Load Shapes - 8760'!$A2815,'Load Shapes - Day Type'!$K:$K,0))</f>
        <v>1.6633672687580014</v>
      </c>
      <c r="R2815" s="15">
        <f>INDEX('Load Shapes - Day Type'!J:J,MATCH('Load Shapes - 8760'!$A2815,'Load Shapes - Day Type'!$K:$K,0))</f>
        <v>3.3267345375160032E-2</v>
      </c>
      <c r="S2815" s="47">
        <f t="shared" si="176"/>
        <v>2.0467288667569343E-5</v>
      </c>
    </row>
    <row r="2816" spans="1:19" x14ac:dyDescent="0.2">
      <c r="A2816" s="45" t="str">
        <f t="shared" si="173"/>
        <v>AprilWeekday5</v>
      </c>
      <c r="E2816" s="9">
        <v>2017</v>
      </c>
      <c r="F2816" s="9">
        <v>4</v>
      </c>
      <c r="G2816" s="9" t="s">
        <v>21</v>
      </c>
      <c r="H2816" s="9">
        <v>28</v>
      </c>
      <c r="I2816" s="24" t="s">
        <v>186</v>
      </c>
      <c r="J2816" s="25" t="str">
        <f t="shared" si="174"/>
        <v/>
      </c>
      <c r="K2816" s="25" t="str">
        <f t="shared" si="175"/>
        <v>Weekday</v>
      </c>
      <c r="L2816" s="25" t="s">
        <v>175</v>
      </c>
      <c r="M2816" s="9">
        <v>2813</v>
      </c>
      <c r="N2816" s="9">
        <v>5</v>
      </c>
      <c r="O2816" s="14">
        <f>INDEX('Load Shapes - Day Type'!G:G,MATCH('Load Shapes - 8760'!$A2816,'Load Shapes - Day Type'!$K:$K,0))</f>
        <v>2.9000000000000001E-2</v>
      </c>
      <c r="P2816" s="14">
        <f>INDEX('Load Shapes - Day Type'!H:H,MATCH('Load Shapes - 8760'!$A2816,'Load Shapes - Day Type'!$K:$K,0))</f>
        <v>0.23799999999999999</v>
      </c>
      <c r="Q2816" s="15">
        <f>INDEX('Load Shapes - Day Type'!I:I,MATCH('Load Shapes - 8760'!$A2816,'Load Shapes - Day Type'!$K:$K,0))</f>
        <v>1.6633672687580014</v>
      </c>
      <c r="R2816" s="15">
        <f>INDEX('Load Shapes - Day Type'!J:J,MATCH('Load Shapes - 8760'!$A2816,'Load Shapes - Day Type'!$K:$K,0))</f>
        <v>4.8237650793982047E-2</v>
      </c>
      <c r="S2816" s="47">
        <f t="shared" si="176"/>
        <v>2.9677568567975545E-5</v>
      </c>
    </row>
    <row r="2817" spans="1:19" x14ac:dyDescent="0.2">
      <c r="A2817" s="45" t="str">
        <f t="shared" si="173"/>
        <v>AprilWeekday6</v>
      </c>
      <c r="E2817" s="9">
        <v>2017</v>
      </c>
      <c r="F2817" s="9">
        <v>4</v>
      </c>
      <c r="G2817" s="9" t="s">
        <v>21</v>
      </c>
      <c r="H2817" s="9">
        <v>28</v>
      </c>
      <c r="I2817" s="24" t="s">
        <v>186</v>
      </c>
      <c r="J2817" s="25" t="str">
        <f t="shared" si="174"/>
        <v/>
      </c>
      <c r="K2817" s="25" t="str">
        <f t="shared" si="175"/>
        <v>Weekday</v>
      </c>
      <c r="L2817" s="25" t="s">
        <v>175</v>
      </c>
      <c r="M2817" s="9">
        <v>2814</v>
      </c>
      <c r="N2817" s="9">
        <v>6</v>
      </c>
      <c r="O2817" s="14">
        <f>INDEX('Load Shapes - Day Type'!G:G,MATCH('Load Shapes - 8760'!$A2817,'Load Shapes - Day Type'!$K:$K,0))</f>
        <v>5.2999999999999999E-2</v>
      </c>
      <c r="P2817" s="14">
        <f>INDEX('Load Shapes - Day Type'!H:H,MATCH('Load Shapes - 8760'!$A2817,'Load Shapes - Day Type'!$K:$K,0))</f>
        <v>0.16600000000000001</v>
      </c>
      <c r="Q2817" s="15">
        <f>INDEX('Load Shapes - Day Type'!I:I,MATCH('Load Shapes - 8760'!$A2817,'Load Shapes - Day Type'!$K:$K,0))</f>
        <v>1.6633672687580014</v>
      </c>
      <c r="R2817" s="15">
        <f>INDEX('Load Shapes - Day Type'!J:J,MATCH('Load Shapes - 8760'!$A2817,'Load Shapes - Day Type'!$K:$K,0))</f>
        <v>8.8158465244174075E-2</v>
      </c>
      <c r="S2817" s="47">
        <f t="shared" si="176"/>
        <v>5.4238314969058754E-5</v>
      </c>
    </row>
    <row r="2818" spans="1:19" x14ac:dyDescent="0.2">
      <c r="A2818" s="45" t="str">
        <f t="shared" si="173"/>
        <v>AprilWeekday7</v>
      </c>
      <c r="E2818" s="9">
        <v>2017</v>
      </c>
      <c r="F2818" s="9">
        <v>4</v>
      </c>
      <c r="G2818" s="9" t="s">
        <v>21</v>
      </c>
      <c r="H2818" s="9">
        <v>28</v>
      </c>
      <c r="I2818" s="24" t="s">
        <v>186</v>
      </c>
      <c r="J2818" s="25" t="str">
        <f t="shared" si="174"/>
        <v/>
      </c>
      <c r="K2818" s="25" t="str">
        <f t="shared" si="175"/>
        <v>Weekday</v>
      </c>
      <c r="L2818" s="25" t="s">
        <v>175</v>
      </c>
      <c r="M2818" s="9">
        <v>2815</v>
      </c>
      <c r="N2818" s="9">
        <v>7</v>
      </c>
      <c r="O2818" s="14">
        <f>INDEX('Load Shapes - Day Type'!G:G,MATCH('Load Shapes - 8760'!$A2818,'Load Shapes - Day Type'!$K:$K,0))</f>
        <v>9.7000000000000003E-2</v>
      </c>
      <c r="P2818" s="14">
        <f>INDEX('Load Shapes - Day Type'!H:H,MATCH('Load Shapes - 8760'!$A2818,'Load Shapes - Day Type'!$K:$K,0))</f>
        <v>0.11700000000000001</v>
      </c>
      <c r="Q2818" s="15">
        <f>INDEX('Load Shapes - Day Type'!I:I,MATCH('Load Shapes - 8760'!$A2818,'Load Shapes - Day Type'!$K:$K,0))</f>
        <v>1.6633672687580014</v>
      </c>
      <c r="R2818" s="15">
        <f>INDEX('Load Shapes - Day Type'!J:J,MATCH('Load Shapes - 8760'!$A2818,'Load Shapes - Day Type'!$K:$K,0))</f>
        <v>0.16134662506952616</v>
      </c>
      <c r="S2818" s="47">
        <f t="shared" si="176"/>
        <v>9.9266350037711308E-5</v>
      </c>
    </row>
    <row r="2819" spans="1:19" x14ac:dyDescent="0.2">
      <c r="A2819" s="45" t="str">
        <f t="shared" si="173"/>
        <v>AprilWeekday8</v>
      </c>
      <c r="E2819" s="9">
        <v>2017</v>
      </c>
      <c r="F2819" s="9">
        <v>4</v>
      </c>
      <c r="G2819" s="9" t="s">
        <v>21</v>
      </c>
      <c r="H2819" s="9">
        <v>28</v>
      </c>
      <c r="I2819" s="24" t="s">
        <v>186</v>
      </c>
      <c r="J2819" s="25" t="str">
        <f t="shared" si="174"/>
        <v/>
      </c>
      <c r="K2819" s="25" t="str">
        <f t="shared" si="175"/>
        <v>Weekday</v>
      </c>
      <c r="L2819" s="25" t="s">
        <v>175</v>
      </c>
      <c r="M2819" s="9">
        <v>2816</v>
      </c>
      <c r="N2819" s="9">
        <v>8</v>
      </c>
      <c r="O2819" s="14">
        <f>INDEX('Load Shapes - Day Type'!G:G,MATCH('Load Shapes - 8760'!$A2819,'Load Shapes - Day Type'!$K:$K,0))</f>
        <v>0.13</v>
      </c>
      <c r="P2819" s="14">
        <f>INDEX('Load Shapes - Day Type'!H:H,MATCH('Load Shapes - 8760'!$A2819,'Load Shapes - Day Type'!$K:$K,0))</f>
        <v>0.10199999999999999</v>
      </c>
      <c r="Q2819" s="15">
        <f>INDEX('Load Shapes - Day Type'!I:I,MATCH('Load Shapes - 8760'!$A2819,'Load Shapes - Day Type'!$K:$K,0))</f>
        <v>1.6633672687580014</v>
      </c>
      <c r="R2819" s="15">
        <f>INDEX('Load Shapes - Day Type'!J:J,MATCH('Load Shapes - 8760'!$A2819,'Load Shapes - Day Type'!$K:$K,0))</f>
        <v>0.2162377449385402</v>
      </c>
      <c r="S2819" s="47">
        <f t="shared" si="176"/>
        <v>1.3303737633920071E-4</v>
      </c>
    </row>
    <row r="2820" spans="1:19" x14ac:dyDescent="0.2">
      <c r="A2820" s="45" t="str">
        <f t="shared" ref="A2820:A2883" si="177">_xlfn.CONCAT(G2820,K2820,N2820)</f>
        <v>AprilWeekday9</v>
      </c>
      <c r="E2820" s="9">
        <v>2017</v>
      </c>
      <c r="F2820" s="9">
        <v>4</v>
      </c>
      <c r="G2820" s="9" t="s">
        <v>21</v>
      </c>
      <c r="H2820" s="9">
        <v>28</v>
      </c>
      <c r="I2820" s="24" t="s">
        <v>186</v>
      </c>
      <c r="J2820" s="25" t="str">
        <f t="shared" ref="J2820:J2883" si="178">IF(_xlfn.CONCAT(AW$4,AX$4)=_xlfn.CONCAT(F2820,H2820),"Holiday",IF(_xlfn.CONCAT(AW$5,AX$5)=_xlfn.CONCAT(F2820,H2820),"Holiday",IF(_xlfn.CONCAT(AW$6,AX$6)=_xlfn.CONCAT(F2820,H2820),"Holiday",IF(_xlfn.CONCAT(AW$7,AX$7)=_xlfn.CONCAT(F2820,H2820),"Holiday",IF(_xlfn.CONCAT(AW$8,AX$8)=_xlfn.CONCAT(F2820,H2820),"Holiday",IF(_xlfn.CONCAT(AW$9,AX$9)=_xlfn.CONCAT(F2820,H2820),"Holiday",IF(_xlfn.CONCAT(AW$10,AX$10)=_xlfn.CONCAT(F2820,H2820),"Holiday",IF(_xlfn.CONCAT(AW$11,AX$11)=_xlfn.CONCAT(F2820,H2820),"Holiday",IF(_xlfn.CONCAT(AW$12,AX$12)=_xlfn.CONCAT(F2820,H2820),"Holiday",IF(_xlfn.CONCAT(AW$13,AX$13)=_xlfn.CONCAT(F2820,H2820),"Holiday",""))))))))))</f>
        <v/>
      </c>
      <c r="K2820" s="25" t="str">
        <f t="shared" si="175"/>
        <v>Weekday</v>
      </c>
      <c r="L2820" s="25" t="s">
        <v>174</v>
      </c>
      <c r="M2820" s="9">
        <v>2817</v>
      </c>
      <c r="N2820" s="9">
        <v>9</v>
      </c>
      <c r="O2820" s="14">
        <f>INDEX('Load Shapes - Day Type'!G:G,MATCH('Load Shapes - 8760'!$A2820,'Load Shapes - Day Type'!$K:$K,0))</f>
        <v>0.14499999999999999</v>
      </c>
      <c r="P2820" s="14">
        <f>INDEX('Load Shapes - Day Type'!H:H,MATCH('Load Shapes - 8760'!$A2820,'Load Shapes - Day Type'!$K:$K,0))</f>
        <v>9.6000000000000002E-2</v>
      </c>
      <c r="Q2820" s="15">
        <f>INDEX('Load Shapes - Day Type'!I:I,MATCH('Load Shapes - 8760'!$A2820,'Load Shapes - Day Type'!$K:$K,0))</f>
        <v>1.6633672687580014</v>
      </c>
      <c r="R2820" s="15">
        <f>INDEX('Load Shapes - Day Type'!J:J,MATCH('Load Shapes - 8760'!$A2820,'Load Shapes - Day Type'!$K:$K,0))</f>
        <v>0.2411882539699102</v>
      </c>
      <c r="S2820" s="47">
        <f t="shared" si="176"/>
        <v>1.4838784283987771E-4</v>
      </c>
    </row>
    <row r="2821" spans="1:19" x14ac:dyDescent="0.2">
      <c r="A2821" s="45" t="str">
        <f t="shared" si="177"/>
        <v>AprilWeekday10</v>
      </c>
      <c r="E2821" s="9">
        <v>2017</v>
      </c>
      <c r="F2821" s="9">
        <v>4</v>
      </c>
      <c r="G2821" s="9" t="s">
        <v>21</v>
      </c>
      <c r="H2821" s="9">
        <v>28</v>
      </c>
      <c r="I2821" s="24" t="s">
        <v>186</v>
      </c>
      <c r="J2821" s="25" t="str">
        <f t="shared" si="178"/>
        <v/>
      </c>
      <c r="K2821" s="25" t="str">
        <f t="shared" ref="K2821:K2884" si="179">IF(J2821="Holiday","Weekend/Holiday",IF(I2821="Sun","Weekend/Holiday",IF(I2821="Sat","Weekend/Holiday","Weekday")))</f>
        <v>Weekday</v>
      </c>
      <c r="L2821" s="25" t="s">
        <v>174</v>
      </c>
      <c r="M2821" s="9">
        <v>2818</v>
      </c>
      <c r="N2821" s="9">
        <v>10</v>
      </c>
      <c r="O2821" s="14">
        <f>INDEX('Load Shapes - Day Type'!G:G,MATCH('Load Shapes - 8760'!$A2821,'Load Shapes - Day Type'!$K:$K,0))</f>
        <v>0.155</v>
      </c>
      <c r="P2821" s="14">
        <f>INDEX('Load Shapes - Day Type'!H:H,MATCH('Load Shapes - 8760'!$A2821,'Load Shapes - Day Type'!$K:$K,0))</f>
        <v>9.4E-2</v>
      </c>
      <c r="Q2821" s="15">
        <f>INDEX('Load Shapes - Day Type'!I:I,MATCH('Load Shapes - 8760'!$A2821,'Load Shapes - Day Type'!$K:$K,0))</f>
        <v>1.6633672687580014</v>
      </c>
      <c r="R2821" s="15">
        <f>INDEX('Load Shapes - Day Type'!J:J,MATCH('Load Shapes - 8760'!$A2821,'Load Shapes - Day Type'!$K:$K,0))</f>
        <v>0.25782192665749021</v>
      </c>
      <c r="S2821" s="47">
        <f t="shared" ref="S2821:S2884" si="180">O2821/$O$1</f>
        <v>1.586214871736624E-4</v>
      </c>
    </row>
    <row r="2822" spans="1:19" x14ac:dyDescent="0.2">
      <c r="A2822" s="45" t="str">
        <f t="shared" si="177"/>
        <v>AprilWeekday11</v>
      </c>
      <c r="E2822" s="9">
        <v>2017</v>
      </c>
      <c r="F2822" s="9">
        <v>4</v>
      </c>
      <c r="G2822" s="9" t="s">
        <v>21</v>
      </c>
      <c r="H2822" s="9">
        <v>28</v>
      </c>
      <c r="I2822" s="24" t="s">
        <v>186</v>
      </c>
      <c r="J2822" s="25" t="str">
        <f t="shared" si="178"/>
        <v/>
      </c>
      <c r="K2822" s="25" t="str">
        <f t="shared" si="179"/>
        <v>Weekday</v>
      </c>
      <c r="L2822" s="25" t="s">
        <v>174</v>
      </c>
      <c r="M2822" s="9">
        <v>2819</v>
      </c>
      <c r="N2822" s="9">
        <v>11</v>
      </c>
      <c r="O2822" s="14">
        <f>INDEX('Load Shapes - Day Type'!G:G,MATCH('Load Shapes - 8760'!$A2822,'Load Shapes - Day Type'!$K:$K,0))</f>
        <v>0.154</v>
      </c>
      <c r="P2822" s="14">
        <f>INDEX('Load Shapes - Day Type'!H:H,MATCH('Load Shapes - 8760'!$A2822,'Load Shapes - Day Type'!$K:$K,0))</f>
        <v>9.5000000000000001E-2</v>
      </c>
      <c r="Q2822" s="15">
        <f>INDEX('Load Shapes - Day Type'!I:I,MATCH('Load Shapes - 8760'!$A2822,'Load Shapes - Day Type'!$K:$K,0))</f>
        <v>1.6633672687580014</v>
      </c>
      <c r="R2822" s="15">
        <f>INDEX('Load Shapes - Day Type'!J:J,MATCH('Load Shapes - 8760'!$A2822,'Load Shapes - Day Type'!$K:$K,0))</f>
        <v>0.25615855938873222</v>
      </c>
      <c r="S2822" s="47">
        <f t="shared" si="180"/>
        <v>1.5759812274028392E-4</v>
      </c>
    </row>
    <row r="2823" spans="1:19" x14ac:dyDescent="0.2">
      <c r="A2823" s="45" t="str">
        <f t="shared" si="177"/>
        <v>AprilWeekday12</v>
      </c>
      <c r="E2823" s="9">
        <v>2017</v>
      </c>
      <c r="F2823" s="9">
        <v>4</v>
      </c>
      <c r="G2823" s="9" t="s">
        <v>21</v>
      </c>
      <c r="H2823" s="9">
        <v>28</v>
      </c>
      <c r="I2823" s="24" t="s">
        <v>186</v>
      </c>
      <c r="J2823" s="25" t="str">
        <f t="shared" si="178"/>
        <v/>
      </c>
      <c r="K2823" s="25" t="str">
        <f t="shared" si="179"/>
        <v>Weekday</v>
      </c>
      <c r="L2823" s="25" t="s">
        <v>174</v>
      </c>
      <c r="M2823" s="9">
        <v>2820</v>
      </c>
      <c r="N2823" s="9">
        <v>12</v>
      </c>
      <c r="O2823" s="14">
        <f>INDEX('Load Shapes - Day Type'!G:G,MATCH('Load Shapes - 8760'!$A2823,'Load Shapes - Day Type'!$K:$K,0))</f>
        <v>0.14699999999999999</v>
      </c>
      <c r="P2823" s="14">
        <f>INDEX('Load Shapes - Day Type'!H:H,MATCH('Load Shapes - 8760'!$A2823,'Load Shapes - Day Type'!$K:$K,0))</f>
        <v>9.9000000000000005E-2</v>
      </c>
      <c r="Q2823" s="15">
        <f>INDEX('Load Shapes - Day Type'!I:I,MATCH('Load Shapes - 8760'!$A2823,'Load Shapes - Day Type'!$K:$K,0))</f>
        <v>1.6633672687580014</v>
      </c>
      <c r="R2823" s="15">
        <f>INDEX('Load Shapes - Day Type'!J:J,MATCH('Load Shapes - 8760'!$A2823,'Load Shapes - Day Type'!$K:$K,0))</f>
        <v>0.2445149885074262</v>
      </c>
      <c r="S2823" s="47">
        <f t="shared" si="180"/>
        <v>1.5043457170663466E-4</v>
      </c>
    </row>
    <row r="2824" spans="1:19" x14ac:dyDescent="0.2">
      <c r="A2824" s="45" t="str">
        <f t="shared" si="177"/>
        <v>AprilWeekday13</v>
      </c>
      <c r="E2824" s="9">
        <v>2017</v>
      </c>
      <c r="F2824" s="9">
        <v>4</v>
      </c>
      <c r="G2824" s="9" t="s">
        <v>21</v>
      </c>
      <c r="H2824" s="9">
        <v>28</v>
      </c>
      <c r="I2824" s="24" t="s">
        <v>186</v>
      </c>
      <c r="J2824" s="25" t="str">
        <f t="shared" si="178"/>
        <v/>
      </c>
      <c r="K2824" s="25" t="str">
        <f t="shared" si="179"/>
        <v>Weekday</v>
      </c>
      <c r="L2824" s="25" t="s">
        <v>174</v>
      </c>
      <c r="M2824" s="9">
        <v>2821</v>
      </c>
      <c r="N2824" s="9">
        <v>13</v>
      </c>
      <c r="O2824" s="14">
        <f>INDEX('Load Shapes - Day Type'!G:G,MATCH('Load Shapes - 8760'!$A2824,'Load Shapes - Day Type'!$K:$K,0))</f>
        <v>0.14699999999999999</v>
      </c>
      <c r="P2824" s="14">
        <f>INDEX('Load Shapes - Day Type'!H:H,MATCH('Load Shapes - 8760'!$A2824,'Load Shapes - Day Type'!$K:$K,0))</f>
        <v>0.10199999999999999</v>
      </c>
      <c r="Q2824" s="15">
        <f>INDEX('Load Shapes - Day Type'!I:I,MATCH('Load Shapes - 8760'!$A2824,'Load Shapes - Day Type'!$K:$K,0))</f>
        <v>1.6633672687580014</v>
      </c>
      <c r="R2824" s="15">
        <f>INDEX('Load Shapes - Day Type'!J:J,MATCH('Load Shapes - 8760'!$A2824,'Load Shapes - Day Type'!$K:$K,0))</f>
        <v>0.2445149885074262</v>
      </c>
      <c r="S2824" s="47">
        <f t="shared" si="180"/>
        <v>1.5043457170663466E-4</v>
      </c>
    </row>
    <row r="2825" spans="1:19" x14ac:dyDescent="0.2">
      <c r="A2825" s="45" t="str">
        <f t="shared" si="177"/>
        <v>AprilWeekday14</v>
      </c>
      <c r="E2825" s="9">
        <v>2017</v>
      </c>
      <c r="F2825" s="9">
        <v>4</v>
      </c>
      <c r="G2825" s="9" t="s">
        <v>21</v>
      </c>
      <c r="H2825" s="9">
        <v>28</v>
      </c>
      <c r="I2825" s="24" t="s">
        <v>186</v>
      </c>
      <c r="J2825" s="25" t="str">
        <f t="shared" si="178"/>
        <v/>
      </c>
      <c r="K2825" s="25" t="str">
        <f t="shared" si="179"/>
        <v>Weekday</v>
      </c>
      <c r="L2825" s="25" t="s">
        <v>174</v>
      </c>
      <c r="M2825" s="9">
        <v>2822</v>
      </c>
      <c r="N2825" s="9">
        <v>14</v>
      </c>
      <c r="O2825" s="14">
        <f>INDEX('Load Shapes - Day Type'!G:G,MATCH('Load Shapes - 8760'!$A2825,'Load Shapes - Day Type'!$K:$K,0))</f>
        <v>0.14399999999999999</v>
      </c>
      <c r="P2825" s="14">
        <f>INDEX('Load Shapes - Day Type'!H:H,MATCH('Load Shapes - 8760'!$A2825,'Load Shapes - Day Type'!$K:$K,0))</f>
        <v>0.104</v>
      </c>
      <c r="Q2825" s="15">
        <f>INDEX('Load Shapes - Day Type'!I:I,MATCH('Load Shapes - 8760'!$A2825,'Load Shapes - Day Type'!$K:$K,0))</f>
        <v>1.6633672687580014</v>
      </c>
      <c r="R2825" s="15">
        <f>INDEX('Load Shapes - Day Type'!J:J,MATCH('Load Shapes - 8760'!$A2825,'Load Shapes - Day Type'!$K:$K,0))</f>
        <v>0.23952488670115218</v>
      </c>
      <c r="S2825" s="47">
        <f t="shared" si="180"/>
        <v>1.4736447840649924E-4</v>
      </c>
    </row>
    <row r="2826" spans="1:19" x14ac:dyDescent="0.2">
      <c r="A2826" s="45" t="str">
        <f t="shared" si="177"/>
        <v>AprilWeekday15</v>
      </c>
      <c r="E2826" s="9">
        <v>2017</v>
      </c>
      <c r="F2826" s="9">
        <v>4</v>
      </c>
      <c r="G2826" s="9" t="s">
        <v>21</v>
      </c>
      <c r="H2826" s="9">
        <v>28</v>
      </c>
      <c r="I2826" s="24" t="s">
        <v>186</v>
      </c>
      <c r="J2826" s="25" t="str">
        <f t="shared" si="178"/>
        <v/>
      </c>
      <c r="K2826" s="25" t="str">
        <f t="shared" si="179"/>
        <v>Weekday</v>
      </c>
      <c r="L2826" s="25" t="s">
        <v>174</v>
      </c>
      <c r="M2826" s="9">
        <v>2823</v>
      </c>
      <c r="N2826" s="9">
        <v>15</v>
      </c>
      <c r="O2826" s="14">
        <f>INDEX('Load Shapes - Day Type'!G:G,MATCH('Load Shapes - 8760'!$A2826,'Load Shapes - Day Type'!$K:$K,0))</f>
        <v>0.13400000000000001</v>
      </c>
      <c r="P2826" s="14">
        <f>INDEX('Load Shapes - Day Type'!H:H,MATCH('Load Shapes - 8760'!$A2826,'Load Shapes - Day Type'!$K:$K,0))</f>
        <v>0.105</v>
      </c>
      <c r="Q2826" s="15">
        <f>INDEX('Load Shapes - Day Type'!I:I,MATCH('Load Shapes - 8760'!$A2826,'Load Shapes - Day Type'!$K:$K,0))</f>
        <v>1.6633672687580014</v>
      </c>
      <c r="R2826" s="15">
        <f>INDEX('Load Shapes - Day Type'!J:J,MATCH('Load Shapes - 8760'!$A2826,'Load Shapes - Day Type'!$K:$K,0))</f>
        <v>0.2228912140135722</v>
      </c>
      <c r="S2826" s="47">
        <f t="shared" si="180"/>
        <v>1.3713083407271461E-4</v>
      </c>
    </row>
    <row r="2827" spans="1:19" x14ac:dyDescent="0.2">
      <c r="A2827" s="45" t="str">
        <f t="shared" si="177"/>
        <v>AprilWeekday16</v>
      </c>
      <c r="E2827" s="9">
        <v>2017</v>
      </c>
      <c r="F2827" s="9">
        <v>4</v>
      </c>
      <c r="G2827" s="9" t="s">
        <v>21</v>
      </c>
      <c r="H2827" s="9">
        <v>28</v>
      </c>
      <c r="I2827" s="24" t="s">
        <v>186</v>
      </c>
      <c r="J2827" s="25" t="str">
        <f t="shared" si="178"/>
        <v/>
      </c>
      <c r="K2827" s="25" t="str">
        <f t="shared" si="179"/>
        <v>Weekday</v>
      </c>
      <c r="L2827" s="25" t="s">
        <v>174</v>
      </c>
      <c r="M2827" s="9">
        <v>2824</v>
      </c>
      <c r="N2827" s="9">
        <v>16</v>
      </c>
      <c r="O2827" s="14">
        <f>INDEX('Load Shapes - Day Type'!G:G,MATCH('Load Shapes - 8760'!$A2827,'Load Shapes - Day Type'!$K:$K,0))</f>
        <v>0.13400000000000001</v>
      </c>
      <c r="P2827" s="14">
        <f>INDEX('Load Shapes - Day Type'!H:H,MATCH('Load Shapes - 8760'!$A2827,'Load Shapes - Day Type'!$K:$K,0))</f>
        <v>0.104</v>
      </c>
      <c r="Q2827" s="15">
        <f>INDEX('Load Shapes - Day Type'!I:I,MATCH('Load Shapes - 8760'!$A2827,'Load Shapes - Day Type'!$K:$K,0))</f>
        <v>1.6633672687580014</v>
      </c>
      <c r="R2827" s="15">
        <f>INDEX('Load Shapes - Day Type'!J:J,MATCH('Load Shapes - 8760'!$A2827,'Load Shapes - Day Type'!$K:$K,0))</f>
        <v>0.2228912140135722</v>
      </c>
      <c r="S2827" s="47">
        <f t="shared" si="180"/>
        <v>1.3713083407271461E-4</v>
      </c>
    </row>
    <row r="2828" spans="1:19" x14ac:dyDescent="0.2">
      <c r="A2828" s="45" t="str">
        <f t="shared" si="177"/>
        <v>AprilWeekday17</v>
      </c>
      <c r="E2828" s="9">
        <v>2017</v>
      </c>
      <c r="F2828" s="9">
        <v>4</v>
      </c>
      <c r="G2828" s="9" t="s">
        <v>21</v>
      </c>
      <c r="H2828" s="9">
        <v>28</v>
      </c>
      <c r="I2828" s="24" t="s">
        <v>186</v>
      </c>
      <c r="J2828" s="25" t="str">
        <f t="shared" si="178"/>
        <v/>
      </c>
      <c r="K2828" s="25" t="str">
        <f t="shared" si="179"/>
        <v>Weekday</v>
      </c>
      <c r="L2828" s="25" t="s">
        <v>174</v>
      </c>
      <c r="M2828" s="9">
        <v>2825</v>
      </c>
      <c r="N2828" s="9">
        <v>17</v>
      </c>
      <c r="O2828" s="14">
        <f>INDEX('Load Shapes - Day Type'!G:G,MATCH('Load Shapes - 8760'!$A2828,'Load Shapes - Day Type'!$K:$K,0))</f>
        <v>0.13900000000000001</v>
      </c>
      <c r="P2828" s="14">
        <f>INDEX('Load Shapes - Day Type'!H:H,MATCH('Load Shapes - 8760'!$A2828,'Load Shapes - Day Type'!$K:$K,0))</f>
        <v>9.6000000000000002E-2</v>
      </c>
      <c r="Q2828" s="15">
        <f>INDEX('Load Shapes - Day Type'!I:I,MATCH('Load Shapes - 8760'!$A2828,'Load Shapes - Day Type'!$K:$K,0))</f>
        <v>1.6633672687580014</v>
      </c>
      <c r="R2828" s="15">
        <f>INDEX('Load Shapes - Day Type'!J:J,MATCH('Load Shapes - 8760'!$A2828,'Load Shapes - Day Type'!$K:$K,0))</f>
        <v>0.23120805035736222</v>
      </c>
      <c r="S2828" s="47">
        <f t="shared" si="180"/>
        <v>1.4224765623960692E-4</v>
      </c>
    </row>
    <row r="2829" spans="1:19" x14ac:dyDescent="0.2">
      <c r="A2829" s="45" t="str">
        <f t="shared" si="177"/>
        <v>AprilWeekday18</v>
      </c>
      <c r="E2829" s="9">
        <v>2017</v>
      </c>
      <c r="F2829" s="9">
        <v>4</v>
      </c>
      <c r="G2829" s="9" t="s">
        <v>21</v>
      </c>
      <c r="H2829" s="9">
        <v>28</v>
      </c>
      <c r="I2829" s="24" t="s">
        <v>186</v>
      </c>
      <c r="J2829" s="25" t="str">
        <f t="shared" si="178"/>
        <v/>
      </c>
      <c r="K2829" s="25" t="str">
        <f t="shared" si="179"/>
        <v>Weekday</v>
      </c>
      <c r="L2829" s="25" t="s">
        <v>174</v>
      </c>
      <c r="M2829" s="9">
        <v>2826</v>
      </c>
      <c r="N2829" s="9">
        <v>18</v>
      </c>
      <c r="O2829" s="14">
        <f>INDEX('Load Shapes - Day Type'!G:G,MATCH('Load Shapes - 8760'!$A2829,'Load Shapes - Day Type'!$K:$K,0))</f>
        <v>0.14299999999999999</v>
      </c>
      <c r="P2829" s="14">
        <f>INDEX('Load Shapes - Day Type'!H:H,MATCH('Load Shapes - 8760'!$A2829,'Load Shapes - Day Type'!$K:$K,0))</f>
        <v>0.09</v>
      </c>
      <c r="Q2829" s="15">
        <f>INDEX('Load Shapes - Day Type'!I:I,MATCH('Load Shapes - 8760'!$A2829,'Load Shapes - Day Type'!$K:$K,0))</f>
        <v>1.6633672687580014</v>
      </c>
      <c r="R2829" s="15">
        <f>INDEX('Load Shapes - Day Type'!J:J,MATCH('Load Shapes - 8760'!$A2829,'Load Shapes - Day Type'!$K:$K,0))</f>
        <v>0.2378615194323942</v>
      </c>
      <c r="S2829" s="47">
        <f t="shared" si="180"/>
        <v>1.4634111397312076E-4</v>
      </c>
    </row>
    <row r="2830" spans="1:19" x14ac:dyDescent="0.2">
      <c r="A2830" s="45" t="str">
        <f t="shared" si="177"/>
        <v>AprilWeekday19</v>
      </c>
      <c r="E2830" s="9">
        <v>2017</v>
      </c>
      <c r="F2830" s="9">
        <v>4</v>
      </c>
      <c r="G2830" s="9" t="s">
        <v>21</v>
      </c>
      <c r="H2830" s="9">
        <v>28</v>
      </c>
      <c r="I2830" s="24" t="s">
        <v>186</v>
      </c>
      <c r="J2830" s="25" t="str">
        <f t="shared" si="178"/>
        <v/>
      </c>
      <c r="K2830" s="25" t="str">
        <f t="shared" si="179"/>
        <v>Weekday</v>
      </c>
      <c r="L2830" s="25" t="s">
        <v>174</v>
      </c>
      <c r="M2830" s="9">
        <v>2827</v>
      </c>
      <c r="N2830" s="9">
        <v>19</v>
      </c>
      <c r="O2830" s="14">
        <f>INDEX('Load Shapes - Day Type'!G:G,MATCH('Load Shapes - 8760'!$A2830,'Load Shapes - Day Type'!$K:$K,0))</f>
        <v>0.14599999999999999</v>
      </c>
      <c r="P2830" s="14">
        <f>INDEX('Load Shapes - Day Type'!H:H,MATCH('Load Shapes - 8760'!$A2830,'Load Shapes - Day Type'!$K:$K,0))</f>
        <v>8.5999999999999993E-2</v>
      </c>
      <c r="Q2830" s="15">
        <f>INDEX('Load Shapes - Day Type'!I:I,MATCH('Load Shapes - 8760'!$A2830,'Load Shapes - Day Type'!$K:$K,0))</f>
        <v>1.6633672687580014</v>
      </c>
      <c r="R2830" s="15">
        <f>INDEX('Load Shapes - Day Type'!J:J,MATCH('Load Shapes - 8760'!$A2830,'Load Shapes - Day Type'!$K:$K,0))</f>
        <v>0.24285162123866819</v>
      </c>
      <c r="S2830" s="47">
        <f t="shared" si="180"/>
        <v>1.4941120727325619E-4</v>
      </c>
    </row>
    <row r="2831" spans="1:19" x14ac:dyDescent="0.2">
      <c r="A2831" s="45" t="str">
        <f t="shared" si="177"/>
        <v>AprilWeekday20</v>
      </c>
      <c r="E2831" s="9">
        <v>2017</v>
      </c>
      <c r="F2831" s="9">
        <v>4</v>
      </c>
      <c r="G2831" s="9" t="s">
        <v>21</v>
      </c>
      <c r="H2831" s="9">
        <v>28</v>
      </c>
      <c r="I2831" s="24" t="s">
        <v>186</v>
      </c>
      <c r="J2831" s="25" t="str">
        <f t="shared" si="178"/>
        <v/>
      </c>
      <c r="K2831" s="25" t="str">
        <f t="shared" si="179"/>
        <v>Weekday</v>
      </c>
      <c r="L2831" s="25" t="s">
        <v>174</v>
      </c>
      <c r="M2831" s="9">
        <v>2828</v>
      </c>
      <c r="N2831" s="9">
        <v>20</v>
      </c>
      <c r="O2831" s="14">
        <f>INDEX('Load Shapes - Day Type'!G:G,MATCH('Load Shapes - 8760'!$A2831,'Load Shapes - Day Type'!$K:$K,0))</f>
        <v>0.17199999999999999</v>
      </c>
      <c r="P2831" s="14">
        <f>INDEX('Load Shapes - Day Type'!H:H,MATCH('Load Shapes - 8760'!$A2831,'Load Shapes - Day Type'!$K:$K,0))</f>
        <v>8.4000000000000005E-2</v>
      </c>
      <c r="Q2831" s="15">
        <f>INDEX('Load Shapes - Day Type'!I:I,MATCH('Load Shapes - 8760'!$A2831,'Load Shapes - Day Type'!$K:$K,0))</f>
        <v>1.6633672687580014</v>
      </c>
      <c r="R2831" s="15">
        <f>INDEX('Load Shapes - Day Type'!J:J,MATCH('Load Shapes - 8760'!$A2831,'Load Shapes - Day Type'!$K:$K,0))</f>
        <v>0.28609917022637621</v>
      </c>
      <c r="S2831" s="47">
        <f t="shared" si="180"/>
        <v>1.7601868254109632E-4</v>
      </c>
    </row>
    <row r="2832" spans="1:19" x14ac:dyDescent="0.2">
      <c r="A2832" s="45" t="str">
        <f t="shared" si="177"/>
        <v>AprilWeekday21</v>
      </c>
      <c r="E2832" s="9">
        <v>2017</v>
      </c>
      <c r="F2832" s="9">
        <v>4</v>
      </c>
      <c r="G2832" s="9" t="s">
        <v>21</v>
      </c>
      <c r="H2832" s="9">
        <v>28</v>
      </c>
      <c r="I2832" s="24" t="s">
        <v>186</v>
      </c>
      <c r="J2832" s="25" t="str">
        <f t="shared" si="178"/>
        <v/>
      </c>
      <c r="K2832" s="25" t="str">
        <f t="shared" si="179"/>
        <v>Weekday</v>
      </c>
      <c r="L2832" s="25" t="s">
        <v>174</v>
      </c>
      <c r="M2832" s="9">
        <v>2829</v>
      </c>
      <c r="N2832" s="9">
        <v>21</v>
      </c>
      <c r="O2832" s="14">
        <f>INDEX('Load Shapes - Day Type'!G:G,MATCH('Load Shapes - 8760'!$A2832,'Load Shapes - Day Type'!$K:$K,0))</f>
        <v>0.185</v>
      </c>
      <c r="P2832" s="14">
        <f>INDEX('Load Shapes - Day Type'!H:H,MATCH('Load Shapes - 8760'!$A2832,'Load Shapes - Day Type'!$K:$K,0))</f>
        <v>8.3000000000000004E-2</v>
      </c>
      <c r="Q2832" s="15">
        <f>INDEX('Load Shapes - Day Type'!I:I,MATCH('Load Shapes - 8760'!$A2832,'Load Shapes - Day Type'!$K:$K,0))</f>
        <v>1.6633672687580014</v>
      </c>
      <c r="R2832" s="15">
        <f>INDEX('Load Shapes - Day Type'!J:J,MATCH('Load Shapes - 8760'!$A2832,'Load Shapes - Day Type'!$K:$K,0))</f>
        <v>0.30772294472023026</v>
      </c>
      <c r="S2832" s="47">
        <f t="shared" si="180"/>
        <v>1.893224201750164E-4</v>
      </c>
    </row>
    <row r="2833" spans="1:19" x14ac:dyDescent="0.2">
      <c r="A2833" s="45" t="str">
        <f t="shared" si="177"/>
        <v>AprilWeekday22</v>
      </c>
      <c r="E2833" s="9">
        <v>2017</v>
      </c>
      <c r="F2833" s="9">
        <v>4</v>
      </c>
      <c r="G2833" s="9" t="s">
        <v>21</v>
      </c>
      <c r="H2833" s="9">
        <v>28</v>
      </c>
      <c r="I2833" s="24" t="s">
        <v>186</v>
      </c>
      <c r="J2833" s="25" t="str">
        <f t="shared" si="178"/>
        <v/>
      </c>
      <c r="K2833" s="25" t="str">
        <f t="shared" si="179"/>
        <v>Weekday</v>
      </c>
      <c r="L2833" s="25" t="s">
        <v>174</v>
      </c>
      <c r="M2833" s="9">
        <v>2830</v>
      </c>
      <c r="N2833" s="9">
        <v>22</v>
      </c>
      <c r="O2833" s="14">
        <f>INDEX('Load Shapes - Day Type'!G:G,MATCH('Load Shapes - 8760'!$A2833,'Load Shapes - Day Type'!$K:$K,0))</f>
        <v>0.157</v>
      </c>
      <c r="P2833" s="14">
        <f>INDEX('Load Shapes - Day Type'!H:H,MATCH('Load Shapes - 8760'!$A2833,'Load Shapes - Day Type'!$K:$K,0))</f>
        <v>8.5999999999999993E-2</v>
      </c>
      <c r="Q2833" s="15">
        <f>INDEX('Load Shapes - Day Type'!I:I,MATCH('Load Shapes - 8760'!$A2833,'Load Shapes - Day Type'!$K:$K,0))</f>
        <v>1.6633672687580014</v>
      </c>
      <c r="R2833" s="15">
        <f>INDEX('Load Shapes - Day Type'!J:J,MATCH('Load Shapes - 8760'!$A2833,'Load Shapes - Day Type'!$K:$K,0))</f>
        <v>0.26114866119500624</v>
      </c>
      <c r="S2833" s="47">
        <f t="shared" si="180"/>
        <v>1.6066821604041932E-4</v>
      </c>
    </row>
    <row r="2834" spans="1:19" x14ac:dyDescent="0.2">
      <c r="A2834" s="45" t="str">
        <f t="shared" si="177"/>
        <v>AprilWeekday23</v>
      </c>
      <c r="E2834" s="9">
        <v>2017</v>
      </c>
      <c r="F2834" s="9">
        <v>4</v>
      </c>
      <c r="G2834" s="9" t="s">
        <v>21</v>
      </c>
      <c r="H2834" s="9">
        <v>28</v>
      </c>
      <c r="I2834" s="24" t="s">
        <v>186</v>
      </c>
      <c r="J2834" s="25" t="str">
        <f t="shared" si="178"/>
        <v/>
      </c>
      <c r="K2834" s="25" t="str">
        <f t="shared" si="179"/>
        <v>Weekday</v>
      </c>
      <c r="L2834" s="25" t="s">
        <v>174</v>
      </c>
      <c r="M2834" s="9">
        <v>2831</v>
      </c>
      <c r="N2834" s="9">
        <v>23</v>
      </c>
      <c r="O2834" s="14">
        <f>INDEX('Load Shapes - Day Type'!G:G,MATCH('Load Shapes - 8760'!$A2834,'Load Shapes - Day Type'!$K:$K,0))</f>
        <v>0.10100000000000001</v>
      </c>
      <c r="P2834" s="14">
        <f>INDEX('Load Shapes - Day Type'!H:H,MATCH('Load Shapes - 8760'!$A2834,'Load Shapes - Day Type'!$K:$K,0))</f>
        <v>0.106</v>
      </c>
      <c r="Q2834" s="15">
        <f>INDEX('Load Shapes - Day Type'!I:I,MATCH('Load Shapes - 8760'!$A2834,'Load Shapes - Day Type'!$K:$K,0))</f>
        <v>1.6633672687580014</v>
      </c>
      <c r="R2834" s="15">
        <f>INDEX('Load Shapes - Day Type'!J:J,MATCH('Load Shapes - 8760'!$A2834,'Load Shapes - Day Type'!$K:$K,0))</f>
        <v>0.16800009414455816</v>
      </c>
      <c r="S2834" s="47">
        <f t="shared" si="180"/>
        <v>1.0335980777122518E-4</v>
      </c>
    </row>
    <row r="2835" spans="1:19" x14ac:dyDescent="0.2">
      <c r="A2835" s="45" t="str">
        <f t="shared" si="177"/>
        <v>AprilWeekday24</v>
      </c>
      <c r="E2835" s="9">
        <v>2017</v>
      </c>
      <c r="F2835" s="9">
        <v>4</v>
      </c>
      <c r="G2835" s="9" t="s">
        <v>21</v>
      </c>
      <c r="H2835" s="9">
        <v>28</v>
      </c>
      <c r="I2835" s="24" t="s">
        <v>186</v>
      </c>
      <c r="J2835" s="25" t="str">
        <f t="shared" si="178"/>
        <v/>
      </c>
      <c r="K2835" s="25" t="str">
        <f t="shared" si="179"/>
        <v>Weekday</v>
      </c>
      <c r="L2835" s="25" t="s">
        <v>175</v>
      </c>
      <c r="M2835" s="9">
        <v>2832</v>
      </c>
      <c r="N2835" s="9">
        <v>24</v>
      </c>
      <c r="O2835" s="14">
        <f>INDEX('Load Shapes - Day Type'!G:G,MATCH('Load Shapes - 8760'!$A2835,'Load Shapes - Day Type'!$K:$K,0))</f>
        <v>5.3999999999999999E-2</v>
      </c>
      <c r="P2835" s="14">
        <f>INDEX('Load Shapes - Day Type'!H:H,MATCH('Load Shapes - 8760'!$A2835,'Load Shapes - Day Type'!$K:$K,0))</f>
        <v>0.16200000000000001</v>
      </c>
      <c r="Q2835" s="15">
        <f>INDEX('Load Shapes - Day Type'!I:I,MATCH('Load Shapes - 8760'!$A2835,'Load Shapes - Day Type'!$K:$K,0))</f>
        <v>1.6633672687580014</v>
      </c>
      <c r="R2835" s="15">
        <f>INDEX('Load Shapes - Day Type'!J:J,MATCH('Load Shapes - 8760'!$A2835,'Load Shapes - Day Type'!$K:$K,0))</f>
        <v>8.9821832512932076E-2</v>
      </c>
      <c r="S2835" s="47">
        <f t="shared" si="180"/>
        <v>5.5261679402437221E-5</v>
      </c>
    </row>
    <row r="2836" spans="1:19" x14ac:dyDescent="0.2">
      <c r="A2836" s="45" t="str">
        <f t="shared" si="177"/>
        <v>AprilWeekend/Holiday1</v>
      </c>
      <c r="E2836" s="9">
        <v>2017</v>
      </c>
      <c r="F2836" s="9">
        <v>4</v>
      </c>
      <c r="G2836" s="9" t="s">
        <v>21</v>
      </c>
      <c r="H2836" s="9">
        <v>29</v>
      </c>
      <c r="I2836" s="24" t="s">
        <v>187</v>
      </c>
      <c r="J2836" s="25" t="str">
        <f t="shared" si="178"/>
        <v/>
      </c>
      <c r="K2836" s="25" t="str">
        <f t="shared" si="179"/>
        <v>Weekend/Holiday</v>
      </c>
      <c r="L2836" s="25" t="s">
        <v>175</v>
      </c>
      <c r="M2836" s="9">
        <v>2833</v>
      </c>
      <c r="N2836" s="9">
        <v>1</v>
      </c>
      <c r="O2836" s="14">
        <f>INDEX('Load Shapes - Day Type'!G:G,MATCH('Load Shapes - 8760'!$A2836,'Load Shapes - Day Type'!$K:$K,0))</f>
        <v>4.7E-2</v>
      </c>
      <c r="P2836" s="14">
        <f>INDEX('Load Shapes - Day Type'!H:H,MATCH('Load Shapes - 8760'!$A2836,'Load Shapes - Day Type'!$K:$K,0))</f>
        <v>0.17299999999999999</v>
      </c>
      <c r="Q2836" s="15">
        <f>INDEX('Load Shapes - Day Type'!I:I,MATCH('Load Shapes - 8760'!$A2836,'Load Shapes - Day Type'!$K:$K,0))</f>
        <v>1.6633672687580014</v>
      </c>
      <c r="R2836" s="15">
        <f>INDEX('Load Shapes - Day Type'!J:J,MATCH('Load Shapes - 8760'!$A2836,'Load Shapes - Day Type'!$K:$K,0))</f>
        <v>7.817826163162607E-2</v>
      </c>
      <c r="S2836" s="47">
        <f t="shared" si="180"/>
        <v>4.809812836878795E-5</v>
      </c>
    </row>
    <row r="2837" spans="1:19" x14ac:dyDescent="0.2">
      <c r="A2837" s="45" t="str">
        <f t="shared" si="177"/>
        <v>AprilWeekend/Holiday2</v>
      </c>
      <c r="E2837" s="9">
        <v>2017</v>
      </c>
      <c r="F2837" s="9">
        <v>4</v>
      </c>
      <c r="G2837" s="9" t="s">
        <v>21</v>
      </c>
      <c r="H2837" s="9">
        <v>29</v>
      </c>
      <c r="I2837" s="24" t="s">
        <v>187</v>
      </c>
      <c r="J2837" s="25" t="str">
        <f t="shared" si="178"/>
        <v/>
      </c>
      <c r="K2837" s="25" t="str">
        <f t="shared" si="179"/>
        <v>Weekend/Holiday</v>
      </c>
      <c r="L2837" s="25" t="s">
        <v>175</v>
      </c>
      <c r="M2837" s="9">
        <v>2834</v>
      </c>
      <c r="N2837" s="9">
        <v>2</v>
      </c>
      <c r="O2837" s="14">
        <f>INDEX('Load Shapes - Day Type'!G:G,MATCH('Load Shapes - 8760'!$A2837,'Load Shapes - Day Type'!$K:$K,0))</f>
        <v>3.6999999999999998E-2</v>
      </c>
      <c r="P2837" s="14">
        <f>INDEX('Load Shapes - Day Type'!H:H,MATCH('Load Shapes - 8760'!$A2837,'Load Shapes - Day Type'!$K:$K,0))</f>
        <v>0.20699999999999999</v>
      </c>
      <c r="Q2837" s="15">
        <f>INDEX('Load Shapes - Day Type'!I:I,MATCH('Load Shapes - 8760'!$A2837,'Load Shapes - Day Type'!$K:$K,0))</f>
        <v>1.6633672687580014</v>
      </c>
      <c r="R2837" s="15">
        <f>INDEX('Load Shapes - Day Type'!J:J,MATCH('Load Shapes - 8760'!$A2837,'Load Shapes - Day Type'!$K:$K,0))</f>
        <v>6.1544588944046054E-2</v>
      </c>
      <c r="S2837" s="47">
        <f t="shared" si="180"/>
        <v>3.7864484035003277E-5</v>
      </c>
    </row>
    <row r="2838" spans="1:19" x14ac:dyDescent="0.2">
      <c r="A2838" s="45" t="str">
        <f t="shared" si="177"/>
        <v>AprilWeekend/Holiday3</v>
      </c>
      <c r="E2838" s="9">
        <v>2017</v>
      </c>
      <c r="F2838" s="9">
        <v>4</v>
      </c>
      <c r="G2838" s="9" t="s">
        <v>21</v>
      </c>
      <c r="H2838" s="9">
        <v>29</v>
      </c>
      <c r="I2838" s="24" t="s">
        <v>187</v>
      </c>
      <c r="J2838" s="25" t="str">
        <f t="shared" si="178"/>
        <v/>
      </c>
      <c r="K2838" s="25" t="str">
        <f t="shared" si="179"/>
        <v>Weekend/Holiday</v>
      </c>
      <c r="L2838" s="25" t="s">
        <v>175</v>
      </c>
      <c r="M2838" s="9">
        <v>2835</v>
      </c>
      <c r="N2838" s="9">
        <v>3</v>
      </c>
      <c r="O2838" s="14">
        <f>INDEX('Load Shapes - Day Type'!G:G,MATCH('Load Shapes - 8760'!$A2838,'Load Shapes - Day Type'!$K:$K,0))</f>
        <v>0.03</v>
      </c>
      <c r="P2838" s="14">
        <f>INDEX('Load Shapes - Day Type'!H:H,MATCH('Load Shapes - 8760'!$A2838,'Load Shapes - Day Type'!$K:$K,0))</f>
        <v>0.23</v>
      </c>
      <c r="Q2838" s="15">
        <f>INDEX('Load Shapes - Day Type'!I:I,MATCH('Load Shapes - 8760'!$A2838,'Load Shapes - Day Type'!$K:$K,0))</f>
        <v>1.6633672687580014</v>
      </c>
      <c r="R2838" s="15">
        <f>INDEX('Load Shapes - Day Type'!J:J,MATCH('Load Shapes - 8760'!$A2838,'Load Shapes - Day Type'!$K:$K,0))</f>
        <v>4.9901018062740041E-2</v>
      </c>
      <c r="S2838" s="47">
        <f t="shared" si="180"/>
        <v>3.0700933001354012E-5</v>
      </c>
    </row>
    <row r="2839" spans="1:19" x14ac:dyDescent="0.2">
      <c r="A2839" s="45" t="str">
        <f t="shared" si="177"/>
        <v>AprilWeekend/Holiday4</v>
      </c>
      <c r="E2839" s="9">
        <v>2017</v>
      </c>
      <c r="F2839" s="9">
        <v>4</v>
      </c>
      <c r="G2839" s="9" t="s">
        <v>21</v>
      </c>
      <c r="H2839" s="9">
        <v>29</v>
      </c>
      <c r="I2839" s="24" t="s">
        <v>187</v>
      </c>
      <c r="J2839" s="25" t="str">
        <f t="shared" si="178"/>
        <v/>
      </c>
      <c r="K2839" s="25" t="str">
        <f t="shared" si="179"/>
        <v>Weekend/Holiday</v>
      </c>
      <c r="L2839" s="25" t="s">
        <v>175</v>
      </c>
      <c r="M2839" s="9">
        <v>2836</v>
      </c>
      <c r="N2839" s="9">
        <v>4</v>
      </c>
      <c r="O2839" s="14">
        <f>INDEX('Load Shapes - Day Type'!G:G,MATCH('Load Shapes - 8760'!$A2839,'Load Shapes - Day Type'!$K:$K,0))</f>
        <v>2.5999999999999999E-2</v>
      </c>
      <c r="P2839" s="14">
        <f>INDEX('Load Shapes - Day Type'!H:H,MATCH('Load Shapes - 8760'!$A2839,'Load Shapes - Day Type'!$K:$K,0))</f>
        <v>0.26</v>
      </c>
      <c r="Q2839" s="15">
        <f>INDEX('Load Shapes - Day Type'!I:I,MATCH('Load Shapes - 8760'!$A2839,'Load Shapes - Day Type'!$K:$K,0))</f>
        <v>1.6633672687580014</v>
      </c>
      <c r="R2839" s="15">
        <f>INDEX('Load Shapes - Day Type'!J:J,MATCH('Load Shapes - 8760'!$A2839,'Load Shapes - Day Type'!$K:$K,0))</f>
        <v>4.3247548987708037E-2</v>
      </c>
      <c r="S2839" s="47">
        <f t="shared" si="180"/>
        <v>2.6607475267840143E-5</v>
      </c>
    </row>
    <row r="2840" spans="1:19" x14ac:dyDescent="0.2">
      <c r="A2840" s="45" t="str">
        <f t="shared" si="177"/>
        <v>AprilWeekend/Holiday5</v>
      </c>
      <c r="E2840" s="9">
        <v>2017</v>
      </c>
      <c r="F2840" s="9">
        <v>4</v>
      </c>
      <c r="G2840" s="9" t="s">
        <v>21</v>
      </c>
      <c r="H2840" s="9">
        <v>29</v>
      </c>
      <c r="I2840" s="24" t="s">
        <v>187</v>
      </c>
      <c r="J2840" s="25" t="str">
        <f t="shared" si="178"/>
        <v/>
      </c>
      <c r="K2840" s="25" t="str">
        <f t="shared" si="179"/>
        <v>Weekend/Holiday</v>
      </c>
      <c r="L2840" s="25" t="s">
        <v>175</v>
      </c>
      <c r="M2840" s="9">
        <v>2837</v>
      </c>
      <c r="N2840" s="9">
        <v>5</v>
      </c>
      <c r="O2840" s="14">
        <f>INDEX('Load Shapes - Day Type'!G:G,MATCH('Load Shapes - 8760'!$A2840,'Load Shapes - Day Type'!$K:$K,0))</f>
        <v>2.5999999999999999E-2</v>
      </c>
      <c r="P2840" s="14">
        <f>INDEX('Load Shapes - Day Type'!H:H,MATCH('Load Shapes - 8760'!$A2840,'Load Shapes - Day Type'!$K:$K,0))</f>
        <v>0.25900000000000001</v>
      </c>
      <c r="Q2840" s="15">
        <f>INDEX('Load Shapes - Day Type'!I:I,MATCH('Load Shapes - 8760'!$A2840,'Load Shapes - Day Type'!$K:$K,0))</f>
        <v>1.6633672687580014</v>
      </c>
      <c r="R2840" s="15">
        <f>INDEX('Load Shapes - Day Type'!J:J,MATCH('Load Shapes - 8760'!$A2840,'Load Shapes - Day Type'!$K:$K,0))</f>
        <v>4.3247548987708037E-2</v>
      </c>
      <c r="S2840" s="47">
        <f t="shared" si="180"/>
        <v>2.6607475267840143E-5</v>
      </c>
    </row>
    <row r="2841" spans="1:19" x14ac:dyDescent="0.2">
      <c r="A2841" s="45" t="str">
        <f t="shared" si="177"/>
        <v>AprilWeekend/Holiday6</v>
      </c>
      <c r="E2841" s="9">
        <v>2017</v>
      </c>
      <c r="F2841" s="9">
        <v>4</v>
      </c>
      <c r="G2841" s="9" t="s">
        <v>21</v>
      </c>
      <c r="H2841" s="9">
        <v>29</v>
      </c>
      <c r="I2841" s="24" t="s">
        <v>187</v>
      </c>
      <c r="J2841" s="25" t="str">
        <f t="shared" si="178"/>
        <v/>
      </c>
      <c r="K2841" s="25" t="str">
        <f t="shared" si="179"/>
        <v>Weekend/Holiday</v>
      </c>
      <c r="L2841" s="25" t="s">
        <v>175</v>
      </c>
      <c r="M2841" s="9">
        <v>2838</v>
      </c>
      <c r="N2841" s="9">
        <v>6</v>
      </c>
      <c r="O2841" s="14">
        <f>INDEX('Load Shapes - Day Type'!G:G,MATCH('Load Shapes - 8760'!$A2841,'Load Shapes - Day Type'!$K:$K,0))</f>
        <v>3.5000000000000003E-2</v>
      </c>
      <c r="P2841" s="14">
        <f>INDEX('Load Shapes - Day Type'!H:H,MATCH('Load Shapes - 8760'!$A2841,'Load Shapes - Day Type'!$K:$K,0))</f>
        <v>0.19600000000000001</v>
      </c>
      <c r="Q2841" s="15">
        <f>INDEX('Load Shapes - Day Type'!I:I,MATCH('Load Shapes - 8760'!$A2841,'Load Shapes - Day Type'!$K:$K,0))</f>
        <v>1.6633672687580014</v>
      </c>
      <c r="R2841" s="15">
        <f>INDEX('Load Shapes - Day Type'!J:J,MATCH('Load Shapes - 8760'!$A2841,'Load Shapes - Day Type'!$K:$K,0))</f>
        <v>5.8217854406530059E-2</v>
      </c>
      <c r="S2841" s="47">
        <f t="shared" si="180"/>
        <v>3.5817755168246349E-5</v>
      </c>
    </row>
    <row r="2842" spans="1:19" x14ac:dyDescent="0.2">
      <c r="A2842" s="45" t="str">
        <f t="shared" si="177"/>
        <v>AprilWeekend/Holiday7</v>
      </c>
      <c r="E2842" s="9">
        <v>2017</v>
      </c>
      <c r="F2842" s="9">
        <v>4</v>
      </c>
      <c r="G2842" s="9" t="s">
        <v>21</v>
      </c>
      <c r="H2842" s="9">
        <v>29</v>
      </c>
      <c r="I2842" s="24" t="s">
        <v>187</v>
      </c>
      <c r="J2842" s="25" t="str">
        <f t="shared" si="178"/>
        <v/>
      </c>
      <c r="K2842" s="25" t="str">
        <f t="shared" si="179"/>
        <v>Weekend/Holiday</v>
      </c>
      <c r="L2842" s="25" t="s">
        <v>175</v>
      </c>
      <c r="M2842" s="9">
        <v>2839</v>
      </c>
      <c r="N2842" s="9">
        <v>7</v>
      </c>
      <c r="O2842" s="14">
        <f>INDEX('Load Shapes - Day Type'!G:G,MATCH('Load Shapes - 8760'!$A2842,'Load Shapes - Day Type'!$K:$K,0))</f>
        <v>6.0999999999999999E-2</v>
      </c>
      <c r="P2842" s="14">
        <f>INDEX('Load Shapes - Day Type'!H:H,MATCH('Load Shapes - 8760'!$A2842,'Load Shapes - Day Type'!$K:$K,0))</f>
        <v>0.14299999999999999</v>
      </c>
      <c r="Q2842" s="15">
        <f>INDEX('Load Shapes - Day Type'!I:I,MATCH('Load Shapes - 8760'!$A2842,'Load Shapes - Day Type'!$K:$K,0))</f>
        <v>1.6633672687580014</v>
      </c>
      <c r="R2842" s="15">
        <f>INDEX('Load Shapes - Day Type'!J:J,MATCH('Load Shapes - 8760'!$A2842,'Load Shapes - Day Type'!$K:$K,0))</f>
        <v>0.10146540339423808</v>
      </c>
      <c r="S2842" s="47">
        <f t="shared" si="180"/>
        <v>6.2425230436086485E-5</v>
      </c>
    </row>
    <row r="2843" spans="1:19" x14ac:dyDescent="0.2">
      <c r="A2843" s="45" t="str">
        <f t="shared" si="177"/>
        <v>AprilWeekend/Holiday8</v>
      </c>
      <c r="E2843" s="9">
        <v>2017</v>
      </c>
      <c r="F2843" s="9">
        <v>4</v>
      </c>
      <c r="G2843" s="9" t="s">
        <v>21</v>
      </c>
      <c r="H2843" s="9">
        <v>29</v>
      </c>
      <c r="I2843" s="24" t="s">
        <v>187</v>
      </c>
      <c r="J2843" s="25" t="str">
        <f t="shared" si="178"/>
        <v/>
      </c>
      <c r="K2843" s="25" t="str">
        <f t="shared" si="179"/>
        <v>Weekend/Holiday</v>
      </c>
      <c r="L2843" s="25" t="s">
        <v>175</v>
      </c>
      <c r="M2843" s="9">
        <v>2840</v>
      </c>
      <c r="N2843" s="9">
        <v>8</v>
      </c>
      <c r="O2843" s="14">
        <f>INDEX('Load Shapes - Day Type'!G:G,MATCH('Load Shapes - 8760'!$A2843,'Load Shapes - Day Type'!$K:$K,0))</f>
        <v>0.107</v>
      </c>
      <c r="P2843" s="14">
        <f>INDEX('Load Shapes - Day Type'!H:H,MATCH('Load Shapes - 8760'!$A2843,'Load Shapes - Day Type'!$K:$K,0))</f>
        <v>0.109</v>
      </c>
      <c r="Q2843" s="15">
        <f>INDEX('Load Shapes - Day Type'!I:I,MATCH('Load Shapes - 8760'!$A2843,'Load Shapes - Day Type'!$K:$K,0))</f>
        <v>1.6633672687580014</v>
      </c>
      <c r="R2843" s="15">
        <f>INDEX('Load Shapes - Day Type'!J:J,MATCH('Load Shapes - 8760'!$A2843,'Load Shapes - Day Type'!$K:$K,0))</f>
        <v>0.17798029775710617</v>
      </c>
      <c r="S2843" s="47">
        <f t="shared" si="180"/>
        <v>1.0949999437149597E-4</v>
      </c>
    </row>
    <row r="2844" spans="1:19" x14ac:dyDescent="0.2">
      <c r="A2844" s="45" t="str">
        <f t="shared" si="177"/>
        <v>AprilWeekend/Holiday9</v>
      </c>
      <c r="E2844" s="9">
        <v>2017</v>
      </c>
      <c r="F2844" s="9">
        <v>4</v>
      </c>
      <c r="G2844" s="9" t="s">
        <v>21</v>
      </c>
      <c r="H2844" s="9">
        <v>29</v>
      </c>
      <c r="I2844" s="24" t="s">
        <v>187</v>
      </c>
      <c r="J2844" s="25" t="str">
        <f t="shared" si="178"/>
        <v/>
      </c>
      <c r="K2844" s="25" t="str">
        <f t="shared" si="179"/>
        <v>Weekend/Holiday</v>
      </c>
      <c r="L2844" s="25" t="s">
        <v>175</v>
      </c>
      <c r="M2844" s="9">
        <v>2841</v>
      </c>
      <c r="N2844" s="9">
        <v>9</v>
      </c>
      <c r="O2844" s="14">
        <f>INDEX('Load Shapes - Day Type'!G:G,MATCH('Load Shapes - 8760'!$A2844,'Load Shapes - Day Type'!$K:$K,0))</f>
        <v>0.14499999999999999</v>
      </c>
      <c r="P2844" s="14">
        <f>INDEX('Load Shapes - Day Type'!H:H,MATCH('Load Shapes - 8760'!$A2844,'Load Shapes - Day Type'!$K:$K,0))</f>
        <v>9.2999999999999999E-2</v>
      </c>
      <c r="Q2844" s="15">
        <f>INDEX('Load Shapes - Day Type'!I:I,MATCH('Load Shapes - 8760'!$A2844,'Load Shapes - Day Type'!$K:$K,0))</f>
        <v>1.6633672687580014</v>
      </c>
      <c r="R2844" s="15">
        <f>INDEX('Load Shapes - Day Type'!J:J,MATCH('Load Shapes - 8760'!$A2844,'Load Shapes - Day Type'!$K:$K,0))</f>
        <v>0.2411882539699102</v>
      </c>
      <c r="S2844" s="47">
        <f t="shared" si="180"/>
        <v>1.4838784283987771E-4</v>
      </c>
    </row>
    <row r="2845" spans="1:19" x14ac:dyDescent="0.2">
      <c r="A2845" s="45" t="str">
        <f t="shared" si="177"/>
        <v>AprilWeekend/Holiday10</v>
      </c>
      <c r="E2845" s="9">
        <v>2017</v>
      </c>
      <c r="F2845" s="9">
        <v>4</v>
      </c>
      <c r="G2845" s="9" t="s">
        <v>21</v>
      </c>
      <c r="H2845" s="9">
        <v>29</v>
      </c>
      <c r="I2845" s="24" t="s">
        <v>187</v>
      </c>
      <c r="J2845" s="25" t="str">
        <f t="shared" si="178"/>
        <v/>
      </c>
      <c r="K2845" s="25" t="str">
        <f t="shared" si="179"/>
        <v>Weekend/Holiday</v>
      </c>
      <c r="L2845" s="25" t="s">
        <v>175</v>
      </c>
      <c r="M2845" s="9">
        <v>2842</v>
      </c>
      <c r="N2845" s="9">
        <v>10</v>
      </c>
      <c r="O2845" s="14">
        <f>INDEX('Load Shapes - Day Type'!G:G,MATCH('Load Shapes - 8760'!$A2845,'Load Shapes - Day Type'!$K:$K,0))</f>
        <v>0.161</v>
      </c>
      <c r="P2845" s="14">
        <f>INDEX('Load Shapes - Day Type'!H:H,MATCH('Load Shapes - 8760'!$A2845,'Load Shapes - Day Type'!$K:$K,0))</f>
        <v>8.8999999999999996E-2</v>
      </c>
      <c r="Q2845" s="15">
        <f>INDEX('Load Shapes - Day Type'!I:I,MATCH('Load Shapes - 8760'!$A2845,'Load Shapes - Day Type'!$K:$K,0))</f>
        <v>1.6633672687580014</v>
      </c>
      <c r="R2845" s="15">
        <f>INDEX('Load Shapes - Day Type'!J:J,MATCH('Load Shapes - 8760'!$A2845,'Load Shapes - Day Type'!$K:$K,0))</f>
        <v>0.26780213027003824</v>
      </c>
      <c r="S2845" s="47">
        <f t="shared" si="180"/>
        <v>1.6476167377393319E-4</v>
      </c>
    </row>
    <row r="2846" spans="1:19" x14ac:dyDescent="0.2">
      <c r="A2846" s="45" t="str">
        <f t="shared" si="177"/>
        <v>AprilWeekend/Holiday11</v>
      </c>
      <c r="E2846" s="9">
        <v>2017</v>
      </c>
      <c r="F2846" s="9">
        <v>4</v>
      </c>
      <c r="G2846" s="9" t="s">
        <v>21</v>
      </c>
      <c r="H2846" s="9">
        <v>29</v>
      </c>
      <c r="I2846" s="24" t="s">
        <v>187</v>
      </c>
      <c r="J2846" s="25" t="str">
        <f t="shared" si="178"/>
        <v/>
      </c>
      <c r="K2846" s="25" t="str">
        <f t="shared" si="179"/>
        <v>Weekend/Holiday</v>
      </c>
      <c r="L2846" s="25" t="s">
        <v>175</v>
      </c>
      <c r="M2846" s="9">
        <v>2843</v>
      </c>
      <c r="N2846" s="9">
        <v>11</v>
      </c>
      <c r="O2846" s="14">
        <f>INDEX('Load Shapes - Day Type'!G:G,MATCH('Load Shapes - 8760'!$A2846,'Load Shapes - Day Type'!$K:$K,0))</f>
        <v>0.16900000000000001</v>
      </c>
      <c r="P2846" s="14">
        <f>INDEX('Load Shapes - Day Type'!H:H,MATCH('Load Shapes - 8760'!$A2846,'Load Shapes - Day Type'!$K:$K,0))</f>
        <v>8.8999999999999996E-2</v>
      </c>
      <c r="Q2846" s="15">
        <f>INDEX('Load Shapes - Day Type'!I:I,MATCH('Load Shapes - 8760'!$A2846,'Load Shapes - Day Type'!$K:$K,0))</f>
        <v>1.6633672687580014</v>
      </c>
      <c r="R2846" s="15">
        <f>INDEX('Load Shapes - Day Type'!J:J,MATCH('Load Shapes - 8760'!$A2846,'Load Shapes - Day Type'!$K:$K,0))</f>
        <v>0.28110906842010225</v>
      </c>
      <c r="S2846" s="47">
        <f t="shared" si="180"/>
        <v>1.7294858924096095E-4</v>
      </c>
    </row>
    <row r="2847" spans="1:19" x14ac:dyDescent="0.2">
      <c r="A2847" s="45" t="str">
        <f t="shared" si="177"/>
        <v>AprilWeekend/Holiday12</v>
      </c>
      <c r="E2847" s="9">
        <v>2017</v>
      </c>
      <c r="F2847" s="9">
        <v>4</v>
      </c>
      <c r="G2847" s="9" t="s">
        <v>21</v>
      </c>
      <c r="H2847" s="9">
        <v>29</v>
      </c>
      <c r="I2847" s="24" t="s">
        <v>187</v>
      </c>
      <c r="J2847" s="25" t="str">
        <f t="shared" si="178"/>
        <v/>
      </c>
      <c r="K2847" s="25" t="str">
        <f t="shared" si="179"/>
        <v>Weekend/Holiday</v>
      </c>
      <c r="L2847" s="25" t="s">
        <v>175</v>
      </c>
      <c r="M2847" s="9">
        <v>2844</v>
      </c>
      <c r="N2847" s="9">
        <v>12</v>
      </c>
      <c r="O2847" s="14">
        <f>INDEX('Load Shapes - Day Type'!G:G,MATCH('Load Shapes - 8760'!$A2847,'Load Shapes - Day Type'!$K:$K,0))</f>
        <v>0.161</v>
      </c>
      <c r="P2847" s="14">
        <f>INDEX('Load Shapes - Day Type'!H:H,MATCH('Load Shapes - 8760'!$A2847,'Load Shapes - Day Type'!$K:$K,0))</f>
        <v>9.2999999999999999E-2</v>
      </c>
      <c r="Q2847" s="15">
        <f>INDEX('Load Shapes - Day Type'!I:I,MATCH('Load Shapes - 8760'!$A2847,'Load Shapes - Day Type'!$K:$K,0))</f>
        <v>1.6633672687580014</v>
      </c>
      <c r="R2847" s="15">
        <f>INDEX('Load Shapes - Day Type'!J:J,MATCH('Load Shapes - 8760'!$A2847,'Load Shapes - Day Type'!$K:$K,0))</f>
        <v>0.26780213027003824</v>
      </c>
      <c r="S2847" s="47">
        <f t="shared" si="180"/>
        <v>1.6476167377393319E-4</v>
      </c>
    </row>
    <row r="2848" spans="1:19" x14ac:dyDescent="0.2">
      <c r="A2848" s="45" t="str">
        <f t="shared" si="177"/>
        <v>AprilWeekend/Holiday13</v>
      </c>
      <c r="E2848" s="9">
        <v>2017</v>
      </c>
      <c r="F2848" s="9">
        <v>4</v>
      </c>
      <c r="G2848" s="9" t="s">
        <v>21</v>
      </c>
      <c r="H2848" s="9">
        <v>29</v>
      </c>
      <c r="I2848" s="24" t="s">
        <v>187</v>
      </c>
      <c r="J2848" s="25" t="str">
        <f t="shared" si="178"/>
        <v/>
      </c>
      <c r="K2848" s="25" t="str">
        <f t="shared" si="179"/>
        <v>Weekend/Holiday</v>
      </c>
      <c r="L2848" s="25" t="s">
        <v>175</v>
      </c>
      <c r="M2848" s="9">
        <v>2845</v>
      </c>
      <c r="N2848" s="9">
        <v>13</v>
      </c>
      <c r="O2848" s="14">
        <f>INDEX('Load Shapes - Day Type'!G:G,MATCH('Load Shapes - 8760'!$A2848,'Load Shapes - Day Type'!$K:$K,0))</f>
        <v>0.153</v>
      </c>
      <c r="P2848" s="14">
        <f>INDEX('Load Shapes - Day Type'!H:H,MATCH('Load Shapes - 8760'!$A2848,'Load Shapes - Day Type'!$K:$K,0))</f>
        <v>9.7000000000000003E-2</v>
      </c>
      <c r="Q2848" s="15">
        <f>INDEX('Load Shapes - Day Type'!I:I,MATCH('Load Shapes - 8760'!$A2848,'Load Shapes - Day Type'!$K:$K,0))</f>
        <v>1.6633672687580014</v>
      </c>
      <c r="R2848" s="15">
        <f>INDEX('Load Shapes - Day Type'!J:J,MATCH('Load Shapes - 8760'!$A2848,'Load Shapes - Day Type'!$K:$K,0))</f>
        <v>0.25449519211997423</v>
      </c>
      <c r="S2848" s="47">
        <f t="shared" si="180"/>
        <v>1.5657475830690545E-4</v>
      </c>
    </row>
    <row r="2849" spans="1:19" x14ac:dyDescent="0.2">
      <c r="A2849" s="45" t="str">
        <f t="shared" si="177"/>
        <v>AprilWeekend/Holiday14</v>
      </c>
      <c r="E2849" s="9">
        <v>2017</v>
      </c>
      <c r="F2849" s="9">
        <v>4</v>
      </c>
      <c r="G2849" s="9" t="s">
        <v>21</v>
      </c>
      <c r="H2849" s="9">
        <v>29</v>
      </c>
      <c r="I2849" s="24" t="s">
        <v>187</v>
      </c>
      <c r="J2849" s="25" t="str">
        <f t="shared" si="178"/>
        <v/>
      </c>
      <c r="K2849" s="25" t="str">
        <f t="shared" si="179"/>
        <v>Weekend/Holiday</v>
      </c>
      <c r="L2849" s="25" t="s">
        <v>175</v>
      </c>
      <c r="M2849" s="9">
        <v>2846</v>
      </c>
      <c r="N2849" s="9">
        <v>14</v>
      </c>
      <c r="O2849" s="14">
        <f>INDEX('Load Shapes - Day Type'!G:G,MATCH('Load Shapes - 8760'!$A2849,'Load Shapes - Day Type'!$K:$K,0))</f>
        <v>0.153</v>
      </c>
      <c r="P2849" s="14">
        <f>INDEX('Load Shapes - Day Type'!H:H,MATCH('Load Shapes - 8760'!$A2849,'Load Shapes - Day Type'!$K:$K,0))</f>
        <v>9.6000000000000002E-2</v>
      </c>
      <c r="Q2849" s="15">
        <f>INDEX('Load Shapes - Day Type'!I:I,MATCH('Load Shapes - 8760'!$A2849,'Load Shapes - Day Type'!$K:$K,0))</f>
        <v>1.6633672687580014</v>
      </c>
      <c r="R2849" s="15">
        <f>INDEX('Load Shapes - Day Type'!J:J,MATCH('Load Shapes - 8760'!$A2849,'Load Shapes - Day Type'!$K:$K,0))</f>
        <v>0.25449519211997423</v>
      </c>
      <c r="S2849" s="47">
        <f t="shared" si="180"/>
        <v>1.5657475830690545E-4</v>
      </c>
    </row>
    <row r="2850" spans="1:19" x14ac:dyDescent="0.2">
      <c r="A2850" s="45" t="str">
        <f t="shared" si="177"/>
        <v>AprilWeekend/Holiday15</v>
      </c>
      <c r="E2850" s="9">
        <v>2017</v>
      </c>
      <c r="F2850" s="9">
        <v>4</v>
      </c>
      <c r="G2850" s="9" t="s">
        <v>21</v>
      </c>
      <c r="H2850" s="9">
        <v>29</v>
      </c>
      <c r="I2850" s="24" t="s">
        <v>187</v>
      </c>
      <c r="J2850" s="25" t="str">
        <f t="shared" si="178"/>
        <v/>
      </c>
      <c r="K2850" s="25" t="str">
        <f t="shared" si="179"/>
        <v>Weekend/Holiday</v>
      </c>
      <c r="L2850" s="25" t="s">
        <v>175</v>
      </c>
      <c r="M2850" s="9">
        <v>2847</v>
      </c>
      <c r="N2850" s="9">
        <v>15</v>
      </c>
      <c r="O2850" s="14">
        <f>INDEX('Load Shapes - Day Type'!G:G,MATCH('Load Shapes - 8760'!$A2850,'Load Shapes - Day Type'!$K:$K,0))</f>
        <v>0.14699999999999999</v>
      </c>
      <c r="P2850" s="14">
        <f>INDEX('Load Shapes - Day Type'!H:H,MATCH('Load Shapes - 8760'!$A2850,'Load Shapes - Day Type'!$K:$K,0))</f>
        <v>9.8000000000000004E-2</v>
      </c>
      <c r="Q2850" s="15">
        <f>INDEX('Load Shapes - Day Type'!I:I,MATCH('Load Shapes - 8760'!$A2850,'Load Shapes - Day Type'!$K:$K,0))</f>
        <v>1.6633672687580014</v>
      </c>
      <c r="R2850" s="15">
        <f>INDEX('Load Shapes - Day Type'!J:J,MATCH('Load Shapes - 8760'!$A2850,'Load Shapes - Day Type'!$K:$K,0))</f>
        <v>0.2445149885074262</v>
      </c>
      <c r="S2850" s="47">
        <f t="shared" si="180"/>
        <v>1.5043457170663466E-4</v>
      </c>
    </row>
    <row r="2851" spans="1:19" x14ac:dyDescent="0.2">
      <c r="A2851" s="45" t="str">
        <f t="shared" si="177"/>
        <v>AprilWeekend/Holiday16</v>
      </c>
      <c r="E2851" s="9">
        <v>2017</v>
      </c>
      <c r="F2851" s="9">
        <v>4</v>
      </c>
      <c r="G2851" s="9" t="s">
        <v>21</v>
      </c>
      <c r="H2851" s="9">
        <v>29</v>
      </c>
      <c r="I2851" s="24" t="s">
        <v>187</v>
      </c>
      <c r="J2851" s="25" t="str">
        <f t="shared" si="178"/>
        <v/>
      </c>
      <c r="K2851" s="25" t="str">
        <f t="shared" si="179"/>
        <v>Weekend/Holiday</v>
      </c>
      <c r="L2851" s="25" t="s">
        <v>175</v>
      </c>
      <c r="M2851" s="9">
        <v>2848</v>
      </c>
      <c r="N2851" s="9">
        <v>16</v>
      </c>
      <c r="O2851" s="14">
        <f>INDEX('Load Shapes - Day Type'!G:G,MATCH('Load Shapes - 8760'!$A2851,'Load Shapes - Day Type'!$K:$K,0))</f>
        <v>0.13400000000000001</v>
      </c>
      <c r="P2851" s="14">
        <f>INDEX('Load Shapes - Day Type'!H:H,MATCH('Load Shapes - 8760'!$A2851,'Load Shapes - Day Type'!$K:$K,0))</f>
        <v>9.9000000000000005E-2</v>
      </c>
      <c r="Q2851" s="15">
        <f>INDEX('Load Shapes - Day Type'!I:I,MATCH('Load Shapes - 8760'!$A2851,'Load Shapes - Day Type'!$K:$K,0))</f>
        <v>1.6633672687580014</v>
      </c>
      <c r="R2851" s="15">
        <f>INDEX('Load Shapes - Day Type'!J:J,MATCH('Load Shapes - 8760'!$A2851,'Load Shapes - Day Type'!$K:$K,0))</f>
        <v>0.2228912140135722</v>
      </c>
      <c r="S2851" s="47">
        <f t="shared" si="180"/>
        <v>1.3713083407271461E-4</v>
      </c>
    </row>
    <row r="2852" spans="1:19" x14ac:dyDescent="0.2">
      <c r="A2852" s="45" t="str">
        <f t="shared" si="177"/>
        <v>AprilWeekend/Holiday17</v>
      </c>
      <c r="E2852" s="9">
        <v>2017</v>
      </c>
      <c r="F2852" s="9">
        <v>4</v>
      </c>
      <c r="G2852" s="9" t="s">
        <v>21</v>
      </c>
      <c r="H2852" s="9">
        <v>29</v>
      </c>
      <c r="I2852" s="24" t="s">
        <v>187</v>
      </c>
      <c r="J2852" s="25" t="str">
        <f t="shared" si="178"/>
        <v/>
      </c>
      <c r="K2852" s="25" t="str">
        <f t="shared" si="179"/>
        <v>Weekend/Holiday</v>
      </c>
      <c r="L2852" s="25" t="s">
        <v>175</v>
      </c>
      <c r="M2852" s="9">
        <v>2849</v>
      </c>
      <c r="N2852" s="9">
        <v>17</v>
      </c>
      <c r="O2852" s="14">
        <f>INDEX('Load Shapes - Day Type'!G:G,MATCH('Load Shapes - 8760'!$A2852,'Load Shapes - Day Type'!$K:$K,0))</f>
        <v>0.122</v>
      </c>
      <c r="P2852" s="14">
        <f>INDEX('Load Shapes - Day Type'!H:H,MATCH('Load Shapes - 8760'!$A2852,'Load Shapes - Day Type'!$K:$K,0))</f>
        <v>9.9000000000000005E-2</v>
      </c>
      <c r="Q2852" s="15">
        <f>INDEX('Load Shapes - Day Type'!I:I,MATCH('Load Shapes - 8760'!$A2852,'Load Shapes - Day Type'!$K:$K,0))</f>
        <v>1.6633672687580014</v>
      </c>
      <c r="R2852" s="15">
        <f>INDEX('Load Shapes - Day Type'!J:J,MATCH('Load Shapes - 8760'!$A2852,'Load Shapes - Day Type'!$K:$K,0))</f>
        <v>0.20293080678847616</v>
      </c>
      <c r="S2852" s="47">
        <f t="shared" si="180"/>
        <v>1.2485046087217297E-4</v>
      </c>
    </row>
    <row r="2853" spans="1:19" x14ac:dyDescent="0.2">
      <c r="A2853" s="45" t="str">
        <f t="shared" si="177"/>
        <v>AprilWeekend/Holiday18</v>
      </c>
      <c r="E2853" s="9">
        <v>2017</v>
      </c>
      <c r="F2853" s="9">
        <v>4</v>
      </c>
      <c r="G2853" s="9" t="s">
        <v>21</v>
      </c>
      <c r="H2853" s="9">
        <v>29</v>
      </c>
      <c r="I2853" s="24" t="s">
        <v>187</v>
      </c>
      <c r="J2853" s="25" t="str">
        <f t="shared" si="178"/>
        <v/>
      </c>
      <c r="K2853" s="25" t="str">
        <f t="shared" si="179"/>
        <v>Weekend/Holiday</v>
      </c>
      <c r="L2853" s="25" t="s">
        <v>175</v>
      </c>
      <c r="M2853" s="9">
        <v>2850</v>
      </c>
      <c r="N2853" s="9">
        <v>18</v>
      </c>
      <c r="O2853" s="14">
        <f>INDEX('Load Shapes - Day Type'!G:G,MATCH('Load Shapes - 8760'!$A2853,'Load Shapes - Day Type'!$K:$K,0))</f>
        <v>0.129</v>
      </c>
      <c r="P2853" s="14">
        <f>INDEX('Load Shapes - Day Type'!H:H,MATCH('Load Shapes - 8760'!$A2853,'Load Shapes - Day Type'!$K:$K,0))</f>
        <v>9.0999999999999998E-2</v>
      </c>
      <c r="Q2853" s="15">
        <f>INDEX('Load Shapes - Day Type'!I:I,MATCH('Load Shapes - 8760'!$A2853,'Load Shapes - Day Type'!$K:$K,0))</f>
        <v>1.6633672687580014</v>
      </c>
      <c r="R2853" s="15">
        <f>INDEX('Load Shapes - Day Type'!J:J,MATCH('Load Shapes - 8760'!$A2853,'Load Shapes - Day Type'!$K:$K,0))</f>
        <v>0.21457437766978218</v>
      </c>
      <c r="S2853" s="47">
        <f t="shared" si="180"/>
        <v>1.3201401190582226E-4</v>
      </c>
    </row>
    <row r="2854" spans="1:19" x14ac:dyDescent="0.2">
      <c r="A2854" s="45" t="str">
        <f t="shared" si="177"/>
        <v>AprilWeekend/Holiday19</v>
      </c>
      <c r="E2854" s="9">
        <v>2017</v>
      </c>
      <c r="F2854" s="9">
        <v>4</v>
      </c>
      <c r="G2854" s="9" t="s">
        <v>21</v>
      </c>
      <c r="H2854" s="9">
        <v>29</v>
      </c>
      <c r="I2854" s="24" t="s">
        <v>187</v>
      </c>
      <c r="J2854" s="25" t="str">
        <f t="shared" si="178"/>
        <v/>
      </c>
      <c r="K2854" s="25" t="str">
        <f t="shared" si="179"/>
        <v>Weekend/Holiday</v>
      </c>
      <c r="L2854" s="25" t="s">
        <v>175</v>
      </c>
      <c r="M2854" s="9">
        <v>2851</v>
      </c>
      <c r="N2854" s="9">
        <v>19</v>
      </c>
      <c r="O2854" s="14">
        <f>INDEX('Load Shapes - Day Type'!G:G,MATCH('Load Shapes - 8760'!$A2854,'Load Shapes - Day Type'!$K:$K,0))</f>
        <v>0.14000000000000001</v>
      </c>
      <c r="P2854" s="14">
        <f>INDEX('Load Shapes - Day Type'!H:H,MATCH('Load Shapes - 8760'!$A2854,'Load Shapes - Day Type'!$K:$K,0))</f>
        <v>8.3000000000000004E-2</v>
      </c>
      <c r="Q2854" s="15">
        <f>INDEX('Load Shapes - Day Type'!I:I,MATCH('Load Shapes - 8760'!$A2854,'Load Shapes - Day Type'!$K:$K,0))</f>
        <v>1.6633672687580014</v>
      </c>
      <c r="R2854" s="15">
        <f>INDEX('Load Shapes - Day Type'!J:J,MATCH('Load Shapes - 8760'!$A2854,'Load Shapes - Day Type'!$K:$K,0))</f>
        <v>0.23287141762612024</v>
      </c>
      <c r="S2854" s="47">
        <f t="shared" si="180"/>
        <v>1.432710206729854E-4</v>
      </c>
    </row>
    <row r="2855" spans="1:19" x14ac:dyDescent="0.2">
      <c r="A2855" s="45" t="str">
        <f t="shared" si="177"/>
        <v>AprilWeekend/Holiday20</v>
      </c>
      <c r="E2855" s="9">
        <v>2017</v>
      </c>
      <c r="F2855" s="9">
        <v>4</v>
      </c>
      <c r="G2855" s="9" t="s">
        <v>21</v>
      </c>
      <c r="H2855" s="9">
        <v>29</v>
      </c>
      <c r="I2855" s="24" t="s">
        <v>187</v>
      </c>
      <c r="J2855" s="25" t="str">
        <f t="shared" si="178"/>
        <v/>
      </c>
      <c r="K2855" s="25" t="str">
        <f t="shared" si="179"/>
        <v>Weekend/Holiday</v>
      </c>
      <c r="L2855" s="25" t="s">
        <v>175</v>
      </c>
      <c r="M2855" s="9">
        <v>2852</v>
      </c>
      <c r="N2855" s="9">
        <v>20</v>
      </c>
      <c r="O2855" s="14">
        <f>INDEX('Load Shapes - Day Type'!G:G,MATCH('Load Shapes - 8760'!$A2855,'Load Shapes - Day Type'!$K:$K,0))</f>
        <v>0.16400000000000001</v>
      </c>
      <c r="P2855" s="14">
        <f>INDEX('Load Shapes - Day Type'!H:H,MATCH('Load Shapes - 8760'!$A2855,'Load Shapes - Day Type'!$K:$K,0))</f>
        <v>8.2000000000000003E-2</v>
      </c>
      <c r="Q2855" s="15">
        <f>INDEX('Load Shapes - Day Type'!I:I,MATCH('Load Shapes - 8760'!$A2855,'Load Shapes - Day Type'!$K:$K,0))</f>
        <v>1.6633672687580014</v>
      </c>
      <c r="R2855" s="15">
        <f>INDEX('Load Shapes - Day Type'!J:J,MATCH('Load Shapes - 8760'!$A2855,'Load Shapes - Day Type'!$K:$K,0))</f>
        <v>0.27279223207631226</v>
      </c>
      <c r="S2855" s="47">
        <f t="shared" si="180"/>
        <v>1.6783176707406861E-4</v>
      </c>
    </row>
    <row r="2856" spans="1:19" x14ac:dyDescent="0.2">
      <c r="A2856" s="45" t="str">
        <f t="shared" si="177"/>
        <v>AprilWeekend/Holiday21</v>
      </c>
      <c r="E2856" s="9">
        <v>2017</v>
      </c>
      <c r="F2856" s="9">
        <v>4</v>
      </c>
      <c r="G2856" s="9" t="s">
        <v>21</v>
      </c>
      <c r="H2856" s="9">
        <v>29</v>
      </c>
      <c r="I2856" s="24" t="s">
        <v>187</v>
      </c>
      <c r="J2856" s="25" t="str">
        <f t="shared" si="178"/>
        <v/>
      </c>
      <c r="K2856" s="25" t="str">
        <f t="shared" si="179"/>
        <v>Weekend/Holiday</v>
      </c>
      <c r="L2856" s="25" t="s">
        <v>175</v>
      </c>
      <c r="M2856" s="9">
        <v>2853</v>
      </c>
      <c r="N2856" s="9">
        <v>21</v>
      </c>
      <c r="O2856" s="14">
        <f>INDEX('Load Shapes - Day Type'!G:G,MATCH('Load Shapes - 8760'!$A2856,'Load Shapes - Day Type'!$K:$K,0))</f>
        <v>0.18</v>
      </c>
      <c r="P2856" s="14">
        <f>INDEX('Load Shapes - Day Type'!H:H,MATCH('Load Shapes - 8760'!$A2856,'Load Shapes - Day Type'!$K:$K,0))</f>
        <v>8.2000000000000003E-2</v>
      </c>
      <c r="Q2856" s="15">
        <f>INDEX('Load Shapes - Day Type'!I:I,MATCH('Load Shapes - 8760'!$A2856,'Load Shapes - Day Type'!$K:$K,0))</f>
        <v>1.6633672687580014</v>
      </c>
      <c r="R2856" s="15">
        <f>INDEX('Load Shapes - Day Type'!J:J,MATCH('Load Shapes - 8760'!$A2856,'Load Shapes - Day Type'!$K:$K,0))</f>
        <v>0.29940610837644027</v>
      </c>
      <c r="S2856" s="47">
        <f t="shared" si="180"/>
        <v>1.8420559800812406E-4</v>
      </c>
    </row>
    <row r="2857" spans="1:19" x14ac:dyDescent="0.2">
      <c r="A2857" s="45" t="str">
        <f t="shared" si="177"/>
        <v>AprilWeekend/Holiday22</v>
      </c>
      <c r="E2857" s="9">
        <v>2017</v>
      </c>
      <c r="F2857" s="9">
        <v>4</v>
      </c>
      <c r="G2857" s="9" t="s">
        <v>21</v>
      </c>
      <c r="H2857" s="9">
        <v>29</v>
      </c>
      <c r="I2857" s="24" t="s">
        <v>187</v>
      </c>
      <c r="J2857" s="25" t="str">
        <f t="shared" si="178"/>
        <v/>
      </c>
      <c r="K2857" s="25" t="str">
        <f t="shared" si="179"/>
        <v>Weekend/Holiday</v>
      </c>
      <c r="L2857" s="25" t="s">
        <v>175</v>
      </c>
      <c r="M2857" s="9">
        <v>2854</v>
      </c>
      <c r="N2857" s="9">
        <v>22</v>
      </c>
      <c r="O2857" s="14">
        <f>INDEX('Load Shapes - Day Type'!G:G,MATCH('Load Shapes - 8760'!$A2857,'Load Shapes - Day Type'!$K:$K,0))</f>
        <v>0.152</v>
      </c>
      <c r="P2857" s="14">
        <f>INDEX('Load Shapes - Day Type'!H:H,MATCH('Load Shapes - 8760'!$A2857,'Load Shapes - Day Type'!$K:$K,0))</f>
        <v>0.09</v>
      </c>
      <c r="Q2857" s="15">
        <f>INDEX('Load Shapes - Day Type'!I:I,MATCH('Load Shapes - 8760'!$A2857,'Load Shapes - Day Type'!$K:$K,0))</f>
        <v>1.6633672687580014</v>
      </c>
      <c r="R2857" s="15">
        <f>INDEX('Load Shapes - Day Type'!J:J,MATCH('Load Shapes - 8760'!$A2857,'Load Shapes - Day Type'!$K:$K,0))</f>
        <v>0.25283182485121619</v>
      </c>
      <c r="S2857" s="47">
        <f t="shared" si="180"/>
        <v>1.5555139387352698E-4</v>
      </c>
    </row>
    <row r="2858" spans="1:19" x14ac:dyDescent="0.2">
      <c r="A2858" s="45" t="str">
        <f t="shared" si="177"/>
        <v>AprilWeekend/Holiday23</v>
      </c>
      <c r="E2858" s="9">
        <v>2017</v>
      </c>
      <c r="F2858" s="9">
        <v>4</v>
      </c>
      <c r="G2858" s="9" t="s">
        <v>21</v>
      </c>
      <c r="H2858" s="9">
        <v>29</v>
      </c>
      <c r="I2858" s="24" t="s">
        <v>187</v>
      </c>
      <c r="J2858" s="25" t="str">
        <f t="shared" si="178"/>
        <v/>
      </c>
      <c r="K2858" s="25" t="str">
        <f t="shared" si="179"/>
        <v>Weekend/Holiday</v>
      </c>
      <c r="L2858" s="25" t="s">
        <v>175</v>
      </c>
      <c r="M2858" s="9">
        <v>2855</v>
      </c>
      <c r="N2858" s="9">
        <v>23</v>
      </c>
      <c r="O2858" s="14">
        <f>INDEX('Load Shapes - Day Type'!G:G,MATCH('Load Shapes - 8760'!$A2858,'Load Shapes - Day Type'!$K:$K,0))</f>
        <v>0.10100000000000001</v>
      </c>
      <c r="P2858" s="14">
        <f>INDEX('Load Shapes - Day Type'!H:H,MATCH('Load Shapes - 8760'!$A2858,'Load Shapes - Day Type'!$K:$K,0))</f>
        <v>0.106</v>
      </c>
      <c r="Q2858" s="15">
        <f>INDEX('Load Shapes - Day Type'!I:I,MATCH('Load Shapes - 8760'!$A2858,'Load Shapes - Day Type'!$K:$K,0))</f>
        <v>1.6633672687580014</v>
      </c>
      <c r="R2858" s="15">
        <f>INDEX('Load Shapes - Day Type'!J:J,MATCH('Load Shapes - 8760'!$A2858,'Load Shapes - Day Type'!$K:$K,0))</f>
        <v>0.16800009414455816</v>
      </c>
      <c r="S2858" s="47">
        <f t="shared" si="180"/>
        <v>1.0335980777122518E-4</v>
      </c>
    </row>
    <row r="2859" spans="1:19" x14ac:dyDescent="0.2">
      <c r="A2859" s="45" t="str">
        <f t="shared" si="177"/>
        <v>AprilWeekend/Holiday24</v>
      </c>
      <c r="E2859" s="9">
        <v>2017</v>
      </c>
      <c r="F2859" s="9">
        <v>4</v>
      </c>
      <c r="G2859" s="9" t="s">
        <v>21</v>
      </c>
      <c r="H2859" s="9">
        <v>29</v>
      </c>
      <c r="I2859" s="24" t="s">
        <v>187</v>
      </c>
      <c r="J2859" s="25" t="str">
        <f t="shared" si="178"/>
        <v/>
      </c>
      <c r="K2859" s="25" t="str">
        <f t="shared" si="179"/>
        <v>Weekend/Holiday</v>
      </c>
      <c r="L2859" s="25" t="s">
        <v>175</v>
      </c>
      <c r="M2859" s="9">
        <v>2856</v>
      </c>
      <c r="N2859" s="9">
        <v>24</v>
      </c>
      <c r="O2859" s="14">
        <f>INDEX('Load Shapes - Day Type'!G:G,MATCH('Load Shapes - 8760'!$A2859,'Load Shapes - Day Type'!$K:$K,0))</f>
        <v>5.7000000000000002E-2</v>
      </c>
      <c r="P2859" s="14">
        <f>INDEX('Load Shapes - Day Type'!H:H,MATCH('Load Shapes - 8760'!$A2859,'Load Shapes - Day Type'!$K:$K,0))</f>
        <v>0.157</v>
      </c>
      <c r="Q2859" s="15">
        <f>INDEX('Load Shapes - Day Type'!I:I,MATCH('Load Shapes - 8760'!$A2859,'Load Shapes - Day Type'!$K:$K,0))</f>
        <v>1.6633672687580014</v>
      </c>
      <c r="R2859" s="15">
        <f>INDEX('Load Shapes - Day Type'!J:J,MATCH('Load Shapes - 8760'!$A2859,'Load Shapes - Day Type'!$K:$K,0))</f>
        <v>9.4811934319206093E-2</v>
      </c>
      <c r="S2859" s="47">
        <f t="shared" si="180"/>
        <v>5.8331772702572623E-5</v>
      </c>
    </row>
    <row r="2860" spans="1:19" x14ac:dyDescent="0.2">
      <c r="A2860" s="45" t="str">
        <f t="shared" si="177"/>
        <v>AprilWeekend/Holiday1</v>
      </c>
      <c r="E2860" s="9">
        <v>2017</v>
      </c>
      <c r="F2860" s="9">
        <v>4</v>
      </c>
      <c r="G2860" s="9" t="s">
        <v>21</v>
      </c>
      <c r="H2860" s="9">
        <v>30</v>
      </c>
      <c r="I2860" s="24" t="s">
        <v>183</v>
      </c>
      <c r="J2860" s="25" t="str">
        <f t="shared" si="178"/>
        <v/>
      </c>
      <c r="K2860" s="25" t="str">
        <f t="shared" si="179"/>
        <v>Weekend/Holiday</v>
      </c>
      <c r="L2860" s="25" t="s">
        <v>175</v>
      </c>
      <c r="M2860" s="9">
        <v>2857</v>
      </c>
      <c r="N2860" s="9">
        <v>1</v>
      </c>
      <c r="O2860" s="14">
        <f>INDEX('Load Shapes - Day Type'!G:G,MATCH('Load Shapes - 8760'!$A2860,'Load Shapes - Day Type'!$K:$K,0))</f>
        <v>4.7E-2</v>
      </c>
      <c r="P2860" s="14">
        <f>INDEX('Load Shapes - Day Type'!H:H,MATCH('Load Shapes - 8760'!$A2860,'Load Shapes - Day Type'!$K:$K,0))</f>
        <v>0.17299999999999999</v>
      </c>
      <c r="Q2860" s="15">
        <f>INDEX('Load Shapes - Day Type'!I:I,MATCH('Load Shapes - 8760'!$A2860,'Load Shapes - Day Type'!$K:$K,0))</f>
        <v>1.6633672687580014</v>
      </c>
      <c r="R2860" s="15">
        <f>INDEX('Load Shapes - Day Type'!J:J,MATCH('Load Shapes - 8760'!$A2860,'Load Shapes - Day Type'!$K:$K,0))</f>
        <v>7.817826163162607E-2</v>
      </c>
      <c r="S2860" s="47">
        <f t="shared" si="180"/>
        <v>4.809812836878795E-5</v>
      </c>
    </row>
    <row r="2861" spans="1:19" x14ac:dyDescent="0.2">
      <c r="A2861" s="45" t="str">
        <f t="shared" si="177"/>
        <v>AprilWeekend/Holiday2</v>
      </c>
      <c r="E2861" s="9">
        <v>2017</v>
      </c>
      <c r="F2861" s="9">
        <v>4</v>
      </c>
      <c r="G2861" s="9" t="s">
        <v>21</v>
      </c>
      <c r="H2861" s="9">
        <v>30</v>
      </c>
      <c r="I2861" s="24" t="s">
        <v>183</v>
      </c>
      <c r="J2861" s="25" t="str">
        <f t="shared" si="178"/>
        <v/>
      </c>
      <c r="K2861" s="25" t="str">
        <f t="shared" si="179"/>
        <v>Weekend/Holiday</v>
      </c>
      <c r="L2861" s="25" t="s">
        <v>175</v>
      </c>
      <c r="M2861" s="9">
        <v>2858</v>
      </c>
      <c r="N2861" s="9">
        <v>2</v>
      </c>
      <c r="O2861" s="14">
        <f>INDEX('Load Shapes - Day Type'!G:G,MATCH('Load Shapes - 8760'!$A2861,'Load Shapes - Day Type'!$K:$K,0))</f>
        <v>3.6999999999999998E-2</v>
      </c>
      <c r="P2861" s="14">
        <f>INDEX('Load Shapes - Day Type'!H:H,MATCH('Load Shapes - 8760'!$A2861,'Load Shapes - Day Type'!$K:$K,0))</f>
        <v>0.20699999999999999</v>
      </c>
      <c r="Q2861" s="15">
        <f>INDEX('Load Shapes - Day Type'!I:I,MATCH('Load Shapes - 8760'!$A2861,'Load Shapes - Day Type'!$K:$K,0))</f>
        <v>1.6633672687580014</v>
      </c>
      <c r="R2861" s="15">
        <f>INDEX('Load Shapes - Day Type'!J:J,MATCH('Load Shapes - 8760'!$A2861,'Load Shapes - Day Type'!$K:$K,0))</f>
        <v>6.1544588944046054E-2</v>
      </c>
      <c r="S2861" s="47">
        <f t="shared" si="180"/>
        <v>3.7864484035003277E-5</v>
      </c>
    </row>
    <row r="2862" spans="1:19" x14ac:dyDescent="0.2">
      <c r="A2862" s="45" t="str">
        <f t="shared" si="177"/>
        <v>AprilWeekend/Holiday3</v>
      </c>
      <c r="E2862" s="9">
        <v>2017</v>
      </c>
      <c r="F2862" s="9">
        <v>4</v>
      </c>
      <c r="G2862" s="9" t="s">
        <v>21</v>
      </c>
      <c r="H2862" s="9">
        <v>30</v>
      </c>
      <c r="I2862" s="24" t="s">
        <v>183</v>
      </c>
      <c r="J2862" s="25" t="str">
        <f t="shared" si="178"/>
        <v/>
      </c>
      <c r="K2862" s="25" t="str">
        <f t="shared" si="179"/>
        <v>Weekend/Holiday</v>
      </c>
      <c r="L2862" s="25" t="s">
        <v>175</v>
      </c>
      <c r="M2862" s="9">
        <v>2859</v>
      </c>
      <c r="N2862" s="9">
        <v>3</v>
      </c>
      <c r="O2862" s="14">
        <f>INDEX('Load Shapes - Day Type'!G:G,MATCH('Load Shapes - 8760'!$A2862,'Load Shapes - Day Type'!$K:$K,0))</f>
        <v>0.03</v>
      </c>
      <c r="P2862" s="14">
        <f>INDEX('Load Shapes - Day Type'!H:H,MATCH('Load Shapes - 8760'!$A2862,'Load Shapes - Day Type'!$K:$K,0))</f>
        <v>0.23</v>
      </c>
      <c r="Q2862" s="15">
        <f>INDEX('Load Shapes - Day Type'!I:I,MATCH('Load Shapes - 8760'!$A2862,'Load Shapes - Day Type'!$K:$K,0))</f>
        <v>1.6633672687580014</v>
      </c>
      <c r="R2862" s="15">
        <f>INDEX('Load Shapes - Day Type'!J:J,MATCH('Load Shapes - 8760'!$A2862,'Load Shapes - Day Type'!$K:$K,0))</f>
        <v>4.9901018062740041E-2</v>
      </c>
      <c r="S2862" s="47">
        <f t="shared" si="180"/>
        <v>3.0700933001354012E-5</v>
      </c>
    </row>
    <row r="2863" spans="1:19" x14ac:dyDescent="0.2">
      <c r="A2863" s="45" t="str">
        <f t="shared" si="177"/>
        <v>AprilWeekend/Holiday4</v>
      </c>
      <c r="E2863" s="9">
        <v>2017</v>
      </c>
      <c r="F2863" s="9">
        <v>4</v>
      </c>
      <c r="G2863" s="9" t="s">
        <v>21</v>
      </c>
      <c r="H2863" s="9">
        <v>30</v>
      </c>
      <c r="I2863" s="24" t="s">
        <v>183</v>
      </c>
      <c r="J2863" s="25" t="str">
        <f t="shared" si="178"/>
        <v/>
      </c>
      <c r="K2863" s="25" t="str">
        <f t="shared" si="179"/>
        <v>Weekend/Holiday</v>
      </c>
      <c r="L2863" s="25" t="s">
        <v>175</v>
      </c>
      <c r="M2863" s="9">
        <v>2860</v>
      </c>
      <c r="N2863" s="9">
        <v>4</v>
      </c>
      <c r="O2863" s="14">
        <f>INDEX('Load Shapes - Day Type'!G:G,MATCH('Load Shapes - 8760'!$A2863,'Load Shapes - Day Type'!$K:$K,0))</f>
        <v>2.5999999999999999E-2</v>
      </c>
      <c r="P2863" s="14">
        <f>INDEX('Load Shapes - Day Type'!H:H,MATCH('Load Shapes - 8760'!$A2863,'Load Shapes - Day Type'!$K:$K,0))</f>
        <v>0.26</v>
      </c>
      <c r="Q2863" s="15">
        <f>INDEX('Load Shapes - Day Type'!I:I,MATCH('Load Shapes - 8760'!$A2863,'Load Shapes - Day Type'!$K:$K,0))</f>
        <v>1.6633672687580014</v>
      </c>
      <c r="R2863" s="15">
        <f>INDEX('Load Shapes - Day Type'!J:J,MATCH('Load Shapes - 8760'!$A2863,'Load Shapes - Day Type'!$K:$K,0))</f>
        <v>4.3247548987708037E-2</v>
      </c>
      <c r="S2863" s="47">
        <f t="shared" si="180"/>
        <v>2.6607475267840143E-5</v>
      </c>
    </row>
    <row r="2864" spans="1:19" x14ac:dyDescent="0.2">
      <c r="A2864" s="45" t="str">
        <f t="shared" si="177"/>
        <v>AprilWeekend/Holiday5</v>
      </c>
      <c r="E2864" s="9">
        <v>2017</v>
      </c>
      <c r="F2864" s="9">
        <v>4</v>
      </c>
      <c r="G2864" s="9" t="s">
        <v>21</v>
      </c>
      <c r="H2864" s="9">
        <v>30</v>
      </c>
      <c r="I2864" s="24" t="s">
        <v>183</v>
      </c>
      <c r="J2864" s="25" t="str">
        <f t="shared" si="178"/>
        <v/>
      </c>
      <c r="K2864" s="25" t="str">
        <f t="shared" si="179"/>
        <v>Weekend/Holiday</v>
      </c>
      <c r="L2864" s="25" t="s">
        <v>175</v>
      </c>
      <c r="M2864" s="9">
        <v>2861</v>
      </c>
      <c r="N2864" s="9">
        <v>5</v>
      </c>
      <c r="O2864" s="14">
        <f>INDEX('Load Shapes - Day Type'!G:G,MATCH('Load Shapes - 8760'!$A2864,'Load Shapes - Day Type'!$K:$K,0))</f>
        <v>2.5999999999999999E-2</v>
      </c>
      <c r="P2864" s="14">
        <f>INDEX('Load Shapes - Day Type'!H:H,MATCH('Load Shapes - 8760'!$A2864,'Load Shapes - Day Type'!$K:$K,0))</f>
        <v>0.25900000000000001</v>
      </c>
      <c r="Q2864" s="15">
        <f>INDEX('Load Shapes - Day Type'!I:I,MATCH('Load Shapes - 8760'!$A2864,'Load Shapes - Day Type'!$K:$K,0))</f>
        <v>1.6633672687580014</v>
      </c>
      <c r="R2864" s="15">
        <f>INDEX('Load Shapes - Day Type'!J:J,MATCH('Load Shapes - 8760'!$A2864,'Load Shapes - Day Type'!$K:$K,0))</f>
        <v>4.3247548987708037E-2</v>
      </c>
      <c r="S2864" s="47">
        <f t="shared" si="180"/>
        <v>2.6607475267840143E-5</v>
      </c>
    </row>
    <row r="2865" spans="1:19" x14ac:dyDescent="0.2">
      <c r="A2865" s="45" t="str">
        <f t="shared" si="177"/>
        <v>AprilWeekend/Holiday6</v>
      </c>
      <c r="E2865" s="9">
        <v>2017</v>
      </c>
      <c r="F2865" s="9">
        <v>4</v>
      </c>
      <c r="G2865" s="9" t="s">
        <v>21</v>
      </c>
      <c r="H2865" s="9">
        <v>30</v>
      </c>
      <c r="I2865" s="24" t="s">
        <v>183</v>
      </c>
      <c r="J2865" s="25" t="str">
        <f t="shared" si="178"/>
        <v/>
      </c>
      <c r="K2865" s="25" t="str">
        <f t="shared" si="179"/>
        <v>Weekend/Holiday</v>
      </c>
      <c r="L2865" s="25" t="s">
        <v>175</v>
      </c>
      <c r="M2865" s="9">
        <v>2862</v>
      </c>
      <c r="N2865" s="9">
        <v>6</v>
      </c>
      <c r="O2865" s="14">
        <f>INDEX('Load Shapes - Day Type'!G:G,MATCH('Load Shapes - 8760'!$A2865,'Load Shapes - Day Type'!$K:$K,0))</f>
        <v>3.5000000000000003E-2</v>
      </c>
      <c r="P2865" s="14">
        <f>INDEX('Load Shapes - Day Type'!H:H,MATCH('Load Shapes - 8760'!$A2865,'Load Shapes - Day Type'!$K:$K,0))</f>
        <v>0.19600000000000001</v>
      </c>
      <c r="Q2865" s="15">
        <f>INDEX('Load Shapes - Day Type'!I:I,MATCH('Load Shapes - 8760'!$A2865,'Load Shapes - Day Type'!$K:$K,0))</f>
        <v>1.6633672687580014</v>
      </c>
      <c r="R2865" s="15">
        <f>INDEX('Load Shapes - Day Type'!J:J,MATCH('Load Shapes - 8760'!$A2865,'Load Shapes - Day Type'!$K:$K,0))</f>
        <v>5.8217854406530059E-2</v>
      </c>
      <c r="S2865" s="47">
        <f t="shared" si="180"/>
        <v>3.5817755168246349E-5</v>
      </c>
    </row>
    <row r="2866" spans="1:19" x14ac:dyDescent="0.2">
      <c r="A2866" s="45" t="str">
        <f t="shared" si="177"/>
        <v>AprilWeekend/Holiday7</v>
      </c>
      <c r="E2866" s="9">
        <v>2017</v>
      </c>
      <c r="F2866" s="9">
        <v>4</v>
      </c>
      <c r="G2866" s="9" t="s">
        <v>21</v>
      </c>
      <c r="H2866" s="9">
        <v>30</v>
      </c>
      <c r="I2866" s="24" t="s">
        <v>183</v>
      </c>
      <c r="J2866" s="25" t="str">
        <f t="shared" si="178"/>
        <v/>
      </c>
      <c r="K2866" s="25" t="str">
        <f t="shared" si="179"/>
        <v>Weekend/Holiday</v>
      </c>
      <c r="L2866" s="25" t="s">
        <v>175</v>
      </c>
      <c r="M2866" s="9">
        <v>2863</v>
      </c>
      <c r="N2866" s="9">
        <v>7</v>
      </c>
      <c r="O2866" s="14">
        <f>INDEX('Load Shapes - Day Type'!G:G,MATCH('Load Shapes - 8760'!$A2866,'Load Shapes - Day Type'!$K:$K,0))</f>
        <v>6.0999999999999999E-2</v>
      </c>
      <c r="P2866" s="14">
        <f>INDEX('Load Shapes - Day Type'!H:H,MATCH('Load Shapes - 8760'!$A2866,'Load Shapes - Day Type'!$K:$K,0))</f>
        <v>0.14299999999999999</v>
      </c>
      <c r="Q2866" s="15">
        <f>INDEX('Load Shapes - Day Type'!I:I,MATCH('Load Shapes - 8760'!$A2866,'Load Shapes - Day Type'!$K:$K,0))</f>
        <v>1.6633672687580014</v>
      </c>
      <c r="R2866" s="15">
        <f>INDEX('Load Shapes - Day Type'!J:J,MATCH('Load Shapes - 8760'!$A2866,'Load Shapes - Day Type'!$K:$K,0))</f>
        <v>0.10146540339423808</v>
      </c>
      <c r="S2866" s="47">
        <f t="shared" si="180"/>
        <v>6.2425230436086485E-5</v>
      </c>
    </row>
    <row r="2867" spans="1:19" x14ac:dyDescent="0.2">
      <c r="A2867" s="45" t="str">
        <f t="shared" si="177"/>
        <v>AprilWeekend/Holiday8</v>
      </c>
      <c r="E2867" s="9">
        <v>2017</v>
      </c>
      <c r="F2867" s="9">
        <v>4</v>
      </c>
      <c r="G2867" s="9" t="s">
        <v>21</v>
      </c>
      <c r="H2867" s="9">
        <v>30</v>
      </c>
      <c r="I2867" s="24" t="s">
        <v>183</v>
      </c>
      <c r="J2867" s="25" t="str">
        <f t="shared" si="178"/>
        <v/>
      </c>
      <c r="K2867" s="25" t="str">
        <f t="shared" si="179"/>
        <v>Weekend/Holiday</v>
      </c>
      <c r="L2867" s="25" t="s">
        <v>175</v>
      </c>
      <c r="M2867" s="9">
        <v>2864</v>
      </c>
      <c r="N2867" s="9">
        <v>8</v>
      </c>
      <c r="O2867" s="14">
        <f>INDEX('Load Shapes - Day Type'!G:G,MATCH('Load Shapes - 8760'!$A2867,'Load Shapes - Day Type'!$K:$K,0))</f>
        <v>0.107</v>
      </c>
      <c r="P2867" s="14">
        <f>INDEX('Load Shapes - Day Type'!H:H,MATCH('Load Shapes - 8760'!$A2867,'Load Shapes - Day Type'!$K:$K,0))</f>
        <v>0.109</v>
      </c>
      <c r="Q2867" s="15">
        <f>INDEX('Load Shapes - Day Type'!I:I,MATCH('Load Shapes - 8760'!$A2867,'Load Shapes - Day Type'!$K:$K,0))</f>
        <v>1.6633672687580014</v>
      </c>
      <c r="R2867" s="15">
        <f>INDEX('Load Shapes - Day Type'!J:J,MATCH('Load Shapes - 8760'!$A2867,'Load Shapes - Day Type'!$K:$K,0))</f>
        <v>0.17798029775710617</v>
      </c>
      <c r="S2867" s="47">
        <f t="shared" si="180"/>
        <v>1.0949999437149597E-4</v>
      </c>
    </row>
    <row r="2868" spans="1:19" x14ac:dyDescent="0.2">
      <c r="A2868" s="45" t="str">
        <f t="shared" si="177"/>
        <v>AprilWeekend/Holiday9</v>
      </c>
      <c r="E2868" s="9">
        <v>2017</v>
      </c>
      <c r="F2868" s="9">
        <v>4</v>
      </c>
      <c r="G2868" s="9" t="s">
        <v>21</v>
      </c>
      <c r="H2868" s="9">
        <v>30</v>
      </c>
      <c r="I2868" s="24" t="s">
        <v>183</v>
      </c>
      <c r="J2868" s="25" t="str">
        <f t="shared" si="178"/>
        <v/>
      </c>
      <c r="K2868" s="25" t="str">
        <f t="shared" si="179"/>
        <v>Weekend/Holiday</v>
      </c>
      <c r="L2868" s="25" t="s">
        <v>175</v>
      </c>
      <c r="M2868" s="9">
        <v>2865</v>
      </c>
      <c r="N2868" s="9">
        <v>9</v>
      </c>
      <c r="O2868" s="14">
        <f>INDEX('Load Shapes - Day Type'!G:G,MATCH('Load Shapes - 8760'!$A2868,'Load Shapes - Day Type'!$K:$K,0))</f>
        <v>0.14499999999999999</v>
      </c>
      <c r="P2868" s="14">
        <f>INDEX('Load Shapes - Day Type'!H:H,MATCH('Load Shapes - 8760'!$A2868,'Load Shapes - Day Type'!$K:$K,0))</f>
        <v>9.2999999999999999E-2</v>
      </c>
      <c r="Q2868" s="15">
        <f>INDEX('Load Shapes - Day Type'!I:I,MATCH('Load Shapes - 8760'!$A2868,'Load Shapes - Day Type'!$K:$K,0))</f>
        <v>1.6633672687580014</v>
      </c>
      <c r="R2868" s="15">
        <f>INDEX('Load Shapes - Day Type'!J:J,MATCH('Load Shapes - 8760'!$A2868,'Load Shapes - Day Type'!$K:$K,0))</f>
        <v>0.2411882539699102</v>
      </c>
      <c r="S2868" s="47">
        <f t="shared" si="180"/>
        <v>1.4838784283987771E-4</v>
      </c>
    </row>
    <row r="2869" spans="1:19" x14ac:dyDescent="0.2">
      <c r="A2869" s="45" t="str">
        <f t="shared" si="177"/>
        <v>AprilWeekend/Holiday10</v>
      </c>
      <c r="E2869" s="9">
        <v>2017</v>
      </c>
      <c r="F2869" s="9">
        <v>4</v>
      </c>
      <c r="G2869" s="9" t="s">
        <v>21</v>
      </c>
      <c r="H2869" s="9">
        <v>30</v>
      </c>
      <c r="I2869" s="24" t="s">
        <v>183</v>
      </c>
      <c r="J2869" s="25" t="str">
        <f t="shared" si="178"/>
        <v/>
      </c>
      <c r="K2869" s="25" t="str">
        <f t="shared" si="179"/>
        <v>Weekend/Holiday</v>
      </c>
      <c r="L2869" s="25" t="s">
        <v>175</v>
      </c>
      <c r="M2869" s="9">
        <v>2866</v>
      </c>
      <c r="N2869" s="9">
        <v>10</v>
      </c>
      <c r="O2869" s="14">
        <f>INDEX('Load Shapes - Day Type'!G:G,MATCH('Load Shapes - 8760'!$A2869,'Load Shapes - Day Type'!$K:$K,0))</f>
        <v>0.161</v>
      </c>
      <c r="P2869" s="14">
        <f>INDEX('Load Shapes - Day Type'!H:H,MATCH('Load Shapes - 8760'!$A2869,'Load Shapes - Day Type'!$K:$K,0))</f>
        <v>8.8999999999999996E-2</v>
      </c>
      <c r="Q2869" s="15">
        <f>INDEX('Load Shapes - Day Type'!I:I,MATCH('Load Shapes - 8760'!$A2869,'Load Shapes - Day Type'!$K:$K,0))</f>
        <v>1.6633672687580014</v>
      </c>
      <c r="R2869" s="15">
        <f>INDEX('Load Shapes - Day Type'!J:J,MATCH('Load Shapes - 8760'!$A2869,'Load Shapes - Day Type'!$K:$K,0))</f>
        <v>0.26780213027003824</v>
      </c>
      <c r="S2869" s="47">
        <f t="shared" si="180"/>
        <v>1.6476167377393319E-4</v>
      </c>
    </row>
    <row r="2870" spans="1:19" x14ac:dyDescent="0.2">
      <c r="A2870" s="45" t="str">
        <f t="shared" si="177"/>
        <v>AprilWeekend/Holiday11</v>
      </c>
      <c r="E2870" s="9">
        <v>2017</v>
      </c>
      <c r="F2870" s="9">
        <v>4</v>
      </c>
      <c r="G2870" s="9" t="s">
        <v>21</v>
      </c>
      <c r="H2870" s="9">
        <v>30</v>
      </c>
      <c r="I2870" s="24" t="s">
        <v>183</v>
      </c>
      <c r="J2870" s="25" t="str">
        <f t="shared" si="178"/>
        <v/>
      </c>
      <c r="K2870" s="25" t="str">
        <f t="shared" si="179"/>
        <v>Weekend/Holiday</v>
      </c>
      <c r="L2870" s="25" t="s">
        <v>175</v>
      </c>
      <c r="M2870" s="9">
        <v>2867</v>
      </c>
      <c r="N2870" s="9">
        <v>11</v>
      </c>
      <c r="O2870" s="14">
        <f>INDEX('Load Shapes - Day Type'!G:G,MATCH('Load Shapes - 8760'!$A2870,'Load Shapes - Day Type'!$K:$K,0))</f>
        <v>0.16900000000000001</v>
      </c>
      <c r="P2870" s="14">
        <f>INDEX('Load Shapes - Day Type'!H:H,MATCH('Load Shapes - 8760'!$A2870,'Load Shapes - Day Type'!$K:$K,0))</f>
        <v>8.8999999999999996E-2</v>
      </c>
      <c r="Q2870" s="15">
        <f>INDEX('Load Shapes - Day Type'!I:I,MATCH('Load Shapes - 8760'!$A2870,'Load Shapes - Day Type'!$K:$K,0))</f>
        <v>1.6633672687580014</v>
      </c>
      <c r="R2870" s="15">
        <f>INDEX('Load Shapes - Day Type'!J:J,MATCH('Load Shapes - 8760'!$A2870,'Load Shapes - Day Type'!$K:$K,0))</f>
        <v>0.28110906842010225</v>
      </c>
      <c r="S2870" s="47">
        <f t="shared" si="180"/>
        <v>1.7294858924096095E-4</v>
      </c>
    </row>
    <row r="2871" spans="1:19" x14ac:dyDescent="0.2">
      <c r="A2871" s="45" t="str">
        <f t="shared" si="177"/>
        <v>AprilWeekend/Holiday12</v>
      </c>
      <c r="E2871" s="9">
        <v>2017</v>
      </c>
      <c r="F2871" s="9">
        <v>4</v>
      </c>
      <c r="G2871" s="9" t="s">
        <v>21</v>
      </c>
      <c r="H2871" s="9">
        <v>30</v>
      </c>
      <c r="I2871" s="24" t="s">
        <v>183</v>
      </c>
      <c r="J2871" s="25" t="str">
        <f t="shared" si="178"/>
        <v/>
      </c>
      <c r="K2871" s="25" t="str">
        <f t="shared" si="179"/>
        <v>Weekend/Holiday</v>
      </c>
      <c r="L2871" s="25" t="s">
        <v>175</v>
      </c>
      <c r="M2871" s="9">
        <v>2868</v>
      </c>
      <c r="N2871" s="9">
        <v>12</v>
      </c>
      <c r="O2871" s="14">
        <f>INDEX('Load Shapes - Day Type'!G:G,MATCH('Load Shapes - 8760'!$A2871,'Load Shapes - Day Type'!$K:$K,0))</f>
        <v>0.161</v>
      </c>
      <c r="P2871" s="14">
        <f>INDEX('Load Shapes - Day Type'!H:H,MATCH('Load Shapes - 8760'!$A2871,'Load Shapes - Day Type'!$K:$K,0))</f>
        <v>9.2999999999999999E-2</v>
      </c>
      <c r="Q2871" s="15">
        <f>INDEX('Load Shapes - Day Type'!I:I,MATCH('Load Shapes - 8760'!$A2871,'Load Shapes - Day Type'!$K:$K,0))</f>
        <v>1.6633672687580014</v>
      </c>
      <c r="R2871" s="15">
        <f>INDEX('Load Shapes - Day Type'!J:J,MATCH('Load Shapes - 8760'!$A2871,'Load Shapes - Day Type'!$K:$K,0))</f>
        <v>0.26780213027003824</v>
      </c>
      <c r="S2871" s="47">
        <f t="shared" si="180"/>
        <v>1.6476167377393319E-4</v>
      </c>
    </row>
    <row r="2872" spans="1:19" x14ac:dyDescent="0.2">
      <c r="A2872" s="45" t="str">
        <f t="shared" si="177"/>
        <v>AprilWeekend/Holiday13</v>
      </c>
      <c r="E2872" s="9">
        <v>2017</v>
      </c>
      <c r="F2872" s="9">
        <v>4</v>
      </c>
      <c r="G2872" s="9" t="s">
        <v>21</v>
      </c>
      <c r="H2872" s="9">
        <v>30</v>
      </c>
      <c r="I2872" s="24" t="s">
        <v>183</v>
      </c>
      <c r="J2872" s="25" t="str">
        <f t="shared" si="178"/>
        <v/>
      </c>
      <c r="K2872" s="25" t="str">
        <f t="shared" si="179"/>
        <v>Weekend/Holiday</v>
      </c>
      <c r="L2872" s="25" t="s">
        <v>175</v>
      </c>
      <c r="M2872" s="9">
        <v>2869</v>
      </c>
      <c r="N2872" s="9">
        <v>13</v>
      </c>
      <c r="O2872" s="14">
        <f>INDEX('Load Shapes - Day Type'!G:G,MATCH('Load Shapes - 8760'!$A2872,'Load Shapes - Day Type'!$K:$K,0))</f>
        <v>0.153</v>
      </c>
      <c r="P2872" s="14">
        <f>INDEX('Load Shapes - Day Type'!H:H,MATCH('Load Shapes - 8760'!$A2872,'Load Shapes - Day Type'!$K:$K,0))</f>
        <v>9.7000000000000003E-2</v>
      </c>
      <c r="Q2872" s="15">
        <f>INDEX('Load Shapes - Day Type'!I:I,MATCH('Load Shapes - 8760'!$A2872,'Load Shapes - Day Type'!$K:$K,0))</f>
        <v>1.6633672687580014</v>
      </c>
      <c r="R2872" s="15">
        <f>INDEX('Load Shapes - Day Type'!J:J,MATCH('Load Shapes - 8760'!$A2872,'Load Shapes - Day Type'!$K:$K,0))</f>
        <v>0.25449519211997423</v>
      </c>
      <c r="S2872" s="47">
        <f t="shared" si="180"/>
        <v>1.5657475830690545E-4</v>
      </c>
    </row>
    <row r="2873" spans="1:19" x14ac:dyDescent="0.2">
      <c r="A2873" s="45" t="str">
        <f t="shared" si="177"/>
        <v>AprilWeekend/Holiday14</v>
      </c>
      <c r="E2873" s="9">
        <v>2017</v>
      </c>
      <c r="F2873" s="9">
        <v>4</v>
      </c>
      <c r="G2873" s="9" t="s">
        <v>21</v>
      </c>
      <c r="H2873" s="9">
        <v>30</v>
      </c>
      <c r="I2873" s="24" t="s">
        <v>183</v>
      </c>
      <c r="J2873" s="25" t="str">
        <f t="shared" si="178"/>
        <v/>
      </c>
      <c r="K2873" s="25" t="str">
        <f t="shared" si="179"/>
        <v>Weekend/Holiday</v>
      </c>
      <c r="L2873" s="25" t="s">
        <v>175</v>
      </c>
      <c r="M2873" s="9">
        <v>2870</v>
      </c>
      <c r="N2873" s="9">
        <v>14</v>
      </c>
      <c r="O2873" s="14">
        <f>INDEX('Load Shapes - Day Type'!G:G,MATCH('Load Shapes - 8760'!$A2873,'Load Shapes - Day Type'!$K:$K,0))</f>
        <v>0.153</v>
      </c>
      <c r="P2873" s="14">
        <f>INDEX('Load Shapes - Day Type'!H:H,MATCH('Load Shapes - 8760'!$A2873,'Load Shapes - Day Type'!$K:$K,0))</f>
        <v>9.6000000000000002E-2</v>
      </c>
      <c r="Q2873" s="15">
        <f>INDEX('Load Shapes - Day Type'!I:I,MATCH('Load Shapes - 8760'!$A2873,'Load Shapes - Day Type'!$K:$K,0))</f>
        <v>1.6633672687580014</v>
      </c>
      <c r="R2873" s="15">
        <f>INDEX('Load Shapes - Day Type'!J:J,MATCH('Load Shapes - 8760'!$A2873,'Load Shapes - Day Type'!$K:$K,0))</f>
        <v>0.25449519211997423</v>
      </c>
      <c r="S2873" s="47">
        <f t="shared" si="180"/>
        <v>1.5657475830690545E-4</v>
      </c>
    </row>
    <row r="2874" spans="1:19" x14ac:dyDescent="0.2">
      <c r="A2874" s="45" t="str">
        <f t="shared" si="177"/>
        <v>AprilWeekend/Holiday15</v>
      </c>
      <c r="E2874" s="9">
        <v>2017</v>
      </c>
      <c r="F2874" s="9">
        <v>4</v>
      </c>
      <c r="G2874" s="9" t="s">
        <v>21</v>
      </c>
      <c r="H2874" s="9">
        <v>30</v>
      </c>
      <c r="I2874" s="24" t="s">
        <v>183</v>
      </c>
      <c r="J2874" s="25" t="str">
        <f t="shared" si="178"/>
        <v/>
      </c>
      <c r="K2874" s="25" t="str">
        <f t="shared" si="179"/>
        <v>Weekend/Holiday</v>
      </c>
      <c r="L2874" s="25" t="s">
        <v>175</v>
      </c>
      <c r="M2874" s="9">
        <v>2871</v>
      </c>
      <c r="N2874" s="9">
        <v>15</v>
      </c>
      <c r="O2874" s="14">
        <f>INDEX('Load Shapes - Day Type'!G:G,MATCH('Load Shapes - 8760'!$A2874,'Load Shapes - Day Type'!$K:$K,0))</f>
        <v>0.14699999999999999</v>
      </c>
      <c r="P2874" s="14">
        <f>INDEX('Load Shapes - Day Type'!H:H,MATCH('Load Shapes - 8760'!$A2874,'Load Shapes - Day Type'!$K:$K,0))</f>
        <v>9.8000000000000004E-2</v>
      </c>
      <c r="Q2874" s="15">
        <f>INDEX('Load Shapes - Day Type'!I:I,MATCH('Load Shapes - 8760'!$A2874,'Load Shapes - Day Type'!$K:$K,0))</f>
        <v>1.6633672687580014</v>
      </c>
      <c r="R2874" s="15">
        <f>INDEX('Load Shapes - Day Type'!J:J,MATCH('Load Shapes - 8760'!$A2874,'Load Shapes - Day Type'!$K:$K,0))</f>
        <v>0.2445149885074262</v>
      </c>
      <c r="S2874" s="47">
        <f t="shared" si="180"/>
        <v>1.5043457170663466E-4</v>
      </c>
    </row>
    <row r="2875" spans="1:19" x14ac:dyDescent="0.2">
      <c r="A2875" s="45" t="str">
        <f t="shared" si="177"/>
        <v>AprilWeekend/Holiday16</v>
      </c>
      <c r="E2875" s="9">
        <v>2017</v>
      </c>
      <c r="F2875" s="9">
        <v>4</v>
      </c>
      <c r="G2875" s="9" t="s">
        <v>21</v>
      </c>
      <c r="H2875" s="9">
        <v>30</v>
      </c>
      <c r="I2875" s="24" t="s">
        <v>183</v>
      </c>
      <c r="J2875" s="25" t="str">
        <f t="shared" si="178"/>
        <v/>
      </c>
      <c r="K2875" s="25" t="str">
        <f t="shared" si="179"/>
        <v>Weekend/Holiday</v>
      </c>
      <c r="L2875" s="25" t="s">
        <v>175</v>
      </c>
      <c r="M2875" s="9">
        <v>2872</v>
      </c>
      <c r="N2875" s="9">
        <v>16</v>
      </c>
      <c r="O2875" s="14">
        <f>INDEX('Load Shapes - Day Type'!G:G,MATCH('Load Shapes - 8760'!$A2875,'Load Shapes - Day Type'!$K:$K,0))</f>
        <v>0.13400000000000001</v>
      </c>
      <c r="P2875" s="14">
        <f>INDEX('Load Shapes - Day Type'!H:H,MATCH('Load Shapes - 8760'!$A2875,'Load Shapes - Day Type'!$K:$K,0))</f>
        <v>9.9000000000000005E-2</v>
      </c>
      <c r="Q2875" s="15">
        <f>INDEX('Load Shapes - Day Type'!I:I,MATCH('Load Shapes - 8760'!$A2875,'Load Shapes - Day Type'!$K:$K,0))</f>
        <v>1.6633672687580014</v>
      </c>
      <c r="R2875" s="15">
        <f>INDEX('Load Shapes - Day Type'!J:J,MATCH('Load Shapes - 8760'!$A2875,'Load Shapes - Day Type'!$K:$K,0))</f>
        <v>0.2228912140135722</v>
      </c>
      <c r="S2875" s="47">
        <f t="shared" si="180"/>
        <v>1.3713083407271461E-4</v>
      </c>
    </row>
    <row r="2876" spans="1:19" x14ac:dyDescent="0.2">
      <c r="A2876" s="45" t="str">
        <f t="shared" si="177"/>
        <v>AprilWeekend/Holiday17</v>
      </c>
      <c r="E2876" s="9">
        <v>2017</v>
      </c>
      <c r="F2876" s="9">
        <v>4</v>
      </c>
      <c r="G2876" s="9" t="s">
        <v>21</v>
      </c>
      <c r="H2876" s="9">
        <v>30</v>
      </c>
      <c r="I2876" s="24" t="s">
        <v>183</v>
      </c>
      <c r="J2876" s="25" t="str">
        <f t="shared" si="178"/>
        <v/>
      </c>
      <c r="K2876" s="25" t="str">
        <f t="shared" si="179"/>
        <v>Weekend/Holiday</v>
      </c>
      <c r="L2876" s="25" t="s">
        <v>175</v>
      </c>
      <c r="M2876" s="9">
        <v>2873</v>
      </c>
      <c r="N2876" s="9">
        <v>17</v>
      </c>
      <c r="O2876" s="14">
        <f>INDEX('Load Shapes - Day Type'!G:G,MATCH('Load Shapes - 8760'!$A2876,'Load Shapes - Day Type'!$K:$K,0))</f>
        <v>0.122</v>
      </c>
      <c r="P2876" s="14">
        <f>INDEX('Load Shapes - Day Type'!H:H,MATCH('Load Shapes - 8760'!$A2876,'Load Shapes - Day Type'!$K:$K,0))</f>
        <v>9.9000000000000005E-2</v>
      </c>
      <c r="Q2876" s="15">
        <f>INDEX('Load Shapes - Day Type'!I:I,MATCH('Load Shapes - 8760'!$A2876,'Load Shapes - Day Type'!$K:$K,0))</f>
        <v>1.6633672687580014</v>
      </c>
      <c r="R2876" s="15">
        <f>INDEX('Load Shapes - Day Type'!J:J,MATCH('Load Shapes - 8760'!$A2876,'Load Shapes - Day Type'!$K:$K,0))</f>
        <v>0.20293080678847616</v>
      </c>
      <c r="S2876" s="47">
        <f t="shared" si="180"/>
        <v>1.2485046087217297E-4</v>
      </c>
    </row>
    <row r="2877" spans="1:19" x14ac:dyDescent="0.2">
      <c r="A2877" s="45" t="str">
        <f t="shared" si="177"/>
        <v>AprilWeekend/Holiday18</v>
      </c>
      <c r="E2877" s="9">
        <v>2017</v>
      </c>
      <c r="F2877" s="9">
        <v>4</v>
      </c>
      <c r="G2877" s="9" t="s">
        <v>21</v>
      </c>
      <c r="H2877" s="9">
        <v>30</v>
      </c>
      <c r="I2877" s="24" t="s">
        <v>183</v>
      </c>
      <c r="J2877" s="25" t="str">
        <f t="shared" si="178"/>
        <v/>
      </c>
      <c r="K2877" s="25" t="str">
        <f t="shared" si="179"/>
        <v>Weekend/Holiday</v>
      </c>
      <c r="L2877" s="25" t="s">
        <v>175</v>
      </c>
      <c r="M2877" s="9">
        <v>2874</v>
      </c>
      <c r="N2877" s="9">
        <v>18</v>
      </c>
      <c r="O2877" s="14">
        <f>INDEX('Load Shapes - Day Type'!G:G,MATCH('Load Shapes - 8760'!$A2877,'Load Shapes - Day Type'!$K:$K,0))</f>
        <v>0.129</v>
      </c>
      <c r="P2877" s="14">
        <f>INDEX('Load Shapes - Day Type'!H:H,MATCH('Load Shapes - 8760'!$A2877,'Load Shapes - Day Type'!$K:$K,0))</f>
        <v>9.0999999999999998E-2</v>
      </c>
      <c r="Q2877" s="15">
        <f>INDEX('Load Shapes - Day Type'!I:I,MATCH('Load Shapes - 8760'!$A2877,'Load Shapes - Day Type'!$K:$K,0))</f>
        <v>1.6633672687580014</v>
      </c>
      <c r="R2877" s="15">
        <f>INDEX('Load Shapes - Day Type'!J:J,MATCH('Load Shapes - 8760'!$A2877,'Load Shapes - Day Type'!$K:$K,0))</f>
        <v>0.21457437766978218</v>
      </c>
      <c r="S2877" s="47">
        <f t="shared" si="180"/>
        <v>1.3201401190582226E-4</v>
      </c>
    </row>
    <row r="2878" spans="1:19" x14ac:dyDescent="0.2">
      <c r="A2878" s="45" t="str">
        <f t="shared" si="177"/>
        <v>AprilWeekend/Holiday19</v>
      </c>
      <c r="E2878" s="9">
        <v>2017</v>
      </c>
      <c r="F2878" s="9">
        <v>4</v>
      </c>
      <c r="G2878" s="9" t="s">
        <v>21</v>
      </c>
      <c r="H2878" s="9">
        <v>30</v>
      </c>
      <c r="I2878" s="24" t="s">
        <v>183</v>
      </c>
      <c r="J2878" s="25" t="str">
        <f t="shared" si="178"/>
        <v/>
      </c>
      <c r="K2878" s="25" t="str">
        <f t="shared" si="179"/>
        <v>Weekend/Holiday</v>
      </c>
      <c r="L2878" s="25" t="s">
        <v>175</v>
      </c>
      <c r="M2878" s="9">
        <v>2875</v>
      </c>
      <c r="N2878" s="9">
        <v>19</v>
      </c>
      <c r="O2878" s="14">
        <f>INDEX('Load Shapes - Day Type'!G:G,MATCH('Load Shapes - 8760'!$A2878,'Load Shapes - Day Type'!$K:$K,0))</f>
        <v>0.14000000000000001</v>
      </c>
      <c r="P2878" s="14">
        <f>INDEX('Load Shapes - Day Type'!H:H,MATCH('Load Shapes - 8760'!$A2878,'Load Shapes - Day Type'!$K:$K,0))</f>
        <v>8.3000000000000004E-2</v>
      </c>
      <c r="Q2878" s="15">
        <f>INDEX('Load Shapes - Day Type'!I:I,MATCH('Load Shapes - 8760'!$A2878,'Load Shapes - Day Type'!$K:$K,0))</f>
        <v>1.6633672687580014</v>
      </c>
      <c r="R2878" s="15">
        <f>INDEX('Load Shapes - Day Type'!J:J,MATCH('Load Shapes - 8760'!$A2878,'Load Shapes - Day Type'!$K:$K,0))</f>
        <v>0.23287141762612024</v>
      </c>
      <c r="S2878" s="47">
        <f t="shared" si="180"/>
        <v>1.432710206729854E-4</v>
      </c>
    </row>
    <row r="2879" spans="1:19" x14ac:dyDescent="0.2">
      <c r="A2879" s="45" t="str">
        <f t="shared" si="177"/>
        <v>AprilWeekend/Holiday20</v>
      </c>
      <c r="E2879" s="9">
        <v>2017</v>
      </c>
      <c r="F2879" s="9">
        <v>4</v>
      </c>
      <c r="G2879" s="9" t="s">
        <v>21</v>
      </c>
      <c r="H2879" s="9">
        <v>30</v>
      </c>
      <c r="I2879" s="24" t="s">
        <v>183</v>
      </c>
      <c r="J2879" s="25" t="str">
        <f t="shared" si="178"/>
        <v/>
      </c>
      <c r="K2879" s="25" t="str">
        <f t="shared" si="179"/>
        <v>Weekend/Holiday</v>
      </c>
      <c r="L2879" s="25" t="s">
        <v>175</v>
      </c>
      <c r="M2879" s="9">
        <v>2876</v>
      </c>
      <c r="N2879" s="9">
        <v>20</v>
      </c>
      <c r="O2879" s="14">
        <f>INDEX('Load Shapes - Day Type'!G:G,MATCH('Load Shapes - 8760'!$A2879,'Load Shapes - Day Type'!$K:$K,0))</f>
        <v>0.16400000000000001</v>
      </c>
      <c r="P2879" s="14">
        <f>INDEX('Load Shapes - Day Type'!H:H,MATCH('Load Shapes - 8760'!$A2879,'Load Shapes - Day Type'!$K:$K,0))</f>
        <v>8.2000000000000003E-2</v>
      </c>
      <c r="Q2879" s="15">
        <f>INDEX('Load Shapes - Day Type'!I:I,MATCH('Load Shapes - 8760'!$A2879,'Load Shapes - Day Type'!$K:$K,0))</f>
        <v>1.6633672687580014</v>
      </c>
      <c r="R2879" s="15">
        <f>INDEX('Load Shapes - Day Type'!J:J,MATCH('Load Shapes - 8760'!$A2879,'Load Shapes - Day Type'!$K:$K,0))</f>
        <v>0.27279223207631226</v>
      </c>
      <c r="S2879" s="47">
        <f t="shared" si="180"/>
        <v>1.6783176707406861E-4</v>
      </c>
    </row>
    <row r="2880" spans="1:19" x14ac:dyDescent="0.2">
      <c r="A2880" s="45" t="str">
        <f t="shared" si="177"/>
        <v>AprilWeekend/Holiday21</v>
      </c>
      <c r="E2880" s="9">
        <v>2017</v>
      </c>
      <c r="F2880" s="9">
        <v>4</v>
      </c>
      <c r="G2880" s="9" t="s">
        <v>21</v>
      </c>
      <c r="H2880" s="9">
        <v>30</v>
      </c>
      <c r="I2880" s="24" t="s">
        <v>183</v>
      </c>
      <c r="J2880" s="25" t="str">
        <f t="shared" si="178"/>
        <v/>
      </c>
      <c r="K2880" s="25" t="str">
        <f t="shared" si="179"/>
        <v>Weekend/Holiday</v>
      </c>
      <c r="L2880" s="25" t="s">
        <v>175</v>
      </c>
      <c r="M2880" s="9">
        <v>2877</v>
      </c>
      <c r="N2880" s="9">
        <v>21</v>
      </c>
      <c r="O2880" s="14">
        <f>INDEX('Load Shapes - Day Type'!G:G,MATCH('Load Shapes - 8760'!$A2880,'Load Shapes - Day Type'!$K:$K,0))</f>
        <v>0.18</v>
      </c>
      <c r="P2880" s="14">
        <f>INDEX('Load Shapes - Day Type'!H:H,MATCH('Load Shapes - 8760'!$A2880,'Load Shapes - Day Type'!$K:$K,0))</f>
        <v>8.2000000000000003E-2</v>
      </c>
      <c r="Q2880" s="15">
        <f>INDEX('Load Shapes - Day Type'!I:I,MATCH('Load Shapes - 8760'!$A2880,'Load Shapes - Day Type'!$K:$K,0))</f>
        <v>1.6633672687580014</v>
      </c>
      <c r="R2880" s="15">
        <f>INDEX('Load Shapes - Day Type'!J:J,MATCH('Load Shapes - 8760'!$A2880,'Load Shapes - Day Type'!$K:$K,0))</f>
        <v>0.29940610837644027</v>
      </c>
      <c r="S2880" s="47">
        <f t="shared" si="180"/>
        <v>1.8420559800812406E-4</v>
      </c>
    </row>
    <row r="2881" spans="1:19" x14ac:dyDescent="0.2">
      <c r="A2881" s="45" t="str">
        <f t="shared" si="177"/>
        <v>AprilWeekend/Holiday22</v>
      </c>
      <c r="E2881" s="9">
        <v>2017</v>
      </c>
      <c r="F2881" s="9">
        <v>4</v>
      </c>
      <c r="G2881" s="9" t="s">
        <v>21</v>
      </c>
      <c r="H2881" s="9">
        <v>30</v>
      </c>
      <c r="I2881" s="24" t="s">
        <v>183</v>
      </c>
      <c r="J2881" s="25" t="str">
        <f t="shared" si="178"/>
        <v/>
      </c>
      <c r="K2881" s="25" t="str">
        <f t="shared" si="179"/>
        <v>Weekend/Holiday</v>
      </c>
      <c r="L2881" s="25" t="s">
        <v>175</v>
      </c>
      <c r="M2881" s="9">
        <v>2878</v>
      </c>
      <c r="N2881" s="9">
        <v>22</v>
      </c>
      <c r="O2881" s="14">
        <f>INDEX('Load Shapes - Day Type'!G:G,MATCH('Load Shapes - 8760'!$A2881,'Load Shapes - Day Type'!$K:$K,0))</f>
        <v>0.152</v>
      </c>
      <c r="P2881" s="14">
        <f>INDEX('Load Shapes - Day Type'!H:H,MATCH('Load Shapes - 8760'!$A2881,'Load Shapes - Day Type'!$K:$K,0))</f>
        <v>0.09</v>
      </c>
      <c r="Q2881" s="15">
        <f>INDEX('Load Shapes - Day Type'!I:I,MATCH('Load Shapes - 8760'!$A2881,'Load Shapes - Day Type'!$K:$K,0))</f>
        <v>1.6633672687580014</v>
      </c>
      <c r="R2881" s="15">
        <f>INDEX('Load Shapes - Day Type'!J:J,MATCH('Load Shapes - 8760'!$A2881,'Load Shapes - Day Type'!$K:$K,0))</f>
        <v>0.25283182485121619</v>
      </c>
      <c r="S2881" s="47">
        <f t="shared" si="180"/>
        <v>1.5555139387352698E-4</v>
      </c>
    </row>
    <row r="2882" spans="1:19" x14ac:dyDescent="0.2">
      <c r="A2882" s="45" t="str">
        <f t="shared" si="177"/>
        <v>AprilWeekend/Holiday23</v>
      </c>
      <c r="E2882" s="9">
        <v>2017</v>
      </c>
      <c r="F2882" s="9">
        <v>4</v>
      </c>
      <c r="G2882" s="9" t="s">
        <v>21</v>
      </c>
      <c r="H2882" s="9">
        <v>30</v>
      </c>
      <c r="I2882" s="24" t="s">
        <v>183</v>
      </c>
      <c r="J2882" s="25" t="str">
        <f t="shared" si="178"/>
        <v/>
      </c>
      <c r="K2882" s="25" t="str">
        <f t="shared" si="179"/>
        <v>Weekend/Holiday</v>
      </c>
      <c r="L2882" s="25" t="s">
        <v>175</v>
      </c>
      <c r="M2882" s="9">
        <v>2879</v>
      </c>
      <c r="N2882" s="9">
        <v>23</v>
      </c>
      <c r="O2882" s="14">
        <f>INDEX('Load Shapes - Day Type'!G:G,MATCH('Load Shapes - 8760'!$A2882,'Load Shapes - Day Type'!$K:$K,0))</f>
        <v>0.10100000000000001</v>
      </c>
      <c r="P2882" s="14">
        <f>INDEX('Load Shapes - Day Type'!H:H,MATCH('Load Shapes - 8760'!$A2882,'Load Shapes - Day Type'!$K:$K,0))</f>
        <v>0.106</v>
      </c>
      <c r="Q2882" s="15">
        <f>INDEX('Load Shapes - Day Type'!I:I,MATCH('Load Shapes - 8760'!$A2882,'Load Shapes - Day Type'!$K:$K,0))</f>
        <v>1.6633672687580014</v>
      </c>
      <c r="R2882" s="15">
        <f>INDEX('Load Shapes - Day Type'!J:J,MATCH('Load Shapes - 8760'!$A2882,'Load Shapes - Day Type'!$K:$K,0))</f>
        <v>0.16800009414455816</v>
      </c>
      <c r="S2882" s="47">
        <f t="shared" si="180"/>
        <v>1.0335980777122518E-4</v>
      </c>
    </row>
    <row r="2883" spans="1:19" x14ac:dyDescent="0.2">
      <c r="A2883" s="45" t="str">
        <f t="shared" si="177"/>
        <v>AprilWeekend/Holiday24</v>
      </c>
      <c r="E2883" s="9">
        <v>2017</v>
      </c>
      <c r="F2883" s="9">
        <v>4</v>
      </c>
      <c r="G2883" s="9" t="s">
        <v>21</v>
      </c>
      <c r="H2883" s="9">
        <v>30</v>
      </c>
      <c r="I2883" s="24" t="s">
        <v>183</v>
      </c>
      <c r="J2883" s="25" t="str">
        <f t="shared" si="178"/>
        <v/>
      </c>
      <c r="K2883" s="25" t="str">
        <f t="shared" si="179"/>
        <v>Weekend/Holiday</v>
      </c>
      <c r="L2883" s="25" t="s">
        <v>175</v>
      </c>
      <c r="M2883" s="9">
        <v>2880</v>
      </c>
      <c r="N2883" s="9">
        <v>24</v>
      </c>
      <c r="O2883" s="14">
        <f>INDEX('Load Shapes - Day Type'!G:G,MATCH('Load Shapes - 8760'!$A2883,'Load Shapes - Day Type'!$K:$K,0))</f>
        <v>5.7000000000000002E-2</v>
      </c>
      <c r="P2883" s="14">
        <f>INDEX('Load Shapes - Day Type'!H:H,MATCH('Load Shapes - 8760'!$A2883,'Load Shapes - Day Type'!$K:$K,0))</f>
        <v>0.157</v>
      </c>
      <c r="Q2883" s="15">
        <f>INDEX('Load Shapes - Day Type'!I:I,MATCH('Load Shapes - 8760'!$A2883,'Load Shapes - Day Type'!$K:$K,0))</f>
        <v>1.6633672687580014</v>
      </c>
      <c r="R2883" s="15">
        <f>INDEX('Load Shapes - Day Type'!J:J,MATCH('Load Shapes - 8760'!$A2883,'Load Shapes - Day Type'!$K:$K,0))</f>
        <v>9.4811934319206093E-2</v>
      </c>
      <c r="S2883" s="47">
        <f t="shared" si="180"/>
        <v>5.8331772702572623E-5</v>
      </c>
    </row>
    <row r="2884" spans="1:19" x14ac:dyDescent="0.2">
      <c r="A2884" s="45" t="str">
        <f t="shared" ref="A2884:A2947" si="181">_xlfn.CONCAT(G2884,K2884,N2884)</f>
        <v>MayWeekday1</v>
      </c>
      <c r="E2884" s="9">
        <v>2017</v>
      </c>
      <c r="F2884" s="9">
        <v>5</v>
      </c>
      <c r="G2884" s="9" t="s">
        <v>3</v>
      </c>
      <c r="H2884" s="9">
        <v>1</v>
      </c>
      <c r="I2884" s="24" t="s">
        <v>184</v>
      </c>
      <c r="J2884" s="25" t="str">
        <f t="shared" ref="J2884:J2947" si="182">IF(_xlfn.CONCAT(AW$4,AX$4)=_xlfn.CONCAT(F2884,H2884),"Holiday",IF(_xlfn.CONCAT(AW$5,AX$5)=_xlfn.CONCAT(F2884,H2884),"Holiday",IF(_xlfn.CONCAT(AW$6,AX$6)=_xlfn.CONCAT(F2884,H2884),"Holiday",IF(_xlfn.CONCAT(AW$7,AX$7)=_xlfn.CONCAT(F2884,H2884),"Holiday",IF(_xlfn.CONCAT(AW$8,AX$8)=_xlfn.CONCAT(F2884,H2884),"Holiday",IF(_xlfn.CONCAT(AW$9,AX$9)=_xlfn.CONCAT(F2884,H2884),"Holiday",IF(_xlfn.CONCAT(AW$10,AX$10)=_xlfn.CONCAT(F2884,H2884),"Holiday",IF(_xlfn.CONCAT(AW$11,AX$11)=_xlfn.CONCAT(F2884,H2884),"Holiday",IF(_xlfn.CONCAT(AW$12,AX$12)=_xlfn.CONCAT(F2884,H2884),"Holiday",IF(_xlfn.CONCAT(AW$13,AX$13)=_xlfn.CONCAT(F2884,H2884),"Holiday",""))))))))))</f>
        <v/>
      </c>
      <c r="K2884" s="25" t="str">
        <f t="shared" si="179"/>
        <v>Weekday</v>
      </c>
      <c r="L2884" s="25" t="s">
        <v>177</v>
      </c>
      <c r="M2884" s="9">
        <v>2881</v>
      </c>
      <c r="N2884" s="9">
        <v>1</v>
      </c>
      <c r="O2884" s="14">
        <f>INDEX('Load Shapes - Day Type'!G:G,MATCH('Load Shapes - 8760'!$A2884,'Load Shapes - Day Type'!$K:$K,0))</f>
        <v>3.3000000000000002E-2</v>
      </c>
      <c r="P2884" s="14">
        <f>INDEX('Load Shapes - Day Type'!H:H,MATCH('Load Shapes - 8760'!$A2884,'Load Shapes - Day Type'!$K:$K,0))</f>
        <v>0.223</v>
      </c>
      <c r="Q2884" s="15">
        <f>INDEX('Load Shapes - Day Type'!I:I,MATCH('Load Shapes - 8760'!$A2884,'Load Shapes - Day Type'!$K:$K,0))</f>
        <v>1.6633672687580014</v>
      </c>
      <c r="R2884" s="15">
        <f>INDEX('Load Shapes - Day Type'!J:J,MATCH('Load Shapes - 8760'!$A2884,'Load Shapes - Day Type'!$K:$K,0))</f>
        <v>5.489111986901405E-2</v>
      </c>
      <c r="S2884" s="47">
        <f t="shared" si="180"/>
        <v>3.3771026301489414E-5</v>
      </c>
    </row>
    <row r="2885" spans="1:19" x14ac:dyDescent="0.2">
      <c r="A2885" s="45" t="str">
        <f t="shared" si="181"/>
        <v>MayWeekday2</v>
      </c>
      <c r="E2885" s="9">
        <v>2017</v>
      </c>
      <c r="F2885" s="9">
        <v>5</v>
      </c>
      <c r="G2885" s="9" t="s">
        <v>3</v>
      </c>
      <c r="H2885" s="9">
        <v>1</v>
      </c>
      <c r="I2885" s="24" t="s">
        <v>184</v>
      </c>
      <c r="J2885" s="25" t="str">
        <f t="shared" si="182"/>
        <v/>
      </c>
      <c r="K2885" s="25" t="str">
        <f t="shared" ref="K2885:K2948" si="183">IF(J2885="Holiday","Weekend/Holiday",IF(I2885="Sun","Weekend/Holiday",IF(I2885="Sat","Weekend/Holiday","Weekday")))</f>
        <v>Weekday</v>
      </c>
      <c r="L2885" s="25" t="s">
        <v>177</v>
      </c>
      <c r="M2885" s="9">
        <v>2882</v>
      </c>
      <c r="N2885" s="9">
        <v>2</v>
      </c>
      <c r="O2885" s="14">
        <f>INDEX('Load Shapes - Day Type'!G:G,MATCH('Load Shapes - 8760'!$A2885,'Load Shapes - Day Type'!$K:$K,0))</f>
        <v>2.7E-2</v>
      </c>
      <c r="P2885" s="14">
        <f>INDEX('Load Shapes - Day Type'!H:H,MATCH('Load Shapes - 8760'!$A2885,'Load Shapes - Day Type'!$K:$K,0))</f>
        <v>0.26</v>
      </c>
      <c r="Q2885" s="15">
        <f>INDEX('Load Shapes - Day Type'!I:I,MATCH('Load Shapes - 8760'!$A2885,'Load Shapes - Day Type'!$K:$K,0))</f>
        <v>1.6633672687580014</v>
      </c>
      <c r="R2885" s="15">
        <f>INDEX('Load Shapes - Day Type'!J:J,MATCH('Load Shapes - 8760'!$A2885,'Load Shapes - Day Type'!$K:$K,0))</f>
        <v>4.4910916256466038E-2</v>
      </c>
      <c r="S2885" s="47">
        <f t="shared" ref="S2885:S2948" si="184">O2885/$O$1</f>
        <v>2.763083970121861E-5</v>
      </c>
    </row>
    <row r="2886" spans="1:19" x14ac:dyDescent="0.2">
      <c r="A2886" s="45" t="str">
        <f t="shared" si="181"/>
        <v>MayWeekday3</v>
      </c>
      <c r="E2886" s="9">
        <v>2017</v>
      </c>
      <c r="F2886" s="9">
        <v>5</v>
      </c>
      <c r="G2886" s="9" t="s">
        <v>3</v>
      </c>
      <c r="H2886" s="9">
        <v>1</v>
      </c>
      <c r="I2886" s="24" t="s">
        <v>184</v>
      </c>
      <c r="J2886" s="25" t="str">
        <f t="shared" si="182"/>
        <v/>
      </c>
      <c r="K2886" s="25" t="str">
        <f t="shared" si="183"/>
        <v>Weekday</v>
      </c>
      <c r="L2886" s="25" t="s">
        <v>177</v>
      </c>
      <c r="M2886" s="9">
        <v>2883</v>
      </c>
      <c r="N2886" s="9">
        <v>3</v>
      </c>
      <c r="O2886" s="14">
        <f>INDEX('Load Shapes - Day Type'!G:G,MATCH('Load Shapes - 8760'!$A2886,'Load Shapes - Day Type'!$K:$K,0))</f>
        <v>2.3E-2</v>
      </c>
      <c r="P2886" s="14">
        <f>INDEX('Load Shapes - Day Type'!H:H,MATCH('Load Shapes - 8760'!$A2886,'Load Shapes - Day Type'!$K:$K,0))</f>
        <v>0.28999999999999998</v>
      </c>
      <c r="Q2886" s="15">
        <f>INDEX('Load Shapes - Day Type'!I:I,MATCH('Load Shapes - 8760'!$A2886,'Load Shapes - Day Type'!$K:$K,0))</f>
        <v>1.6633672687580014</v>
      </c>
      <c r="R2886" s="15">
        <f>INDEX('Load Shapes - Day Type'!J:J,MATCH('Load Shapes - 8760'!$A2886,'Load Shapes - Day Type'!$K:$K,0))</f>
        <v>3.8257447181434034E-2</v>
      </c>
      <c r="S2886" s="47">
        <f t="shared" si="184"/>
        <v>2.3537381967704741E-5</v>
      </c>
    </row>
    <row r="2887" spans="1:19" x14ac:dyDescent="0.2">
      <c r="A2887" s="45" t="str">
        <f t="shared" si="181"/>
        <v>MayWeekday4</v>
      </c>
      <c r="E2887" s="9">
        <v>2017</v>
      </c>
      <c r="F2887" s="9">
        <v>5</v>
      </c>
      <c r="G2887" s="9" t="s">
        <v>3</v>
      </c>
      <c r="H2887" s="9">
        <v>1</v>
      </c>
      <c r="I2887" s="24" t="s">
        <v>184</v>
      </c>
      <c r="J2887" s="25" t="str">
        <f t="shared" si="182"/>
        <v/>
      </c>
      <c r="K2887" s="25" t="str">
        <f t="shared" si="183"/>
        <v>Weekday</v>
      </c>
      <c r="L2887" s="25" t="s">
        <v>177</v>
      </c>
      <c r="M2887" s="9">
        <v>2884</v>
      </c>
      <c r="N2887" s="9">
        <v>4</v>
      </c>
      <c r="O2887" s="14">
        <f>INDEX('Load Shapes - Day Type'!G:G,MATCH('Load Shapes - 8760'!$A2887,'Load Shapes - Day Type'!$K:$K,0))</f>
        <v>2.1000000000000001E-2</v>
      </c>
      <c r="P2887" s="14">
        <f>INDEX('Load Shapes - Day Type'!H:H,MATCH('Load Shapes - 8760'!$A2887,'Load Shapes - Day Type'!$K:$K,0))</f>
        <v>0.309</v>
      </c>
      <c r="Q2887" s="15">
        <f>INDEX('Load Shapes - Day Type'!I:I,MATCH('Load Shapes - 8760'!$A2887,'Load Shapes - Day Type'!$K:$K,0))</f>
        <v>1.6633672687580014</v>
      </c>
      <c r="R2887" s="15">
        <f>INDEX('Load Shapes - Day Type'!J:J,MATCH('Load Shapes - 8760'!$A2887,'Load Shapes - Day Type'!$K:$K,0))</f>
        <v>3.4930712643918033E-2</v>
      </c>
      <c r="S2887" s="47">
        <f t="shared" si="184"/>
        <v>2.149065310094781E-5</v>
      </c>
    </row>
    <row r="2888" spans="1:19" x14ac:dyDescent="0.2">
      <c r="A2888" s="45" t="str">
        <f t="shared" si="181"/>
        <v>MayWeekday5</v>
      </c>
      <c r="E2888" s="9">
        <v>2017</v>
      </c>
      <c r="F2888" s="9">
        <v>5</v>
      </c>
      <c r="G2888" s="9" t="s">
        <v>3</v>
      </c>
      <c r="H2888" s="9">
        <v>1</v>
      </c>
      <c r="I2888" s="24" t="s">
        <v>184</v>
      </c>
      <c r="J2888" s="25" t="str">
        <f t="shared" si="182"/>
        <v/>
      </c>
      <c r="K2888" s="25" t="str">
        <f t="shared" si="183"/>
        <v>Weekday</v>
      </c>
      <c r="L2888" s="25" t="s">
        <v>177</v>
      </c>
      <c r="M2888" s="9">
        <v>2885</v>
      </c>
      <c r="N2888" s="9">
        <v>5</v>
      </c>
      <c r="O2888" s="14">
        <f>INDEX('Load Shapes - Day Type'!G:G,MATCH('Load Shapes - 8760'!$A2888,'Load Shapes - Day Type'!$K:$K,0))</f>
        <v>0.03</v>
      </c>
      <c r="P2888" s="14">
        <f>INDEX('Load Shapes - Day Type'!H:H,MATCH('Load Shapes - 8760'!$A2888,'Load Shapes - Day Type'!$K:$K,0))</f>
        <v>0.23200000000000001</v>
      </c>
      <c r="Q2888" s="15">
        <f>INDEX('Load Shapes - Day Type'!I:I,MATCH('Load Shapes - 8760'!$A2888,'Load Shapes - Day Type'!$K:$K,0))</f>
        <v>1.6633672687580014</v>
      </c>
      <c r="R2888" s="15">
        <f>INDEX('Load Shapes - Day Type'!J:J,MATCH('Load Shapes - 8760'!$A2888,'Load Shapes - Day Type'!$K:$K,0))</f>
        <v>4.9901018062740041E-2</v>
      </c>
      <c r="S2888" s="47">
        <f t="shared" si="184"/>
        <v>3.0700933001354012E-5</v>
      </c>
    </row>
    <row r="2889" spans="1:19" x14ac:dyDescent="0.2">
      <c r="A2889" s="45" t="str">
        <f t="shared" si="181"/>
        <v>MayWeekday6</v>
      </c>
      <c r="E2889" s="9">
        <v>2017</v>
      </c>
      <c r="F2889" s="9">
        <v>5</v>
      </c>
      <c r="G2889" s="9" t="s">
        <v>3</v>
      </c>
      <c r="H2889" s="9">
        <v>1</v>
      </c>
      <c r="I2889" s="24" t="s">
        <v>184</v>
      </c>
      <c r="J2889" s="25" t="str">
        <f t="shared" si="182"/>
        <v/>
      </c>
      <c r="K2889" s="25" t="str">
        <f t="shared" si="183"/>
        <v>Weekday</v>
      </c>
      <c r="L2889" s="25" t="s">
        <v>177</v>
      </c>
      <c r="M2889" s="9">
        <v>2886</v>
      </c>
      <c r="N2889" s="9">
        <v>6</v>
      </c>
      <c r="O2889" s="14">
        <f>INDEX('Load Shapes - Day Type'!G:G,MATCH('Load Shapes - 8760'!$A2889,'Load Shapes - Day Type'!$K:$K,0))</f>
        <v>5.2999999999999999E-2</v>
      </c>
      <c r="P2889" s="14">
        <f>INDEX('Load Shapes - Day Type'!H:H,MATCH('Load Shapes - 8760'!$A2889,'Load Shapes - Day Type'!$K:$K,0))</f>
        <v>0.159</v>
      </c>
      <c r="Q2889" s="15">
        <f>INDEX('Load Shapes - Day Type'!I:I,MATCH('Load Shapes - 8760'!$A2889,'Load Shapes - Day Type'!$K:$K,0))</f>
        <v>1.6633672687580014</v>
      </c>
      <c r="R2889" s="15">
        <f>INDEX('Load Shapes - Day Type'!J:J,MATCH('Load Shapes - 8760'!$A2889,'Load Shapes - Day Type'!$K:$K,0))</f>
        <v>8.8158465244174075E-2</v>
      </c>
      <c r="S2889" s="47">
        <f t="shared" si="184"/>
        <v>5.4238314969058754E-5</v>
      </c>
    </row>
    <row r="2890" spans="1:19" x14ac:dyDescent="0.2">
      <c r="A2890" s="45" t="str">
        <f t="shared" si="181"/>
        <v>MayWeekday7</v>
      </c>
      <c r="E2890" s="9">
        <v>2017</v>
      </c>
      <c r="F2890" s="9">
        <v>5</v>
      </c>
      <c r="G2890" s="9" t="s">
        <v>3</v>
      </c>
      <c r="H2890" s="9">
        <v>1</v>
      </c>
      <c r="I2890" s="24" t="s">
        <v>184</v>
      </c>
      <c r="J2890" s="25" t="str">
        <f t="shared" si="182"/>
        <v/>
      </c>
      <c r="K2890" s="25" t="str">
        <f t="shared" si="183"/>
        <v>Weekday</v>
      </c>
      <c r="L2890" s="25" t="s">
        <v>177</v>
      </c>
      <c r="M2890" s="9">
        <v>2887</v>
      </c>
      <c r="N2890" s="9">
        <v>7</v>
      </c>
      <c r="O2890" s="14">
        <f>INDEX('Load Shapes - Day Type'!G:G,MATCH('Load Shapes - 8760'!$A2890,'Load Shapes - Day Type'!$K:$K,0))</f>
        <v>9.5000000000000001E-2</v>
      </c>
      <c r="P2890" s="14">
        <f>INDEX('Load Shapes - Day Type'!H:H,MATCH('Load Shapes - 8760'!$A2890,'Load Shapes - Day Type'!$K:$K,0))</f>
        <v>0.11899999999999999</v>
      </c>
      <c r="Q2890" s="15">
        <f>INDEX('Load Shapes - Day Type'!I:I,MATCH('Load Shapes - 8760'!$A2890,'Load Shapes - Day Type'!$K:$K,0))</f>
        <v>1.6633672687580014</v>
      </c>
      <c r="R2890" s="15">
        <f>INDEX('Load Shapes - Day Type'!J:J,MATCH('Load Shapes - 8760'!$A2890,'Load Shapes - Day Type'!$K:$K,0))</f>
        <v>0.15801989053201013</v>
      </c>
      <c r="S2890" s="47">
        <f t="shared" si="184"/>
        <v>9.7219621170954374E-5</v>
      </c>
    </row>
    <row r="2891" spans="1:19" x14ac:dyDescent="0.2">
      <c r="A2891" s="45" t="str">
        <f t="shared" si="181"/>
        <v>MayWeekday8</v>
      </c>
      <c r="E2891" s="9">
        <v>2017</v>
      </c>
      <c r="F2891" s="9">
        <v>5</v>
      </c>
      <c r="G2891" s="9" t="s">
        <v>3</v>
      </c>
      <c r="H2891" s="9">
        <v>1</v>
      </c>
      <c r="I2891" s="24" t="s">
        <v>184</v>
      </c>
      <c r="J2891" s="25" t="str">
        <f t="shared" si="182"/>
        <v/>
      </c>
      <c r="K2891" s="25" t="str">
        <f t="shared" si="183"/>
        <v>Weekday</v>
      </c>
      <c r="L2891" s="25" t="s">
        <v>177</v>
      </c>
      <c r="M2891" s="9">
        <v>2888</v>
      </c>
      <c r="N2891" s="9">
        <v>8</v>
      </c>
      <c r="O2891" s="14">
        <f>INDEX('Load Shapes - Day Type'!G:G,MATCH('Load Shapes - 8760'!$A2891,'Load Shapes - Day Type'!$K:$K,0))</f>
        <v>0.126</v>
      </c>
      <c r="P2891" s="14">
        <f>INDEX('Load Shapes - Day Type'!H:H,MATCH('Load Shapes - 8760'!$A2891,'Load Shapes - Day Type'!$K:$K,0))</f>
        <v>0.10199999999999999</v>
      </c>
      <c r="Q2891" s="15">
        <f>INDEX('Load Shapes - Day Type'!I:I,MATCH('Load Shapes - 8760'!$A2891,'Load Shapes - Day Type'!$K:$K,0))</f>
        <v>1.6633672687580014</v>
      </c>
      <c r="R2891" s="15">
        <f>INDEX('Load Shapes - Day Type'!J:J,MATCH('Load Shapes - 8760'!$A2891,'Load Shapes - Day Type'!$K:$K,0))</f>
        <v>0.2095842758635082</v>
      </c>
      <c r="S2891" s="47">
        <f t="shared" si="184"/>
        <v>1.2894391860568684E-4</v>
      </c>
    </row>
    <row r="2892" spans="1:19" x14ac:dyDescent="0.2">
      <c r="A2892" s="45" t="str">
        <f t="shared" si="181"/>
        <v>MayWeekday9</v>
      </c>
      <c r="E2892" s="9">
        <v>2017</v>
      </c>
      <c r="F2892" s="9">
        <v>5</v>
      </c>
      <c r="G2892" s="9" t="s">
        <v>3</v>
      </c>
      <c r="H2892" s="9">
        <v>1</v>
      </c>
      <c r="I2892" s="24" t="s">
        <v>184</v>
      </c>
      <c r="J2892" s="25" t="str">
        <f t="shared" si="182"/>
        <v/>
      </c>
      <c r="K2892" s="25" t="str">
        <f t="shared" si="183"/>
        <v>Weekday</v>
      </c>
      <c r="L2892" s="25" t="s">
        <v>176</v>
      </c>
      <c r="M2892" s="9">
        <v>2889</v>
      </c>
      <c r="N2892" s="9">
        <v>9</v>
      </c>
      <c r="O2892" s="14">
        <f>INDEX('Load Shapes - Day Type'!G:G,MATCH('Load Shapes - 8760'!$A2892,'Load Shapes - Day Type'!$K:$K,0))</f>
        <v>0.13900000000000001</v>
      </c>
      <c r="P2892" s="14">
        <f>INDEX('Load Shapes - Day Type'!H:H,MATCH('Load Shapes - 8760'!$A2892,'Load Shapes - Day Type'!$K:$K,0))</f>
        <v>9.8000000000000004E-2</v>
      </c>
      <c r="Q2892" s="15">
        <f>INDEX('Load Shapes - Day Type'!I:I,MATCH('Load Shapes - 8760'!$A2892,'Load Shapes - Day Type'!$K:$K,0))</f>
        <v>1.6633672687580014</v>
      </c>
      <c r="R2892" s="15">
        <f>INDEX('Load Shapes - Day Type'!J:J,MATCH('Load Shapes - 8760'!$A2892,'Load Shapes - Day Type'!$K:$K,0))</f>
        <v>0.23120805035736222</v>
      </c>
      <c r="S2892" s="47">
        <f t="shared" si="184"/>
        <v>1.4224765623960692E-4</v>
      </c>
    </row>
    <row r="2893" spans="1:19" x14ac:dyDescent="0.2">
      <c r="A2893" s="45" t="str">
        <f t="shared" si="181"/>
        <v>MayWeekday10</v>
      </c>
      <c r="E2893" s="9">
        <v>2017</v>
      </c>
      <c r="F2893" s="9">
        <v>5</v>
      </c>
      <c r="G2893" s="9" t="s">
        <v>3</v>
      </c>
      <c r="H2893" s="9">
        <v>1</v>
      </c>
      <c r="I2893" s="24" t="s">
        <v>184</v>
      </c>
      <c r="J2893" s="25" t="str">
        <f t="shared" si="182"/>
        <v/>
      </c>
      <c r="K2893" s="25" t="str">
        <f t="shared" si="183"/>
        <v>Weekday</v>
      </c>
      <c r="L2893" s="25" t="s">
        <v>176</v>
      </c>
      <c r="M2893" s="9">
        <v>2890</v>
      </c>
      <c r="N2893" s="9">
        <v>10</v>
      </c>
      <c r="O2893" s="14">
        <f>INDEX('Load Shapes - Day Type'!G:G,MATCH('Load Shapes - 8760'!$A2893,'Load Shapes - Day Type'!$K:$K,0))</f>
        <v>0.14000000000000001</v>
      </c>
      <c r="P2893" s="14">
        <f>INDEX('Load Shapes - Day Type'!H:H,MATCH('Load Shapes - 8760'!$A2893,'Load Shapes - Day Type'!$K:$K,0))</f>
        <v>0.10100000000000001</v>
      </c>
      <c r="Q2893" s="15">
        <f>INDEX('Load Shapes - Day Type'!I:I,MATCH('Load Shapes - 8760'!$A2893,'Load Shapes - Day Type'!$K:$K,0))</f>
        <v>1.6633672687580014</v>
      </c>
      <c r="R2893" s="15">
        <f>INDEX('Load Shapes - Day Type'!J:J,MATCH('Load Shapes - 8760'!$A2893,'Load Shapes - Day Type'!$K:$K,0))</f>
        <v>0.23287141762612024</v>
      </c>
      <c r="S2893" s="47">
        <f t="shared" si="184"/>
        <v>1.432710206729854E-4</v>
      </c>
    </row>
    <row r="2894" spans="1:19" x14ac:dyDescent="0.2">
      <c r="A2894" s="45" t="str">
        <f t="shared" si="181"/>
        <v>MayWeekday11</v>
      </c>
      <c r="E2894" s="9">
        <v>2017</v>
      </c>
      <c r="F2894" s="9">
        <v>5</v>
      </c>
      <c r="G2894" s="9" t="s">
        <v>3</v>
      </c>
      <c r="H2894" s="9">
        <v>1</v>
      </c>
      <c r="I2894" s="24" t="s">
        <v>184</v>
      </c>
      <c r="J2894" s="25" t="str">
        <f t="shared" si="182"/>
        <v/>
      </c>
      <c r="K2894" s="25" t="str">
        <f t="shared" si="183"/>
        <v>Weekday</v>
      </c>
      <c r="L2894" s="25" t="s">
        <v>176</v>
      </c>
      <c r="M2894" s="9">
        <v>2891</v>
      </c>
      <c r="N2894" s="9">
        <v>11</v>
      </c>
      <c r="O2894" s="14">
        <f>INDEX('Load Shapes - Day Type'!G:G,MATCH('Load Shapes - 8760'!$A2894,'Load Shapes - Day Type'!$K:$K,0))</f>
        <v>0.14199999999999999</v>
      </c>
      <c r="P2894" s="14">
        <f>INDEX('Load Shapes - Day Type'!H:H,MATCH('Load Shapes - 8760'!$A2894,'Load Shapes - Day Type'!$K:$K,0))</f>
        <v>0.10199999999999999</v>
      </c>
      <c r="Q2894" s="15">
        <f>INDEX('Load Shapes - Day Type'!I:I,MATCH('Load Shapes - 8760'!$A2894,'Load Shapes - Day Type'!$K:$K,0))</f>
        <v>1.6633672687580014</v>
      </c>
      <c r="R2894" s="15">
        <f>INDEX('Load Shapes - Day Type'!J:J,MATCH('Load Shapes - 8760'!$A2894,'Load Shapes - Day Type'!$K:$K,0))</f>
        <v>0.23619815216363618</v>
      </c>
      <c r="S2894" s="47">
        <f t="shared" si="184"/>
        <v>1.4531774953974232E-4</v>
      </c>
    </row>
    <row r="2895" spans="1:19" x14ac:dyDescent="0.2">
      <c r="A2895" s="45" t="str">
        <f t="shared" si="181"/>
        <v>MayWeekday12</v>
      </c>
      <c r="E2895" s="9">
        <v>2017</v>
      </c>
      <c r="F2895" s="9">
        <v>5</v>
      </c>
      <c r="G2895" s="9" t="s">
        <v>3</v>
      </c>
      <c r="H2895" s="9">
        <v>1</v>
      </c>
      <c r="I2895" s="24" t="s">
        <v>184</v>
      </c>
      <c r="J2895" s="25" t="str">
        <f t="shared" si="182"/>
        <v/>
      </c>
      <c r="K2895" s="25" t="str">
        <f t="shared" si="183"/>
        <v>Weekday</v>
      </c>
      <c r="L2895" s="25" t="s">
        <v>176</v>
      </c>
      <c r="M2895" s="9">
        <v>2892</v>
      </c>
      <c r="N2895" s="9">
        <v>12</v>
      </c>
      <c r="O2895" s="14">
        <f>INDEX('Load Shapes - Day Type'!G:G,MATCH('Load Shapes - 8760'!$A2895,'Load Shapes - Day Type'!$K:$K,0))</f>
        <v>0.13800000000000001</v>
      </c>
      <c r="P2895" s="14">
        <f>INDEX('Load Shapes - Day Type'!H:H,MATCH('Load Shapes - 8760'!$A2895,'Load Shapes - Day Type'!$K:$K,0))</f>
        <v>0.105</v>
      </c>
      <c r="Q2895" s="15">
        <f>INDEX('Load Shapes - Day Type'!I:I,MATCH('Load Shapes - 8760'!$A2895,'Load Shapes - Day Type'!$K:$K,0))</f>
        <v>1.6633672687580014</v>
      </c>
      <c r="R2895" s="15">
        <f>INDEX('Load Shapes - Day Type'!J:J,MATCH('Load Shapes - 8760'!$A2895,'Load Shapes - Day Type'!$K:$K,0))</f>
        <v>0.22954468308860421</v>
      </c>
      <c r="S2895" s="47">
        <f t="shared" si="184"/>
        <v>1.4122429180622847E-4</v>
      </c>
    </row>
    <row r="2896" spans="1:19" x14ac:dyDescent="0.2">
      <c r="A2896" s="45" t="str">
        <f t="shared" si="181"/>
        <v>MayWeekday13</v>
      </c>
      <c r="E2896" s="9">
        <v>2017</v>
      </c>
      <c r="F2896" s="9">
        <v>5</v>
      </c>
      <c r="G2896" s="9" t="s">
        <v>3</v>
      </c>
      <c r="H2896" s="9">
        <v>1</v>
      </c>
      <c r="I2896" s="24" t="s">
        <v>184</v>
      </c>
      <c r="J2896" s="25" t="str">
        <f t="shared" si="182"/>
        <v/>
      </c>
      <c r="K2896" s="25" t="str">
        <f t="shared" si="183"/>
        <v>Weekday</v>
      </c>
      <c r="L2896" s="25" t="s">
        <v>176</v>
      </c>
      <c r="M2896" s="9">
        <v>2893</v>
      </c>
      <c r="N2896" s="9">
        <v>13</v>
      </c>
      <c r="O2896" s="14">
        <f>INDEX('Load Shapes - Day Type'!G:G,MATCH('Load Shapes - 8760'!$A2896,'Load Shapes - Day Type'!$K:$K,0))</f>
        <v>0.13700000000000001</v>
      </c>
      <c r="P2896" s="14">
        <f>INDEX('Load Shapes - Day Type'!H:H,MATCH('Load Shapes - 8760'!$A2896,'Load Shapes - Day Type'!$K:$K,0))</f>
        <v>0.107</v>
      </c>
      <c r="Q2896" s="15">
        <f>INDEX('Load Shapes - Day Type'!I:I,MATCH('Load Shapes - 8760'!$A2896,'Load Shapes - Day Type'!$K:$K,0))</f>
        <v>1.6633672687580014</v>
      </c>
      <c r="R2896" s="15">
        <f>INDEX('Load Shapes - Day Type'!J:J,MATCH('Load Shapes - 8760'!$A2896,'Load Shapes - Day Type'!$K:$K,0))</f>
        <v>0.22788131581984622</v>
      </c>
      <c r="S2896" s="47">
        <f t="shared" si="184"/>
        <v>1.4020092737285E-4</v>
      </c>
    </row>
    <row r="2897" spans="1:19" x14ac:dyDescent="0.2">
      <c r="A2897" s="45" t="str">
        <f t="shared" si="181"/>
        <v>MayWeekday14</v>
      </c>
      <c r="E2897" s="9">
        <v>2017</v>
      </c>
      <c r="F2897" s="9">
        <v>5</v>
      </c>
      <c r="G2897" s="9" t="s">
        <v>3</v>
      </c>
      <c r="H2897" s="9">
        <v>1</v>
      </c>
      <c r="I2897" s="24" t="s">
        <v>184</v>
      </c>
      <c r="J2897" s="25" t="str">
        <f t="shared" si="182"/>
        <v/>
      </c>
      <c r="K2897" s="25" t="str">
        <f t="shared" si="183"/>
        <v>Weekday</v>
      </c>
      <c r="L2897" s="25" t="s">
        <v>176</v>
      </c>
      <c r="M2897" s="9">
        <v>2894</v>
      </c>
      <c r="N2897" s="9">
        <v>14</v>
      </c>
      <c r="O2897" s="14">
        <f>INDEX('Load Shapes - Day Type'!G:G,MATCH('Load Shapes - 8760'!$A2897,'Load Shapes - Day Type'!$K:$K,0))</f>
        <v>0.13400000000000001</v>
      </c>
      <c r="P2897" s="14">
        <f>INDEX('Load Shapes - Day Type'!H:H,MATCH('Load Shapes - 8760'!$A2897,'Load Shapes - Day Type'!$K:$K,0))</f>
        <v>0.109</v>
      </c>
      <c r="Q2897" s="15">
        <f>INDEX('Load Shapes - Day Type'!I:I,MATCH('Load Shapes - 8760'!$A2897,'Load Shapes - Day Type'!$K:$K,0))</f>
        <v>1.6633672687580014</v>
      </c>
      <c r="R2897" s="15">
        <f>INDEX('Load Shapes - Day Type'!J:J,MATCH('Load Shapes - 8760'!$A2897,'Load Shapes - Day Type'!$K:$K,0))</f>
        <v>0.2228912140135722</v>
      </c>
      <c r="S2897" s="47">
        <f t="shared" si="184"/>
        <v>1.3713083407271461E-4</v>
      </c>
    </row>
    <row r="2898" spans="1:19" x14ac:dyDescent="0.2">
      <c r="A2898" s="45" t="str">
        <f t="shared" si="181"/>
        <v>MayWeekday15</v>
      </c>
      <c r="E2898" s="9">
        <v>2017</v>
      </c>
      <c r="F2898" s="9">
        <v>5</v>
      </c>
      <c r="G2898" s="9" t="s">
        <v>3</v>
      </c>
      <c r="H2898" s="9">
        <v>1</v>
      </c>
      <c r="I2898" s="24" t="s">
        <v>184</v>
      </c>
      <c r="J2898" s="25" t="str">
        <f t="shared" si="182"/>
        <v/>
      </c>
      <c r="K2898" s="25" t="str">
        <f t="shared" si="183"/>
        <v>Weekday</v>
      </c>
      <c r="L2898" s="25" t="s">
        <v>176</v>
      </c>
      <c r="M2898" s="9">
        <v>2895</v>
      </c>
      <c r="N2898" s="9">
        <v>15</v>
      </c>
      <c r="O2898" s="14">
        <f>INDEX('Load Shapes - Day Type'!G:G,MATCH('Load Shapes - 8760'!$A2898,'Load Shapes - Day Type'!$K:$K,0))</f>
        <v>0.13300000000000001</v>
      </c>
      <c r="P2898" s="14">
        <f>INDEX('Load Shapes - Day Type'!H:H,MATCH('Load Shapes - 8760'!$A2898,'Load Shapes - Day Type'!$K:$K,0))</f>
        <v>0.107</v>
      </c>
      <c r="Q2898" s="15">
        <f>INDEX('Load Shapes - Day Type'!I:I,MATCH('Load Shapes - 8760'!$A2898,'Load Shapes - Day Type'!$K:$K,0))</f>
        <v>1.6633672687580014</v>
      </c>
      <c r="R2898" s="15">
        <f>INDEX('Load Shapes - Day Type'!J:J,MATCH('Load Shapes - 8760'!$A2898,'Load Shapes - Day Type'!$K:$K,0))</f>
        <v>0.22122784674481422</v>
      </c>
      <c r="S2898" s="47">
        <f t="shared" si="184"/>
        <v>1.3610746963933613E-4</v>
      </c>
    </row>
    <row r="2899" spans="1:19" x14ac:dyDescent="0.2">
      <c r="A2899" s="45" t="str">
        <f t="shared" si="181"/>
        <v>MayWeekday16</v>
      </c>
      <c r="E2899" s="9">
        <v>2017</v>
      </c>
      <c r="F2899" s="9">
        <v>5</v>
      </c>
      <c r="G2899" s="9" t="s">
        <v>3</v>
      </c>
      <c r="H2899" s="9">
        <v>1</v>
      </c>
      <c r="I2899" s="24" t="s">
        <v>184</v>
      </c>
      <c r="J2899" s="25" t="str">
        <f t="shared" si="182"/>
        <v/>
      </c>
      <c r="K2899" s="25" t="str">
        <f t="shared" si="183"/>
        <v>Weekday</v>
      </c>
      <c r="L2899" s="25" t="s">
        <v>176</v>
      </c>
      <c r="M2899" s="9">
        <v>2896</v>
      </c>
      <c r="N2899" s="9">
        <v>16</v>
      </c>
      <c r="O2899" s="14">
        <f>INDEX('Load Shapes - Day Type'!G:G,MATCH('Load Shapes - 8760'!$A2899,'Load Shapes - Day Type'!$K:$K,0))</f>
        <v>0.129</v>
      </c>
      <c r="P2899" s="14">
        <f>INDEX('Load Shapes - Day Type'!H:H,MATCH('Load Shapes - 8760'!$A2899,'Load Shapes - Day Type'!$K:$K,0))</f>
        <v>0.105</v>
      </c>
      <c r="Q2899" s="15">
        <f>INDEX('Load Shapes - Day Type'!I:I,MATCH('Load Shapes - 8760'!$A2899,'Load Shapes - Day Type'!$K:$K,0))</f>
        <v>1.6633672687580014</v>
      </c>
      <c r="R2899" s="15">
        <f>INDEX('Load Shapes - Day Type'!J:J,MATCH('Load Shapes - 8760'!$A2899,'Load Shapes - Day Type'!$K:$K,0))</f>
        <v>0.21457437766978218</v>
      </c>
      <c r="S2899" s="47">
        <f t="shared" si="184"/>
        <v>1.3201401190582226E-4</v>
      </c>
    </row>
    <row r="2900" spans="1:19" x14ac:dyDescent="0.2">
      <c r="A2900" s="45" t="str">
        <f t="shared" si="181"/>
        <v>MayWeekday17</v>
      </c>
      <c r="E2900" s="9">
        <v>2017</v>
      </c>
      <c r="F2900" s="9">
        <v>5</v>
      </c>
      <c r="G2900" s="9" t="s">
        <v>3</v>
      </c>
      <c r="H2900" s="9">
        <v>1</v>
      </c>
      <c r="I2900" s="24" t="s">
        <v>184</v>
      </c>
      <c r="J2900" s="25" t="str">
        <f t="shared" si="182"/>
        <v/>
      </c>
      <c r="K2900" s="25" t="str">
        <f t="shared" si="183"/>
        <v>Weekday</v>
      </c>
      <c r="L2900" s="25" t="s">
        <v>176</v>
      </c>
      <c r="M2900" s="9">
        <v>2897</v>
      </c>
      <c r="N2900" s="9">
        <v>17</v>
      </c>
      <c r="O2900" s="14">
        <f>INDEX('Load Shapes - Day Type'!G:G,MATCH('Load Shapes - 8760'!$A2900,'Load Shapes - Day Type'!$K:$K,0))</f>
        <v>0.127</v>
      </c>
      <c r="P2900" s="14">
        <f>INDEX('Load Shapes - Day Type'!H:H,MATCH('Load Shapes - 8760'!$A2900,'Load Shapes - Day Type'!$K:$K,0))</f>
        <v>0.10100000000000001</v>
      </c>
      <c r="Q2900" s="15">
        <f>INDEX('Load Shapes - Day Type'!I:I,MATCH('Load Shapes - 8760'!$A2900,'Load Shapes - Day Type'!$K:$K,0))</f>
        <v>1.6633672687580014</v>
      </c>
      <c r="R2900" s="15">
        <f>INDEX('Load Shapes - Day Type'!J:J,MATCH('Load Shapes - 8760'!$A2900,'Load Shapes - Day Type'!$K:$K,0))</f>
        <v>0.21124764313226618</v>
      </c>
      <c r="S2900" s="47">
        <f t="shared" si="184"/>
        <v>1.2996728303906531E-4</v>
      </c>
    </row>
    <row r="2901" spans="1:19" x14ac:dyDescent="0.2">
      <c r="A2901" s="45" t="str">
        <f t="shared" si="181"/>
        <v>MayWeekday18</v>
      </c>
      <c r="E2901" s="9">
        <v>2017</v>
      </c>
      <c r="F2901" s="9">
        <v>5</v>
      </c>
      <c r="G2901" s="9" t="s">
        <v>3</v>
      </c>
      <c r="H2901" s="9">
        <v>1</v>
      </c>
      <c r="I2901" s="24" t="s">
        <v>184</v>
      </c>
      <c r="J2901" s="25" t="str">
        <f t="shared" si="182"/>
        <v/>
      </c>
      <c r="K2901" s="25" t="str">
        <f t="shared" si="183"/>
        <v>Weekday</v>
      </c>
      <c r="L2901" s="25" t="s">
        <v>176</v>
      </c>
      <c r="M2901" s="9">
        <v>2898</v>
      </c>
      <c r="N2901" s="9">
        <v>18</v>
      </c>
      <c r="O2901" s="14">
        <f>INDEX('Load Shapes - Day Type'!G:G,MATCH('Load Shapes - 8760'!$A2901,'Load Shapes - Day Type'!$K:$K,0))</f>
        <v>0.14099999999999999</v>
      </c>
      <c r="P2901" s="14">
        <f>INDEX('Load Shapes - Day Type'!H:H,MATCH('Load Shapes - 8760'!$A2901,'Load Shapes - Day Type'!$K:$K,0))</f>
        <v>9.2999999999999999E-2</v>
      </c>
      <c r="Q2901" s="15">
        <f>INDEX('Load Shapes - Day Type'!I:I,MATCH('Load Shapes - 8760'!$A2901,'Load Shapes - Day Type'!$K:$K,0))</f>
        <v>1.6633672687580014</v>
      </c>
      <c r="R2901" s="15">
        <f>INDEX('Load Shapes - Day Type'!J:J,MATCH('Load Shapes - 8760'!$A2901,'Load Shapes - Day Type'!$K:$K,0))</f>
        <v>0.2345347848948782</v>
      </c>
      <c r="S2901" s="47">
        <f t="shared" si="184"/>
        <v>1.4429438510636384E-4</v>
      </c>
    </row>
    <row r="2902" spans="1:19" x14ac:dyDescent="0.2">
      <c r="A2902" s="45" t="str">
        <f t="shared" si="181"/>
        <v>MayWeekday19</v>
      </c>
      <c r="E2902" s="9">
        <v>2017</v>
      </c>
      <c r="F2902" s="9">
        <v>5</v>
      </c>
      <c r="G2902" s="9" t="s">
        <v>3</v>
      </c>
      <c r="H2902" s="9">
        <v>1</v>
      </c>
      <c r="I2902" s="24" t="s">
        <v>184</v>
      </c>
      <c r="J2902" s="25" t="str">
        <f t="shared" si="182"/>
        <v/>
      </c>
      <c r="K2902" s="25" t="str">
        <f t="shared" si="183"/>
        <v>Weekday</v>
      </c>
      <c r="L2902" s="25" t="s">
        <v>176</v>
      </c>
      <c r="M2902" s="9">
        <v>2899</v>
      </c>
      <c r="N2902" s="9">
        <v>19</v>
      </c>
      <c r="O2902" s="14">
        <f>INDEX('Load Shapes - Day Type'!G:G,MATCH('Load Shapes - 8760'!$A2902,'Load Shapes - Day Type'!$K:$K,0))</f>
        <v>0.14799999999999999</v>
      </c>
      <c r="P2902" s="14">
        <f>INDEX('Load Shapes - Day Type'!H:H,MATCH('Load Shapes - 8760'!$A2902,'Load Shapes - Day Type'!$K:$K,0))</f>
        <v>8.7999999999999995E-2</v>
      </c>
      <c r="Q2902" s="15">
        <f>INDEX('Load Shapes - Day Type'!I:I,MATCH('Load Shapes - 8760'!$A2902,'Load Shapes - Day Type'!$K:$K,0))</f>
        <v>1.6633672687580014</v>
      </c>
      <c r="R2902" s="15">
        <f>INDEX('Load Shapes - Day Type'!J:J,MATCH('Load Shapes - 8760'!$A2902,'Load Shapes - Day Type'!$K:$K,0))</f>
        <v>0.24617835577618422</v>
      </c>
      <c r="S2902" s="47">
        <f t="shared" si="184"/>
        <v>1.5145793614001311E-4</v>
      </c>
    </row>
    <row r="2903" spans="1:19" x14ac:dyDescent="0.2">
      <c r="A2903" s="45" t="str">
        <f t="shared" si="181"/>
        <v>MayWeekday20</v>
      </c>
      <c r="E2903" s="9">
        <v>2017</v>
      </c>
      <c r="F2903" s="9">
        <v>5</v>
      </c>
      <c r="G2903" s="9" t="s">
        <v>3</v>
      </c>
      <c r="H2903" s="9">
        <v>1</v>
      </c>
      <c r="I2903" s="24" t="s">
        <v>184</v>
      </c>
      <c r="J2903" s="25" t="str">
        <f t="shared" si="182"/>
        <v/>
      </c>
      <c r="K2903" s="25" t="str">
        <f t="shared" si="183"/>
        <v>Weekday</v>
      </c>
      <c r="L2903" s="25" t="s">
        <v>176</v>
      </c>
      <c r="M2903" s="9">
        <v>2900</v>
      </c>
      <c r="N2903" s="9">
        <v>20</v>
      </c>
      <c r="O2903" s="14">
        <f>INDEX('Load Shapes - Day Type'!G:G,MATCH('Load Shapes - 8760'!$A2903,'Load Shapes - Day Type'!$K:$K,0))</f>
        <v>0.16200000000000001</v>
      </c>
      <c r="P2903" s="14">
        <f>INDEX('Load Shapes - Day Type'!H:H,MATCH('Load Shapes - 8760'!$A2903,'Load Shapes - Day Type'!$K:$K,0))</f>
        <v>8.5999999999999993E-2</v>
      </c>
      <c r="Q2903" s="15">
        <f>INDEX('Load Shapes - Day Type'!I:I,MATCH('Load Shapes - 8760'!$A2903,'Load Shapes - Day Type'!$K:$K,0))</f>
        <v>1.6633672687580014</v>
      </c>
      <c r="R2903" s="15">
        <f>INDEX('Load Shapes - Day Type'!J:J,MATCH('Load Shapes - 8760'!$A2903,'Load Shapes - Day Type'!$K:$K,0))</f>
        <v>0.26946549753879623</v>
      </c>
      <c r="S2903" s="47">
        <f t="shared" si="184"/>
        <v>1.6578503820731166E-4</v>
      </c>
    </row>
    <row r="2904" spans="1:19" x14ac:dyDescent="0.2">
      <c r="A2904" s="45" t="str">
        <f t="shared" si="181"/>
        <v>MayWeekday21</v>
      </c>
      <c r="E2904" s="9">
        <v>2017</v>
      </c>
      <c r="F2904" s="9">
        <v>5</v>
      </c>
      <c r="G2904" s="9" t="s">
        <v>3</v>
      </c>
      <c r="H2904" s="9">
        <v>1</v>
      </c>
      <c r="I2904" s="24" t="s">
        <v>184</v>
      </c>
      <c r="J2904" s="25" t="str">
        <f t="shared" si="182"/>
        <v/>
      </c>
      <c r="K2904" s="25" t="str">
        <f t="shared" si="183"/>
        <v>Weekday</v>
      </c>
      <c r="L2904" s="25" t="s">
        <v>176</v>
      </c>
      <c r="M2904" s="9">
        <v>2901</v>
      </c>
      <c r="N2904" s="9">
        <v>21</v>
      </c>
      <c r="O2904" s="14">
        <f>INDEX('Load Shapes - Day Type'!G:G,MATCH('Load Shapes - 8760'!$A2904,'Load Shapes - Day Type'!$K:$K,0))</f>
        <v>0.18099999999999999</v>
      </c>
      <c r="P2904" s="14">
        <f>INDEX('Load Shapes - Day Type'!H:H,MATCH('Load Shapes - 8760'!$A2904,'Load Shapes - Day Type'!$K:$K,0))</f>
        <v>8.3000000000000004E-2</v>
      </c>
      <c r="Q2904" s="15">
        <f>INDEX('Load Shapes - Day Type'!I:I,MATCH('Load Shapes - 8760'!$A2904,'Load Shapes - Day Type'!$K:$K,0))</f>
        <v>1.6633672687580014</v>
      </c>
      <c r="R2904" s="15">
        <f>INDEX('Load Shapes - Day Type'!J:J,MATCH('Load Shapes - 8760'!$A2904,'Load Shapes - Day Type'!$K:$K,0))</f>
        <v>0.30106947564519826</v>
      </c>
      <c r="S2904" s="47">
        <f t="shared" si="184"/>
        <v>1.8522896244150253E-4</v>
      </c>
    </row>
    <row r="2905" spans="1:19" x14ac:dyDescent="0.2">
      <c r="A2905" s="45" t="str">
        <f t="shared" si="181"/>
        <v>MayWeekday22</v>
      </c>
      <c r="E2905" s="9">
        <v>2017</v>
      </c>
      <c r="F2905" s="9">
        <v>5</v>
      </c>
      <c r="G2905" s="9" t="s">
        <v>3</v>
      </c>
      <c r="H2905" s="9">
        <v>1</v>
      </c>
      <c r="I2905" s="24" t="s">
        <v>184</v>
      </c>
      <c r="J2905" s="25" t="str">
        <f t="shared" si="182"/>
        <v/>
      </c>
      <c r="K2905" s="25" t="str">
        <f t="shared" si="183"/>
        <v>Weekday</v>
      </c>
      <c r="L2905" s="25" t="s">
        <v>176</v>
      </c>
      <c r="M2905" s="9">
        <v>2902</v>
      </c>
      <c r="N2905" s="9">
        <v>22</v>
      </c>
      <c r="O2905" s="14">
        <f>INDEX('Load Shapes - Day Type'!G:G,MATCH('Load Shapes - 8760'!$A2905,'Load Shapes - Day Type'!$K:$K,0))</f>
        <v>0.153</v>
      </c>
      <c r="P2905" s="14">
        <f>INDEX('Load Shapes - Day Type'!H:H,MATCH('Load Shapes - 8760'!$A2905,'Load Shapes - Day Type'!$K:$K,0))</f>
        <v>8.6999999999999994E-2</v>
      </c>
      <c r="Q2905" s="15">
        <f>INDEX('Load Shapes - Day Type'!I:I,MATCH('Load Shapes - 8760'!$A2905,'Load Shapes - Day Type'!$K:$K,0))</f>
        <v>1.6633672687580014</v>
      </c>
      <c r="R2905" s="15">
        <f>INDEX('Load Shapes - Day Type'!J:J,MATCH('Load Shapes - 8760'!$A2905,'Load Shapes - Day Type'!$K:$K,0))</f>
        <v>0.25449519211997423</v>
      </c>
      <c r="S2905" s="47">
        <f t="shared" si="184"/>
        <v>1.5657475830690545E-4</v>
      </c>
    </row>
    <row r="2906" spans="1:19" x14ac:dyDescent="0.2">
      <c r="A2906" s="45" t="str">
        <f t="shared" si="181"/>
        <v>MayWeekday23</v>
      </c>
      <c r="E2906" s="9">
        <v>2017</v>
      </c>
      <c r="F2906" s="9">
        <v>5</v>
      </c>
      <c r="G2906" s="9" t="s">
        <v>3</v>
      </c>
      <c r="H2906" s="9">
        <v>1</v>
      </c>
      <c r="I2906" s="24" t="s">
        <v>184</v>
      </c>
      <c r="J2906" s="25" t="str">
        <f t="shared" si="182"/>
        <v/>
      </c>
      <c r="K2906" s="25" t="str">
        <f t="shared" si="183"/>
        <v>Weekday</v>
      </c>
      <c r="L2906" s="25" t="s">
        <v>176</v>
      </c>
      <c r="M2906" s="9">
        <v>2903</v>
      </c>
      <c r="N2906" s="9">
        <v>23</v>
      </c>
      <c r="O2906" s="14">
        <f>INDEX('Load Shapes - Day Type'!G:G,MATCH('Load Shapes - 8760'!$A2906,'Load Shapes - Day Type'!$K:$K,0))</f>
        <v>0.1</v>
      </c>
      <c r="P2906" s="14">
        <f>INDEX('Load Shapes - Day Type'!H:H,MATCH('Load Shapes - 8760'!$A2906,'Load Shapes - Day Type'!$K:$K,0))</f>
        <v>0.109</v>
      </c>
      <c r="Q2906" s="15">
        <f>INDEX('Load Shapes - Day Type'!I:I,MATCH('Load Shapes - 8760'!$A2906,'Load Shapes - Day Type'!$K:$K,0))</f>
        <v>1.6633672687580014</v>
      </c>
      <c r="R2906" s="15">
        <f>INDEX('Load Shapes - Day Type'!J:J,MATCH('Load Shapes - 8760'!$A2906,'Load Shapes - Day Type'!$K:$K,0))</f>
        <v>0.16633672687580014</v>
      </c>
      <c r="S2906" s="47">
        <f t="shared" si="184"/>
        <v>1.0233644333784672E-4</v>
      </c>
    </row>
    <row r="2907" spans="1:19" x14ac:dyDescent="0.2">
      <c r="A2907" s="45" t="str">
        <f t="shared" si="181"/>
        <v>MayWeekday24</v>
      </c>
      <c r="E2907" s="9">
        <v>2017</v>
      </c>
      <c r="F2907" s="9">
        <v>5</v>
      </c>
      <c r="G2907" s="9" t="s">
        <v>3</v>
      </c>
      <c r="H2907" s="9">
        <v>1</v>
      </c>
      <c r="I2907" s="24" t="s">
        <v>184</v>
      </c>
      <c r="J2907" s="25" t="str">
        <f t="shared" si="182"/>
        <v/>
      </c>
      <c r="K2907" s="25" t="str">
        <f t="shared" si="183"/>
        <v>Weekday</v>
      </c>
      <c r="L2907" s="25" t="s">
        <v>177</v>
      </c>
      <c r="M2907" s="9">
        <v>2904</v>
      </c>
      <c r="N2907" s="9">
        <v>24</v>
      </c>
      <c r="O2907" s="14">
        <f>INDEX('Load Shapes - Day Type'!G:G,MATCH('Load Shapes - 8760'!$A2907,'Load Shapes - Day Type'!$K:$K,0))</f>
        <v>5.5E-2</v>
      </c>
      <c r="P2907" s="14">
        <f>INDEX('Load Shapes - Day Type'!H:H,MATCH('Load Shapes - 8760'!$A2907,'Load Shapes - Day Type'!$K:$K,0))</f>
        <v>0.161</v>
      </c>
      <c r="Q2907" s="15">
        <f>INDEX('Load Shapes - Day Type'!I:I,MATCH('Load Shapes - 8760'!$A2907,'Load Shapes - Day Type'!$K:$K,0))</f>
        <v>1.6633672687580014</v>
      </c>
      <c r="R2907" s="15">
        <f>INDEX('Load Shapes - Day Type'!J:J,MATCH('Load Shapes - 8760'!$A2907,'Load Shapes - Day Type'!$K:$K,0))</f>
        <v>9.1485199781690077E-2</v>
      </c>
      <c r="S2907" s="47">
        <f t="shared" si="184"/>
        <v>5.6285043835815688E-5</v>
      </c>
    </row>
    <row r="2908" spans="1:19" x14ac:dyDescent="0.2">
      <c r="A2908" s="45" t="str">
        <f t="shared" si="181"/>
        <v>MayWeekday1</v>
      </c>
      <c r="E2908" s="9">
        <v>2017</v>
      </c>
      <c r="F2908" s="9">
        <v>5</v>
      </c>
      <c r="G2908" s="9" t="s">
        <v>3</v>
      </c>
      <c r="H2908" s="9">
        <v>2</v>
      </c>
      <c r="I2908" s="24" t="s">
        <v>188</v>
      </c>
      <c r="J2908" s="25" t="str">
        <f t="shared" si="182"/>
        <v/>
      </c>
      <c r="K2908" s="25" t="str">
        <f t="shared" si="183"/>
        <v>Weekday</v>
      </c>
      <c r="L2908" s="25" t="s">
        <v>177</v>
      </c>
      <c r="M2908" s="9">
        <v>2905</v>
      </c>
      <c r="N2908" s="9">
        <v>1</v>
      </c>
      <c r="O2908" s="14">
        <f>INDEX('Load Shapes - Day Type'!G:G,MATCH('Load Shapes - 8760'!$A2908,'Load Shapes - Day Type'!$K:$K,0))</f>
        <v>3.3000000000000002E-2</v>
      </c>
      <c r="P2908" s="14">
        <f>INDEX('Load Shapes - Day Type'!H:H,MATCH('Load Shapes - 8760'!$A2908,'Load Shapes - Day Type'!$K:$K,0))</f>
        <v>0.223</v>
      </c>
      <c r="Q2908" s="15">
        <f>INDEX('Load Shapes - Day Type'!I:I,MATCH('Load Shapes - 8760'!$A2908,'Load Shapes - Day Type'!$K:$K,0))</f>
        <v>1.6633672687580014</v>
      </c>
      <c r="R2908" s="15">
        <f>INDEX('Load Shapes - Day Type'!J:J,MATCH('Load Shapes - 8760'!$A2908,'Load Shapes - Day Type'!$K:$K,0))</f>
        <v>5.489111986901405E-2</v>
      </c>
      <c r="S2908" s="47">
        <f t="shared" si="184"/>
        <v>3.3771026301489414E-5</v>
      </c>
    </row>
    <row r="2909" spans="1:19" x14ac:dyDescent="0.2">
      <c r="A2909" s="45" t="str">
        <f t="shared" si="181"/>
        <v>MayWeekday2</v>
      </c>
      <c r="E2909" s="9">
        <v>2017</v>
      </c>
      <c r="F2909" s="9">
        <v>5</v>
      </c>
      <c r="G2909" s="9" t="s">
        <v>3</v>
      </c>
      <c r="H2909" s="9">
        <v>2</v>
      </c>
      <c r="I2909" s="24" t="s">
        <v>188</v>
      </c>
      <c r="J2909" s="25" t="str">
        <f t="shared" si="182"/>
        <v/>
      </c>
      <c r="K2909" s="25" t="str">
        <f t="shared" si="183"/>
        <v>Weekday</v>
      </c>
      <c r="L2909" s="25" t="s">
        <v>177</v>
      </c>
      <c r="M2909" s="9">
        <v>2906</v>
      </c>
      <c r="N2909" s="9">
        <v>2</v>
      </c>
      <c r="O2909" s="14">
        <f>INDEX('Load Shapes - Day Type'!G:G,MATCH('Load Shapes - 8760'!$A2909,'Load Shapes - Day Type'!$K:$K,0))</f>
        <v>2.7E-2</v>
      </c>
      <c r="P2909" s="14">
        <f>INDEX('Load Shapes - Day Type'!H:H,MATCH('Load Shapes - 8760'!$A2909,'Load Shapes - Day Type'!$K:$K,0))</f>
        <v>0.26</v>
      </c>
      <c r="Q2909" s="15">
        <f>INDEX('Load Shapes - Day Type'!I:I,MATCH('Load Shapes - 8760'!$A2909,'Load Shapes - Day Type'!$K:$K,0))</f>
        <v>1.6633672687580014</v>
      </c>
      <c r="R2909" s="15">
        <f>INDEX('Load Shapes - Day Type'!J:J,MATCH('Load Shapes - 8760'!$A2909,'Load Shapes - Day Type'!$K:$K,0))</f>
        <v>4.4910916256466038E-2</v>
      </c>
      <c r="S2909" s="47">
        <f t="shared" si="184"/>
        <v>2.763083970121861E-5</v>
      </c>
    </row>
    <row r="2910" spans="1:19" x14ac:dyDescent="0.2">
      <c r="A2910" s="45" t="str">
        <f t="shared" si="181"/>
        <v>MayWeekday3</v>
      </c>
      <c r="E2910" s="9">
        <v>2017</v>
      </c>
      <c r="F2910" s="9">
        <v>5</v>
      </c>
      <c r="G2910" s="9" t="s">
        <v>3</v>
      </c>
      <c r="H2910" s="9">
        <v>2</v>
      </c>
      <c r="I2910" s="24" t="s">
        <v>188</v>
      </c>
      <c r="J2910" s="25" t="str">
        <f t="shared" si="182"/>
        <v/>
      </c>
      <c r="K2910" s="25" t="str">
        <f t="shared" si="183"/>
        <v>Weekday</v>
      </c>
      <c r="L2910" s="25" t="s">
        <v>177</v>
      </c>
      <c r="M2910" s="9">
        <v>2907</v>
      </c>
      <c r="N2910" s="9">
        <v>3</v>
      </c>
      <c r="O2910" s="14">
        <f>INDEX('Load Shapes - Day Type'!G:G,MATCH('Load Shapes - 8760'!$A2910,'Load Shapes - Day Type'!$K:$K,0))</f>
        <v>2.3E-2</v>
      </c>
      <c r="P2910" s="14">
        <f>INDEX('Load Shapes - Day Type'!H:H,MATCH('Load Shapes - 8760'!$A2910,'Load Shapes - Day Type'!$K:$K,0))</f>
        <v>0.28999999999999998</v>
      </c>
      <c r="Q2910" s="15">
        <f>INDEX('Load Shapes - Day Type'!I:I,MATCH('Load Shapes - 8760'!$A2910,'Load Shapes - Day Type'!$K:$K,0))</f>
        <v>1.6633672687580014</v>
      </c>
      <c r="R2910" s="15">
        <f>INDEX('Load Shapes - Day Type'!J:J,MATCH('Load Shapes - 8760'!$A2910,'Load Shapes - Day Type'!$K:$K,0))</f>
        <v>3.8257447181434034E-2</v>
      </c>
      <c r="S2910" s="47">
        <f t="shared" si="184"/>
        <v>2.3537381967704741E-5</v>
      </c>
    </row>
    <row r="2911" spans="1:19" x14ac:dyDescent="0.2">
      <c r="A2911" s="45" t="str">
        <f t="shared" si="181"/>
        <v>MayWeekday4</v>
      </c>
      <c r="E2911" s="9">
        <v>2017</v>
      </c>
      <c r="F2911" s="9">
        <v>5</v>
      </c>
      <c r="G2911" s="9" t="s">
        <v>3</v>
      </c>
      <c r="H2911" s="9">
        <v>2</v>
      </c>
      <c r="I2911" s="24" t="s">
        <v>188</v>
      </c>
      <c r="J2911" s="25" t="str">
        <f t="shared" si="182"/>
        <v/>
      </c>
      <c r="K2911" s="25" t="str">
        <f t="shared" si="183"/>
        <v>Weekday</v>
      </c>
      <c r="L2911" s="25" t="s">
        <v>177</v>
      </c>
      <c r="M2911" s="9">
        <v>2908</v>
      </c>
      <c r="N2911" s="9">
        <v>4</v>
      </c>
      <c r="O2911" s="14">
        <f>INDEX('Load Shapes - Day Type'!G:G,MATCH('Load Shapes - 8760'!$A2911,'Load Shapes - Day Type'!$K:$K,0))</f>
        <v>2.1000000000000001E-2</v>
      </c>
      <c r="P2911" s="14">
        <f>INDEX('Load Shapes - Day Type'!H:H,MATCH('Load Shapes - 8760'!$A2911,'Load Shapes - Day Type'!$K:$K,0))</f>
        <v>0.309</v>
      </c>
      <c r="Q2911" s="15">
        <f>INDEX('Load Shapes - Day Type'!I:I,MATCH('Load Shapes - 8760'!$A2911,'Load Shapes - Day Type'!$K:$K,0))</f>
        <v>1.6633672687580014</v>
      </c>
      <c r="R2911" s="15">
        <f>INDEX('Load Shapes - Day Type'!J:J,MATCH('Load Shapes - 8760'!$A2911,'Load Shapes - Day Type'!$K:$K,0))</f>
        <v>3.4930712643918033E-2</v>
      </c>
      <c r="S2911" s="47">
        <f t="shared" si="184"/>
        <v>2.149065310094781E-5</v>
      </c>
    </row>
    <row r="2912" spans="1:19" x14ac:dyDescent="0.2">
      <c r="A2912" s="45" t="str">
        <f t="shared" si="181"/>
        <v>MayWeekday5</v>
      </c>
      <c r="E2912" s="9">
        <v>2017</v>
      </c>
      <c r="F2912" s="9">
        <v>5</v>
      </c>
      <c r="G2912" s="9" t="s">
        <v>3</v>
      </c>
      <c r="H2912" s="9">
        <v>2</v>
      </c>
      <c r="I2912" s="24" t="s">
        <v>188</v>
      </c>
      <c r="J2912" s="25" t="str">
        <f t="shared" si="182"/>
        <v/>
      </c>
      <c r="K2912" s="25" t="str">
        <f t="shared" si="183"/>
        <v>Weekday</v>
      </c>
      <c r="L2912" s="25" t="s">
        <v>177</v>
      </c>
      <c r="M2912" s="9">
        <v>2909</v>
      </c>
      <c r="N2912" s="9">
        <v>5</v>
      </c>
      <c r="O2912" s="14">
        <f>INDEX('Load Shapes - Day Type'!G:G,MATCH('Load Shapes - 8760'!$A2912,'Load Shapes - Day Type'!$K:$K,0))</f>
        <v>0.03</v>
      </c>
      <c r="P2912" s="14">
        <f>INDEX('Load Shapes - Day Type'!H:H,MATCH('Load Shapes - 8760'!$A2912,'Load Shapes - Day Type'!$K:$K,0))</f>
        <v>0.23200000000000001</v>
      </c>
      <c r="Q2912" s="15">
        <f>INDEX('Load Shapes - Day Type'!I:I,MATCH('Load Shapes - 8760'!$A2912,'Load Shapes - Day Type'!$K:$K,0))</f>
        <v>1.6633672687580014</v>
      </c>
      <c r="R2912" s="15">
        <f>INDEX('Load Shapes - Day Type'!J:J,MATCH('Load Shapes - 8760'!$A2912,'Load Shapes - Day Type'!$K:$K,0))</f>
        <v>4.9901018062740041E-2</v>
      </c>
      <c r="S2912" s="47">
        <f t="shared" si="184"/>
        <v>3.0700933001354012E-5</v>
      </c>
    </row>
    <row r="2913" spans="1:19" x14ac:dyDescent="0.2">
      <c r="A2913" s="45" t="str">
        <f t="shared" si="181"/>
        <v>MayWeekday6</v>
      </c>
      <c r="E2913" s="9">
        <v>2017</v>
      </c>
      <c r="F2913" s="9">
        <v>5</v>
      </c>
      <c r="G2913" s="9" t="s">
        <v>3</v>
      </c>
      <c r="H2913" s="9">
        <v>2</v>
      </c>
      <c r="I2913" s="24" t="s">
        <v>188</v>
      </c>
      <c r="J2913" s="25" t="str">
        <f t="shared" si="182"/>
        <v/>
      </c>
      <c r="K2913" s="25" t="str">
        <f t="shared" si="183"/>
        <v>Weekday</v>
      </c>
      <c r="L2913" s="25" t="s">
        <v>177</v>
      </c>
      <c r="M2913" s="9">
        <v>2910</v>
      </c>
      <c r="N2913" s="9">
        <v>6</v>
      </c>
      <c r="O2913" s="14">
        <f>INDEX('Load Shapes - Day Type'!G:G,MATCH('Load Shapes - 8760'!$A2913,'Load Shapes - Day Type'!$K:$K,0))</f>
        <v>5.2999999999999999E-2</v>
      </c>
      <c r="P2913" s="14">
        <f>INDEX('Load Shapes - Day Type'!H:H,MATCH('Load Shapes - 8760'!$A2913,'Load Shapes - Day Type'!$K:$K,0))</f>
        <v>0.159</v>
      </c>
      <c r="Q2913" s="15">
        <f>INDEX('Load Shapes - Day Type'!I:I,MATCH('Load Shapes - 8760'!$A2913,'Load Shapes - Day Type'!$K:$K,0))</f>
        <v>1.6633672687580014</v>
      </c>
      <c r="R2913" s="15">
        <f>INDEX('Load Shapes - Day Type'!J:J,MATCH('Load Shapes - 8760'!$A2913,'Load Shapes - Day Type'!$K:$K,0))</f>
        <v>8.8158465244174075E-2</v>
      </c>
      <c r="S2913" s="47">
        <f t="shared" si="184"/>
        <v>5.4238314969058754E-5</v>
      </c>
    </row>
    <row r="2914" spans="1:19" x14ac:dyDescent="0.2">
      <c r="A2914" s="45" t="str">
        <f t="shared" si="181"/>
        <v>MayWeekday7</v>
      </c>
      <c r="E2914" s="9">
        <v>2017</v>
      </c>
      <c r="F2914" s="9">
        <v>5</v>
      </c>
      <c r="G2914" s="9" t="s">
        <v>3</v>
      </c>
      <c r="H2914" s="9">
        <v>2</v>
      </c>
      <c r="I2914" s="24" t="s">
        <v>188</v>
      </c>
      <c r="J2914" s="25" t="str">
        <f t="shared" si="182"/>
        <v/>
      </c>
      <c r="K2914" s="25" t="str">
        <f t="shared" si="183"/>
        <v>Weekday</v>
      </c>
      <c r="L2914" s="25" t="s">
        <v>177</v>
      </c>
      <c r="M2914" s="9">
        <v>2911</v>
      </c>
      <c r="N2914" s="9">
        <v>7</v>
      </c>
      <c r="O2914" s="14">
        <f>INDEX('Load Shapes - Day Type'!G:G,MATCH('Load Shapes - 8760'!$A2914,'Load Shapes - Day Type'!$K:$K,0))</f>
        <v>9.5000000000000001E-2</v>
      </c>
      <c r="P2914" s="14">
        <f>INDEX('Load Shapes - Day Type'!H:H,MATCH('Load Shapes - 8760'!$A2914,'Load Shapes - Day Type'!$K:$K,0))</f>
        <v>0.11899999999999999</v>
      </c>
      <c r="Q2914" s="15">
        <f>INDEX('Load Shapes - Day Type'!I:I,MATCH('Load Shapes - 8760'!$A2914,'Load Shapes - Day Type'!$K:$K,0))</f>
        <v>1.6633672687580014</v>
      </c>
      <c r="R2914" s="15">
        <f>INDEX('Load Shapes - Day Type'!J:J,MATCH('Load Shapes - 8760'!$A2914,'Load Shapes - Day Type'!$K:$K,0))</f>
        <v>0.15801989053201013</v>
      </c>
      <c r="S2914" s="47">
        <f t="shared" si="184"/>
        <v>9.7219621170954374E-5</v>
      </c>
    </row>
    <row r="2915" spans="1:19" x14ac:dyDescent="0.2">
      <c r="A2915" s="45" t="str">
        <f t="shared" si="181"/>
        <v>MayWeekday8</v>
      </c>
      <c r="E2915" s="9">
        <v>2017</v>
      </c>
      <c r="F2915" s="9">
        <v>5</v>
      </c>
      <c r="G2915" s="9" t="s">
        <v>3</v>
      </c>
      <c r="H2915" s="9">
        <v>2</v>
      </c>
      <c r="I2915" s="24" t="s">
        <v>188</v>
      </c>
      <c r="J2915" s="25" t="str">
        <f t="shared" si="182"/>
        <v/>
      </c>
      <c r="K2915" s="25" t="str">
        <f t="shared" si="183"/>
        <v>Weekday</v>
      </c>
      <c r="L2915" s="25" t="s">
        <v>177</v>
      </c>
      <c r="M2915" s="9">
        <v>2912</v>
      </c>
      <c r="N2915" s="9">
        <v>8</v>
      </c>
      <c r="O2915" s="14">
        <f>INDEX('Load Shapes - Day Type'!G:G,MATCH('Load Shapes - 8760'!$A2915,'Load Shapes - Day Type'!$K:$K,0))</f>
        <v>0.126</v>
      </c>
      <c r="P2915" s="14">
        <f>INDEX('Load Shapes - Day Type'!H:H,MATCH('Load Shapes - 8760'!$A2915,'Load Shapes - Day Type'!$K:$K,0))</f>
        <v>0.10199999999999999</v>
      </c>
      <c r="Q2915" s="15">
        <f>INDEX('Load Shapes - Day Type'!I:I,MATCH('Load Shapes - 8760'!$A2915,'Load Shapes - Day Type'!$K:$K,0))</f>
        <v>1.6633672687580014</v>
      </c>
      <c r="R2915" s="15">
        <f>INDEX('Load Shapes - Day Type'!J:J,MATCH('Load Shapes - 8760'!$A2915,'Load Shapes - Day Type'!$K:$K,0))</f>
        <v>0.2095842758635082</v>
      </c>
      <c r="S2915" s="47">
        <f t="shared" si="184"/>
        <v>1.2894391860568684E-4</v>
      </c>
    </row>
    <row r="2916" spans="1:19" x14ac:dyDescent="0.2">
      <c r="A2916" s="45" t="str">
        <f t="shared" si="181"/>
        <v>MayWeekday9</v>
      </c>
      <c r="E2916" s="9">
        <v>2017</v>
      </c>
      <c r="F2916" s="9">
        <v>5</v>
      </c>
      <c r="G2916" s="9" t="s">
        <v>3</v>
      </c>
      <c r="H2916" s="9">
        <v>2</v>
      </c>
      <c r="I2916" s="24" t="s">
        <v>188</v>
      </c>
      <c r="J2916" s="25" t="str">
        <f t="shared" si="182"/>
        <v/>
      </c>
      <c r="K2916" s="25" t="str">
        <f t="shared" si="183"/>
        <v>Weekday</v>
      </c>
      <c r="L2916" s="25" t="s">
        <v>176</v>
      </c>
      <c r="M2916" s="9">
        <v>2913</v>
      </c>
      <c r="N2916" s="9">
        <v>9</v>
      </c>
      <c r="O2916" s="14">
        <f>INDEX('Load Shapes - Day Type'!G:G,MATCH('Load Shapes - 8760'!$A2916,'Load Shapes - Day Type'!$K:$K,0))</f>
        <v>0.13900000000000001</v>
      </c>
      <c r="P2916" s="14">
        <f>INDEX('Load Shapes - Day Type'!H:H,MATCH('Load Shapes - 8760'!$A2916,'Load Shapes - Day Type'!$K:$K,0))</f>
        <v>9.8000000000000004E-2</v>
      </c>
      <c r="Q2916" s="15">
        <f>INDEX('Load Shapes - Day Type'!I:I,MATCH('Load Shapes - 8760'!$A2916,'Load Shapes - Day Type'!$K:$K,0))</f>
        <v>1.6633672687580014</v>
      </c>
      <c r="R2916" s="15">
        <f>INDEX('Load Shapes - Day Type'!J:J,MATCH('Load Shapes - 8760'!$A2916,'Load Shapes - Day Type'!$K:$K,0))</f>
        <v>0.23120805035736222</v>
      </c>
      <c r="S2916" s="47">
        <f t="shared" si="184"/>
        <v>1.4224765623960692E-4</v>
      </c>
    </row>
    <row r="2917" spans="1:19" x14ac:dyDescent="0.2">
      <c r="A2917" s="45" t="str">
        <f t="shared" si="181"/>
        <v>MayWeekday10</v>
      </c>
      <c r="E2917" s="9">
        <v>2017</v>
      </c>
      <c r="F2917" s="9">
        <v>5</v>
      </c>
      <c r="G2917" s="9" t="s">
        <v>3</v>
      </c>
      <c r="H2917" s="9">
        <v>2</v>
      </c>
      <c r="I2917" s="24" t="s">
        <v>188</v>
      </c>
      <c r="J2917" s="25" t="str">
        <f t="shared" si="182"/>
        <v/>
      </c>
      <c r="K2917" s="25" t="str">
        <f t="shared" si="183"/>
        <v>Weekday</v>
      </c>
      <c r="L2917" s="25" t="s">
        <v>176</v>
      </c>
      <c r="M2917" s="9">
        <v>2914</v>
      </c>
      <c r="N2917" s="9">
        <v>10</v>
      </c>
      <c r="O2917" s="14">
        <f>INDEX('Load Shapes - Day Type'!G:G,MATCH('Load Shapes - 8760'!$A2917,'Load Shapes - Day Type'!$K:$K,0))</f>
        <v>0.14000000000000001</v>
      </c>
      <c r="P2917" s="14">
        <f>INDEX('Load Shapes - Day Type'!H:H,MATCH('Load Shapes - 8760'!$A2917,'Load Shapes - Day Type'!$K:$K,0))</f>
        <v>0.10100000000000001</v>
      </c>
      <c r="Q2917" s="15">
        <f>INDEX('Load Shapes - Day Type'!I:I,MATCH('Load Shapes - 8760'!$A2917,'Load Shapes - Day Type'!$K:$K,0))</f>
        <v>1.6633672687580014</v>
      </c>
      <c r="R2917" s="15">
        <f>INDEX('Load Shapes - Day Type'!J:J,MATCH('Load Shapes - 8760'!$A2917,'Load Shapes - Day Type'!$K:$K,0))</f>
        <v>0.23287141762612024</v>
      </c>
      <c r="S2917" s="47">
        <f t="shared" si="184"/>
        <v>1.432710206729854E-4</v>
      </c>
    </row>
    <row r="2918" spans="1:19" x14ac:dyDescent="0.2">
      <c r="A2918" s="45" t="str">
        <f t="shared" si="181"/>
        <v>MayWeekday11</v>
      </c>
      <c r="E2918" s="9">
        <v>2017</v>
      </c>
      <c r="F2918" s="9">
        <v>5</v>
      </c>
      <c r="G2918" s="9" t="s">
        <v>3</v>
      </c>
      <c r="H2918" s="9">
        <v>2</v>
      </c>
      <c r="I2918" s="24" t="s">
        <v>188</v>
      </c>
      <c r="J2918" s="25" t="str">
        <f t="shared" si="182"/>
        <v/>
      </c>
      <c r="K2918" s="25" t="str">
        <f t="shared" si="183"/>
        <v>Weekday</v>
      </c>
      <c r="L2918" s="25" t="s">
        <v>176</v>
      </c>
      <c r="M2918" s="9">
        <v>2915</v>
      </c>
      <c r="N2918" s="9">
        <v>11</v>
      </c>
      <c r="O2918" s="14">
        <f>INDEX('Load Shapes - Day Type'!G:G,MATCH('Load Shapes - 8760'!$A2918,'Load Shapes - Day Type'!$K:$K,0))</f>
        <v>0.14199999999999999</v>
      </c>
      <c r="P2918" s="14">
        <f>INDEX('Load Shapes - Day Type'!H:H,MATCH('Load Shapes - 8760'!$A2918,'Load Shapes - Day Type'!$K:$K,0))</f>
        <v>0.10199999999999999</v>
      </c>
      <c r="Q2918" s="15">
        <f>INDEX('Load Shapes - Day Type'!I:I,MATCH('Load Shapes - 8760'!$A2918,'Load Shapes - Day Type'!$K:$K,0))</f>
        <v>1.6633672687580014</v>
      </c>
      <c r="R2918" s="15">
        <f>INDEX('Load Shapes - Day Type'!J:J,MATCH('Load Shapes - 8760'!$A2918,'Load Shapes - Day Type'!$K:$K,0))</f>
        <v>0.23619815216363618</v>
      </c>
      <c r="S2918" s="47">
        <f t="shared" si="184"/>
        <v>1.4531774953974232E-4</v>
      </c>
    </row>
    <row r="2919" spans="1:19" x14ac:dyDescent="0.2">
      <c r="A2919" s="45" t="str">
        <f t="shared" si="181"/>
        <v>MayWeekday12</v>
      </c>
      <c r="E2919" s="9">
        <v>2017</v>
      </c>
      <c r="F2919" s="9">
        <v>5</v>
      </c>
      <c r="G2919" s="9" t="s">
        <v>3</v>
      </c>
      <c r="H2919" s="9">
        <v>2</v>
      </c>
      <c r="I2919" s="24" t="s">
        <v>188</v>
      </c>
      <c r="J2919" s="25" t="str">
        <f t="shared" si="182"/>
        <v/>
      </c>
      <c r="K2919" s="25" t="str">
        <f t="shared" si="183"/>
        <v>Weekday</v>
      </c>
      <c r="L2919" s="25" t="s">
        <v>176</v>
      </c>
      <c r="M2919" s="9">
        <v>2916</v>
      </c>
      <c r="N2919" s="9">
        <v>12</v>
      </c>
      <c r="O2919" s="14">
        <f>INDEX('Load Shapes - Day Type'!G:G,MATCH('Load Shapes - 8760'!$A2919,'Load Shapes - Day Type'!$K:$K,0))</f>
        <v>0.13800000000000001</v>
      </c>
      <c r="P2919" s="14">
        <f>INDEX('Load Shapes - Day Type'!H:H,MATCH('Load Shapes - 8760'!$A2919,'Load Shapes - Day Type'!$K:$K,0))</f>
        <v>0.105</v>
      </c>
      <c r="Q2919" s="15">
        <f>INDEX('Load Shapes - Day Type'!I:I,MATCH('Load Shapes - 8760'!$A2919,'Load Shapes - Day Type'!$K:$K,0))</f>
        <v>1.6633672687580014</v>
      </c>
      <c r="R2919" s="15">
        <f>INDEX('Load Shapes - Day Type'!J:J,MATCH('Load Shapes - 8760'!$A2919,'Load Shapes - Day Type'!$K:$K,0))</f>
        <v>0.22954468308860421</v>
      </c>
      <c r="S2919" s="47">
        <f t="shared" si="184"/>
        <v>1.4122429180622847E-4</v>
      </c>
    </row>
    <row r="2920" spans="1:19" x14ac:dyDescent="0.2">
      <c r="A2920" s="45" t="str">
        <f t="shared" si="181"/>
        <v>MayWeekday13</v>
      </c>
      <c r="E2920" s="9">
        <v>2017</v>
      </c>
      <c r="F2920" s="9">
        <v>5</v>
      </c>
      <c r="G2920" s="9" t="s">
        <v>3</v>
      </c>
      <c r="H2920" s="9">
        <v>2</v>
      </c>
      <c r="I2920" s="24" t="s">
        <v>188</v>
      </c>
      <c r="J2920" s="25" t="str">
        <f t="shared" si="182"/>
        <v/>
      </c>
      <c r="K2920" s="25" t="str">
        <f t="shared" si="183"/>
        <v>Weekday</v>
      </c>
      <c r="L2920" s="25" t="s">
        <v>176</v>
      </c>
      <c r="M2920" s="9">
        <v>2917</v>
      </c>
      <c r="N2920" s="9">
        <v>13</v>
      </c>
      <c r="O2920" s="14">
        <f>INDEX('Load Shapes - Day Type'!G:G,MATCH('Load Shapes - 8760'!$A2920,'Load Shapes - Day Type'!$K:$K,0))</f>
        <v>0.13700000000000001</v>
      </c>
      <c r="P2920" s="14">
        <f>INDEX('Load Shapes - Day Type'!H:H,MATCH('Load Shapes - 8760'!$A2920,'Load Shapes - Day Type'!$K:$K,0))</f>
        <v>0.107</v>
      </c>
      <c r="Q2920" s="15">
        <f>INDEX('Load Shapes - Day Type'!I:I,MATCH('Load Shapes - 8760'!$A2920,'Load Shapes - Day Type'!$K:$K,0))</f>
        <v>1.6633672687580014</v>
      </c>
      <c r="R2920" s="15">
        <f>INDEX('Load Shapes - Day Type'!J:J,MATCH('Load Shapes - 8760'!$A2920,'Load Shapes - Day Type'!$K:$K,0))</f>
        <v>0.22788131581984622</v>
      </c>
      <c r="S2920" s="47">
        <f t="shared" si="184"/>
        <v>1.4020092737285E-4</v>
      </c>
    </row>
    <row r="2921" spans="1:19" x14ac:dyDescent="0.2">
      <c r="A2921" s="45" t="str">
        <f t="shared" si="181"/>
        <v>MayWeekday14</v>
      </c>
      <c r="E2921" s="9">
        <v>2017</v>
      </c>
      <c r="F2921" s="9">
        <v>5</v>
      </c>
      <c r="G2921" s="9" t="s">
        <v>3</v>
      </c>
      <c r="H2921" s="9">
        <v>2</v>
      </c>
      <c r="I2921" s="24" t="s">
        <v>188</v>
      </c>
      <c r="J2921" s="25" t="str">
        <f t="shared" si="182"/>
        <v/>
      </c>
      <c r="K2921" s="25" t="str">
        <f t="shared" si="183"/>
        <v>Weekday</v>
      </c>
      <c r="L2921" s="25" t="s">
        <v>176</v>
      </c>
      <c r="M2921" s="9">
        <v>2918</v>
      </c>
      <c r="N2921" s="9">
        <v>14</v>
      </c>
      <c r="O2921" s="14">
        <f>INDEX('Load Shapes - Day Type'!G:G,MATCH('Load Shapes - 8760'!$A2921,'Load Shapes - Day Type'!$K:$K,0))</f>
        <v>0.13400000000000001</v>
      </c>
      <c r="P2921" s="14">
        <f>INDEX('Load Shapes - Day Type'!H:H,MATCH('Load Shapes - 8760'!$A2921,'Load Shapes - Day Type'!$K:$K,0))</f>
        <v>0.109</v>
      </c>
      <c r="Q2921" s="15">
        <f>INDEX('Load Shapes - Day Type'!I:I,MATCH('Load Shapes - 8760'!$A2921,'Load Shapes - Day Type'!$K:$K,0))</f>
        <v>1.6633672687580014</v>
      </c>
      <c r="R2921" s="15">
        <f>INDEX('Load Shapes - Day Type'!J:J,MATCH('Load Shapes - 8760'!$A2921,'Load Shapes - Day Type'!$K:$K,0))</f>
        <v>0.2228912140135722</v>
      </c>
      <c r="S2921" s="47">
        <f t="shared" si="184"/>
        <v>1.3713083407271461E-4</v>
      </c>
    </row>
    <row r="2922" spans="1:19" x14ac:dyDescent="0.2">
      <c r="A2922" s="45" t="str">
        <f t="shared" si="181"/>
        <v>MayWeekday15</v>
      </c>
      <c r="E2922" s="9">
        <v>2017</v>
      </c>
      <c r="F2922" s="9">
        <v>5</v>
      </c>
      <c r="G2922" s="9" t="s">
        <v>3</v>
      </c>
      <c r="H2922" s="9">
        <v>2</v>
      </c>
      <c r="I2922" s="24" t="s">
        <v>188</v>
      </c>
      <c r="J2922" s="25" t="str">
        <f t="shared" si="182"/>
        <v/>
      </c>
      <c r="K2922" s="25" t="str">
        <f t="shared" si="183"/>
        <v>Weekday</v>
      </c>
      <c r="L2922" s="25" t="s">
        <v>176</v>
      </c>
      <c r="M2922" s="9">
        <v>2919</v>
      </c>
      <c r="N2922" s="9">
        <v>15</v>
      </c>
      <c r="O2922" s="14">
        <f>INDEX('Load Shapes - Day Type'!G:G,MATCH('Load Shapes - 8760'!$A2922,'Load Shapes - Day Type'!$K:$K,0))</f>
        <v>0.13300000000000001</v>
      </c>
      <c r="P2922" s="14">
        <f>INDEX('Load Shapes - Day Type'!H:H,MATCH('Load Shapes - 8760'!$A2922,'Load Shapes - Day Type'!$K:$K,0))</f>
        <v>0.107</v>
      </c>
      <c r="Q2922" s="15">
        <f>INDEX('Load Shapes - Day Type'!I:I,MATCH('Load Shapes - 8760'!$A2922,'Load Shapes - Day Type'!$K:$K,0))</f>
        <v>1.6633672687580014</v>
      </c>
      <c r="R2922" s="15">
        <f>INDEX('Load Shapes - Day Type'!J:J,MATCH('Load Shapes - 8760'!$A2922,'Load Shapes - Day Type'!$K:$K,0))</f>
        <v>0.22122784674481422</v>
      </c>
      <c r="S2922" s="47">
        <f t="shared" si="184"/>
        <v>1.3610746963933613E-4</v>
      </c>
    </row>
    <row r="2923" spans="1:19" x14ac:dyDescent="0.2">
      <c r="A2923" s="45" t="str">
        <f t="shared" si="181"/>
        <v>MayWeekday16</v>
      </c>
      <c r="E2923" s="9">
        <v>2017</v>
      </c>
      <c r="F2923" s="9">
        <v>5</v>
      </c>
      <c r="G2923" s="9" t="s">
        <v>3</v>
      </c>
      <c r="H2923" s="9">
        <v>2</v>
      </c>
      <c r="I2923" s="24" t="s">
        <v>188</v>
      </c>
      <c r="J2923" s="25" t="str">
        <f t="shared" si="182"/>
        <v/>
      </c>
      <c r="K2923" s="25" t="str">
        <f t="shared" si="183"/>
        <v>Weekday</v>
      </c>
      <c r="L2923" s="25" t="s">
        <v>176</v>
      </c>
      <c r="M2923" s="9">
        <v>2920</v>
      </c>
      <c r="N2923" s="9">
        <v>16</v>
      </c>
      <c r="O2923" s="14">
        <f>INDEX('Load Shapes - Day Type'!G:G,MATCH('Load Shapes - 8760'!$A2923,'Load Shapes - Day Type'!$K:$K,0))</f>
        <v>0.129</v>
      </c>
      <c r="P2923" s="14">
        <f>INDEX('Load Shapes - Day Type'!H:H,MATCH('Load Shapes - 8760'!$A2923,'Load Shapes - Day Type'!$K:$K,0))</f>
        <v>0.105</v>
      </c>
      <c r="Q2923" s="15">
        <f>INDEX('Load Shapes - Day Type'!I:I,MATCH('Load Shapes - 8760'!$A2923,'Load Shapes - Day Type'!$K:$K,0))</f>
        <v>1.6633672687580014</v>
      </c>
      <c r="R2923" s="15">
        <f>INDEX('Load Shapes - Day Type'!J:J,MATCH('Load Shapes - 8760'!$A2923,'Load Shapes - Day Type'!$K:$K,0))</f>
        <v>0.21457437766978218</v>
      </c>
      <c r="S2923" s="47">
        <f t="shared" si="184"/>
        <v>1.3201401190582226E-4</v>
      </c>
    </row>
    <row r="2924" spans="1:19" x14ac:dyDescent="0.2">
      <c r="A2924" s="45" t="str">
        <f t="shared" si="181"/>
        <v>MayWeekday17</v>
      </c>
      <c r="E2924" s="9">
        <v>2017</v>
      </c>
      <c r="F2924" s="9">
        <v>5</v>
      </c>
      <c r="G2924" s="9" t="s">
        <v>3</v>
      </c>
      <c r="H2924" s="9">
        <v>2</v>
      </c>
      <c r="I2924" s="24" t="s">
        <v>188</v>
      </c>
      <c r="J2924" s="25" t="str">
        <f t="shared" si="182"/>
        <v/>
      </c>
      <c r="K2924" s="25" t="str">
        <f t="shared" si="183"/>
        <v>Weekday</v>
      </c>
      <c r="L2924" s="25" t="s">
        <v>176</v>
      </c>
      <c r="M2924" s="9">
        <v>2921</v>
      </c>
      <c r="N2924" s="9">
        <v>17</v>
      </c>
      <c r="O2924" s="14">
        <f>INDEX('Load Shapes - Day Type'!G:G,MATCH('Load Shapes - 8760'!$A2924,'Load Shapes - Day Type'!$K:$K,0))</f>
        <v>0.127</v>
      </c>
      <c r="P2924" s="14">
        <f>INDEX('Load Shapes - Day Type'!H:H,MATCH('Load Shapes - 8760'!$A2924,'Load Shapes - Day Type'!$K:$K,0))</f>
        <v>0.10100000000000001</v>
      </c>
      <c r="Q2924" s="15">
        <f>INDEX('Load Shapes - Day Type'!I:I,MATCH('Load Shapes - 8760'!$A2924,'Load Shapes - Day Type'!$K:$K,0))</f>
        <v>1.6633672687580014</v>
      </c>
      <c r="R2924" s="15">
        <f>INDEX('Load Shapes - Day Type'!J:J,MATCH('Load Shapes - 8760'!$A2924,'Load Shapes - Day Type'!$K:$K,0))</f>
        <v>0.21124764313226618</v>
      </c>
      <c r="S2924" s="47">
        <f t="shared" si="184"/>
        <v>1.2996728303906531E-4</v>
      </c>
    </row>
    <row r="2925" spans="1:19" x14ac:dyDescent="0.2">
      <c r="A2925" s="45" t="str">
        <f t="shared" si="181"/>
        <v>MayWeekday18</v>
      </c>
      <c r="E2925" s="9">
        <v>2017</v>
      </c>
      <c r="F2925" s="9">
        <v>5</v>
      </c>
      <c r="G2925" s="9" t="s">
        <v>3</v>
      </c>
      <c r="H2925" s="9">
        <v>2</v>
      </c>
      <c r="I2925" s="24" t="s">
        <v>188</v>
      </c>
      <c r="J2925" s="25" t="str">
        <f t="shared" si="182"/>
        <v/>
      </c>
      <c r="K2925" s="25" t="str">
        <f t="shared" si="183"/>
        <v>Weekday</v>
      </c>
      <c r="L2925" s="25" t="s">
        <v>176</v>
      </c>
      <c r="M2925" s="9">
        <v>2922</v>
      </c>
      <c r="N2925" s="9">
        <v>18</v>
      </c>
      <c r="O2925" s="14">
        <f>INDEX('Load Shapes - Day Type'!G:G,MATCH('Load Shapes - 8760'!$A2925,'Load Shapes - Day Type'!$K:$K,0))</f>
        <v>0.14099999999999999</v>
      </c>
      <c r="P2925" s="14">
        <f>INDEX('Load Shapes - Day Type'!H:H,MATCH('Load Shapes - 8760'!$A2925,'Load Shapes - Day Type'!$K:$K,0))</f>
        <v>9.2999999999999999E-2</v>
      </c>
      <c r="Q2925" s="15">
        <f>INDEX('Load Shapes - Day Type'!I:I,MATCH('Load Shapes - 8760'!$A2925,'Load Shapes - Day Type'!$K:$K,0))</f>
        <v>1.6633672687580014</v>
      </c>
      <c r="R2925" s="15">
        <f>INDEX('Load Shapes - Day Type'!J:J,MATCH('Load Shapes - 8760'!$A2925,'Load Shapes - Day Type'!$K:$K,0))</f>
        <v>0.2345347848948782</v>
      </c>
      <c r="S2925" s="47">
        <f t="shared" si="184"/>
        <v>1.4429438510636384E-4</v>
      </c>
    </row>
    <row r="2926" spans="1:19" x14ac:dyDescent="0.2">
      <c r="A2926" s="45" t="str">
        <f t="shared" si="181"/>
        <v>MayWeekday19</v>
      </c>
      <c r="E2926" s="9">
        <v>2017</v>
      </c>
      <c r="F2926" s="9">
        <v>5</v>
      </c>
      <c r="G2926" s="9" t="s">
        <v>3</v>
      </c>
      <c r="H2926" s="9">
        <v>2</v>
      </c>
      <c r="I2926" s="24" t="s">
        <v>188</v>
      </c>
      <c r="J2926" s="25" t="str">
        <f t="shared" si="182"/>
        <v/>
      </c>
      <c r="K2926" s="25" t="str">
        <f t="shared" si="183"/>
        <v>Weekday</v>
      </c>
      <c r="L2926" s="25" t="s">
        <v>176</v>
      </c>
      <c r="M2926" s="9">
        <v>2923</v>
      </c>
      <c r="N2926" s="9">
        <v>19</v>
      </c>
      <c r="O2926" s="14">
        <f>INDEX('Load Shapes - Day Type'!G:G,MATCH('Load Shapes - 8760'!$A2926,'Load Shapes - Day Type'!$K:$K,0))</f>
        <v>0.14799999999999999</v>
      </c>
      <c r="P2926" s="14">
        <f>INDEX('Load Shapes - Day Type'!H:H,MATCH('Load Shapes - 8760'!$A2926,'Load Shapes - Day Type'!$K:$K,0))</f>
        <v>8.7999999999999995E-2</v>
      </c>
      <c r="Q2926" s="15">
        <f>INDEX('Load Shapes - Day Type'!I:I,MATCH('Load Shapes - 8760'!$A2926,'Load Shapes - Day Type'!$K:$K,0))</f>
        <v>1.6633672687580014</v>
      </c>
      <c r="R2926" s="15">
        <f>INDEX('Load Shapes - Day Type'!J:J,MATCH('Load Shapes - 8760'!$A2926,'Load Shapes - Day Type'!$K:$K,0))</f>
        <v>0.24617835577618422</v>
      </c>
      <c r="S2926" s="47">
        <f t="shared" si="184"/>
        <v>1.5145793614001311E-4</v>
      </c>
    </row>
    <row r="2927" spans="1:19" x14ac:dyDescent="0.2">
      <c r="A2927" s="45" t="str">
        <f t="shared" si="181"/>
        <v>MayWeekday20</v>
      </c>
      <c r="E2927" s="9">
        <v>2017</v>
      </c>
      <c r="F2927" s="9">
        <v>5</v>
      </c>
      <c r="G2927" s="9" t="s">
        <v>3</v>
      </c>
      <c r="H2927" s="9">
        <v>2</v>
      </c>
      <c r="I2927" s="24" t="s">
        <v>188</v>
      </c>
      <c r="J2927" s="25" t="str">
        <f t="shared" si="182"/>
        <v/>
      </c>
      <c r="K2927" s="25" t="str">
        <f t="shared" si="183"/>
        <v>Weekday</v>
      </c>
      <c r="L2927" s="25" t="s">
        <v>176</v>
      </c>
      <c r="M2927" s="9">
        <v>2924</v>
      </c>
      <c r="N2927" s="9">
        <v>20</v>
      </c>
      <c r="O2927" s="14">
        <f>INDEX('Load Shapes - Day Type'!G:G,MATCH('Load Shapes - 8760'!$A2927,'Load Shapes - Day Type'!$K:$K,0))</f>
        <v>0.16200000000000001</v>
      </c>
      <c r="P2927" s="14">
        <f>INDEX('Load Shapes - Day Type'!H:H,MATCH('Load Shapes - 8760'!$A2927,'Load Shapes - Day Type'!$K:$K,0))</f>
        <v>8.5999999999999993E-2</v>
      </c>
      <c r="Q2927" s="15">
        <f>INDEX('Load Shapes - Day Type'!I:I,MATCH('Load Shapes - 8760'!$A2927,'Load Shapes - Day Type'!$K:$K,0))</f>
        <v>1.6633672687580014</v>
      </c>
      <c r="R2927" s="15">
        <f>INDEX('Load Shapes - Day Type'!J:J,MATCH('Load Shapes - 8760'!$A2927,'Load Shapes - Day Type'!$K:$K,0))</f>
        <v>0.26946549753879623</v>
      </c>
      <c r="S2927" s="47">
        <f t="shared" si="184"/>
        <v>1.6578503820731166E-4</v>
      </c>
    </row>
    <row r="2928" spans="1:19" x14ac:dyDescent="0.2">
      <c r="A2928" s="45" t="str">
        <f t="shared" si="181"/>
        <v>MayWeekday21</v>
      </c>
      <c r="E2928" s="9">
        <v>2017</v>
      </c>
      <c r="F2928" s="9">
        <v>5</v>
      </c>
      <c r="G2928" s="9" t="s">
        <v>3</v>
      </c>
      <c r="H2928" s="9">
        <v>2</v>
      </c>
      <c r="I2928" s="24" t="s">
        <v>188</v>
      </c>
      <c r="J2928" s="25" t="str">
        <f t="shared" si="182"/>
        <v/>
      </c>
      <c r="K2928" s="25" t="str">
        <f t="shared" si="183"/>
        <v>Weekday</v>
      </c>
      <c r="L2928" s="25" t="s">
        <v>176</v>
      </c>
      <c r="M2928" s="9">
        <v>2925</v>
      </c>
      <c r="N2928" s="9">
        <v>21</v>
      </c>
      <c r="O2928" s="14">
        <f>INDEX('Load Shapes - Day Type'!G:G,MATCH('Load Shapes - 8760'!$A2928,'Load Shapes - Day Type'!$K:$K,0))</f>
        <v>0.18099999999999999</v>
      </c>
      <c r="P2928" s="14">
        <f>INDEX('Load Shapes - Day Type'!H:H,MATCH('Load Shapes - 8760'!$A2928,'Load Shapes - Day Type'!$K:$K,0))</f>
        <v>8.3000000000000004E-2</v>
      </c>
      <c r="Q2928" s="15">
        <f>INDEX('Load Shapes - Day Type'!I:I,MATCH('Load Shapes - 8760'!$A2928,'Load Shapes - Day Type'!$K:$K,0))</f>
        <v>1.6633672687580014</v>
      </c>
      <c r="R2928" s="15">
        <f>INDEX('Load Shapes - Day Type'!J:J,MATCH('Load Shapes - 8760'!$A2928,'Load Shapes - Day Type'!$K:$K,0))</f>
        <v>0.30106947564519826</v>
      </c>
      <c r="S2928" s="47">
        <f t="shared" si="184"/>
        <v>1.8522896244150253E-4</v>
      </c>
    </row>
    <row r="2929" spans="1:19" x14ac:dyDescent="0.2">
      <c r="A2929" s="45" t="str">
        <f t="shared" si="181"/>
        <v>MayWeekday22</v>
      </c>
      <c r="E2929" s="9">
        <v>2017</v>
      </c>
      <c r="F2929" s="9">
        <v>5</v>
      </c>
      <c r="G2929" s="9" t="s">
        <v>3</v>
      </c>
      <c r="H2929" s="9">
        <v>2</v>
      </c>
      <c r="I2929" s="24" t="s">
        <v>188</v>
      </c>
      <c r="J2929" s="25" t="str">
        <f t="shared" si="182"/>
        <v/>
      </c>
      <c r="K2929" s="25" t="str">
        <f t="shared" si="183"/>
        <v>Weekday</v>
      </c>
      <c r="L2929" s="25" t="s">
        <v>176</v>
      </c>
      <c r="M2929" s="9">
        <v>2926</v>
      </c>
      <c r="N2929" s="9">
        <v>22</v>
      </c>
      <c r="O2929" s="14">
        <f>INDEX('Load Shapes - Day Type'!G:G,MATCH('Load Shapes - 8760'!$A2929,'Load Shapes - Day Type'!$K:$K,0))</f>
        <v>0.153</v>
      </c>
      <c r="P2929" s="14">
        <f>INDEX('Load Shapes - Day Type'!H:H,MATCH('Load Shapes - 8760'!$A2929,'Load Shapes - Day Type'!$K:$K,0))</f>
        <v>8.6999999999999994E-2</v>
      </c>
      <c r="Q2929" s="15">
        <f>INDEX('Load Shapes - Day Type'!I:I,MATCH('Load Shapes - 8760'!$A2929,'Load Shapes - Day Type'!$K:$K,0))</f>
        <v>1.6633672687580014</v>
      </c>
      <c r="R2929" s="15">
        <f>INDEX('Load Shapes - Day Type'!J:J,MATCH('Load Shapes - 8760'!$A2929,'Load Shapes - Day Type'!$K:$K,0))</f>
        <v>0.25449519211997423</v>
      </c>
      <c r="S2929" s="47">
        <f t="shared" si="184"/>
        <v>1.5657475830690545E-4</v>
      </c>
    </row>
    <row r="2930" spans="1:19" x14ac:dyDescent="0.2">
      <c r="A2930" s="45" t="str">
        <f t="shared" si="181"/>
        <v>MayWeekday23</v>
      </c>
      <c r="E2930" s="9">
        <v>2017</v>
      </c>
      <c r="F2930" s="9">
        <v>5</v>
      </c>
      <c r="G2930" s="9" t="s">
        <v>3</v>
      </c>
      <c r="H2930" s="9">
        <v>2</v>
      </c>
      <c r="I2930" s="24" t="s">
        <v>188</v>
      </c>
      <c r="J2930" s="25" t="str">
        <f t="shared" si="182"/>
        <v/>
      </c>
      <c r="K2930" s="25" t="str">
        <f t="shared" si="183"/>
        <v>Weekday</v>
      </c>
      <c r="L2930" s="25" t="s">
        <v>176</v>
      </c>
      <c r="M2930" s="9">
        <v>2927</v>
      </c>
      <c r="N2930" s="9">
        <v>23</v>
      </c>
      <c r="O2930" s="14">
        <f>INDEX('Load Shapes - Day Type'!G:G,MATCH('Load Shapes - 8760'!$A2930,'Load Shapes - Day Type'!$K:$K,0))</f>
        <v>0.1</v>
      </c>
      <c r="P2930" s="14">
        <f>INDEX('Load Shapes - Day Type'!H:H,MATCH('Load Shapes - 8760'!$A2930,'Load Shapes - Day Type'!$K:$K,0))</f>
        <v>0.109</v>
      </c>
      <c r="Q2930" s="15">
        <f>INDEX('Load Shapes - Day Type'!I:I,MATCH('Load Shapes - 8760'!$A2930,'Load Shapes - Day Type'!$K:$K,0))</f>
        <v>1.6633672687580014</v>
      </c>
      <c r="R2930" s="15">
        <f>INDEX('Load Shapes - Day Type'!J:J,MATCH('Load Shapes - 8760'!$A2930,'Load Shapes - Day Type'!$K:$K,0))</f>
        <v>0.16633672687580014</v>
      </c>
      <c r="S2930" s="47">
        <f t="shared" si="184"/>
        <v>1.0233644333784672E-4</v>
      </c>
    </row>
    <row r="2931" spans="1:19" x14ac:dyDescent="0.2">
      <c r="A2931" s="45" t="str">
        <f t="shared" si="181"/>
        <v>MayWeekday24</v>
      </c>
      <c r="E2931" s="9">
        <v>2017</v>
      </c>
      <c r="F2931" s="9">
        <v>5</v>
      </c>
      <c r="G2931" s="9" t="s">
        <v>3</v>
      </c>
      <c r="H2931" s="9">
        <v>2</v>
      </c>
      <c r="I2931" s="24" t="s">
        <v>188</v>
      </c>
      <c r="J2931" s="25" t="str">
        <f t="shared" si="182"/>
        <v/>
      </c>
      <c r="K2931" s="25" t="str">
        <f t="shared" si="183"/>
        <v>Weekday</v>
      </c>
      <c r="L2931" s="25" t="s">
        <v>177</v>
      </c>
      <c r="M2931" s="9">
        <v>2928</v>
      </c>
      <c r="N2931" s="9">
        <v>24</v>
      </c>
      <c r="O2931" s="14">
        <f>INDEX('Load Shapes - Day Type'!G:G,MATCH('Load Shapes - 8760'!$A2931,'Load Shapes - Day Type'!$K:$K,0))</f>
        <v>5.5E-2</v>
      </c>
      <c r="P2931" s="14">
        <f>INDEX('Load Shapes - Day Type'!H:H,MATCH('Load Shapes - 8760'!$A2931,'Load Shapes - Day Type'!$K:$K,0))</f>
        <v>0.161</v>
      </c>
      <c r="Q2931" s="15">
        <f>INDEX('Load Shapes - Day Type'!I:I,MATCH('Load Shapes - 8760'!$A2931,'Load Shapes - Day Type'!$K:$K,0))</f>
        <v>1.6633672687580014</v>
      </c>
      <c r="R2931" s="15">
        <f>INDEX('Load Shapes - Day Type'!J:J,MATCH('Load Shapes - 8760'!$A2931,'Load Shapes - Day Type'!$K:$K,0))</f>
        <v>9.1485199781690077E-2</v>
      </c>
      <c r="S2931" s="47">
        <f t="shared" si="184"/>
        <v>5.6285043835815688E-5</v>
      </c>
    </row>
    <row r="2932" spans="1:19" x14ac:dyDescent="0.2">
      <c r="A2932" s="45" t="str">
        <f t="shared" si="181"/>
        <v>MayWeekday1</v>
      </c>
      <c r="E2932" s="9">
        <v>2017</v>
      </c>
      <c r="F2932" s="9">
        <v>5</v>
      </c>
      <c r="G2932" s="9" t="s">
        <v>3</v>
      </c>
      <c r="H2932" s="9">
        <v>3</v>
      </c>
      <c r="I2932" s="24" t="s">
        <v>185</v>
      </c>
      <c r="J2932" s="25" t="str">
        <f t="shared" si="182"/>
        <v/>
      </c>
      <c r="K2932" s="25" t="str">
        <f t="shared" si="183"/>
        <v>Weekday</v>
      </c>
      <c r="L2932" s="25" t="s">
        <v>177</v>
      </c>
      <c r="M2932" s="9">
        <v>2929</v>
      </c>
      <c r="N2932" s="9">
        <v>1</v>
      </c>
      <c r="O2932" s="14">
        <f>INDEX('Load Shapes - Day Type'!G:G,MATCH('Load Shapes - 8760'!$A2932,'Load Shapes - Day Type'!$K:$K,0))</f>
        <v>3.3000000000000002E-2</v>
      </c>
      <c r="P2932" s="14">
        <f>INDEX('Load Shapes - Day Type'!H:H,MATCH('Load Shapes - 8760'!$A2932,'Load Shapes - Day Type'!$K:$K,0))</f>
        <v>0.223</v>
      </c>
      <c r="Q2932" s="15">
        <f>INDEX('Load Shapes - Day Type'!I:I,MATCH('Load Shapes - 8760'!$A2932,'Load Shapes - Day Type'!$K:$K,0))</f>
        <v>1.6633672687580014</v>
      </c>
      <c r="R2932" s="15">
        <f>INDEX('Load Shapes - Day Type'!J:J,MATCH('Load Shapes - 8760'!$A2932,'Load Shapes - Day Type'!$K:$K,0))</f>
        <v>5.489111986901405E-2</v>
      </c>
      <c r="S2932" s="47">
        <f t="shared" si="184"/>
        <v>3.3771026301489414E-5</v>
      </c>
    </row>
    <row r="2933" spans="1:19" x14ac:dyDescent="0.2">
      <c r="A2933" s="45" t="str">
        <f t="shared" si="181"/>
        <v>MayWeekday2</v>
      </c>
      <c r="E2933" s="9">
        <v>2017</v>
      </c>
      <c r="F2933" s="9">
        <v>5</v>
      </c>
      <c r="G2933" s="9" t="s">
        <v>3</v>
      </c>
      <c r="H2933" s="9">
        <v>3</v>
      </c>
      <c r="I2933" s="24" t="s">
        <v>185</v>
      </c>
      <c r="J2933" s="25" t="str">
        <f t="shared" si="182"/>
        <v/>
      </c>
      <c r="K2933" s="25" t="str">
        <f t="shared" si="183"/>
        <v>Weekday</v>
      </c>
      <c r="L2933" s="25" t="s">
        <v>177</v>
      </c>
      <c r="M2933" s="9">
        <v>2930</v>
      </c>
      <c r="N2933" s="9">
        <v>2</v>
      </c>
      <c r="O2933" s="14">
        <f>INDEX('Load Shapes - Day Type'!G:G,MATCH('Load Shapes - 8760'!$A2933,'Load Shapes - Day Type'!$K:$K,0))</f>
        <v>2.7E-2</v>
      </c>
      <c r="P2933" s="14">
        <f>INDEX('Load Shapes - Day Type'!H:H,MATCH('Load Shapes - 8760'!$A2933,'Load Shapes - Day Type'!$K:$K,0))</f>
        <v>0.26</v>
      </c>
      <c r="Q2933" s="15">
        <f>INDEX('Load Shapes - Day Type'!I:I,MATCH('Load Shapes - 8760'!$A2933,'Load Shapes - Day Type'!$K:$K,0))</f>
        <v>1.6633672687580014</v>
      </c>
      <c r="R2933" s="15">
        <f>INDEX('Load Shapes - Day Type'!J:J,MATCH('Load Shapes - 8760'!$A2933,'Load Shapes - Day Type'!$K:$K,0))</f>
        <v>4.4910916256466038E-2</v>
      </c>
      <c r="S2933" s="47">
        <f t="shared" si="184"/>
        <v>2.763083970121861E-5</v>
      </c>
    </row>
    <row r="2934" spans="1:19" x14ac:dyDescent="0.2">
      <c r="A2934" s="45" t="str">
        <f t="shared" si="181"/>
        <v>MayWeekday3</v>
      </c>
      <c r="E2934" s="9">
        <v>2017</v>
      </c>
      <c r="F2934" s="9">
        <v>5</v>
      </c>
      <c r="G2934" s="9" t="s">
        <v>3</v>
      </c>
      <c r="H2934" s="9">
        <v>3</v>
      </c>
      <c r="I2934" s="24" t="s">
        <v>185</v>
      </c>
      <c r="J2934" s="25" t="str">
        <f t="shared" si="182"/>
        <v/>
      </c>
      <c r="K2934" s="25" t="str">
        <f t="shared" si="183"/>
        <v>Weekday</v>
      </c>
      <c r="L2934" s="25" t="s">
        <v>177</v>
      </c>
      <c r="M2934" s="9">
        <v>2931</v>
      </c>
      <c r="N2934" s="9">
        <v>3</v>
      </c>
      <c r="O2934" s="14">
        <f>INDEX('Load Shapes - Day Type'!G:G,MATCH('Load Shapes - 8760'!$A2934,'Load Shapes - Day Type'!$K:$K,0))</f>
        <v>2.3E-2</v>
      </c>
      <c r="P2934" s="14">
        <f>INDEX('Load Shapes - Day Type'!H:H,MATCH('Load Shapes - 8760'!$A2934,'Load Shapes - Day Type'!$K:$K,0))</f>
        <v>0.28999999999999998</v>
      </c>
      <c r="Q2934" s="15">
        <f>INDEX('Load Shapes - Day Type'!I:I,MATCH('Load Shapes - 8760'!$A2934,'Load Shapes - Day Type'!$K:$K,0))</f>
        <v>1.6633672687580014</v>
      </c>
      <c r="R2934" s="15">
        <f>INDEX('Load Shapes - Day Type'!J:J,MATCH('Load Shapes - 8760'!$A2934,'Load Shapes - Day Type'!$K:$K,0))</f>
        <v>3.8257447181434034E-2</v>
      </c>
      <c r="S2934" s="47">
        <f t="shared" si="184"/>
        <v>2.3537381967704741E-5</v>
      </c>
    </row>
    <row r="2935" spans="1:19" x14ac:dyDescent="0.2">
      <c r="A2935" s="45" t="str">
        <f t="shared" si="181"/>
        <v>MayWeekday4</v>
      </c>
      <c r="E2935" s="9">
        <v>2017</v>
      </c>
      <c r="F2935" s="9">
        <v>5</v>
      </c>
      <c r="G2935" s="9" t="s">
        <v>3</v>
      </c>
      <c r="H2935" s="9">
        <v>3</v>
      </c>
      <c r="I2935" s="24" t="s">
        <v>185</v>
      </c>
      <c r="J2935" s="25" t="str">
        <f t="shared" si="182"/>
        <v/>
      </c>
      <c r="K2935" s="25" t="str">
        <f t="shared" si="183"/>
        <v>Weekday</v>
      </c>
      <c r="L2935" s="25" t="s">
        <v>177</v>
      </c>
      <c r="M2935" s="9">
        <v>2932</v>
      </c>
      <c r="N2935" s="9">
        <v>4</v>
      </c>
      <c r="O2935" s="14">
        <f>INDEX('Load Shapes - Day Type'!G:G,MATCH('Load Shapes - 8760'!$A2935,'Load Shapes - Day Type'!$K:$K,0))</f>
        <v>2.1000000000000001E-2</v>
      </c>
      <c r="P2935" s="14">
        <f>INDEX('Load Shapes - Day Type'!H:H,MATCH('Load Shapes - 8760'!$A2935,'Load Shapes - Day Type'!$K:$K,0))</f>
        <v>0.309</v>
      </c>
      <c r="Q2935" s="15">
        <f>INDEX('Load Shapes - Day Type'!I:I,MATCH('Load Shapes - 8760'!$A2935,'Load Shapes - Day Type'!$K:$K,0))</f>
        <v>1.6633672687580014</v>
      </c>
      <c r="R2935" s="15">
        <f>INDEX('Load Shapes - Day Type'!J:J,MATCH('Load Shapes - 8760'!$A2935,'Load Shapes - Day Type'!$K:$K,0))</f>
        <v>3.4930712643918033E-2</v>
      </c>
      <c r="S2935" s="47">
        <f t="shared" si="184"/>
        <v>2.149065310094781E-5</v>
      </c>
    </row>
    <row r="2936" spans="1:19" x14ac:dyDescent="0.2">
      <c r="A2936" s="45" t="str">
        <f t="shared" si="181"/>
        <v>MayWeekday5</v>
      </c>
      <c r="E2936" s="9">
        <v>2017</v>
      </c>
      <c r="F2936" s="9">
        <v>5</v>
      </c>
      <c r="G2936" s="9" t="s">
        <v>3</v>
      </c>
      <c r="H2936" s="9">
        <v>3</v>
      </c>
      <c r="I2936" s="24" t="s">
        <v>185</v>
      </c>
      <c r="J2936" s="25" t="str">
        <f t="shared" si="182"/>
        <v/>
      </c>
      <c r="K2936" s="25" t="str">
        <f t="shared" si="183"/>
        <v>Weekday</v>
      </c>
      <c r="L2936" s="25" t="s">
        <v>177</v>
      </c>
      <c r="M2936" s="9">
        <v>2933</v>
      </c>
      <c r="N2936" s="9">
        <v>5</v>
      </c>
      <c r="O2936" s="14">
        <f>INDEX('Load Shapes - Day Type'!G:G,MATCH('Load Shapes - 8760'!$A2936,'Load Shapes - Day Type'!$K:$K,0))</f>
        <v>0.03</v>
      </c>
      <c r="P2936" s="14">
        <f>INDEX('Load Shapes - Day Type'!H:H,MATCH('Load Shapes - 8760'!$A2936,'Load Shapes - Day Type'!$K:$K,0))</f>
        <v>0.23200000000000001</v>
      </c>
      <c r="Q2936" s="15">
        <f>INDEX('Load Shapes - Day Type'!I:I,MATCH('Load Shapes - 8760'!$A2936,'Load Shapes - Day Type'!$K:$K,0))</f>
        <v>1.6633672687580014</v>
      </c>
      <c r="R2936" s="15">
        <f>INDEX('Load Shapes - Day Type'!J:J,MATCH('Load Shapes - 8760'!$A2936,'Load Shapes - Day Type'!$K:$K,0))</f>
        <v>4.9901018062740041E-2</v>
      </c>
      <c r="S2936" s="47">
        <f t="shared" si="184"/>
        <v>3.0700933001354012E-5</v>
      </c>
    </row>
    <row r="2937" spans="1:19" x14ac:dyDescent="0.2">
      <c r="A2937" s="45" t="str">
        <f t="shared" si="181"/>
        <v>MayWeekday6</v>
      </c>
      <c r="E2937" s="9">
        <v>2017</v>
      </c>
      <c r="F2937" s="9">
        <v>5</v>
      </c>
      <c r="G2937" s="9" t="s">
        <v>3</v>
      </c>
      <c r="H2937" s="9">
        <v>3</v>
      </c>
      <c r="I2937" s="24" t="s">
        <v>185</v>
      </c>
      <c r="J2937" s="25" t="str">
        <f t="shared" si="182"/>
        <v/>
      </c>
      <c r="K2937" s="25" t="str">
        <f t="shared" si="183"/>
        <v>Weekday</v>
      </c>
      <c r="L2937" s="25" t="s">
        <v>177</v>
      </c>
      <c r="M2937" s="9">
        <v>2934</v>
      </c>
      <c r="N2937" s="9">
        <v>6</v>
      </c>
      <c r="O2937" s="14">
        <f>INDEX('Load Shapes - Day Type'!G:G,MATCH('Load Shapes - 8760'!$A2937,'Load Shapes - Day Type'!$K:$K,0))</f>
        <v>5.2999999999999999E-2</v>
      </c>
      <c r="P2937" s="14">
        <f>INDEX('Load Shapes - Day Type'!H:H,MATCH('Load Shapes - 8760'!$A2937,'Load Shapes - Day Type'!$K:$K,0))</f>
        <v>0.159</v>
      </c>
      <c r="Q2937" s="15">
        <f>INDEX('Load Shapes - Day Type'!I:I,MATCH('Load Shapes - 8760'!$A2937,'Load Shapes - Day Type'!$K:$K,0))</f>
        <v>1.6633672687580014</v>
      </c>
      <c r="R2937" s="15">
        <f>INDEX('Load Shapes - Day Type'!J:J,MATCH('Load Shapes - 8760'!$A2937,'Load Shapes - Day Type'!$K:$K,0))</f>
        <v>8.8158465244174075E-2</v>
      </c>
      <c r="S2937" s="47">
        <f t="shared" si="184"/>
        <v>5.4238314969058754E-5</v>
      </c>
    </row>
    <row r="2938" spans="1:19" x14ac:dyDescent="0.2">
      <c r="A2938" s="45" t="str">
        <f t="shared" si="181"/>
        <v>MayWeekday7</v>
      </c>
      <c r="E2938" s="9">
        <v>2017</v>
      </c>
      <c r="F2938" s="9">
        <v>5</v>
      </c>
      <c r="G2938" s="9" t="s">
        <v>3</v>
      </c>
      <c r="H2938" s="9">
        <v>3</v>
      </c>
      <c r="I2938" s="24" t="s">
        <v>185</v>
      </c>
      <c r="J2938" s="25" t="str">
        <f t="shared" si="182"/>
        <v/>
      </c>
      <c r="K2938" s="25" t="str">
        <f t="shared" si="183"/>
        <v>Weekday</v>
      </c>
      <c r="L2938" s="25" t="s">
        <v>177</v>
      </c>
      <c r="M2938" s="9">
        <v>2935</v>
      </c>
      <c r="N2938" s="9">
        <v>7</v>
      </c>
      <c r="O2938" s="14">
        <f>INDEX('Load Shapes - Day Type'!G:G,MATCH('Load Shapes - 8760'!$A2938,'Load Shapes - Day Type'!$K:$K,0))</f>
        <v>9.5000000000000001E-2</v>
      </c>
      <c r="P2938" s="14">
        <f>INDEX('Load Shapes - Day Type'!H:H,MATCH('Load Shapes - 8760'!$A2938,'Load Shapes - Day Type'!$K:$K,0))</f>
        <v>0.11899999999999999</v>
      </c>
      <c r="Q2938" s="15">
        <f>INDEX('Load Shapes - Day Type'!I:I,MATCH('Load Shapes - 8760'!$A2938,'Load Shapes - Day Type'!$K:$K,0))</f>
        <v>1.6633672687580014</v>
      </c>
      <c r="R2938" s="15">
        <f>INDEX('Load Shapes - Day Type'!J:J,MATCH('Load Shapes - 8760'!$A2938,'Load Shapes - Day Type'!$K:$K,0))</f>
        <v>0.15801989053201013</v>
      </c>
      <c r="S2938" s="47">
        <f t="shared" si="184"/>
        <v>9.7219621170954374E-5</v>
      </c>
    </row>
    <row r="2939" spans="1:19" x14ac:dyDescent="0.2">
      <c r="A2939" s="45" t="str">
        <f t="shared" si="181"/>
        <v>MayWeekday8</v>
      </c>
      <c r="E2939" s="9">
        <v>2017</v>
      </c>
      <c r="F2939" s="9">
        <v>5</v>
      </c>
      <c r="G2939" s="9" t="s">
        <v>3</v>
      </c>
      <c r="H2939" s="9">
        <v>3</v>
      </c>
      <c r="I2939" s="24" t="s">
        <v>185</v>
      </c>
      <c r="J2939" s="25" t="str">
        <f t="shared" si="182"/>
        <v/>
      </c>
      <c r="K2939" s="25" t="str">
        <f t="shared" si="183"/>
        <v>Weekday</v>
      </c>
      <c r="L2939" s="25" t="s">
        <v>177</v>
      </c>
      <c r="M2939" s="9">
        <v>2936</v>
      </c>
      <c r="N2939" s="9">
        <v>8</v>
      </c>
      <c r="O2939" s="14">
        <f>INDEX('Load Shapes - Day Type'!G:G,MATCH('Load Shapes - 8760'!$A2939,'Load Shapes - Day Type'!$K:$K,0))</f>
        <v>0.126</v>
      </c>
      <c r="P2939" s="14">
        <f>INDEX('Load Shapes - Day Type'!H:H,MATCH('Load Shapes - 8760'!$A2939,'Load Shapes - Day Type'!$K:$K,0))</f>
        <v>0.10199999999999999</v>
      </c>
      <c r="Q2939" s="15">
        <f>INDEX('Load Shapes - Day Type'!I:I,MATCH('Load Shapes - 8760'!$A2939,'Load Shapes - Day Type'!$K:$K,0))</f>
        <v>1.6633672687580014</v>
      </c>
      <c r="R2939" s="15">
        <f>INDEX('Load Shapes - Day Type'!J:J,MATCH('Load Shapes - 8760'!$A2939,'Load Shapes - Day Type'!$K:$K,0))</f>
        <v>0.2095842758635082</v>
      </c>
      <c r="S2939" s="47">
        <f t="shared" si="184"/>
        <v>1.2894391860568684E-4</v>
      </c>
    </row>
    <row r="2940" spans="1:19" x14ac:dyDescent="0.2">
      <c r="A2940" s="45" t="str">
        <f t="shared" si="181"/>
        <v>MayWeekday9</v>
      </c>
      <c r="E2940" s="9">
        <v>2017</v>
      </c>
      <c r="F2940" s="9">
        <v>5</v>
      </c>
      <c r="G2940" s="9" t="s">
        <v>3</v>
      </c>
      <c r="H2940" s="9">
        <v>3</v>
      </c>
      <c r="I2940" s="24" t="s">
        <v>185</v>
      </c>
      <c r="J2940" s="25" t="str">
        <f t="shared" si="182"/>
        <v/>
      </c>
      <c r="K2940" s="25" t="str">
        <f t="shared" si="183"/>
        <v>Weekday</v>
      </c>
      <c r="L2940" s="25" t="s">
        <v>176</v>
      </c>
      <c r="M2940" s="9">
        <v>2937</v>
      </c>
      <c r="N2940" s="9">
        <v>9</v>
      </c>
      <c r="O2940" s="14">
        <f>INDEX('Load Shapes - Day Type'!G:G,MATCH('Load Shapes - 8760'!$A2940,'Load Shapes - Day Type'!$K:$K,0))</f>
        <v>0.13900000000000001</v>
      </c>
      <c r="P2940" s="14">
        <f>INDEX('Load Shapes - Day Type'!H:H,MATCH('Load Shapes - 8760'!$A2940,'Load Shapes - Day Type'!$K:$K,0))</f>
        <v>9.8000000000000004E-2</v>
      </c>
      <c r="Q2940" s="15">
        <f>INDEX('Load Shapes - Day Type'!I:I,MATCH('Load Shapes - 8760'!$A2940,'Load Shapes - Day Type'!$K:$K,0))</f>
        <v>1.6633672687580014</v>
      </c>
      <c r="R2940" s="15">
        <f>INDEX('Load Shapes - Day Type'!J:J,MATCH('Load Shapes - 8760'!$A2940,'Load Shapes - Day Type'!$K:$K,0))</f>
        <v>0.23120805035736222</v>
      </c>
      <c r="S2940" s="47">
        <f t="shared" si="184"/>
        <v>1.4224765623960692E-4</v>
      </c>
    </row>
    <row r="2941" spans="1:19" x14ac:dyDescent="0.2">
      <c r="A2941" s="45" t="str">
        <f t="shared" si="181"/>
        <v>MayWeekday10</v>
      </c>
      <c r="E2941" s="9">
        <v>2017</v>
      </c>
      <c r="F2941" s="9">
        <v>5</v>
      </c>
      <c r="G2941" s="9" t="s">
        <v>3</v>
      </c>
      <c r="H2941" s="9">
        <v>3</v>
      </c>
      <c r="I2941" s="24" t="s">
        <v>185</v>
      </c>
      <c r="J2941" s="25" t="str">
        <f t="shared" si="182"/>
        <v/>
      </c>
      <c r="K2941" s="25" t="str">
        <f t="shared" si="183"/>
        <v>Weekday</v>
      </c>
      <c r="L2941" s="25" t="s">
        <v>176</v>
      </c>
      <c r="M2941" s="9">
        <v>2938</v>
      </c>
      <c r="N2941" s="9">
        <v>10</v>
      </c>
      <c r="O2941" s="14">
        <f>INDEX('Load Shapes - Day Type'!G:G,MATCH('Load Shapes - 8760'!$A2941,'Load Shapes - Day Type'!$K:$K,0))</f>
        <v>0.14000000000000001</v>
      </c>
      <c r="P2941" s="14">
        <f>INDEX('Load Shapes - Day Type'!H:H,MATCH('Load Shapes - 8760'!$A2941,'Load Shapes - Day Type'!$K:$K,0))</f>
        <v>0.10100000000000001</v>
      </c>
      <c r="Q2941" s="15">
        <f>INDEX('Load Shapes - Day Type'!I:I,MATCH('Load Shapes - 8760'!$A2941,'Load Shapes - Day Type'!$K:$K,0))</f>
        <v>1.6633672687580014</v>
      </c>
      <c r="R2941" s="15">
        <f>INDEX('Load Shapes - Day Type'!J:J,MATCH('Load Shapes - 8760'!$A2941,'Load Shapes - Day Type'!$K:$K,0))</f>
        <v>0.23287141762612024</v>
      </c>
      <c r="S2941" s="47">
        <f t="shared" si="184"/>
        <v>1.432710206729854E-4</v>
      </c>
    </row>
    <row r="2942" spans="1:19" x14ac:dyDescent="0.2">
      <c r="A2942" s="45" t="str">
        <f t="shared" si="181"/>
        <v>MayWeekday11</v>
      </c>
      <c r="E2942" s="9">
        <v>2017</v>
      </c>
      <c r="F2942" s="9">
        <v>5</v>
      </c>
      <c r="G2942" s="9" t="s">
        <v>3</v>
      </c>
      <c r="H2942" s="9">
        <v>3</v>
      </c>
      <c r="I2942" s="24" t="s">
        <v>185</v>
      </c>
      <c r="J2942" s="25" t="str">
        <f t="shared" si="182"/>
        <v/>
      </c>
      <c r="K2942" s="25" t="str">
        <f t="shared" si="183"/>
        <v>Weekday</v>
      </c>
      <c r="L2942" s="25" t="s">
        <v>176</v>
      </c>
      <c r="M2942" s="9">
        <v>2939</v>
      </c>
      <c r="N2942" s="9">
        <v>11</v>
      </c>
      <c r="O2942" s="14">
        <f>INDEX('Load Shapes - Day Type'!G:G,MATCH('Load Shapes - 8760'!$A2942,'Load Shapes - Day Type'!$K:$K,0))</f>
        <v>0.14199999999999999</v>
      </c>
      <c r="P2942" s="14">
        <f>INDEX('Load Shapes - Day Type'!H:H,MATCH('Load Shapes - 8760'!$A2942,'Load Shapes - Day Type'!$K:$K,0))</f>
        <v>0.10199999999999999</v>
      </c>
      <c r="Q2942" s="15">
        <f>INDEX('Load Shapes - Day Type'!I:I,MATCH('Load Shapes - 8760'!$A2942,'Load Shapes - Day Type'!$K:$K,0))</f>
        <v>1.6633672687580014</v>
      </c>
      <c r="R2942" s="15">
        <f>INDEX('Load Shapes - Day Type'!J:J,MATCH('Load Shapes - 8760'!$A2942,'Load Shapes - Day Type'!$K:$K,0))</f>
        <v>0.23619815216363618</v>
      </c>
      <c r="S2942" s="47">
        <f t="shared" si="184"/>
        <v>1.4531774953974232E-4</v>
      </c>
    </row>
    <row r="2943" spans="1:19" x14ac:dyDescent="0.2">
      <c r="A2943" s="45" t="str">
        <f t="shared" si="181"/>
        <v>MayWeekday12</v>
      </c>
      <c r="E2943" s="9">
        <v>2017</v>
      </c>
      <c r="F2943" s="9">
        <v>5</v>
      </c>
      <c r="G2943" s="9" t="s">
        <v>3</v>
      </c>
      <c r="H2943" s="9">
        <v>3</v>
      </c>
      <c r="I2943" s="24" t="s">
        <v>185</v>
      </c>
      <c r="J2943" s="25" t="str">
        <f t="shared" si="182"/>
        <v/>
      </c>
      <c r="K2943" s="25" t="str">
        <f t="shared" si="183"/>
        <v>Weekday</v>
      </c>
      <c r="L2943" s="25" t="s">
        <v>176</v>
      </c>
      <c r="M2943" s="9">
        <v>2940</v>
      </c>
      <c r="N2943" s="9">
        <v>12</v>
      </c>
      <c r="O2943" s="14">
        <f>INDEX('Load Shapes - Day Type'!G:G,MATCH('Load Shapes - 8760'!$A2943,'Load Shapes - Day Type'!$K:$K,0))</f>
        <v>0.13800000000000001</v>
      </c>
      <c r="P2943" s="14">
        <f>INDEX('Load Shapes - Day Type'!H:H,MATCH('Load Shapes - 8760'!$A2943,'Load Shapes - Day Type'!$K:$K,0))</f>
        <v>0.105</v>
      </c>
      <c r="Q2943" s="15">
        <f>INDEX('Load Shapes - Day Type'!I:I,MATCH('Load Shapes - 8760'!$A2943,'Load Shapes - Day Type'!$K:$K,0))</f>
        <v>1.6633672687580014</v>
      </c>
      <c r="R2943" s="15">
        <f>INDEX('Load Shapes - Day Type'!J:J,MATCH('Load Shapes - 8760'!$A2943,'Load Shapes - Day Type'!$K:$K,0))</f>
        <v>0.22954468308860421</v>
      </c>
      <c r="S2943" s="47">
        <f t="shared" si="184"/>
        <v>1.4122429180622847E-4</v>
      </c>
    </row>
    <row r="2944" spans="1:19" x14ac:dyDescent="0.2">
      <c r="A2944" s="45" t="str">
        <f t="shared" si="181"/>
        <v>MayWeekday13</v>
      </c>
      <c r="E2944" s="9">
        <v>2017</v>
      </c>
      <c r="F2944" s="9">
        <v>5</v>
      </c>
      <c r="G2944" s="9" t="s">
        <v>3</v>
      </c>
      <c r="H2944" s="9">
        <v>3</v>
      </c>
      <c r="I2944" s="24" t="s">
        <v>185</v>
      </c>
      <c r="J2944" s="25" t="str">
        <f t="shared" si="182"/>
        <v/>
      </c>
      <c r="K2944" s="25" t="str">
        <f t="shared" si="183"/>
        <v>Weekday</v>
      </c>
      <c r="L2944" s="25" t="s">
        <v>176</v>
      </c>
      <c r="M2944" s="9">
        <v>2941</v>
      </c>
      <c r="N2944" s="9">
        <v>13</v>
      </c>
      <c r="O2944" s="14">
        <f>INDEX('Load Shapes - Day Type'!G:G,MATCH('Load Shapes - 8760'!$A2944,'Load Shapes - Day Type'!$K:$K,0))</f>
        <v>0.13700000000000001</v>
      </c>
      <c r="P2944" s="14">
        <f>INDEX('Load Shapes - Day Type'!H:H,MATCH('Load Shapes - 8760'!$A2944,'Load Shapes - Day Type'!$K:$K,0))</f>
        <v>0.107</v>
      </c>
      <c r="Q2944" s="15">
        <f>INDEX('Load Shapes - Day Type'!I:I,MATCH('Load Shapes - 8760'!$A2944,'Load Shapes - Day Type'!$K:$K,0))</f>
        <v>1.6633672687580014</v>
      </c>
      <c r="R2944" s="15">
        <f>INDEX('Load Shapes - Day Type'!J:J,MATCH('Load Shapes - 8760'!$A2944,'Load Shapes - Day Type'!$K:$K,0))</f>
        <v>0.22788131581984622</v>
      </c>
      <c r="S2944" s="47">
        <f t="shared" si="184"/>
        <v>1.4020092737285E-4</v>
      </c>
    </row>
    <row r="2945" spans="1:19" x14ac:dyDescent="0.2">
      <c r="A2945" s="45" t="str">
        <f t="shared" si="181"/>
        <v>MayWeekday14</v>
      </c>
      <c r="E2945" s="9">
        <v>2017</v>
      </c>
      <c r="F2945" s="9">
        <v>5</v>
      </c>
      <c r="G2945" s="9" t="s">
        <v>3</v>
      </c>
      <c r="H2945" s="9">
        <v>3</v>
      </c>
      <c r="I2945" s="24" t="s">
        <v>185</v>
      </c>
      <c r="J2945" s="25" t="str">
        <f t="shared" si="182"/>
        <v/>
      </c>
      <c r="K2945" s="25" t="str">
        <f t="shared" si="183"/>
        <v>Weekday</v>
      </c>
      <c r="L2945" s="25" t="s">
        <v>176</v>
      </c>
      <c r="M2945" s="9">
        <v>2942</v>
      </c>
      <c r="N2945" s="9">
        <v>14</v>
      </c>
      <c r="O2945" s="14">
        <f>INDEX('Load Shapes - Day Type'!G:G,MATCH('Load Shapes - 8760'!$A2945,'Load Shapes - Day Type'!$K:$K,0))</f>
        <v>0.13400000000000001</v>
      </c>
      <c r="P2945" s="14">
        <f>INDEX('Load Shapes - Day Type'!H:H,MATCH('Load Shapes - 8760'!$A2945,'Load Shapes - Day Type'!$K:$K,0))</f>
        <v>0.109</v>
      </c>
      <c r="Q2945" s="15">
        <f>INDEX('Load Shapes - Day Type'!I:I,MATCH('Load Shapes - 8760'!$A2945,'Load Shapes - Day Type'!$K:$K,0))</f>
        <v>1.6633672687580014</v>
      </c>
      <c r="R2945" s="15">
        <f>INDEX('Load Shapes - Day Type'!J:J,MATCH('Load Shapes - 8760'!$A2945,'Load Shapes - Day Type'!$K:$K,0))</f>
        <v>0.2228912140135722</v>
      </c>
      <c r="S2945" s="47">
        <f t="shared" si="184"/>
        <v>1.3713083407271461E-4</v>
      </c>
    </row>
    <row r="2946" spans="1:19" x14ac:dyDescent="0.2">
      <c r="A2946" s="45" t="str">
        <f t="shared" si="181"/>
        <v>MayWeekday15</v>
      </c>
      <c r="E2946" s="9">
        <v>2017</v>
      </c>
      <c r="F2946" s="9">
        <v>5</v>
      </c>
      <c r="G2946" s="9" t="s">
        <v>3</v>
      </c>
      <c r="H2946" s="9">
        <v>3</v>
      </c>
      <c r="I2946" s="24" t="s">
        <v>185</v>
      </c>
      <c r="J2946" s="25" t="str">
        <f t="shared" si="182"/>
        <v/>
      </c>
      <c r="K2946" s="25" t="str">
        <f t="shared" si="183"/>
        <v>Weekday</v>
      </c>
      <c r="L2946" s="25" t="s">
        <v>176</v>
      </c>
      <c r="M2946" s="9">
        <v>2943</v>
      </c>
      <c r="N2946" s="9">
        <v>15</v>
      </c>
      <c r="O2946" s="14">
        <f>INDEX('Load Shapes - Day Type'!G:G,MATCH('Load Shapes - 8760'!$A2946,'Load Shapes - Day Type'!$K:$K,0))</f>
        <v>0.13300000000000001</v>
      </c>
      <c r="P2946" s="14">
        <f>INDEX('Load Shapes - Day Type'!H:H,MATCH('Load Shapes - 8760'!$A2946,'Load Shapes - Day Type'!$K:$K,0))</f>
        <v>0.107</v>
      </c>
      <c r="Q2946" s="15">
        <f>INDEX('Load Shapes - Day Type'!I:I,MATCH('Load Shapes - 8760'!$A2946,'Load Shapes - Day Type'!$K:$K,0))</f>
        <v>1.6633672687580014</v>
      </c>
      <c r="R2946" s="15">
        <f>INDEX('Load Shapes - Day Type'!J:J,MATCH('Load Shapes - 8760'!$A2946,'Load Shapes - Day Type'!$K:$K,0))</f>
        <v>0.22122784674481422</v>
      </c>
      <c r="S2946" s="47">
        <f t="shared" si="184"/>
        <v>1.3610746963933613E-4</v>
      </c>
    </row>
    <row r="2947" spans="1:19" x14ac:dyDescent="0.2">
      <c r="A2947" s="45" t="str">
        <f t="shared" si="181"/>
        <v>MayWeekday16</v>
      </c>
      <c r="E2947" s="9">
        <v>2017</v>
      </c>
      <c r="F2947" s="9">
        <v>5</v>
      </c>
      <c r="G2947" s="9" t="s">
        <v>3</v>
      </c>
      <c r="H2947" s="9">
        <v>3</v>
      </c>
      <c r="I2947" s="24" t="s">
        <v>185</v>
      </c>
      <c r="J2947" s="25" t="str">
        <f t="shared" si="182"/>
        <v/>
      </c>
      <c r="K2947" s="25" t="str">
        <f t="shared" si="183"/>
        <v>Weekday</v>
      </c>
      <c r="L2947" s="25" t="s">
        <v>176</v>
      </c>
      <c r="M2947" s="9">
        <v>2944</v>
      </c>
      <c r="N2947" s="9">
        <v>16</v>
      </c>
      <c r="O2947" s="14">
        <f>INDEX('Load Shapes - Day Type'!G:G,MATCH('Load Shapes - 8760'!$A2947,'Load Shapes - Day Type'!$K:$K,0))</f>
        <v>0.129</v>
      </c>
      <c r="P2947" s="14">
        <f>INDEX('Load Shapes - Day Type'!H:H,MATCH('Load Shapes - 8760'!$A2947,'Load Shapes - Day Type'!$K:$K,0))</f>
        <v>0.105</v>
      </c>
      <c r="Q2947" s="15">
        <f>INDEX('Load Shapes - Day Type'!I:I,MATCH('Load Shapes - 8760'!$A2947,'Load Shapes - Day Type'!$K:$K,0))</f>
        <v>1.6633672687580014</v>
      </c>
      <c r="R2947" s="15">
        <f>INDEX('Load Shapes - Day Type'!J:J,MATCH('Load Shapes - 8760'!$A2947,'Load Shapes - Day Type'!$K:$K,0))</f>
        <v>0.21457437766978218</v>
      </c>
      <c r="S2947" s="47">
        <f t="shared" si="184"/>
        <v>1.3201401190582226E-4</v>
      </c>
    </row>
    <row r="2948" spans="1:19" x14ac:dyDescent="0.2">
      <c r="A2948" s="45" t="str">
        <f t="shared" ref="A2948:A3011" si="185">_xlfn.CONCAT(G2948,K2948,N2948)</f>
        <v>MayWeekday17</v>
      </c>
      <c r="E2948" s="9">
        <v>2017</v>
      </c>
      <c r="F2948" s="9">
        <v>5</v>
      </c>
      <c r="G2948" s="9" t="s">
        <v>3</v>
      </c>
      <c r="H2948" s="9">
        <v>3</v>
      </c>
      <c r="I2948" s="24" t="s">
        <v>185</v>
      </c>
      <c r="J2948" s="25" t="str">
        <f t="shared" ref="J2948:J3011" si="186">IF(_xlfn.CONCAT(AW$4,AX$4)=_xlfn.CONCAT(F2948,H2948),"Holiday",IF(_xlfn.CONCAT(AW$5,AX$5)=_xlfn.CONCAT(F2948,H2948),"Holiday",IF(_xlfn.CONCAT(AW$6,AX$6)=_xlfn.CONCAT(F2948,H2948),"Holiday",IF(_xlfn.CONCAT(AW$7,AX$7)=_xlfn.CONCAT(F2948,H2948),"Holiday",IF(_xlfn.CONCAT(AW$8,AX$8)=_xlfn.CONCAT(F2948,H2948),"Holiday",IF(_xlfn.CONCAT(AW$9,AX$9)=_xlfn.CONCAT(F2948,H2948),"Holiday",IF(_xlfn.CONCAT(AW$10,AX$10)=_xlfn.CONCAT(F2948,H2948),"Holiday",IF(_xlfn.CONCAT(AW$11,AX$11)=_xlfn.CONCAT(F2948,H2948),"Holiday",IF(_xlfn.CONCAT(AW$12,AX$12)=_xlfn.CONCAT(F2948,H2948),"Holiday",IF(_xlfn.CONCAT(AW$13,AX$13)=_xlfn.CONCAT(F2948,H2948),"Holiday",""))))))))))</f>
        <v/>
      </c>
      <c r="K2948" s="25" t="str">
        <f t="shared" si="183"/>
        <v>Weekday</v>
      </c>
      <c r="L2948" s="25" t="s">
        <v>176</v>
      </c>
      <c r="M2948" s="9">
        <v>2945</v>
      </c>
      <c r="N2948" s="9">
        <v>17</v>
      </c>
      <c r="O2948" s="14">
        <f>INDEX('Load Shapes - Day Type'!G:G,MATCH('Load Shapes - 8760'!$A2948,'Load Shapes - Day Type'!$K:$K,0))</f>
        <v>0.127</v>
      </c>
      <c r="P2948" s="14">
        <f>INDEX('Load Shapes - Day Type'!H:H,MATCH('Load Shapes - 8760'!$A2948,'Load Shapes - Day Type'!$K:$K,0))</f>
        <v>0.10100000000000001</v>
      </c>
      <c r="Q2948" s="15">
        <f>INDEX('Load Shapes - Day Type'!I:I,MATCH('Load Shapes - 8760'!$A2948,'Load Shapes - Day Type'!$K:$K,0))</f>
        <v>1.6633672687580014</v>
      </c>
      <c r="R2948" s="15">
        <f>INDEX('Load Shapes - Day Type'!J:J,MATCH('Load Shapes - 8760'!$A2948,'Load Shapes - Day Type'!$K:$K,0))</f>
        <v>0.21124764313226618</v>
      </c>
      <c r="S2948" s="47">
        <f t="shared" si="184"/>
        <v>1.2996728303906531E-4</v>
      </c>
    </row>
    <row r="2949" spans="1:19" x14ac:dyDescent="0.2">
      <c r="A2949" s="45" t="str">
        <f t="shared" si="185"/>
        <v>MayWeekday18</v>
      </c>
      <c r="E2949" s="9">
        <v>2017</v>
      </c>
      <c r="F2949" s="9">
        <v>5</v>
      </c>
      <c r="G2949" s="9" t="s">
        <v>3</v>
      </c>
      <c r="H2949" s="9">
        <v>3</v>
      </c>
      <c r="I2949" s="24" t="s">
        <v>185</v>
      </c>
      <c r="J2949" s="25" t="str">
        <f t="shared" si="186"/>
        <v/>
      </c>
      <c r="K2949" s="25" t="str">
        <f t="shared" ref="K2949:K3012" si="187">IF(J2949="Holiday","Weekend/Holiday",IF(I2949="Sun","Weekend/Holiday",IF(I2949="Sat","Weekend/Holiday","Weekday")))</f>
        <v>Weekday</v>
      </c>
      <c r="L2949" s="25" t="s">
        <v>176</v>
      </c>
      <c r="M2949" s="9">
        <v>2946</v>
      </c>
      <c r="N2949" s="9">
        <v>18</v>
      </c>
      <c r="O2949" s="14">
        <f>INDEX('Load Shapes - Day Type'!G:G,MATCH('Load Shapes - 8760'!$A2949,'Load Shapes - Day Type'!$K:$K,0))</f>
        <v>0.14099999999999999</v>
      </c>
      <c r="P2949" s="14">
        <f>INDEX('Load Shapes - Day Type'!H:H,MATCH('Load Shapes - 8760'!$A2949,'Load Shapes - Day Type'!$K:$K,0))</f>
        <v>9.2999999999999999E-2</v>
      </c>
      <c r="Q2949" s="15">
        <f>INDEX('Load Shapes - Day Type'!I:I,MATCH('Load Shapes - 8760'!$A2949,'Load Shapes - Day Type'!$K:$K,0))</f>
        <v>1.6633672687580014</v>
      </c>
      <c r="R2949" s="15">
        <f>INDEX('Load Shapes - Day Type'!J:J,MATCH('Load Shapes - 8760'!$A2949,'Load Shapes - Day Type'!$K:$K,0))</f>
        <v>0.2345347848948782</v>
      </c>
      <c r="S2949" s="47">
        <f t="shared" ref="S2949:S3012" si="188">O2949/$O$1</f>
        <v>1.4429438510636384E-4</v>
      </c>
    </row>
    <row r="2950" spans="1:19" x14ac:dyDescent="0.2">
      <c r="A2950" s="45" t="str">
        <f t="shared" si="185"/>
        <v>MayWeekday19</v>
      </c>
      <c r="E2950" s="9">
        <v>2017</v>
      </c>
      <c r="F2950" s="9">
        <v>5</v>
      </c>
      <c r="G2950" s="9" t="s">
        <v>3</v>
      </c>
      <c r="H2950" s="9">
        <v>3</v>
      </c>
      <c r="I2950" s="24" t="s">
        <v>185</v>
      </c>
      <c r="J2950" s="25" t="str">
        <f t="shared" si="186"/>
        <v/>
      </c>
      <c r="K2950" s="25" t="str">
        <f t="shared" si="187"/>
        <v>Weekday</v>
      </c>
      <c r="L2950" s="25" t="s">
        <v>176</v>
      </c>
      <c r="M2950" s="9">
        <v>2947</v>
      </c>
      <c r="N2950" s="9">
        <v>19</v>
      </c>
      <c r="O2950" s="14">
        <f>INDEX('Load Shapes - Day Type'!G:G,MATCH('Load Shapes - 8760'!$A2950,'Load Shapes - Day Type'!$K:$K,0))</f>
        <v>0.14799999999999999</v>
      </c>
      <c r="P2950" s="14">
        <f>INDEX('Load Shapes - Day Type'!H:H,MATCH('Load Shapes - 8760'!$A2950,'Load Shapes - Day Type'!$K:$K,0))</f>
        <v>8.7999999999999995E-2</v>
      </c>
      <c r="Q2950" s="15">
        <f>INDEX('Load Shapes - Day Type'!I:I,MATCH('Load Shapes - 8760'!$A2950,'Load Shapes - Day Type'!$K:$K,0))</f>
        <v>1.6633672687580014</v>
      </c>
      <c r="R2950" s="15">
        <f>INDEX('Load Shapes - Day Type'!J:J,MATCH('Load Shapes - 8760'!$A2950,'Load Shapes - Day Type'!$K:$K,0))</f>
        <v>0.24617835577618422</v>
      </c>
      <c r="S2950" s="47">
        <f t="shared" si="188"/>
        <v>1.5145793614001311E-4</v>
      </c>
    </row>
    <row r="2951" spans="1:19" x14ac:dyDescent="0.2">
      <c r="A2951" s="45" t="str">
        <f t="shared" si="185"/>
        <v>MayWeekday20</v>
      </c>
      <c r="E2951" s="9">
        <v>2017</v>
      </c>
      <c r="F2951" s="9">
        <v>5</v>
      </c>
      <c r="G2951" s="9" t="s">
        <v>3</v>
      </c>
      <c r="H2951" s="9">
        <v>3</v>
      </c>
      <c r="I2951" s="24" t="s">
        <v>185</v>
      </c>
      <c r="J2951" s="25" t="str">
        <f t="shared" si="186"/>
        <v/>
      </c>
      <c r="K2951" s="25" t="str">
        <f t="shared" si="187"/>
        <v>Weekday</v>
      </c>
      <c r="L2951" s="25" t="s">
        <v>176</v>
      </c>
      <c r="M2951" s="9">
        <v>2948</v>
      </c>
      <c r="N2951" s="9">
        <v>20</v>
      </c>
      <c r="O2951" s="14">
        <f>INDEX('Load Shapes - Day Type'!G:G,MATCH('Load Shapes - 8760'!$A2951,'Load Shapes - Day Type'!$K:$K,0))</f>
        <v>0.16200000000000001</v>
      </c>
      <c r="P2951" s="14">
        <f>INDEX('Load Shapes - Day Type'!H:H,MATCH('Load Shapes - 8760'!$A2951,'Load Shapes - Day Type'!$K:$K,0))</f>
        <v>8.5999999999999993E-2</v>
      </c>
      <c r="Q2951" s="15">
        <f>INDEX('Load Shapes - Day Type'!I:I,MATCH('Load Shapes - 8760'!$A2951,'Load Shapes - Day Type'!$K:$K,0))</f>
        <v>1.6633672687580014</v>
      </c>
      <c r="R2951" s="15">
        <f>INDEX('Load Shapes - Day Type'!J:J,MATCH('Load Shapes - 8760'!$A2951,'Load Shapes - Day Type'!$K:$K,0))</f>
        <v>0.26946549753879623</v>
      </c>
      <c r="S2951" s="47">
        <f t="shared" si="188"/>
        <v>1.6578503820731166E-4</v>
      </c>
    </row>
    <row r="2952" spans="1:19" x14ac:dyDescent="0.2">
      <c r="A2952" s="45" t="str">
        <f t="shared" si="185"/>
        <v>MayWeekday21</v>
      </c>
      <c r="E2952" s="9">
        <v>2017</v>
      </c>
      <c r="F2952" s="9">
        <v>5</v>
      </c>
      <c r="G2952" s="9" t="s">
        <v>3</v>
      </c>
      <c r="H2952" s="9">
        <v>3</v>
      </c>
      <c r="I2952" s="24" t="s">
        <v>185</v>
      </c>
      <c r="J2952" s="25" t="str">
        <f t="shared" si="186"/>
        <v/>
      </c>
      <c r="K2952" s="25" t="str">
        <f t="shared" si="187"/>
        <v>Weekday</v>
      </c>
      <c r="L2952" s="25" t="s">
        <v>176</v>
      </c>
      <c r="M2952" s="9">
        <v>2949</v>
      </c>
      <c r="N2952" s="9">
        <v>21</v>
      </c>
      <c r="O2952" s="14">
        <f>INDEX('Load Shapes - Day Type'!G:G,MATCH('Load Shapes - 8760'!$A2952,'Load Shapes - Day Type'!$K:$K,0))</f>
        <v>0.18099999999999999</v>
      </c>
      <c r="P2952" s="14">
        <f>INDEX('Load Shapes - Day Type'!H:H,MATCH('Load Shapes - 8760'!$A2952,'Load Shapes - Day Type'!$K:$K,0))</f>
        <v>8.3000000000000004E-2</v>
      </c>
      <c r="Q2952" s="15">
        <f>INDEX('Load Shapes - Day Type'!I:I,MATCH('Load Shapes - 8760'!$A2952,'Load Shapes - Day Type'!$K:$K,0))</f>
        <v>1.6633672687580014</v>
      </c>
      <c r="R2952" s="15">
        <f>INDEX('Load Shapes - Day Type'!J:J,MATCH('Load Shapes - 8760'!$A2952,'Load Shapes - Day Type'!$K:$K,0))</f>
        <v>0.30106947564519826</v>
      </c>
      <c r="S2952" s="47">
        <f t="shared" si="188"/>
        <v>1.8522896244150253E-4</v>
      </c>
    </row>
    <row r="2953" spans="1:19" x14ac:dyDescent="0.2">
      <c r="A2953" s="45" t="str">
        <f t="shared" si="185"/>
        <v>MayWeekday22</v>
      </c>
      <c r="E2953" s="9">
        <v>2017</v>
      </c>
      <c r="F2953" s="9">
        <v>5</v>
      </c>
      <c r="G2953" s="9" t="s">
        <v>3</v>
      </c>
      <c r="H2953" s="9">
        <v>3</v>
      </c>
      <c r="I2953" s="24" t="s">
        <v>185</v>
      </c>
      <c r="J2953" s="25" t="str">
        <f t="shared" si="186"/>
        <v/>
      </c>
      <c r="K2953" s="25" t="str">
        <f t="shared" si="187"/>
        <v>Weekday</v>
      </c>
      <c r="L2953" s="25" t="s">
        <v>176</v>
      </c>
      <c r="M2953" s="9">
        <v>2950</v>
      </c>
      <c r="N2953" s="9">
        <v>22</v>
      </c>
      <c r="O2953" s="14">
        <f>INDEX('Load Shapes - Day Type'!G:G,MATCH('Load Shapes - 8760'!$A2953,'Load Shapes - Day Type'!$K:$K,0))</f>
        <v>0.153</v>
      </c>
      <c r="P2953" s="14">
        <f>INDEX('Load Shapes - Day Type'!H:H,MATCH('Load Shapes - 8760'!$A2953,'Load Shapes - Day Type'!$K:$K,0))</f>
        <v>8.6999999999999994E-2</v>
      </c>
      <c r="Q2953" s="15">
        <f>INDEX('Load Shapes - Day Type'!I:I,MATCH('Load Shapes - 8760'!$A2953,'Load Shapes - Day Type'!$K:$K,0))</f>
        <v>1.6633672687580014</v>
      </c>
      <c r="R2953" s="15">
        <f>INDEX('Load Shapes - Day Type'!J:J,MATCH('Load Shapes - 8760'!$A2953,'Load Shapes - Day Type'!$K:$K,0))</f>
        <v>0.25449519211997423</v>
      </c>
      <c r="S2953" s="47">
        <f t="shared" si="188"/>
        <v>1.5657475830690545E-4</v>
      </c>
    </row>
    <row r="2954" spans="1:19" x14ac:dyDescent="0.2">
      <c r="A2954" s="45" t="str">
        <f t="shared" si="185"/>
        <v>MayWeekday23</v>
      </c>
      <c r="E2954" s="9">
        <v>2017</v>
      </c>
      <c r="F2954" s="9">
        <v>5</v>
      </c>
      <c r="G2954" s="9" t="s">
        <v>3</v>
      </c>
      <c r="H2954" s="9">
        <v>3</v>
      </c>
      <c r="I2954" s="24" t="s">
        <v>185</v>
      </c>
      <c r="J2954" s="25" t="str">
        <f t="shared" si="186"/>
        <v/>
      </c>
      <c r="K2954" s="25" t="str">
        <f t="shared" si="187"/>
        <v>Weekday</v>
      </c>
      <c r="L2954" s="25" t="s">
        <v>176</v>
      </c>
      <c r="M2954" s="9">
        <v>2951</v>
      </c>
      <c r="N2954" s="9">
        <v>23</v>
      </c>
      <c r="O2954" s="14">
        <f>INDEX('Load Shapes - Day Type'!G:G,MATCH('Load Shapes - 8760'!$A2954,'Load Shapes - Day Type'!$K:$K,0))</f>
        <v>0.1</v>
      </c>
      <c r="P2954" s="14">
        <f>INDEX('Load Shapes - Day Type'!H:H,MATCH('Load Shapes - 8760'!$A2954,'Load Shapes - Day Type'!$K:$K,0))</f>
        <v>0.109</v>
      </c>
      <c r="Q2954" s="15">
        <f>INDEX('Load Shapes - Day Type'!I:I,MATCH('Load Shapes - 8760'!$A2954,'Load Shapes - Day Type'!$K:$K,0))</f>
        <v>1.6633672687580014</v>
      </c>
      <c r="R2954" s="15">
        <f>INDEX('Load Shapes - Day Type'!J:J,MATCH('Load Shapes - 8760'!$A2954,'Load Shapes - Day Type'!$K:$K,0))</f>
        <v>0.16633672687580014</v>
      </c>
      <c r="S2954" s="47">
        <f t="shared" si="188"/>
        <v>1.0233644333784672E-4</v>
      </c>
    </row>
    <row r="2955" spans="1:19" x14ac:dyDescent="0.2">
      <c r="A2955" s="45" t="str">
        <f t="shared" si="185"/>
        <v>MayWeekday24</v>
      </c>
      <c r="E2955" s="9">
        <v>2017</v>
      </c>
      <c r="F2955" s="9">
        <v>5</v>
      </c>
      <c r="G2955" s="9" t="s">
        <v>3</v>
      </c>
      <c r="H2955" s="9">
        <v>3</v>
      </c>
      <c r="I2955" s="24" t="s">
        <v>185</v>
      </c>
      <c r="J2955" s="25" t="str">
        <f t="shared" si="186"/>
        <v/>
      </c>
      <c r="K2955" s="25" t="str">
        <f t="shared" si="187"/>
        <v>Weekday</v>
      </c>
      <c r="L2955" s="25" t="s">
        <v>177</v>
      </c>
      <c r="M2955" s="9">
        <v>2952</v>
      </c>
      <c r="N2955" s="9">
        <v>24</v>
      </c>
      <c r="O2955" s="14">
        <f>INDEX('Load Shapes - Day Type'!G:G,MATCH('Load Shapes - 8760'!$A2955,'Load Shapes - Day Type'!$K:$K,0))</f>
        <v>5.5E-2</v>
      </c>
      <c r="P2955" s="14">
        <f>INDEX('Load Shapes - Day Type'!H:H,MATCH('Load Shapes - 8760'!$A2955,'Load Shapes - Day Type'!$K:$K,0))</f>
        <v>0.161</v>
      </c>
      <c r="Q2955" s="15">
        <f>INDEX('Load Shapes - Day Type'!I:I,MATCH('Load Shapes - 8760'!$A2955,'Load Shapes - Day Type'!$K:$K,0))</f>
        <v>1.6633672687580014</v>
      </c>
      <c r="R2955" s="15">
        <f>INDEX('Load Shapes - Day Type'!J:J,MATCH('Load Shapes - 8760'!$A2955,'Load Shapes - Day Type'!$K:$K,0))</f>
        <v>9.1485199781690077E-2</v>
      </c>
      <c r="S2955" s="47">
        <f t="shared" si="188"/>
        <v>5.6285043835815688E-5</v>
      </c>
    </row>
    <row r="2956" spans="1:19" x14ac:dyDescent="0.2">
      <c r="A2956" s="45" t="str">
        <f t="shared" si="185"/>
        <v>MayWeekday1</v>
      </c>
      <c r="E2956" s="9">
        <v>2017</v>
      </c>
      <c r="F2956" s="9">
        <v>5</v>
      </c>
      <c r="G2956" s="9" t="s">
        <v>3</v>
      </c>
      <c r="H2956" s="9">
        <v>4</v>
      </c>
      <c r="I2956" s="24" t="s">
        <v>189</v>
      </c>
      <c r="J2956" s="25" t="str">
        <f t="shared" si="186"/>
        <v/>
      </c>
      <c r="K2956" s="25" t="str">
        <f t="shared" si="187"/>
        <v>Weekday</v>
      </c>
      <c r="L2956" s="25" t="s">
        <v>177</v>
      </c>
      <c r="M2956" s="9">
        <v>2953</v>
      </c>
      <c r="N2956" s="9">
        <v>1</v>
      </c>
      <c r="O2956" s="14">
        <f>INDEX('Load Shapes - Day Type'!G:G,MATCH('Load Shapes - 8760'!$A2956,'Load Shapes - Day Type'!$K:$K,0))</f>
        <v>3.3000000000000002E-2</v>
      </c>
      <c r="P2956" s="14">
        <f>INDEX('Load Shapes - Day Type'!H:H,MATCH('Load Shapes - 8760'!$A2956,'Load Shapes - Day Type'!$K:$K,0))</f>
        <v>0.223</v>
      </c>
      <c r="Q2956" s="15">
        <f>INDEX('Load Shapes - Day Type'!I:I,MATCH('Load Shapes - 8760'!$A2956,'Load Shapes - Day Type'!$K:$K,0))</f>
        <v>1.6633672687580014</v>
      </c>
      <c r="R2956" s="15">
        <f>INDEX('Load Shapes - Day Type'!J:J,MATCH('Load Shapes - 8760'!$A2956,'Load Shapes - Day Type'!$K:$K,0))</f>
        <v>5.489111986901405E-2</v>
      </c>
      <c r="S2956" s="47">
        <f t="shared" si="188"/>
        <v>3.3771026301489414E-5</v>
      </c>
    </row>
    <row r="2957" spans="1:19" x14ac:dyDescent="0.2">
      <c r="A2957" s="45" t="str">
        <f t="shared" si="185"/>
        <v>MayWeekday2</v>
      </c>
      <c r="E2957" s="9">
        <v>2017</v>
      </c>
      <c r="F2957" s="9">
        <v>5</v>
      </c>
      <c r="G2957" s="9" t="s">
        <v>3</v>
      </c>
      <c r="H2957" s="9">
        <v>4</v>
      </c>
      <c r="I2957" s="24" t="s">
        <v>189</v>
      </c>
      <c r="J2957" s="25" t="str">
        <f t="shared" si="186"/>
        <v/>
      </c>
      <c r="K2957" s="25" t="str">
        <f t="shared" si="187"/>
        <v>Weekday</v>
      </c>
      <c r="L2957" s="25" t="s">
        <v>177</v>
      </c>
      <c r="M2957" s="9">
        <v>2954</v>
      </c>
      <c r="N2957" s="9">
        <v>2</v>
      </c>
      <c r="O2957" s="14">
        <f>INDEX('Load Shapes - Day Type'!G:G,MATCH('Load Shapes - 8760'!$A2957,'Load Shapes - Day Type'!$K:$K,0))</f>
        <v>2.7E-2</v>
      </c>
      <c r="P2957" s="14">
        <f>INDEX('Load Shapes - Day Type'!H:H,MATCH('Load Shapes - 8760'!$A2957,'Load Shapes - Day Type'!$K:$K,0))</f>
        <v>0.26</v>
      </c>
      <c r="Q2957" s="15">
        <f>INDEX('Load Shapes - Day Type'!I:I,MATCH('Load Shapes - 8760'!$A2957,'Load Shapes - Day Type'!$K:$K,0))</f>
        <v>1.6633672687580014</v>
      </c>
      <c r="R2957" s="15">
        <f>INDEX('Load Shapes - Day Type'!J:J,MATCH('Load Shapes - 8760'!$A2957,'Load Shapes - Day Type'!$K:$K,0))</f>
        <v>4.4910916256466038E-2</v>
      </c>
      <c r="S2957" s="47">
        <f t="shared" si="188"/>
        <v>2.763083970121861E-5</v>
      </c>
    </row>
    <row r="2958" spans="1:19" x14ac:dyDescent="0.2">
      <c r="A2958" s="45" t="str">
        <f t="shared" si="185"/>
        <v>MayWeekday3</v>
      </c>
      <c r="E2958" s="9">
        <v>2017</v>
      </c>
      <c r="F2958" s="9">
        <v>5</v>
      </c>
      <c r="G2958" s="9" t="s">
        <v>3</v>
      </c>
      <c r="H2958" s="9">
        <v>4</v>
      </c>
      <c r="I2958" s="24" t="s">
        <v>189</v>
      </c>
      <c r="J2958" s="25" t="str">
        <f t="shared" si="186"/>
        <v/>
      </c>
      <c r="K2958" s="25" t="str">
        <f t="shared" si="187"/>
        <v>Weekday</v>
      </c>
      <c r="L2958" s="25" t="s">
        <v>177</v>
      </c>
      <c r="M2958" s="9">
        <v>2955</v>
      </c>
      <c r="N2958" s="9">
        <v>3</v>
      </c>
      <c r="O2958" s="14">
        <f>INDEX('Load Shapes - Day Type'!G:G,MATCH('Load Shapes - 8760'!$A2958,'Load Shapes - Day Type'!$K:$K,0))</f>
        <v>2.3E-2</v>
      </c>
      <c r="P2958" s="14">
        <f>INDEX('Load Shapes - Day Type'!H:H,MATCH('Load Shapes - 8760'!$A2958,'Load Shapes - Day Type'!$K:$K,0))</f>
        <v>0.28999999999999998</v>
      </c>
      <c r="Q2958" s="15">
        <f>INDEX('Load Shapes - Day Type'!I:I,MATCH('Load Shapes - 8760'!$A2958,'Load Shapes - Day Type'!$K:$K,0))</f>
        <v>1.6633672687580014</v>
      </c>
      <c r="R2958" s="15">
        <f>INDEX('Load Shapes - Day Type'!J:J,MATCH('Load Shapes - 8760'!$A2958,'Load Shapes - Day Type'!$K:$K,0))</f>
        <v>3.8257447181434034E-2</v>
      </c>
      <c r="S2958" s="47">
        <f t="shared" si="188"/>
        <v>2.3537381967704741E-5</v>
      </c>
    </row>
    <row r="2959" spans="1:19" x14ac:dyDescent="0.2">
      <c r="A2959" s="45" t="str">
        <f t="shared" si="185"/>
        <v>MayWeekday4</v>
      </c>
      <c r="E2959" s="9">
        <v>2017</v>
      </c>
      <c r="F2959" s="9">
        <v>5</v>
      </c>
      <c r="G2959" s="9" t="s">
        <v>3</v>
      </c>
      <c r="H2959" s="9">
        <v>4</v>
      </c>
      <c r="I2959" s="24" t="s">
        <v>189</v>
      </c>
      <c r="J2959" s="25" t="str">
        <f t="shared" si="186"/>
        <v/>
      </c>
      <c r="K2959" s="25" t="str">
        <f t="shared" si="187"/>
        <v>Weekday</v>
      </c>
      <c r="L2959" s="25" t="s">
        <v>177</v>
      </c>
      <c r="M2959" s="9">
        <v>2956</v>
      </c>
      <c r="N2959" s="9">
        <v>4</v>
      </c>
      <c r="O2959" s="14">
        <f>INDEX('Load Shapes - Day Type'!G:G,MATCH('Load Shapes - 8760'!$A2959,'Load Shapes - Day Type'!$K:$K,0))</f>
        <v>2.1000000000000001E-2</v>
      </c>
      <c r="P2959" s="14">
        <f>INDEX('Load Shapes - Day Type'!H:H,MATCH('Load Shapes - 8760'!$A2959,'Load Shapes - Day Type'!$K:$K,0))</f>
        <v>0.309</v>
      </c>
      <c r="Q2959" s="15">
        <f>INDEX('Load Shapes - Day Type'!I:I,MATCH('Load Shapes - 8760'!$A2959,'Load Shapes - Day Type'!$K:$K,0))</f>
        <v>1.6633672687580014</v>
      </c>
      <c r="R2959" s="15">
        <f>INDEX('Load Shapes - Day Type'!J:J,MATCH('Load Shapes - 8760'!$A2959,'Load Shapes - Day Type'!$K:$K,0))</f>
        <v>3.4930712643918033E-2</v>
      </c>
      <c r="S2959" s="47">
        <f t="shared" si="188"/>
        <v>2.149065310094781E-5</v>
      </c>
    </row>
    <row r="2960" spans="1:19" x14ac:dyDescent="0.2">
      <c r="A2960" s="45" t="str">
        <f t="shared" si="185"/>
        <v>MayWeekday5</v>
      </c>
      <c r="E2960" s="9">
        <v>2017</v>
      </c>
      <c r="F2960" s="9">
        <v>5</v>
      </c>
      <c r="G2960" s="9" t="s">
        <v>3</v>
      </c>
      <c r="H2960" s="9">
        <v>4</v>
      </c>
      <c r="I2960" s="24" t="s">
        <v>189</v>
      </c>
      <c r="J2960" s="25" t="str">
        <f t="shared" si="186"/>
        <v/>
      </c>
      <c r="K2960" s="25" t="str">
        <f t="shared" si="187"/>
        <v>Weekday</v>
      </c>
      <c r="L2960" s="25" t="s">
        <v>177</v>
      </c>
      <c r="M2960" s="9">
        <v>2957</v>
      </c>
      <c r="N2960" s="9">
        <v>5</v>
      </c>
      <c r="O2960" s="14">
        <f>INDEX('Load Shapes - Day Type'!G:G,MATCH('Load Shapes - 8760'!$A2960,'Load Shapes - Day Type'!$K:$K,0))</f>
        <v>0.03</v>
      </c>
      <c r="P2960" s="14">
        <f>INDEX('Load Shapes - Day Type'!H:H,MATCH('Load Shapes - 8760'!$A2960,'Load Shapes - Day Type'!$K:$K,0))</f>
        <v>0.23200000000000001</v>
      </c>
      <c r="Q2960" s="15">
        <f>INDEX('Load Shapes - Day Type'!I:I,MATCH('Load Shapes - 8760'!$A2960,'Load Shapes - Day Type'!$K:$K,0))</f>
        <v>1.6633672687580014</v>
      </c>
      <c r="R2960" s="15">
        <f>INDEX('Load Shapes - Day Type'!J:J,MATCH('Load Shapes - 8760'!$A2960,'Load Shapes - Day Type'!$K:$K,0))</f>
        <v>4.9901018062740041E-2</v>
      </c>
      <c r="S2960" s="47">
        <f t="shared" si="188"/>
        <v>3.0700933001354012E-5</v>
      </c>
    </row>
    <row r="2961" spans="1:19" x14ac:dyDescent="0.2">
      <c r="A2961" s="45" t="str">
        <f t="shared" si="185"/>
        <v>MayWeekday6</v>
      </c>
      <c r="E2961" s="9">
        <v>2017</v>
      </c>
      <c r="F2961" s="9">
        <v>5</v>
      </c>
      <c r="G2961" s="9" t="s">
        <v>3</v>
      </c>
      <c r="H2961" s="9">
        <v>4</v>
      </c>
      <c r="I2961" s="24" t="s">
        <v>189</v>
      </c>
      <c r="J2961" s="25" t="str">
        <f t="shared" si="186"/>
        <v/>
      </c>
      <c r="K2961" s="25" t="str">
        <f t="shared" si="187"/>
        <v>Weekday</v>
      </c>
      <c r="L2961" s="25" t="s">
        <v>177</v>
      </c>
      <c r="M2961" s="9">
        <v>2958</v>
      </c>
      <c r="N2961" s="9">
        <v>6</v>
      </c>
      <c r="O2961" s="14">
        <f>INDEX('Load Shapes - Day Type'!G:G,MATCH('Load Shapes - 8760'!$A2961,'Load Shapes - Day Type'!$K:$K,0))</f>
        <v>5.2999999999999999E-2</v>
      </c>
      <c r="P2961" s="14">
        <f>INDEX('Load Shapes - Day Type'!H:H,MATCH('Load Shapes - 8760'!$A2961,'Load Shapes - Day Type'!$K:$K,0))</f>
        <v>0.159</v>
      </c>
      <c r="Q2961" s="15">
        <f>INDEX('Load Shapes - Day Type'!I:I,MATCH('Load Shapes - 8760'!$A2961,'Load Shapes - Day Type'!$K:$K,0))</f>
        <v>1.6633672687580014</v>
      </c>
      <c r="R2961" s="15">
        <f>INDEX('Load Shapes - Day Type'!J:J,MATCH('Load Shapes - 8760'!$A2961,'Load Shapes - Day Type'!$K:$K,0))</f>
        <v>8.8158465244174075E-2</v>
      </c>
      <c r="S2961" s="47">
        <f t="shared" si="188"/>
        <v>5.4238314969058754E-5</v>
      </c>
    </row>
    <row r="2962" spans="1:19" x14ac:dyDescent="0.2">
      <c r="A2962" s="45" t="str">
        <f t="shared" si="185"/>
        <v>MayWeekday7</v>
      </c>
      <c r="E2962" s="9">
        <v>2017</v>
      </c>
      <c r="F2962" s="9">
        <v>5</v>
      </c>
      <c r="G2962" s="9" t="s">
        <v>3</v>
      </c>
      <c r="H2962" s="9">
        <v>4</v>
      </c>
      <c r="I2962" s="24" t="s">
        <v>189</v>
      </c>
      <c r="J2962" s="25" t="str">
        <f t="shared" si="186"/>
        <v/>
      </c>
      <c r="K2962" s="25" t="str">
        <f t="shared" si="187"/>
        <v>Weekday</v>
      </c>
      <c r="L2962" s="25" t="s">
        <v>177</v>
      </c>
      <c r="M2962" s="9">
        <v>2959</v>
      </c>
      <c r="N2962" s="9">
        <v>7</v>
      </c>
      <c r="O2962" s="14">
        <f>INDEX('Load Shapes - Day Type'!G:G,MATCH('Load Shapes - 8760'!$A2962,'Load Shapes - Day Type'!$K:$K,0))</f>
        <v>9.5000000000000001E-2</v>
      </c>
      <c r="P2962" s="14">
        <f>INDEX('Load Shapes - Day Type'!H:H,MATCH('Load Shapes - 8760'!$A2962,'Load Shapes - Day Type'!$K:$K,0))</f>
        <v>0.11899999999999999</v>
      </c>
      <c r="Q2962" s="15">
        <f>INDEX('Load Shapes - Day Type'!I:I,MATCH('Load Shapes - 8760'!$A2962,'Load Shapes - Day Type'!$K:$K,0))</f>
        <v>1.6633672687580014</v>
      </c>
      <c r="R2962" s="15">
        <f>INDEX('Load Shapes - Day Type'!J:J,MATCH('Load Shapes - 8760'!$A2962,'Load Shapes - Day Type'!$K:$K,0))</f>
        <v>0.15801989053201013</v>
      </c>
      <c r="S2962" s="47">
        <f t="shared" si="188"/>
        <v>9.7219621170954374E-5</v>
      </c>
    </row>
    <row r="2963" spans="1:19" x14ac:dyDescent="0.2">
      <c r="A2963" s="45" t="str">
        <f t="shared" si="185"/>
        <v>MayWeekday8</v>
      </c>
      <c r="E2963" s="9">
        <v>2017</v>
      </c>
      <c r="F2963" s="9">
        <v>5</v>
      </c>
      <c r="G2963" s="9" t="s">
        <v>3</v>
      </c>
      <c r="H2963" s="9">
        <v>4</v>
      </c>
      <c r="I2963" s="24" t="s">
        <v>189</v>
      </c>
      <c r="J2963" s="25" t="str">
        <f t="shared" si="186"/>
        <v/>
      </c>
      <c r="K2963" s="25" t="str">
        <f t="shared" si="187"/>
        <v>Weekday</v>
      </c>
      <c r="L2963" s="25" t="s">
        <v>177</v>
      </c>
      <c r="M2963" s="9">
        <v>2960</v>
      </c>
      <c r="N2963" s="9">
        <v>8</v>
      </c>
      <c r="O2963" s="14">
        <f>INDEX('Load Shapes - Day Type'!G:G,MATCH('Load Shapes - 8760'!$A2963,'Load Shapes - Day Type'!$K:$K,0))</f>
        <v>0.126</v>
      </c>
      <c r="P2963" s="14">
        <f>INDEX('Load Shapes - Day Type'!H:H,MATCH('Load Shapes - 8760'!$A2963,'Load Shapes - Day Type'!$K:$K,0))</f>
        <v>0.10199999999999999</v>
      </c>
      <c r="Q2963" s="15">
        <f>INDEX('Load Shapes - Day Type'!I:I,MATCH('Load Shapes - 8760'!$A2963,'Load Shapes - Day Type'!$K:$K,0))</f>
        <v>1.6633672687580014</v>
      </c>
      <c r="R2963" s="15">
        <f>INDEX('Load Shapes - Day Type'!J:J,MATCH('Load Shapes - 8760'!$A2963,'Load Shapes - Day Type'!$K:$K,0))</f>
        <v>0.2095842758635082</v>
      </c>
      <c r="S2963" s="47">
        <f t="shared" si="188"/>
        <v>1.2894391860568684E-4</v>
      </c>
    </row>
    <row r="2964" spans="1:19" x14ac:dyDescent="0.2">
      <c r="A2964" s="45" t="str">
        <f t="shared" si="185"/>
        <v>MayWeekday9</v>
      </c>
      <c r="E2964" s="9">
        <v>2017</v>
      </c>
      <c r="F2964" s="9">
        <v>5</v>
      </c>
      <c r="G2964" s="9" t="s">
        <v>3</v>
      </c>
      <c r="H2964" s="9">
        <v>4</v>
      </c>
      <c r="I2964" s="24" t="s">
        <v>189</v>
      </c>
      <c r="J2964" s="25" t="str">
        <f t="shared" si="186"/>
        <v/>
      </c>
      <c r="K2964" s="25" t="str">
        <f t="shared" si="187"/>
        <v>Weekday</v>
      </c>
      <c r="L2964" s="25" t="s">
        <v>176</v>
      </c>
      <c r="M2964" s="9">
        <v>2961</v>
      </c>
      <c r="N2964" s="9">
        <v>9</v>
      </c>
      <c r="O2964" s="14">
        <f>INDEX('Load Shapes - Day Type'!G:G,MATCH('Load Shapes - 8760'!$A2964,'Load Shapes - Day Type'!$K:$K,0))</f>
        <v>0.13900000000000001</v>
      </c>
      <c r="P2964" s="14">
        <f>INDEX('Load Shapes - Day Type'!H:H,MATCH('Load Shapes - 8760'!$A2964,'Load Shapes - Day Type'!$K:$K,0))</f>
        <v>9.8000000000000004E-2</v>
      </c>
      <c r="Q2964" s="15">
        <f>INDEX('Load Shapes - Day Type'!I:I,MATCH('Load Shapes - 8760'!$A2964,'Load Shapes - Day Type'!$K:$K,0))</f>
        <v>1.6633672687580014</v>
      </c>
      <c r="R2964" s="15">
        <f>INDEX('Load Shapes - Day Type'!J:J,MATCH('Load Shapes - 8760'!$A2964,'Load Shapes - Day Type'!$K:$K,0))</f>
        <v>0.23120805035736222</v>
      </c>
      <c r="S2964" s="47">
        <f t="shared" si="188"/>
        <v>1.4224765623960692E-4</v>
      </c>
    </row>
    <row r="2965" spans="1:19" x14ac:dyDescent="0.2">
      <c r="A2965" s="45" t="str">
        <f t="shared" si="185"/>
        <v>MayWeekday10</v>
      </c>
      <c r="E2965" s="9">
        <v>2017</v>
      </c>
      <c r="F2965" s="9">
        <v>5</v>
      </c>
      <c r="G2965" s="9" t="s">
        <v>3</v>
      </c>
      <c r="H2965" s="9">
        <v>4</v>
      </c>
      <c r="I2965" s="24" t="s">
        <v>189</v>
      </c>
      <c r="J2965" s="25" t="str">
        <f t="shared" si="186"/>
        <v/>
      </c>
      <c r="K2965" s="25" t="str">
        <f t="shared" si="187"/>
        <v>Weekday</v>
      </c>
      <c r="L2965" s="25" t="s">
        <v>176</v>
      </c>
      <c r="M2965" s="9">
        <v>2962</v>
      </c>
      <c r="N2965" s="9">
        <v>10</v>
      </c>
      <c r="O2965" s="14">
        <f>INDEX('Load Shapes - Day Type'!G:G,MATCH('Load Shapes - 8760'!$A2965,'Load Shapes - Day Type'!$K:$K,0))</f>
        <v>0.14000000000000001</v>
      </c>
      <c r="P2965" s="14">
        <f>INDEX('Load Shapes - Day Type'!H:H,MATCH('Load Shapes - 8760'!$A2965,'Load Shapes - Day Type'!$K:$K,0))</f>
        <v>0.10100000000000001</v>
      </c>
      <c r="Q2965" s="15">
        <f>INDEX('Load Shapes - Day Type'!I:I,MATCH('Load Shapes - 8760'!$A2965,'Load Shapes - Day Type'!$K:$K,0))</f>
        <v>1.6633672687580014</v>
      </c>
      <c r="R2965" s="15">
        <f>INDEX('Load Shapes - Day Type'!J:J,MATCH('Load Shapes - 8760'!$A2965,'Load Shapes - Day Type'!$K:$K,0))</f>
        <v>0.23287141762612024</v>
      </c>
      <c r="S2965" s="47">
        <f t="shared" si="188"/>
        <v>1.432710206729854E-4</v>
      </c>
    </row>
    <row r="2966" spans="1:19" x14ac:dyDescent="0.2">
      <c r="A2966" s="45" t="str">
        <f t="shared" si="185"/>
        <v>MayWeekday11</v>
      </c>
      <c r="E2966" s="9">
        <v>2017</v>
      </c>
      <c r="F2966" s="9">
        <v>5</v>
      </c>
      <c r="G2966" s="9" t="s">
        <v>3</v>
      </c>
      <c r="H2966" s="9">
        <v>4</v>
      </c>
      <c r="I2966" s="24" t="s">
        <v>189</v>
      </c>
      <c r="J2966" s="25" t="str">
        <f t="shared" si="186"/>
        <v/>
      </c>
      <c r="K2966" s="25" t="str">
        <f t="shared" si="187"/>
        <v>Weekday</v>
      </c>
      <c r="L2966" s="25" t="s">
        <v>176</v>
      </c>
      <c r="M2966" s="9">
        <v>2963</v>
      </c>
      <c r="N2966" s="9">
        <v>11</v>
      </c>
      <c r="O2966" s="14">
        <f>INDEX('Load Shapes - Day Type'!G:G,MATCH('Load Shapes - 8760'!$A2966,'Load Shapes - Day Type'!$K:$K,0))</f>
        <v>0.14199999999999999</v>
      </c>
      <c r="P2966" s="14">
        <f>INDEX('Load Shapes - Day Type'!H:H,MATCH('Load Shapes - 8760'!$A2966,'Load Shapes - Day Type'!$K:$K,0))</f>
        <v>0.10199999999999999</v>
      </c>
      <c r="Q2966" s="15">
        <f>INDEX('Load Shapes - Day Type'!I:I,MATCH('Load Shapes - 8760'!$A2966,'Load Shapes - Day Type'!$K:$K,0))</f>
        <v>1.6633672687580014</v>
      </c>
      <c r="R2966" s="15">
        <f>INDEX('Load Shapes - Day Type'!J:J,MATCH('Load Shapes - 8760'!$A2966,'Load Shapes - Day Type'!$K:$K,0))</f>
        <v>0.23619815216363618</v>
      </c>
      <c r="S2966" s="47">
        <f t="shared" si="188"/>
        <v>1.4531774953974232E-4</v>
      </c>
    </row>
    <row r="2967" spans="1:19" x14ac:dyDescent="0.2">
      <c r="A2967" s="45" t="str">
        <f t="shared" si="185"/>
        <v>MayWeekday12</v>
      </c>
      <c r="E2967" s="9">
        <v>2017</v>
      </c>
      <c r="F2967" s="9">
        <v>5</v>
      </c>
      <c r="G2967" s="9" t="s">
        <v>3</v>
      </c>
      <c r="H2967" s="9">
        <v>4</v>
      </c>
      <c r="I2967" s="24" t="s">
        <v>189</v>
      </c>
      <c r="J2967" s="25" t="str">
        <f t="shared" si="186"/>
        <v/>
      </c>
      <c r="K2967" s="25" t="str">
        <f t="shared" si="187"/>
        <v>Weekday</v>
      </c>
      <c r="L2967" s="25" t="s">
        <v>176</v>
      </c>
      <c r="M2967" s="9">
        <v>2964</v>
      </c>
      <c r="N2967" s="9">
        <v>12</v>
      </c>
      <c r="O2967" s="14">
        <f>INDEX('Load Shapes - Day Type'!G:G,MATCH('Load Shapes - 8760'!$A2967,'Load Shapes - Day Type'!$K:$K,0))</f>
        <v>0.13800000000000001</v>
      </c>
      <c r="P2967" s="14">
        <f>INDEX('Load Shapes - Day Type'!H:H,MATCH('Load Shapes - 8760'!$A2967,'Load Shapes - Day Type'!$K:$K,0))</f>
        <v>0.105</v>
      </c>
      <c r="Q2967" s="15">
        <f>INDEX('Load Shapes - Day Type'!I:I,MATCH('Load Shapes - 8760'!$A2967,'Load Shapes - Day Type'!$K:$K,0))</f>
        <v>1.6633672687580014</v>
      </c>
      <c r="R2967" s="15">
        <f>INDEX('Load Shapes - Day Type'!J:J,MATCH('Load Shapes - 8760'!$A2967,'Load Shapes - Day Type'!$K:$K,0))</f>
        <v>0.22954468308860421</v>
      </c>
      <c r="S2967" s="47">
        <f t="shared" si="188"/>
        <v>1.4122429180622847E-4</v>
      </c>
    </row>
    <row r="2968" spans="1:19" x14ac:dyDescent="0.2">
      <c r="A2968" s="45" t="str">
        <f t="shared" si="185"/>
        <v>MayWeekday13</v>
      </c>
      <c r="E2968" s="9">
        <v>2017</v>
      </c>
      <c r="F2968" s="9">
        <v>5</v>
      </c>
      <c r="G2968" s="9" t="s">
        <v>3</v>
      </c>
      <c r="H2968" s="9">
        <v>4</v>
      </c>
      <c r="I2968" s="24" t="s">
        <v>189</v>
      </c>
      <c r="J2968" s="25" t="str">
        <f t="shared" si="186"/>
        <v/>
      </c>
      <c r="K2968" s="25" t="str">
        <f t="shared" si="187"/>
        <v>Weekday</v>
      </c>
      <c r="L2968" s="25" t="s">
        <v>176</v>
      </c>
      <c r="M2968" s="9">
        <v>2965</v>
      </c>
      <c r="N2968" s="9">
        <v>13</v>
      </c>
      <c r="O2968" s="14">
        <f>INDEX('Load Shapes - Day Type'!G:G,MATCH('Load Shapes - 8760'!$A2968,'Load Shapes - Day Type'!$K:$K,0))</f>
        <v>0.13700000000000001</v>
      </c>
      <c r="P2968" s="14">
        <f>INDEX('Load Shapes - Day Type'!H:H,MATCH('Load Shapes - 8760'!$A2968,'Load Shapes - Day Type'!$K:$K,0))</f>
        <v>0.107</v>
      </c>
      <c r="Q2968" s="15">
        <f>INDEX('Load Shapes - Day Type'!I:I,MATCH('Load Shapes - 8760'!$A2968,'Load Shapes - Day Type'!$K:$K,0))</f>
        <v>1.6633672687580014</v>
      </c>
      <c r="R2968" s="15">
        <f>INDEX('Load Shapes - Day Type'!J:J,MATCH('Load Shapes - 8760'!$A2968,'Load Shapes - Day Type'!$K:$K,0))</f>
        <v>0.22788131581984622</v>
      </c>
      <c r="S2968" s="47">
        <f t="shared" si="188"/>
        <v>1.4020092737285E-4</v>
      </c>
    </row>
    <row r="2969" spans="1:19" x14ac:dyDescent="0.2">
      <c r="A2969" s="45" t="str">
        <f t="shared" si="185"/>
        <v>MayWeekday14</v>
      </c>
      <c r="E2969" s="9">
        <v>2017</v>
      </c>
      <c r="F2969" s="9">
        <v>5</v>
      </c>
      <c r="G2969" s="9" t="s">
        <v>3</v>
      </c>
      <c r="H2969" s="9">
        <v>4</v>
      </c>
      <c r="I2969" s="24" t="s">
        <v>189</v>
      </c>
      <c r="J2969" s="25" t="str">
        <f t="shared" si="186"/>
        <v/>
      </c>
      <c r="K2969" s="25" t="str">
        <f t="shared" si="187"/>
        <v>Weekday</v>
      </c>
      <c r="L2969" s="25" t="s">
        <v>176</v>
      </c>
      <c r="M2969" s="9">
        <v>2966</v>
      </c>
      <c r="N2969" s="9">
        <v>14</v>
      </c>
      <c r="O2969" s="14">
        <f>INDEX('Load Shapes - Day Type'!G:G,MATCH('Load Shapes - 8760'!$A2969,'Load Shapes - Day Type'!$K:$K,0))</f>
        <v>0.13400000000000001</v>
      </c>
      <c r="P2969" s="14">
        <f>INDEX('Load Shapes - Day Type'!H:H,MATCH('Load Shapes - 8760'!$A2969,'Load Shapes - Day Type'!$K:$K,0))</f>
        <v>0.109</v>
      </c>
      <c r="Q2969" s="15">
        <f>INDEX('Load Shapes - Day Type'!I:I,MATCH('Load Shapes - 8760'!$A2969,'Load Shapes - Day Type'!$K:$K,0))</f>
        <v>1.6633672687580014</v>
      </c>
      <c r="R2969" s="15">
        <f>INDEX('Load Shapes - Day Type'!J:J,MATCH('Load Shapes - 8760'!$A2969,'Load Shapes - Day Type'!$K:$K,0))</f>
        <v>0.2228912140135722</v>
      </c>
      <c r="S2969" s="47">
        <f t="shared" si="188"/>
        <v>1.3713083407271461E-4</v>
      </c>
    </row>
    <row r="2970" spans="1:19" x14ac:dyDescent="0.2">
      <c r="A2970" s="45" t="str">
        <f t="shared" si="185"/>
        <v>MayWeekday15</v>
      </c>
      <c r="E2970" s="9">
        <v>2017</v>
      </c>
      <c r="F2970" s="9">
        <v>5</v>
      </c>
      <c r="G2970" s="9" t="s">
        <v>3</v>
      </c>
      <c r="H2970" s="9">
        <v>4</v>
      </c>
      <c r="I2970" s="24" t="s">
        <v>189</v>
      </c>
      <c r="J2970" s="25" t="str">
        <f t="shared" si="186"/>
        <v/>
      </c>
      <c r="K2970" s="25" t="str">
        <f t="shared" si="187"/>
        <v>Weekday</v>
      </c>
      <c r="L2970" s="25" t="s">
        <v>176</v>
      </c>
      <c r="M2970" s="9">
        <v>2967</v>
      </c>
      <c r="N2970" s="9">
        <v>15</v>
      </c>
      <c r="O2970" s="14">
        <f>INDEX('Load Shapes - Day Type'!G:G,MATCH('Load Shapes - 8760'!$A2970,'Load Shapes - Day Type'!$K:$K,0))</f>
        <v>0.13300000000000001</v>
      </c>
      <c r="P2970" s="14">
        <f>INDEX('Load Shapes - Day Type'!H:H,MATCH('Load Shapes - 8760'!$A2970,'Load Shapes - Day Type'!$K:$K,0))</f>
        <v>0.107</v>
      </c>
      <c r="Q2970" s="15">
        <f>INDEX('Load Shapes - Day Type'!I:I,MATCH('Load Shapes - 8760'!$A2970,'Load Shapes - Day Type'!$K:$K,0))</f>
        <v>1.6633672687580014</v>
      </c>
      <c r="R2970" s="15">
        <f>INDEX('Load Shapes - Day Type'!J:J,MATCH('Load Shapes - 8760'!$A2970,'Load Shapes - Day Type'!$K:$K,0))</f>
        <v>0.22122784674481422</v>
      </c>
      <c r="S2970" s="47">
        <f t="shared" si="188"/>
        <v>1.3610746963933613E-4</v>
      </c>
    </row>
    <row r="2971" spans="1:19" x14ac:dyDescent="0.2">
      <c r="A2971" s="45" t="str">
        <f t="shared" si="185"/>
        <v>MayWeekday16</v>
      </c>
      <c r="E2971" s="9">
        <v>2017</v>
      </c>
      <c r="F2971" s="9">
        <v>5</v>
      </c>
      <c r="G2971" s="9" t="s">
        <v>3</v>
      </c>
      <c r="H2971" s="9">
        <v>4</v>
      </c>
      <c r="I2971" s="24" t="s">
        <v>189</v>
      </c>
      <c r="J2971" s="25" t="str">
        <f t="shared" si="186"/>
        <v/>
      </c>
      <c r="K2971" s="25" t="str">
        <f t="shared" si="187"/>
        <v>Weekday</v>
      </c>
      <c r="L2971" s="25" t="s">
        <v>176</v>
      </c>
      <c r="M2971" s="9">
        <v>2968</v>
      </c>
      <c r="N2971" s="9">
        <v>16</v>
      </c>
      <c r="O2971" s="14">
        <f>INDEX('Load Shapes - Day Type'!G:G,MATCH('Load Shapes - 8760'!$A2971,'Load Shapes - Day Type'!$K:$K,0))</f>
        <v>0.129</v>
      </c>
      <c r="P2971" s="14">
        <f>INDEX('Load Shapes - Day Type'!H:H,MATCH('Load Shapes - 8760'!$A2971,'Load Shapes - Day Type'!$K:$K,0))</f>
        <v>0.105</v>
      </c>
      <c r="Q2971" s="15">
        <f>INDEX('Load Shapes - Day Type'!I:I,MATCH('Load Shapes - 8760'!$A2971,'Load Shapes - Day Type'!$K:$K,0))</f>
        <v>1.6633672687580014</v>
      </c>
      <c r="R2971" s="15">
        <f>INDEX('Load Shapes - Day Type'!J:J,MATCH('Load Shapes - 8760'!$A2971,'Load Shapes - Day Type'!$K:$K,0))</f>
        <v>0.21457437766978218</v>
      </c>
      <c r="S2971" s="47">
        <f t="shared" si="188"/>
        <v>1.3201401190582226E-4</v>
      </c>
    </row>
    <row r="2972" spans="1:19" x14ac:dyDescent="0.2">
      <c r="A2972" s="45" t="str">
        <f t="shared" si="185"/>
        <v>MayWeekday17</v>
      </c>
      <c r="E2972" s="9">
        <v>2017</v>
      </c>
      <c r="F2972" s="9">
        <v>5</v>
      </c>
      <c r="G2972" s="9" t="s">
        <v>3</v>
      </c>
      <c r="H2972" s="9">
        <v>4</v>
      </c>
      <c r="I2972" s="24" t="s">
        <v>189</v>
      </c>
      <c r="J2972" s="25" t="str">
        <f t="shared" si="186"/>
        <v/>
      </c>
      <c r="K2972" s="25" t="str">
        <f t="shared" si="187"/>
        <v>Weekday</v>
      </c>
      <c r="L2972" s="25" t="s">
        <v>176</v>
      </c>
      <c r="M2972" s="9">
        <v>2969</v>
      </c>
      <c r="N2972" s="9">
        <v>17</v>
      </c>
      <c r="O2972" s="14">
        <f>INDEX('Load Shapes - Day Type'!G:G,MATCH('Load Shapes - 8760'!$A2972,'Load Shapes - Day Type'!$K:$K,0))</f>
        <v>0.127</v>
      </c>
      <c r="P2972" s="14">
        <f>INDEX('Load Shapes - Day Type'!H:H,MATCH('Load Shapes - 8760'!$A2972,'Load Shapes - Day Type'!$K:$K,0))</f>
        <v>0.10100000000000001</v>
      </c>
      <c r="Q2972" s="15">
        <f>INDEX('Load Shapes - Day Type'!I:I,MATCH('Load Shapes - 8760'!$A2972,'Load Shapes - Day Type'!$K:$K,0))</f>
        <v>1.6633672687580014</v>
      </c>
      <c r="R2972" s="15">
        <f>INDEX('Load Shapes - Day Type'!J:J,MATCH('Load Shapes - 8760'!$A2972,'Load Shapes - Day Type'!$K:$K,0))</f>
        <v>0.21124764313226618</v>
      </c>
      <c r="S2972" s="47">
        <f t="shared" si="188"/>
        <v>1.2996728303906531E-4</v>
      </c>
    </row>
    <row r="2973" spans="1:19" x14ac:dyDescent="0.2">
      <c r="A2973" s="45" t="str">
        <f t="shared" si="185"/>
        <v>MayWeekday18</v>
      </c>
      <c r="E2973" s="9">
        <v>2017</v>
      </c>
      <c r="F2973" s="9">
        <v>5</v>
      </c>
      <c r="G2973" s="9" t="s">
        <v>3</v>
      </c>
      <c r="H2973" s="9">
        <v>4</v>
      </c>
      <c r="I2973" s="24" t="s">
        <v>189</v>
      </c>
      <c r="J2973" s="25" t="str">
        <f t="shared" si="186"/>
        <v/>
      </c>
      <c r="K2973" s="25" t="str">
        <f t="shared" si="187"/>
        <v>Weekday</v>
      </c>
      <c r="L2973" s="25" t="s">
        <v>176</v>
      </c>
      <c r="M2973" s="9">
        <v>2970</v>
      </c>
      <c r="N2973" s="9">
        <v>18</v>
      </c>
      <c r="O2973" s="14">
        <f>INDEX('Load Shapes - Day Type'!G:G,MATCH('Load Shapes - 8760'!$A2973,'Load Shapes - Day Type'!$K:$K,0))</f>
        <v>0.14099999999999999</v>
      </c>
      <c r="P2973" s="14">
        <f>INDEX('Load Shapes - Day Type'!H:H,MATCH('Load Shapes - 8760'!$A2973,'Load Shapes - Day Type'!$K:$K,0))</f>
        <v>9.2999999999999999E-2</v>
      </c>
      <c r="Q2973" s="15">
        <f>INDEX('Load Shapes - Day Type'!I:I,MATCH('Load Shapes - 8760'!$A2973,'Load Shapes - Day Type'!$K:$K,0))</f>
        <v>1.6633672687580014</v>
      </c>
      <c r="R2973" s="15">
        <f>INDEX('Load Shapes - Day Type'!J:J,MATCH('Load Shapes - 8760'!$A2973,'Load Shapes - Day Type'!$K:$K,0))</f>
        <v>0.2345347848948782</v>
      </c>
      <c r="S2973" s="47">
        <f t="shared" si="188"/>
        <v>1.4429438510636384E-4</v>
      </c>
    </row>
    <row r="2974" spans="1:19" x14ac:dyDescent="0.2">
      <c r="A2974" s="45" t="str">
        <f t="shared" si="185"/>
        <v>MayWeekday19</v>
      </c>
      <c r="E2974" s="9">
        <v>2017</v>
      </c>
      <c r="F2974" s="9">
        <v>5</v>
      </c>
      <c r="G2974" s="9" t="s">
        <v>3</v>
      </c>
      <c r="H2974" s="9">
        <v>4</v>
      </c>
      <c r="I2974" s="24" t="s">
        <v>189</v>
      </c>
      <c r="J2974" s="25" t="str">
        <f t="shared" si="186"/>
        <v/>
      </c>
      <c r="K2974" s="25" t="str">
        <f t="shared" si="187"/>
        <v>Weekday</v>
      </c>
      <c r="L2974" s="25" t="s">
        <v>176</v>
      </c>
      <c r="M2974" s="9">
        <v>2971</v>
      </c>
      <c r="N2974" s="9">
        <v>19</v>
      </c>
      <c r="O2974" s="14">
        <f>INDEX('Load Shapes - Day Type'!G:G,MATCH('Load Shapes - 8760'!$A2974,'Load Shapes - Day Type'!$K:$K,0))</f>
        <v>0.14799999999999999</v>
      </c>
      <c r="P2974" s="14">
        <f>INDEX('Load Shapes - Day Type'!H:H,MATCH('Load Shapes - 8760'!$A2974,'Load Shapes - Day Type'!$K:$K,0))</f>
        <v>8.7999999999999995E-2</v>
      </c>
      <c r="Q2974" s="15">
        <f>INDEX('Load Shapes - Day Type'!I:I,MATCH('Load Shapes - 8760'!$A2974,'Load Shapes - Day Type'!$K:$K,0))</f>
        <v>1.6633672687580014</v>
      </c>
      <c r="R2974" s="15">
        <f>INDEX('Load Shapes - Day Type'!J:J,MATCH('Load Shapes - 8760'!$A2974,'Load Shapes - Day Type'!$K:$K,0))</f>
        <v>0.24617835577618422</v>
      </c>
      <c r="S2974" s="47">
        <f t="shared" si="188"/>
        <v>1.5145793614001311E-4</v>
      </c>
    </row>
    <row r="2975" spans="1:19" x14ac:dyDescent="0.2">
      <c r="A2975" s="45" t="str">
        <f t="shared" si="185"/>
        <v>MayWeekday20</v>
      </c>
      <c r="E2975" s="9">
        <v>2017</v>
      </c>
      <c r="F2975" s="9">
        <v>5</v>
      </c>
      <c r="G2975" s="9" t="s">
        <v>3</v>
      </c>
      <c r="H2975" s="9">
        <v>4</v>
      </c>
      <c r="I2975" s="24" t="s">
        <v>189</v>
      </c>
      <c r="J2975" s="25" t="str">
        <f t="shared" si="186"/>
        <v/>
      </c>
      <c r="K2975" s="25" t="str">
        <f t="shared" si="187"/>
        <v>Weekday</v>
      </c>
      <c r="L2975" s="25" t="s">
        <v>176</v>
      </c>
      <c r="M2975" s="9">
        <v>2972</v>
      </c>
      <c r="N2975" s="9">
        <v>20</v>
      </c>
      <c r="O2975" s="14">
        <f>INDEX('Load Shapes - Day Type'!G:G,MATCH('Load Shapes - 8760'!$A2975,'Load Shapes - Day Type'!$K:$K,0))</f>
        <v>0.16200000000000001</v>
      </c>
      <c r="P2975" s="14">
        <f>INDEX('Load Shapes - Day Type'!H:H,MATCH('Load Shapes - 8760'!$A2975,'Load Shapes - Day Type'!$K:$K,0))</f>
        <v>8.5999999999999993E-2</v>
      </c>
      <c r="Q2975" s="15">
        <f>INDEX('Load Shapes - Day Type'!I:I,MATCH('Load Shapes - 8760'!$A2975,'Load Shapes - Day Type'!$K:$K,0))</f>
        <v>1.6633672687580014</v>
      </c>
      <c r="R2975" s="15">
        <f>INDEX('Load Shapes - Day Type'!J:J,MATCH('Load Shapes - 8760'!$A2975,'Load Shapes - Day Type'!$K:$K,0))</f>
        <v>0.26946549753879623</v>
      </c>
      <c r="S2975" s="47">
        <f t="shared" si="188"/>
        <v>1.6578503820731166E-4</v>
      </c>
    </row>
    <row r="2976" spans="1:19" x14ac:dyDescent="0.2">
      <c r="A2976" s="45" t="str">
        <f t="shared" si="185"/>
        <v>MayWeekday21</v>
      </c>
      <c r="E2976" s="9">
        <v>2017</v>
      </c>
      <c r="F2976" s="9">
        <v>5</v>
      </c>
      <c r="G2976" s="9" t="s">
        <v>3</v>
      </c>
      <c r="H2976" s="9">
        <v>4</v>
      </c>
      <c r="I2976" s="24" t="s">
        <v>189</v>
      </c>
      <c r="J2976" s="25" t="str">
        <f t="shared" si="186"/>
        <v/>
      </c>
      <c r="K2976" s="25" t="str">
        <f t="shared" si="187"/>
        <v>Weekday</v>
      </c>
      <c r="L2976" s="25" t="s">
        <v>176</v>
      </c>
      <c r="M2976" s="9">
        <v>2973</v>
      </c>
      <c r="N2976" s="9">
        <v>21</v>
      </c>
      <c r="O2976" s="14">
        <f>INDEX('Load Shapes - Day Type'!G:G,MATCH('Load Shapes - 8760'!$A2976,'Load Shapes - Day Type'!$K:$K,0))</f>
        <v>0.18099999999999999</v>
      </c>
      <c r="P2976" s="14">
        <f>INDEX('Load Shapes - Day Type'!H:H,MATCH('Load Shapes - 8760'!$A2976,'Load Shapes - Day Type'!$K:$K,0))</f>
        <v>8.3000000000000004E-2</v>
      </c>
      <c r="Q2976" s="15">
        <f>INDEX('Load Shapes - Day Type'!I:I,MATCH('Load Shapes - 8760'!$A2976,'Load Shapes - Day Type'!$K:$K,0))</f>
        <v>1.6633672687580014</v>
      </c>
      <c r="R2976" s="15">
        <f>INDEX('Load Shapes - Day Type'!J:J,MATCH('Load Shapes - 8760'!$A2976,'Load Shapes - Day Type'!$K:$K,0))</f>
        <v>0.30106947564519826</v>
      </c>
      <c r="S2976" s="47">
        <f t="shared" si="188"/>
        <v>1.8522896244150253E-4</v>
      </c>
    </row>
    <row r="2977" spans="1:19" x14ac:dyDescent="0.2">
      <c r="A2977" s="45" t="str">
        <f t="shared" si="185"/>
        <v>MayWeekday22</v>
      </c>
      <c r="E2977" s="9">
        <v>2017</v>
      </c>
      <c r="F2977" s="9">
        <v>5</v>
      </c>
      <c r="G2977" s="9" t="s">
        <v>3</v>
      </c>
      <c r="H2977" s="9">
        <v>4</v>
      </c>
      <c r="I2977" s="24" t="s">
        <v>189</v>
      </c>
      <c r="J2977" s="25" t="str">
        <f t="shared" si="186"/>
        <v/>
      </c>
      <c r="K2977" s="25" t="str">
        <f t="shared" si="187"/>
        <v>Weekday</v>
      </c>
      <c r="L2977" s="25" t="s">
        <v>176</v>
      </c>
      <c r="M2977" s="9">
        <v>2974</v>
      </c>
      <c r="N2977" s="9">
        <v>22</v>
      </c>
      <c r="O2977" s="14">
        <f>INDEX('Load Shapes - Day Type'!G:G,MATCH('Load Shapes - 8760'!$A2977,'Load Shapes - Day Type'!$K:$K,0))</f>
        <v>0.153</v>
      </c>
      <c r="P2977" s="14">
        <f>INDEX('Load Shapes - Day Type'!H:H,MATCH('Load Shapes - 8760'!$A2977,'Load Shapes - Day Type'!$K:$K,0))</f>
        <v>8.6999999999999994E-2</v>
      </c>
      <c r="Q2977" s="15">
        <f>INDEX('Load Shapes - Day Type'!I:I,MATCH('Load Shapes - 8760'!$A2977,'Load Shapes - Day Type'!$K:$K,0))</f>
        <v>1.6633672687580014</v>
      </c>
      <c r="R2977" s="15">
        <f>INDEX('Load Shapes - Day Type'!J:J,MATCH('Load Shapes - 8760'!$A2977,'Load Shapes - Day Type'!$K:$K,0))</f>
        <v>0.25449519211997423</v>
      </c>
      <c r="S2977" s="47">
        <f t="shared" si="188"/>
        <v>1.5657475830690545E-4</v>
      </c>
    </row>
    <row r="2978" spans="1:19" x14ac:dyDescent="0.2">
      <c r="A2978" s="45" t="str">
        <f t="shared" si="185"/>
        <v>MayWeekday23</v>
      </c>
      <c r="E2978" s="9">
        <v>2017</v>
      </c>
      <c r="F2978" s="9">
        <v>5</v>
      </c>
      <c r="G2978" s="9" t="s">
        <v>3</v>
      </c>
      <c r="H2978" s="9">
        <v>4</v>
      </c>
      <c r="I2978" s="24" t="s">
        <v>189</v>
      </c>
      <c r="J2978" s="25" t="str">
        <f t="shared" si="186"/>
        <v/>
      </c>
      <c r="K2978" s="25" t="str">
        <f t="shared" si="187"/>
        <v>Weekday</v>
      </c>
      <c r="L2978" s="25" t="s">
        <v>176</v>
      </c>
      <c r="M2978" s="9">
        <v>2975</v>
      </c>
      <c r="N2978" s="9">
        <v>23</v>
      </c>
      <c r="O2978" s="14">
        <f>INDEX('Load Shapes - Day Type'!G:G,MATCH('Load Shapes - 8760'!$A2978,'Load Shapes - Day Type'!$K:$K,0))</f>
        <v>0.1</v>
      </c>
      <c r="P2978" s="14">
        <f>INDEX('Load Shapes - Day Type'!H:H,MATCH('Load Shapes - 8760'!$A2978,'Load Shapes - Day Type'!$K:$K,0))</f>
        <v>0.109</v>
      </c>
      <c r="Q2978" s="15">
        <f>INDEX('Load Shapes - Day Type'!I:I,MATCH('Load Shapes - 8760'!$A2978,'Load Shapes - Day Type'!$K:$K,0))</f>
        <v>1.6633672687580014</v>
      </c>
      <c r="R2978" s="15">
        <f>INDEX('Load Shapes - Day Type'!J:J,MATCH('Load Shapes - 8760'!$A2978,'Load Shapes - Day Type'!$K:$K,0))</f>
        <v>0.16633672687580014</v>
      </c>
      <c r="S2978" s="47">
        <f t="shared" si="188"/>
        <v>1.0233644333784672E-4</v>
      </c>
    </row>
    <row r="2979" spans="1:19" x14ac:dyDescent="0.2">
      <c r="A2979" s="45" t="str">
        <f t="shared" si="185"/>
        <v>MayWeekday24</v>
      </c>
      <c r="E2979" s="9">
        <v>2017</v>
      </c>
      <c r="F2979" s="9">
        <v>5</v>
      </c>
      <c r="G2979" s="9" t="s">
        <v>3</v>
      </c>
      <c r="H2979" s="9">
        <v>4</v>
      </c>
      <c r="I2979" s="24" t="s">
        <v>189</v>
      </c>
      <c r="J2979" s="25" t="str">
        <f t="shared" si="186"/>
        <v/>
      </c>
      <c r="K2979" s="25" t="str">
        <f t="shared" si="187"/>
        <v>Weekday</v>
      </c>
      <c r="L2979" s="25" t="s">
        <v>177</v>
      </c>
      <c r="M2979" s="9">
        <v>2976</v>
      </c>
      <c r="N2979" s="9">
        <v>24</v>
      </c>
      <c r="O2979" s="14">
        <f>INDEX('Load Shapes - Day Type'!G:G,MATCH('Load Shapes - 8760'!$A2979,'Load Shapes - Day Type'!$K:$K,0))</f>
        <v>5.5E-2</v>
      </c>
      <c r="P2979" s="14">
        <f>INDEX('Load Shapes - Day Type'!H:H,MATCH('Load Shapes - 8760'!$A2979,'Load Shapes - Day Type'!$K:$K,0))</f>
        <v>0.161</v>
      </c>
      <c r="Q2979" s="15">
        <f>INDEX('Load Shapes - Day Type'!I:I,MATCH('Load Shapes - 8760'!$A2979,'Load Shapes - Day Type'!$K:$K,0))</f>
        <v>1.6633672687580014</v>
      </c>
      <c r="R2979" s="15">
        <f>INDEX('Load Shapes - Day Type'!J:J,MATCH('Load Shapes - 8760'!$A2979,'Load Shapes - Day Type'!$K:$K,0))</f>
        <v>9.1485199781690077E-2</v>
      </c>
      <c r="S2979" s="47">
        <f t="shared" si="188"/>
        <v>5.6285043835815688E-5</v>
      </c>
    </row>
    <row r="2980" spans="1:19" x14ac:dyDescent="0.2">
      <c r="A2980" s="45" t="str">
        <f t="shared" si="185"/>
        <v>MayWeekday1</v>
      </c>
      <c r="E2980" s="9">
        <v>2017</v>
      </c>
      <c r="F2980" s="9">
        <v>5</v>
      </c>
      <c r="G2980" s="9" t="s">
        <v>3</v>
      </c>
      <c r="H2980" s="9">
        <v>5</v>
      </c>
      <c r="I2980" s="24" t="s">
        <v>186</v>
      </c>
      <c r="J2980" s="25" t="str">
        <f t="shared" si="186"/>
        <v/>
      </c>
      <c r="K2980" s="25" t="str">
        <f t="shared" si="187"/>
        <v>Weekday</v>
      </c>
      <c r="L2980" s="25" t="s">
        <v>177</v>
      </c>
      <c r="M2980" s="9">
        <v>2977</v>
      </c>
      <c r="N2980" s="9">
        <v>1</v>
      </c>
      <c r="O2980" s="14">
        <f>INDEX('Load Shapes - Day Type'!G:G,MATCH('Load Shapes - 8760'!$A2980,'Load Shapes - Day Type'!$K:$K,0))</f>
        <v>3.3000000000000002E-2</v>
      </c>
      <c r="P2980" s="14">
        <f>INDEX('Load Shapes - Day Type'!H:H,MATCH('Load Shapes - 8760'!$A2980,'Load Shapes - Day Type'!$K:$K,0))</f>
        <v>0.223</v>
      </c>
      <c r="Q2980" s="15">
        <f>INDEX('Load Shapes - Day Type'!I:I,MATCH('Load Shapes - 8760'!$A2980,'Load Shapes - Day Type'!$K:$K,0))</f>
        <v>1.6633672687580014</v>
      </c>
      <c r="R2980" s="15">
        <f>INDEX('Load Shapes - Day Type'!J:J,MATCH('Load Shapes - 8760'!$A2980,'Load Shapes - Day Type'!$K:$K,0))</f>
        <v>5.489111986901405E-2</v>
      </c>
      <c r="S2980" s="47">
        <f t="shared" si="188"/>
        <v>3.3771026301489414E-5</v>
      </c>
    </row>
    <row r="2981" spans="1:19" x14ac:dyDescent="0.2">
      <c r="A2981" s="45" t="str">
        <f t="shared" si="185"/>
        <v>MayWeekday2</v>
      </c>
      <c r="E2981" s="9">
        <v>2017</v>
      </c>
      <c r="F2981" s="9">
        <v>5</v>
      </c>
      <c r="G2981" s="9" t="s">
        <v>3</v>
      </c>
      <c r="H2981" s="9">
        <v>5</v>
      </c>
      <c r="I2981" s="24" t="s">
        <v>186</v>
      </c>
      <c r="J2981" s="25" t="str">
        <f t="shared" si="186"/>
        <v/>
      </c>
      <c r="K2981" s="25" t="str">
        <f t="shared" si="187"/>
        <v>Weekday</v>
      </c>
      <c r="L2981" s="25" t="s">
        <v>177</v>
      </c>
      <c r="M2981" s="9">
        <v>2978</v>
      </c>
      <c r="N2981" s="9">
        <v>2</v>
      </c>
      <c r="O2981" s="14">
        <f>INDEX('Load Shapes - Day Type'!G:G,MATCH('Load Shapes - 8760'!$A2981,'Load Shapes - Day Type'!$K:$K,0))</f>
        <v>2.7E-2</v>
      </c>
      <c r="P2981" s="14">
        <f>INDEX('Load Shapes - Day Type'!H:H,MATCH('Load Shapes - 8760'!$A2981,'Load Shapes - Day Type'!$K:$K,0))</f>
        <v>0.26</v>
      </c>
      <c r="Q2981" s="15">
        <f>INDEX('Load Shapes - Day Type'!I:I,MATCH('Load Shapes - 8760'!$A2981,'Load Shapes - Day Type'!$K:$K,0))</f>
        <v>1.6633672687580014</v>
      </c>
      <c r="R2981" s="15">
        <f>INDEX('Load Shapes - Day Type'!J:J,MATCH('Load Shapes - 8760'!$A2981,'Load Shapes - Day Type'!$K:$K,0))</f>
        <v>4.4910916256466038E-2</v>
      </c>
      <c r="S2981" s="47">
        <f t="shared" si="188"/>
        <v>2.763083970121861E-5</v>
      </c>
    </row>
    <row r="2982" spans="1:19" x14ac:dyDescent="0.2">
      <c r="A2982" s="45" t="str">
        <f t="shared" si="185"/>
        <v>MayWeekday3</v>
      </c>
      <c r="E2982" s="9">
        <v>2017</v>
      </c>
      <c r="F2982" s="9">
        <v>5</v>
      </c>
      <c r="G2982" s="9" t="s">
        <v>3</v>
      </c>
      <c r="H2982" s="9">
        <v>5</v>
      </c>
      <c r="I2982" s="24" t="s">
        <v>186</v>
      </c>
      <c r="J2982" s="25" t="str">
        <f t="shared" si="186"/>
        <v/>
      </c>
      <c r="K2982" s="25" t="str">
        <f t="shared" si="187"/>
        <v>Weekday</v>
      </c>
      <c r="L2982" s="25" t="s">
        <v>177</v>
      </c>
      <c r="M2982" s="9">
        <v>2979</v>
      </c>
      <c r="N2982" s="9">
        <v>3</v>
      </c>
      <c r="O2982" s="14">
        <f>INDEX('Load Shapes - Day Type'!G:G,MATCH('Load Shapes - 8760'!$A2982,'Load Shapes - Day Type'!$K:$K,0))</f>
        <v>2.3E-2</v>
      </c>
      <c r="P2982" s="14">
        <f>INDEX('Load Shapes - Day Type'!H:H,MATCH('Load Shapes - 8760'!$A2982,'Load Shapes - Day Type'!$K:$K,0))</f>
        <v>0.28999999999999998</v>
      </c>
      <c r="Q2982" s="15">
        <f>INDEX('Load Shapes - Day Type'!I:I,MATCH('Load Shapes - 8760'!$A2982,'Load Shapes - Day Type'!$K:$K,0))</f>
        <v>1.6633672687580014</v>
      </c>
      <c r="R2982" s="15">
        <f>INDEX('Load Shapes - Day Type'!J:J,MATCH('Load Shapes - 8760'!$A2982,'Load Shapes - Day Type'!$K:$K,0))</f>
        <v>3.8257447181434034E-2</v>
      </c>
      <c r="S2982" s="47">
        <f t="shared" si="188"/>
        <v>2.3537381967704741E-5</v>
      </c>
    </row>
    <row r="2983" spans="1:19" x14ac:dyDescent="0.2">
      <c r="A2983" s="45" t="str">
        <f t="shared" si="185"/>
        <v>MayWeekday4</v>
      </c>
      <c r="E2983" s="9">
        <v>2017</v>
      </c>
      <c r="F2983" s="9">
        <v>5</v>
      </c>
      <c r="G2983" s="9" t="s">
        <v>3</v>
      </c>
      <c r="H2983" s="9">
        <v>5</v>
      </c>
      <c r="I2983" s="24" t="s">
        <v>186</v>
      </c>
      <c r="J2983" s="25" t="str">
        <f t="shared" si="186"/>
        <v/>
      </c>
      <c r="K2983" s="25" t="str">
        <f t="shared" si="187"/>
        <v>Weekday</v>
      </c>
      <c r="L2983" s="25" t="s">
        <v>177</v>
      </c>
      <c r="M2983" s="9">
        <v>2980</v>
      </c>
      <c r="N2983" s="9">
        <v>4</v>
      </c>
      <c r="O2983" s="14">
        <f>INDEX('Load Shapes - Day Type'!G:G,MATCH('Load Shapes - 8760'!$A2983,'Load Shapes - Day Type'!$K:$K,0))</f>
        <v>2.1000000000000001E-2</v>
      </c>
      <c r="P2983" s="14">
        <f>INDEX('Load Shapes - Day Type'!H:H,MATCH('Load Shapes - 8760'!$A2983,'Load Shapes - Day Type'!$K:$K,0))</f>
        <v>0.309</v>
      </c>
      <c r="Q2983" s="15">
        <f>INDEX('Load Shapes - Day Type'!I:I,MATCH('Load Shapes - 8760'!$A2983,'Load Shapes - Day Type'!$K:$K,0))</f>
        <v>1.6633672687580014</v>
      </c>
      <c r="R2983" s="15">
        <f>INDEX('Load Shapes - Day Type'!J:J,MATCH('Load Shapes - 8760'!$A2983,'Load Shapes - Day Type'!$K:$K,0))</f>
        <v>3.4930712643918033E-2</v>
      </c>
      <c r="S2983" s="47">
        <f t="shared" si="188"/>
        <v>2.149065310094781E-5</v>
      </c>
    </row>
    <row r="2984" spans="1:19" x14ac:dyDescent="0.2">
      <c r="A2984" s="45" t="str">
        <f t="shared" si="185"/>
        <v>MayWeekday5</v>
      </c>
      <c r="E2984" s="9">
        <v>2017</v>
      </c>
      <c r="F2984" s="9">
        <v>5</v>
      </c>
      <c r="G2984" s="9" t="s">
        <v>3</v>
      </c>
      <c r="H2984" s="9">
        <v>5</v>
      </c>
      <c r="I2984" s="24" t="s">
        <v>186</v>
      </c>
      <c r="J2984" s="25" t="str">
        <f t="shared" si="186"/>
        <v/>
      </c>
      <c r="K2984" s="25" t="str">
        <f t="shared" si="187"/>
        <v>Weekday</v>
      </c>
      <c r="L2984" s="25" t="s">
        <v>177</v>
      </c>
      <c r="M2984" s="9">
        <v>2981</v>
      </c>
      <c r="N2984" s="9">
        <v>5</v>
      </c>
      <c r="O2984" s="14">
        <f>INDEX('Load Shapes - Day Type'!G:G,MATCH('Load Shapes - 8760'!$A2984,'Load Shapes - Day Type'!$K:$K,0))</f>
        <v>0.03</v>
      </c>
      <c r="P2984" s="14">
        <f>INDEX('Load Shapes - Day Type'!H:H,MATCH('Load Shapes - 8760'!$A2984,'Load Shapes - Day Type'!$K:$K,0))</f>
        <v>0.23200000000000001</v>
      </c>
      <c r="Q2984" s="15">
        <f>INDEX('Load Shapes - Day Type'!I:I,MATCH('Load Shapes - 8760'!$A2984,'Load Shapes - Day Type'!$K:$K,0))</f>
        <v>1.6633672687580014</v>
      </c>
      <c r="R2984" s="15">
        <f>INDEX('Load Shapes - Day Type'!J:J,MATCH('Load Shapes - 8760'!$A2984,'Load Shapes - Day Type'!$K:$K,0))</f>
        <v>4.9901018062740041E-2</v>
      </c>
      <c r="S2984" s="47">
        <f t="shared" si="188"/>
        <v>3.0700933001354012E-5</v>
      </c>
    </row>
    <row r="2985" spans="1:19" x14ac:dyDescent="0.2">
      <c r="A2985" s="45" t="str">
        <f t="shared" si="185"/>
        <v>MayWeekday6</v>
      </c>
      <c r="E2985" s="9">
        <v>2017</v>
      </c>
      <c r="F2985" s="9">
        <v>5</v>
      </c>
      <c r="G2985" s="9" t="s">
        <v>3</v>
      </c>
      <c r="H2985" s="9">
        <v>5</v>
      </c>
      <c r="I2985" s="24" t="s">
        <v>186</v>
      </c>
      <c r="J2985" s="25" t="str">
        <f t="shared" si="186"/>
        <v/>
      </c>
      <c r="K2985" s="25" t="str">
        <f t="shared" si="187"/>
        <v>Weekday</v>
      </c>
      <c r="L2985" s="25" t="s">
        <v>177</v>
      </c>
      <c r="M2985" s="9">
        <v>2982</v>
      </c>
      <c r="N2985" s="9">
        <v>6</v>
      </c>
      <c r="O2985" s="14">
        <f>INDEX('Load Shapes - Day Type'!G:G,MATCH('Load Shapes - 8760'!$A2985,'Load Shapes - Day Type'!$K:$K,0))</f>
        <v>5.2999999999999999E-2</v>
      </c>
      <c r="P2985" s="14">
        <f>INDEX('Load Shapes - Day Type'!H:H,MATCH('Load Shapes - 8760'!$A2985,'Load Shapes - Day Type'!$K:$K,0))</f>
        <v>0.159</v>
      </c>
      <c r="Q2985" s="15">
        <f>INDEX('Load Shapes - Day Type'!I:I,MATCH('Load Shapes - 8760'!$A2985,'Load Shapes - Day Type'!$K:$K,0))</f>
        <v>1.6633672687580014</v>
      </c>
      <c r="R2985" s="15">
        <f>INDEX('Load Shapes - Day Type'!J:J,MATCH('Load Shapes - 8760'!$A2985,'Load Shapes - Day Type'!$K:$K,0))</f>
        <v>8.8158465244174075E-2</v>
      </c>
      <c r="S2985" s="47">
        <f t="shared" si="188"/>
        <v>5.4238314969058754E-5</v>
      </c>
    </row>
    <row r="2986" spans="1:19" x14ac:dyDescent="0.2">
      <c r="A2986" s="45" t="str">
        <f t="shared" si="185"/>
        <v>MayWeekday7</v>
      </c>
      <c r="E2986" s="9">
        <v>2017</v>
      </c>
      <c r="F2986" s="9">
        <v>5</v>
      </c>
      <c r="G2986" s="9" t="s">
        <v>3</v>
      </c>
      <c r="H2986" s="9">
        <v>5</v>
      </c>
      <c r="I2986" s="24" t="s">
        <v>186</v>
      </c>
      <c r="J2986" s="25" t="str">
        <f t="shared" si="186"/>
        <v/>
      </c>
      <c r="K2986" s="25" t="str">
        <f t="shared" si="187"/>
        <v>Weekday</v>
      </c>
      <c r="L2986" s="25" t="s">
        <v>177</v>
      </c>
      <c r="M2986" s="9">
        <v>2983</v>
      </c>
      <c r="N2986" s="9">
        <v>7</v>
      </c>
      <c r="O2986" s="14">
        <f>INDEX('Load Shapes - Day Type'!G:G,MATCH('Load Shapes - 8760'!$A2986,'Load Shapes - Day Type'!$K:$K,0))</f>
        <v>9.5000000000000001E-2</v>
      </c>
      <c r="P2986" s="14">
        <f>INDEX('Load Shapes - Day Type'!H:H,MATCH('Load Shapes - 8760'!$A2986,'Load Shapes - Day Type'!$K:$K,0))</f>
        <v>0.11899999999999999</v>
      </c>
      <c r="Q2986" s="15">
        <f>INDEX('Load Shapes - Day Type'!I:I,MATCH('Load Shapes - 8760'!$A2986,'Load Shapes - Day Type'!$K:$K,0))</f>
        <v>1.6633672687580014</v>
      </c>
      <c r="R2986" s="15">
        <f>INDEX('Load Shapes - Day Type'!J:J,MATCH('Load Shapes - 8760'!$A2986,'Load Shapes - Day Type'!$K:$K,0))</f>
        <v>0.15801989053201013</v>
      </c>
      <c r="S2986" s="47">
        <f t="shared" si="188"/>
        <v>9.7219621170954374E-5</v>
      </c>
    </row>
    <row r="2987" spans="1:19" x14ac:dyDescent="0.2">
      <c r="A2987" s="45" t="str">
        <f t="shared" si="185"/>
        <v>MayWeekday8</v>
      </c>
      <c r="E2987" s="9">
        <v>2017</v>
      </c>
      <c r="F2987" s="9">
        <v>5</v>
      </c>
      <c r="G2987" s="9" t="s">
        <v>3</v>
      </c>
      <c r="H2987" s="9">
        <v>5</v>
      </c>
      <c r="I2987" s="24" t="s">
        <v>186</v>
      </c>
      <c r="J2987" s="25" t="str">
        <f t="shared" si="186"/>
        <v/>
      </c>
      <c r="K2987" s="25" t="str">
        <f t="shared" si="187"/>
        <v>Weekday</v>
      </c>
      <c r="L2987" s="25" t="s">
        <v>177</v>
      </c>
      <c r="M2987" s="9">
        <v>2984</v>
      </c>
      <c r="N2987" s="9">
        <v>8</v>
      </c>
      <c r="O2987" s="14">
        <f>INDEX('Load Shapes - Day Type'!G:G,MATCH('Load Shapes - 8760'!$A2987,'Load Shapes - Day Type'!$K:$K,0))</f>
        <v>0.126</v>
      </c>
      <c r="P2987" s="14">
        <f>INDEX('Load Shapes - Day Type'!H:H,MATCH('Load Shapes - 8760'!$A2987,'Load Shapes - Day Type'!$K:$K,0))</f>
        <v>0.10199999999999999</v>
      </c>
      <c r="Q2987" s="15">
        <f>INDEX('Load Shapes - Day Type'!I:I,MATCH('Load Shapes - 8760'!$A2987,'Load Shapes - Day Type'!$K:$K,0))</f>
        <v>1.6633672687580014</v>
      </c>
      <c r="R2987" s="15">
        <f>INDEX('Load Shapes - Day Type'!J:J,MATCH('Load Shapes - 8760'!$A2987,'Load Shapes - Day Type'!$K:$K,0))</f>
        <v>0.2095842758635082</v>
      </c>
      <c r="S2987" s="47">
        <f t="shared" si="188"/>
        <v>1.2894391860568684E-4</v>
      </c>
    </row>
    <row r="2988" spans="1:19" x14ac:dyDescent="0.2">
      <c r="A2988" s="45" t="str">
        <f t="shared" si="185"/>
        <v>MayWeekday9</v>
      </c>
      <c r="E2988" s="9">
        <v>2017</v>
      </c>
      <c r="F2988" s="9">
        <v>5</v>
      </c>
      <c r="G2988" s="9" t="s">
        <v>3</v>
      </c>
      <c r="H2988" s="9">
        <v>5</v>
      </c>
      <c r="I2988" s="24" t="s">
        <v>186</v>
      </c>
      <c r="J2988" s="25" t="str">
        <f t="shared" si="186"/>
        <v/>
      </c>
      <c r="K2988" s="25" t="str">
        <f t="shared" si="187"/>
        <v>Weekday</v>
      </c>
      <c r="L2988" s="25" t="s">
        <v>176</v>
      </c>
      <c r="M2988" s="9">
        <v>2985</v>
      </c>
      <c r="N2988" s="9">
        <v>9</v>
      </c>
      <c r="O2988" s="14">
        <f>INDEX('Load Shapes - Day Type'!G:G,MATCH('Load Shapes - 8760'!$A2988,'Load Shapes - Day Type'!$K:$K,0))</f>
        <v>0.13900000000000001</v>
      </c>
      <c r="P2988" s="14">
        <f>INDEX('Load Shapes - Day Type'!H:H,MATCH('Load Shapes - 8760'!$A2988,'Load Shapes - Day Type'!$K:$K,0))</f>
        <v>9.8000000000000004E-2</v>
      </c>
      <c r="Q2988" s="15">
        <f>INDEX('Load Shapes - Day Type'!I:I,MATCH('Load Shapes - 8760'!$A2988,'Load Shapes - Day Type'!$K:$K,0))</f>
        <v>1.6633672687580014</v>
      </c>
      <c r="R2988" s="15">
        <f>INDEX('Load Shapes - Day Type'!J:J,MATCH('Load Shapes - 8760'!$A2988,'Load Shapes - Day Type'!$K:$K,0))</f>
        <v>0.23120805035736222</v>
      </c>
      <c r="S2988" s="47">
        <f t="shared" si="188"/>
        <v>1.4224765623960692E-4</v>
      </c>
    </row>
    <row r="2989" spans="1:19" x14ac:dyDescent="0.2">
      <c r="A2989" s="45" t="str">
        <f t="shared" si="185"/>
        <v>MayWeekday10</v>
      </c>
      <c r="E2989" s="9">
        <v>2017</v>
      </c>
      <c r="F2989" s="9">
        <v>5</v>
      </c>
      <c r="G2989" s="9" t="s">
        <v>3</v>
      </c>
      <c r="H2989" s="9">
        <v>5</v>
      </c>
      <c r="I2989" s="24" t="s">
        <v>186</v>
      </c>
      <c r="J2989" s="25" t="str">
        <f t="shared" si="186"/>
        <v/>
      </c>
      <c r="K2989" s="25" t="str">
        <f t="shared" si="187"/>
        <v>Weekday</v>
      </c>
      <c r="L2989" s="25" t="s">
        <v>176</v>
      </c>
      <c r="M2989" s="9">
        <v>2986</v>
      </c>
      <c r="N2989" s="9">
        <v>10</v>
      </c>
      <c r="O2989" s="14">
        <f>INDEX('Load Shapes - Day Type'!G:G,MATCH('Load Shapes - 8760'!$A2989,'Load Shapes - Day Type'!$K:$K,0))</f>
        <v>0.14000000000000001</v>
      </c>
      <c r="P2989" s="14">
        <f>INDEX('Load Shapes - Day Type'!H:H,MATCH('Load Shapes - 8760'!$A2989,'Load Shapes - Day Type'!$K:$K,0))</f>
        <v>0.10100000000000001</v>
      </c>
      <c r="Q2989" s="15">
        <f>INDEX('Load Shapes - Day Type'!I:I,MATCH('Load Shapes - 8760'!$A2989,'Load Shapes - Day Type'!$K:$K,0))</f>
        <v>1.6633672687580014</v>
      </c>
      <c r="R2989" s="15">
        <f>INDEX('Load Shapes - Day Type'!J:J,MATCH('Load Shapes - 8760'!$A2989,'Load Shapes - Day Type'!$K:$K,0))</f>
        <v>0.23287141762612024</v>
      </c>
      <c r="S2989" s="47">
        <f t="shared" si="188"/>
        <v>1.432710206729854E-4</v>
      </c>
    </row>
    <row r="2990" spans="1:19" x14ac:dyDescent="0.2">
      <c r="A2990" s="45" t="str">
        <f t="shared" si="185"/>
        <v>MayWeekday11</v>
      </c>
      <c r="E2990" s="9">
        <v>2017</v>
      </c>
      <c r="F2990" s="9">
        <v>5</v>
      </c>
      <c r="G2990" s="9" t="s">
        <v>3</v>
      </c>
      <c r="H2990" s="9">
        <v>5</v>
      </c>
      <c r="I2990" s="24" t="s">
        <v>186</v>
      </c>
      <c r="J2990" s="25" t="str">
        <f t="shared" si="186"/>
        <v/>
      </c>
      <c r="K2990" s="25" t="str">
        <f t="shared" si="187"/>
        <v>Weekday</v>
      </c>
      <c r="L2990" s="25" t="s">
        <v>176</v>
      </c>
      <c r="M2990" s="9">
        <v>2987</v>
      </c>
      <c r="N2990" s="9">
        <v>11</v>
      </c>
      <c r="O2990" s="14">
        <f>INDEX('Load Shapes - Day Type'!G:G,MATCH('Load Shapes - 8760'!$A2990,'Load Shapes - Day Type'!$K:$K,0))</f>
        <v>0.14199999999999999</v>
      </c>
      <c r="P2990" s="14">
        <f>INDEX('Load Shapes - Day Type'!H:H,MATCH('Load Shapes - 8760'!$A2990,'Load Shapes - Day Type'!$K:$K,0))</f>
        <v>0.10199999999999999</v>
      </c>
      <c r="Q2990" s="15">
        <f>INDEX('Load Shapes - Day Type'!I:I,MATCH('Load Shapes - 8760'!$A2990,'Load Shapes - Day Type'!$K:$K,0))</f>
        <v>1.6633672687580014</v>
      </c>
      <c r="R2990" s="15">
        <f>INDEX('Load Shapes - Day Type'!J:J,MATCH('Load Shapes - 8760'!$A2990,'Load Shapes - Day Type'!$K:$K,0))</f>
        <v>0.23619815216363618</v>
      </c>
      <c r="S2990" s="47">
        <f t="shared" si="188"/>
        <v>1.4531774953974232E-4</v>
      </c>
    </row>
    <row r="2991" spans="1:19" x14ac:dyDescent="0.2">
      <c r="A2991" s="45" t="str">
        <f t="shared" si="185"/>
        <v>MayWeekday12</v>
      </c>
      <c r="E2991" s="9">
        <v>2017</v>
      </c>
      <c r="F2991" s="9">
        <v>5</v>
      </c>
      <c r="G2991" s="9" t="s">
        <v>3</v>
      </c>
      <c r="H2991" s="9">
        <v>5</v>
      </c>
      <c r="I2991" s="24" t="s">
        <v>186</v>
      </c>
      <c r="J2991" s="25" t="str">
        <f t="shared" si="186"/>
        <v/>
      </c>
      <c r="K2991" s="25" t="str">
        <f t="shared" si="187"/>
        <v>Weekday</v>
      </c>
      <c r="L2991" s="25" t="s">
        <v>176</v>
      </c>
      <c r="M2991" s="9">
        <v>2988</v>
      </c>
      <c r="N2991" s="9">
        <v>12</v>
      </c>
      <c r="O2991" s="14">
        <f>INDEX('Load Shapes - Day Type'!G:G,MATCH('Load Shapes - 8760'!$A2991,'Load Shapes - Day Type'!$K:$K,0))</f>
        <v>0.13800000000000001</v>
      </c>
      <c r="P2991" s="14">
        <f>INDEX('Load Shapes - Day Type'!H:H,MATCH('Load Shapes - 8760'!$A2991,'Load Shapes - Day Type'!$K:$K,0))</f>
        <v>0.105</v>
      </c>
      <c r="Q2991" s="15">
        <f>INDEX('Load Shapes - Day Type'!I:I,MATCH('Load Shapes - 8760'!$A2991,'Load Shapes - Day Type'!$K:$K,0))</f>
        <v>1.6633672687580014</v>
      </c>
      <c r="R2991" s="15">
        <f>INDEX('Load Shapes - Day Type'!J:J,MATCH('Load Shapes - 8760'!$A2991,'Load Shapes - Day Type'!$K:$K,0))</f>
        <v>0.22954468308860421</v>
      </c>
      <c r="S2991" s="47">
        <f t="shared" si="188"/>
        <v>1.4122429180622847E-4</v>
      </c>
    </row>
    <row r="2992" spans="1:19" x14ac:dyDescent="0.2">
      <c r="A2992" s="45" t="str">
        <f t="shared" si="185"/>
        <v>MayWeekday13</v>
      </c>
      <c r="E2992" s="9">
        <v>2017</v>
      </c>
      <c r="F2992" s="9">
        <v>5</v>
      </c>
      <c r="G2992" s="9" t="s">
        <v>3</v>
      </c>
      <c r="H2992" s="9">
        <v>5</v>
      </c>
      <c r="I2992" s="24" t="s">
        <v>186</v>
      </c>
      <c r="J2992" s="25" t="str">
        <f t="shared" si="186"/>
        <v/>
      </c>
      <c r="K2992" s="25" t="str">
        <f t="shared" si="187"/>
        <v>Weekday</v>
      </c>
      <c r="L2992" s="25" t="s">
        <v>176</v>
      </c>
      <c r="M2992" s="9">
        <v>2989</v>
      </c>
      <c r="N2992" s="9">
        <v>13</v>
      </c>
      <c r="O2992" s="14">
        <f>INDEX('Load Shapes - Day Type'!G:G,MATCH('Load Shapes - 8760'!$A2992,'Load Shapes - Day Type'!$K:$K,0))</f>
        <v>0.13700000000000001</v>
      </c>
      <c r="P2992" s="14">
        <f>INDEX('Load Shapes - Day Type'!H:H,MATCH('Load Shapes - 8760'!$A2992,'Load Shapes - Day Type'!$K:$K,0))</f>
        <v>0.107</v>
      </c>
      <c r="Q2992" s="15">
        <f>INDEX('Load Shapes - Day Type'!I:I,MATCH('Load Shapes - 8760'!$A2992,'Load Shapes - Day Type'!$K:$K,0))</f>
        <v>1.6633672687580014</v>
      </c>
      <c r="R2992" s="15">
        <f>INDEX('Load Shapes - Day Type'!J:J,MATCH('Load Shapes - 8760'!$A2992,'Load Shapes - Day Type'!$K:$K,0))</f>
        <v>0.22788131581984622</v>
      </c>
      <c r="S2992" s="47">
        <f t="shared" si="188"/>
        <v>1.4020092737285E-4</v>
      </c>
    </row>
    <row r="2993" spans="1:19" x14ac:dyDescent="0.2">
      <c r="A2993" s="45" t="str">
        <f t="shared" si="185"/>
        <v>MayWeekday14</v>
      </c>
      <c r="E2993" s="9">
        <v>2017</v>
      </c>
      <c r="F2993" s="9">
        <v>5</v>
      </c>
      <c r="G2993" s="9" t="s">
        <v>3</v>
      </c>
      <c r="H2993" s="9">
        <v>5</v>
      </c>
      <c r="I2993" s="24" t="s">
        <v>186</v>
      </c>
      <c r="J2993" s="25" t="str">
        <f t="shared" si="186"/>
        <v/>
      </c>
      <c r="K2993" s="25" t="str">
        <f t="shared" si="187"/>
        <v>Weekday</v>
      </c>
      <c r="L2993" s="25" t="s">
        <v>176</v>
      </c>
      <c r="M2993" s="9">
        <v>2990</v>
      </c>
      <c r="N2993" s="9">
        <v>14</v>
      </c>
      <c r="O2993" s="14">
        <f>INDEX('Load Shapes - Day Type'!G:G,MATCH('Load Shapes - 8760'!$A2993,'Load Shapes - Day Type'!$K:$K,0))</f>
        <v>0.13400000000000001</v>
      </c>
      <c r="P2993" s="14">
        <f>INDEX('Load Shapes - Day Type'!H:H,MATCH('Load Shapes - 8760'!$A2993,'Load Shapes - Day Type'!$K:$K,0))</f>
        <v>0.109</v>
      </c>
      <c r="Q2993" s="15">
        <f>INDEX('Load Shapes - Day Type'!I:I,MATCH('Load Shapes - 8760'!$A2993,'Load Shapes - Day Type'!$K:$K,0))</f>
        <v>1.6633672687580014</v>
      </c>
      <c r="R2993" s="15">
        <f>INDEX('Load Shapes - Day Type'!J:J,MATCH('Load Shapes - 8760'!$A2993,'Load Shapes - Day Type'!$K:$K,0))</f>
        <v>0.2228912140135722</v>
      </c>
      <c r="S2993" s="47">
        <f t="shared" si="188"/>
        <v>1.3713083407271461E-4</v>
      </c>
    </row>
    <row r="2994" spans="1:19" x14ac:dyDescent="0.2">
      <c r="A2994" s="45" t="str">
        <f t="shared" si="185"/>
        <v>MayWeekday15</v>
      </c>
      <c r="E2994" s="9">
        <v>2017</v>
      </c>
      <c r="F2994" s="9">
        <v>5</v>
      </c>
      <c r="G2994" s="9" t="s">
        <v>3</v>
      </c>
      <c r="H2994" s="9">
        <v>5</v>
      </c>
      <c r="I2994" s="24" t="s">
        <v>186</v>
      </c>
      <c r="J2994" s="25" t="str">
        <f t="shared" si="186"/>
        <v/>
      </c>
      <c r="K2994" s="25" t="str">
        <f t="shared" si="187"/>
        <v>Weekday</v>
      </c>
      <c r="L2994" s="25" t="s">
        <v>176</v>
      </c>
      <c r="M2994" s="9">
        <v>2991</v>
      </c>
      <c r="N2994" s="9">
        <v>15</v>
      </c>
      <c r="O2994" s="14">
        <f>INDEX('Load Shapes - Day Type'!G:G,MATCH('Load Shapes - 8760'!$A2994,'Load Shapes - Day Type'!$K:$K,0))</f>
        <v>0.13300000000000001</v>
      </c>
      <c r="P2994" s="14">
        <f>INDEX('Load Shapes - Day Type'!H:H,MATCH('Load Shapes - 8760'!$A2994,'Load Shapes - Day Type'!$K:$K,0))</f>
        <v>0.107</v>
      </c>
      <c r="Q2994" s="15">
        <f>INDEX('Load Shapes - Day Type'!I:I,MATCH('Load Shapes - 8760'!$A2994,'Load Shapes - Day Type'!$K:$K,0))</f>
        <v>1.6633672687580014</v>
      </c>
      <c r="R2994" s="15">
        <f>INDEX('Load Shapes - Day Type'!J:J,MATCH('Load Shapes - 8760'!$A2994,'Load Shapes - Day Type'!$K:$K,0))</f>
        <v>0.22122784674481422</v>
      </c>
      <c r="S2994" s="47">
        <f t="shared" si="188"/>
        <v>1.3610746963933613E-4</v>
      </c>
    </row>
    <row r="2995" spans="1:19" x14ac:dyDescent="0.2">
      <c r="A2995" s="45" t="str">
        <f t="shared" si="185"/>
        <v>MayWeekday16</v>
      </c>
      <c r="E2995" s="9">
        <v>2017</v>
      </c>
      <c r="F2995" s="9">
        <v>5</v>
      </c>
      <c r="G2995" s="9" t="s">
        <v>3</v>
      </c>
      <c r="H2995" s="9">
        <v>5</v>
      </c>
      <c r="I2995" s="24" t="s">
        <v>186</v>
      </c>
      <c r="J2995" s="25" t="str">
        <f t="shared" si="186"/>
        <v/>
      </c>
      <c r="K2995" s="25" t="str">
        <f t="shared" si="187"/>
        <v>Weekday</v>
      </c>
      <c r="L2995" s="25" t="s">
        <v>176</v>
      </c>
      <c r="M2995" s="9">
        <v>2992</v>
      </c>
      <c r="N2995" s="9">
        <v>16</v>
      </c>
      <c r="O2995" s="14">
        <f>INDEX('Load Shapes - Day Type'!G:G,MATCH('Load Shapes - 8760'!$A2995,'Load Shapes - Day Type'!$K:$K,0))</f>
        <v>0.129</v>
      </c>
      <c r="P2995" s="14">
        <f>INDEX('Load Shapes - Day Type'!H:H,MATCH('Load Shapes - 8760'!$A2995,'Load Shapes - Day Type'!$K:$K,0))</f>
        <v>0.105</v>
      </c>
      <c r="Q2995" s="15">
        <f>INDEX('Load Shapes - Day Type'!I:I,MATCH('Load Shapes - 8760'!$A2995,'Load Shapes - Day Type'!$K:$K,0))</f>
        <v>1.6633672687580014</v>
      </c>
      <c r="R2995" s="15">
        <f>INDEX('Load Shapes - Day Type'!J:J,MATCH('Load Shapes - 8760'!$A2995,'Load Shapes - Day Type'!$K:$K,0))</f>
        <v>0.21457437766978218</v>
      </c>
      <c r="S2995" s="47">
        <f t="shared" si="188"/>
        <v>1.3201401190582226E-4</v>
      </c>
    </row>
    <row r="2996" spans="1:19" x14ac:dyDescent="0.2">
      <c r="A2996" s="45" t="str">
        <f t="shared" si="185"/>
        <v>MayWeekday17</v>
      </c>
      <c r="E2996" s="9">
        <v>2017</v>
      </c>
      <c r="F2996" s="9">
        <v>5</v>
      </c>
      <c r="G2996" s="9" t="s">
        <v>3</v>
      </c>
      <c r="H2996" s="9">
        <v>5</v>
      </c>
      <c r="I2996" s="24" t="s">
        <v>186</v>
      </c>
      <c r="J2996" s="25" t="str">
        <f t="shared" si="186"/>
        <v/>
      </c>
      <c r="K2996" s="25" t="str">
        <f t="shared" si="187"/>
        <v>Weekday</v>
      </c>
      <c r="L2996" s="25" t="s">
        <v>176</v>
      </c>
      <c r="M2996" s="9">
        <v>2993</v>
      </c>
      <c r="N2996" s="9">
        <v>17</v>
      </c>
      <c r="O2996" s="14">
        <f>INDEX('Load Shapes - Day Type'!G:G,MATCH('Load Shapes - 8760'!$A2996,'Load Shapes - Day Type'!$K:$K,0))</f>
        <v>0.127</v>
      </c>
      <c r="P2996" s="14">
        <f>INDEX('Load Shapes - Day Type'!H:H,MATCH('Load Shapes - 8760'!$A2996,'Load Shapes - Day Type'!$K:$K,0))</f>
        <v>0.10100000000000001</v>
      </c>
      <c r="Q2996" s="15">
        <f>INDEX('Load Shapes - Day Type'!I:I,MATCH('Load Shapes - 8760'!$A2996,'Load Shapes - Day Type'!$K:$K,0))</f>
        <v>1.6633672687580014</v>
      </c>
      <c r="R2996" s="15">
        <f>INDEX('Load Shapes - Day Type'!J:J,MATCH('Load Shapes - 8760'!$A2996,'Load Shapes - Day Type'!$K:$K,0))</f>
        <v>0.21124764313226618</v>
      </c>
      <c r="S2996" s="47">
        <f t="shared" si="188"/>
        <v>1.2996728303906531E-4</v>
      </c>
    </row>
    <row r="2997" spans="1:19" x14ac:dyDescent="0.2">
      <c r="A2997" s="45" t="str">
        <f t="shared" si="185"/>
        <v>MayWeekday18</v>
      </c>
      <c r="E2997" s="9">
        <v>2017</v>
      </c>
      <c r="F2997" s="9">
        <v>5</v>
      </c>
      <c r="G2997" s="9" t="s">
        <v>3</v>
      </c>
      <c r="H2997" s="9">
        <v>5</v>
      </c>
      <c r="I2997" s="24" t="s">
        <v>186</v>
      </c>
      <c r="J2997" s="25" t="str">
        <f t="shared" si="186"/>
        <v/>
      </c>
      <c r="K2997" s="25" t="str">
        <f t="shared" si="187"/>
        <v>Weekday</v>
      </c>
      <c r="L2997" s="25" t="s">
        <v>176</v>
      </c>
      <c r="M2997" s="9">
        <v>2994</v>
      </c>
      <c r="N2997" s="9">
        <v>18</v>
      </c>
      <c r="O2997" s="14">
        <f>INDEX('Load Shapes - Day Type'!G:G,MATCH('Load Shapes - 8760'!$A2997,'Load Shapes - Day Type'!$K:$K,0))</f>
        <v>0.14099999999999999</v>
      </c>
      <c r="P2997" s="14">
        <f>INDEX('Load Shapes - Day Type'!H:H,MATCH('Load Shapes - 8760'!$A2997,'Load Shapes - Day Type'!$K:$K,0))</f>
        <v>9.2999999999999999E-2</v>
      </c>
      <c r="Q2997" s="15">
        <f>INDEX('Load Shapes - Day Type'!I:I,MATCH('Load Shapes - 8760'!$A2997,'Load Shapes - Day Type'!$K:$K,0))</f>
        <v>1.6633672687580014</v>
      </c>
      <c r="R2997" s="15">
        <f>INDEX('Load Shapes - Day Type'!J:J,MATCH('Load Shapes - 8760'!$A2997,'Load Shapes - Day Type'!$K:$K,0))</f>
        <v>0.2345347848948782</v>
      </c>
      <c r="S2997" s="47">
        <f t="shared" si="188"/>
        <v>1.4429438510636384E-4</v>
      </c>
    </row>
    <row r="2998" spans="1:19" x14ac:dyDescent="0.2">
      <c r="A2998" s="45" t="str">
        <f t="shared" si="185"/>
        <v>MayWeekday19</v>
      </c>
      <c r="E2998" s="9">
        <v>2017</v>
      </c>
      <c r="F2998" s="9">
        <v>5</v>
      </c>
      <c r="G2998" s="9" t="s">
        <v>3</v>
      </c>
      <c r="H2998" s="9">
        <v>5</v>
      </c>
      <c r="I2998" s="24" t="s">
        <v>186</v>
      </c>
      <c r="J2998" s="25" t="str">
        <f t="shared" si="186"/>
        <v/>
      </c>
      <c r="K2998" s="25" t="str">
        <f t="shared" si="187"/>
        <v>Weekday</v>
      </c>
      <c r="L2998" s="25" t="s">
        <v>176</v>
      </c>
      <c r="M2998" s="9">
        <v>2995</v>
      </c>
      <c r="N2998" s="9">
        <v>19</v>
      </c>
      <c r="O2998" s="14">
        <f>INDEX('Load Shapes - Day Type'!G:G,MATCH('Load Shapes - 8760'!$A2998,'Load Shapes - Day Type'!$K:$K,0))</f>
        <v>0.14799999999999999</v>
      </c>
      <c r="P2998" s="14">
        <f>INDEX('Load Shapes - Day Type'!H:H,MATCH('Load Shapes - 8760'!$A2998,'Load Shapes - Day Type'!$K:$K,0))</f>
        <v>8.7999999999999995E-2</v>
      </c>
      <c r="Q2998" s="15">
        <f>INDEX('Load Shapes - Day Type'!I:I,MATCH('Load Shapes - 8760'!$A2998,'Load Shapes - Day Type'!$K:$K,0))</f>
        <v>1.6633672687580014</v>
      </c>
      <c r="R2998" s="15">
        <f>INDEX('Load Shapes - Day Type'!J:J,MATCH('Load Shapes - 8760'!$A2998,'Load Shapes - Day Type'!$K:$K,0))</f>
        <v>0.24617835577618422</v>
      </c>
      <c r="S2998" s="47">
        <f t="shared" si="188"/>
        <v>1.5145793614001311E-4</v>
      </c>
    </row>
    <row r="2999" spans="1:19" x14ac:dyDescent="0.2">
      <c r="A2999" s="45" t="str">
        <f t="shared" si="185"/>
        <v>MayWeekday20</v>
      </c>
      <c r="E2999" s="9">
        <v>2017</v>
      </c>
      <c r="F2999" s="9">
        <v>5</v>
      </c>
      <c r="G2999" s="9" t="s">
        <v>3</v>
      </c>
      <c r="H2999" s="9">
        <v>5</v>
      </c>
      <c r="I2999" s="24" t="s">
        <v>186</v>
      </c>
      <c r="J2999" s="25" t="str">
        <f t="shared" si="186"/>
        <v/>
      </c>
      <c r="K2999" s="25" t="str">
        <f t="shared" si="187"/>
        <v>Weekday</v>
      </c>
      <c r="L2999" s="25" t="s">
        <v>176</v>
      </c>
      <c r="M2999" s="9">
        <v>2996</v>
      </c>
      <c r="N2999" s="9">
        <v>20</v>
      </c>
      <c r="O2999" s="14">
        <f>INDEX('Load Shapes - Day Type'!G:G,MATCH('Load Shapes - 8760'!$A2999,'Load Shapes - Day Type'!$K:$K,0))</f>
        <v>0.16200000000000001</v>
      </c>
      <c r="P2999" s="14">
        <f>INDEX('Load Shapes - Day Type'!H:H,MATCH('Load Shapes - 8760'!$A2999,'Load Shapes - Day Type'!$K:$K,0))</f>
        <v>8.5999999999999993E-2</v>
      </c>
      <c r="Q2999" s="15">
        <f>INDEX('Load Shapes - Day Type'!I:I,MATCH('Load Shapes - 8760'!$A2999,'Load Shapes - Day Type'!$K:$K,0))</f>
        <v>1.6633672687580014</v>
      </c>
      <c r="R2999" s="15">
        <f>INDEX('Load Shapes - Day Type'!J:J,MATCH('Load Shapes - 8760'!$A2999,'Load Shapes - Day Type'!$K:$K,0))</f>
        <v>0.26946549753879623</v>
      </c>
      <c r="S2999" s="47">
        <f t="shared" si="188"/>
        <v>1.6578503820731166E-4</v>
      </c>
    </row>
    <row r="3000" spans="1:19" x14ac:dyDescent="0.2">
      <c r="A3000" s="45" t="str">
        <f t="shared" si="185"/>
        <v>MayWeekday21</v>
      </c>
      <c r="E3000" s="9">
        <v>2017</v>
      </c>
      <c r="F3000" s="9">
        <v>5</v>
      </c>
      <c r="G3000" s="9" t="s">
        <v>3</v>
      </c>
      <c r="H3000" s="9">
        <v>5</v>
      </c>
      <c r="I3000" s="24" t="s">
        <v>186</v>
      </c>
      <c r="J3000" s="25" t="str">
        <f t="shared" si="186"/>
        <v/>
      </c>
      <c r="K3000" s="25" t="str">
        <f t="shared" si="187"/>
        <v>Weekday</v>
      </c>
      <c r="L3000" s="25" t="s">
        <v>176</v>
      </c>
      <c r="M3000" s="9">
        <v>2997</v>
      </c>
      <c r="N3000" s="9">
        <v>21</v>
      </c>
      <c r="O3000" s="14">
        <f>INDEX('Load Shapes - Day Type'!G:G,MATCH('Load Shapes - 8760'!$A3000,'Load Shapes - Day Type'!$K:$K,0))</f>
        <v>0.18099999999999999</v>
      </c>
      <c r="P3000" s="14">
        <f>INDEX('Load Shapes - Day Type'!H:H,MATCH('Load Shapes - 8760'!$A3000,'Load Shapes - Day Type'!$K:$K,0))</f>
        <v>8.3000000000000004E-2</v>
      </c>
      <c r="Q3000" s="15">
        <f>INDEX('Load Shapes - Day Type'!I:I,MATCH('Load Shapes - 8760'!$A3000,'Load Shapes - Day Type'!$K:$K,0))</f>
        <v>1.6633672687580014</v>
      </c>
      <c r="R3000" s="15">
        <f>INDEX('Load Shapes - Day Type'!J:J,MATCH('Load Shapes - 8760'!$A3000,'Load Shapes - Day Type'!$K:$K,0))</f>
        <v>0.30106947564519826</v>
      </c>
      <c r="S3000" s="47">
        <f t="shared" si="188"/>
        <v>1.8522896244150253E-4</v>
      </c>
    </row>
    <row r="3001" spans="1:19" x14ac:dyDescent="0.2">
      <c r="A3001" s="45" t="str">
        <f t="shared" si="185"/>
        <v>MayWeekday22</v>
      </c>
      <c r="E3001" s="9">
        <v>2017</v>
      </c>
      <c r="F3001" s="9">
        <v>5</v>
      </c>
      <c r="G3001" s="9" t="s">
        <v>3</v>
      </c>
      <c r="H3001" s="9">
        <v>5</v>
      </c>
      <c r="I3001" s="24" t="s">
        <v>186</v>
      </c>
      <c r="J3001" s="25" t="str">
        <f t="shared" si="186"/>
        <v/>
      </c>
      <c r="K3001" s="25" t="str">
        <f t="shared" si="187"/>
        <v>Weekday</v>
      </c>
      <c r="L3001" s="25" t="s">
        <v>176</v>
      </c>
      <c r="M3001" s="9">
        <v>2998</v>
      </c>
      <c r="N3001" s="9">
        <v>22</v>
      </c>
      <c r="O3001" s="14">
        <f>INDEX('Load Shapes - Day Type'!G:G,MATCH('Load Shapes - 8760'!$A3001,'Load Shapes - Day Type'!$K:$K,0))</f>
        <v>0.153</v>
      </c>
      <c r="P3001" s="14">
        <f>INDEX('Load Shapes - Day Type'!H:H,MATCH('Load Shapes - 8760'!$A3001,'Load Shapes - Day Type'!$K:$K,0))</f>
        <v>8.6999999999999994E-2</v>
      </c>
      <c r="Q3001" s="15">
        <f>INDEX('Load Shapes - Day Type'!I:I,MATCH('Load Shapes - 8760'!$A3001,'Load Shapes - Day Type'!$K:$K,0))</f>
        <v>1.6633672687580014</v>
      </c>
      <c r="R3001" s="15">
        <f>INDEX('Load Shapes - Day Type'!J:J,MATCH('Load Shapes - 8760'!$A3001,'Load Shapes - Day Type'!$K:$K,0))</f>
        <v>0.25449519211997423</v>
      </c>
      <c r="S3001" s="47">
        <f t="shared" si="188"/>
        <v>1.5657475830690545E-4</v>
      </c>
    </row>
    <row r="3002" spans="1:19" x14ac:dyDescent="0.2">
      <c r="A3002" s="45" t="str">
        <f t="shared" si="185"/>
        <v>MayWeekday23</v>
      </c>
      <c r="E3002" s="9">
        <v>2017</v>
      </c>
      <c r="F3002" s="9">
        <v>5</v>
      </c>
      <c r="G3002" s="9" t="s">
        <v>3</v>
      </c>
      <c r="H3002" s="9">
        <v>5</v>
      </c>
      <c r="I3002" s="24" t="s">
        <v>186</v>
      </c>
      <c r="J3002" s="25" t="str">
        <f t="shared" si="186"/>
        <v/>
      </c>
      <c r="K3002" s="25" t="str">
        <f t="shared" si="187"/>
        <v>Weekday</v>
      </c>
      <c r="L3002" s="25" t="s">
        <v>176</v>
      </c>
      <c r="M3002" s="9">
        <v>2999</v>
      </c>
      <c r="N3002" s="9">
        <v>23</v>
      </c>
      <c r="O3002" s="14">
        <f>INDEX('Load Shapes - Day Type'!G:G,MATCH('Load Shapes - 8760'!$A3002,'Load Shapes - Day Type'!$K:$K,0))</f>
        <v>0.1</v>
      </c>
      <c r="P3002" s="14">
        <f>INDEX('Load Shapes - Day Type'!H:H,MATCH('Load Shapes - 8760'!$A3002,'Load Shapes - Day Type'!$K:$K,0))</f>
        <v>0.109</v>
      </c>
      <c r="Q3002" s="15">
        <f>INDEX('Load Shapes - Day Type'!I:I,MATCH('Load Shapes - 8760'!$A3002,'Load Shapes - Day Type'!$K:$K,0))</f>
        <v>1.6633672687580014</v>
      </c>
      <c r="R3002" s="15">
        <f>INDEX('Load Shapes - Day Type'!J:J,MATCH('Load Shapes - 8760'!$A3002,'Load Shapes - Day Type'!$K:$K,0))</f>
        <v>0.16633672687580014</v>
      </c>
      <c r="S3002" s="47">
        <f t="shared" si="188"/>
        <v>1.0233644333784672E-4</v>
      </c>
    </row>
    <row r="3003" spans="1:19" x14ac:dyDescent="0.2">
      <c r="A3003" s="45" t="str">
        <f t="shared" si="185"/>
        <v>MayWeekday24</v>
      </c>
      <c r="E3003" s="9">
        <v>2017</v>
      </c>
      <c r="F3003" s="9">
        <v>5</v>
      </c>
      <c r="G3003" s="9" t="s">
        <v>3</v>
      </c>
      <c r="H3003" s="9">
        <v>5</v>
      </c>
      <c r="I3003" s="24" t="s">
        <v>186</v>
      </c>
      <c r="J3003" s="25" t="str">
        <f t="shared" si="186"/>
        <v/>
      </c>
      <c r="K3003" s="25" t="str">
        <f t="shared" si="187"/>
        <v>Weekday</v>
      </c>
      <c r="L3003" s="25" t="s">
        <v>177</v>
      </c>
      <c r="M3003" s="9">
        <v>3000</v>
      </c>
      <c r="N3003" s="9">
        <v>24</v>
      </c>
      <c r="O3003" s="14">
        <f>INDEX('Load Shapes - Day Type'!G:G,MATCH('Load Shapes - 8760'!$A3003,'Load Shapes - Day Type'!$K:$K,0))</f>
        <v>5.5E-2</v>
      </c>
      <c r="P3003" s="14">
        <f>INDEX('Load Shapes - Day Type'!H:H,MATCH('Load Shapes - 8760'!$A3003,'Load Shapes - Day Type'!$K:$K,0))</f>
        <v>0.161</v>
      </c>
      <c r="Q3003" s="15">
        <f>INDEX('Load Shapes - Day Type'!I:I,MATCH('Load Shapes - 8760'!$A3003,'Load Shapes - Day Type'!$K:$K,0))</f>
        <v>1.6633672687580014</v>
      </c>
      <c r="R3003" s="15">
        <f>INDEX('Load Shapes - Day Type'!J:J,MATCH('Load Shapes - 8760'!$A3003,'Load Shapes - Day Type'!$K:$K,0))</f>
        <v>9.1485199781690077E-2</v>
      </c>
      <c r="S3003" s="47">
        <f t="shared" si="188"/>
        <v>5.6285043835815688E-5</v>
      </c>
    </row>
    <row r="3004" spans="1:19" x14ac:dyDescent="0.2">
      <c r="A3004" s="45" t="str">
        <f t="shared" si="185"/>
        <v>MayWeekend/Holiday1</v>
      </c>
      <c r="E3004" s="9">
        <v>2017</v>
      </c>
      <c r="F3004" s="9">
        <v>5</v>
      </c>
      <c r="G3004" s="9" t="s">
        <v>3</v>
      </c>
      <c r="H3004" s="9">
        <v>6</v>
      </c>
      <c r="I3004" s="24" t="s">
        <v>187</v>
      </c>
      <c r="J3004" s="25" t="str">
        <f t="shared" si="186"/>
        <v/>
      </c>
      <c r="K3004" s="25" t="str">
        <f t="shared" si="187"/>
        <v>Weekend/Holiday</v>
      </c>
      <c r="L3004" s="25" t="s">
        <v>177</v>
      </c>
      <c r="M3004" s="9">
        <v>3001</v>
      </c>
      <c r="N3004" s="9">
        <v>1</v>
      </c>
      <c r="O3004" s="14">
        <f>INDEX('Load Shapes - Day Type'!G:G,MATCH('Load Shapes - 8760'!$A3004,'Load Shapes - Day Type'!$K:$K,0))</f>
        <v>4.7E-2</v>
      </c>
      <c r="P3004" s="14">
        <f>INDEX('Load Shapes - Day Type'!H:H,MATCH('Load Shapes - 8760'!$A3004,'Load Shapes - Day Type'!$K:$K,0))</f>
        <v>0.17100000000000001</v>
      </c>
      <c r="Q3004" s="15">
        <f>INDEX('Load Shapes - Day Type'!I:I,MATCH('Load Shapes - 8760'!$A3004,'Load Shapes - Day Type'!$K:$K,0))</f>
        <v>1.6633672687580014</v>
      </c>
      <c r="R3004" s="15">
        <f>INDEX('Load Shapes - Day Type'!J:J,MATCH('Load Shapes - 8760'!$A3004,'Load Shapes - Day Type'!$K:$K,0))</f>
        <v>7.817826163162607E-2</v>
      </c>
      <c r="S3004" s="47">
        <f t="shared" si="188"/>
        <v>4.809812836878795E-5</v>
      </c>
    </row>
    <row r="3005" spans="1:19" x14ac:dyDescent="0.2">
      <c r="A3005" s="45" t="str">
        <f t="shared" si="185"/>
        <v>MayWeekend/Holiday2</v>
      </c>
      <c r="E3005" s="9">
        <v>2017</v>
      </c>
      <c r="F3005" s="9">
        <v>5</v>
      </c>
      <c r="G3005" s="9" t="s">
        <v>3</v>
      </c>
      <c r="H3005" s="9">
        <v>6</v>
      </c>
      <c r="I3005" s="24" t="s">
        <v>187</v>
      </c>
      <c r="J3005" s="25" t="str">
        <f t="shared" si="186"/>
        <v/>
      </c>
      <c r="K3005" s="25" t="str">
        <f t="shared" si="187"/>
        <v>Weekend/Holiday</v>
      </c>
      <c r="L3005" s="25" t="s">
        <v>177</v>
      </c>
      <c r="M3005" s="9">
        <v>3002</v>
      </c>
      <c r="N3005" s="9">
        <v>2</v>
      </c>
      <c r="O3005" s="14">
        <f>INDEX('Load Shapes - Day Type'!G:G,MATCH('Load Shapes - 8760'!$A3005,'Load Shapes - Day Type'!$K:$K,0))</f>
        <v>3.5000000000000003E-2</v>
      </c>
      <c r="P3005" s="14">
        <f>INDEX('Load Shapes - Day Type'!H:H,MATCH('Load Shapes - 8760'!$A3005,'Load Shapes - Day Type'!$K:$K,0))</f>
        <v>0.216</v>
      </c>
      <c r="Q3005" s="15">
        <f>INDEX('Load Shapes - Day Type'!I:I,MATCH('Load Shapes - 8760'!$A3005,'Load Shapes - Day Type'!$K:$K,0))</f>
        <v>1.6633672687580014</v>
      </c>
      <c r="R3005" s="15">
        <f>INDEX('Load Shapes - Day Type'!J:J,MATCH('Load Shapes - 8760'!$A3005,'Load Shapes - Day Type'!$K:$K,0))</f>
        <v>5.8217854406530059E-2</v>
      </c>
      <c r="S3005" s="47">
        <f t="shared" si="188"/>
        <v>3.5817755168246349E-5</v>
      </c>
    </row>
    <row r="3006" spans="1:19" x14ac:dyDescent="0.2">
      <c r="A3006" s="45" t="str">
        <f t="shared" si="185"/>
        <v>MayWeekend/Holiday3</v>
      </c>
      <c r="E3006" s="9">
        <v>2017</v>
      </c>
      <c r="F3006" s="9">
        <v>5</v>
      </c>
      <c r="G3006" s="9" t="s">
        <v>3</v>
      </c>
      <c r="H3006" s="9">
        <v>6</v>
      </c>
      <c r="I3006" s="24" t="s">
        <v>187</v>
      </c>
      <c r="J3006" s="25" t="str">
        <f t="shared" si="186"/>
        <v/>
      </c>
      <c r="K3006" s="25" t="str">
        <f t="shared" si="187"/>
        <v>Weekend/Holiday</v>
      </c>
      <c r="L3006" s="25" t="s">
        <v>177</v>
      </c>
      <c r="M3006" s="9">
        <v>3003</v>
      </c>
      <c r="N3006" s="9">
        <v>3</v>
      </c>
      <c r="O3006" s="14">
        <f>INDEX('Load Shapes - Day Type'!G:G,MATCH('Load Shapes - 8760'!$A3006,'Load Shapes - Day Type'!$K:$K,0))</f>
        <v>2.8000000000000001E-2</v>
      </c>
      <c r="P3006" s="14">
        <f>INDEX('Load Shapes - Day Type'!H:H,MATCH('Load Shapes - 8760'!$A3006,'Load Shapes - Day Type'!$K:$K,0))</f>
        <v>0.245</v>
      </c>
      <c r="Q3006" s="15">
        <f>INDEX('Load Shapes - Day Type'!I:I,MATCH('Load Shapes - 8760'!$A3006,'Load Shapes - Day Type'!$K:$K,0))</f>
        <v>1.6633672687580014</v>
      </c>
      <c r="R3006" s="15">
        <f>INDEX('Load Shapes - Day Type'!J:J,MATCH('Load Shapes - 8760'!$A3006,'Load Shapes - Day Type'!$K:$K,0))</f>
        <v>4.6574283525224039E-2</v>
      </c>
      <c r="S3006" s="47">
        <f t="shared" si="188"/>
        <v>2.8654204134597078E-5</v>
      </c>
    </row>
    <row r="3007" spans="1:19" x14ac:dyDescent="0.2">
      <c r="A3007" s="45" t="str">
        <f t="shared" si="185"/>
        <v>MayWeekend/Holiday4</v>
      </c>
      <c r="E3007" s="9">
        <v>2017</v>
      </c>
      <c r="F3007" s="9">
        <v>5</v>
      </c>
      <c r="G3007" s="9" t="s">
        <v>3</v>
      </c>
      <c r="H3007" s="9">
        <v>6</v>
      </c>
      <c r="I3007" s="24" t="s">
        <v>187</v>
      </c>
      <c r="J3007" s="25" t="str">
        <f t="shared" si="186"/>
        <v/>
      </c>
      <c r="K3007" s="25" t="str">
        <f t="shared" si="187"/>
        <v>Weekend/Holiday</v>
      </c>
      <c r="L3007" s="25" t="s">
        <v>177</v>
      </c>
      <c r="M3007" s="9">
        <v>3004</v>
      </c>
      <c r="N3007" s="9">
        <v>4</v>
      </c>
      <c r="O3007" s="14">
        <f>INDEX('Load Shapes - Day Type'!G:G,MATCH('Load Shapes - 8760'!$A3007,'Load Shapes - Day Type'!$K:$K,0))</f>
        <v>2.5999999999999999E-2</v>
      </c>
      <c r="P3007" s="14">
        <f>INDEX('Load Shapes - Day Type'!H:H,MATCH('Load Shapes - 8760'!$A3007,'Load Shapes - Day Type'!$K:$K,0))</f>
        <v>0.26100000000000001</v>
      </c>
      <c r="Q3007" s="15">
        <f>INDEX('Load Shapes - Day Type'!I:I,MATCH('Load Shapes - 8760'!$A3007,'Load Shapes - Day Type'!$K:$K,0))</f>
        <v>1.6633672687580014</v>
      </c>
      <c r="R3007" s="15">
        <f>INDEX('Load Shapes - Day Type'!J:J,MATCH('Load Shapes - 8760'!$A3007,'Load Shapes - Day Type'!$K:$K,0))</f>
        <v>4.3247548987708037E-2</v>
      </c>
      <c r="S3007" s="47">
        <f t="shared" si="188"/>
        <v>2.6607475267840143E-5</v>
      </c>
    </row>
    <row r="3008" spans="1:19" x14ac:dyDescent="0.2">
      <c r="A3008" s="45" t="str">
        <f t="shared" si="185"/>
        <v>MayWeekend/Holiday5</v>
      </c>
      <c r="E3008" s="9">
        <v>2017</v>
      </c>
      <c r="F3008" s="9">
        <v>5</v>
      </c>
      <c r="G3008" s="9" t="s">
        <v>3</v>
      </c>
      <c r="H3008" s="9">
        <v>6</v>
      </c>
      <c r="I3008" s="24" t="s">
        <v>187</v>
      </c>
      <c r="J3008" s="25" t="str">
        <f t="shared" si="186"/>
        <v/>
      </c>
      <c r="K3008" s="25" t="str">
        <f t="shared" si="187"/>
        <v>Weekend/Holiday</v>
      </c>
      <c r="L3008" s="25" t="s">
        <v>177</v>
      </c>
      <c r="M3008" s="9">
        <v>3005</v>
      </c>
      <c r="N3008" s="9">
        <v>5</v>
      </c>
      <c r="O3008" s="14">
        <f>INDEX('Load Shapes - Day Type'!G:G,MATCH('Load Shapes - 8760'!$A3008,'Load Shapes - Day Type'!$K:$K,0))</f>
        <v>2.8000000000000001E-2</v>
      </c>
      <c r="P3008" s="14">
        <f>INDEX('Load Shapes - Day Type'!H:H,MATCH('Load Shapes - 8760'!$A3008,'Load Shapes - Day Type'!$K:$K,0))</f>
        <v>0.245</v>
      </c>
      <c r="Q3008" s="15">
        <f>INDEX('Load Shapes - Day Type'!I:I,MATCH('Load Shapes - 8760'!$A3008,'Load Shapes - Day Type'!$K:$K,0))</f>
        <v>1.6633672687580014</v>
      </c>
      <c r="R3008" s="15">
        <f>INDEX('Load Shapes - Day Type'!J:J,MATCH('Load Shapes - 8760'!$A3008,'Load Shapes - Day Type'!$K:$K,0))</f>
        <v>4.6574283525224039E-2</v>
      </c>
      <c r="S3008" s="47">
        <f t="shared" si="188"/>
        <v>2.8654204134597078E-5</v>
      </c>
    </row>
    <row r="3009" spans="1:19" x14ac:dyDescent="0.2">
      <c r="A3009" s="45" t="str">
        <f t="shared" si="185"/>
        <v>MayWeekend/Holiday6</v>
      </c>
      <c r="E3009" s="9">
        <v>2017</v>
      </c>
      <c r="F3009" s="9">
        <v>5</v>
      </c>
      <c r="G3009" s="9" t="s">
        <v>3</v>
      </c>
      <c r="H3009" s="9">
        <v>6</v>
      </c>
      <c r="I3009" s="24" t="s">
        <v>187</v>
      </c>
      <c r="J3009" s="25" t="str">
        <f t="shared" si="186"/>
        <v/>
      </c>
      <c r="K3009" s="25" t="str">
        <f t="shared" si="187"/>
        <v>Weekend/Holiday</v>
      </c>
      <c r="L3009" s="25" t="s">
        <v>177</v>
      </c>
      <c r="M3009" s="9">
        <v>3006</v>
      </c>
      <c r="N3009" s="9">
        <v>6</v>
      </c>
      <c r="O3009" s="14">
        <f>INDEX('Load Shapes - Day Type'!G:G,MATCH('Load Shapes - 8760'!$A3009,'Load Shapes - Day Type'!$K:$K,0))</f>
        <v>4.8000000000000001E-2</v>
      </c>
      <c r="P3009" s="14">
        <f>INDEX('Load Shapes - Day Type'!H:H,MATCH('Load Shapes - 8760'!$A3009,'Load Shapes - Day Type'!$K:$K,0))</f>
        <v>0.17599999999999999</v>
      </c>
      <c r="Q3009" s="15">
        <f>INDEX('Load Shapes - Day Type'!I:I,MATCH('Load Shapes - 8760'!$A3009,'Load Shapes - Day Type'!$K:$K,0))</f>
        <v>1.6633672687580014</v>
      </c>
      <c r="R3009" s="15">
        <f>INDEX('Load Shapes - Day Type'!J:J,MATCH('Load Shapes - 8760'!$A3009,'Load Shapes - Day Type'!$K:$K,0))</f>
        <v>7.9841628900384071E-2</v>
      </c>
      <c r="S3009" s="47">
        <f t="shared" si="188"/>
        <v>4.9121492802166417E-5</v>
      </c>
    </row>
    <row r="3010" spans="1:19" x14ac:dyDescent="0.2">
      <c r="A3010" s="45" t="str">
        <f t="shared" si="185"/>
        <v>MayWeekend/Holiday7</v>
      </c>
      <c r="E3010" s="9">
        <v>2017</v>
      </c>
      <c r="F3010" s="9">
        <v>5</v>
      </c>
      <c r="G3010" s="9" t="s">
        <v>3</v>
      </c>
      <c r="H3010" s="9">
        <v>6</v>
      </c>
      <c r="I3010" s="24" t="s">
        <v>187</v>
      </c>
      <c r="J3010" s="25" t="str">
        <f t="shared" si="186"/>
        <v/>
      </c>
      <c r="K3010" s="25" t="str">
        <f t="shared" si="187"/>
        <v>Weekend/Holiday</v>
      </c>
      <c r="L3010" s="25" t="s">
        <v>177</v>
      </c>
      <c r="M3010" s="9">
        <v>3007</v>
      </c>
      <c r="N3010" s="9">
        <v>7</v>
      </c>
      <c r="O3010" s="14">
        <f>INDEX('Load Shapes - Day Type'!G:G,MATCH('Load Shapes - 8760'!$A3010,'Load Shapes - Day Type'!$K:$K,0))</f>
        <v>7.2999999999999995E-2</v>
      </c>
      <c r="P3010" s="14">
        <f>INDEX('Load Shapes - Day Type'!H:H,MATCH('Load Shapes - 8760'!$A3010,'Load Shapes - Day Type'!$K:$K,0))</f>
        <v>0.14499999999999999</v>
      </c>
      <c r="Q3010" s="15">
        <f>INDEX('Load Shapes - Day Type'!I:I,MATCH('Load Shapes - 8760'!$A3010,'Load Shapes - Day Type'!$K:$K,0))</f>
        <v>1.6633672687580014</v>
      </c>
      <c r="R3010" s="15">
        <f>INDEX('Load Shapes - Day Type'!J:J,MATCH('Load Shapes - 8760'!$A3010,'Load Shapes - Day Type'!$K:$K,0))</f>
        <v>0.12142581061933409</v>
      </c>
      <c r="S3010" s="47">
        <f t="shared" si="188"/>
        <v>7.4705603636628093E-5</v>
      </c>
    </row>
    <row r="3011" spans="1:19" x14ac:dyDescent="0.2">
      <c r="A3011" s="45" t="str">
        <f t="shared" si="185"/>
        <v>MayWeekend/Holiday8</v>
      </c>
      <c r="E3011" s="9">
        <v>2017</v>
      </c>
      <c r="F3011" s="9">
        <v>5</v>
      </c>
      <c r="G3011" s="9" t="s">
        <v>3</v>
      </c>
      <c r="H3011" s="9">
        <v>6</v>
      </c>
      <c r="I3011" s="24" t="s">
        <v>187</v>
      </c>
      <c r="J3011" s="25" t="str">
        <f t="shared" si="186"/>
        <v/>
      </c>
      <c r="K3011" s="25" t="str">
        <f t="shared" si="187"/>
        <v>Weekend/Holiday</v>
      </c>
      <c r="L3011" s="25" t="s">
        <v>177</v>
      </c>
      <c r="M3011" s="9">
        <v>3008</v>
      </c>
      <c r="N3011" s="9">
        <v>8</v>
      </c>
      <c r="O3011" s="14">
        <f>INDEX('Load Shapes - Day Type'!G:G,MATCH('Load Shapes - 8760'!$A3011,'Load Shapes - Day Type'!$K:$K,0))</f>
        <v>0.129</v>
      </c>
      <c r="P3011" s="14">
        <f>INDEX('Load Shapes - Day Type'!H:H,MATCH('Load Shapes - 8760'!$A3011,'Load Shapes - Day Type'!$K:$K,0))</f>
        <v>0.105</v>
      </c>
      <c r="Q3011" s="15">
        <f>INDEX('Load Shapes - Day Type'!I:I,MATCH('Load Shapes - 8760'!$A3011,'Load Shapes - Day Type'!$K:$K,0))</f>
        <v>1.6633672687580014</v>
      </c>
      <c r="R3011" s="15">
        <f>INDEX('Load Shapes - Day Type'!J:J,MATCH('Load Shapes - 8760'!$A3011,'Load Shapes - Day Type'!$K:$K,0))</f>
        <v>0.21457437766978218</v>
      </c>
      <c r="S3011" s="47">
        <f t="shared" si="188"/>
        <v>1.3201401190582226E-4</v>
      </c>
    </row>
    <row r="3012" spans="1:19" x14ac:dyDescent="0.2">
      <c r="A3012" s="45" t="str">
        <f t="shared" ref="A3012:A3075" si="189">_xlfn.CONCAT(G3012,K3012,N3012)</f>
        <v>MayWeekend/Holiday9</v>
      </c>
      <c r="E3012" s="9">
        <v>2017</v>
      </c>
      <c r="F3012" s="9">
        <v>5</v>
      </c>
      <c r="G3012" s="9" t="s">
        <v>3</v>
      </c>
      <c r="H3012" s="9">
        <v>6</v>
      </c>
      <c r="I3012" s="24" t="s">
        <v>187</v>
      </c>
      <c r="J3012" s="25" t="str">
        <f t="shared" ref="J3012:J3075" si="190">IF(_xlfn.CONCAT(AW$4,AX$4)=_xlfn.CONCAT(F3012,H3012),"Holiday",IF(_xlfn.CONCAT(AW$5,AX$5)=_xlfn.CONCAT(F3012,H3012),"Holiday",IF(_xlfn.CONCAT(AW$6,AX$6)=_xlfn.CONCAT(F3012,H3012),"Holiday",IF(_xlfn.CONCAT(AW$7,AX$7)=_xlfn.CONCAT(F3012,H3012),"Holiday",IF(_xlfn.CONCAT(AW$8,AX$8)=_xlfn.CONCAT(F3012,H3012),"Holiday",IF(_xlfn.CONCAT(AW$9,AX$9)=_xlfn.CONCAT(F3012,H3012),"Holiday",IF(_xlfn.CONCAT(AW$10,AX$10)=_xlfn.CONCAT(F3012,H3012),"Holiday",IF(_xlfn.CONCAT(AW$11,AX$11)=_xlfn.CONCAT(F3012,H3012),"Holiday",IF(_xlfn.CONCAT(AW$12,AX$12)=_xlfn.CONCAT(F3012,H3012),"Holiday",IF(_xlfn.CONCAT(AW$13,AX$13)=_xlfn.CONCAT(F3012,H3012),"Holiday",""))))))))))</f>
        <v/>
      </c>
      <c r="K3012" s="25" t="str">
        <f t="shared" si="187"/>
        <v>Weekend/Holiday</v>
      </c>
      <c r="L3012" s="25" t="s">
        <v>177</v>
      </c>
      <c r="M3012" s="9">
        <v>3009</v>
      </c>
      <c r="N3012" s="9">
        <v>9</v>
      </c>
      <c r="O3012" s="14">
        <f>INDEX('Load Shapes - Day Type'!G:G,MATCH('Load Shapes - 8760'!$A3012,'Load Shapes - Day Type'!$K:$K,0))</f>
        <v>0.154</v>
      </c>
      <c r="P3012" s="14">
        <f>INDEX('Load Shapes - Day Type'!H:H,MATCH('Load Shapes - 8760'!$A3012,'Load Shapes - Day Type'!$K:$K,0))</f>
        <v>9.2999999999999999E-2</v>
      </c>
      <c r="Q3012" s="15">
        <f>INDEX('Load Shapes - Day Type'!I:I,MATCH('Load Shapes - 8760'!$A3012,'Load Shapes - Day Type'!$K:$K,0))</f>
        <v>1.6633672687580014</v>
      </c>
      <c r="R3012" s="15">
        <f>INDEX('Load Shapes - Day Type'!J:J,MATCH('Load Shapes - 8760'!$A3012,'Load Shapes - Day Type'!$K:$K,0))</f>
        <v>0.25615855938873222</v>
      </c>
      <c r="S3012" s="47">
        <f t="shared" si="188"/>
        <v>1.5759812274028392E-4</v>
      </c>
    </row>
    <row r="3013" spans="1:19" x14ac:dyDescent="0.2">
      <c r="A3013" s="45" t="str">
        <f t="shared" si="189"/>
        <v>MayWeekend/Holiday10</v>
      </c>
      <c r="E3013" s="9">
        <v>2017</v>
      </c>
      <c r="F3013" s="9">
        <v>5</v>
      </c>
      <c r="G3013" s="9" t="s">
        <v>3</v>
      </c>
      <c r="H3013" s="9">
        <v>6</v>
      </c>
      <c r="I3013" s="24" t="s">
        <v>187</v>
      </c>
      <c r="J3013" s="25" t="str">
        <f t="shared" si="190"/>
        <v/>
      </c>
      <c r="K3013" s="25" t="str">
        <f t="shared" ref="K3013:K3076" si="191">IF(J3013="Holiday","Weekend/Holiday",IF(I3013="Sun","Weekend/Holiday",IF(I3013="Sat","Weekend/Holiday","Weekday")))</f>
        <v>Weekend/Holiday</v>
      </c>
      <c r="L3013" s="25" t="s">
        <v>177</v>
      </c>
      <c r="M3013" s="9">
        <v>3010</v>
      </c>
      <c r="N3013" s="9">
        <v>10</v>
      </c>
      <c r="O3013" s="14">
        <f>INDEX('Load Shapes - Day Type'!G:G,MATCH('Load Shapes - 8760'!$A3013,'Load Shapes - Day Type'!$K:$K,0))</f>
        <v>0.16300000000000001</v>
      </c>
      <c r="P3013" s="14">
        <f>INDEX('Load Shapes - Day Type'!H:H,MATCH('Load Shapes - 8760'!$A3013,'Load Shapes - Day Type'!$K:$K,0))</f>
        <v>9.0999999999999998E-2</v>
      </c>
      <c r="Q3013" s="15">
        <f>INDEX('Load Shapes - Day Type'!I:I,MATCH('Load Shapes - 8760'!$A3013,'Load Shapes - Day Type'!$K:$K,0))</f>
        <v>1.6633672687580014</v>
      </c>
      <c r="R3013" s="15">
        <f>INDEX('Load Shapes - Day Type'!J:J,MATCH('Load Shapes - 8760'!$A3013,'Load Shapes - Day Type'!$K:$K,0))</f>
        <v>0.27112886480755427</v>
      </c>
      <c r="S3013" s="47">
        <f t="shared" ref="S3013:S3076" si="192">O3013/$O$1</f>
        <v>1.6680840264069014E-4</v>
      </c>
    </row>
    <row r="3014" spans="1:19" x14ac:dyDescent="0.2">
      <c r="A3014" s="45" t="str">
        <f t="shared" si="189"/>
        <v>MayWeekend/Holiday11</v>
      </c>
      <c r="E3014" s="9">
        <v>2017</v>
      </c>
      <c r="F3014" s="9">
        <v>5</v>
      </c>
      <c r="G3014" s="9" t="s">
        <v>3</v>
      </c>
      <c r="H3014" s="9">
        <v>6</v>
      </c>
      <c r="I3014" s="24" t="s">
        <v>187</v>
      </c>
      <c r="J3014" s="25" t="str">
        <f t="shared" si="190"/>
        <v/>
      </c>
      <c r="K3014" s="25" t="str">
        <f t="shared" si="191"/>
        <v>Weekend/Holiday</v>
      </c>
      <c r="L3014" s="25" t="s">
        <v>177</v>
      </c>
      <c r="M3014" s="9">
        <v>3011</v>
      </c>
      <c r="N3014" s="9">
        <v>11</v>
      </c>
      <c r="O3014" s="14">
        <f>INDEX('Load Shapes - Day Type'!G:G,MATCH('Load Shapes - 8760'!$A3014,'Load Shapes - Day Type'!$K:$K,0))</f>
        <v>0.16600000000000001</v>
      </c>
      <c r="P3014" s="14">
        <f>INDEX('Load Shapes - Day Type'!H:H,MATCH('Load Shapes - 8760'!$A3014,'Load Shapes - Day Type'!$K:$K,0))</f>
        <v>9.1999999999999998E-2</v>
      </c>
      <c r="Q3014" s="15">
        <f>INDEX('Load Shapes - Day Type'!I:I,MATCH('Load Shapes - 8760'!$A3014,'Load Shapes - Day Type'!$K:$K,0))</f>
        <v>1.6633672687580014</v>
      </c>
      <c r="R3014" s="15">
        <f>INDEX('Load Shapes - Day Type'!J:J,MATCH('Load Shapes - 8760'!$A3014,'Load Shapes - Day Type'!$K:$K,0))</f>
        <v>0.27611896661382823</v>
      </c>
      <c r="S3014" s="47">
        <f t="shared" si="192"/>
        <v>1.6987849594082553E-4</v>
      </c>
    </row>
    <row r="3015" spans="1:19" x14ac:dyDescent="0.2">
      <c r="A3015" s="45" t="str">
        <f t="shared" si="189"/>
        <v>MayWeekend/Holiday12</v>
      </c>
      <c r="E3015" s="9">
        <v>2017</v>
      </c>
      <c r="F3015" s="9">
        <v>5</v>
      </c>
      <c r="G3015" s="9" t="s">
        <v>3</v>
      </c>
      <c r="H3015" s="9">
        <v>6</v>
      </c>
      <c r="I3015" s="24" t="s">
        <v>187</v>
      </c>
      <c r="J3015" s="25" t="str">
        <f t="shared" si="190"/>
        <v/>
      </c>
      <c r="K3015" s="25" t="str">
        <f t="shared" si="191"/>
        <v>Weekend/Holiday</v>
      </c>
      <c r="L3015" s="25" t="s">
        <v>177</v>
      </c>
      <c r="M3015" s="9">
        <v>3012</v>
      </c>
      <c r="N3015" s="9">
        <v>12</v>
      </c>
      <c r="O3015" s="14">
        <f>INDEX('Load Shapes - Day Type'!G:G,MATCH('Load Shapes - 8760'!$A3015,'Load Shapes - Day Type'!$K:$K,0))</f>
        <v>0.16500000000000001</v>
      </c>
      <c r="P3015" s="14">
        <f>INDEX('Load Shapes - Day Type'!H:H,MATCH('Load Shapes - 8760'!$A3015,'Load Shapes - Day Type'!$K:$K,0))</f>
        <v>9.1999999999999998E-2</v>
      </c>
      <c r="Q3015" s="15">
        <f>INDEX('Load Shapes - Day Type'!I:I,MATCH('Load Shapes - 8760'!$A3015,'Load Shapes - Day Type'!$K:$K,0))</f>
        <v>1.6633672687580014</v>
      </c>
      <c r="R3015" s="15">
        <f>INDEX('Load Shapes - Day Type'!J:J,MATCH('Load Shapes - 8760'!$A3015,'Load Shapes - Day Type'!$K:$K,0))</f>
        <v>0.27445559934507024</v>
      </c>
      <c r="S3015" s="47">
        <f t="shared" si="192"/>
        <v>1.6885513150744708E-4</v>
      </c>
    </row>
    <row r="3016" spans="1:19" x14ac:dyDescent="0.2">
      <c r="A3016" s="45" t="str">
        <f t="shared" si="189"/>
        <v>MayWeekend/Holiday13</v>
      </c>
      <c r="E3016" s="9">
        <v>2017</v>
      </c>
      <c r="F3016" s="9">
        <v>5</v>
      </c>
      <c r="G3016" s="9" t="s">
        <v>3</v>
      </c>
      <c r="H3016" s="9">
        <v>6</v>
      </c>
      <c r="I3016" s="24" t="s">
        <v>187</v>
      </c>
      <c r="J3016" s="25" t="str">
        <f t="shared" si="190"/>
        <v/>
      </c>
      <c r="K3016" s="25" t="str">
        <f t="shared" si="191"/>
        <v>Weekend/Holiday</v>
      </c>
      <c r="L3016" s="25" t="s">
        <v>177</v>
      </c>
      <c r="M3016" s="9">
        <v>3013</v>
      </c>
      <c r="N3016" s="9">
        <v>13</v>
      </c>
      <c r="O3016" s="14">
        <f>INDEX('Load Shapes - Day Type'!G:G,MATCH('Load Shapes - 8760'!$A3016,'Load Shapes - Day Type'!$K:$K,0))</f>
        <v>0.16300000000000001</v>
      </c>
      <c r="P3016" s="14">
        <f>INDEX('Load Shapes - Day Type'!H:H,MATCH('Load Shapes - 8760'!$A3016,'Load Shapes - Day Type'!$K:$K,0))</f>
        <v>9.1999999999999998E-2</v>
      </c>
      <c r="Q3016" s="15">
        <f>INDEX('Load Shapes - Day Type'!I:I,MATCH('Load Shapes - 8760'!$A3016,'Load Shapes - Day Type'!$K:$K,0))</f>
        <v>1.6633672687580014</v>
      </c>
      <c r="R3016" s="15">
        <f>INDEX('Load Shapes - Day Type'!J:J,MATCH('Load Shapes - 8760'!$A3016,'Load Shapes - Day Type'!$K:$K,0))</f>
        <v>0.27112886480755427</v>
      </c>
      <c r="S3016" s="47">
        <f t="shared" si="192"/>
        <v>1.6680840264069014E-4</v>
      </c>
    </row>
    <row r="3017" spans="1:19" x14ac:dyDescent="0.2">
      <c r="A3017" s="45" t="str">
        <f t="shared" si="189"/>
        <v>MayWeekend/Holiday14</v>
      </c>
      <c r="E3017" s="9">
        <v>2017</v>
      </c>
      <c r="F3017" s="9">
        <v>5</v>
      </c>
      <c r="G3017" s="9" t="s">
        <v>3</v>
      </c>
      <c r="H3017" s="9">
        <v>6</v>
      </c>
      <c r="I3017" s="24" t="s">
        <v>187</v>
      </c>
      <c r="J3017" s="25" t="str">
        <f t="shared" si="190"/>
        <v/>
      </c>
      <c r="K3017" s="25" t="str">
        <f t="shared" si="191"/>
        <v>Weekend/Holiday</v>
      </c>
      <c r="L3017" s="25" t="s">
        <v>177</v>
      </c>
      <c r="M3017" s="9">
        <v>3014</v>
      </c>
      <c r="N3017" s="9">
        <v>14</v>
      </c>
      <c r="O3017" s="14">
        <f>INDEX('Load Shapes - Day Type'!G:G,MATCH('Load Shapes - 8760'!$A3017,'Load Shapes - Day Type'!$K:$K,0))</f>
        <v>0.161</v>
      </c>
      <c r="P3017" s="14">
        <f>INDEX('Load Shapes - Day Type'!H:H,MATCH('Load Shapes - 8760'!$A3017,'Load Shapes - Day Type'!$K:$K,0))</f>
        <v>9.2999999999999999E-2</v>
      </c>
      <c r="Q3017" s="15">
        <f>INDEX('Load Shapes - Day Type'!I:I,MATCH('Load Shapes - 8760'!$A3017,'Load Shapes - Day Type'!$K:$K,0))</f>
        <v>1.6633672687580014</v>
      </c>
      <c r="R3017" s="15">
        <f>INDEX('Load Shapes - Day Type'!J:J,MATCH('Load Shapes - 8760'!$A3017,'Load Shapes - Day Type'!$K:$K,0))</f>
        <v>0.26780213027003824</v>
      </c>
      <c r="S3017" s="47">
        <f t="shared" si="192"/>
        <v>1.6476167377393319E-4</v>
      </c>
    </row>
    <row r="3018" spans="1:19" x14ac:dyDescent="0.2">
      <c r="A3018" s="45" t="str">
        <f t="shared" si="189"/>
        <v>MayWeekend/Holiday15</v>
      </c>
      <c r="E3018" s="9">
        <v>2017</v>
      </c>
      <c r="F3018" s="9">
        <v>5</v>
      </c>
      <c r="G3018" s="9" t="s">
        <v>3</v>
      </c>
      <c r="H3018" s="9">
        <v>6</v>
      </c>
      <c r="I3018" s="24" t="s">
        <v>187</v>
      </c>
      <c r="J3018" s="25" t="str">
        <f t="shared" si="190"/>
        <v/>
      </c>
      <c r="K3018" s="25" t="str">
        <f t="shared" si="191"/>
        <v>Weekend/Holiday</v>
      </c>
      <c r="L3018" s="25" t="s">
        <v>177</v>
      </c>
      <c r="M3018" s="9">
        <v>3015</v>
      </c>
      <c r="N3018" s="9">
        <v>15</v>
      </c>
      <c r="O3018" s="14">
        <f>INDEX('Load Shapes - Day Type'!G:G,MATCH('Load Shapes - 8760'!$A3018,'Load Shapes - Day Type'!$K:$K,0))</f>
        <v>0.14799999999999999</v>
      </c>
      <c r="P3018" s="14">
        <f>INDEX('Load Shapes - Day Type'!H:H,MATCH('Load Shapes - 8760'!$A3018,'Load Shapes - Day Type'!$K:$K,0))</f>
        <v>9.8000000000000004E-2</v>
      </c>
      <c r="Q3018" s="15">
        <f>INDEX('Load Shapes - Day Type'!I:I,MATCH('Load Shapes - 8760'!$A3018,'Load Shapes - Day Type'!$K:$K,0))</f>
        <v>1.6633672687580014</v>
      </c>
      <c r="R3018" s="15">
        <f>INDEX('Load Shapes - Day Type'!J:J,MATCH('Load Shapes - 8760'!$A3018,'Load Shapes - Day Type'!$K:$K,0))</f>
        <v>0.24617835577618422</v>
      </c>
      <c r="S3018" s="47">
        <f t="shared" si="192"/>
        <v>1.5145793614001311E-4</v>
      </c>
    </row>
    <row r="3019" spans="1:19" x14ac:dyDescent="0.2">
      <c r="A3019" s="45" t="str">
        <f t="shared" si="189"/>
        <v>MayWeekend/Holiday16</v>
      </c>
      <c r="E3019" s="9">
        <v>2017</v>
      </c>
      <c r="F3019" s="9">
        <v>5</v>
      </c>
      <c r="G3019" s="9" t="s">
        <v>3</v>
      </c>
      <c r="H3019" s="9">
        <v>6</v>
      </c>
      <c r="I3019" s="24" t="s">
        <v>187</v>
      </c>
      <c r="J3019" s="25" t="str">
        <f t="shared" si="190"/>
        <v/>
      </c>
      <c r="K3019" s="25" t="str">
        <f t="shared" si="191"/>
        <v>Weekend/Holiday</v>
      </c>
      <c r="L3019" s="25" t="s">
        <v>177</v>
      </c>
      <c r="M3019" s="9">
        <v>3016</v>
      </c>
      <c r="N3019" s="9">
        <v>16</v>
      </c>
      <c r="O3019" s="14">
        <f>INDEX('Load Shapes - Day Type'!G:G,MATCH('Load Shapes - 8760'!$A3019,'Load Shapes - Day Type'!$K:$K,0))</f>
        <v>0.14099999999999999</v>
      </c>
      <c r="P3019" s="14">
        <f>INDEX('Load Shapes - Day Type'!H:H,MATCH('Load Shapes - 8760'!$A3019,'Load Shapes - Day Type'!$K:$K,0))</f>
        <v>9.7000000000000003E-2</v>
      </c>
      <c r="Q3019" s="15">
        <f>INDEX('Load Shapes - Day Type'!I:I,MATCH('Load Shapes - 8760'!$A3019,'Load Shapes - Day Type'!$K:$K,0))</f>
        <v>1.6633672687580014</v>
      </c>
      <c r="R3019" s="15">
        <f>INDEX('Load Shapes - Day Type'!J:J,MATCH('Load Shapes - 8760'!$A3019,'Load Shapes - Day Type'!$K:$K,0))</f>
        <v>0.2345347848948782</v>
      </c>
      <c r="S3019" s="47">
        <f t="shared" si="192"/>
        <v>1.4429438510636384E-4</v>
      </c>
    </row>
    <row r="3020" spans="1:19" x14ac:dyDescent="0.2">
      <c r="A3020" s="45" t="str">
        <f t="shared" si="189"/>
        <v>MayWeekend/Holiday17</v>
      </c>
      <c r="E3020" s="9">
        <v>2017</v>
      </c>
      <c r="F3020" s="9">
        <v>5</v>
      </c>
      <c r="G3020" s="9" t="s">
        <v>3</v>
      </c>
      <c r="H3020" s="9">
        <v>6</v>
      </c>
      <c r="I3020" s="24" t="s">
        <v>187</v>
      </c>
      <c r="J3020" s="25" t="str">
        <f t="shared" si="190"/>
        <v/>
      </c>
      <c r="K3020" s="25" t="str">
        <f t="shared" si="191"/>
        <v>Weekend/Holiday</v>
      </c>
      <c r="L3020" s="25" t="s">
        <v>177</v>
      </c>
      <c r="M3020" s="9">
        <v>3017</v>
      </c>
      <c r="N3020" s="9">
        <v>17</v>
      </c>
      <c r="O3020" s="14">
        <f>INDEX('Load Shapes - Day Type'!G:G,MATCH('Load Shapes - 8760'!$A3020,'Load Shapes - Day Type'!$K:$K,0))</f>
        <v>0.127</v>
      </c>
      <c r="P3020" s="14">
        <f>INDEX('Load Shapes - Day Type'!H:H,MATCH('Load Shapes - 8760'!$A3020,'Load Shapes - Day Type'!$K:$K,0))</f>
        <v>0.10299999999999999</v>
      </c>
      <c r="Q3020" s="15">
        <f>INDEX('Load Shapes - Day Type'!I:I,MATCH('Load Shapes - 8760'!$A3020,'Load Shapes - Day Type'!$K:$K,0))</f>
        <v>1.6633672687580014</v>
      </c>
      <c r="R3020" s="15">
        <f>INDEX('Load Shapes - Day Type'!J:J,MATCH('Load Shapes - 8760'!$A3020,'Load Shapes - Day Type'!$K:$K,0))</f>
        <v>0.21124764313226618</v>
      </c>
      <c r="S3020" s="47">
        <f t="shared" si="192"/>
        <v>1.2996728303906531E-4</v>
      </c>
    </row>
    <row r="3021" spans="1:19" x14ac:dyDescent="0.2">
      <c r="A3021" s="45" t="str">
        <f t="shared" si="189"/>
        <v>MayWeekend/Holiday18</v>
      </c>
      <c r="E3021" s="9">
        <v>2017</v>
      </c>
      <c r="F3021" s="9">
        <v>5</v>
      </c>
      <c r="G3021" s="9" t="s">
        <v>3</v>
      </c>
      <c r="H3021" s="9">
        <v>6</v>
      </c>
      <c r="I3021" s="24" t="s">
        <v>187</v>
      </c>
      <c r="J3021" s="25" t="str">
        <f t="shared" si="190"/>
        <v/>
      </c>
      <c r="K3021" s="25" t="str">
        <f t="shared" si="191"/>
        <v>Weekend/Holiday</v>
      </c>
      <c r="L3021" s="25" t="s">
        <v>177</v>
      </c>
      <c r="M3021" s="9">
        <v>3018</v>
      </c>
      <c r="N3021" s="9">
        <v>18</v>
      </c>
      <c r="O3021" s="14">
        <f>INDEX('Load Shapes - Day Type'!G:G,MATCH('Load Shapes - 8760'!$A3021,'Load Shapes - Day Type'!$K:$K,0))</f>
        <v>0.129</v>
      </c>
      <c r="P3021" s="14">
        <f>INDEX('Load Shapes - Day Type'!H:H,MATCH('Load Shapes - 8760'!$A3021,'Load Shapes - Day Type'!$K:$K,0))</f>
        <v>0.1</v>
      </c>
      <c r="Q3021" s="15">
        <f>INDEX('Load Shapes - Day Type'!I:I,MATCH('Load Shapes - 8760'!$A3021,'Load Shapes - Day Type'!$K:$K,0))</f>
        <v>1.6633672687580014</v>
      </c>
      <c r="R3021" s="15">
        <f>INDEX('Load Shapes - Day Type'!J:J,MATCH('Load Shapes - 8760'!$A3021,'Load Shapes - Day Type'!$K:$K,0))</f>
        <v>0.21457437766978218</v>
      </c>
      <c r="S3021" s="47">
        <f t="shared" si="192"/>
        <v>1.3201401190582226E-4</v>
      </c>
    </row>
    <row r="3022" spans="1:19" x14ac:dyDescent="0.2">
      <c r="A3022" s="45" t="str">
        <f t="shared" si="189"/>
        <v>MayWeekend/Holiday19</v>
      </c>
      <c r="E3022" s="9">
        <v>2017</v>
      </c>
      <c r="F3022" s="9">
        <v>5</v>
      </c>
      <c r="G3022" s="9" t="s">
        <v>3</v>
      </c>
      <c r="H3022" s="9">
        <v>6</v>
      </c>
      <c r="I3022" s="24" t="s">
        <v>187</v>
      </c>
      <c r="J3022" s="25" t="str">
        <f t="shared" si="190"/>
        <v/>
      </c>
      <c r="K3022" s="25" t="str">
        <f t="shared" si="191"/>
        <v>Weekend/Holiday</v>
      </c>
      <c r="L3022" s="25" t="s">
        <v>177</v>
      </c>
      <c r="M3022" s="9">
        <v>3019</v>
      </c>
      <c r="N3022" s="9">
        <v>19</v>
      </c>
      <c r="O3022" s="14">
        <f>INDEX('Load Shapes - Day Type'!G:G,MATCH('Load Shapes - 8760'!$A3022,'Load Shapes - Day Type'!$K:$K,0))</f>
        <v>0.13300000000000001</v>
      </c>
      <c r="P3022" s="14">
        <f>INDEX('Load Shapes - Day Type'!H:H,MATCH('Load Shapes - 8760'!$A3022,'Load Shapes - Day Type'!$K:$K,0))</f>
        <v>9.2999999999999999E-2</v>
      </c>
      <c r="Q3022" s="15">
        <f>INDEX('Load Shapes - Day Type'!I:I,MATCH('Load Shapes - 8760'!$A3022,'Load Shapes - Day Type'!$K:$K,0))</f>
        <v>1.6633672687580014</v>
      </c>
      <c r="R3022" s="15">
        <f>INDEX('Load Shapes - Day Type'!J:J,MATCH('Load Shapes - 8760'!$A3022,'Load Shapes - Day Type'!$K:$K,0))</f>
        <v>0.22122784674481422</v>
      </c>
      <c r="S3022" s="47">
        <f t="shared" si="192"/>
        <v>1.3610746963933613E-4</v>
      </c>
    </row>
    <row r="3023" spans="1:19" x14ac:dyDescent="0.2">
      <c r="A3023" s="45" t="str">
        <f t="shared" si="189"/>
        <v>MayWeekend/Holiday20</v>
      </c>
      <c r="E3023" s="9">
        <v>2017</v>
      </c>
      <c r="F3023" s="9">
        <v>5</v>
      </c>
      <c r="G3023" s="9" t="s">
        <v>3</v>
      </c>
      <c r="H3023" s="9">
        <v>6</v>
      </c>
      <c r="I3023" s="24" t="s">
        <v>187</v>
      </c>
      <c r="J3023" s="25" t="str">
        <f t="shared" si="190"/>
        <v/>
      </c>
      <c r="K3023" s="25" t="str">
        <f t="shared" si="191"/>
        <v>Weekend/Holiday</v>
      </c>
      <c r="L3023" s="25" t="s">
        <v>177</v>
      </c>
      <c r="M3023" s="9">
        <v>3020</v>
      </c>
      <c r="N3023" s="9">
        <v>20</v>
      </c>
      <c r="O3023" s="14">
        <f>INDEX('Load Shapes - Day Type'!G:G,MATCH('Load Shapes - 8760'!$A3023,'Load Shapes - Day Type'!$K:$K,0))</f>
        <v>0.15</v>
      </c>
      <c r="P3023" s="14">
        <f>INDEX('Load Shapes - Day Type'!H:H,MATCH('Load Shapes - 8760'!$A3023,'Load Shapes - Day Type'!$K:$K,0))</f>
        <v>9.0999999999999998E-2</v>
      </c>
      <c r="Q3023" s="15">
        <f>INDEX('Load Shapes - Day Type'!I:I,MATCH('Load Shapes - 8760'!$A3023,'Load Shapes - Day Type'!$K:$K,0))</f>
        <v>1.6633672687580014</v>
      </c>
      <c r="R3023" s="15">
        <f>INDEX('Load Shapes - Day Type'!J:J,MATCH('Load Shapes - 8760'!$A3023,'Load Shapes - Day Type'!$K:$K,0))</f>
        <v>0.24950509031370022</v>
      </c>
      <c r="S3023" s="47">
        <f t="shared" si="192"/>
        <v>1.5350466500677005E-4</v>
      </c>
    </row>
    <row r="3024" spans="1:19" x14ac:dyDescent="0.2">
      <c r="A3024" s="45" t="str">
        <f t="shared" si="189"/>
        <v>MayWeekend/Holiday21</v>
      </c>
      <c r="E3024" s="9">
        <v>2017</v>
      </c>
      <c r="F3024" s="9">
        <v>5</v>
      </c>
      <c r="G3024" s="9" t="s">
        <v>3</v>
      </c>
      <c r="H3024" s="9">
        <v>6</v>
      </c>
      <c r="I3024" s="24" t="s">
        <v>187</v>
      </c>
      <c r="J3024" s="25" t="str">
        <f t="shared" si="190"/>
        <v/>
      </c>
      <c r="K3024" s="25" t="str">
        <f t="shared" si="191"/>
        <v>Weekend/Holiday</v>
      </c>
      <c r="L3024" s="25" t="s">
        <v>177</v>
      </c>
      <c r="M3024" s="9">
        <v>3021</v>
      </c>
      <c r="N3024" s="9">
        <v>21</v>
      </c>
      <c r="O3024" s="14">
        <f>INDEX('Load Shapes - Day Type'!G:G,MATCH('Load Shapes - 8760'!$A3024,'Load Shapes - Day Type'!$K:$K,0))</f>
        <v>0.16900000000000001</v>
      </c>
      <c r="P3024" s="14">
        <f>INDEX('Load Shapes - Day Type'!H:H,MATCH('Load Shapes - 8760'!$A3024,'Load Shapes - Day Type'!$K:$K,0))</f>
        <v>9.0999999999999998E-2</v>
      </c>
      <c r="Q3024" s="15">
        <f>INDEX('Load Shapes - Day Type'!I:I,MATCH('Load Shapes - 8760'!$A3024,'Load Shapes - Day Type'!$K:$K,0))</f>
        <v>1.6633672687580014</v>
      </c>
      <c r="R3024" s="15">
        <f>INDEX('Load Shapes - Day Type'!J:J,MATCH('Load Shapes - 8760'!$A3024,'Load Shapes - Day Type'!$K:$K,0))</f>
        <v>0.28110906842010225</v>
      </c>
      <c r="S3024" s="47">
        <f t="shared" si="192"/>
        <v>1.7294858924096095E-4</v>
      </c>
    </row>
    <row r="3025" spans="1:19" x14ac:dyDescent="0.2">
      <c r="A3025" s="45" t="str">
        <f t="shared" si="189"/>
        <v>MayWeekend/Holiday22</v>
      </c>
      <c r="E3025" s="9">
        <v>2017</v>
      </c>
      <c r="F3025" s="9">
        <v>5</v>
      </c>
      <c r="G3025" s="9" t="s">
        <v>3</v>
      </c>
      <c r="H3025" s="9">
        <v>6</v>
      </c>
      <c r="I3025" s="24" t="s">
        <v>187</v>
      </c>
      <c r="J3025" s="25" t="str">
        <f t="shared" si="190"/>
        <v/>
      </c>
      <c r="K3025" s="25" t="str">
        <f t="shared" si="191"/>
        <v>Weekend/Holiday</v>
      </c>
      <c r="L3025" s="25" t="s">
        <v>177</v>
      </c>
      <c r="M3025" s="9">
        <v>3022</v>
      </c>
      <c r="N3025" s="9">
        <v>22</v>
      </c>
      <c r="O3025" s="14">
        <f>INDEX('Load Shapes - Day Type'!G:G,MATCH('Load Shapes - 8760'!$A3025,'Load Shapes - Day Type'!$K:$K,0))</f>
        <v>0.159</v>
      </c>
      <c r="P3025" s="14">
        <f>INDEX('Load Shapes - Day Type'!H:H,MATCH('Load Shapes - 8760'!$A3025,'Load Shapes - Day Type'!$K:$K,0))</f>
        <v>0.09</v>
      </c>
      <c r="Q3025" s="15">
        <f>INDEX('Load Shapes - Day Type'!I:I,MATCH('Load Shapes - 8760'!$A3025,'Load Shapes - Day Type'!$K:$K,0))</f>
        <v>1.6633672687580014</v>
      </c>
      <c r="R3025" s="15">
        <f>INDEX('Load Shapes - Day Type'!J:J,MATCH('Load Shapes - 8760'!$A3025,'Load Shapes - Day Type'!$K:$K,0))</f>
        <v>0.26447539573252221</v>
      </c>
      <c r="S3025" s="47">
        <f t="shared" si="192"/>
        <v>1.6271494490717627E-4</v>
      </c>
    </row>
    <row r="3026" spans="1:19" x14ac:dyDescent="0.2">
      <c r="A3026" s="45" t="str">
        <f t="shared" si="189"/>
        <v>MayWeekend/Holiday23</v>
      </c>
      <c r="E3026" s="9">
        <v>2017</v>
      </c>
      <c r="F3026" s="9">
        <v>5</v>
      </c>
      <c r="G3026" s="9" t="s">
        <v>3</v>
      </c>
      <c r="H3026" s="9">
        <v>6</v>
      </c>
      <c r="I3026" s="24" t="s">
        <v>187</v>
      </c>
      <c r="J3026" s="25" t="str">
        <f t="shared" si="190"/>
        <v/>
      </c>
      <c r="K3026" s="25" t="str">
        <f t="shared" si="191"/>
        <v>Weekend/Holiday</v>
      </c>
      <c r="L3026" s="25" t="s">
        <v>177</v>
      </c>
      <c r="M3026" s="9">
        <v>3023</v>
      </c>
      <c r="N3026" s="9">
        <v>23</v>
      </c>
      <c r="O3026" s="14">
        <f>INDEX('Load Shapes - Day Type'!G:G,MATCH('Load Shapes - 8760'!$A3026,'Load Shapes - Day Type'!$K:$K,0))</f>
        <v>0.109</v>
      </c>
      <c r="P3026" s="14">
        <f>INDEX('Load Shapes - Day Type'!H:H,MATCH('Load Shapes - 8760'!$A3026,'Load Shapes - Day Type'!$K:$K,0))</f>
        <v>0.10299999999999999</v>
      </c>
      <c r="Q3026" s="15">
        <f>INDEX('Load Shapes - Day Type'!I:I,MATCH('Load Shapes - 8760'!$A3026,'Load Shapes - Day Type'!$K:$K,0))</f>
        <v>1.6633672687580014</v>
      </c>
      <c r="R3026" s="15">
        <f>INDEX('Load Shapes - Day Type'!J:J,MATCH('Load Shapes - 8760'!$A3026,'Load Shapes - Day Type'!$K:$K,0))</f>
        <v>0.18130703229462217</v>
      </c>
      <c r="S3026" s="47">
        <f t="shared" si="192"/>
        <v>1.115467232382529E-4</v>
      </c>
    </row>
    <row r="3027" spans="1:19" x14ac:dyDescent="0.2">
      <c r="A3027" s="45" t="str">
        <f t="shared" si="189"/>
        <v>MayWeekend/Holiday24</v>
      </c>
      <c r="E3027" s="9">
        <v>2017</v>
      </c>
      <c r="F3027" s="9">
        <v>5</v>
      </c>
      <c r="G3027" s="9" t="s">
        <v>3</v>
      </c>
      <c r="H3027" s="9">
        <v>6</v>
      </c>
      <c r="I3027" s="24" t="s">
        <v>187</v>
      </c>
      <c r="J3027" s="25" t="str">
        <f t="shared" si="190"/>
        <v/>
      </c>
      <c r="K3027" s="25" t="str">
        <f t="shared" si="191"/>
        <v>Weekend/Holiday</v>
      </c>
      <c r="L3027" s="25" t="s">
        <v>177</v>
      </c>
      <c r="M3027" s="9">
        <v>3024</v>
      </c>
      <c r="N3027" s="9">
        <v>24</v>
      </c>
      <c r="O3027" s="14">
        <f>INDEX('Load Shapes - Day Type'!G:G,MATCH('Load Shapes - 8760'!$A3027,'Load Shapes - Day Type'!$K:$K,0))</f>
        <v>6.8000000000000005E-2</v>
      </c>
      <c r="P3027" s="14">
        <f>INDEX('Load Shapes - Day Type'!H:H,MATCH('Load Shapes - 8760'!$A3027,'Load Shapes - Day Type'!$K:$K,0))</f>
        <v>0.13700000000000001</v>
      </c>
      <c r="Q3027" s="15">
        <f>INDEX('Load Shapes - Day Type'!I:I,MATCH('Load Shapes - 8760'!$A3027,'Load Shapes - Day Type'!$K:$K,0))</f>
        <v>1.6633672687580014</v>
      </c>
      <c r="R3027" s="15">
        <f>INDEX('Load Shapes - Day Type'!J:J,MATCH('Load Shapes - 8760'!$A3027,'Load Shapes - Day Type'!$K:$K,0))</f>
        <v>0.1131089742755441</v>
      </c>
      <c r="S3027" s="47">
        <f t="shared" si="192"/>
        <v>6.9588781469735763E-5</v>
      </c>
    </row>
    <row r="3028" spans="1:19" x14ac:dyDescent="0.2">
      <c r="A3028" s="45" t="str">
        <f t="shared" si="189"/>
        <v>MayWeekend/Holiday1</v>
      </c>
      <c r="E3028" s="9">
        <v>2017</v>
      </c>
      <c r="F3028" s="9">
        <v>5</v>
      </c>
      <c r="G3028" s="9" t="s">
        <v>3</v>
      </c>
      <c r="H3028" s="9">
        <v>7</v>
      </c>
      <c r="I3028" s="24" t="s">
        <v>183</v>
      </c>
      <c r="J3028" s="25" t="str">
        <f t="shared" si="190"/>
        <v/>
      </c>
      <c r="K3028" s="25" t="str">
        <f t="shared" si="191"/>
        <v>Weekend/Holiday</v>
      </c>
      <c r="L3028" s="25" t="s">
        <v>177</v>
      </c>
      <c r="M3028" s="9">
        <v>3025</v>
      </c>
      <c r="N3028" s="9">
        <v>1</v>
      </c>
      <c r="O3028" s="14">
        <f>INDEX('Load Shapes - Day Type'!G:G,MATCH('Load Shapes - 8760'!$A3028,'Load Shapes - Day Type'!$K:$K,0))</f>
        <v>4.7E-2</v>
      </c>
      <c r="P3028" s="14">
        <f>INDEX('Load Shapes - Day Type'!H:H,MATCH('Load Shapes - 8760'!$A3028,'Load Shapes - Day Type'!$K:$K,0))</f>
        <v>0.17100000000000001</v>
      </c>
      <c r="Q3028" s="15">
        <f>INDEX('Load Shapes - Day Type'!I:I,MATCH('Load Shapes - 8760'!$A3028,'Load Shapes - Day Type'!$K:$K,0))</f>
        <v>1.6633672687580014</v>
      </c>
      <c r="R3028" s="15">
        <f>INDEX('Load Shapes - Day Type'!J:J,MATCH('Load Shapes - 8760'!$A3028,'Load Shapes - Day Type'!$K:$K,0))</f>
        <v>7.817826163162607E-2</v>
      </c>
      <c r="S3028" s="47">
        <f t="shared" si="192"/>
        <v>4.809812836878795E-5</v>
      </c>
    </row>
    <row r="3029" spans="1:19" x14ac:dyDescent="0.2">
      <c r="A3029" s="45" t="str">
        <f t="shared" si="189"/>
        <v>MayWeekend/Holiday2</v>
      </c>
      <c r="E3029" s="9">
        <v>2017</v>
      </c>
      <c r="F3029" s="9">
        <v>5</v>
      </c>
      <c r="G3029" s="9" t="s">
        <v>3</v>
      </c>
      <c r="H3029" s="9">
        <v>7</v>
      </c>
      <c r="I3029" s="24" t="s">
        <v>183</v>
      </c>
      <c r="J3029" s="25" t="str">
        <f t="shared" si="190"/>
        <v/>
      </c>
      <c r="K3029" s="25" t="str">
        <f t="shared" si="191"/>
        <v>Weekend/Holiday</v>
      </c>
      <c r="L3029" s="25" t="s">
        <v>177</v>
      </c>
      <c r="M3029" s="9">
        <v>3026</v>
      </c>
      <c r="N3029" s="9">
        <v>2</v>
      </c>
      <c r="O3029" s="14">
        <f>INDEX('Load Shapes - Day Type'!G:G,MATCH('Load Shapes - 8760'!$A3029,'Load Shapes - Day Type'!$K:$K,0))</f>
        <v>3.5000000000000003E-2</v>
      </c>
      <c r="P3029" s="14">
        <f>INDEX('Load Shapes - Day Type'!H:H,MATCH('Load Shapes - 8760'!$A3029,'Load Shapes - Day Type'!$K:$K,0))</f>
        <v>0.216</v>
      </c>
      <c r="Q3029" s="15">
        <f>INDEX('Load Shapes - Day Type'!I:I,MATCH('Load Shapes - 8760'!$A3029,'Load Shapes - Day Type'!$K:$K,0))</f>
        <v>1.6633672687580014</v>
      </c>
      <c r="R3029" s="15">
        <f>INDEX('Load Shapes - Day Type'!J:J,MATCH('Load Shapes - 8760'!$A3029,'Load Shapes - Day Type'!$K:$K,0))</f>
        <v>5.8217854406530059E-2</v>
      </c>
      <c r="S3029" s="47">
        <f t="shared" si="192"/>
        <v>3.5817755168246349E-5</v>
      </c>
    </row>
    <row r="3030" spans="1:19" x14ac:dyDescent="0.2">
      <c r="A3030" s="45" t="str">
        <f t="shared" si="189"/>
        <v>MayWeekend/Holiday3</v>
      </c>
      <c r="E3030" s="9">
        <v>2017</v>
      </c>
      <c r="F3030" s="9">
        <v>5</v>
      </c>
      <c r="G3030" s="9" t="s">
        <v>3</v>
      </c>
      <c r="H3030" s="9">
        <v>7</v>
      </c>
      <c r="I3030" s="24" t="s">
        <v>183</v>
      </c>
      <c r="J3030" s="25" t="str">
        <f t="shared" si="190"/>
        <v/>
      </c>
      <c r="K3030" s="25" t="str">
        <f t="shared" si="191"/>
        <v>Weekend/Holiday</v>
      </c>
      <c r="L3030" s="25" t="s">
        <v>177</v>
      </c>
      <c r="M3030" s="9">
        <v>3027</v>
      </c>
      <c r="N3030" s="9">
        <v>3</v>
      </c>
      <c r="O3030" s="14">
        <f>INDEX('Load Shapes - Day Type'!G:G,MATCH('Load Shapes - 8760'!$A3030,'Load Shapes - Day Type'!$K:$K,0))</f>
        <v>2.8000000000000001E-2</v>
      </c>
      <c r="P3030" s="14">
        <f>INDEX('Load Shapes - Day Type'!H:H,MATCH('Load Shapes - 8760'!$A3030,'Load Shapes - Day Type'!$K:$K,0))</f>
        <v>0.245</v>
      </c>
      <c r="Q3030" s="15">
        <f>INDEX('Load Shapes - Day Type'!I:I,MATCH('Load Shapes - 8760'!$A3030,'Load Shapes - Day Type'!$K:$K,0))</f>
        <v>1.6633672687580014</v>
      </c>
      <c r="R3030" s="15">
        <f>INDEX('Load Shapes - Day Type'!J:J,MATCH('Load Shapes - 8760'!$A3030,'Load Shapes - Day Type'!$K:$K,0))</f>
        <v>4.6574283525224039E-2</v>
      </c>
      <c r="S3030" s="47">
        <f t="shared" si="192"/>
        <v>2.8654204134597078E-5</v>
      </c>
    </row>
    <row r="3031" spans="1:19" x14ac:dyDescent="0.2">
      <c r="A3031" s="45" t="str">
        <f t="shared" si="189"/>
        <v>MayWeekend/Holiday4</v>
      </c>
      <c r="E3031" s="9">
        <v>2017</v>
      </c>
      <c r="F3031" s="9">
        <v>5</v>
      </c>
      <c r="G3031" s="9" t="s">
        <v>3</v>
      </c>
      <c r="H3031" s="9">
        <v>7</v>
      </c>
      <c r="I3031" s="24" t="s">
        <v>183</v>
      </c>
      <c r="J3031" s="25" t="str">
        <f t="shared" si="190"/>
        <v/>
      </c>
      <c r="K3031" s="25" t="str">
        <f t="shared" si="191"/>
        <v>Weekend/Holiday</v>
      </c>
      <c r="L3031" s="25" t="s">
        <v>177</v>
      </c>
      <c r="M3031" s="9">
        <v>3028</v>
      </c>
      <c r="N3031" s="9">
        <v>4</v>
      </c>
      <c r="O3031" s="14">
        <f>INDEX('Load Shapes - Day Type'!G:G,MATCH('Load Shapes - 8760'!$A3031,'Load Shapes - Day Type'!$K:$K,0))</f>
        <v>2.5999999999999999E-2</v>
      </c>
      <c r="P3031" s="14">
        <f>INDEX('Load Shapes - Day Type'!H:H,MATCH('Load Shapes - 8760'!$A3031,'Load Shapes - Day Type'!$K:$K,0))</f>
        <v>0.26100000000000001</v>
      </c>
      <c r="Q3031" s="15">
        <f>INDEX('Load Shapes - Day Type'!I:I,MATCH('Load Shapes - 8760'!$A3031,'Load Shapes - Day Type'!$K:$K,0))</f>
        <v>1.6633672687580014</v>
      </c>
      <c r="R3031" s="15">
        <f>INDEX('Load Shapes - Day Type'!J:J,MATCH('Load Shapes - 8760'!$A3031,'Load Shapes - Day Type'!$K:$K,0))</f>
        <v>4.3247548987708037E-2</v>
      </c>
      <c r="S3031" s="47">
        <f t="shared" si="192"/>
        <v>2.6607475267840143E-5</v>
      </c>
    </row>
    <row r="3032" spans="1:19" x14ac:dyDescent="0.2">
      <c r="A3032" s="45" t="str">
        <f t="shared" si="189"/>
        <v>MayWeekend/Holiday5</v>
      </c>
      <c r="E3032" s="9">
        <v>2017</v>
      </c>
      <c r="F3032" s="9">
        <v>5</v>
      </c>
      <c r="G3032" s="9" t="s">
        <v>3</v>
      </c>
      <c r="H3032" s="9">
        <v>7</v>
      </c>
      <c r="I3032" s="24" t="s">
        <v>183</v>
      </c>
      <c r="J3032" s="25" t="str">
        <f t="shared" si="190"/>
        <v/>
      </c>
      <c r="K3032" s="25" t="str">
        <f t="shared" si="191"/>
        <v>Weekend/Holiday</v>
      </c>
      <c r="L3032" s="25" t="s">
        <v>177</v>
      </c>
      <c r="M3032" s="9">
        <v>3029</v>
      </c>
      <c r="N3032" s="9">
        <v>5</v>
      </c>
      <c r="O3032" s="14">
        <f>INDEX('Load Shapes - Day Type'!G:G,MATCH('Load Shapes - 8760'!$A3032,'Load Shapes - Day Type'!$K:$K,0))</f>
        <v>2.8000000000000001E-2</v>
      </c>
      <c r="P3032" s="14">
        <f>INDEX('Load Shapes - Day Type'!H:H,MATCH('Load Shapes - 8760'!$A3032,'Load Shapes - Day Type'!$K:$K,0))</f>
        <v>0.245</v>
      </c>
      <c r="Q3032" s="15">
        <f>INDEX('Load Shapes - Day Type'!I:I,MATCH('Load Shapes - 8760'!$A3032,'Load Shapes - Day Type'!$K:$K,0))</f>
        <v>1.6633672687580014</v>
      </c>
      <c r="R3032" s="15">
        <f>INDEX('Load Shapes - Day Type'!J:J,MATCH('Load Shapes - 8760'!$A3032,'Load Shapes - Day Type'!$K:$K,0))</f>
        <v>4.6574283525224039E-2</v>
      </c>
      <c r="S3032" s="47">
        <f t="shared" si="192"/>
        <v>2.8654204134597078E-5</v>
      </c>
    </row>
    <row r="3033" spans="1:19" x14ac:dyDescent="0.2">
      <c r="A3033" s="45" t="str">
        <f t="shared" si="189"/>
        <v>MayWeekend/Holiday6</v>
      </c>
      <c r="E3033" s="9">
        <v>2017</v>
      </c>
      <c r="F3033" s="9">
        <v>5</v>
      </c>
      <c r="G3033" s="9" t="s">
        <v>3</v>
      </c>
      <c r="H3033" s="9">
        <v>7</v>
      </c>
      <c r="I3033" s="24" t="s">
        <v>183</v>
      </c>
      <c r="J3033" s="25" t="str">
        <f t="shared" si="190"/>
        <v/>
      </c>
      <c r="K3033" s="25" t="str">
        <f t="shared" si="191"/>
        <v>Weekend/Holiday</v>
      </c>
      <c r="L3033" s="25" t="s">
        <v>177</v>
      </c>
      <c r="M3033" s="9">
        <v>3030</v>
      </c>
      <c r="N3033" s="9">
        <v>6</v>
      </c>
      <c r="O3033" s="14">
        <f>INDEX('Load Shapes - Day Type'!G:G,MATCH('Load Shapes - 8760'!$A3033,'Load Shapes - Day Type'!$K:$K,0))</f>
        <v>4.8000000000000001E-2</v>
      </c>
      <c r="P3033" s="14">
        <f>INDEX('Load Shapes - Day Type'!H:H,MATCH('Load Shapes - 8760'!$A3033,'Load Shapes - Day Type'!$K:$K,0))</f>
        <v>0.17599999999999999</v>
      </c>
      <c r="Q3033" s="15">
        <f>INDEX('Load Shapes - Day Type'!I:I,MATCH('Load Shapes - 8760'!$A3033,'Load Shapes - Day Type'!$K:$K,0))</f>
        <v>1.6633672687580014</v>
      </c>
      <c r="R3033" s="15">
        <f>INDEX('Load Shapes - Day Type'!J:J,MATCH('Load Shapes - 8760'!$A3033,'Load Shapes - Day Type'!$K:$K,0))</f>
        <v>7.9841628900384071E-2</v>
      </c>
      <c r="S3033" s="47">
        <f t="shared" si="192"/>
        <v>4.9121492802166417E-5</v>
      </c>
    </row>
    <row r="3034" spans="1:19" x14ac:dyDescent="0.2">
      <c r="A3034" s="45" t="str">
        <f t="shared" si="189"/>
        <v>MayWeekend/Holiday7</v>
      </c>
      <c r="E3034" s="9">
        <v>2017</v>
      </c>
      <c r="F3034" s="9">
        <v>5</v>
      </c>
      <c r="G3034" s="9" t="s">
        <v>3</v>
      </c>
      <c r="H3034" s="9">
        <v>7</v>
      </c>
      <c r="I3034" s="24" t="s">
        <v>183</v>
      </c>
      <c r="J3034" s="25" t="str">
        <f t="shared" si="190"/>
        <v/>
      </c>
      <c r="K3034" s="25" t="str">
        <f t="shared" si="191"/>
        <v>Weekend/Holiday</v>
      </c>
      <c r="L3034" s="25" t="s">
        <v>177</v>
      </c>
      <c r="M3034" s="9">
        <v>3031</v>
      </c>
      <c r="N3034" s="9">
        <v>7</v>
      </c>
      <c r="O3034" s="14">
        <f>INDEX('Load Shapes - Day Type'!G:G,MATCH('Load Shapes - 8760'!$A3034,'Load Shapes - Day Type'!$K:$K,0))</f>
        <v>7.2999999999999995E-2</v>
      </c>
      <c r="P3034" s="14">
        <f>INDEX('Load Shapes - Day Type'!H:H,MATCH('Load Shapes - 8760'!$A3034,'Load Shapes - Day Type'!$K:$K,0))</f>
        <v>0.14499999999999999</v>
      </c>
      <c r="Q3034" s="15">
        <f>INDEX('Load Shapes - Day Type'!I:I,MATCH('Load Shapes - 8760'!$A3034,'Load Shapes - Day Type'!$K:$K,0))</f>
        <v>1.6633672687580014</v>
      </c>
      <c r="R3034" s="15">
        <f>INDEX('Load Shapes - Day Type'!J:J,MATCH('Load Shapes - 8760'!$A3034,'Load Shapes - Day Type'!$K:$K,0))</f>
        <v>0.12142581061933409</v>
      </c>
      <c r="S3034" s="47">
        <f t="shared" si="192"/>
        <v>7.4705603636628093E-5</v>
      </c>
    </row>
    <row r="3035" spans="1:19" x14ac:dyDescent="0.2">
      <c r="A3035" s="45" t="str">
        <f t="shared" si="189"/>
        <v>MayWeekend/Holiday8</v>
      </c>
      <c r="E3035" s="9">
        <v>2017</v>
      </c>
      <c r="F3035" s="9">
        <v>5</v>
      </c>
      <c r="G3035" s="9" t="s">
        <v>3</v>
      </c>
      <c r="H3035" s="9">
        <v>7</v>
      </c>
      <c r="I3035" s="24" t="s">
        <v>183</v>
      </c>
      <c r="J3035" s="25" t="str">
        <f t="shared" si="190"/>
        <v/>
      </c>
      <c r="K3035" s="25" t="str">
        <f t="shared" si="191"/>
        <v>Weekend/Holiday</v>
      </c>
      <c r="L3035" s="25" t="s">
        <v>177</v>
      </c>
      <c r="M3035" s="9">
        <v>3032</v>
      </c>
      <c r="N3035" s="9">
        <v>8</v>
      </c>
      <c r="O3035" s="14">
        <f>INDEX('Load Shapes - Day Type'!G:G,MATCH('Load Shapes - 8760'!$A3035,'Load Shapes - Day Type'!$K:$K,0))</f>
        <v>0.129</v>
      </c>
      <c r="P3035" s="14">
        <f>INDEX('Load Shapes - Day Type'!H:H,MATCH('Load Shapes - 8760'!$A3035,'Load Shapes - Day Type'!$K:$K,0))</f>
        <v>0.105</v>
      </c>
      <c r="Q3035" s="15">
        <f>INDEX('Load Shapes - Day Type'!I:I,MATCH('Load Shapes - 8760'!$A3035,'Load Shapes - Day Type'!$K:$K,0))</f>
        <v>1.6633672687580014</v>
      </c>
      <c r="R3035" s="15">
        <f>INDEX('Load Shapes - Day Type'!J:J,MATCH('Load Shapes - 8760'!$A3035,'Load Shapes - Day Type'!$K:$K,0))</f>
        <v>0.21457437766978218</v>
      </c>
      <c r="S3035" s="47">
        <f t="shared" si="192"/>
        <v>1.3201401190582226E-4</v>
      </c>
    </row>
    <row r="3036" spans="1:19" x14ac:dyDescent="0.2">
      <c r="A3036" s="45" t="str">
        <f t="shared" si="189"/>
        <v>MayWeekend/Holiday9</v>
      </c>
      <c r="E3036" s="9">
        <v>2017</v>
      </c>
      <c r="F3036" s="9">
        <v>5</v>
      </c>
      <c r="G3036" s="9" t="s">
        <v>3</v>
      </c>
      <c r="H3036" s="9">
        <v>7</v>
      </c>
      <c r="I3036" s="24" t="s">
        <v>183</v>
      </c>
      <c r="J3036" s="25" t="str">
        <f t="shared" si="190"/>
        <v/>
      </c>
      <c r="K3036" s="25" t="str">
        <f t="shared" si="191"/>
        <v>Weekend/Holiday</v>
      </c>
      <c r="L3036" s="25" t="s">
        <v>177</v>
      </c>
      <c r="M3036" s="9">
        <v>3033</v>
      </c>
      <c r="N3036" s="9">
        <v>9</v>
      </c>
      <c r="O3036" s="14">
        <f>INDEX('Load Shapes - Day Type'!G:G,MATCH('Load Shapes - 8760'!$A3036,'Load Shapes - Day Type'!$K:$K,0))</f>
        <v>0.154</v>
      </c>
      <c r="P3036" s="14">
        <f>INDEX('Load Shapes - Day Type'!H:H,MATCH('Load Shapes - 8760'!$A3036,'Load Shapes - Day Type'!$K:$K,0))</f>
        <v>9.2999999999999999E-2</v>
      </c>
      <c r="Q3036" s="15">
        <f>INDEX('Load Shapes - Day Type'!I:I,MATCH('Load Shapes - 8760'!$A3036,'Load Shapes - Day Type'!$K:$K,0))</f>
        <v>1.6633672687580014</v>
      </c>
      <c r="R3036" s="15">
        <f>INDEX('Load Shapes - Day Type'!J:J,MATCH('Load Shapes - 8760'!$A3036,'Load Shapes - Day Type'!$K:$K,0))</f>
        <v>0.25615855938873222</v>
      </c>
      <c r="S3036" s="47">
        <f t="shared" si="192"/>
        <v>1.5759812274028392E-4</v>
      </c>
    </row>
    <row r="3037" spans="1:19" x14ac:dyDescent="0.2">
      <c r="A3037" s="45" t="str">
        <f t="shared" si="189"/>
        <v>MayWeekend/Holiday10</v>
      </c>
      <c r="E3037" s="9">
        <v>2017</v>
      </c>
      <c r="F3037" s="9">
        <v>5</v>
      </c>
      <c r="G3037" s="9" t="s">
        <v>3</v>
      </c>
      <c r="H3037" s="9">
        <v>7</v>
      </c>
      <c r="I3037" s="24" t="s">
        <v>183</v>
      </c>
      <c r="J3037" s="25" t="str">
        <f t="shared" si="190"/>
        <v/>
      </c>
      <c r="K3037" s="25" t="str">
        <f t="shared" si="191"/>
        <v>Weekend/Holiday</v>
      </c>
      <c r="L3037" s="25" t="s">
        <v>177</v>
      </c>
      <c r="M3037" s="9">
        <v>3034</v>
      </c>
      <c r="N3037" s="9">
        <v>10</v>
      </c>
      <c r="O3037" s="14">
        <f>INDEX('Load Shapes - Day Type'!G:G,MATCH('Load Shapes - 8760'!$A3037,'Load Shapes - Day Type'!$K:$K,0))</f>
        <v>0.16300000000000001</v>
      </c>
      <c r="P3037" s="14">
        <f>INDEX('Load Shapes - Day Type'!H:H,MATCH('Load Shapes - 8760'!$A3037,'Load Shapes - Day Type'!$K:$K,0))</f>
        <v>9.0999999999999998E-2</v>
      </c>
      <c r="Q3037" s="15">
        <f>INDEX('Load Shapes - Day Type'!I:I,MATCH('Load Shapes - 8760'!$A3037,'Load Shapes - Day Type'!$K:$K,0))</f>
        <v>1.6633672687580014</v>
      </c>
      <c r="R3037" s="15">
        <f>INDEX('Load Shapes - Day Type'!J:J,MATCH('Load Shapes - 8760'!$A3037,'Load Shapes - Day Type'!$K:$K,0))</f>
        <v>0.27112886480755427</v>
      </c>
      <c r="S3037" s="47">
        <f t="shared" si="192"/>
        <v>1.6680840264069014E-4</v>
      </c>
    </row>
    <row r="3038" spans="1:19" x14ac:dyDescent="0.2">
      <c r="A3038" s="45" t="str">
        <f t="shared" si="189"/>
        <v>MayWeekend/Holiday11</v>
      </c>
      <c r="E3038" s="9">
        <v>2017</v>
      </c>
      <c r="F3038" s="9">
        <v>5</v>
      </c>
      <c r="G3038" s="9" t="s">
        <v>3</v>
      </c>
      <c r="H3038" s="9">
        <v>7</v>
      </c>
      <c r="I3038" s="24" t="s">
        <v>183</v>
      </c>
      <c r="J3038" s="25" t="str">
        <f t="shared" si="190"/>
        <v/>
      </c>
      <c r="K3038" s="25" t="str">
        <f t="shared" si="191"/>
        <v>Weekend/Holiday</v>
      </c>
      <c r="L3038" s="25" t="s">
        <v>177</v>
      </c>
      <c r="M3038" s="9">
        <v>3035</v>
      </c>
      <c r="N3038" s="9">
        <v>11</v>
      </c>
      <c r="O3038" s="14">
        <f>INDEX('Load Shapes - Day Type'!G:G,MATCH('Load Shapes - 8760'!$A3038,'Load Shapes - Day Type'!$K:$K,0))</f>
        <v>0.16600000000000001</v>
      </c>
      <c r="P3038" s="14">
        <f>INDEX('Load Shapes - Day Type'!H:H,MATCH('Load Shapes - 8760'!$A3038,'Load Shapes - Day Type'!$K:$K,0))</f>
        <v>9.1999999999999998E-2</v>
      </c>
      <c r="Q3038" s="15">
        <f>INDEX('Load Shapes - Day Type'!I:I,MATCH('Load Shapes - 8760'!$A3038,'Load Shapes - Day Type'!$K:$K,0))</f>
        <v>1.6633672687580014</v>
      </c>
      <c r="R3038" s="15">
        <f>INDEX('Load Shapes - Day Type'!J:J,MATCH('Load Shapes - 8760'!$A3038,'Load Shapes - Day Type'!$K:$K,0))</f>
        <v>0.27611896661382823</v>
      </c>
      <c r="S3038" s="47">
        <f t="shared" si="192"/>
        <v>1.6987849594082553E-4</v>
      </c>
    </row>
    <row r="3039" spans="1:19" x14ac:dyDescent="0.2">
      <c r="A3039" s="45" t="str">
        <f t="shared" si="189"/>
        <v>MayWeekend/Holiday12</v>
      </c>
      <c r="E3039" s="9">
        <v>2017</v>
      </c>
      <c r="F3039" s="9">
        <v>5</v>
      </c>
      <c r="G3039" s="9" t="s">
        <v>3</v>
      </c>
      <c r="H3039" s="9">
        <v>7</v>
      </c>
      <c r="I3039" s="24" t="s">
        <v>183</v>
      </c>
      <c r="J3039" s="25" t="str">
        <f t="shared" si="190"/>
        <v/>
      </c>
      <c r="K3039" s="25" t="str">
        <f t="shared" si="191"/>
        <v>Weekend/Holiday</v>
      </c>
      <c r="L3039" s="25" t="s">
        <v>177</v>
      </c>
      <c r="M3039" s="9">
        <v>3036</v>
      </c>
      <c r="N3039" s="9">
        <v>12</v>
      </c>
      <c r="O3039" s="14">
        <f>INDEX('Load Shapes - Day Type'!G:G,MATCH('Load Shapes - 8760'!$A3039,'Load Shapes - Day Type'!$K:$K,0))</f>
        <v>0.16500000000000001</v>
      </c>
      <c r="P3039" s="14">
        <f>INDEX('Load Shapes - Day Type'!H:H,MATCH('Load Shapes - 8760'!$A3039,'Load Shapes - Day Type'!$K:$K,0))</f>
        <v>9.1999999999999998E-2</v>
      </c>
      <c r="Q3039" s="15">
        <f>INDEX('Load Shapes - Day Type'!I:I,MATCH('Load Shapes - 8760'!$A3039,'Load Shapes - Day Type'!$K:$K,0))</f>
        <v>1.6633672687580014</v>
      </c>
      <c r="R3039" s="15">
        <f>INDEX('Load Shapes - Day Type'!J:J,MATCH('Load Shapes - 8760'!$A3039,'Load Shapes - Day Type'!$K:$K,0))</f>
        <v>0.27445559934507024</v>
      </c>
      <c r="S3039" s="47">
        <f t="shared" si="192"/>
        <v>1.6885513150744708E-4</v>
      </c>
    </row>
    <row r="3040" spans="1:19" x14ac:dyDescent="0.2">
      <c r="A3040" s="45" t="str">
        <f t="shared" si="189"/>
        <v>MayWeekend/Holiday13</v>
      </c>
      <c r="E3040" s="9">
        <v>2017</v>
      </c>
      <c r="F3040" s="9">
        <v>5</v>
      </c>
      <c r="G3040" s="9" t="s">
        <v>3</v>
      </c>
      <c r="H3040" s="9">
        <v>7</v>
      </c>
      <c r="I3040" s="24" t="s">
        <v>183</v>
      </c>
      <c r="J3040" s="25" t="str">
        <f t="shared" si="190"/>
        <v/>
      </c>
      <c r="K3040" s="25" t="str">
        <f t="shared" si="191"/>
        <v>Weekend/Holiday</v>
      </c>
      <c r="L3040" s="25" t="s">
        <v>177</v>
      </c>
      <c r="M3040" s="9">
        <v>3037</v>
      </c>
      <c r="N3040" s="9">
        <v>13</v>
      </c>
      <c r="O3040" s="14">
        <f>INDEX('Load Shapes - Day Type'!G:G,MATCH('Load Shapes - 8760'!$A3040,'Load Shapes - Day Type'!$K:$K,0))</f>
        <v>0.16300000000000001</v>
      </c>
      <c r="P3040" s="14">
        <f>INDEX('Load Shapes - Day Type'!H:H,MATCH('Load Shapes - 8760'!$A3040,'Load Shapes - Day Type'!$K:$K,0))</f>
        <v>9.1999999999999998E-2</v>
      </c>
      <c r="Q3040" s="15">
        <f>INDEX('Load Shapes - Day Type'!I:I,MATCH('Load Shapes - 8760'!$A3040,'Load Shapes - Day Type'!$K:$K,0))</f>
        <v>1.6633672687580014</v>
      </c>
      <c r="R3040" s="15">
        <f>INDEX('Load Shapes - Day Type'!J:J,MATCH('Load Shapes - 8760'!$A3040,'Load Shapes - Day Type'!$K:$K,0))</f>
        <v>0.27112886480755427</v>
      </c>
      <c r="S3040" s="47">
        <f t="shared" si="192"/>
        <v>1.6680840264069014E-4</v>
      </c>
    </row>
    <row r="3041" spans="1:19" x14ac:dyDescent="0.2">
      <c r="A3041" s="45" t="str">
        <f t="shared" si="189"/>
        <v>MayWeekend/Holiday14</v>
      </c>
      <c r="E3041" s="9">
        <v>2017</v>
      </c>
      <c r="F3041" s="9">
        <v>5</v>
      </c>
      <c r="G3041" s="9" t="s">
        <v>3</v>
      </c>
      <c r="H3041" s="9">
        <v>7</v>
      </c>
      <c r="I3041" s="24" t="s">
        <v>183</v>
      </c>
      <c r="J3041" s="25" t="str">
        <f t="shared" si="190"/>
        <v/>
      </c>
      <c r="K3041" s="25" t="str">
        <f t="shared" si="191"/>
        <v>Weekend/Holiday</v>
      </c>
      <c r="L3041" s="25" t="s">
        <v>177</v>
      </c>
      <c r="M3041" s="9">
        <v>3038</v>
      </c>
      <c r="N3041" s="9">
        <v>14</v>
      </c>
      <c r="O3041" s="14">
        <f>INDEX('Load Shapes - Day Type'!G:G,MATCH('Load Shapes - 8760'!$A3041,'Load Shapes - Day Type'!$K:$K,0))</f>
        <v>0.161</v>
      </c>
      <c r="P3041" s="14">
        <f>INDEX('Load Shapes - Day Type'!H:H,MATCH('Load Shapes - 8760'!$A3041,'Load Shapes - Day Type'!$K:$K,0))</f>
        <v>9.2999999999999999E-2</v>
      </c>
      <c r="Q3041" s="15">
        <f>INDEX('Load Shapes - Day Type'!I:I,MATCH('Load Shapes - 8760'!$A3041,'Load Shapes - Day Type'!$K:$K,0))</f>
        <v>1.6633672687580014</v>
      </c>
      <c r="R3041" s="15">
        <f>INDEX('Load Shapes - Day Type'!J:J,MATCH('Load Shapes - 8760'!$A3041,'Load Shapes - Day Type'!$K:$K,0))</f>
        <v>0.26780213027003824</v>
      </c>
      <c r="S3041" s="47">
        <f t="shared" si="192"/>
        <v>1.6476167377393319E-4</v>
      </c>
    </row>
    <row r="3042" spans="1:19" x14ac:dyDescent="0.2">
      <c r="A3042" s="45" t="str">
        <f t="shared" si="189"/>
        <v>MayWeekend/Holiday15</v>
      </c>
      <c r="E3042" s="9">
        <v>2017</v>
      </c>
      <c r="F3042" s="9">
        <v>5</v>
      </c>
      <c r="G3042" s="9" t="s">
        <v>3</v>
      </c>
      <c r="H3042" s="9">
        <v>7</v>
      </c>
      <c r="I3042" s="24" t="s">
        <v>183</v>
      </c>
      <c r="J3042" s="25" t="str">
        <f t="shared" si="190"/>
        <v/>
      </c>
      <c r="K3042" s="25" t="str">
        <f t="shared" si="191"/>
        <v>Weekend/Holiday</v>
      </c>
      <c r="L3042" s="25" t="s">
        <v>177</v>
      </c>
      <c r="M3042" s="9">
        <v>3039</v>
      </c>
      <c r="N3042" s="9">
        <v>15</v>
      </c>
      <c r="O3042" s="14">
        <f>INDEX('Load Shapes - Day Type'!G:G,MATCH('Load Shapes - 8760'!$A3042,'Load Shapes - Day Type'!$K:$K,0))</f>
        <v>0.14799999999999999</v>
      </c>
      <c r="P3042" s="14">
        <f>INDEX('Load Shapes - Day Type'!H:H,MATCH('Load Shapes - 8760'!$A3042,'Load Shapes - Day Type'!$K:$K,0))</f>
        <v>9.8000000000000004E-2</v>
      </c>
      <c r="Q3042" s="15">
        <f>INDEX('Load Shapes - Day Type'!I:I,MATCH('Load Shapes - 8760'!$A3042,'Load Shapes - Day Type'!$K:$K,0))</f>
        <v>1.6633672687580014</v>
      </c>
      <c r="R3042" s="15">
        <f>INDEX('Load Shapes - Day Type'!J:J,MATCH('Load Shapes - 8760'!$A3042,'Load Shapes - Day Type'!$K:$K,0))</f>
        <v>0.24617835577618422</v>
      </c>
      <c r="S3042" s="47">
        <f t="shared" si="192"/>
        <v>1.5145793614001311E-4</v>
      </c>
    </row>
    <row r="3043" spans="1:19" x14ac:dyDescent="0.2">
      <c r="A3043" s="45" t="str">
        <f t="shared" si="189"/>
        <v>MayWeekend/Holiday16</v>
      </c>
      <c r="E3043" s="9">
        <v>2017</v>
      </c>
      <c r="F3043" s="9">
        <v>5</v>
      </c>
      <c r="G3043" s="9" t="s">
        <v>3</v>
      </c>
      <c r="H3043" s="9">
        <v>7</v>
      </c>
      <c r="I3043" s="24" t="s">
        <v>183</v>
      </c>
      <c r="J3043" s="25" t="str">
        <f t="shared" si="190"/>
        <v/>
      </c>
      <c r="K3043" s="25" t="str">
        <f t="shared" si="191"/>
        <v>Weekend/Holiday</v>
      </c>
      <c r="L3043" s="25" t="s">
        <v>177</v>
      </c>
      <c r="M3043" s="9">
        <v>3040</v>
      </c>
      <c r="N3043" s="9">
        <v>16</v>
      </c>
      <c r="O3043" s="14">
        <f>INDEX('Load Shapes - Day Type'!G:G,MATCH('Load Shapes - 8760'!$A3043,'Load Shapes - Day Type'!$K:$K,0))</f>
        <v>0.14099999999999999</v>
      </c>
      <c r="P3043" s="14">
        <f>INDEX('Load Shapes - Day Type'!H:H,MATCH('Load Shapes - 8760'!$A3043,'Load Shapes - Day Type'!$K:$K,0))</f>
        <v>9.7000000000000003E-2</v>
      </c>
      <c r="Q3043" s="15">
        <f>INDEX('Load Shapes - Day Type'!I:I,MATCH('Load Shapes - 8760'!$A3043,'Load Shapes - Day Type'!$K:$K,0))</f>
        <v>1.6633672687580014</v>
      </c>
      <c r="R3043" s="15">
        <f>INDEX('Load Shapes - Day Type'!J:J,MATCH('Load Shapes - 8760'!$A3043,'Load Shapes - Day Type'!$K:$K,0))</f>
        <v>0.2345347848948782</v>
      </c>
      <c r="S3043" s="47">
        <f t="shared" si="192"/>
        <v>1.4429438510636384E-4</v>
      </c>
    </row>
    <row r="3044" spans="1:19" x14ac:dyDescent="0.2">
      <c r="A3044" s="45" t="str">
        <f t="shared" si="189"/>
        <v>MayWeekend/Holiday17</v>
      </c>
      <c r="E3044" s="9">
        <v>2017</v>
      </c>
      <c r="F3044" s="9">
        <v>5</v>
      </c>
      <c r="G3044" s="9" t="s">
        <v>3</v>
      </c>
      <c r="H3044" s="9">
        <v>7</v>
      </c>
      <c r="I3044" s="24" t="s">
        <v>183</v>
      </c>
      <c r="J3044" s="25" t="str">
        <f t="shared" si="190"/>
        <v/>
      </c>
      <c r="K3044" s="25" t="str">
        <f t="shared" si="191"/>
        <v>Weekend/Holiday</v>
      </c>
      <c r="L3044" s="25" t="s">
        <v>177</v>
      </c>
      <c r="M3044" s="9">
        <v>3041</v>
      </c>
      <c r="N3044" s="9">
        <v>17</v>
      </c>
      <c r="O3044" s="14">
        <f>INDEX('Load Shapes - Day Type'!G:G,MATCH('Load Shapes - 8760'!$A3044,'Load Shapes - Day Type'!$K:$K,0))</f>
        <v>0.127</v>
      </c>
      <c r="P3044" s="14">
        <f>INDEX('Load Shapes - Day Type'!H:H,MATCH('Load Shapes - 8760'!$A3044,'Load Shapes - Day Type'!$K:$K,0))</f>
        <v>0.10299999999999999</v>
      </c>
      <c r="Q3044" s="15">
        <f>INDEX('Load Shapes - Day Type'!I:I,MATCH('Load Shapes - 8760'!$A3044,'Load Shapes - Day Type'!$K:$K,0))</f>
        <v>1.6633672687580014</v>
      </c>
      <c r="R3044" s="15">
        <f>INDEX('Load Shapes - Day Type'!J:J,MATCH('Load Shapes - 8760'!$A3044,'Load Shapes - Day Type'!$K:$K,0))</f>
        <v>0.21124764313226618</v>
      </c>
      <c r="S3044" s="47">
        <f t="shared" si="192"/>
        <v>1.2996728303906531E-4</v>
      </c>
    </row>
    <row r="3045" spans="1:19" x14ac:dyDescent="0.2">
      <c r="A3045" s="45" t="str">
        <f t="shared" si="189"/>
        <v>MayWeekend/Holiday18</v>
      </c>
      <c r="E3045" s="9">
        <v>2017</v>
      </c>
      <c r="F3045" s="9">
        <v>5</v>
      </c>
      <c r="G3045" s="9" t="s">
        <v>3</v>
      </c>
      <c r="H3045" s="9">
        <v>7</v>
      </c>
      <c r="I3045" s="24" t="s">
        <v>183</v>
      </c>
      <c r="J3045" s="25" t="str">
        <f t="shared" si="190"/>
        <v/>
      </c>
      <c r="K3045" s="25" t="str">
        <f t="shared" si="191"/>
        <v>Weekend/Holiday</v>
      </c>
      <c r="L3045" s="25" t="s">
        <v>177</v>
      </c>
      <c r="M3045" s="9">
        <v>3042</v>
      </c>
      <c r="N3045" s="9">
        <v>18</v>
      </c>
      <c r="O3045" s="14">
        <f>INDEX('Load Shapes - Day Type'!G:G,MATCH('Load Shapes - 8760'!$A3045,'Load Shapes - Day Type'!$K:$K,0))</f>
        <v>0.129</v>
      </c>
      <c r="P3045" s="14">
        <f>INDEX('Load Shapes - Day Type'!H:H,MATCH('Load Shapes - 8760'!$A3045,'Load Shapes - Day Type'!$K:$K,0))</f>
        <v>0.1</v>
      </c>
      <c r="Q3045" s="15">
        <f>INDEX('Load Shapes - Day Type'!I:I,MATCH('Load Shapes - 8760'!$A3045,'Load Shapes - Day Type'!$K:$K,0))</f>
        <v>1.6633672687580014</v>
      </c>
      <c r="R3045" s="15">
        <f>INDEX('Load Shapes - Day Type'!J:J,MATCH('Load Shapes - 8760'!$A3045,'Load Shapes - Day Type'!$K:$K,0))</f>
        <v>0.21457437766978218</v>
      </c>
      <c r="S3045" s="47">
        <f t="shared" si="192"/>
        <v>1.3201401190582226E-4</v>
      </c>
    </row>
    <row r="3046" spans="1:19" x14ac:dyDescent="0.2">
      <c r="A3046" s="45" t="str">
        <f t="shared" si="189"/>
        <v>MayWeekend/Holiday19</v>
      </c>
      <c r="E3046" s="9">
        <v>2017</v>
      </c>
      <c r="F3046" s="9">
        <v>5</v>
      </c>
      <c r="G3046" s="9" t="s">
        <v>3</v>
      </c>
      <c r="H3046" s="9">
        <v>7</v>
      </c>
      <c r="I3046" s="24" t="s">
        <v>183</v>
      </c>
      <c r="J3046" s="25" t="str">
        <f t="shared" si="190"/>
        <v/>
      </c>
      <c r="K3046" s="25" t="str">
        <f t="shared" si="191"/>
        <v>Weekend/Holiday</v>
      </c>
      <c r="L3046" s="25" t="s">
        <v>177</v>
      </c>
      <c r="M3046" s="9">
        <v>3043</v>
      </c>
      <c r="N3046" s="9">
        <v>19</v>
      </c>
      <c r="O3046" s="14">
        <f>INDEX('Load Shapes - Day Type'!G:G,MATCH('Load Shapes - 8760'!$A3046,'Load Shapes - Day Type'!$K:$K,0))</f>
        <v>0.13300000000000001</v>
      </c>
      <c r="P3046" s="14">
        <f>INDEX('Load Shapes - Day Type'!H:H,MATCH('Load Shapes - 8760'!$A3046,'Load Shapes - Day Type'!$K:$K,0))</f>
        <v>9.2999999999999999E-2</v>
      </c>
      <c r="Q3046" s="15">
        <f>INDEX('Load Shapes - Day Type'!I:I,MATCH('Load Shapes - 8760'!$A3046,'Load Shapes - Day Type'!$K:$K,0))</f>
        <v>1.6633672687580014</v>
      </c>
      <c r="R3046" s="15">
        <f>INDEX('Load Shapes - Day Type'!J:J,MATCH('Load Shapes - 8760'!$A3046,'Load Shapes - Day Type'!$K:$K,0))</f>
        <v>0.22122784674481422</v>
      </c>
      <c r="S3046" s="47">
        <f t="shared" si="192"/>
        <v>1.3610746963933613E-4</v>
      </c>
    </row>
    <row r="3047" spans="1:19" x14ac:dyDescent="0.2">
      <c r="A3047" s="45" t="str">
        <f t="shared" si="189"/>
        <v>MayWeekend/Holiday20</v>
      </c>
      <c r="E3047" s="9">
        <v>2017</v>
      </c>
      <c r="F3047" s="9">
        <v>5</v>
      </c>
      <c r="G3047" s="9" t="s">
        <v>3</v>
      </c>
      <c r="H3047" s="9">
        <v>7</v>
      </c>
      <c r="I3047" s="24" t="s">
        <v>183</v>
      </c>
      <c r="J3047" s="25" t="str">
        <f t="shared" si="190"/>
        <v/>
      </c>
      <c r="K3047" s="25" t="str">
        <f t="shared" si="191"/>
        <v>Weekend/Holiday</v>
      </c>
      <c r="L3047" s="25" t="s">
        <v>177</v>
      </c>
      <c r="M3047" s="9">
        <v>3044</v>
      </c>
      <c r="N3047" s="9">
        <v>20</v>
      </c>
      <c r="O3047" s="14">
        <f>INDEX('Load Shapes - Day Type'!G:G,MATCH('Load Shapes - 8760'!$A3047,'Load Shapes - Day Type'!$K:$K,0))</f>
        <v>0.15</v>
      </c>
      <c r="P3047" s="14">
        <f>INDEX('Load Shapes - Day Type'!H:H,MATCH('Load Shapes - 8760'!$A3047,'Load Shapes - Day Type'!$K:$K,0))</f>
        <v>9.0999999999999998E-2</v>
      </c>
      <c r="Q3047" s="15">
        <f>INDEX('Load Shapes - Day Type'!I:I,MATCH('Load Shapes - 8760'!$A3047,'Load Shapes - Day Type'!$K:$K,0))</f>
        <v>1.6633672687580014</v>
      </c>
      <c r="R3047" s="15">
        <f>INDEX('Load Shapes - Day Type'!J:J,MATCH('Load Shapes - 8760'!$A3047,'Load Shapes - Day Type'!$K:$K,0))</f>
        <v>0.24950509031370022</v>
      </c>
      <c r="S3047" s="47">
        <f t="shared" si="192"/>
        <v>1.5350466500677005E-4</v>
      </c>
    </row>
    <row r="3048" spans="1:19" x14ac:dyDescent="0.2">
      <c r="A3048" s="45" t="str">
        <f t="shared" si="189"/>
        <v>MayWeekend/Holiday21</v>
      </c>
      <c r="E3048" s="9">
        <v>2017</v>
      </c>
      <c r="F3048" s="9">
        <v>5</v>
      </c>
      <c r="G3048" s="9" t="s">
        <v>3</v>
      </c>
      <c r="H3048" s="9">
        <v>7</v>
      </c>
      <c r="I3048" s="24" t="s">
        <v>183</v>
      </c>
      <c r="J3048" s="25" t="str">
        <f t="shared" si="190"/>
        <v/>
      </c>
      <c r="K3048" s="25" t="str">
        <f t="shared" si="191"/>
        <v>Weekend/Holiday</v>
      </c>
      <c r="L3048" s="25" t="s">
        <v>177</v>
      </c>
      <c r="M3048" s="9">
        <v>3045</v>
      </c>
      <c r="N3048" s="9">
        <v>21</v>
      </c>
      <c r="O3048" s="14">
        <f>INDEX('Load Shapes - Day Type'!G:G,MATCH('Load Shapes - 8760'!$A3048,'Load Shapes - Day Type'!$K:$K,0))</f>
        <v>0.16900000000000001</v>
      </c>
      <c r="P3048" s="14">
        <f>INDEX('Load Shapes - Day Type'!H:H,MATCH('Load Shapes - 8760'!$A3048,'Load Shapes - Day Type'!$K:$K,0))</f>
        <v>9.0999999999999998E-2</v>
      </c>
      <c r="Q3048" s="15">
        <f>INDEX('Load Shapes - Day Type'!I:I,MATCH('Load Shapes - 8760'!$A3048,'Load Shapes - Day Type'!$K:$K,0))</f>
        <v>1.6633672687580014</v>
      </c>
      <c r="R3048" s="15">
        <f>INDEX('Load Shapes - Day Type'!J:J,MATCH('Load Shapes - 8760'!$A3048,'Load Shapes - Day Type'!$K:$K,0))</f>
        <v>0.28110906842010225</v>
      </c>
      <c r="S3048" s="47">
        <f t="shared" si="192"/>
        <v>1.7294858924096095E-4</v>
      </c>
    </row>
    <row r="3049" spans="1:19" x14ac:dyDescent="0.2">
      <c r="A3049" s="45" t="str">
        <f t="shared" si="189"/>
        <v>MayWeekend/Holiday22</v>
      </c>
      <c r="E3049" s="9">
        <v>2017</v>
      </c>
      <c r="F3049" s="9">
        <v>5</v>
      </c>
      <c r="G3049" s="9" t="s">
        <v>3</v>
      </c>
      <c r="H3049" s="9">
        <v>7</v>
      </c>
      <c r="I3049" s="24" t="s">
        <v>183</v>
      </c>
      <c r="J3049" s="25" t="str">
        <f t="shared" si="190"/>
        <v/>
      </c>
      <c r="K3049" s="25" t="str">
        <f t="shared" si="191"/>
        <v>Weekend/Holiday</v>
      </c>
      <c r="L3049" s="25" t="s">
        <v>177</v>
      </c>
      <c r="M3049" s="9">
        <v>3046</v>
      </c>
      <c r="N3049" s="9">
        <v>22</v>
      </c>
      <c r="O3049" s="14">
        <f>INDEX('Load Shapes - Day Type'!G:G,MATCH('Load Shapes - 8760'!$A3049,'Load Shapes - Day Type'!$K:$K,0))</f>
        <v>0.159</v>
      </c>
      <c r="P3049" s="14">
        <f>INDEX('Load Shapes - Day Type'!H:H,MATCH('Load Shapes - 8760'!$A3049,'Load Shapes - Day Type'!$K:$K,0))</f>
        <v>0.09</v>
      </c>
      <c r="Q3049" s="15">
        <f>INDEX('Load Shapes - Day Type'!I:I,MATCH('Load Shapes - 8760'!$A3049,'Load Shapes - Day Type'!$K:$K,0))</f>
        <v>1.6633672687580014</v>
      </c>
      <c r="R3049" s="15">
        <f>INDEX('Load Shapes - Day Type'!J:J,MATCH('Load Shapes - 8760'!$A3049,'Load Shapes - Day Type'!$K:$K,0))</f>
        <v>0.26447539573252221</v>
      </c>
      <c r="S3049" s="47">
        <f t="shared" si="192"/>
        <v>1.6271494490717627E-4</v>
      </c>
    </row>
    <row r="3050" spans="1:19" x14ac:dyDescent="0.2">
      <c r="A3050" s="45" t="str">
        <f t="shared" si="189"/>
        <v>MayWeekend/Holiday23</v>
      </c>
      <c r="E3050" s="9">
        <v>2017</v>
      </c>
      <c r="F3050" s="9">
        <v>5</v>
      </c>
      <c r="G3050" s="9" t="s">
        <v>3</v>
      </c>
      <c r="H3050" s="9">
        <v>7</v>
      </c>
      <c r="I3050" s="24" t="s">
        <v>183</v>
      </c>
      <c r="J3050" s="25" t="str">
        <f t="shared" si="190"/>
        <v/>
      </c>
      <c r="K3050" s="25" t="str">
        <f t="shared" si="191"/>
        <v>Weekend/Holiday</v>
      </c>
      <c r="L3050" s="25" t="s">
        <v>177</v>
      </c>
      <c r="M3050" s="9">
        <v>3047</v>
      </c>
      <c r="N3050" s="9">
        <v>23</v>
      </c>
      <c r="O3050" s="14">
        <f>INDEX('Load Shapes - Day Type'!G:G,MATCH('Load Shapes - 8760'!$A3050,'Load Shapes - Day Type'!$K:$K,0))</f>
        <v>0.109</v>
      </c>
      <c r="P3050" s="14">
        <f>INDEX('Load Shapes - Day Type'!H:H,MATCH('Load Shapes - 8760'!$A3050,'Load Shapes - Day Type'!$K:$K,0))</f>
        <v>0.10299999999999999</v>
      </c>
      <c r="Q3050" s="15">
        <f>INDEX('Load Shapes - Day Type'!I:I,MATCH('Load Shapes - 8760'!$A3050,'Load Shapes - Day Type'!$K:$K,0))</f>
        <v>1.6633672687580014</v>
      </c>
      <c r="R3050" s="15">
        <f>INDEX('Load Shapes - Day Type'!J:J,MATCH('Load Shapes - 8760'!$A3050,'Load Shapes - Day Type'!$K:$K,0))</f>
        <v>0.18130703229462217</v>
      </c>
      <c r="S3050" s="47">
        <f t="shared" si="192"/>
        <v>1.115467232382529E-4</v>
      </c>
    </row>
    <row r="3051" spans="1:19" x14ac:dyDescent="0.2">
      <c r="A3051" s="45" t="str">
        <f t="shared" si="189"/>
        <v>MayWeekend/Holiday24</v>
      </c>
      <c r="E3051" s="9">
        <v>2017</v>
      </c>
      <c r="F3051" s="9">
        <v>5</v>
      </c>
      <c r="G3051" s="9" t="s">
        <v>3</v>
      </c>
      <c r="H3051" s="9">
        <v>7</v>
      </c>
      <c r="I3051" s="24" t="s">
        <v>183</v>
      </c>
      <c r="J3051" s="25" t="str">
        <f t="shared" si="190"/>
        <v/>
      </c>
      <c r="K3051" s="25" t="str">
        <f t="shared" si="191"/>
        <v>Weekend/Holiday</v>
      </c>
      <c r="L3051" s="25" t="s">
        <v>177</v>
      </c>
      <c r="M3051" s="9">
        <v>3048</v>
      </c>
      <c r="N3051" s="9">
        <v>24</v>
      </c>
      <c r="O3051" s="14">
        <f>INDEX('Load Shapes - Day Type'!G:G,MATCH('Load Shapes - 8760'!$A3051,'Load Shapes - Day Type'!$K:$K,0))</f>
        <v>6.8000000000000005E-2</v>
      </c>
      <c r="P3051" s="14">
        <f>INDEX('Load Shapes - Day Type'!H:H,MATCH('Load Shapes - 8760'!$A3051,'Load Shapes - Day Type'!$K:$K,0))</f>
        <v>0.13700000000000001</v>
      </c>
      <c r="Q3051" s="15">
        <f>INDEX('Load Shapes - Day Type'!I:I,MATCH('Load Shapes - 8760'!$A3051,'Load Shapes - Day Type'!$K:$K,0))</f>
        <v>1.6633672687580014</v>
      </c>
      <c r="R3051" s="15">
        <f>INDEX('Load Shapes - Day Type'!J:J,MATCH('Load Shapes - 8760'!$A3051,'Load Shapes - Day Type'!$K:$K,0))</f>
        <v>0.1131089742755441</v>
      </c>
      <c r="S3051" s="47">
        <f t="shared" si="192"/>
        <v>6.9588781469735763E-5</v>
      </c>
    </row>
    <row r="3052" spans="1:19" x14ac:dyDescent="0.2">
      <c r="A3052" s="45" t="str">
        <f t="shared" si="189"/>
        <v>MayWeekday1</v>
      </c>
      <c r="E3052" s="9">
        <v>2017</v>
      </c>
      <c r="F3052" s="9">
        <v>5</v>
      </c>
      <c r="G3052" s="9" t="s">
        <v>3</v>
      </c>
      <c r="H3052" s="9">
        <v>8</v>
      </c>
      <c r="I3052" s="24" t="s">
        <v>184</v>
      </c>
      <c r="J3052" s="25" t="str">
        <f t="shared" si="190"/>
        <v/>
      </c>
      <c r="K3052" s="25" t="str">
        <f t="shared" si="191"/>
        <v>Weekday</v>
      </c>
      <c r="L3052" s="25" t="s">
        <v>177</v>
      </c>
      <c r="M3052" s="9">
        <v>3049</v>
      </c>
      <c r="N3052" s="9">
        <v>1</v>
      </c>
      <c r="O3052" s="14">
        <f>INDEX('Load Shapes - Day Type'!G:G,MATCH('Load Shapes - 8760'!$A3052,'Load Shapes - Day Type'!$K:$K,0))</f>
        <v>3.3000000000000002E-2</v>
      </c>
      <c r="P3052" s="14">
        <f>INDEX('Load Shapes - Day Type'!H:H,MATCH('Load Shapes - 8760'!$A3052,'Load Shapes - Day Type'!$K:$K,0))</f>
        <v>0.223</v>
      </c>
      <c r="Q3052" s="15">
        <f>INDEX('Load Shapes - Day Type'!I:I,MATCH('Load Shapes - 8760'!$A3052,'Load Shapes - Day Type'!$K:$K,0))</f>
        <v>1.6633672687580014</v>
      </c>
      <c r="R3052" s="15">
        <f>INDEX('Load Shapes - Day Type'!J:J,MATCH('Load Shapes - 8760'!$A3052,'Load Shapes - Day Type'!$K:$K,0))</f>
        <v>5.489111986901405E-2</v>
      </c>
      <c r="S3052" s="47">
        <f t="shared" si="192"/>
        <v>3.3771026301489414E-5</v>
      </c>
    </row>
    <row r="3053" spans="1:19" x14ac:dyDescent="0.2">
      <c r="A3053" s="45" t="str">
        <f t="shared" si="189"/>
        <v>MayWeekday2</v>
      </c>
      <c r="E3053" s="9">
        <v>2017</v>
      </c>
      <c r="F3053" s="9">
        <v>5</v>
      </c>
      <c r="G3053" s="9" t="s">
        <v>3</v>
      </c>
      <c r="H3053" s="9">
        <v>8</v>
      </c>
      <c r="I3053" s="24" t="s">
        <v>184</v>
      </c>
      <c r="J3053" s="25" t="str">
        <f t="shared" si="190"/>
        <v/>
      </c>
      <c r="K3053" s="25" t="str">
        <f t="shared" si="191"/>
        <v>Weekday</v>
      </c>
      <c r="L3053" s="25" t="s">
        <v>177</v>
      </c>
      <c r="M3053" s="9">
        <v>3050</v>
      </c>
      <c r="N3053" s="9">
        <v>2</v>
      </c>
      <c r="O3053" s="14">
        <f>INDEX('Load Shapes - Day Type'!G:G,MATCH('Load Shapes - 8760'!$A3053,'Load Shapes - Day Type'!$K:$K,0))</f>
        <v>2.7E-2</v>
      </c>
      <c r="P3053" s="14">
        <f>INDEX('Load Shapes - Day Type'!H:H,MATCH('Load Shapes - 8760'!$A3053,'Load Shapes - Day Type'!$K:$K,0))</f>
        <v>0.26</v>
      </c>
      <c r="Q3053" s="15">
        <f>INDEX('Load Shapes - Day Type'!I:I,MATCH('Load Shapes - 8760'!$A3053,'Load Shapes - Day Type'!$K:$K,0))</f>
        <v>1.6633672687580014</v>
      </c>
      <c r="R3053" s="15">
        <f>INDEX('Load Shapes - Day Type'!J:J,MATCH('Load Shapes - 8760'!$A3053,'Load Shapes - Day Type'!$K:$K,0))</f>
        <v>4.4910916256466038E-2</v>
      </c>
      <c r="S3053" s="47">
        <f t="shared" si="192"/>
        <v>2.763083970121861E-5</v>
      </c>
    </row>
    <row r="3054" spans="1:19" x14ac:dyDescent="0.2">
      <c r="A3054" s="45" t="str">
        <f t="shared" si="189"/>
        <v>MayWeekday3</v>
      </c>
      <c r="E3054" s="9">
        <v>2017</v>
      </c>
      <c r="F3054" s="9">
        <v>5</v>
      </c>
      <c r="G3054" s="9" t="s">
        <v>3</v>
      </c>
      <c r="H3054" s="9">
        <v>8</v>
      </c>
      <c r="I3054" s="24" t="s">
        <v>184</v>
      </c>
      <c r="J3054" s="25" t="str">
        <f t="shared" si="190"/>
        <v/>
      </c>
      <c r="K3054" s="25" t="str">
        <f t="shared" si="191"/>
        <v>Weekday</v>
      </c>
      <c r="L3054" s="25" t="s">
        <v>177</v>
      </c>
      <c r="M3054" s="9">
        <v>3051</v>
      </c>
      <c r="N3054" s="9">
        <v>3</v>
      </c>
      <c r="O3054" s="14">
        <f>INDEX('Load Shapes - Day Type'!G:G,MATCH('Load Shapes - 8760'!$A3054,'Load Shapes - Day Type'!$K:$K,0))</f>
        <v>2.3E-2</v>
      </c>
      <c r="P3054" s="14">
        <f>INDEX('Load Shapes - Day Type'!H:H,MATCH('Load Shapes - 8760'!$A3054,'Load Shapes - Day Type'!$K:$K,0))</f>
        <v>0.28999999999999998</v>
      </c>
      <c r="Q3054" s="15">
        <f>INDEX('Load Shapes - Day Type'!I:I,MATCH('Load Shapes - 8760'!$A3054,'Load Shapes - Day Type'!$K:$K,0))</f>
        <v>1.6633672687580014</v>
      </c>
      <c r="R3054" s="15">
        <f>INDEX('Load Shapes - Day Type'!J:J,MATCH('Load Shapes - 8760'!$A3054,'Load Shapes - Day Type'!$K:$K,0))</f>
        <v>3.8257447181434034E-2</v>
      </c>
      <c r="S3054" s="47">
        <f t="shared" si="192"/>
        <v>2.3537381967704741E-5</v>
      </c>
    </row>
    <row r="3055" spans="1:19" x14ac:dyDescent="0.2">
      <c r="A3055" s="45" t="str">
        <f t="shared" si="189"/>
        <v>MayWeekday4</v>
      </c>
      <c r="E3055" s="9">
        <v>2017</v>
      </c>
      <c r="F3055" s="9">
        <v>5</v>
      </c>
      <c r="G3055" s="9" t="s">
        <v>3</v>
      </c>
      <c r="H3055" s="9">
        <v>8</v>
      </c>
      <c r="I3055" s="24" t="s">
        <v>184</v>
      </c>
      <c r="J3055" s="25" t="str">
        <f t="shared" si="190"/>
        <v/>
      </c>
      <c r="K3055" s="25" t="str">
        <f t="shared" si="191"/>
        <v>Weekday</v>
      </c>
      <c r="L3055" s="25" t="s">
        <v>177</v>
      </c>
      <c r="M3055" s="9">
        <v>3052</v>
      </c>
      <c r="N3055" s="9">
        <v>4</v>
      </c>
      <c r="O3055" s="14">
        <f>INDEX('Load Shapes - Day Type'!G:G,MATCH('Load Shapes - 8760'!$A3055,'Load Shapes - Day Type'!$K:$K,0))</f>
        <v>2.1000000000000001E-2</v>
      </c>
      <c r="P3055" s="14">
        <f>INDEX('Load Shapes - Day Type'!H:H,MATCH('Load Shapes - 8760'!$A3055,'Load Shapes - Day Type'!$K:$K,0))</f>
        <v>0.309</v>
      </c>
      <c r="Q3055" s="15">
        <f>INDEX('Load Shapes - Day Type'!I:I,MATCH('Load Shapes - 8760'!$A3055,'Load Shapes - Day Type'!$K:$K,0))</f>
        <v>1.6633672687580014</v>
      </c>
      <c r="R3055" s="15">
        <f>INDEX('Load Shapes - Day Type'!J:J,MATCH('Load Shapes - 8760'!$A3055,'Load Shapes - Day Type'!$K:$K,0))</f>
        <v>3.4930712643918033E-2</v>
      </c>
      <c r="S3055" s="47">
        <f t="shared" si="192"/>
        <v>2.149065310094781E-5</v>
      </c>
    </row>
    <row r="3056" spans="1:19" x14ac:dyDescent="0.2">
      <c r="A3056" s="45" t="str">
        <f t="shared" si="189"/>
        <v>MayWeekday5</v>
      </c>
      <c r="E3056" s="9">
        <v>2017</v>
      </c>
      <c r="F3056" s="9">
        <v>5</v>
      </c>
      <c r="G3056" s="9" t="s">
        <v>3</v>
      </c>
      <c r="H3056" s="9">
        <v>8</v>
      </c>
      <c r="I3056" s="24" t="s">
        <v>184</v>
      </c>
      <c r="J3056" s="25" t="str">
        <f t="shared" si="190"/>
        <v/>
      </c>
      <c r="K3056" s="25" t="str">
        <f t="shared" si="191"/>
        <v>Weekday</v>
      </c>
      <c r="L3056" s="25" t="s">
        <v>177</v>
      </c>
      <c r="M3056" s="9">
        <v>3053</v>
      </c>
      <c r="N3056" s="9">
        <v>5</v>
      </c>
      <c r="O3056" s="14">
        <f>INDEX('Load Shapes - Day Type'!G:G,MATCH('Load Shapes - 8760'!$A3056,'Load Shapes - Day Type'!$K:$K,0))</f>
        <v>0.03</v>
      </c>
      <c r="P3056" s="14">
        <f>INDEX('Load Shapes - Day Type'!H:H,MATCH('Load Shapes - 8760'!$A3056,'Load Shapes - Day Type'!$K:$K,0))</f>
        <v>0.23200000000000001</v>
      </c>
      <c r="Q3056" s="15">
        <f>INDEX('Load Shapes - Day Type'!I:I,MATCH('Load Shapes - 8760'!$A3056,'Load Shapes - Day Type'!$K:$K,0))</f>
        <v>1.6633672687580014</v>
      </c>
      <c r="R3056" s="15">
        <f>INDEX('Load Shapes - Day Type'!J:J,MATCH('Load Shapes - 8760'!$A3056,'Load Shapes - Day Type'!$K:$K,0))</f>
        <v>4.9901018062740041E-2</v>
      </c>
      <c r="S3056" s="47">
        <f t="shared" si="192"/>
        <v>3.0700933001354012E-5</v>
      </c>
    </row>
    <row r="3057" spans="1:19" x14ac:dyDescent="0.2">
      <c r="A3057" s="45" t="str">
        <f t="shared" si="189"/>
        <v>MayWeekday6</v>
      </c>
      <c r="E3057" s="9">
        <v>2017</v>
      </c>
      <c r="F3057" s="9">
        <v>5</v>
      </c>
      <c r="G3057" s="9" t="s">
        <v>3</v>
      </c>
      <c r="H3057" s="9">
        <v>8</v>
      </c>
      <c r="I3057" s="24" t="s">
        <v>184</v>
      </c>
      <c r="J3057" s="25" t="str">
        <f t="shared" si="190"/>
        <v/>
      </c>
      <c r="K3057" s="25" t="str">
        <f t="shared" si="191"/>
        <v>Weekday</v>
      </c>
      <c r="L3057" s="25" t="s">
        <v>177</v>
      </c>
      <c r="M3057" s="9">
        <v>3054</v>
      </c>
      <c r="N3057" s="9">
        <v>6</v>
      </c>
      <c r="O3057" s="14">
        <f>INDEX('Load Shapes - Day Type'!G:G,MATCH('Load Shapes - 8760'!$A3057,'Load Shapes - Day Type'!$K:$K,0))</f>
        <v>5.2999999999999999E-2</v>
      </c>
      <c r="P3057" s="14">
        <f>INDEX('Load Shapes - Day Type'!H:H,MATCH('Load Shapes - 8760'!$A3057,'Load Shapes - Day Type'!$K:$K,0))</f>
        <v>0.159</v>
      </c>
      <c r="Q3057" s="15">
        <f>INDEX('Load Shapes - Day Type'!I:I,MATCH('Load Shapes - 8760'!$A3057,'Load Shapes - Day Type'!$K:$K,0))</f>
        <v>1.6633672687580014</v>
      </c>
      <c r="R3057" s="15">
        <f>INDEX('Load Shapes - Day Type'!J:J,MATCH('Load Shapes - 8760'!$A3057,'Load Shapes - Day Type'!$K:$K,0))</f>
        <v>8.8158465244174075E-2</v>
      </c>
      <c r="S3057" s="47">
        <f t="shared" si="192"/>
        <v>5.4238314969058754E-5</v>
      </c>
    </row>
    <row r="3058" spans="1:19" x14ac:dyDescent="0.2">
      <c r="A3058" s="45" t="str">
        <f t="shared" si="189"/>
        <v>MayWeekday7</v>
      </c>
      <c r="E3058" s="9">
        <v>2017</v>
      </c>
      <c r="F3058" s="9">
        <v>5</v>
      </c>
      <c r="G3058" s="9" t="s">
        <v>3</v>
      </c>
      <c r="H3058" s="9">
        <v>8</v>
      </c>
      <c r="I3058" s="24" t="s">
        <v>184</v>
      </c>
      <c r="J3058" s="25" t="str">
        <f t="shared" si="190"/>
        <v/>
      </c>
      <c r="K3058" s="25" t="str">
        <f t="shared" si="191"/>
        <v>Weekday</v>
      </c>
      <c r="L3058" s="25" t="s">
        <v>177</v>
      </c>
      <c r="M3058" s="9">
        <v>3055</v>
      </c>
      <c r="N3058" s="9">
        <v>7</v>
      </c>
      <c r="O3058" s="14">
        <f>INDEX('Load Shapes - Day Type'!G:G,MATCH('Load Shapes - 8760'!$A3058,'Load Shapes - Day Type'!$K:$K,0))</f>
        <v>9.5000000000000001E-2</v>
      </c>
      <c r="P3058" s="14">
        <f>INDEX('Load Shapes - Day Type'!H:H,MATCH('Load Shapes - 8760'!$A3058,'Load Shapes - Day Type'!$K:$K,0))</f>
        <v>0.11899999999999999</v>
      </c>
      <c r="Q3058" s="15">
        <f>INDEX('Load Shapes - Day Type'!I:I,MATCH('Load Shapes - 8760'!$A3058,'Load Shapes - Day Type'!$K:$K,0))</f>
        <v>1.6633672687580014</v>
      </c>
      <c r="R3058" s="15">
        <f>INDEX('Load Shapes - Day Type'!J:J,MATCH('Load Shapes - 8760'!$A3058,'Load Shapes - Day Type'!$K:$K,0))</f>
        <v>0.15801989053201013</v>
      </c>
      <c r="S3058" s="47">
        <f t="shared" si="192"/>
        <v>9.7219621170954374E-5</v>
      </c>
    </row>
    <row r="3059" spans="1:19" x14ac:dyDescent="0.2">
      <c r="A3059" s="45" t="str">
        <f t="shared" si="189"/>
        <v>MayWeekday8</v>
      </c>
      <c r="E3059" s="9">
        <v>2017</v>
      </c>
      <c r="F3059" s="9">
        <v>5</v>
      </c>
      <c r="G3059" s="9" t="s">
        <v>3</v>
      </c>
      <c r="H3059" s="9">
        <v>8</v>
      </c>
      <c r="I3059" s="24" t="s">
        <v>184</v>
      </c>
      <c r="J3059" s="25" t="str">
        <f t="shared" si="190"/>
        <v/>
      </c>
      <c r="K3059" s="25" t="str">
        <f t="shared" si="191"/>
        <v>Weekday</v>
      </c>
      <c r="L3059" s="25" t="s">
        <v>177</v>
      </c>
      <c r="M3059" s="9">
        <v>3056</v>
      </c>
      <c r="N3059" s="9">
        <v>8</v>
      </c>
      <c r="O3059" s="14">
        <f>INDEX('Load Shapes - Day Type'!G:G,MATCH('Load Shapes - 8760'!$A3059,'Load Shapes - Day Type'!$K:$K,0))</f>
        <v>0.126</v>
      </c>
      <c r="P3059" s="14">
        <f>INDEX('Load Shapes - Day Type'!H:H,MATCH('Load Shapes - 8760'!$A3059,'Load Shapes - Day Type'!$K:$K,0))</f>
        <v>0.10199999999999999</v>
      </c>
      <c r="Q3059" s="15">
        <f>INDEX('Load Shapes - Day Type'!I:I,MATCH('Load Shapes - 8760'!$A3059,'Load Shapes - Day Type'!$K:$K,0))</f>
        <v>1.6633672687580014</v>
      </c>
      <c r="R3059" s="15">
        <f>INDEX('Load Shapes - Day Type'!J:J,MATCH('Load Shapes - 8760'!$A3059,'Load Shapes - Day Type'!$K:$K,0))</f>
        <v>0.2095842758635082</v>
      </c>
      <c r="S3059" s="47">
        <f t="shared" si="192"/>
        <v>1.2894391860568684E-4</v>
      </c>
    </row>
    <row r="3060" spans="1:19" x14ac:dyDescent="0.2">
      <c r="A3060" s="45" t="str">
        <f t="shared" si="189"/>
        <v>MayWeekday9</v>
      </c>
      <c r="E3060" s="9">
        <v>2017</v>
      </c>
      <c r="F3060" s="9">
        <v>5</v>
      </c>
      <c r="G3060" s="9" t="s">
        <v>3</v>
      </c>
      <c r="H3060" s="9">
        <v>8</v>
      </c>
      <c r="I3060" s="24" t="s">
        <v>184</v>
      </c>
      <c r="J3060" s="25" t="str">
        <f t="shared" si="190"/>
        <v/>
      </c>
      <c r="K3060" s="25" t="str">
        <f t="shared" si="191"/>
        <v>Weekday</v>
      </c>
      <c r="L3060" s="25" t="s">
        <v>176</v>
      </c>
      <c r="M3060" s="9">
        <v>3057</v>
      </c>
      <c r="N3060" s="9">
        <v>9</v>
      </c>
      <c r="O3060" s="14">
        <f>INDEX('Load Shapes - Day Type'!G:G,MATCH('Load Shapes - 8760'!$A3060,'Load Shapes - Day Type'!$K:$K,0))</f>
        <v>0.13900000000000001</v>
      </c>
      <c r="P3060" s="14">
        <f>INDEX('Load Shapes - Day Type'!H:H,MATCH('Load Shapes - 8760'!$A3060,'Load Shapes - Day Type'!$K:$K,0))</f>
        <v>9.8000000000000004E-2</v>
      </c>
      <c r="Q3060" s="15">
        <f>INDEX('Load Shapes - Day Type'!I:I,MATCH('Load Shapes - 8760'!$A3060,'Load Shapes - Day Type'!$K:$K,0))</f>
        <v>1.6633672687580014</v>
      </c>
      <c r="R3060" s="15">
        <f>INDEX('Load Shapes - Day Type'!J:J,MATCH('Load Shapes - 8760'!$A3060,'Load Shapes - Day Type'!$K:$K,0))</f>
        <v>0.23120805035736222</v>
      </c>
      <c r="S3060" s="47">
        <f t="shared" si="192"/>
        <v>1.4224765623960692E-4</v>
      </c>
    </row>
    <row r="3061" spans="1:19" x14ac:dyDescent="0.2">
      <c r="A3061" s="45" t="str">
        <f t="shared" si="189"/>
        <v>MayWeekday10</v>
      </c>
      <c r="E3061" s="9">
        <v>2017</v>
      </c>
      <c r="F3061" s="9">
        <v>5</v>
      </c>
      <c r="G3061" s="9" t="s">
        <v>3</v>
      </c>
      <c r="H3061" s="9">
        <v>8</v>
      </c>
      <c r="I3061" s="24" t="s">
        <v>184</v>
      </c>
      <c r="J3061" s="25" t="str">
        <f t="shared" si="190"/>
        <v/>
      </c>
      <c r="K3061" s="25" t="str">
        <f t="shared" si="191"/>
        <v>Weekday</v>
      </c>
      <c r="L3061" s="25" t="s">
        <v>176</v>
      </c>
      <c r="M3061" s="9">
        <v>3058</v>
      </c>
      <c r="N3061" s="9">
        <v>10</v>
      </c>
      <c r="O3061" s="14">
        <f>INDEX('Load Shapes - Day Type'!G:G,MATCH('Load Shapes - 8760'!$A3061,'Load Shapes - Day Type'!$K:$K,0))</f>
        <v>0.14000000000000001</v>
      </c>
      <c r="P3061" s="14">
        <f>INDEX('Load Shapes - Day Type'!H:H,MATCH('Load Shapes - 8760'!$A3061,'Load Shapes - Day Type'!$K:$K,0))</f>
        <v>0.10100000000000001</v>
      </c>
      <c r="Q3061" s="15">
        <f>INDEX('Load Shapes - Day Type'!I:I,MATCH('Load Shapes - 8760'!$A3061,'Load Shapes - Day Type'!$K:$K,0))</f>
        <v>1.6633672687580014</v>
      </c>
      <c r="R3061" s="15">
        <f>INDEX('Load Shapes - Day Type'!J:J,MATCH('Load Shapes - 8760'!$A3061,'Load Shapes - Day Type'!$K:$K,0))</f>
        <v>0.23287141762612024</v>
      </c>
      <c r="S3061" s="47">
        <f t="shared" si="192"/>
        <v>1.432710206729854E-4</v>
      </c>
    </row>
    <row r="3062" spans="1:19" x14ac:dyDescent="0.2">
      <c r="A3062" s="45" t="str">
        <f t="shared" si="189"/>
        <v>MayWeekday11</v>
      </c>
      <c r="E3062" s="9">
        <v>2017</v>
      </c>
      <c r="F3062" s="9">
        <v>5</v>
      </c>
      <c r="G3062" s="9" t="s">
        <v>3</v>
      </c>
      <c r="H3062" s="9">
        <v>8</v>
      </c>
      <c r="I3062" s="24" t="s">
        <v>184</v>
      </c>
      <c r="J3062" s="25" t="str">
        <f t="shared" si="190"/>
        <v/>
      </c>
      <c r="K3062" s="25" t="str">
        <f t="shared" si="191"/>
        <v>Weekday</v>
      </c>
      <c r="L3062" s="25" t="s">
        <v>176</v>
      </c>
      <c r="M3062" s="9">
        <v>3059</v>
      </c>
      <c r="N3062" s="9">
        <v>11</v>
      </c>
      <c r="O3062" s="14">
        <f>INDEX('Load Shapes - Day Type'!G:G,MATCH('Load Shapes - 8760'!$A3062,'Load Shapes - Day Type'!$K:$K,0))</f>
        <v>0.14199999999999999</v>
      </c>
      <c r="P3062" s="14">
        <f>INDEX('Load Shapes - Day Type'!H:H,MATCH('Load Shapes - 8760'!$A3062,'Load Shapes - Day Type'!$K:$K,0))</f>
        <v>0.10199999999999999</v>
      </c>
      <c r="Q3062" s="15">
        <f>INDEX('Load Shapes - Day Type'!I:I,MATCH('Load Shapes - 8760'!$A3062,'Load Shapes - Day Type'!$K:$K,0))</f>
        <v>1.6633672687580014</v>
      </c>
      <c r="R3062" s="15">
        <f>INDEX('Load Shapes - Day Type'!J:J,MATCH('Load Shapes - 8760'!$A3062,'Load Shapes - Day Type'!$K:$K,0))</f>
        <v>0.23619815216363618</v>
      </c>
      <c r="S3062" s="47">
        <f t="shared" si="192"/>
        <v>1.4531774953974232E-4</v>
      </c>
    </row>
    <row r="3063" spans="1:19" x14ac:dyDescent="0.2">
      <c r="A3063" s="45" t="str">
        <f t="shared" si="189"/>
        <v>MayWeekday12</v>
      </c>
      <c r="E3063" s="9">
        <v>2017</v>
      </c>
      <c r="F3063" s="9">
        <v>5</v>
      </c>
      <c r="G3063" s="9" t="s">
        <v>3</v>
      </c>
      <c r="H3063" s="9">
        <v>8</v>
      </c>
      <c r="I3063" s="24" t="s">
        <v>184</v>
      </c>
      <c r="J3063" s="25" t="str">
        <f t="shared" si="190"/>
        <v/>
      </c>
      <c r="K3063" s="25" t="str">
        <f t="shared" si="191"/>
        <v>Weekday</v>
      </c>
      <c r="L3063" s="25" t="s">
        <v>176</v>
      </c>
      <c r="M3063" s="9">
        <v>3060</v>
      </c>
      <c r="N3063" s="9">
        <v>12</v>
      </c>
      <c r="O3063" s="14">
        <f>INDEX('Load Shapes - Day Type'!G:G,MATCH('Load Shapes - 8760'!$A3063,'Load Shapes - Day Type'!$K:$K,0))</f>
        <v>0.13800000000000001</v>
      </c>
      <c r="P3063" s="14">
        <f>INDEX('Load Shapes - Day Type'!H:H,MATCH('Load Shapes - 8760'!$A3063,'Load Shapes - Day Type'!$K:$K,0))</f>
        <v>0.105</v>
      </c>
      <c r="Q3063" s="15">
        <f>INDEX('Load Shapes - Day Type'!I:I,MATCH('Load Shapes - 8760'!$A3063,'Load Shapes - Day Type'!$K:$K,0))</f>
        <v>1.6633672687580014</v>
      </c>
      <c r="R3063" s="15">
        <f>INDEX('Load Shapes - Day Type'!J:J,MATCH('Load Shapes - 8760'!$A3063,'Load Shapes - Day Type'!$K:$K,0))</f>
        <v>0.22954468308860421</v>
      </c>
      <c r="S3063" s="47">
        <f t="shared" si="192"/>
        <v>1.4122429180622847E-4</v>
      </c>
    </row>
    <row r="3064" spans="1:19" x14ac:dyDescent="0.2">
      <c r="A3064" s="45" t="str">
        <f t="shared" si="189"/>
        <v>MayWeekday13</v>
      </c>
      <c r="E3064" s="9">
        <v>2017</v>
      </c>
      <c r="F3064" s="9">
        <v>5</v>
      </c>
      <c r="G3064" s="9" t="s">
        <v>3</v>
      </c>
      <c r="H3064" s="9">
        <v>8</v>
      </c>
      <c r="I3064" s="24" t="s">
        <v>184</v>
      </c>
      <c r="J3064" s="25" t="str">
        <f t="shared" si="190"/>
        <v/>
      </c>
      <c r="K3064" s="25" t="str">
        <f t="shared" si="191"/>
        <v>Weekday</v>
      </c>
      <c r="L3064" s="25" t="s">
        <v>176</v>
      </c>
      <c r="M3064" s="9">
        <v>3061</v>
      </c>
      <c r="N3064" s="9">
        <v>13</v>
      </c>
      <c r="O3064" s="14">
        <f>INDEX('Load Shapes - Day Type'!G:G,MATCH('Load Shapes - 8760'!$A3064,'Load Shapes - Day Type'!$K:$K,0))</f>
        <v>0.13700000000000001</v>
      </c>
      <c r="P3064" s="14">
        <f>INDEX('Load Shapes - Day Type'!H:H,MATCH('Load Shapes - 8760'!$A3064,'Load Shapes - Day Type'!$K:$K,0))</f>
        <v>0.107</v>
      </c>
      <c r="Q3064" s="15">
        <f>INDEX('Load Shapes - Day Type'!I:I,MATCH('Load Shapes - 8760'!$A3064,'Load Shapes - Day Type'!$K:$K,0))</f>
        <v>1.6633672687580014</v>
      </c>
      <c r="R3064" s="15">
        <f>INDEX('Load Shapes - Day Type'!J:J,MATCH('Load Shapes - 8760'!$A3064,'Load Shapes - Day Type'!$K:$K,0))</f>
        <v>0.22788131581984622</v>
      </c>
      <c r="S3064" s="47">
        <f t="shared" si="192"/>
        <v>1.4020092737285E-4</v>
      </c>
    </row>
    <row r="3065" spans="1:19" x14ac:dyDescent="0.2">
      <c r="A3065" s="45" t="str">
        <f t="shared" si="189"/>
        <v>MayWeekday14</v>
      </c>
      <c r="E3065" s="9">
        <v>2017</v>
      </c>
      <c r="F3065" s="9">
        <v>5</v>
      </c>
      <c r="G3065" s="9" t="s">
        <v>3</v>
      </c>
      <c r="H3065" s="9">
        <v>8</v>
      </c>
      <c r="I3065" s="24" t="s">
        <v>184</v>
      </c>
      <c r="J3065" s="25" t="str">
        <f t="shared" si="190"/>
        <v/>
      </c>
      <c r="K3065" s="25" t="str">
        <f t="shared" si="191"/>
        <v>Weekday</v>
      </c>
      <c r="L3065" s="25" t="s">
        <v>176</v>
      </c>
      <c r="M3065" s="9">
        <v>3062</v>
      </c>
      <c r="N3065" s="9">
        <v>14</v>
      </c>
      <c r="O3065" s="14">
        <f>INDEX('Load Shapes - Day Type'!G:G,MATCH('Load Shapes - 8760'!$A3065,'Load Shapes - Day Type'!$K:$K,0))</f>
        <v>0.13400000000000001</v>
      </c>
      <c r="P3065" s="14">
        <f>INDEX('Load Shapes - Day Type'!H:H,MATCH('Load Shapes - 8760'!$A3065,'Load Shapes - Day Type'!$K:$K,0))</f>
        <v>0.109</v>
      </c>
      <c r="Q3065" s="15">
        <f>INDEX('Load Shapes - Day Type'!I:I,MATCH('Load Shapes - 8760'!$A3065,'Load Shapes - Day Type'!$K:$K,0))</f>
        <v>1.6633672687580014</v>
      </c>
      <c r="R3065" s="15">
        <f>INDEX('Load Shapes - Day Type'!J:J,MATCH('Load Shapes - 8760'!$A3065,'Load Shapes - Day Type'!$K:$K,0))</f>
        <v>0.2228912140135722</v>
      </c>
      <c r="S3065" s="47">
        <f t="shared" si="192"/>
        <v>1.3713083407271461E-4</v>
      </c>
    </row>
    <row r="3066" spans="1:19" x14ac:dyDescent="0.2">
      <c r="A3066" s="45" t="str">
        <f t="shared" si="189"/>
        <v>MayWeekday15</v>
      </c>
      <c r="E3066" s="9">
        <v>2017</v>
      </c>
      <c r="F3066" s="9">
        <v>5</v>
      </c>
      <c r="G3066" s="9" t="s">
        <v>3</v>
      </c>
      <c r="H3066" s="9">
        <v>8</v>
      </c>
      <c r="I3066" s="24" t="s">
        <v>184</v>
      </c>
      <c r="J3066" s="25" t="str">
        <f t="shared" si="190"/>
        <v/>
      </c>
      <c r="K3066" s="25" t="str">
        <f t="shared" si="191"/>
        <v>Weekday</v>
      </c>
      <c r="L3066" s="25" t="s">
        <v>176</v>
      </c>
      <c r="M3066" s="9">
        <v>3063</v>
      </c>
      <c r="N3066" s="9">
        <v>15</v>
      </c>
      <c r="O3066" s="14">
        <f>INDEX('Load Shapes - Day Type'!G:G,MATCH('Load Shapes - 8760'!$A3066,'Load Shapes - Day Type'!$K:$K,0))</f>
        <v>0.13300000000000001</v>
      </c>
      <c r="P3066" s="14">
        <f>INDEX('Load Shapes - Day Type'!H:H,MATCH('Load Shapes - 8760'!$A3066,'Load Shapes - Day Type'!$K:$K,0))</f>
        <v>0.107</v>
      </c>
      <c r="Q3066" s="15">
        <f>INDEX('Load Shapes - Day Type'!I:I,MATCH('Load Shapes - 8760'!$A3066,'Load Shapes - Day Type'!$K:$K,0))</f>
        <v>1.6633672687580014</v>
      </c>
      <c r="R3066" s="15">
        <f>INDEX('Load Shapes - Day Type'!J:J,MATCH('Load Shapes - 8760'!$A3066,'Load Shapes - Day Type'!$K:$K,0))</f>
        <v>0.22122784674481422</v>
      </c>
      <c r="S3066" s="47">
        <f t="shared" si="192"/>
        <v>1.3610746963933613E-4</v>
      </c>
    </row>
    <row r="3067" spans="1:19" x14ac:dyDescent="0.2">
      <c r="A3067" s="45" t="str">
        <f t="shared" si="189"/>
        <v>MayWeekday16</v>
      </c>
      <c r="E3067" s="9">
        <v>2017</v>
      </c>
      <c r="F3067" s="9">
        <v>5</v>
      </c>
      <c r="G3067" s="9" t="s">
        <v>3</v>
      </c>
      <c r="H3067" s="9">
        <v>8</v>
      </c>
      <c r="I3067" s="24" t="s">
        <v>184</v>
      </c>
      <c r="J3067" s="25" t="str">
        <f t="shared" si="190"/>
        <v/>
      </c>
      <c r="K3067" s="25" t="str">
        <f t="shared" si="191"/>
        <v>Weekday</v>
      </c>
      <c r="L3067" s="25" t="s">
        <v>176</v>
      </c>
      <c r="M3067" s="9">
        <v>3064</v>
      </c>
      <c r="N3067" s="9">
        <v>16</v>
      </c>
      <c r="O3067" s="14">
        <f>INDEX('Load Shapes - Day Type'!G:G,MATCH('Load Shapes - 8760'!$A3067,'Load Shapes - Day Type'!$K:$K,0))</f>
        <v>0.129</v>
      </c>
      <c r="P3067" s="14">
        <f>INDEX('Load Shapes - Day Type'!H:H,MATCH('Load Shapes - 8760'!$A3067,'Load Shapes - Day Type'!$K:$K,0))</f>
        <v>0.105</v>
      </c>
      <c r="Q3067" s="15">
        <f>INDEX('Load Shapes - Day Type'!I:I,MATCH('Load Shapes - 8760'!$A3067,'Load Shapes - Day Type'!$K:$K,0))</f>
        <v>1.6633672687580014</v>
      </c>
      <c r="R3067" s="15">
        <f>INDEX('Load Shapes - Day Type'!J:J,MATCH('Load Shapes - 8760'!$A3067,'Load Shapes - Day Type'!$K:$K,0))</f>
        <v>0.21457437766978218</v>
      </c>
      <c r="S3067" s="47">
        <f t="shared" si="192"/>
        <v>1.3201401190582226E-4</v>
      </c>
    </row>
    <row r="3068" spans="1:19" x14ac:dyDescent="0.2">
      <c r="A3068" s="45" t="str">
        <f t="shared" si="189"/>
        <v>MayWeekday17</v>
      </c>
      <c r="E3068" s="9">
        <v>2017</v>
      </c>
      <c r="F3068" s="9">
        <v>5</v>
      </c>
      <c r="G3068" s="9" t="s">
        <v>3</v>
      </c>
      <c r="H3068" s="9">
        <v>8</v>
      </c>
      <c r="I3068" s="24" t="s">
        <v>184</v>
      </c>
      <c r="J3068" s="25" t="str">
        <f t="shared" si="190"/>
        <v/>
      </c>
      <c r="K3068" s="25" t="str">
        <f t="shared" si="191"/>
        <v>Weekday</v>
      </c>
      <c r="L3068" s="25" t="s">
        <v>176</v>
      </c>
      <c r="M3068" s="9">
        <v>3065</v>
      </c>
      <c r="N3068" s="9">
        <v>17</v>
      </c>
      <c r="O3068" s="14">
        <f>INDEX('Load Shapes - Day Type'!G:G,MATCH('Load Shapes - 8760'!$A3068,'Load Shapes - Day Type'!$K:$K,0))</f>
        <v>0.127</v>
      </c>
      <c r="P3068" s="14">
        <f>INDEX('Load Shapes - Day Type'!H:H,MATCH('Load Shapes - 8760'!$A3068,'Load Shapes - Day Type'!$K:$K,0))</f>
        <v>0.10100000000000001</v>
      </c>
      <c r="Q3068" s="15">
        <f>INDEX('Load Shapes - Day Type'!I:I,MATCH('Load Shapes - 8760'!$A3068,'Load Shapes - Day Type'!$K:$K,0))</f>
        <v>1.6633672687580014</v>
      </c>
      <c r="R3068" s="15">
        <f>INDEX('Load Shapes - Day Type'!J:J,MATCH('Load Shapes - 8760'!$A3068,'Load Shapes - Day Type'!$K:$K,0))</f>
        <v>0.21124764313226618</v>
      </c>
      <c r="S3068" s="47">
        <f t="shared" si="192"/>
        <v>1.2996728303906531E-4</v>
      </c>
    </row>
    <row r="3069" spans="1:19" x14ac:dyDescent="0.2">
      <c r="A3069" s="45" t="str">
        <f t="shared" si="189"/>
        <v>MayWeekday18</v>
      </c>
      <c r="E3069" s="9">
        <v>2017</v>
      </c>
      <c r="F3069" s="9">
        <v>5</v>
      </c>
      <c r="G3069" s="9" t="s">
        <v>3</v>
      </c>
      <c r="H3069" s="9">
        <v>8</v>
      </c>
      <c r="I3069" s="24" t="s">
        <v>184</v>
      </c>
      <c r="J3069" s="25" t="str">
        <f t="shared" si="190"/>
        <v/>
      </c>
      <c r="K3069" s="25" t="str">
        <f t="shared" si="191"/>
        <v>Weekday</v>
      </c>
      <c r="L3069" s="25" t="s">
        <v>176</v>
      </c>
      <c r="M3069" s="9">
        <v>3066</v>
      </c>
      <c r="N3069" s="9">
        <v>18</v>
      </c>
      <c r="O3069" s="14">
        <f>INDEX('Load Shapes - Day Type'!G:G,MATCH('Load Shapes - 8760'!$A3069,'Load Shapes - Day Type'!$K:$K,0))</f>
        <v>0.14099999999999999</v>
      </c>
      <c r="P3069" s="14">
        <f>INDEX('Load Shapes - Day Type'!H:H,MATCH('Load Shapes - 8760'!$A3069,'Load Shapes - Day Type'!$K:$K,0))</f>
        <v>9.2999999999999999E-2</v>
      </c>
      <c r="Q3069" s="15">
        <f>INDEX('Load Shapes - Day Type'!I:I,MATCH('Load Shapes - 8760'!$A3069,'Load Shapes - Day Type'!$K:$K,0))</f>
        <v>1.6633672687580014</v>
      </c>
      <c r="R3069" s="15">
        <f>INDEX('Load Shapes - Day Type'!J:J,MATCH('Load Shapes - 8760'!$A3069,'Load Shapes - Day Type'!$K:$K,0))</f>
        <v>0.2345347848948782</v>
      </c>
      <c r="S3069" s="47">
        <f t="shared" si="192"/>
        <v>1.4429438510636384E-4</v>
      </c>
    </row>
    <row r="3070" spans="1:19" x14ac:dyDescent="0.2">
      <c r="A3070" s="45" t="str">
        <f t="shared" si="189"/>
        <v>MayWeekday19</v>
      </c>
      <c r="E3070" s="9">
        <v>2017</v>
      </c>
      <c r="F3070" s="9">
        <v>5</v>
      </c>
      <c r="G3070" s="9" t="s">
        <v>3</v>
      </c>
      <c r="H3070" s="9">
        <v>8</v>
      </c>
      <c r="I3070" s="24" t="s">
        <v>184</v>
      </c>
      <c r="J3070" s="25" t="str">
        <f t="shared" si="190"/>
        <v/>
      </c>
      <c r="K3070" s="25" t="str">
        <f t="shared" si="191"/>
        <v>Weekday</v>
      </c>
      <c r="L3070" s="25" t="s">
        <v>176</v>
      </c>
      <c r="M3070" s="9">
        <v>3067</v>
      </c>
      <c r="N3070" s="9">
        <v>19</v>
      </c>
      <c r="O3070" s="14">
        <f>INDEX('Load Shapes - Day Type'!G:G,MATCH('Load Shapes - 8760'!$A3070,'Load Shapes - Day Type'!$K:$K,0))</f>
        <v>0.14799999999999999</v>
      </c>
      <c r="P3070" s="14">
        <f>INDEX('Load Shapes - Day Type'!H:H,MATCH('Load Shapes - 8760'!$A3070,'Load Shapes - Day Type'!$K:$K,0))</f>
        <v>8.7999999999999995E-2</v>
      </c>
      <c r="Q3070" s="15">
        <f>INDEX('Load Shapes - Day Type'!I:I,MATCH('Load Shapes - 8760'!$A3070,'Load Shapes - Day Type'!$K:$K,0))</f>
        <v>1.6633672687580014</v>
      </c>
      <c r="R3070" s="15">
        <f>INDEX('Load Shapes - Day Type'!J:J,MATCH('Load Shapes - 8760'!$A3070,'Load Shapes - Day Type'!$K:$K,0))</f>
        <v>0.24617835577618422</v>
      </c>
      <c r="S3070" s="47">
        <f t="shared" si="192"/>
        <v>1.5145793614001311E-4</v>
      </c>
    </row>
    <row r="3071" spans="1:19" x14ac:dyDescent="0.2">
      <c r="A3071" s="45" t="str">
        <f t="shared" si="189"/>
        <v>MayWeekday20</v>
      </c>
      <c r="E3071" s="9">
        <v>2017</v>
      </c>
      <c r="F3071" s="9">
        <v>5</v>
      </c>
      <c r="G3071" s="9" t="s">
        <v>3</v>
      </c>
      <c r="H3071" s="9">
        <v>8</v>
      </c>
      <c r="I3071" s="24" t="s">
        <v>184</v>
      </c>
      <c r="J3071" s="25" t="str">
        <f t="shared" si="190"/>
        <v/>
      </c>
      <c r="K3071" s="25" t="str">
        <f t="shared" si="191"/>
        <v>Weekday</v>
      </c>
      <c r="L3071" s="25" t="s">
        <v>176</v>
      </c>
      <c r="M3071" s="9">
        <v>3068</v>
      </c>
      <c r="N3071" s="9">
        <v>20</v>
      </c>
      <c r="O3071" s="14">
        <f>INDEX('Load Shapes - Day Type'!G:G,MATCH('Load Shapes - 8760'!$A3071,'Load Shapes - Day Type'!$K:$K,0))</f>
        <v>0.16200000000000001</v>
      </c>
      <c r="P3071" s="14">
        <f>INDEX('Load Shapes - Day Type'!H:H,MATCH('Load Shapes - 8760'!$A3071,'Load Shapes - Day Type'!$K:$K,0))</f>
        <v>8.5999999999999993E-2</v>
      </c>
      <c r="Q3071" s="15">
        <f>INDEX('Load Shapes - Day Type'!I:I,MATCH('Load Shapes - 8760'!$A3071,'Load Shapes - Day Type'!$K:$K,0))</f>
        <v>1.6633672687580014</v>
      </c>
      <c r="R3071" s="15">
        <f>INDEX('Load Shapes - Day Type'!J:J,MATCH('Load Shapes - 8760'!$A3071,'Load Shapes - Day Type'!$K:$K,0))</f>
        <v>0.26946549753879623</v>
      </c>
      <c r="S3071" s="47">
        <f t="shared" si="192"/>
        <v>1.6578503820731166E-4</v>
      </c>
    </row>
    <row r="3072" spans="1:19" x14ac:dyDescent="0.2">
      <c r="A3072" s="45" t="str">
        <f t="shared" si="189"/>
        <v>MayWeekday21</v>
      </c>
      <c r="E3072" s="9">
        <v>2017</v>
      </c>
      <c r="F3072" s="9">
        <v>5</v>
      </c>
      <c r="G3072" s="9" t="s">
        <v>3</v>
      </c>
      <c r="H3072" s="9">
        <v>8</v>
      </c>
      <c r="I3072" s="24" t="s">
        <v>184</v>
      </c>
      <c r="J3072" s="25" t="str">
        <f t="shared" si="190"/>
        <v/>
      </c>
      <c r="K3072" s="25" t="str">
        <f t="shared" si="191"/>
        <v>Weekday</v>
      </c>
      <c r="L3072" s="25" t="s">
        <v>176</v>
      </c>
      <c r="M3072" s="9">
        <v>3069</v>
      </c>
      <c r="N3072" s="9">
        <v>21</v>
      </c>
      <c r="O3072" s="14">
        <f>INDEX('Load Shapes - Day Type'!G:G,MATCH('Load Shapes - 8760'!$A3072,'Load Shapes - Day Type'!$K:$K,0))</f>
        <v>0.18099999999999999</v>
      </c>
      <c r="P3072" s="14">
        <f>INDEX('Load Shapes - Day Type'!H:H,MATCH('Load Shapes - 8760'!$A3072,'Load Shapes - Day Type'!$K:$K,0))</f>
        <v>8.3000000000000004E-2</v>
      </c>
      <c r="Q3072" s="15">
        <f>INDEX('Load Shapes - Day Type'!I:I,MATCH('Load Shapes - 8760'!$A3072,'Load Shapes - Day Type'!$K:$K,0))</f>
        <v>1.6633672687580014</v>
      </c>
      <c r="R3072" s="15">
        <f>INDEX('Load Shapes - Day Type'!J:J,MATCH('Load Shapes - 8760'!$A3072,'Load Shapes - Day Type'!$K:$K,0))</f>
        <v>0.30106947564519826</v>
      </c>
      <c r="S3072" s="47">
        <f t="shared" si="192"/>
        <v>1.8522896244150253E-4</v>
      </c>
    </row>
    <row r="3073" spans="1:19" x14ac:dyDescent="0.2">
      <c r="A3073" s="45" t="str">
        <f t="shared" si="189"/>
        <v>MayWeekday22</v>
      </c>
      <c r="E3073" s="9">
        <v>2017</v>
      </c>
      <c r="F3073" s="9">
        <v>5</v>
      </c>
      <c r="G3073" s="9" t="s">
        <v>3</v>
      </c>
      <c r="H3073" s="9">
        <v>8</v>
      </c>
      <c r="I3073" s="24" t="s">
        <v>184</v>
      </c>
      <c r="J3073" s="25" t="str">
        <f t="shared" si="190"/>
        <v/>
      </c>
      <c r="K3073" s="25" t="str">
        <f t="shared" si="191"/>
        <v>Weekday</v>
      </c>
      <c r="L3073" s="25" t="s">
        <v>176</v>
      </c>
      <c r="M3073" s="9">
        <v>3070</v>
      </c>
      <c r="N3073" s="9">
        <v>22</v>
      </c>
      <c r="O3073" s="14">
        <f>INDEX('Load Shapes - Day Type'!G:G,MATCH('Load Shapes - 8760'!$A3073,'Load Shapes - Day Type'!$K:$K,0))</f>
        <v>0.153</v>
      </c>
      <c r="P3073" s="14">
        <f>INDEX('Load Shapes - Day Type'!H:H,MATCH('Load Shapes - 8760'!$A3073,'Load Shapes - Day Type'!$K:$K,0))</f>
        <v>8.6999999999999994E-2</v>
      </c>
      <c r="Q3073" s="15">
        <f>INDEX('Load Shapes - Day Type'!I:I,MATCH('Load Shapes - 8760'!$A3073,'Load Shapes - Day Type'!$K:$K,0))</f>
        <v>1.6633672687580014</v>
      </c>
      <c r="R3073" s="15">
        <f>INDEX('Load Shapes - Day Type'!J:J,MATCH('Load Shapes - 8760'!$A3073,'Load Shapes - Day Type'!$K:$K,0))</f>
        <v>0.25449519211997423</v>
      </c>
      <c r="S3073" s="47">
        <f t="shared" si="192"/>
        <v>1.5657475830690545E-4</v>
      </c>
    </row>
    <row r="3074" spans="1:19" x14ac:dyDescent="0.2">
      <c r="A3074" s="45" t="str">
        <f t="shared" si="189"/>
        <v>MayWeekday23</v>
      </c>
      <c r="E3074" s="9">
        <v>2017</v>
      </c>
      <c r="F3074" s="9">
        <v>5</v>
      </c>
      <c r="G3074" s="9" t="s">
        <v>3</v>
      </c>
      <c r="H3074" s="9">
        <v>8</v>
      </c>
      <c r="I3074" s="24" t="s">
        <v>184</v>
      </c>
      <c r="J3074" s="25" t="str">
        <f t="shared" si="190"/>
        <v/>
      </c>
      <c r="K3074" s="25" t="str">
        <f t="shared" si="191"/>
        <v>Weekday</v>
      </c>
      <c r="L3074" s="25" t="s">
        <v>176</v>
      </c>
      <c r="M3074" s="9">
        <v>3071</v>
      </c>
      <c r="N3074" s="9">
        <v>23</v>
      </c>
      <c r="O3074" s="14">
        <f>INDEX('Load Shapes - Day Type'!G:G,MATCH('Load Shapes - 8760'!$A3074,'Load Shapes - Day Type'!$K:$K,0))</f>
        <v>0.1</v>
      </c>
      <c r="P3074" s="14">
        <f>INDEX('Load Shapes - Day Type'!H:H,MATCH('Load Shapes - 8760'!$A3074,'Load Shapes - Day Type'!$K:$K,0))</f>
        <v>0.109</v>
      </c>
      <c r="Q3074" s="15">
        <f>INDEX('Load Shapes - Day Type'!I:I,MATCH('Load Shapes - 8760'!$A3074,'Load Shapes - Day Type'!$K:$K,0))</f>
        <v>1.6633672687580014</v>
      </c>
      <c r="R3074" s="15">
        <f>INDEX('Load Shapes - Day Type'!J:J,MATCH('Load Shapes - 8760'!$A3074,'Load Shapes - Day Type'!$K:$K,0))</f>
        <v>0.16633672687580014</v>
      </c>
      <c r="S3074" s="47">
        <f t="shared" si="192"/>
        <v>1.0233644333784672E-4</v>
      </c>
    </row>
    <row r="3075" spans="1:19" x14ac:dyDescent="0.2">
      <c r="A3075" s="45" t="str">
        <f t="shared" si="189"/>
        <v>MayWeekday24</v>
      </c>
      <c r="E3075" s="9">
        <v>2017</v>
      </c>
      <c r="F3075" s="9">
        <v>5</v>
      </c>
      <c r="G3075" s="9" t="s">
        <v>3</v>
      </c>
      <c r="H3075" s="9">
        <v>8</v>
      </c>
      <c r="I3075" s="24" t="s">
        <v>184</v>
      </c>
      <c r="J3075" s="25" t="str">
        <f t="shared" si="190"/>
        <v/>
      </c>
      <c r="K3075" s="25" t="str">
        <f t="shared" si="191"/>
        <v>Weekday</v>
      </c>
      <c r="L3075" s="25" t="s">
        <v>177</v>
      </c>
      <c r="M3075" s="9">
        <v>3072</v>
      </c>
      <c r="N3075" s="9">
        <v>24</v>
      </c>
      <c r="O3075" s="14">
        <f>INDEX('Load Shapes - Day Type'!G:G,MATCH('Load Shapes - 8760'!$A3075,'Load Shapes - Day Type'!$K:$K,0))</f>
        <v>5.5E-2</v>
      </c>
      <c r="P3075" s="14">
        <f>INDEX('Load Shapes - Day Type'!H:H,MATCH('Load Shapes - 8760'!$A3075,'Load Shapes - Day Type'!$K:$K,0))</f>
        <v>0.161</v>
      </c>
      <c r="Q3075" s="15">
        <f>INDEX('Load Shapes - Day Type'!I:I,MATCH('Load Shapes - 8760'!$A3075,'Load Shapes - Day Type'!$K:$K,0))</f>
        <v>1.6633672687580014</v>
      </c>
      <c r="R3075" s="15">
        <f>INDEX('Load Shapes - Day Type'!J:J,MATCH('Load Shapes - 8760'!$A3075,'Load Shapes - Day Type'!$K:$K,0))</f>
        <v>9.1485199781690077E-2</v>
      </c>
      <c r="S3075" s="47">
        <f t="shared" si="192"/>
        <v>5.6285043835815688E-5</v>
      </c>
    </row>
    <row r="3076" spans="1:19" x14ac:dyDescent="0.2">
      <c r="A3076" s="45" t="str">
        <f t="shared" ref="A3076:A3139" si="193">_xlfn.CONCAT(G3076,K3076,N3076)</f>
        <v>MayWeekday1</v>
      </c>
      <c r="E3076" s="9">
        <v>2017</v>
      </c>
      <c r="F3076" s="9">
        <v>5</v>
      </c>
      <c r="G3076" s="9" t="s">
        <v>3</v>
      </c>
      <c r="H3076" s="9">
        <v>9</v>
      </c>
      <c r="I3076" s="24" t="s">
        <v>188</v>
      </c>
      <c r="J3076" s="25" t="str">
        <f t="shared" ref="J3076:J3139" si="194">IF(_xlfn.CONCAT(AW$4,AX$4)=_xlfn.CONCAT(F3076,H3076),"Holiday",IF(_xlfn.CONCAT(AW$5,AX$5)=_xlfn.CONCAT(F3076,H3076),"Holiday",IF(_xlfn.CONCAT(AW$6,AX$6)=_xlfn.CONCAT(F3076,H3076),"Holiday",IF(_xlfn.CONCAT(AW$7,AX$7)=_xlfn.CONCAT(F3076,H3076),"Holiday",IF(_xlfn.CONCAT(AW$8,AX$8)=_xlfn.CONCAT(F3076,H3076),"Holiday",IF(_xlfn.CONCAT(AW$9,AX$9)=_xlfn.CONCAT(F3076,H3076),"Holiday",IF(_xlfn.CONCAT(AW$10,AX$10)=_xlfn.CONCAT(F3076,H3076),"Holiday",IF(_xlfn.CONCAT(AW$11,AX$11)=_xlfn.CONCAT(F3076,H3076),"Holiday",IF(_xlfn.CONCAT(AW$12,AX$12)=_xlfn.CONCAT(F3076,H3076),"Holiday",IF(_xlfn.CONCAT(AW$13,AX$13)=_xlfn.CONCAT(F3076,H3076),"Holiday",""))))))))))</f>
        <v/>
      </c>
      <c r="K3076" s="25" t="str">
        <f t="shared" si="191"/>
        <v>Weekday</v>
      </c>
      <c r="L3076" s="25" t="s">
        <v>177</v>
      </c>
      <c r="M3076" s="9">
        <v>3073</v>
      </c>
      <c r="N3076" s="9">
        <v>1</v>
      </c>
      <c r="O3076" s="14">
        <f>INDEX('Load Shapes - Day Type'!G:G,MATCH('Load Shapes - 8760'!$A3076,'Load Shapes - Day Type'!$K:$K,0))</f>
        <v>3.3000000000000002E-2</v>
      </c>
      <c r="P3076" s="14">
        <f>INDEX('Load Shapes - Day Type'!H:H,MATCH('Load Shapes - 8760'!$A3076,'Load Shapes - Day Type'!$K:$K,0))</f>
        <v>0.223</v>
      </c>
      <c r="Q3076" s="15">
        <f>INDEX('Load Shapes - Day Type'!I:I,MATCH('Load Shapes - 8760'!$A3076,'Load Shapes - Day Type'!$K:$K,0))</f>
        <v>1.6633672687580014</v>
      </c>
      <c r="R3076" s="15">
        <f>INDEX('Load Shapes - Day Type'!J:J,MATCH('Load Shapes - 8760'!$A3076,'Load Shapes - Day Type'!$K:$K,0))</f>
        <v>5.489111986901405E-2</v>
      </c>
      <c r="S3076" s="47">
        <f t="shared" si="192"/>
        <v>3.3771026301489414E-5</v>
      </c>
    </row>
    <row r="3077" spans="1:19" x14ac:dyDescent="0.2">
      <c r="A3077" s="45" t="str">
        <f t="shared" si="193"/>
        <v>MayWeekday2</v>
      </c>
      <c r="E3077" s="9">
        <v>2017</v>
      </c>
      <c r="F3077" s="9">
        <v>5</v>
      </c>
      <c r="G3077" s="9" t="s">
        <v>3</v>
      </c>
      <c r="H3077" s="9">
        <v>9</v>
      </c>
      <c r="I3077" s="24" t="s">
        <v>188</v>
      </c>
      <c r="J3077" s="25" t="str">
        <f t="shared" si="194"/>
        <v/>
      </c>
      <c r="K3077" s="25" t="str">
        <f t="shared" ref="K3077:K3140" si="195">IF(J3077="Holiday","Weekend/Holiday",IF(I3077="Sun","Weekend/Holiday",IF(I3077="Sat","Weekend/Holiday","Weekday")))</f>
        <v>Weekday</v>
      </c>
      <c r="L3077" s="25" t="s">
        <v>177</v>
      </c>
      <c r="M3077" s="9">
        <v>3074</v>
      </c>
      <c r="N3077" s="9">
        <v>2</v>
      </c>
      <c r="O3077" s="14">
        <f>INDEX('Load Shapes - Day Type'!G:G,MATCH('Load Shapes - 8760'!$A3077,'Load Shapes - Day Type'!$K:$K,0))</f>
        <v>2.7E-2</v>
      </c>
      <c r="P3077" s="14">
        <f>INDEX('Load Shapes - Day Type'!H:H,MATCH('Load Shapes - 8760'!$A3077,'Load Shapes - Day Type'!$K:$K,0))</f>
        <v>0.26</v>
      </c>
      <c r="Q3077" s="15">
        <f>INDEX('Load Shapes - Day Type'!I:I,MATCH('Load Shapes - 8760'!$A3077,'Load Shapes - Day Type'!$K:$K,0))</f>
        <v>1.6633672687580014</v>
      </c>
      <c r="R3077" s="15">
        <f>INDEX('Load Shapes - Day Type'!J:J,MATCH('Load Shapes - 8760'!$A3077,'Load Shapes - Day Type'!$K:$K,0))</f>
        <v>4.4910916256466038E-2</v>
      </c>
      <c r="S3077" s="47">
        <f t="shared" ref="S3077:S3140" si="196">O3077/$O$1</f>
        <v>2.763083970121861E-5</v>
      </c>
    </row>
    <row r="3078" spans="1:19" x14ac:dyDescent="0.2">
      <c r="A3078" s="45" t="str">
        <f t="shared" si="193"/>
        <v>MayWeekday3</v>
      </c>
      <c r="E3078" s="9">
        <v>2017</v>
      </c>
      <c r="F3078" s="9">
        <v>5</v>
      </c>
      <c r="G3078" s="9" t="s">
        <v>3</v>
      </c>
      <c r="H3078" s="9">
        <v>9</v>
      </c>
      <c r="I3078" s="24" t="s">
        <v>188</v>
      </c>
      <c r="J3078" s="25" t="str">
        <f t="shared" si="194"/>
        <v/>
      </c>
      <c r="K3078" s="25" t="str">
        <f t="shared" si="195"/>
        <v>Weekday</v>
      </c>
      <c r="L3078" s="25" t="s">
        <v>177</v>
      </c>
      <c r="M3078" s="9">
        <v>3075</v>
      </c>
      <c r="N3078" s="9">
        <v>3</v>
      </c>
      <c r="O3078" s="14">
        <f>INDEX('Load Shapes - Day Type'!G:G,MATCH('Load Shapes - 8760'!$A3078,'Load Shapes - Day Type'!$K:$K,0))</f>
        <v>2.3E-2</v>
      </c>
      <c r="P3078" s="14">
        <f>INDEX('Load Shapes - Day Type'!H:H,MATCH('Load Shapes - 8760'!$A3078,'Load Shapes - Day Type'!$K:$K,0))</f>
        <v>0.28999999999999998</v>
      </c>
      <c r="Q3078" s="15">
        <f>INDEX('Load Shapes - Day Type'!I:I,MATCH('Load Shapes - 8760'!$A3078,'Load Shapes - Day Type'!$K:$K,0))</f>
        <v>1.6633672687580014</v>
      </c>
      <c r="R3078" s="15">
        <f>INDEX('Load Shapes - Day Type'!J:J,MATCH('Load Shapes - 8760'!$A3078,'Load Shapes - Day Type'!$K:$K,0))</f>
        <v>3.8257447181434034E-2</v>
      </c>
      <c r="S3078" s="47">
        <f t="shared" si="196"/>
        <v>2.3537381967704741E-5</v>
      </c>
    </row>
    <row r="3079" spans="1:19" x14ac:dyDescent="0.2">
      <c r="A3079" s="45" t="str">
        <f t="shared" si="193"/>
        <v>MayWeekday4</v>
      </c>
      <c r="E3079" s="9">
        <v>2017</v>
      </c>
      <c r="F3079" s="9">
        <v>5</v>
      </c>
      <c r="G3079" s="9" t="s">
        <v>3</v>
      </c>
      <c r="H3079" s="9">
        <v>9</v>
      </c>
      <c r="I3079" s="24" t="s">
        <v>188</v>
      </c>
      <c r="J3079" s="25" t="str">
        <f t="shared" si="194"/>
        <v/>
      </c>
      <c r="K3079" s="25" t="str">
        <f t="shared" si="195"/>
        <v>Weekday</v>
      </c>
      <c r="L3079" s="25" t="s">
        <v>177</v>
      </c>
      <c r="M3079" s="9">
        <v>3076</v>
      </c>
      <c r="N3079" s="9">
        <v>4</v>
      </c>
      <c r="O3079" s="14">
        <f>INDEX('Load Shapes - Day Type'!G:G,MATCH('Load Shapes - 8760'!$A3079,'Load Shapes - Day Type'!$K:$K,0))</f>
        <v>2.1000000000000001E-2</v>
      </c>
      <c r="P3079" s="14">
        <f>INDEX('Load Shapes - Day Type'!H:H,MATCH('Load Shapes - 8760'!$A3079,'Load Shapes - Day Type'!$K:$K,0))</f>
        <v>0.309</v>
      </c>
      <c r="Q3079" s="15">
        <f>INDEX('Load Shapes - Day Type'!I:I,MATCH('Load Shapes - 8760'!$A3079,'Load Shapes - Day Type'!$K:$K,0))</f>
        <v>1.6633672687580014</v>
      </c>
      <c r="R3079" s="15">
        <f>INDEX('Load Shapes - Day Type'!J:J,MATCH('Load Shapes - 8760'!$A3079,'Load Shapes - Day Type'!$K:$K,0))</f>
        <v>3.4930712643918033E-2</v>
      </c>
      <c r="S3079" s="47">
        <f t="shared" si="196"/>
        <v>2.149065310094781E-5</v>
      </c>
    </row>
    <row r="3080" spans="1:19" x14ac:dyDescent="0.2">
      <c r="A3080" s="45" t="str">
        <f t="shared" si="193"/>
        <v>MayWeekday5</v>
      </c>
      <c r="E3080" s="9">
        <v>2017</v>
      </c>
      <c r="F3080" s="9">
        <v>5</v>
      </c>
      <c r="G3080" s="9" t="s">
        <v>3</v>
      </c>
      <c r="H3080" s="9">
        <v>9</v>
      </c>
      <c r="I3080" s="24" t="s">
        <v>188</v>
      </c>
      <c r="J3080" s="25" t="str">
        <f t="shared" si="194"/>
        <v/>
      </c>
      <c r="K3080" s="25" t="str">
        <f t="shared" si="195"/>
        <v>Weekday</v>
      </c>
      <c r="L3080" s="25" t="s">
        <v>177</v>
      </c>
      <c r="M3080" s="9">
        <v>3077</v>
      </c>
      <c r="N3080" s="9">
        <v>5</v>
      </c>
      <c r="O3080" s="14">
        <f>INDEX('Load Shapes - Day Type'!G:G,MATCH('Load Shapes - 8760'!$A3080,'Load Shapes - Day Type'!$K:$K,0))</f>
        <v>0.03</v>
      </c>
      <c r="P3080" s="14">
        <f>INDEX('Load Shapes - Day Type'!H:H,MATCH('Load Shapes - 8760'!$A3080,'Load Shapes - Day Type'!$K:$K,0))</f>
        <v>0.23200000000000001</v>
      </c>
      <c r="Q3080" s="15">
        <f>INDEX('Load Shapes - Day Type'!I:I,MATCH('Load Shapes - 8760'!$A3080,'Load Shapes - Day Type'!$K:$K,0))</f>
        <v>1.6633672687580014</v>
      </c>
      <c r="R3080" s="15">
        <f>INDEX('Load Shapes - Day Type'!J:J,MATCH('Load Shapes - 8760'!$A3080,'Load Shapes - Day Type'!$K:$K,0))</f>
        <v>4.9901018062740041E-2</v>
      </c>
      <c r="S3080" s="47">
        <f t="shared" si="196"/>
        <v>3.0700933001354012E-5</v>
      </c>
    </row>
    <row r="3081" spans="1:19" x14ac:dyDescent="0.2">
      <c r="A3081" s="45" t="str">
        <f t="shared" si="193"/>
        <v>MayWeekday6</v>
      </c>
      <c r="E3081" s="9">
        <v>2017</v>
      </c>
      <c r="F3081" s="9">
        <v>5</v>
      </c>
      <c r="G3081" s="9" t="s">
        <v>3</v>
      </c>
      <c r="H3081" s="9">
        <v>9</v>
      </c>
      <c r="I3081" s="24" t="s">
        <v>188</v>
      </c>
      <c r="J3081" s="25" t="str">
        <f t="shared" si="194"/>
        <v/>
      </c>
      <c r="K3081" s="25" t="str">
        <f t="shared" si="195"/>
        <v>Weekday</v>
      </c>
      <c r="L3081" s="25" t="s">
        <v>177</v>
      </c>
      <c r="M3081" s="9">
        <v>3078</v>
      </c>
      <c r="N3081" s="9">
        <v>6</v>
      </c>
      <c r="O3081" s="14">
        <f>INDEX('Load Shapes - Day Type'!G:G,MATCH('Load Shapes - 8760'!$A3081,'Load Shapes - Day Type'!$K:$K,0))</f>
        <v>5.2999999999999999E-2</v>
      </c>
      <c r="P3081" s="14">
        <f>INDEX('Load Shapes - Day Type'!H:H,MATCH('Load Shapes - 8760'!$A3081,'Load Shapes - Day Type'!$K:$K,0))</f>
        <v>0.159</v>
      </c>
      <c r="Q3081" s="15">
        <f>INDEX('Load Shapes - Day Type'!I:I,MATCH('Load Shapes - 8760'!$A3081,'Load Shapes - Day Type'!$K:$K,0))</f>
        <v>1.6633672687580014</v>
      </c>
      <c r="R3081" s="15">
        <f>INDEX('Load Shapes - Day Type'!J:J,MATCH('Load Shapes - 8760'!$A3081,'Load Shapes - Day Type'!$K:$K,0))</f>
        <v>8.8158465244174075E-2</v>
      </c>
      <c r="S3081" s="47">
        <f t="shared" si="196"/>
        <v>5.4238314969058754E-5</v>
      </c>
    </row>
    <row r="3082" spans="1:19" x14ac:dyDescent="0.2">
      <c r="A3082" s="45" t="str">
        <f t="shared" si="193"/>
        <v>MayWeekday7</v>
      </c>
      <c r="E3082" s="9">
        <v>2017</v>
      </c>
      <c r="F3082" s="9">
        <v>5</v>
      </c>
      <c r="G3082" s="9" t="s">
        <v>3</v>
      </c>
      <c r="H3082" s="9">
        <v>9</v>
      </c>
      <c r="I3082" s="24" t="s">
        <v>188</v>
      </c>
      <c r="J3082" s="25" t="str">
        <f t="shared" si="194"/>
        <v/>
      </c>
      <c r="K3082" s="25" t="str">
        <f t="shared" si="195"/>
        <v>Weekday</v>
      </c>
      <c r="L3082" s="25" t="s">
        <v>177</v>
      </c>
      <c r="M3082" s="9">
        <v>3079</v>
      </c>
      <c r="N3082" s="9">
        <v>7</v>
      </c>
      <c r="O3082" s="14">
        <f>INDEX('Load Shapes - Day Type'!G:G,MATCH('Load Shapes - 8760'!$A3082,'Load Shapes - Day Type'!$K:$K,0))</f>
        <v>9.5000000000000001E-2</v>
      </c>
      <c r="P3082" s="14">
        <f>INDEX('Load Shapes - Day Type'!H:H,MATCH('Load Shapes - 8760'!$A3082,'Load Shapes - Day Type'!$K:$K,0))</f>
        <v>0.11899999999999999</v>
      </c>
      <c r="Q3082" s="15">
        <f>INDEX('Load Shapes - Day Type'!I:I,MATCH('Load Shapes - 8760'!$A3082,'Load Shapes - Day Type'!$K:$K,0))</f>
        <v>1.6633672687580014</v>
      </c>
      <c r="R3082" s="15">
        <f>INDEX('Load Shapes - Day Type'!J:J,MATCH('Load Shapes - 8760'!$A3082,'Load Shapes - Day Type'!$K:$K,0))</f>
        <v>0.15801989053201013</v>
      </c>
      <c r="S3082" s="47">
        <f t="shared" si="196"/>
        <v>9.7219621170954374E-5</v>
      </c>
    </row>
    <row r="3083" spans="1:19" x14ac:dyDescent="0.2">
      <c r="A3083" s="45" t="str">
        <f t="shared" si="193"/>
        <v>MayWeekday8</v>
      </c>
      <c r="E3083" s="9">
        <v>2017</v>
      </c>
      <c r="F3083" s="9">
        <v>5</v>
      </c>
      <c r="G3083" s="9" t="s">
        <v>3</v>
      </c>
      <c r="H3083" s="9">
        <v>9</v>
      </c>
      <c r="I3083" s="24" t="s">
        <v>188</v>
      </c>
      <c r="J3083" s="25" t="str">
        <f t="shared" si="194"/>
        <v/>
      </c>
      <c r="K3083" s="25" t="str">
        <f t="shared" si="195"/>
        <v>Weekday</v>
      </c>
      <c r="L3083" s="25" t="s">
        <v>177</v>
      </c>
      <c r="M3083" s="9">
        <v>3080</v>
      </c>
      <c r="N3083" s="9">
        <v>8</v>
      </c>
      <c r="O3083" s="14">
        <f>INDEX('Load Shapes - Day Type'!G:G,MATCH('Load Shapes - 8760'!$A3083,'Load Shapes - Day Type'!$K:$K,0))</f>
        <v>0.126</v>
      </c>
      <c r="P3083" s="14">
        <f>INDEX('Load Shapes - Day Type'!H:H,MATCH('Load Shapes - 8760'!$A3083,'Load Shapes - Day Type'!$K:$K,0))</f>
        <v>0.10199999999999999</v>
      </c>
      <c r="Q3083" s="15">
        <f>INDEX('Load Shapes - Day Type'!I:I,MATCH('Load Shapes - 8760'!$A3083,'Load Shapes - Day Type'!$K:$K,0))</f>
        <v>1.6633672687580014</v>
      </c>
      <c r="R3083" s="15">
        <f>INDEX('Load Shapes - Day Type'!J:J,MATCH('Load Shapes - 8760'!$A3083,'Load Shapes - Day Type'!$K:$K,0))</f>
        <v>0.2095842758635082</v>
      </c>
      <c r="S3083" s="47">
        <f t="shared" si="196"/>
        <v>1.2894391860568684E-4</v>
      </c>
    </row>
    <row r="3084" spans="1:19" x14ac:dyDescent="0.2">
      <c r="A3084" s="45" t="str">
        <f t="shared" si="193"/>
        <v>MayWeekday9</v>
      </c>
      <c r="E3084" s="9">
        <v>2017</v>
      </c>
      <c r="F3084" s="9">
        <v>5</v>
      </c>
      <c r="G3084" s="9" t="s">
        <v>3</v>
      </c>
      <c r="H3084" s="9">
        <v>9</v>
      </c>
      <c r="I3084" s="24" t="s">
        <v>188</v>
      </c>
      <c r="J3084" s="25" t="str">
        <f t="shared" si="194"/>
        <v/>
      </c>
      <c r="K3084" s="25" t="str">
        <f t="shared" si="195"/>
        <v>Weekday</v>
      </c>
      <c r="L3084" s="25" t="s">
        <v>176</v>
      </c>
      <c r="M3084" s="9">
        <v>3081</v>
      </c>
      <c r="N3084" s="9">
        <v>9</v>
      </c>
      <c r="O3084" s="14">
        <f>INDEX('Load Shapes - Day Type'!G:G,MATCH('Load Shapes - 8760'!$A3084,'Load Shapes - Day Type'!$K:$K,0))</f>
        <v>0.13900000000000001</v>
      </c>
      <c r="P3084" s="14">
        <f>INDEX('Load Shapes - Day Type'!H:H,MATCH('Load Shapes - 8760'!$A3084,'Load Shapes - Day Type'!$K:$K,0))</f>
        <v>9.8000000000000004E-2</v>
      </c>
      <c r="Q3084" s="15">
        <f>INDEX('Load Shapes - Day Type'!I:I,MATCH('Load Shapes - 8760'!$A3084,'Load Shapes - Day Type'!$K:$K,0))</f>
        <v>1.6633672687580014</v>
      </c>
      <c r="R3084" s="15">
        <f>INDEX('Load Shapes - Day Type'!J:J,MATCH('Load Shapes - 8760'!$A3084,'Load Shapes - Day Type'!$K:$K,0))</f>
        <v>0.23120805035736222</v>
      </c>
      <c r="S3084" s="47">
        <f t="shared" si="196"/>
        <v>1.4224765623960692E-4</v>
      </c>
    </row>
    <row r="3085" spans="1:19" x14ac:dyDescent="0.2">
      <c r="A3085" s="45" t="str">
        <f t="shared" si="193"/>
        <v>MayWeekday10</v>
      </c>
      <c r="E3085" s="9">
        <v>2017</v>
      </c>
      <c r="F3085" s="9">
        <v>5</v>
      </c>
      <c r="G3085" s="9" t="s">
        <v>3</v>
      </c>
      <c r="H3085" s="9">
        <v>9</v>
      </c>
      <c r="I3085" s="24" t="s">
        <v>188</v>
      </c>
      <c r="J3085" s="25" t="str">
        <f t="shared" si="194"/>
        <v/>
      </c>
      <c r="K3085" s="25" t="str">
        <f t="shared" si="195"/>
        <v>Weekday</v>
      </c>
      <c r="L3085" s="25" t="s">
        <v>176</v>
      </c>
      <c r="M3085" s="9">
        <v>3082</v>
      </c>
      <c r="N3085" s="9">
        <v>10</v>
      </c>
      <c r="O3085" s="14">
        <f>INDEX('Load Shapes - Day Type'!G:G,MATCH('Load Shapes - 8760'!$A3085,'Load Shapes - Day Type'!$K:$K,0))</f>
        <v>0.14000000000000001</v>
      </c>
      <c r="P3085" s="14">
        <f>INDEX('Load Shapes - Day Type'!H:H,MATCH('Load Shapes - 8760'!$A3085,'Load Shapes - Day Type'!$K:$K,0))</f>
        <v>0.10100000000000001</v>
      </c>
      <c r="Q3085" s="15">
        <f>INDEX('Load Shapes - Day Type'!I:I,MATCH('Load Shapes - 8760'!$A3085,'Load Shapes - Day Type'!$K:$K,0))</f>
        <v>1.6633672687580014</v>
      </c>
      <c r="R3085" s="15">
        <f>INDEX('Load Shapes - Day Type'!J:J,MATCH('Load Shapes - 8760'!$A3085,'Load Shapes - Day Type'!$K:$K,0))</f>
        <v>0.23287141762612024</v>
      </c>
      <c r="S3085" s="47">
        <f t="shared" si="196"/>
        <v>1.432710206729854E-4</v>
      </c>
    </row>
    <row r="3086" spans="1:19" x14ac:dyDescent="0.2">
      <c r="A3086" s="45" t="str">
        <f t="shared" si="193"/>
        <v>MayWeekday11</v>
      </c>
      <c r="E3086" s="9">
        <v>2017</v>
      </c>
      <c r="F3086" s="9">
        <v>5</v>
      </c>
      <c r="G3086" s="9" t="s">
        <v>3</v>
      </c>
      <c r="H3086" s="9">
        <v>9</v>
      </c>
      <c r="I3086" s="24" t="s">
        <v>188</v>
      </c>
      <c r="J3086" s="25" t="str">
        <f t="shared" si="194"/>
        <v/>
      </c>
      <c r="K3086" s="25" t="str">
        <f t="shared" si="195"/>
        <v>Weekday</v>
      </c>
      <c r="L3086" s="25" t="s">
        <v>176</v>
      </c>
      <c r="M3086" s="9">
        <v>3083</v>
      </c>
      <c r="N3086" s="9">
        <v>11</v>
      </c>
      <c r="O3086" s="14">
        <f>INDEX('Load Shapes - Day Type'!G:G,MATCH('Load Shapes - 8760'!$A3086,'Load Shapes - Day Type'!$K:$K,0))</f>
        <v>0.14199999999999999</v>
      </c>
      <c r="P3086" s="14">
        <f>INDEX('Load Shapes - Day Type'!H:H,MATCH('Load Shapes - 8760'!$A3086,'Load Shapes - Day Type'!$K:$K,0))</f>
        <v>0.10199999999999999</v>
      </c>
      <c r="Q3086" s="15">
        <f>INDEX('Load Shapes - Day Type'!I:I,MATCH('Load Shapes - 8760'!$A3086,'Load Shapes - Day Type'!$K:$K,0))</f>
        <v>1.6633672687580014</v>
      </c>
      <c r="R3086" s="15">
        <f>INDEX('Load Shapes - Day Type'!J:J,MATCH('Load Shapes - 8760'!$A3086,'Load Shapes - Day Type'!$K:$K,0))</f>
        <v>0.23619815216363618</v>
      </c>
      <c r="S3086" s="47">
        <f t="shared" si="196"/>
        <v>1.4531774953974232E-4</v>
      </c>
    </row>
    <row r="3087" spans="1:19" x14ac:dyDescent="0.2">
      <c r="A3087" s="45" t="str">
        <f t="shared" si="193"/>
        <v>MayWeekday12</v>
      </c>
      <c r="E3087" s="9">
        <v>2017</v>
      </c>
      <c r="F3087" s="9">
        <v>5</v>
      </c>
      <c r="G3087" s="9" t="s">
        <v>3</v>
      </c>
      <c r="H3087" s="9">
        <v>9</v>
      </c>
      <c r="I3087" s="24" t="s">
        <v>188</v>
      </c>
      <c r="J3087" s="25" t="str">
        <f t="shared" si="194"/>
        <v/>
      </c>
      <c r="K3087" s="25" t="str">
        <f t="shared" si="195"/>
        <v>Weekday</v>
      </c>
      <c r="L3087" s="25" t="s">
        <v>176</v>
      </c>
      <c r="M3087" s="9">
        <v>3084</v>
      </c>
      <c r="N3087" s="9">
        <v>12</v>
      </c>
      <c r="O3087" s="14">
        <f>INDEX('Load Shapes - Day Type'!G:G,MATCH('Load Shapes - 8760'!$A3087,'Load Shapes - Day Type'!$K:$K,0))</f>
        <v>0.13800000000000001</v>
      </c>
      <c r="P3087" s="14">
        <f>INDEX('Load Shapes - Day Type'!H:H,MATCH('Load Shapes - 8760'!$A3087,'Load Shapes - Day Type'!$K:$K,0))</f>
        <v>0.105</v>
      </c>
      <c r="Q3087" s="15">
        <f>INDEX('Load Shapes - Day Type'!I:I,MATCH('Load Shapes - 8760'!$A3087,'Load Shapes - Day Type'!$K:$K,0))</f>
        <v>1.6633672687580014</v>
      </c>
      <c r="R3087" s="15">
        <f>INDEX('Load Shapes - Day Type'!J:J,MATCH('Load Shapes - 8760'!$A3087,'Load Shapes - Day Type'!$K:$K,0))</f>
        <v>0.22954468308860421</v>
      </c>
      <c r="S3087" s="47">
        <f t="shared" si="196"/>
        <v>1.4122429180622847E-4</v>
      </c>
    </row>
    <row r="3088" spans="1:19" x14ac:dyDescent="0.2">
      <c r="A3088" s="45" t="str">
        <f t="shared" si="193"/>
        <v>MayWeekday13</v>
      </c>
      <c r="E3088" s="9">
        <v>2017</v>
      </c>
      <c r="F3088" s="9">
        <v>5</v>
      </c>
      <c r="G3088" s="9" t="s">
        <v>3</v>
      </c>
      <c r="H3088" s="9">
        <v>9</v>
      </c>
      <c r="I3088" s="24" t="s">
        <v>188</v>
      </c>
      <c r="J3088" s="25" t="str">
        <f t="shared" si="194"/>
        <v/>
      </c>
      <c r="K3088" s="25" t="str">
        <f t="shared" si="195"/>
        <v>Weekday</v>
      </c>
      <c r="L3088" s="25" t="s">
        <v>176</v>
      </c>
      <c r="M3088" s="9">
        <v>3085</v>
      </c>
      <c r="N3088" s="9">
        <v>13</v>
      </c>
      <c r="O3088" s="14">
        <f>INDEX('Load Shapes - Day Type'!G:G,MATCH('Load Shapes - 8760'!$A3088,'Load Shapes - Day Type'!$K:$K,0))</f>
        <v>0.13700000000000001</v>
      </c>
      <c r="P3088" s="14">
        <f>INDEX('Load Shapes - Day Type'!H:H,MATCH('Load Shapes - 8760'!$A3088,'Load Shapes - Day Type'!$K:$K,0))</f>
        <v>0.107</v>
      </c>
      <c r="Q3088" s="15">
        <f>INDEX('Load Shapes - Day Type'!I:I,MATCH('Load Shapes - 8760'!$A3088,'Load Shapes - Day Type'!$K:$K,0))</f>
        <v>1.6633672687580014</v>
      </c>
      <c r="R3088" s="15">
        <f>INDEX('Load Shapes - Day Type'!J:J,MATCH('Load Shapes - 8760'!$A3088,'Load Shapes - Day Type'!$K:$K,0))</f>
        <v>0.22788131581984622</v>
      </c>
      <c r="S3088" s="47">
        <f t="shared" si="196"/>
        <v>1.4020092737285E-4</v>
      </c>
    </row>
    <row r="3089" spans="1:19" x14ac:dyDescent="0.2">
      <c r="A3089" s="45" t="str">
        <f t="shared" si="193"/>
        <v>MayWeekday14</v>
      </c>
      <c r="E3089" s="9">
        <v>2017</v>
      </c>
      <c r="F3089" s="9">
        <v>5</v>
      </c>
      <c r="G3089" s="9" t="s">
        <v>3</v>
      </c>
      <c r="H3089" s="9">
        <v>9</v>
      </c>
      <c r="I3089" s="24" t="s">
        <v>188</v>
      </c>
      <c r="J3089" s="25" t="str">
        <f t="shared" si="194"/>
        <v/>
      </c>
      <c r="K3089" s="25" t="str">
        <f t="shared" si="195"/>
        <v>Weekday</v>
      </c>
      <c r="L3089" s="25" t="s">
        <v>176</v>
      </c>
      <c r="M3089" s="9">
        <v>3086</v>
      </c>
      <c r="N3089" s="9">
        <v>14</v>
      </c>
      <c r="O3089" s="14">
        <f>INDEX('Load Shapes - Day Type'!G:G,MATCH('Load Shapes - 8760'!$A3089,'Load Shapes - Day Type'!$K:$K,0))</f>
        <v>0.13400000000000001</v>
      </c>
      <c r="P3089" s="14">
        <f>INDEX('Load Shapes - Day Type'!H:H,MATCH('Load Shapes - 8760'!$A3089,'Load Shapes - Day Type'!$K:$K,0))</f>
        <v>0.109</v>
      </c>
      <c r="Q3089" s="15">
        <f>INDEX('Load Shapes - Day Type'!I:I,MATCH('Load Shapes - 8760'!$A3089,'Load Shapes - Day Type'!$K:$K,0))</f>
        <v>1.6633672687580014</v>
      </c>
      <c r="R3089" s="15">
        <f>INDEX('Load Shapes - Day Type'!J:J,MATCH('Load Shapes - 8760'!$A3089,'Load Shapes - Day Type'!$K:$K,0))</f>
        <v>0.2228912140135722</v>
      </c>
      <c r="S3089" s="47">
        <f t="shared" si="196"/>
        <v>1.3713083407271461E-4</v>
      </c>
    </row>
    <row r="3090" spans="1:19" x14ac:dyDescent="0.2">
      <c r="A3090" s="45" t="str">
        <f t="shared" si="193"/>
        <v>MayWeekday15</v>
      </c>
      <c r="E3090" s="9">
        <v>2017</v>
      </c>
      <c r="F3090" s="9">
        <v>5</v>
      </c>
      <c r="G3090" s="9" t="s">
        <v>3</v>
      </c>
      <c r="H3090" s="9">
        <v>9</v>
      </c>
      <c r="I3090" s="24" t="s">
        <v>188</v>
      </c>
      <c r="J3090" s="25" t="str">
        <f t="shared" si="194"/>
        <v/>
      </c>
      <c r="K3090" s="25" t="str">
        <f t="shared" si="195"/>
        <v>Weekday</v>
      </c>
      <c r="L3090" s="25" t="s">
        <v>176</v>
      </c>
      <c r="M3090" s="9">
        <v>3087</v>
      </c>
      <c r="N3090" s="9">
        <v>15</v>
      </c>
      <c r="O3090" s="14">
        <f>INDEX('Load Shapes - Day Type'!G:G,MATCH('Load Shapes - 8760'!$A3090,'Load Shapes - Day Type'!$K:$K,0))</f>
        <v>0.13300000000000001</v>
      </c>
      <c r="P3090" s="14">
        <f>INDEX('Load Shapes - Day Type'!H:H,MATCH('Load Shapes - 8760'!$A3090,'Load Shapes - Day Type'!$K:$K,0))</f>
        <v>0.107</v>
      </c>
      <c r="Q3090" s="15">
        <f>INDEX('Load Shapes - Day Type'!I:I,MATCH('Load Shapes - 8760'!$A3090,'Load Shapes - Day Type'!$K:$K,0))</f>
        <v>1.6633672687580014</v>
      </c>
      <c r="R3090" s="15">
        <f>INDEX('Load Shapes - Day Type'!J:J,MATCH('Load Shapes - 8760'!$A3090,'Load Shapes - Day Type'!$K:$K,0))</f>
        <v>0.22122784674481422</v>
      </c>
      <c r="S3090" s="47">
        <f t="shared" si="196"/>
        <v>1.3610746963933613E-4</v>
      </c>
    </row>
    <row r="3091" spans="1:19" x14ac:dyDescent="0.2">
      <c r="A3091" s="45" t="str">
        <f t="shared" si="193"/>
        <v>MayWeekday16</v>
      </c>
      <c r="E3091" s="9">
        <v>2017</v>
      </c>
      <c r="F3091" s="9">
        <v>5</v>
      </c>
      <c r="G3091" s="9" t="s">
        <v>3</v>
      </c>
      <c r="H3091" s="9">
        <v>9</v>
      </c>
      <c r="I3091" s="24" t="s">
        <v>188</v>
      </c>
      <c r="J3091" s="25" t="str">
        <f t="shared" si="194"/>
        <v/>
      </c>
      <c r="K3091" s="25" t="str">
        <f t="shared" si="195"/>
        <v>Weekday</v>
      </c>
      <c r="L3091" s="25" t="s">
        <v>176</v>
      </c>
      <c r="M3091" s="9">
        <v>3088</v>
      </c>
      <c r="N3091" s="9">
        <v>16</v>
      </c>
      <c r="O3091" s="14">
        <f>INDEX('Load Shapes - Day Type'!G:G,MATCH('Load Shapes - 8760'!$A3091,'Load Shapes - Day Type'!$K:$K,0))</f>
        <v>0.129</v>
      </c>
      <c r="P3091" s="14">
        <f>INDEX('Load Shapes - Day Type'!H:H,MATCH('Load Shapes - 8760'!$A3091,'Load Shapes - Day Type'!$K:$K,0))</f>
        <v>0.105</v>
      </c>
      <c r="Q3091" s="15">
        <f>INDEX('Load Shapes - Day Type'!I:I,MATCH('Load Shapes - 8760'!$A3091,'Load Shapes - Day Type'!$K:$K,0))</f>
        <v>1.6633672687580014</v>
      </c>
      <c r="R3091" s="15">
        <f>INDEX('Load Shapes - Day Type'!J:J,MATCH('Load Shapes - 8760'!$A3091,'Load Shapes - Day Type'!$K:$K,0))</f>
        <v>0.21457437766978218</v>
      </c>
      <c r="S3091" s="47">
        <f t="shared" si="196"/>
        <v>1.3201401190582226E-4</v>
      </c>
    </row>
    <row r="3092" spans="1:19" x14ac:dyDescent="0.2">
      <c r="A3092" s="45" t="str">
        <f t="shared" si="193"/>
        <v>MayWeekday17</v>
      </c>
      <c r="E3092" s="9">
        <v>2017</v>
      </c>
      <c r="F3092" s="9">
        <v>5</v>
      </c>
      <c r="G3092" s="9" t="s">
        <v>3</v>
      </c>
      <c r="H3092" s="9">
        <v>9</v>
      </c>
      <c r="I3092" s="24" t="s">
        <v>188</v>
      </c>
      <c r="J3092" s="25" t="str">
        <f t="shared" si="194"/>
        <v/>
      </c>
      <c r="K3092" s="25" t="str">
        <f t="shared" si="195"/>
        <v>Weekday</v>
      </c>
      <c r="L3092" s="25" t="s">
        <v>176</v>
      </c>
      <c r="M3092" s="9">
        <v>3089</v>
      </c>
      <c r="N3092" s="9">
        <v>17</v>
      </c>
      <c r="O3092" s="14">
        <f>INDEX('Load Shapes - Day Type'!G:G,MATCH('Load Shapes - 8760'!$A3092,'Load Shapes - Day Type'!$K:$K,0))</f>
        <v>0.127</v>
      </c>
      <c r="P3092" s="14">
        <f>INDEX('Load Shapes - Day Type'!H:H,MATCH('Load Shapes - 8760'!$A3092,'Load Shapes - Day Type'!$K:$K,0))</f>
        <v>0.10100000000000001</v>
      </c>
      <c r="Q3092" s="15">
        <f>INDEX('Load Shapes - Day Type'!I:I,MATCH('Load Shapes - 8760'!$A3092,'Load Shapes - Day Type'!$K:$K,0))</f>
        <v>1.6633672687580014</v>
      </c>
      <c r="R3092" s="15">
        <f>INDEX('Load Shapes - Day Type'!J:J,MATCH('Load Shapes - 8760'!$A3092,'Load Shapes - Day Type'!$K:$K,0))</f>
        <v>0.21124764313226618</v>
      </c>
      <c r="S3092" s="47">
        <f t="shared" si="196"/>
        <v>1.2996728303906531E-4</v>
      </c>
    </row>
    <row r="3093" spans="1:19" x14ac:dyDescent="0.2">
      <c r="A3093" s="45" t="str">
        <f t="shared" si="193"/>
        <v>MayWeekday18</v>
      </c>
      <c r="E3093" s="9">
        <v>2017</v>
      </c>
      <c r="F3093" s="9">
        <v>5</v>
      </c>
      <c r="G3093" s="9" t="s">
        <v>3</v>
      </c>
      <c r="H3093" s="9">
        <v>9</v>
      </c>
      <c r="I3093" s="24" t="s">
        <v>188</v>
      </c>
      <c r="J3093" s="25" t="str">
        <f t="shared" si="194"/>
        <v/>
      </c>
      <c r="K3093" s="25" t="str">
        <f t="shared" si="195"/>
        <v>Weekday</v>
      </c>
      <c r="L3093" s="25" t="s">
        <v>176</v>
      </c>
      <c r="M3093" s="9">
        <v>3090</v>
      </c>
      <c r="N3093" s="9">
        <v>18</v>
      </c>
      <c r="O3093" s="14">
        <f>INDEX('Load Shapes - Day Type'!G:G,MATCH('Load Shapes - 8760'!$A3093,'Load Shapes - Day Type'!$K:$K,0))</f>
        <v>0.14099999999999999</v>
      </c>
      <c r="P3093" s="14">
        <f>INDEX('Load Shapes - Day Type'!H:H,MATCH('Load Shapes - 8760'!$A3093,'Load Shapes - Day Type'!$K:$K,0))</f>
        <v>9.2999999999999999E-2</v>
      </c>
      <c r="Q3093" s="15">
        <f>INDEX('Load Shapes - Day Type'!I:I,MATCH('Load Shapes - 8760'!$A3093,'Load Shapes - Day Type'!$K:$K,0))</f>
        <v>1.6633672687580014</v>
      </c>
      <c r="R3093" s="15">
        <f>INDEX('Load Shapes - Day Type'!J:J,MATCH('Load Shapes - 8760'!$A3093,'Load Shapes - Day Type'!$K:$K,0))</f>
        <v>0.2345347848948782</v>
      </c>
      <c r="S3093" s="47">
        <f t="shared" si="196"/>
        <v>1.4429438510636384E-4</v>
      </c>
    </row>
    <row r="3094" spans="1:19" x14ac:dyDescent="0.2">
      <c r="A3094" s="45" t="str">
        <f t="shared" si="193"/>
        <v>MayWeekday19</v>
      </c>
      <c r="E3094" s="9">
        <v>2017</v>
      </c>
      <c r="F3094" s="9">
        <v>5</v>
      </c>
      <c r="G3094" s="9" t="s">
        <v>3</v>
      </c>
      <c r="H3094" s="9">
        <v>9</v>
      </c>
      <c r="I3094" s="24" t="s">
        <v>188</v>
      </c>
      <c r="J3094" s="25" t="str">
        <f t="shared" si="194"/>
        <v/>
      </c>
      <c r="K3094" s="25" t="str">
        <f t="shared" si="195"/>
        <v>Weekday</v>
      </c>
      <c r="L3094" s="25" t="s">
        <v>176</v>
      </c>
      <c r="M3094" s="9">
        <v>3091</v>
      </c>
      <c r="N3094" s="9">
        <v>19</v>
      </c>
      <c r="O3094" s="14">
        <f>INDEX('Load Shapes - Day Type'!G:G,MATCH('Load Shapes - 8760'!$A3094,'Load Shapes - Day Type'!$K:$K,0))</f>
        <v>0.14799999999999999</v>
      </c>
      <c r="P3094" s="14">
        <f>INDEX('Load Shapes - Day Type'!H:H,MATCH('Load Shapes - 8760'!$A3094,'Load Shapes - Day Type'!$K:$K,0))</f>
        <v>8.7999999999999995E-2</v>
      </c>
      <c r="Q3094" s="15">
        <f>INDEX('Load Shapes - Day Type'!I:I,MATCH('Load Shapes - 8760'!$A3094,'Load Shapes - Day Type'!$K:$K,0))</f>
        <v>1.6633672687580014</v>
      </c>
      <c r="R3094" s="15">
        <f>INDEX('Load Shapes - Day Type'!J:J,MATCH('Load Shapes - 8760'!$A3094,'Load Shapes - Day Type'!$K:$K,0))</f>
        <v>0.24617835577618422</v>
      </c>
      <c r="S3094" s="47">
        <f t="shared" si="196"/>
        <v>1.5145793614001311E-4</v>
      </c>
    </row>
    <row r="3095" spans="1:19" x14ac:dyDescent="0.2">
      <c r="A3095" s="45" t="str">
        <f t="shared" si="193"/>
        <v>MayWeekday20</v>
      </c>
      <c r="E3095" s="9">
        <v>2017</v>
      </c>
      <c r="F3095" s="9">
        <v>5</v>
      </c>
      <c r="G3095" s="9" t="s">
        <v>3</v>
      </c>
      <c r="H3095" s="9">
        <v>9</v>
      </c>
      <c r="I3095" s="24" t="s">
        <v>188</v>
      </c>
      <c r="J3095" s="25" t="str">
        <f t="shared" si="194"/>
        <v/>
      </c>
      <c r="K3095" s="25" t="str">
        <f t="shared" si="195"/>
        <v>Weekday</v>
      </c>
      <c r="L3095" s="25" t="s">
        <v>176</v>
      </c>
      <c r="M3095" s="9">
        <v>3092</v>
      </c>
      <c r="N3095" s="9">
        <v>20</v>
      </c>
      <c r="O3095" s="14">
        <f>INDEX('Load Shapes - Day Type'!G:G,MATCH('Load Shapes - 8760'!$A3095,'Load Shapes - Day Type'!$K:$K,0))</f>
        <v>0.16200000000000001</v>
      </c>
      <c r="P3095" s="14">
        <f>INDEX('Load Shapes - Day Type'!H:H,MATCH('Load Shapes - 8760'!$A3095,'Load Shapes - Day Type'!$K:$K,0))</f>
        <v>8.5999999999999993E-2</v>
      </c>
      <c r="Q3095" s="15">
        <f>INDEX('Load Shapes - Day Type'!I:I,MATCH('Load Shapes - 8760'!$A3095,'Load Shapes - Day Type'!$K:$K,0))</f>
        <v>1.6633672687580014</v>
      </c>
      <c r="R3095" s="15">
        <f>INDEX('Load Shapes - Day Type'!J:J,MATCH('Load Shapes - 8760'!$A3095,'Load Shapes - Day Type'!$K:$K,0))</f>
        <v>0.26946549753879623</v>
      </c>
      <c r="S3095" s="47">
        <f t="shared" si="196"/>
        <v>1.6578503820731166E-4</v>
      </c>
    </row>
    <row r="3096" spans="1:19" x14ac:dyDescent="0.2">
      <c r="A3096" s="45" t="str">
        <f t="shared" si="193"/>
        <v>MayWeekday21</v>
      </c>
      <c r="E3096" s="9">
        <v>2017</v>
      </c>
      <c r="F3096" s="9">
        <v>5</v>
      </c>
      <c r="G3096" s="9" t="s">
        <v>3</v>
      </c>
      <c r="H3096" s="9">
        <v>9</v>
      </c>
      <c r="I3096" s="24" t="s">
        <v>188</v>
      </c>
      <c r="J3096" s="25" t="str">
        <f t="shared" si="194"/>
        <v/>
      </c>
      <c r="K3096" s="25" t="str">
        <f t="shared" si="195"/>
        <v>Weekday</v>
      </c>
      <c r="L3096" s="25" t="s">
        <v>176</v>
      </c>
      <c r="M3096" s="9">
        <v>3093</v>
      </c>
      <c r="N3096" s="9">
        <v>21</v>
      </c>
      <c r="O3096" s="14">
        <f>INDEX('Load Shapes - Day Type'!G:G,MATCH('Load Shapes - 8760'!$A3096,'Load Shapes - Day Type'!$K:$K,0))</f>
        <v>0.18099999999999999</v>
      </c>
      <c r="P3096" s="14">
        <f>INDEX('Load Shapes - Day Type'!H:H,MATCH('Load Shapes - 8760'!$A3096,'Load Shapes - Day Type'!$K:$K,0))</f>
        <v>8.3000000000000004E-2</v>
      </c>
      <c r="Q3096" s="15">
        <f>INDEX('Load Shapes - Day Type'!I:I,MATCH('Load Shapes - 8760'!$A3096,'Load Shapes - Day Type'!$K:$K,0))</f>
        <v>1.6633672687580014</v>
      </c>
      <c r="R3096" s="15">
        <f>INDEX('Load Shapes - Day Type'!J:J,MATCH('Load Shapes - 8760'!$A3096,'Load Shapes - Day Type'!$K:$K,0))</f>
        <v>0.30106947564519826</v>
      </c>
      <c r="S3096" s="47">
        <f t="shared" si="196"/>
        <v>1.8522896244150253E-4</v>
      </c>
    </row>
    <row r="3097" spans="1:19" x14ac:dyDescent="0.2">
      <c r="A3097" s="45" t="str">
        <f t="shared" si="193"/>
        <v>MayWeekday22</v>
      </c>
      <c r="E3097" s="9">
        <v>2017</v>
      </c>
      <c r="F3097" s="9">
        <v>5</v>
      </c>
      <c r="G3097" s="9" t="s">
        <v>3</v>
      </c>
      <c r="H3097" s="9">
        <v>9</v>
      </c>
      <c r="I3097" s="24" t="s">
        <v>188</v>
      </c>
      <c r="J3097" s="25" t="str">
        <f t="shared" si="194"/>
        <v/>
      </c>
      <c r="K3097" s="25" t="str">
        <f t="shared" si="195"/>
        <v>Weekday</v>
      </c>
      <c r="L3097" s="25" t="s">
        <v>176</v>
      </c>
      <c r="M3097" s="9">
        <v>3094</v>
      </c>
      <c r="N3097" s="9">
        <v>22</v>
      </c>
      <c r="O3097" s="14">
        <f>INDEX('Load Shapes - Day Type'!G:G,MATCH('Load Shapes - 8760'!$A3097,'Load Shapes - Day Type'!$K:$K,0))</f>
        <v>0.153</v>
      </c>
      <c r="P3097" s="14">
        <f>INDEX('Load Shapes - Day Type'!H:H,MATCH('Load Shapes - 8760'!$A3097,'Load Shapes - Day Type'!$K:$K,0))</f>
        <v>8.6999999999999994E-2</v>
      </c>
      <c r="Q3097" s="15">
        <f>INDEX('Load Shapes - Day Type'!I:I,MATCH('Load Shapes - 8760'!$A3097,'Load Shapes - Day Type'!$K:$K,0))</f>
        <v>1.6633672687580014</v>
      </c>
      <c r="R3097" s="15">
        <f>INDEX('Load Shapes - Day Type'!J:J,MATCH('Load Shapes - 8760'!$A3097,'Load Shapes - Day Type'!$K:$K,0))</f>
        <v>0.25449519211997423</v>
      </c>
      <c r="S3097" s="47">
        <f t="shared" si="196"/>
        <v>1.5657475830690545E-4</v>
      </c>
    </row>
    <row r="3098" spans="1:19" x14ac:dyDescent="0.2">
      <c r="A3098" s="45" t="str">
        <f t="shared" si="193"/>
        <v>MayWeekday23</v>
      </c>
      <c r="E3098" s="9">
        <v>2017</v>
      </c>
      <c r="F3098" s="9">
        <v>5</v>
      </c>
      <c r="G3098" s="9" t="s">
        <v>3</v>
      </c>
      <c r="H3098" s="9">
        <v>9</v>
      </c>
      <c r="I3098" s="24" t="s">
        <v>188</v>
      </c>
      <c r="J3098" s="25" t="str">
        <f t="shared" si="194"/>
        <v/>
      </c>
      <c r="K3098" s="25" t="str">
        <f t="shared" si="195"/>
        <v>Weekday</v>
      </c>
      <c r="L3098" s="25" t="s">
        <v>176</v>
      </c>
      <c r="M3098" s="9">
        <v>3095</v>
      </c>
      <c r="N3098" s="9">
        <v>23</v>
      </c>
      <c r="O3098" s="14">
        <f>INDEX('Load Shapes - Day Type'!G:G,MATCH('Load Shapes - 8760'!$A3098,'Load Shapes - Day Type'!$K:$K,0))</f>
        <v>0.1</v>
      </c>
      <c r="P3098" s="14">
        <f>INDEX('Load Shapes - Day Type'!H:H,MATCH('Load Shapes - 8760'!$A3098,'Load Shapes - Day Type'!$K:$K,0))</f>
        <v>0.109</v>
      </c>
      <c r="Q3098" s="15">
        <f>INDEX('Load Shapes - Day Type'!I:I,MATCH('Load Shapes - 8760'!$A3098,'Load Shapes - Day Type'!$K:$K,0))</f>
        <v>1.6633672687580014</v>
      </c>
      <c r="R3098" s="15">
        <f>INDEX('Load Shapes - Day Type'!J:J,MATCH('Load Shapes - 8760'!$A3098,'Load Shapes - Day Type'!$K:$K,0))</f>
        <v>0.16633672687580014</v>
      </c>
      <c r="S3098" s="47">
        <f t="shared" si="196"/>
        <v>1.0233644333784672E-4</v>
      </c>
    </row>
    <row r="3099" spans="1:19" x14ac:dyDescent="0.2">
      <c r="A3099" s="45" t="str">
        <f t="shared" si="193"/>
        <v>MayWeekday24</v>
      </c>
      <c r="E3099" s="9">
        <v>2017</v>
      </c>
      <c r="F3099" s="9">
        <v>5</v>
      </c>
      <c r="G3099" s="9" t="s">
        <v>3</v>
      </c>
      <c r="H3099" s="9">
        <v>9</v>
      </c>
      <c r="I3099" s="24" t="s">
        <v>188</v>
      </c>
      <c r="J3099" s="25" t="str">
        <f t="shared" si="194"/>
        <v/>
      </c>
      <c r="K3099" s="25" t="str">
        <f t="shared" si="195"/>
        <v>Weekday</v>
      </c>
      <c r="L3099" s="25" t="s">
        <v>177</v>
      </c>
      <c r="M3099" s="9">
        <v>3096</v>
      </c>
      <c r="N3099" s="9">
        <v>24</v>
      </c>
      <c r="O3099" s="14">
        <f>INDEX('Load Shapes - Day Type'!G:G,MATCH('Load Shapes - 8760'!$A3099,'Load Shapes - Day Type'!$K:$K,0))</f>
        <v>5.5E-2</v>
      </c>
      <c r="P3099" s="14">
        <f>INDEX('Load Shapes - Day Type'!H:H,MATCH('Load Shapes - 8760'!$A3099,'Load Shapes - Day Type'!$K:$K,0))</f>
        <v>0.161</v>
      </c>
      <c r="Q3099" s="15">
        <f>INDEX('Load Shapes - Day Type'!I:I,MATCH('Load Shapes - 8760'!$A3099,'Load Shapes - Day Type'!$K:$K,0))</f>
        <v>1.6633672687580014</v>
      </c>
      <c r="R3099" s="15">
        <f>INDEX('Load Shapes - Day Type'!J:J,MATCH('Load Shapes - 8760'!$A3099,'Load Shapes - Day Type'!$K:$K,0))</f>
        <v>9.1485199781690077E-2</v>
      </c>
      <c r="S3099" s="47">
        <f t="shared" si="196"/>
        <v>5.6285043835815688E-5</v>
      </c>
    </row>
    <row r="3100" spans="1:19" x14ac:dyDescent="0.2">
      <c r="A3100" s="45" t="str">
        <f t="shared" si="193"/>
        <v>MayWeekday1</v>
      </c>
      <c r="E3100" s="9">
        <v>2017</v>
      </c>
      <c r="F3100" s="9">
        <v>5</v>
      </c>
      <c r="G3100" s="9" t="s">
        <v>3</v>
      </c>
      <c r="H3100" s="9">
        <v>10</v>
      </c>
      <c r="I3100" s="24" t="s">
        <v>185</v>
      </c>
      <c r="J3100" s="25" t="str">
        <f t="shared" si="194"/>
        <v/>
      </c>
      <c r="K3100" s="25" t="str">
        <f t="shared" si="195"/>
        <v>Weekday</v>
      </c>
      <c r="L3100" s="25" t="s">
        <v>177</v>
      </c>
      <c r="M3100" s="9">
        <v>3097</v>
      </c>
      <c r="N3100" s="9">
        <v>1</v>
      </c>
      <c r="O3100" s="14">
        <f>INDEX('Load Shapes - Day Type'!G:G,MATCH('Load Shapes - 8760'!$A3100,'Load Shapes - Day Type'!$K:$K,0))</f>
        <v>3.3000000000000002E-2</v>
      </c>
      <c r="P3100" s="14">
        <f>INDEX('Load Shapes - Day Type'!H:H,MATCH('Load Shapes - 8760'!$A3100,'Load Shapes - Day Type'!$K:$K,0))</f>
        <v>0.223</v>
      </c>
      <c r="Q3100" s="15">
        <f>INDEX('Load Shapes - Day Type'!I:I,MATCH('Load Shapes - 8760'!$A3100,'Load Shapes - Day Type'!$K:$K,0))</f>
        <v>1.6633672687580014</v>
      </c>
      <c r="R3100" s="15">
        <f>INDEX('Load Shapes - Day Type'!J:J,MATCH('Load Shapes - 8760'!$A3100,'Load Shapes - Day Type'!$K:$K,0))</f>
        <v>5.489111986901405E-2</v>
      </c>
      <c r="S3100" s="47">
        <f t="shared" si="196"/>
        <v>3.3771026301489414E-5</v>
      </c>
    </row>
    <row r="3101" spans="1:19" x14ac:dyDescent="0.2">
      <c r="A3101" s="45" t="str">
        <f t="shared" si="193"/>
        <v>MayWeekday2</v>
      </c>
      <c r="E3101" s="9">
        <v>2017</v>
      </c>
      <c r="F3101" s="9">
        <v>5</v>
      </c>
      <c r="G3101" s="9" t="s">
        <v>3</v>
      </c>
      <c r="H3101" s="9">
        <v>10</v>
      </c>
      <c r="I3101" s="24" t="s">
        <v>185</v>
      </c>
      <c r="J3101" s="25" t="str">
        <f t="shared" si="194"/>
        <v/>
      </c>
      <c r="K3101" s="25" t="str">
        <f t="shared" si="195"/>
        <v>Weekday</v>
      </c>
      <c r="L3101" s="25" t="s">
        <v>177</v>
      </c>
      <c r="M3101" s="9">
        <v>3098</v>
      </c>
      <c r="N3101" s="9">
        <v>2</v>
      </c>
      <c r="O3101" s="14">
        <f>INDEX('Load Shapes - Day Type'!G:G,MATCH('Load Shapes - 8760'!$A3101,'Load Shapes - Day Type'!$K:$K,0))</f>
        <v>2.7E-2</v>
      </c>
      <c r="P3101" s="14">
        <f>INDEX('Load Shapes - Day Type'!H:H,MATCH('Load Shapes - 8760'!$A3101,'Load Shapes - Day Type'!$K:$K,0))</f>
        <v>0.26</v>
      </c>
      <c r="Q3101" s="15">
        <f>INDEX('Load Shapes - Day Type'!I:I,MATCH('Load Shapes - 8760'!$A3101,'Load Shapes - Day Type'!$K:$K,0))</f>
        <v>1.6633672687580014</v>
      </c>
      <c r="R3101" s="15">
        <f>INDEX('Load Shapes - Day Type'!J:J,MATCH('Load Shapes - 8760'!$A3101,'Load Shapes - Day Type'!$K:$K,0))</f>
        <v>4.4910916256466038E-2</v>
      </c>
      <c r="S3101" s="47">
        <f t="shared" si="196"/>
        <v>2.763083970121861E-5</v>
      </c>
    </row>
    <row r="3102" spans="1:19" x14ac:dyDescent="0.2">
      <c r="A3102" s="45" t="str">
        <f t="shared" si="193"/>
        <v>MayWeekday3</v>
      </c>
      <c r="E3102" s="9">
        <v>2017</v>
      </c>
      <c r="F3102" s="9">
        <v>5</v>
      </c>
      <c r="G3102" s="9" t="s">
        <v>3</v>
      </c>
      <c r="H3102" s="9">
        <v>10</v>
      </c>
      <c r="I3102" s="24" t="s">
        <v>185</v>
      </c>
      <c r="J3102" s="25" t="str">
        <f t="shared" si="194"/>
        <v/>
      </c>
      <c r="K3102" s="25" t="str">
        <f t="shared" si="195"/>
        <v>Weekday</v>
      </c>
      <c r="L3102" s="25" t="s">
        <v>177</v>
      </c>
      <c r="M3102" s="9">
        <v>3099</v>
      </c>
      <c r="N3102" s="9">
        <v>3</v>
      </c>
      <c r="O3102" s="14">
        <f>INDEX('Load Shapes - Day Type'!G:G,MATCH('Load Shapes - 8760'!$A3102,'Load Shapes - Day Type'!$K:$K,0))</f>
        <v>2.3E-2</v>
      </c>
      <c r="P3102" s="14">
        <f>INDEX('Load Shapes - Day Type'!H:H,MATCH('Load Shapes - 8760'!$A3102,'Load Shapes - Day Type'!$K:$K,0))</f>
        <v>0.28999999999999998</v>
      </c>
      <c r="Q3102" s="15">
        <f>INDEX('Load Shapes - Day Type'!I:I,MATCH('Load Shapes - 8760'!$A3102,'Load Shapes - Day Type'!$K:$K,0))</f>
        <v>1.6633672687580014</v>
      </c>
      <c r="R3102" s="15">
        <f>INDEX('Load Shapes - Day Type'!J:J,MATCH('Load Shapes - 8760'!$A3102,'Load Shapes - Day Type'!$K:$K,0))</f>
        <v>3.8257447181434034E-2</v>
      </c>
      <c r="S3102" s="47">
        <f t="shared" si="196"/>
        <v>2.3537381967704741E-5</v>
      </c>
    </row>
    <row r="3103" spans="1:19" x14ac:dyDescent="0.2">
      <c r="A3103" s="45" t="str">
        <f t="shared" si="193"/>
        <v>MayWeekday4</v>
      </c>
      <c r="E3103" s="9">
        <v>2017</v>
      </c>
      <c r="F3103" s="9">
        <v>5</v>
      </c>
      <c r="G3103" s="9" t="s">
        <v>3</v>
      </c>
      <c r="H3103" s="9">
        <v>10</v>
      </c>
      <c r="I3103" s="24" t="s">
        <v>185</v>
      </c>
      <c r="J3103" s="25" t="str">
        <f t="shared" si="194"/>
        <v/>
      </c>
      <c r="K3103" s="25" t="str">
        <f t="shared" si="195"/>
        <v>Weekday</v>
      </c>
      <c r="L3103" s="25" t="s">
        <v>177</v>
      </c>
      <c r="M3103" s="9">
        <v>3100</v>
      </c>
      <c r="N3103" s="9">
        <v>4</v>
      </c>
      <c r="O3103" s="14">
        <f>INDEX('Load Shapes - Day Type'!G:G,MATCH('Load Shapes - 8760'!$A3103,'Load Shapes - Day Type'!$K:$K,0))</f>
        <v>2.1000000000000001E-2</v>
      </c>
      <c r="P3103" s="14">
        <f>INDEX('Load Shapes - Day Type'!H:H,MATCH('Load Shapes - 8760'!$A3103,'Load Shapes - Day Type'!$K:$K,0))</f>
        <v>0.309</v>
      </c>
      <c r="Q3103" s="15">
        <f>INDEX('Load Shapes - Day Type'!I:I,MATCH('Load Shapes - 8760'!$A3103,'Load Shapes - Day Type'!$K:$K,0))</f>
        <v>1.6633672687580014</v>
      </c>
      <c r="R3103" s="15">
        <f>INDEX('Load Shapes - Day Type'!J:J,MATCH('Load Shapes - 8760'!$A3103,'Load Shapes - Day Type'!$K:$K,0))</f>
        <v>3.4930712643918033E-2</v>
      </c>
      <c r="S3103" s="47">
        <f t="shared" si="196"/>
        <v>2.149065310094781E-5</v>
      </c>
    </row>
    <row r="3104" spans="1:19" x14ac:dyDescent="0.2">
      <c r="A3104" s="45" t="str">
        <f t="shared" si="193"/>
        <v>MayWeekday5</v>
      </c>
      <c r="E3104" s="9">
        <v>2017</v>
      </c>
      <c r="F3104" s="9">
        <v>5</v>
      </c>
      <c r="G3104" s="9" t="s">
        <v>3</v>
      </c>
      <c r="H3104" s="9">
        <v>10</v>
      </c>
      <c r="I3104" s="24" t="s">
        <v>185</v>
      </c>
      <c r="J3104" s="25" t="str">
        <f t="shared" si="194"/>
        <v/>
      </c>
      <c r="K3104" s="25" t="str">
        <f t="shared" si="195"/>
        <v>Weekday</v>
      </c>
      <c r="L3104" s="25" t="s">
        <v>177</v>
      </c>
      <c r="M3104" s="9">
        <v>3101</v>
      </c>
      <c r="N3104" s="9">
        <v>5</v>
      </c>
      <c r="O3104" s="14">
        <f>INDEX('Load Shapes - Day Type'!G:G,MATCH('Load Shapes - 8760'!$A3104,'Load Shapes - Day Type'!$K:$K,0))</f>
        <v>0.03</v>
      </c>
      <c r="P3104" s="14">
        <f>INDEX('Load Shapes - Day Type'!H:H,MATCH('Load Shapes - 8760'!$A3104,'Load Shapes - Day Type'!$K:$K,0))</f>
        <v>0.23200000000000001</v>
      </c>
      <c r="Q3104" s="15">
        <f>INDEX('Load Shapes - Day Type'!I:I,MATCH('Load Shapes - 8760'!$A3104,'Load Shapes - Day Type'!$K:$K,0))</f>
        <v>1.6633672687580014</v>
      </c>
      <c r="R3104" s="15">
        <f>INDEX('Load Shapes - Day Type'!J:J,MATCH('Load Shapes - 8760'!$A3104,'Load Shapes - Day Type'!$K:$K,0))</f>
        <v>4.9901018062740041E-2</v>
      </c>
      <c r="S3104" s="47">
        <f t="shared" si="196"/>
        <v>3.0700933001354012E-5</v>
      </c>
    </row>
    <row r="3105" spans="1:19" x14ac:dyDescent="0.2">
      <c r="A3105" s="45" t="str">
        <f t="shared" si="193"/>
        <v>MayWeekday6</v>
      </c>
      <c r="E3105" s="9">
        <v>2017</v>
      </c>
      <c r="F3105" s="9">
        <v>5</v>
      </c>
      <c r="G3105" s="9" t="s">
        <v>3</v>
      </c>
      <c r="H3105" s="9">
        <v>10</v>
      </c>
      <c r="I3105" s="24" t="s">
        <v>185</v>
      </c>
      <c r="J3105" s="25" t="str">
        <f t="shared" si="194"/>
        <v/>
      </c>
      <c r="K3105" s="25" t="str">
        <f t="shared" si="195"/>
        <v>Weekday</v>
      </c>
      <c r="L3105" s="25" t="s">
        <v>177</v>
      </c>
      <c r="M3105" s="9">
        <v>3102</v>
      </c>
      <c r="N3105" s="9">
        <v>6</v>
      </c>
      <c r="O3105" s="14">
        <f>INDEX('Load Shapes - Day Type'!G:G,MATCH('Load Shapes - 8760'!$A3105,'Load Shapes - Day Type'!$K:$K,0))</f>
        <v>5.2999999999999999E-2</v>
      </c>
      <c r="P3105" s="14">
        <f>INDEX('Load Shapes - Day Type'!H:H,MATCH('Load Shapes - 8760'!$A3105,'Load Shapes - Day Type'!$K:$K,0))</f>
        <v>0.159</v>
      </c>
      <c r="Q3105" s="15">
        <f>INDEX('Load Shapes - Day Type'!I:I,MATCH('Load Shapes - 8760'!$A3105,'Load Shapes - Day Type'!$K:$K,0))</f>
        <v>1.6633672687580014</v>
      </c>
      <c r="R3105" s="15">
        <f>INDEX('Load Shapes - Day Type'!J:J,MATCH('Load Shapes - 8760'!$A3105,'Load Shapes - Day Type'!$K:$K,0))</f>
        <v>8.8158465244174075E-2</v>
      </c>
      <c r="S3105" s="47">
        <f t="shared" si="196"/>
        <v>5.4238314969058754E-5</v>
      </c>
    </row>
    <row r="3106" spans="1:19" x14ac:dyDescent="0.2">
      <c r="A3106" s="45" t="str">
        <f t="shared" si="193"/>
        <v>MayWeekday7</v>
      </c>
      <c r="E3106" s="9">
        <v>2017</v>
      </c>
      <c r="F3106" s="9">
        <v>5</v>
      </c>
      <c r="G3106" s="9" t="s">
        <v>3</v>
      </c>
      <c r="H3106" s="9">
        <v>10</v>
      </c>
      <c r="I3106" s="24" t="s">
        <v>185</v>
      </c>
      <c r="J3106" s="25" t="str">
        <f t="shared" si="194"/>
        <v/>
      </c>
      <c r="K3106" s="25" t="str">
        <f t="shared" si="195"/>
        <v>Weekday</v>
      </c>
      <c r="L3106" s="25" t="s">
        <v>177</v>
      </c>
      <c r="M3106" s="9">
        <v>3103</v>
      </c>
      <c r="N3106" s="9">
        <v>7</v>
      </c>
      <c r="O3106" s="14">
        <f>INDEX('Load Shapes - Day Type'!G:G,MATCH('Load Shapes - 8760'!$A3106,'Load Shapes - Day Type'!$K:$K,0))</f>
        <v>9.5000000000000001E-2</v>
      </c>
      <c r="P3106" s="14">
        <f>INDEX('Load Shapes - Day Type'!H:H,MATCH('Load Shapes - 8760'!$A3106,'Load Shapes - Day Type'!$K:$K,0))</f>
        <v>0.11899999999999999</v>
      </c>
      <c r="Q3106" s="15">
        <f>INDEX('Load Shapes - Day Type'!I:I,MATCH('Load Shapes - 8760'!$A3106,'Load Shapes - Day Type'!$K:$K,0))</f>
        <v>1.6633672687580014</v>
      </c>
      <c r="R3106" s="15">
        <f>INDEX('Load Shapes - Day Type'!J:J,MATCH('Load Shapes - 8760'!$A3106,'Load Shapes - Day Type'!$K:$K,0))</f>
        <v>0.15801989053201013</v>
      </c>
      <c r="S3106" s="47">
        <f t="shared" si="196"/>
        <v>9.7219621170954374E-5</v>
      </c>
    </row>
    <row r="3107" spans="1:19" x14ac:dyDescent="0.2">
      <c r="A3107" s="45" t="str">
        <f t="shared" si="193"/>
        <v>MayWeekday8</v>
      </c>
      <c r="E3107" s="9">
        <v>2017</v>
      </c>
      <c r="F3107" s="9">
        <v>5</v>
      </c>
      <c r="G3107" s="9" t="s">
        <v>3</v>
      </c>
      <c r="H3107" s="9">
        <v>10</v>
      </c>
      <c r="I3107" s="24" t="s">
        <v>185</v>
      </c>
      <c r="J3107" s="25" t="str">
        <f t="shared" si="194"/>
        <v/>
      </c>
      <c r="K3107" s="25" t="str">
        <f t="shared" si="195"/>
        <v>Weekday</v>
      </c>
      <c r="L3107" s="25" t="s">
        <v>177</v>
      </c>
      <c r="M3107" s="9">
        <v>3104</v>
      </c>
      <c r="N3107" s="9">
        <v>8</v>
      </c>
      <c r="O3107" s="14">
        <f>INDEX('Load Shapes - Day Type'!G:G,MATCH('Load Shapes - 8760'!$A3107,'Load Shapes - Day Type'!$K:$K,0))</f>
        <v>0.126</v>
      </c>
      <c r="P3107" s="14">
        <f>INDEX('Load Shapes - Day Type'!H:H,MATCH('Load Shapes - 8760'!$A3107,'Load Shapes - Day Type'!$K:$K,0))</f>
        <v>0.10199999999999999</v>
      </c>
      <c r="Q3107" s="15">
        <f>INDEX('Load Shapes - Day Type'!I:I,MATCH('Load Shapes - 8760'!$A3107,'Load Shapes - Day Type'!$K:$K,0))</f>
        <v>1.6633672687580014</v>
      </c>
      <c r="R3107" s="15">
        <f>INDEX('Load Shapes - Day Type'!J:J,MATCH('Load Shapes - 8760'!$A3107,'Load Shapes - Day Type'!$K:$K,0))</f>
        <v>0.2095842758635082</v>
      </c>
      <c r="S3107" s="47">
        <f t="shared" si="196"/>
        <v>1.2894391860568684E-4</v>
      </c>
    </row>
    <row r="3108" spans="1:19" x14ac:dyDescent="0.2">
      <c r="A3108" s="45" t="str">
        <f t="shared" si="193"/>
        <v>MayWeekday9</v>
      </c>
      <c r="E3108" s="9">
        <v>2017</v>
      </c>
      <c r="F3108" s="9">
        <v>5</v>
      </c>
      <c r="G3108" s="9" t="s">
        <v>3</v>
      </c>
      <c r="H3108" s="9">
        <v>10</v>
      </c>
      <c r="I3108" s="24" t="s">
        <v>185</v>
      </c>
      <c r="J3108" s="25" t="str">
        <f t="shared" si="194"/>
        <v/>
      </c>
      <c r="K3108" s="25" t="str">
        <f t="shared" si="195"/>
        <v>Weekday</v>
      </c>
      <c r="L3108" s="25" t="s">
        <v>176</v>
      </c>
      <c r="M3108" s="9">
        <v>3105</v>
      </c>
      <c r="N3108" s="9">
        <v>9</v>
      </c>
      <c r="O3108" s="14">
        <f>INDEX('Load Shapes - Day Type'!G:G,MATCH('Load Shapes - 8760'!$A3108,'Load Shapes - Day Type'!$K:$K,0))</f>
        <v>0.13900000000000001</v>
      </c>
      <c r="P3108" s="14">
        <f>INDEX('Load Shapes - Day Type'!H:H,MATCH('Load Shapes - 8760'!$A3108,'Load Shapes - Day Type'!$K:$K,0))</f>
        <v>9.8000000000000004E-2</v>
      </c>
      <c r="Q3108" s="15">
        <f>INDEX('Load Shapes - Day Type'!I:I,MATCH('Load Shapes - 8760'!$A3108,'Load Shapes - Day Type'!$K:$K,0))</f>
        <v>1.6633672687580014</v>
      </c>
      <c r="R3108" s="15">
        <f>INDEX('Load Shapes - Day Type'!J:J,MATCH('Load Shapes - 8760'!$A3108,'Load Shapes - Day Type'!$K:$K,0))</f>
        <v>0.23120805035736222</v>
      </c>
      <c r="S3108" s="47">
        <f t="shared" si="196"/>
        <v>1.4224765623960692E-4</v>
      </c>
    </row>
    <row r="3109" spans="1:19" x14ac:dyDescent="0.2">
      <c r="A3109" s="45" t="str">
        <f t="shared" si="193"/>
        <v>MayWeekday10</v>
      </c>
      <c r="E3109" s="9">
        <v>2017</v>
      </c>
      <c r="F3109" s="9">
        <v>5</v>
      </c>
      <c r="G3109" s="9" t="s">
        <v>3</v>
      </c>
      <c r="H3109" s="9">
        <v>10</v>
      </c>
      <c r="I3109" s="24" t="s">
        <v>185</v>
      </c>
      <c r="J3109" s="25" t="str">
        <f t="shared" si="194"/>
        <v/>
      </c>
      <c r="K3109" s="25" t="str">
        <f t="shared" si="195"/>
        <v>Weekday</v>
      </c>
      <c r="L3109" s="25" t="s">
        <v>176</v>
      </c>
      <c r="M3109" s="9">
        <v>3106</v>
      </c>
      <c r="N3109" s="9">
        <v>10</v>
      </c>
      <c r="O3109" s="14">
        <f>INDEX('Load Shapes - Day Type'!G:G,MATCH('Load Shapes - 8760'!$A3109,'Load Shapes - Day Type'!$K:$K,0))</f>
        <v>0.14000000000000001</v>
      </c>
      <c r="P3109" s="14">
        <f>INDEX('Load Shapes - Day Type'!H:H,MATCH('Load Shapes - 8760'!$A3109,'Load Shapes - Day Type'!$K:$K,0))</f>
        <v>0.10100000000000001</v>
      </c>
      <c r="Q3109" s="15">
        <f>INDEX('Load Shapes - Day Type'!I:I,MATCH('Load Shapes - 8760'!$A3109,'Load Shapes - Day Type'!$K:$K,0))</f>
        <v>1.6633672687580014</v>
      </c>
      <c r="R3109" s="15">
        <f>INDEX('Load Shapes - Day Type'!J:J,MATCH('Load Shapes - 8760'!$A3109,'Load Shapes - Day Type'!$K:$K,0))</f>
        <v>0.23287141762612024</v>
      </c>
      <c r="S3109" s="47">
        <f t="shared" si="196"/>
        <v>1.432710206729854E-4</v>
      </c>
    </row>
    <row r="3110" spans="1:19" x14ac:dyDescent="0.2">
      <c r="A3110" s="45" t="str">
        <f t="shared" si="193"/>
        <v>MayWeekday11</v>
      </c>
      <c r="E3110" s="9">
        <v>2017</v>
      </c>
      <c r="F3110" s="9">
        <v>5</v>
      </c>
      <c r="G3110" s="9" t="s">
        <v>3</v>
      </c>
      <c r="H3110" s="9">
        <v>10</v>
      </c>
      <c r="I3110" s="24" t="s">
        <v>185</v>
      </c>
      <c r="J3110" s="25" t="str">
        <f t="shared" si="194"/>
        <v/>
      </c>
      <c r="K3110" s="25" t="str">
        <f t="shared" si="195"/>
        <v>Weekday</v>
      </c>
      <c r="L3110" s="25" t="s">
        <v>176</v>
      </c>
      <c r="M3110" s="9">
        <v>3107</v>
      </c>
      <c r="N3110" s="9">
        <v>11</v>
      </c>
      <c r="O3110" s="14">
        <f>INDEX('Load Shapes - Day Type'!G:G,MATCH('Load Shapes - 8760'!$A3110,'Load Shapes - Day Type'!$K:$K,0))</f>
        <v>0.14199999999999999</v>
      </c>
      <c r="P3110" s="14">
        <f>INDEX('Load Shapes - Day Type'!H:H,MATCH('Load Shapes - 8760'!$A3110,'Load Shapes - Day Type'!$K:$K,0))</f>
        <v>0.10199999999999999</v>
      </c>
      <c r="Q3110" s="15">
        <f>INDEX('Load Shapes - Day Type'!I:I,MATCH('Load Shapes - 8760'!$A3110,'Load Shapes - Day Type'!$K:$K,0))</f>
        <v>1.6633672687580014</v>
      </c>
      <c r="R3110" s="15">
        <f>INDEX('Load Shapes - Day Type'!J:J,MATCH('Load Shapes - 8760'!$A3110,'Load Shapes - Day Type'!$K:$K,0))</f>
        <v>0.23619815216363618</v>
      </c>
      <c r="S3110" s="47">
        <f t="shared" si="196"/>
        <v>1.4531774953974232E-4</v>
      </c>
    </row>
    <row r="3111" spans="1:19" x14ac:dyDescent="0.2">
      <c r="A3111" s="45" t="str">
        <f t="shared" si="193"/>
        <v>MayWeekday12</v>
      </c>
      <c r="E3111" s="9">
        <v>2017</v>
      </c>
      <c r="F3111" s="9">
        <v>5</v>
      </c>
      <c r="G3111" s="9" t="s">
        <v>3</v>
      </c>
      <c r="H3111" s="9">
        <v>10</v>
      </c>
      <c r="I3111" s="24" t="s">
        <v>185</v>
      </c>
      <c r="J3111" s="25" t="str">
        <f t="shared" si="194"/>
        <v/>
      </c>
      <c r="K3111" s="25" t="str">
        <f t="shared" si="195"/>
        <v>Weekday</v>
      </c>
      <c r="L3111" s="25" t="s">
        <v>176</v>
      </c>
      <c r="M3111" s="9">
        <v>3108</v>
      </c>
      <c r="N3111" s="9">
        <v>12</v>
      </c>
      <c r="O3111" s="14">
        <f>INDEX('Load Shapes - Day Type'!G:G,MATCH('Load Shapes - 8760'!$A3111,'Load Shapes - Day Type'!$K:$K,0))</f>
        <v>0.13800000000000001</v>
      </c>
      <c r="P3111" s="14">
        <f>INDEX('Load Shapes - Day Type'!H:H,MATCH('Load Shapes - 8760'!$A3111,'Load Shapes - Day Type'!$K:$K,0))</f>
        <v>0.105</v>
      </c>
      <c r="Q3111" s="15">
        <f>INDEX('Load Shapes - Day Type'!I:I,MATCH('Load Shapes - 8760'!$A3111,'Load Shapes - Day Type'!$K:$K,0))</f>
        <v>1.6633672687580014</v>
      </c>
      <c r="R3111" s="15">
        <f>INDEX('Load Shapes - Day Type'!J:J,MATCH('Load Shapes - 8760'!$A3111,'Load Shapes - Day Type'!$K:$K,0))</f>
        <v>0.22954468308860421</v>
      </c>
      <c r="S3111" s="47">
        <f t="shared" si="196"/>
        <v>1.4122429180622847E-4</v>
      </c>
    </row>
    <row r="3112" spans="1:19" x14ac:dyDescent="0.2">
      <c r="A3112" s="45" t="str">
        <f t="shared" si="193"/>
        <v>MayWeekday13</v>
      </c>
      <c r="E3112" s="9">
        <v>2017</v>
      </c>
      <c r="F3112" s="9">
        <v>5</v>
      </c>
      <c r="G3112" s="9" t="s">
        <v>3</v>
      </c>
      <c r="H3112" s="9">
        <v>10</v>
      </c>
      <c r="I3112" s="24" t="s">
        <v>185</v>
      </c>
      <c r="J3112" s="25" t="str">
        <f t="shared" si="194"/>
        <v/>
      </c>
      <c r="K3112" s="25" t="str">
        <f t="shared" si="195"/>
        <v>Weekday</v>
      </c>
      <c r="L3112" s="25" t="s">
        <v>176</v>
      </c>
      <c r="M3112" s="9">
        <v>3109</v>
      </c>
      <c r="N3112" s="9">
        <v>13</v>
      </c>
      <c r="O3112" s="14">
        <f>INDEX('Load Shapes - Day Type'!G:G,MATCH('Load Shapes - 8760'!$A3112,'Load Shapes - Day Type'!$K:$K,0))</f>
        <v>0.13700000000000001</v>
      </c>
      <c r="P3112" s="14">
        <f>INDEX('Load Shapes - Day Type'!H:H,MATCH('Load Shapes - 8760'!$A3112,'Load Shapes - Day Type'!$K:$K,0))</f>
        <v>0.107</v>
      </c>
      <c r="Q3112" s="15">
        <f>INDEX('Load Shapes - Day Type'!I:I,MATCH('Load Shapes - 8760'!$A3112,'Load Shapes - Day Type'!$K:$K,0))</f>
        <v>1.6633672687580014</v>
      </c>
      <c r="R3112" s="15">
        <f>INDEX('Load Shapes - Day Type'!J:J,MATCH('Load Shapes - 8760'!$A3112,'Load Shapes - Day Type'!$K:$K,0))</f>
        <v>0.22788131581984622</v>
      </c>
      <c r="S3112" s="47">
        <f t="shared" si="196"/>
        <v>1.4020092737285E-4</v>
      </c>
    </row>
    <row r="3113" spans="1:19" x14ac:dyDescent="0.2">
      <c r="A3113" s="45" t="str">
        <f t="shared" si="193"/>
        <v>MayWeekday14</v>
      </c>
      <c r="E3113" s="9">
        <v>2017</v>
      </c>
      <c r="F3113" s="9">
        <v>5</v>
      </c>
      <c r="G3113" s="9" t="s">
        <v>3</v>
      </c>
      <c r="H3113" s="9">
        <v>10</v>
      </c>
      <c r="I3113" s="24" t="s">
        <v>185</v>
      </c>
      <c r="J3113" s="25" t="str">
        <f t="shared" si="194"/>
        <v/>
      </c>
      <c r="K3113" s="25" t="str">
        <f t="shared" si="195"/>
        <v>Weekday</v>
      </c>
      <c r="L3113" s="25" t="s">
        <v>176</v>
      </c>
      <c r="M3113" s="9">
        <v>3110</v>
      </c>
      <c r="N3113" s="9">
        <v>14</v>
      </c>
      <c r="O3113" s="14">
        <f>INDEX('Load Shapes - Day Type'!G:G,MATCH('Load Shapes - 8760'!$A3113,'Load Shapes - Day Type'!$K:$K,0))</f>
        <v>0.13400000000000001</v>
      </c>
      <c r="P3113" s="14">
        <f>INDEX('Load Shapes - Day Type'!H:H,MATCH('Load Shapes - 8760'!$A3113,'Load Shapes - Day Type'!$K:$K,0))</f>
        <v>0.109</v>
      </c>
      <c r="Q3113" s="15">
        <f>INDEX('Load Shapes - Day Type'!I:I,MATCH('Load Shapes - 8760'!$A3113,'Load Shapes - Day Type'!$K:$K,0))</f>
        <v>1.6633672687580014</v>
      </c>
      <c r="R3113" s="15">
        <f>INDEX('Load Shapes - Day Type'!J:J,MATCH('Load Shapes - 8760'!$A3113,'Load Shapes - Day Type'!$K:$K,0))</f>
        <v>0.2228912140135722</v>
      </c>
      <c r="S3113" s="47">
        <f t="shared" si="196"/>
        <v>1.3713083407271461E-4</v>
      </c>
    </row>
    <row r="3114" spans="1:19" x14ac:dyDescent="0.2">
      <c r="A3114" s="45" t="str">
        <f t="shared" si="193"/>
        <v>MayWeekday15</v>
      </c>
      <c r="E3114" s="9">
        <v>2017</v>
      </c>
      <c r="F3114" s="9">
        <v>5</v>
      </c>
      <c r="G3114" s="9" t="s">
        <v>3</v>
      </c>
      <c r="H3114" s="9">
        <v>10</v>
      </c>
      <c r="I3114" s="24" t="s">
        <v>185</v>
      </c>
      <c r="J3114" s="25" t="str">
        <f t="shared" si="194"/>
        <v/>
      </c>
      <c r="K3114" s="25" t="str">
        <f t="shared" si="195"/>
        <v>Weekday</v>
      </c>
      <c r="L3114" s="25" t="s">
        <v>176</v>
      </c>
      <c r="M3114" s="9">
        <v>3111</v>
      </c>
      <c r="N3114" s="9">
        <v>15</v>
      </c>
      <c r="O3114" s="14">
        <f>INDEX('Load Shapes - Day Type'!G:G,MATCH('Load Shapes - 8760'!$A3114,'Load Shapes - Day Type'!$K:$K,0))</f>
        <v>0.13300000000000001</v>
      </c>
      <c r="P3114" s="14">
        <f>INDEX('Load Shapes - Day Type'!H:H,MATCH('Load Shapes - 8760'!$A3114,'Load Shapes - Day Type'!$K:$K,0))</f>
        <v>0.107</v>
      </c>
      <c r="Q3114" s="15">
        <f>INDEX('Load Shapes - Day Type'!I:I,MATCH('Load Shapes - 8760'!$A3114,'Load Shapes - Day Type'!$K:$K,0))</f>
        <v>1.6633672687580014</v>
      </c>
      <c r="R3114" s="15">
        <f>INDEX('Load Shapes - Day Type'!J:J,MATCH('Load Shapes - 8760'!$A3114,'Load Shapes - Day Type'!$K:$K,0))</f>
        <v>0.22122784674481422</v>
      </c>
      <c r="S3114" s="47">
        <f t="shared" si="196"/>
        <v>1.3610746963933613E-4</v>
      </c>
    </row>
    <row r="3115" spans="1:19" x14ac:dyDescent="0.2">
      <c r="A3115" s="45" t="str">
        <f t="shared" si="193"/>
        <v>MayWeekday16</v>
      </c>
      <c r="E3115" s="9">
        <v>2017</v>
      </c>
      <c r="F3115" s="9">
        <v>5</v>
      </c>
      <c r="G3115" s="9" t="s">
        <v>3</v>
      </c>
      <c r="H3115" s="9">
        <v>10</v>
      </c>
      <c r="I3115" s="24" t="s">
        <v>185</v>
      </c>
      <c r="J3115" s="25" t="str">
        <f t="shared" si="194"/>
        <v/>
      </c>
      <c r="K3115" s="25" t="str">
        <f t="shared" si="195"/>
        <v>Weekday</v>
      </c>
      <c r="L3115" s="25" t="s">
        <v>176</v>
      </c>
      <c r="M3115" s="9">
        <v>3112</v>
      </c>
      <c r="N3115" s="9">
        <v>16</v>
      </c>
      <c r="O3115" s="14">
        <f>INDEX('Load Shapes - Day Type'!G:G,MATCH('Load Shapes - 8760'!$A3115,'Load Shapes - Day Type'!$K:$K,0))</f>
        <v>0.129</v>
      </c>
      <c r="P3115" s="14">
        <f>INDEX('Load Shapes - Day Type'!H:H,MATCH('Load Shapes - 8760'!$A3115,'Load Shapes - Day Type'!$K:$K,0))</f>
        <v>0.105</v>
      </c>
      <c r="Q3115" s="15">
        <f>INDEX('Load Shapes - Day Type'!I:I,MATCH('Load Shapes - 8760'!$A3115,'Load Shapes - Day Type'!$K:$K,0))</f>
        <v>1.6633672687580014</v>
      </c>
      <c r="R3115" s="15">
        <f>INDEX('Load Shapes - Day Type'!J:J,MATCH('Load Shapes - 8760'!$A3115,'Load Shapes - Day Type'!$K:$K,0))</f>
        <v>0.21457437766978218</v>
      </c>
      <c r="S3115" s="47">
        <f t="shared" si="196"/>
        <v>1.3201401190582226E-4</v>
      </c>
    </row>
    <row r="3116" spans="1:19" x14ac:dyDescent="0.2">
      <c r="A3116" s="45" t="str">
        <f t="shared" si="193"/>
        <v>MayWeekday17</v>
      </c>
      <c r="E3116" s="9">
        <v>2017</v>
      </c>
      <c r="F3116" s="9">
        <v>5</v>
      </c>
      <c r="G3116" s="9" t="s">
        <v>3</v>
      </c>
      <c r="H3116" s="9">
        <v>10</v>
      </c>
      <c r="I3116" s="24" t="s">
        <v>185</v>
      </c>
      <c r="J3116" s="25" t="str">
        <f t="shared" si="194"/>
        <v/>
      </c>
      <c r="K3116" s="25" t="str">
        <f t="shared" si="195"/>
        <v>Weekday</v>
      </c>
      <c r="L3116" s="25" t="s">
        <v>176</v>
      </c>
      <c r="M3116" s="9">
        <v>3113</v>
      </c>
      <c r="N3116" s="9">
        <v>17</v>
      </c>
      <c r="O3116" s="14">
        <f>INDEX('Load Shapes - Day Type'!G:G,MATCH('Load Shapes - 8760'!$A3116,'Load Shapes - Day Type'!$K:$K,0))</f>
        <v>0.127</v>
      </c>
      <c r="P3116" s="14">
        <f>INDEX('Load Shapes - Day Type'!H:H,MATCH('Load Shapes - 8760'!$A3116,'Load Shapes - Day Type'!$K:$K,0))</f>
        <v>0.10100000000000001</v>
      </c>
      <c r="Q3116" s="15">
        <f>INDEX('Load Shapes - Day Type'!I:I,MATCH('Load Shapes - 8760'!$A3116,'Load Shapes - Day Type'!$K:$K,0))</f>
        <v>1.6633672687580014</v>
      </c>
      <c r="R3116" s="15">
        <f>INDEX('Load Shapes - Day Type'!J:J,MATCH('Load Shapes - 8760'!$A3116,'Load Shapes - Day Type'!$K:$K,0))</f>
        <v>0.21124764313226618</v>
      </c>
      <c r="S3116" s="47">
        <f t="shared" si="196"/>
        <v>1.2996728303906531E-4</v>
      </c>
    </row>
    <row r="3117" spans="1:19" x14ac:dyDescent="0.2">
      <c r="A3117" s="45" t="str">
        <f t="shared" si="193"/>
        <v>MayWeekday18</v>
      </c>
      <c r="E3117" s="9">
        <v>2017</v>
      </c>
      <c r="F3117" s="9">
        <v>5</v>
      </c>
      <c r="G3117" s="9" t="s">
        <v>3</v>
      </c>
      <c r="H3117" s="9">
        <v>10</v>
      </c>
      <c r="I3117" s="24" t="s">
        <v>185</v>
      </c>
      <c r="J3117" s="25" t="str">
        <f t="shared" si="194"/>
        <v/>
      </c>
      <c r="K3117" s="25" t="str">
        <f t="shared" si="195"/>
        <v>Weekday</v>
      </c>
      <c r="L3117" s="25" t="s">
        <v>176</v>
      </c>
      <c r="M3117" s="9">
        <v>3114</v>
      </c>
      <c r="N3117" s="9">
        <v>18</v>
      </c>
      <c r="O3117" s="14">
        <f>INDEX('Load Shapes - Day Type'!G:G,MATCH('Load Shapes - 8760'!$A3117,'Load Shapes - Day Type'!$K:$K,0))</f>
        <v>0.14099999999999999</v>
      </c>
      <c r="P3117" s="14">
        <f>INDEX('Load Shapes - Day Type'!H:H,MATCH('Load Shapes - 8760'!$A3117,'Load Shapes - Day Type'!$K:$K,0))</f>
        <v>9.2999999999999999E-2</v>
      </c>
      <c r="Q3117" s="15">
        <f>INDEX('Load Shapes - Day Type'!I:I,MATCH('Load Shapes - 8760'!$A3117,'Load Shapes - Day Type'!$K:$K,0))</f>
        <v>1.6633672687580014</v>
      </c>
      <c r="R3117" s="15">
        <f>INDEX('Load Shapes - Day Type'!J:J,MATCH('Load Shapes - 8760'!$A3117,'Load Shapes - Day Type'!$K:$K,0))</f>
        <v>0.2345347848948782</v>
      </c>
      <c r="S3117" s="47">
        <f t="shared" si="196"/>
        <v>1.4429438510636384E-4</v>
      </c>
    </row>
    <row r="3118" spans="1:19" x14ac:dyDescent="0.2">
      <c r="A3118" s="45" t="str">
        <f t="shared" si="193"/>
        <v>MayWeekday19</v>
      </c>
      <c r="E3118" s="9">
        <v>2017</v>
      </c>
      <c r="F3118" s="9">
        <v>5</v>
      </c>
      <c r="G3118" s="9" t="s">
        <v>3</v>
      </c>
      <c r="H3118" s="9">
        <v>10</v>
      </c>
      <c r="I3118" s="24" t="s">
        <v>185</v>
      </c>
      <c r="J3118" s="25" t="str">
        <f t="shared" si="194"/>
        <v/>
      </c>
      <c r="K3118" s="25" t="str">
        <f t="shared" si="195"/>
        <v>Weekday</v>
      </c>
      <c r="L3118" s="25" t="s">
        <v>176</v>
      </c>
      <c r="M3118" s="9">
        <v>3115</v>
      </c>
      <c r="N3118" s="9">
        <v>19</v>
      </c>
      <c r="O3118" s="14">
        <f>INDEX('Load Shapes - Day Type'!G:G,MATCH('Load Shapes - 8760'!$A3118,'Load Shapes - Day Type'!$K:$K,0))</f>
        <v>0.14799999999999999</v>
      </c>
      <c r="P3118" s="14">
        <f>INDEX('Load Shapes - Day Type'!H:H,MATCH('Load Shapes - 8760'!$A3118,'Load Shapes - Day Type'!$K:$K,0))</f>
        <v>8.7999999999999995E-2</v>
      </c>
      <c r="Q3118" s="15">
        <f>INDEX('Load Shapes - Day Type'!I:I,MATCH('Load Shapes - 8760'!$A3118,'Load Shapes - Day Type'!$K:$K,0))</f>
        <v>1.6633672687580014</v>
      </c>
      <c r="R3118" s="15">
        <f>INDEX('Load Shapes - Day Type'!J:J,MATCH('Load Shapes - 8760'!$A3118,'Load Shapes - Day Type'!$K:$K,0))</f>
        <v>0.24617835577618422</v>
      </c>
      <c r="S3118" s="47">
        <f t="shared" si="196"/>
        <v>1.5145793614001311E-4</v>
      </c>
    </row>
    <row r="3119" spans="1:19" x14ac:dyDescent="0.2">
      <c r="A3119" s="45" t="str">
        <f t="shared" si="193"/>
        <v>MayWeekday20</v>
      </c>
      <c r="E3119" s="9">
        <v>2017</v>
      </c>
      <c r="F3119" s="9">
        <v>5</v>
      </c>
      <c r="G3119" s="9" t="s">
        <v>3</v>
      </c>
      <c r="H3119" s="9">
        <v>10</v>
      </c>
      <c r="I3119" s="24" t="s">
        <v>185</v>
      </c>
      <c r="J3119" s="25" t="str">
        <f t="shared" si="194"/>
        <v/>
      </c>
      <c r="K3119" s="25" t="str">
        <f t="shared" si="195"/>
        <v>Weekday</v>
      </c>
      <c r="L3119" s="25" t="s">
        <v>176</v>
      </c>
      <c r="M3119" s="9">
        <v>3116</v>
      </c>
      <c r="N3119" s="9">
        <v>20</v>
      </c>
      <c r="O3119" s="14">
        <f>INDEX('Load Shapes - Day Type'!G:G,MATCH('Load Shapes - 8760'!$A3119,'Load Shapes - Day Type'!$K:$K,0))</f>
        <v>0.16200000000000001</v>
      </c>
      <c r="P3119" s="14">
        <f>INDEX('Load Shapes - Day Type'!H:H,MATCH('Load Shapes - 8760'!$A3119,'Load Shapes - Day Type'!$K:$K,0))</f>
        <v>8.5999999999999993E-2</v>
      </c>
      <c r="Q3119" s="15">
        <f>INDEX('Load Shapes - Day Type'!I:I,MATCH('Load Shapes - 8760'!$A3119,'Load Shapes - Day Type'!$K:$K,0))</f>
        <v>1.6633672687580014</v>
      </c>
      <c r="R3119" s="15">
        <f>INDEX('Load Shapes - Day Type'!J:J,MATCH('Load Shapes - 8760'!$A3119,'Load Shapes - Day Type'!$K:$K,0))</f>
        <v>0.26946549753879623</v>
      </c>
      <c r="S3119" s="47">
        <f t="shared" si="196"/>
        <v>1.6578503820731166E-4</v>
      </c>
    </row>
    <row r="3120" spans="1:19" x14ac:dyDescent="0.2">
      <c r="A3120" s="45" t="str">
        <f t="shared" si="193"/>
        <v>MayWeekday21</v>
      </c>
      <c r="E3120" s="9">
        <v>2017</v>
      </c>
      <c r="F3120" s="9">
        <v>5</v>
      </c>
      <c r="G3120" s="9" t="s">
        <v>3</v>
      </c>
      <c r="H3120" s="9">
        <v>10</v>
      </c>
      <c r="I3120" s="24" t="s">
        <v>185</v>
      </c>
      <c r="J3120" s="25" t="str">
        <f t="shared" si="194"/>
        <v/>
      </c>
      <c r="K3120" s="25" t="str">
        <f t="shared" si="195"/>
        <v>Weekday</v>
      </c>
      <c r="L3120" s="25" t="s">
        <v>176</v>
      </c>
      <c r="M3120" s="9">
        <v>3117</v>
      </c>
      <c r="N3120" s="9">
        <v>21</v>
      </c>
      <c r="O3120" s="14">
        <f>INDEX('Load Shapes - Day Type'!G:G,MATCH('Load Shapes - 8760'!$A3120,'Load Shapes - Day Type'!$K:$K,0))</f>
        <v>0.18099999999999999</v>
      </c>
      <c r="P3120" s="14">
        <f>INDEX('Load Shapes - Day Type'!H:H,MATCH('Load Shapes - 8760'!$A3120,'Load Shapes - Day Type'!$K:$K,0))</f>
        <v>8.3000000000000004E-2</v>
      </c>
      <c r="Q3120" s="15">
        <f>INDEX('Load Shapes - Day Type'!I:I,MATCH('Load Shapes - 8760'!$A3120,'Load Shapes - Day Type'!$K:$K,0))</f>
        <v>1.6633672687580014</v>
      </c>
      <c r="R3120" s="15">
        <f>INDEX('Load Shapes - Day Type'!J:J,MATCH('Load Shapes - 8760'!$A3120,'Load Shapes - Day Type'!$K:$K,0))</f>
        <v>0.30106947564519826</v>
      </c>
      <c r="S3120" s="47">
        <f t="shared" si="196"/>
        <v>1.8522896244150253E-4</v>
      </c>
    </row>
    <row r="3121" spans="1:19" x14ac:dyDescent="0.2">
      <c r="A3121" s="45" t="str">
        <f t="shared" si="193"/>
        <v>MayWeekday22</v>
      </c>
      <c r="E3121" s="9">
        <v>2017</v>
      </c>
      <c r="F3121" s="9">
        <v>5</v>
      </c>
      <c r="G3121" s="9" t="s">
        <v>3</v>
      </c>
      <c r="H3121" s="9">
        <v>10</v>
      </c>
      <c r="I3121" s="24" t="s">
        <v>185</v>
      </c>
      <c r="J3121" s="25" t="str">
        <f t="shared" si="194"/>
        <v/>
      </c>
      <c r="K3121" s="25" t="str">
        <f t="shared" si="195"/>
        <v>Weekday</v>
      </c>
      <c r="L3121" s="25" t="s">
        <v>176</v>
      </c>
      <c r="M3121" s="9">
        <v>3118</v>
      </c>
      <c r="N3121" s="9">
        <v>22</v>
      </c>
      <c r="O3121" s="14">
        <f>INDEX('Load Shapes - Day Type'!G:G,MATCH('Load Shapes - 8760'!$A3121,'Load Shapes - Day Type'!$K:$K,0))</f>
        <v>0.153</v>
      </c>
      <c r="P3121" s="14">
        <f>INDEX('Load Shapes - Day Type'!H:H,MATCH('Load Shapes - 8760'!$A3121,'Load Shapes - Day Type'!$K:$K,0))</f>
        <v>8.6999999999999994E-2</v>
      </c>
      <c r="Q3121" s="15">
        <f>INDEX('Load Shapes - Day Type'!I:I,MATCH('Load Shapes - 8760'!$A3121,'Load Shapes - Day Type'!$K:$K,0))</f>
        <v>1.6633672687580014</v>
      </c>
      <c r="R3121" s="15">
        <f>INDEX('Load Shapes - Day Type'!J:J,MATCH('Load Shapes - 8760'!$A3121,'Load Shapes - Day Type'!$K:$K,0))</f>
        <v>0.25449519211997423</v>
      </c>
      <c r="S3121" s="47">
        <f t="shared" si="196"/>
        <v>1.5657475830690545E-4</v>
      </c>
    </row>
    <row r="3122" spans="1:19" x14ac:dyDescent="0.2">
      <c r="A3122" s="45" t="str">
        <f t="shared" si="193"/>
        <v>MayWeekday23</v>
      </c>
      <c r="E3122" s="9">
        <v>2017</v>
      </c>
      <c r="F3122" s="9">
        <v>5</v>
      </c>
      <c r="G3122" s="9" t="s">
        <v>3</v>
      </c>
      <c r="H3122" s="9">
        <v>10</v>
      </c>
      <c r="I3122" s="24" t="s">
        <v>185</v>
      </c>
      <c r="J3122" s="25" t="str">
        <f t="shared" si="194"/>
        <v/>
      </c>
      <c r="K3122" s="25" t="str">
        <f t="shared" si="195"/>
        <v>Weekday</v>
      </c>
      <c r="L3122" s="25" t="s">
        <v>176</v>
      </c>
      <c r="M3122" s="9">
        <v>3119</v>
      </c>
      <c r="N3122" s="9">
        <v>23</v>
      </c>
      <c r="O3122" s="14">
        <f>INDEX('Load Shapes - Day Type'!G:G,MATCH('Load Shapes - 8760'!$A3122,'Load Shapes - Day Type'!$K:$K,0))</f>
        <v>0.1</v>
      </c>
      <c r="P3122" s="14">
        <f>INDEX('Load Shapes - Day Type'!H:H,MATCH('Load Shapes - 8760'!$A3122,'Load Shapes - Day Type'!$K:$K,0))</f>
        <v>0.109</v>
      </c>
      <c r="Q3122" s="15">
        <f>INDEX('Load Shapes - Day Type'!I:I,MATCH('Load Shapes - 8760'!$A3122,'Load Shapes - Day Type'!$K:$K,0))</f>
        <v>1.6633672687580014</v>
      </c>
      <c r="R3122" s="15">
        <f>INDEX('Load Shapes - Day Type'!J:J,MATCH('Load Shapes - 8760'!$A3122,'Load Shapes - Day Type'!$K:$K,0))</f>
        <v>0.16633672687580014</v>
      </c>
      <c r="S3122" s="47">
        <f t="shared" si="196"/>
        <v>1.0233644333784672E-4</v>
      </c>
    </row>
    <row r="3123" spans="1:19" x14ac:dyDescent="0.2">
      <c r="A3123" s="45" t="str">
        <f t="shared" si="193"/>
        <v>MayWeekday24</v>
      </c>
      <c r="E3123" s="9">
        <v>2017</v>
      </c>
      <c r="F3123" s="9">
        <v>5</v>
      </c>
      <c r="G3123" s="9" t="s">
        <v>3</v>
      </c>
      <c r="H3123" s="9">
        <v>10</v>
      </c>
      <c r="I3123" s="24" t="s">
        <v>185</v>
      </c>
      <c r="J3123" s="25" t="str">
        <f t="shared" si="194"/>
        <v/>
      </c>
      <c r="K3123" s="25" t="str">
        <f t="shared" si="195"/>
        <v>Weekday</v>
      </c>
      <c r="L3123" s="25" t="s">
        <v>177</v>
      </c>
      <c r="M3123" s="9">
        <v>3120</v>
      </c>
      <c r="N3123" s="9">
        <v>24</v>
      </c>
      <c r="O3123" s="14">
        <f>INDEX('Load Shapes - Day Type'!G:G,MATCH('Load Shapes - 8760'!$A3123,'Load Shapes - Day Type'!$K:$K,0))</f>
        <v>5.5E-2</v>
      </c>
      <c r="P3123" s="14">
        <f>INDEX('Load Shapes - Day Type'!H:H,MATCH('Load Shapes - 8760'!$A3123,'Load Shapes - Day Type'!$K:$K,0))</f>
        <v>0.161</v>
      </c>
      <c r="Q3123" s="15">
        <f>INDEX('Load Shapes - Day Type'!I:I,MATCH('Load Shapes - 8760'!$A3123,'Load Shapes - Day Type'!$K:$K,0))</f>
        <v>1.6633672687580014</v>
      </c>
      <c r="R3123" s="15">
        <f>INDEX('Load Shapes - Day Type'!J:J,MATCH('Load Shapes - 8760'!$A3123,'Load Shapes - Day Type'!$K:$K,0))</f>
        <v>9.1485199781690077E-2</v>
      </c>
      <c r="S3123" s="47">
        <f t="shared" si="196"/>
        <v>5.6285043835815688E-5</v>
      </c>
    </row>
    <row r="3124" spans="1:19" x14ac:dyDescent="0.2">
      <c r="A3124" s="45" t="str">
        <f t="shared" si="193"/>
        <v>MayWeekday1</v>
      </c>
      <c r="E3124" s="9">
        <v>2017</v>
      </c>
      <c r="F3124" s="9">
        <v>5</v>
      </c>
      <c r="G3124" s="9" t="s">
        <v>3</v>
      </c>
      <c r="H3124" s="9">
        <v>11</v>
      </c>
      <c r="I3124" s="24" t="s">
        <v>189</v>
      </c>
      <c r="J3124" s="25" t="str">
        <f t="shared" si="194"/>
        <v/>
      </c>
      <c r="K3124" s="25" t="str">
        <f t="shared" si="195"/>
        <v>Weekday</v>
      </c>
      <c r="L3124" s="25" t="s">
        <v>177</v>
      </c>
      <c r="M3124" s="9">
        <v>3121</v>
      </c>
      <c r="N3124" s="9">
        <v>1</v>
      </c>
      <c r="O3124" s="14">
        <f>INDEX('Load Shapes - Day Type'!G:G,MATCH('Load Shapes - 8760'!$A3124,'Load Shapes - Day Type'!$K:$K,0))</f>
        <v>3.3000000000000002E-2</v>
      </c>
      <c r="P3124" s="14">
        <f>INDEX('Load Shapes - Day Type'!H:H,MATCH('Load Shapes - 8760'!$A3124,'Load Shapes - Day Type'!$K:$K,0))</f>
        <v>0.223</v>
      </c>
      <c r="Q3124" s="15">
        <f>INDEX('Load Shapes - Day Type'!I:I,MATCH('Load Shapes - 8760'!$A3124,'Load Shapes - Day Type'!$K:$K,0))</f>
        <v>1.6633672687580014</v>
      </c>
      <c r="R3124" s="15">
        <f>INDEX('Load Shapes - Day Type'!J:J,MATCH('Load Shapes - 8760'!$A3124,'Load Shapes - Day Type'!$K:$K,0))</f>
        <v>5.489111986901405E-2</v>
      </c>
      <c r="S3124" s="47">
        <f t="shared" si="196"/>
        <v>3.3771026301489414E-5</v>
      </c>
    </row>
    <row r="3125" spans="1:19" x14ac:dyDescent="0.2">
      <c r="A3125" s="45" t="str">
        <f t="shared" si="193"/>
        <v>MayWeekday2</v>
      </c>
      <c r="E3125" s="9">
        <v>2017</v>
      </c>
      <c r="F3125" s="9">
        <v>5</v>
      </c>
      <c r="G3125" s="9" t="s">
        <v>3</v>
      </c>
      <c r="H3125" s="9">
        <v>11</v>
      </c>
      <c r="I3125" s="24" t="s">
        <v>189</v>
      </c>
      <c r="J3125" s="25" t="str">
        <f t="shared" si="194"/>
        <v/>
      </c>
      <c r="K3125" s="25" t="str">
        <f t="shared" si="195"/>
        <v>Weekday</v>
      </c>
      <c r="L3125" s="25" t="s">
        <v>177</v>
      </c>
      <c r="M3125" s="9">
        <v>3122</v>
      </c>
      <c r="N3125" s="9">
        <v>2</v>
      </c>
      <c r="O3125" s="14">
        <f>INDEX('Load Shapes - Day Type'!G:G,MATCH('Load Shapes - 8760'!$A3125,'Load Shapes - Day Type'!$K:$K,0))</f>
        <v>2.7E-2</v>
      </c>
      <c r="P3125" s="14">
        <f>INDEX('Load Shapes - Day Type'!H:H,MATCH('Load Shapes - 8760'!$A3125,'Load Shapes - Day Type'!$K:$K,0))</f>
        <v>0.26</v>
      </c>
      <c r="Q3125" s="15">
        <f>INDEX('Load Shapes - Day Type'!I:I,MATCH('Load Shapes - 8760'!$A3125,'Load Shapes - Day Type'!$K:$K,0))</f>
        <v>1.6633672687580014</v>
      </c>
      <c r="R3125" s="15">
        <f>INDEX('Load Shapes - Day Type'!J:J,MATCH('Load Shapes - 8760'!$A3125,'Load Shapes - Day Type'!$K:$K,0))</f>
        <v>4.4910916256466038E-2</v>
      </c>
      <c r="S3125" s="47">
        <f t="shared" si="196"/>
        <v>2.763083970121861E-5</v>
      </c>
    </row>
    <row r="3126" spans="1:19" x14ac:dyDescent="0.2">
      <c r="A3126" s="45" t="str">
        <f t="shared" si="193"/>
        <v>MayWeekday3</v>
      </c>
      <c r="E3126" s="9">
        <v>2017</v>
      </c>
      <c r="F3126" s="9">
        <v>5</v>
      </c>
      <c r="G3126" s="9" t="s">
        <v>3</v>
      </c>
      <c r="H3126" s="9">
        <v>11</v>
      </c>
      <c r="I3126" s="24" t="s">
        <v>189</v>
      </c>
      <c r="J3126" s="25" t="str">
        <f t="shared" si="194"/>
        <v/>
      </c>
      <c r="K3126" s="25" t="str">
        <f t="shared" si="195"/>
        <v>Weekday</v>
      </c>
      <c r="L3126" s="25" t="s">
        <v>177</v>
      </c>
      <c r="M3126" s="9">
        <v>3123</v>
      </c>
      <c r="N3126" s="9">
        <v>3</v>
      </c>
      <c r="O3126" s="14">
        <f>INDEX('Load Shapes - Day Type'!G:G,MATCH('Load Shapes - 8760'!$A3126,'Load Shapes - Day Type'!$K:$K,0))</f>
        <v>2.3E-2</v>
      </c>
      <c r="P3126" s="14">
        <f>INDEX('Load Shapes - Day Type'!H:H,MATCH('Load Shapes - 8760'!$A3126,'Load Shapes - Day Type'!$K:$K,0))</f>
        <v>0.28999999999999998</v>
      </c>
      <c r="Q3126" s="15">
        <f>INDEX('Load Shapes - Day Type'!I:I,MATCH('Load Shapes - 8760'!$A3126,'Load Shapes - Day Type'!$K:$K,0))</f>
        <v>1.6633672687580014</v>
      </c>
      <c r="R3126" s="15">
        <f>INDEX('Load Shapes - Day Type'!J:J,MATCH('Load Shapes - 8760'!$A3126,'Load Shapes - Day Type'!$K:$K,0))</f>
        <v>3.8257447181434034E-2</v>
      </c>
      <c r="S3126" s="47">
        <f t="shared" si="196"/>
        <v>2.3537381967704741E-5</v>
      </c>
    </row>
    <row r="3127" spans="1:19" x14ac:dyDescent="0.2">
      <c r="A3127" s="45" t="str">
        <f t="shared" si="193"/>
        <v>MayWeekday4</v>
      </c>
      <c r="E3127" s="9">
        <v>2017</v>
      </c>
      <c r="F3127" s="9">
        <v>5</v>
      </c>
      <c r="G3127" s="9" t="s">
        <v>3</v>
      </c>
      <c r="H3127" s="9">
        <v>11</v>
      </c>
      <c r="I3127" s="24" t="s">
        <v>189</v>
      </c>
      <c r="J3127" s="25" t="str">
        <f t="shared" si="194"/>
        <v/>
      </c>
      <c r="K3127" s="25" t="str">
        <f t="shared" si="195"/>
        <v>Weekday</v>
      </c>
      <c r="L3127" s="25" t="s">
        <v>177</v>
      </c>
      <c r="M3127" s="9">
        <v>3124</v>
      </c>
      <c r="N3127" s="9">
        <v>4</v>
      </c>
      <c r="O3127" s="14">
        <f>INDEX('Load Shapes - Day Type'!G:G,MATCH('Load Shapes - 8760'!$A3127,'Load Shapes - Day Type'!$K:$K,0))</f>
        <v>2.1000000000000001E-2</v>
      </c>
      <c r="P3127" s="14">
        <f>INDEX('Load Shapes - Day Type'!H:H,MATCH('Load Shapes - 8760'!$A3127,'Load Shapes - Day Type'!$K:$K,0))</f>
        <v>0.309</v>
      </c>
      <c r="Q3127" s="15">
        <f>INDEX('Load Shapes - Day Type'!I:I,MATCH('Load Shapes - 8760'!$A3127,'Load Shapes - Day Type'!$K:$K,0))</f>
        <v>1.6633672687580014</v>
      </c>
      <c r="R3127" s="15">
        <f>INDEX('Load Shapes - Day Type'!J:J,MATCH('Load Shapes - 8760'!$A3127,'Load Shapes - Day Type'!$K:$K,0))</f>
        <v>3.4930712643918033E-2</v>
      </c>
      <c r="S3127" s="47">
        <f t="shared" si="196"/>
        <v>2.149065310094781E-5</v>
      </c>
    </row>
    <row r="3128" spans="1:19" x14ac:dyDescent="0.2">
      <c r="A3128" s="45" t="str">
        <f t="shared" si="193"/>
        <v>MayWeekday5</v>
      </c>
      <c r="E3128" s="9">
        <v>2017</v>
      </c>
      <c r="F3128" s="9">
        <v>5</v>
      </c>
      <c r="G3128" s="9" t="s">
        <v>3</v>
      </c>
      <c r="H3128" s="9">
        <v>11</v>
      </c>
      <c r="I3128" s="24" t="s">
        <v>189</v>
      </c>
      <c r="J3128" s="25" t="str">
        <f t="shared" si="194"/>
        <v/>
      </c>
      <c r="K3128" s="25" t="str">
        <f t="shared" si="195"/>
        <v>Weekday</v>
      </c>
      <c r="L3128" s="25" t="s">
        <v>177</v>
      </c>
      <c r="M3128" s="9">
        <v>3125</v>
      </c>
      <c r="N3128" s="9">
        <v>5</v>
      </c>
      <c r="O3128" s="14">
        <f>INDEX('Load Shapes - Day Type'!G:G,MATCH('Load Shapes - 8760'!$A3128,'Load Shapes - Day Type'!$K:$K,0))</f>
        <v>0.03</v>
      </c>
      <c r="P3128" s="14">
        <f>INDEX('Load Shapes - Day Type'!H:H,MATCH('Load Shapes - 8760'!$A3128,'Load Shapes - Day Type'!$K:$K,0))</f>
        <v>0.23200000000000001</v>
      </c>
      <c r="Q3128" s="15">
        <f>INDEX('Load Shapes - Day Type'!I:I,MATCH('Load Shapes - 8760'!$A3128,'Load Shapes - Day Type'!$K:$K,0))</f>
        <v>1.6633672687580014</v>
      </c>
      <c r="R3128" s="15">
        <f>INDEX('Load Shapes - Day Type'!J:J,MATCH('Load Shapes - 8760'!$A3128,'Load Shapes - Day Type'!$K:$K,0))</f>
        <v>4.9901018062740041E-2</v>
      </c>
      <c r="S3128" s="47">
        <f t="shared" si="196"/>
        <v>3.0700933001354012E-5</v>
      </c>
    </row>
    <row r="3129" spans="1:19" x14ac:dyDescent="0.2">
      <c r="A3129" s="45" t="str">
        <f t="shared" si="193"/>
        <v>MayWeekday6</v>
      </c>
      <c r="E3129" s="9">
        <v>2017</v>
      </c>
      <c r="F3129" s="9">
        <v>5</v>
      </c>
      <c r="G3129" s="9" t="s">
        <v>3</v>
      </c>
      <c r="H3129" s="9">
        <v>11</v>
      </c>
      <c r="I3129" s="24" t="s">
        <v>189</v>
      </c>
      <c r="J3129" s="25" t="str">
        <f t="shared" si="194"/>
        <v/>
      </c>
      <c r="K3129" s="25" t="str">
        <f t="shared" si="195"/>
        <v>Weekday</v>
      </c>
      <c r="L3129" s="25" t="s">
        <v>177</v>
      </c>
      <c r="M3129" s="9">
        <v>3126</v>
      </c>
      <c r="N3129" s="9">
        <v>6</v>
      </c>
      <c r="O3129" s="14">
        <f>INDEX('Load Shapes - Day Type'!G:G,MATCH('Load Shapes - 8760'!$A3129,'Load Shapes - Day Type'!$K:$K,0))</f>
        <v>5.2999999999999999E-2</v>
      </c>
      <c r="P3129" s="14">
        <f>INDEX('Load Shapes - Day Type'!H:H,MATCH('Load Shapes - 8760'!$A3129,'Load Shapes - Day Type'!$K:$K,0))</f>
        <v>0.159</v>
      </c>
      <c r="Q3129" s="15">
        <f>INDEX('Load Shapes - Day Type'!I:I,MATCH('Load Shapes - 8760'!$A3129,'Load Shapes - Day Type'!$K:$K,0))</f>
        <v>1.6633672687580014</v>
      </c>
      <c r="R3129" s="15">
        <f>INDEX('Load Shapes - Day Type'!J:J,MATCH('Load Shapes - 8760'!$A3129,'Load Shapes - Day Type'!$K:$K,0))</f>
        <v>8.8158465244174075E-2</v>
      </c>
      <c r="S3129" s="47">
        <f t="shared" si="196"/>
        <v>5.4238314969058754E-5</v>
      </c>
    </row>
    <row r="3130" spans="1:19" x14ac:dyDescent="0.2">
      <c r="A3130" s="45" t="str">
        <f t="shared" si="193"/>
        <v>MayWeekday7</v>
      </c>
      <c r="E3130" s="9">
        <v>2017</v>
      </c>
      <c r="F3130" s="9">
        <v>5</v>
      </c>
      <c r="G3130" s="9" t="s">
        <v>3</v>
      </c>
      <c r="H3130" s="9">
        <v>11</v>
      </c>
      <c r="I3130" s="24" t="s">
        <v>189</v>
      </c>
      <c r="J3130" s="25" t="str">
        <f t="shared" si="194"/>
        <v/>
      </c>
      <c r="K3130" s="25" t="str">
        <f t="shared" si="195"/>
        <v>Weekday</v>
      </c>
      <c r="L3130" s="25" t="s">
        <v>177</v>
      </c>
      <c r="M3130" s="9">
        <v>3127</v>
      </c>
      <c r="N3130" s="9">
        <v>7</v>
      </c>
      <c r="O3130" s="14">
        <f>INDEX('Load Shapes - Day Type'!G:G,MATCH('Load Shapes - 8760'!$A3130,'Load Shapes - Day Type'!$K:$K,0))</f>
        <v>9.5000000000000001E-2</v>
      </c>
      <c r="P3130" s="14">
        <f>INDEX('Load Shapes - Day Type'!H:H,MATCH('Load Shapes - 8760'!$A3130,'Load Shapes - Day Type'!$K:$K,0))</f>
        <v>0.11899999999999999</v>
      </c>
      <c r="Q3130" s="15">
        <f>INDEX('Load Shapes - Day Type'!I:I,MATCH('Load Shapes - 8760'!$A3130,'Load Shapes - Day Type'!$K:$K,0))</f>
        <v>1.6633672687580014</v>
      </c>
      <c r="R3130" s="15">
        <f>INDEX('Load Shapes - Day Type'!J:J,MATCH('Load Shapes - 8760'!$A3130,'Load Shapes - Day Type'!$K:$K,0))</f>
        <v>0.15801989053201013</v>
      </c>
      <c r="S3130" s="47">
        <f t="shared" si="196"/>
        <v>9.7219621170954374E-5</v>
      </c>
    </row>
    <row r="3131" spans="1:19" x14ac:dyDescent="0.2">
      <c r="A3131" s="45" t="str">
        <f t="shared" si="193"/>
        <v>MayWeekday8</v>
      </c>
      <c r="E3131" s="9">
        <v>2017</v>
      </c>
      <c r="F3131" s="9">
        <v>5</v>
      </c>
      <c r="G3131" s="9" t="s">
        <v>3</v>
      </c>
      <c r="H3131" s="9">
        <v>11</v>
      </c>
      <c r="I3131" s="24" t="s">
        <v>189</v>
      </c>
      <c r="J3131" s="25" t="str">
        <f t="shared" si="194"/>
        <v/>
      </c>
      <c r="K3131" s="25" t="str">
        <f t="shared" si="195"/>
        <v>Weekday</v>
      </c>
      <c r="L3131" s="25" t="s">
        <v>177</v>
      </c>
      <c r="M3131" s="9">
        <v>3128</v>
      </c>
      <c r="N3131" s="9">
        <v>8</v>
      </c>
      <c r="O3131" s="14">
        <f>INDEX('Load Shapes - Day Type'!G:G,MATCH('Load Shapes - 8760'!$A3131,'Load Shapes - Day Type'!$K:$K,0))</f>
        <v>0.126</v>
      </c>
      <c r="P3131" s="14">
        <f>INDEX('Load Shapes - Day Type'!H:H,MATCH('Load Shapes - 8760'!$A3131,'Load Shapes - Day Type'!$K:$K,0))</f>
        <v>0.10199999999999999</v>
      </c>
      <c r="Q3131" s="15">
        <f>INDEX('Load Shapes - Day Type'!I:I,MATCH('Load Shapes - 8760'!$A3131,'Load Shapes - Day Type'!$K:$K,0))</f>
        <v>1.6633672687580014</v>
      </c>
      <c r="R3131" s="15">
        <f>INDEX('Load Shapes - Day Type'!J:J,MATCH('Load Shapes - 8760'!$A3131,'Load Shapes - Day Type'!$K:$K,0))</f>
        <v>0.2095842758635082</v>
      </c>
      <c r="S3131" s="47">
        <f t="shared" si="196"/>
        <v>1.2894391860568684E-4</v>
      </c>
    </row>
    <row r="3132" spans="1:19" x14ac:dyDescent="0.2">
      <c r="A3132" s="45" t="str">
        <f t="shared" si="193"/>
        <v>MayWeekday9</v>
      </c>
      <c r="E3132" s="9">
        <v>2017</v>
      </c>
      <c r="F3132" s="9">
        <v>5</v>
      </c>
      <c r="G3132" s="9" t="s">
        <v>3</v>
      </c>
      <c r="H3132" s="9">
        <v>11</v>
      </c>
      <c r="I3132" s="24" t="s">
        <v>189</v>
      </c>
      <c r="J3132" s="25" t="str">
        <f t="shared" si="194"/>
        <v/>
      </c>
      <c r="K3132" s="25" t="str">
        <f t="shared" si="195"/>
        <v>Weekday</v>
      </c>
      <c r="L3132" s="25" t="s">
        <v>176</v>
      </c>
      <c r="M3132" s="9">
        <v>3129</v>
      </c>
      <c r="N3132" s="9">
        <v>9</v>
      </c>
      <c r="O3132" s="14">
        <f>INDEX('Load Shapes - Day Type'!G:G,MATCH('Load Shapes - 8760'!$A3132,'Load Shapes - Day Type'!$K:$K,0))</f>
        <v>0.13900000000000001</v>
      </c>
      <c r="P3132" s="14">
        <f>INDEX('Load Shapes - Day Type'!H:H,MATCH('Load Shapes - 8760'!$A3132,'Load Shapes - Day Type'!$K:$K,0))</f>
        <v>9.8000000000000004E-2</v>
      </c>
      <c r="Q3132" s="15">
        <f>INDEX('Load Shapes - Day Type'!I:I,MATCH('Load Shapes - 8760'!$A3132,'Load Shapes - Day Type'!$K:$K,0))</f>
        <v>1.6633672687580014</v>
      </c>
      <c r="R3132" s="15">
        <f>INDEX('Load Shapes - Day Type'!J:J,MATCH('Load Shapes - 8760'!$A3132,'Load Shapes - Day Type'!$K:$K,0))</f>
        <v>0.23120805035736222</v>
      </c>
      <c r="S3132" s="47">
        <f t="shared" si="196"/>
        <v>1.4224765623960692E-4</v>
      </c>
    </row>
    <row r="3133" spans="1:19" x14ac:dyDescent="0.2">
      <c r="A3133" s="45" t="str">
        <f t="shared" si="193"/>
        <v>MayWeekday10</v>
      </c>
      <c r="E3133" s="9">
        <v>2017</v>
      </c>
      <c r="F3133" s="9">
        <v>5</v>
      </c>
      <c r="G3133" s="9" t="s">
        <v>3</v>
      </c>
      <c r="H3133" s="9">
        <v>11</v>
      </c>
      <c r="I3133" s="24" t="s">
        <v>189</v>
      </c>
      <c r="J3133" s="25" t="str">
        <f t="shared" si="194"/>
        <v/>
      </c>
      <c r="K3133" s="25" t="str">
        <f t="shared" si="195"/>
        <v>Weekday</v>
      </c>
      <c r="L3133" s="25" t="s">
        <v>176</v>
      </c>
      <c r="M3133" s="9">
        <v>3130</v>
      </c>
      <c r="N3133" s="9">
        <v>10</v>
      </c>
      <c r="O3133" s="14">
        <f>INDEX('Load Shapes - Day Type'!G:G,MATCH('Load Shapes - 8760'!$A3133,'Load Shapes - Day Type'!$K:$K,0))</f>
        <v>0.14000000000000001</v>
      </c>
      <c r="P3133" s="14">
        <f>INDEX('Load Shapes - Day Type'!H:H,MATCH('Load Shapes - 8760'!$A3133,'Load Shapes - Day Type'!$K:$K,0))</f>
        <v>0.10100000000000001</v>
      </c>
      <c r="Q3133" s="15">
        <f>INDEX('Load Shapes - Day Type'!I:I,MATCH('Load Shapes - 8760'!$A3133,'Load Shapes - Day Type'!$K:$K,0))</f>
        <v>1.6633672687580014</v>
      </c>
      <c r="R3133" s="15">
        <f>INDEX('Load Shapes - Day Type'!J:J,MATCH('Load Shapes - 8760'!$A3133,'Load Shapes - Day Type'!$K:$K,0))</f>
        <v>0.23287141762612024</v>
      </c>
      <c r="S3133" s="47">
        <f t="shared" si="196"/>
        <v>1.432710206729854E-4</v>
      </c>
    </row>
    <row r="3134" spans="1:19" x14ac:dyDescent="0.2">
      <c r="A3134" s="45" t="str">
        <f t="shared" si="193"/>
        <v>MayWeekday11</v>
      </c>
      <c r="E3134" s="9">
        <v>2017</v>
      </c>
      <c r="F3134" s="9">
        <v>5</v>
      </c>
      <c r="G3134" s="9" t="s">
        <v>3</v>
      </c>
      <c r="H3134" s="9">
        <v>11</v>
      </c>
      <c r="I3134" s="24" t="s">
        <v>189</v>
      </c>
      <c r="J3134" s="25" t="str">
        <f t="shared" si="194"/>
        <v/>
      </c>
      <c r="K3134" s="25" t="str">
        <f t="shared" si="195"/>
        <v>Weekday</v>
      </c>
      <c r="L3134" s="25" t="s">
        <v>176</v>
      </c>
      <c r="M3134" s="9">
        <v>3131</v>
      </c>
      <c r="N3134" s="9">
        <v>11</v>
      </c>
      <c r="O3134" s="14">
        <f>INDEX('Load Shapes - Day Type'!G:G,MATCH('Load Shapes - 8760'!$A3134,'Load Shapes - Day Type'!$K:$K,0))</f>
        <v>0.14199999999999999</v>
      </c>
      <c r="P3134" s="14">
        <f>INDEX('Load Shapes - Day Type'!H:H,MATCH('Load Shapes - 8760'!$A3134,'Load Shapes - Day Type'!$K:$K,0))</f>
        <v>0.10199999999999999</v>
      </c>
      <c r="Q3134" s="15">
        <f>INDEX('Load Shapes - Day Type'!I:I,MATCH('Load Shapes - 8760'!$A3134,'Load Shapes - Day Type'!$K:$K,0))</f>
        <v>1.6633672687580014</v>
      </c>
      <c r="R3134" s="15">
        <f>INDEX('Load Shapes - Day Type'!J:J,MATCH('Load Shapes - 8760'!$A3134,'Load Shapes - Day Type'!$K:$K,0))</f>
        <v>0.23619815216363618</v>
      </c>
      <c r="S3134" s="47">
        <f t="shared" si="196"/>
        <v>1.4531774953974232E-4</v>
      </c>
    </row>
    <row r="3135" spans="1:19" x14ac:dyDescent="0.2">
      <c r="A3135" s="45" t="str">
        <f t="shared" si="193"/>
        <v>MayWeekday12</v>
      </c>
      <c r="E3135" s="9">
        <v>2017</v>
      </c>
      <c r="F3135" s="9">
        <v>5</v>
      </c>
      <c r="G3135" s="9" t="s">
        <v>3</v>
      </c>
      <c r="H3135" s="9">
        <v>11</v>
      </c>
      <c r="I3135" s="24" t="s">
        <v>189</v>
      </c>
      <c r="J3135" s="25" t="str">
        <f t="shared" si="194"/>
        <v/>
      </c>
      <c r="K3135" s="25" t="str">
        <f t="shared" si="195"/>
        <v>Weekday</v>
      </c>
      <c r="L3135" s="25" t="s">
        <v>176</v>
      </c>
      <c r="M3135" s="9">
        <v>3132</v>
      </c>
      <c r="N3135" s="9">
        <v>12</v>
      </c>
      <c r="O3135" s="14">
        <f>INDEX('Load Shapes - Day Type'!G:G,MATCH('Load Shapes - 8760'!$A3135,'Load Shapes - Day Type'!$K:$K,0))</f>
        <v>0.13800000000000001</v>
      </c>
      <c r="P3135" s="14">
        <f>INDEX('Load Shapes - Day Type'!H:H,MATCH('Load Shapes - 8760'!$A3135,'Load Shapes - Day Type'!$K:$K,0))</f>
        <v>0.105</v>
      </c>
      <c r="Q3135" s="15">
        <f>INDEX('Load Shapes - Day Type'!I:I,MATCH('Load Shapes - 8760'!$A3135,'Load Shapes - Day Type'!$K:$K,0))</f>
        <v>1.6633672687580014</v>
      </c>
      <c r="R3135" s="15">
        <f>INDEX('Load Shapes - Day Type'!J:J,MATCH('Load Shapes - 8760'!$A3135,'Load Shapes - Day Type'!$K:$K,0))</f>
        <v>0.22954468308860421</v>
      </c>
      <c r="S3135" s="47">
        <f t="shared" si="196"/>
        <v>1.4122429180622847E-4</v>
      </c>
    </row>
    <row r="3136" spans="1:19" x14ac:dyDescent="0.2">
      <c r="A3136" s="45" t="str">
        <f t="shared" si="193"/>
        <v>MayWeekday13</v>
      </c>
      <c r="E3136" s="9">
        <v>2017</v>
      </c>
      <c r="F3136" s="9">
        <v>5</v>
      </c>
      <c r="G3136" s="9" t="s">
        <v>3</v>
      </c>
      <c r="H3136" s="9">
        <v>11</v>
      </c>
      <c r="I3136" s="24" t="s">
        <v>189</v>
      </c>
      <c r="J3136" s="25" t="str">
        <f t="shared" si="194"/>
        <v/>
      </c>
      <c r="K3136" s="25" t="str">
        <f t="shared" si="195"/>
        <v>Weekday</v>
      </c>
      <c r="L3136" s="25" t="s">
        <v>176</v>
      </c>
      <c r="M3136" s="9">
        <v>3133</v>
      </c>
      <c r="N3136" s="9">
        <v>13</v>
      </c>
      <c r="O3136" s="14">
        <f>INDEX('Load Shapes - Day Type'!G:G,MATCH('Load Shapes - 8760'!$A3136,'Load Shapes - Day Type'!$K:$K,0))</f>
        <v>0.13700000000000001</v>
      </c>
      <c r="P3136" s="14">
        <f>INDEX('Load Shapes - Day Type'!H:H,MATCH('Load Shapes - 8760'!$A3136,'Load Shapes - Day Type'!$K:$K,0))</f>
        <v>0.107</v>
      </c>
      <c r="Q3136" s="15">
        <f>INDEX('Load Shapes - Day Type'!I:I,MATCH('Load Shapes - 8760'!$A3136,'Load Shapes - Day Type'!$K:$K,0))</f>
        <v>1.6633672687580014</v>
      </c>
      <c r="R3136" s="15">
        <f>INDEX('Load Shapes - Day Type'!J:J,MATCH('Load Shapes - 8760'!$A3136,'Load Shapes - Day Type'!$K:$K,0))</f>
        <v>0.22788131581984622</v>
      </c>
      <c r="S3136" s="47">
        <f t="shared" si="196"/>
        <v>1.4020092737285E-4</v>
      </c>
    </row>
    <row r="3137" spans="1:19" x14ac:dyDescent="0.2">
      <c r="A3137" s="45" t="str">
        <f t="shared" si="193"/>
        <v>MayWeekday14</v>
      </c>
      <c r="E3137" s="9">
        <v>2017</v>
      </c>
      <c r="F3137" s="9">
        <v>5</v>
      </c>
      <c r="G3137" s="9" t="s">
        <v>3</v>
      </c>
      <c r="H3137" s="9">
        <v>11</v>
      </c>
      <c r="I3137" s="24" t="s">
        <v>189</v>
      </c>
      <c r="J3137" s="25" t="str">
        <f t="shared" si="194"/>
        <v/>
      </c>
      <c r="K3137" s="25" t="str">
        <f t="shared" si="195"/>
        <v>Weekday</v>
      </c>
      <c r="L3137" s="25" t="s">
        <v>176</v>
      </c>
      <c r="M3137" s="9">
        <v>3134</v>
      </c>
      <c r="N3137" s="9">
        <v>14</v>
      </c>
      <c r="O3137" s="14">
        <f>INDEX('Load Shapes - Day Type'!G:G,MATCH('Load Shapes - 8760'!$A3137,'Load Shapes - Day Type'!$K:$K,0))</f>
        <v>0.13400000000000001</v>
      </c>
      <c r="P3137" s="14">
        <f>INDEX('Load Shapes - Day Type'!H:H,MATCH('Load Shapes - 8760'!$A3137,'Load Shapes - Day Type'!$K:$K,0))</f>
        <v>0.109</v>
      </c>
      <c r="Q3137" s="15">
        <f>INDEX('Load Shapes - Day Type'!I:I,MATCH('Load Shapes - 8760'!$A3137,'Load Shapes - Day Type'!$K:$K,0))</f>
        <v>1.6633672687580014</v>
      </c>
      <c r="R3137" s="15">
        <f>INDEX('Load Shapes - Day Type'!J:J,MATCH('Load Shapes - 8760'!$A3137,'Load Shapes - Day Type'!$K:$K,0))</f>
        <v>0.2228912140135722</v>
      </c>
      <c r="S3137" s="47">
        <f t="shared" si="196"/>
        <v>1.3713083407271461E-4</v>
      </c>
    </row>
    <row r="3138" spans="1:19" x14ac:dyDescent="0.2">
      <c r="A3138" s="45" t="str">
        <f t="shared" si="193"/>
        <v>MayWeekday15</v>
      </c>
      <c r="E3138" s="9">
        <v>2017</v>
      </c>
      <c r="F3138" s="9">
        <v>5</v>
      </c>
      <c r="G3138" s="9" t="s">
        <v>3</v>
      </c>
      <c r="H3138" s="9">
        <v>11</v>
      </c>
      <c r="I3138" s="24" t="s">
        <v>189</v>
      </c>
      <c r="J3138" s="25" t="str">
        <f t="shared" si="194"/>
        <v/>
      </c>
      <c r="K3138" s="25" t="str">
        <f t="shared" si="195"/>
        <v>Weekday</v>
      </c>
      <c r="L3138" s="25" t="s">
        <v>176</v>
      </c>
      <c r="M3138" s="9">
        <v>3135</v>
      </c>
      <c r="N3138" s="9">
        <v>15</v>
      </c>
      <c r="O3138" s="14">
        <f>INDEX('Load Shapes - Day Type'!G:G,MATCH('Load Shapes - 8760'!$A3138,'Load Shapes - Day Type'!$K:$K,0))</f>
        <v>0.13300000000000001</v>
      </c>
      <c r="P3138" s="14">
        <f>INDEX('Load Shapes - Day Type'!H:H,MATCH('Load Shapes - 8760'!$A3138,'Load Shapes - Day Type'!$K:$K,0))</f>
        <v>0.107</v>
      </c>
      <c r="Q3138" s="15">
        <f>INDEX('Load Shapes - Day Type'!I:I,MATCH('Load Shapes - 8760'!$A3138,'Load Shapes - Day Type'!$K:$K,0))</f>
        <v>1.6633672687580014</v>
      </c>
      <c r="R3138" s="15">
        <f>INDEX('Load Shapes - Day Type'!J:J,MATCH('Load Shapes - 8760'!$A3138,'Load Shapes - Day Type'!$K:$K,0))</f>
        <v>0.22122784674481422</v>
      </c>
      <c r="S3138" s="47">
        <f t="shared" si="196"/>
        <v>1.3610746963933613E-4</v>
      </c>
    </row>
    <row r="3139" spans="1:19" x14ac:dyDescent="0.2">
      <c r="A3139" s="45" t="str">
        <f t="shared" si="193"/>
        <v>MayWeekday16</v>
      </c>
      <c r="E3139" s="9">
        <v>2017</v>
      </c>
      <c r="F3139" s="9">
        <v>5</v>
      </c>
      <c r="G3139" s="9" t="s">
        <v>3</v>
      </c>
      <c r="H3139" s="9">
        <v>11</v>
      </c>
      <c r="I3139" s="24" t="s">
        <v>189</v>
      </c>
      <c r="J3139" s="25" t="str">
        <f t="shared" si="194"/>
        <v/>
      </c>
      <c r="K3139" s="25" t="str">
        <f t="shared" si="195"/>
        <v>Weekday</v>
      </c>
      <c r="L3139" s="25" t="s">
        <v>176</v>
      </c>
      <c r="M3139" s="9">
        <v>3136</v>
      </c>
      <c r="N3139" s="9">
        <v>16</v>
      </c>
      <c r="O3139" s="14">
        <f>INDEX('Load Shapes - Day Type'!G:G,MATCH('Load Shapes - 8760'!$A3139,'Load Shapes - Day Type'!$K:$K,0))</f>
        <v>0.129</v>
      </c>
      <c r="P3139" s="14">
        <f>INDEX('Load Shapes - Day Type'!H:H,MATCH('Load Shapes - 8760'!$A3139,'Load Shapes - Day Type'!$K:$K,0))</f>
        <v>0.105</v>
      </c>
      <c r="Q3139" s="15">
        <f>INDEX('Load Shapes - Day Type'!I:I,MATCH('Load Shapes - 8760'!$A3139,'Load Shapes - Day Type'!$K:$K,0))</f>
        <v>1.6633672687580014</v>
      </c>
      <c r="R3139" s="15">
        <f>INDEX('Load Shapes - Day Type'!J:J,MATCH('Load Shapes - 8760'!$A3139,'Load Shapes - Day Type'!$K:$K,0))</f>
        <v>0.21457437766978218</v>
      </c>
      <c r="S3139" s="47">
        <f t="shared" si="196"/>
        <v>1.3201401190582226E-4</v>
      </c>
    </row>
    <row r="3140" spans="1:19" x14ac:dyDescent="0.2">
      <c r="A3140" s="45" t="str">
        <f t="shared" ref="A3140:A3203" si="197">_xlfn.CONCAT(G3140,K3140,N3140)</f>
        <v>MayWeekday17</v>
      </c>
      <c r="E3140" s="9">
        <v>2017</v>
      </c>
      <c r="F3140" s="9">
        <v>5</v>
      </c>
      <c r="G3140" s="9" t="s">
        <v>3</v>
      </c>
      <c r="H3140" s="9">
        <v>11</v>
      </c>
      <c r="I3140" s="24" t="s">
        <v>189</v>
      </c>
      <c r="J3140" s="25" t="str">
        <f t="shared" ref="J3140:J3203" si="198">IF(_xlfn.CONCAT(AW$4,AX$4)=_xlfn.CONCAT(F3140,H3140),"Holiday",IF(_xlfn.CONCAT(AW$5,AX$5)=_xlfn.CONCAT(F3140,H3140),"Holiday",IF(_xlfn.CONCAT(AW$6,AX$6)=_xlfn.CONCAT(F3140,H3140),"Holiday",IF(_xlfn.CONCAT(AW$7,AX$7)=_xlfn.CONCAT(F3140,H3140),"Holiday",IF(_xlfn.CONCAT(AW$8,AX$8)=_xlfn.CONCAT(F3140,H3140),"Holiday",IF(_xlfn.CONCAT(AW$9,AX$9)=_xlfn.CONCAT(F3140,H3140),"Holiday",IF(_xlfn.CONCAT(AW$10,AX$10)=_xlfn.CONCAT(F3140,H3140),"Holiday",IF(_xlfn.CONCAT(AW$11,AX$11)=_xlfn.CONCAT(F3140,H3140),"Holiday",IF(_xlfn.CONCAT(AW$12,AX$12)=_xlfn.CONCAT(F3140,H3140),"Holiday",IF(_xlfn.CONCAT(AW$13,AX$13)=_xlfn.CONCAT(F3140,H3140),"Holiday",""))))))))))</f>
        <v/>
      </c>
      <c r="K3140" s="25" t="str">
        <f t="shared" si="195"/>
        <v>Weekday</v>
      </c>
      <c r="L3140" s="25" t="s">
        <v>176</v>
      </c>
      <c r="M3140" s="9">
        <v>3137</v>
      </c>
      <c r="N3140" s="9">
        <v>17</v>
      </c>
      <c r="O3140" s="14">
        <f>INDEX('Load Shapes - Day Type'!G:G,MATCH('Load Shapes - 8760'!$A3140,'Load Shapes - Day Type'!$K:$K,0))</f>
        <v>0.127</v>
      </c>
      <c r="P3140" s="14">
        <f>INDEX('Load Shapes - Day Type'!H:H,MATCH('Load Shapes - 8760'!$A3140,'Load Shapes - Day Type'!$K:$K,0))</f>
        <v>0.10100000000000001</v>
      </c>
      <c r="Q3140" s="15">
        <f>INDEX('Load Shapes - Day Type'!I:I,MATCH('Load Shapes - 8760'!$A3140,'Load Shapes - Day Type'!$K:$K,0))</f>
        <v>1.6633672687580014</v>
      </c>
      <c r="R3140" s="15">
        <f>INDEX('Load Shapes - Day Type'!J:J,MATCH('Load Shapes - 8760'!$A3140,'Load Shapes - Day Type'!$K:$K,0))</f>
        <v>0.21124764313226618</v>
      </c>
      <c r="S3140" s="47">
        <f t="shared" si="196"/>
        <v>1.2996728303906531E-4</v>
      </c>
    </row>
    <row r="3141" spans="1:19" x14ac:dyDescent="0.2">
      <c r="A3141" s="45" t="str">
        <f t="shared" si="197"/>
        <v>MayWeekday18</v>
      </c>
      <c r="E3141" s="9">
        <v>2017</v>
      </c>
      <c r="F3141" s="9">
        <v>5</v>
      </c>
      <c r="G3141" s="9" t="s">
        <v>3</v>
      </c>
      <c r="H3141" s="9">
        <v>11</v>
      </c>
      <c r="I3141" s="24" t="s">
        <v>189</v>
      </c>
      <c r="J3141" s="25" t="str">
        <f t="shared" si="198"/>
        <v/>
      </c>
      <c r="K3141" s="25" t="str">
        <f t="shared" ref="K3141:K3204" si="199">IF(J3141="Holiday","Weekend/Holiday",IF(I3141="Sun","Weekend/Holiday",IF(I3141="Sat","Weekend/Holiday","Weekday")))</f>
        <v>Weekday</v>
      </c>
      <c r="L3141" s="25" t="s">
        <v>176</v>
      </c>
      <c r="M3141" s="9">
        <v>3138</v>
      </c>
      <c r="N3141" s="9">
        <v>18</v>
      </c>
      <c r="O3141" s="14">
        <f>INDEX('Load Shapes - Day Type'!G:G,MATCH('Load Shapes - 8760'!$A3141,'Load Shapes - Day Type'!$K:$K,0))</f>
        <v>0.14099999999999999</v>
      </c>
      <c r="P3141" s="14">
        <f>INDEX('Load Shapes - Day Type'!H:H,MATCH('Load Shapes - 8760'!$A3141,'Load Shapes - Day Type'!$K:$K,0))</f>
        <v>9.2999999999999999E-2</v>
      </c>
      <c r="Q3141" s="15">
        <f>INDEX('Load Shapes - Day Type'!I:I,MATCH('Load Shapes - 8760'!$A3141,'Load Shapes - Day Type'!$K:$K,0))</f>
        <v>1.6633672687580014</v>
      </c>
      <c r="R3141" s="15">
        <f>INDEX('Load Shapes - Day Type'!J:J,MATCH('Load Shapes - 8760'!$A3141,'Load Shapes - Day Type'!$K:$K,0))</f>
        <v>0.2345347848948782</v>
      </c>
      <c r="S3141" s="47">
        <f t="shared" ref="S3141:S3204" si="200">O3141/$O$1</f>
        <v>1.4429438510636384E-4</v>
      </c>
    </row>
    <row r="3142" spans="1:19" x14ac:dyDescent="0.2">
      <c r="A3142" s="45" t="str">
        <f t="shared" si="197"/>
        <v>MayWeekday19</v>
      </c>
      <c r="E3142" s="9">
        <v>2017</v>
      </c>
      <c r="F3142" s="9">
        <v>5</v>
      </c>
      <c r="G3142" s="9" t="s">
        <v>3</v>
      </c>
      <c r="H3142" s="9">
        <v>11</v>
      </c>
      <c r="I3142" s="24" t="s">
        <v>189</v>
      </c>
      <c r="J3142" s="25" t="str">
        <f t="shared" si="198"/>
        <v/>
      </c>
      <c r="K3142" s="25" t="str">
        <f t="shared" si="199"/>
        <v>Weekday</v>
      </c>
      <c r="L3142" s="25" t="s">
        <v>176</v>
      </c>
      <c r="M3142" s="9">
        <v>3139</v>
      </c>
      <c r="N3142" s="9">
        <v>19</v>
      </c>
      <c r="O3142" s="14">
        <f>INDEX('Load Shapes - Day Type'!G:G,MATCH('Load Shapes - 8760'!$A3142,'Load Shapes - Day Type'!$K:$K,0))</f>
        <v>0.14799999999999999</v>
      </c>
      <c r="P3142" s="14">
        <f>INDEX('Load Shapes - Day Type'!H:H,MATCH('Load Shapes - 8760'!$A3142,'Load Shapes - Day Type'!$K:$K,0))</f>
        <v>8.7999999999999995E-2</v>
      </c>
      <c r="Q3142" s="15">
        <f>INDEX('Load Shapes - Day Type'!I:I,MATCH('Load Shapes - 8760'!$A3142,'Load Shapes - Day Type'!$K:$K,0))</f>
        <v>1.6633672687580014</v>
      </c>
      <c r="R3142" s="15">
        <f>INDEX('Load Shapes - Day Type'!J:J,MATCH('Load Shapes - 8760'!$A3142,'Load Shapes - Day Type'!$K:$K,0))</f>
        <v>0.24617835577618422</v>
      </c>
      <c r="S3142" s="47">
        <f t="shared" si="200"/>
        <v>1.5145793614001311E-4</v>
      </c>
    </row>
    <row r="3143" spans="1:19" x14ac:dyDescent="0.2">
      <c r="A3143" s="45" t="str">
        <f t="shared" si="197"/>
        <v>MayWeekday20</v>
      </c>
      <c r="E3143" s="9">
        <v>2017</v>
      </c>
      <c r="F3143" s="9">
        <v>5</v>
      </c>
      <c r="G3143" s="9" t="s">
        <v>3</v>
      </c>
      <c r="H3143" s="9">
        <v>11</v>
      </c>
      <c r="I3143" s="24" t="s">
        <v>189</v>
      </c>
      <c r="J3143" s="25" t="str">
        <f t="shared" si="198"/>
        <v/>
      </c>
      <c r="K3143" s="25" t="str">
        <f t="shared" si="199"/>
        <v>Weekday</v>
      </c>
      <c r="L3143" s="25" t="s">
        <v>176</v>
      </c>
      <c r="M3143" s="9">
        <v>3140</v>
      </c>
      <c r="N3143" s="9">
        <v>20</v>
      </c>
      <c r="O3143" s="14">
        <f>INDEX('Load Shapes - Day Type'!G:G,MATCH('Load Shapes - 8760'!$A3143,'Load Shapes - Day Type'!$K:$K,0))</f>
        <v>0.16200000000000001</v>
      </c>
      <c r="P3143" s="14">
        <f>INDEX('Load Shapes - Day Type'!H:H,MATCH('Load Shapes - 8760'!$A3143,'Load Shapes - Day Type'!$K:$K,0))</f>
        <v>8.5999999999999993E-2</v>
      </c>
      <c r="Q3143" s="15">
        <f>INDEX('Load Shapes - Day Type'!I:I,MATCH('Load Shapes - 8760'!$A3143,'Load Shapes - Day Type'!$K:$K,0))</f>
        <v>1.6633672687580014</v>
      </c>
      <c r="R3143" s="15">
        <f>INDEX('Load Shapes - Day Type'!J:J,MATCH('Load Shapes - 8760'!$A3143,'Load Shapes - Day Type'!$K:$K,0))</f>
        <v>0.26946549753879623</v>
      </c>
      <c r="S3143" s="47">
        <f t="shared" si="200"/>
        <v>1.6578503820731166E-4</v>
      </c>
    </row>
    <row r="3144" spans="1:19" x14ac:dyDescent="0.2">
      <c r="A3144" s="45" t="str">
        <f t="shared" si="197"/>
        <v>MayWeekday21</v>
      </c>
      <c r="E3144" s="9">
        <v>2017</v>
      </c>
      <c r="F3144" s="9">
        <v>5</v>
      </c>
      <c r="G3144" s="9" t="s">
        <v>3</v>
      </c>
      <c r="H3144" s="9">
        <v>11</v>
      </c>
      <c r="I3144" s="24" t="s">
        <v>189</v>
      </c>
      <c r="J3144" s="25" t="str">
        <f t="shared" si="198"/>
        <v/>
      </c>
      <c r="K3144" s="25" t="str">
        <f t="shared" si="199"/>
        <v>Weekday</v>
      </c>
      <c r="L3144" s="25" t="s">
        <v>176</v>
      </c>
      <c r="M3144" s="9">
        <v>3141</v>
      </c>
      <c r="N3144" s="9">
        <v>21</v>
      </c>
      <c r="O3144" s="14">
        <f>INDEX('Load Shapes - Day Type'!G:G,MATCH('Load Shapes - 8760'!$A3144,'Load Shapes - Day Type'!$K:$K,0))</f>
        <v>0.18099999999999999</v>
      </c>
      <c r="P3144" s="14">
        <f>INDEX('Load Shapes - Day Type'!H:H,MATCH('Load Shapes - 8760'!$A3144,'Load Shapes - Day Type'!$K:$K,0))</f>
        <v>8.3000000000000004E-2</v>
      </c>
      <c r="Q3144" s="15">
        <f>INDEX('Load Shapes - Day Type'!I:I,MATCH('Load Shapes - 8760'!$A3144,'Load Shapes - Day Type'!$K:$K,0))</f>
        <v>1.6633672687580014</v>
      </c>
      <c r="R3144" s="15">
        <f>INDEX('Load Shapes - Day Type'!J:J,MATCH('Load Shapes - 8760'!$A3144,'Load Shapes - Day Type'!$K:$K,0))</f>
        <v>0.30106947564519826</v>
      </c>
      <c r="S3144" s="47">
        <f t="shared" si="200"/>
        <v>1.8522896244150253E-4</v>
      </c>
    </row>
    <row r="3145" spans="1:19" x14ac:dyDescent="0.2">
      <c r="A3145" s="45" t="str">
        <f t="shared" si="197"/>
        <v>MayWeekday22</v>
      </c>
      <c r="E3145" s="9">
        <v>2017</v>
      </c>
      <c r="F3145" s="9">
        <v>5</v>
      </c>
      <c r="G3145" s="9" t="s">
        <v>3</v>
      </c>
      <c r="H3145" s="9">
        <v>11</v>
      </c>
      <c r="I3145" s="24" t="s">
        <v>189</v>
      </c>
      <c r="J3145" s="25" t="str">
        <f t="shared" si="198"/>
        <v/>
      </c>
      <c r="K3145" s="25" t="str">
        <f t="shared" si="199"/>
        <v>Weekday</v>
      </c>
      <c r="L3145" s="25" t="s">
        <v>176</v>
      </c>
      <c r="M3145" s="9">
        <v>3142</v>
      </c>
      <c r="N3145" s="9">
        <v>22</v>
      </c>
      <c r="O3145" s="14">
        <f>INDEX('Load Shapes - Day Type'!G:G,MATCH('Load Shapes - 8760'!$A3145,'Load Shapes - Day Type'!$K:$K,0))</f>
        <v>0.153</v>
      </c>
      <c r="P3145" s="14">
        <f>INDEX('Load Shapes - Day Type'!H:H,MATCH('Load Shapes - 8760'!$A3145,'Load Shapes - Day Type'!$K:$K,0))</f>
        <v>8.6999999999999994E-2</v>
      </c>
      <c r="Q3145" s="15">
        <f>INDEX('Load Shapes - Day Type'!I:I,MATCH('Load Shapes - 8760'!$A3145,'Load Shapes - Day Type'!$K:$K,0))</f>
        <v>1.6633672687580014</v>
      </c>
      <c r="R3145" s="15">
        <f>INDEX('Load Shapes - Day Type'!J:J,MATCH('Load Shapes - 8760'!$A3145,'Load Shapes - Day Type'!$K:$K,0))</f>
        <v>0.25449519211997423</v>
      </c>
      <c r="S3145" s="47">
        <f t="shared" si="200"/>
        <v>1.5657475830690545E-4</v>
      </c>
    </row>
    <row r="3146" spans="1:19" x14ac:dyDescent="0.2">
      <c r="A3146" s="45" t="str">
        <f t="shared" si="197"/>
        <v>MayWeekday23</v>
      </c>
      <c r="E3146" s="9">
        <v>2017</v>
      </c>
      <c r="F3146" s="9">
        <v>5</v>
      </c>
      <c r="G3146" s="9" t="s">
        <v>3</v>
      </c>
      <c r="H3146" s="9">
        <v>11</v>
      </c>
      <c r="I3146" s="24" t="s">
        <v>189</v>
      </c>
      <c r="J3146" s="25" t="str">
        <f t="shared" si="198"/>
        <v/>
      </c>
      <c r="K3146" s="25" t="str">
        <f t="shared" si="199"/>
        <v>Weekday</v>
      </c>
      <c r="L3146" s="25" t="s">
        <v>176</v>
      </c>
      <c r="M3146" s="9">
        <v>3143</v>
      </c>
      <c r="N3146" s="9">
        <v>23</v>
      </c>
      <c r="O3146" s="14">
        <f>INDEX('Load Shapes - Day Type'!G:G,MATCH('Load Shapes - 8760'!$A3146,'Load Shapes - Day Type'!$K:$K,0))</f>
        <v>0.1</v>
      </c>
      <c r="P3146" s="14">
        <f>INDEX('Load Shapes - Day Type'!H:H,MATCH('Load Shapes - 8760'!$A3146,'Load Shapes - Day Type'!$K:$K,0))</f>
        <v>0.109</v>
      </c>
      <c r="Q3146" s="15">
        <f>INDEX('Load Shapes - Day Type'!I:I,MATCH('Load Shapes - 8760'!$A3146,'Load Shapes - Day Type'!$K:$K,0))</f>
        <v>1.6633672687580014</v>
      </c>
      <c r="R3146" s="15">
        <f>INDEX('Load Shapes - Day Type'!J:J,MATCH('Load Shapes - 8760'!$A3146,'Load Shapes - Day Type'!$K:$K,0))</f>
        <v>0.16633672687580014</v>
      </c>
      <c r="S3146" s="47">
        <f t="shared" si="200"/>
        <v>1.0233644333784672E-4</v>
      </c>
    </row>
    <row r="3147" spans="1:19" x14ac:dyDescent="0.2">
      <c r="A3147" s="45" t="str">
        <f t="shared" si="197"/>
        <v>MayWeekday24</v>
      </c>
      <c r="E3147" s="9">
        <v>2017</v>
      </c>
      <c r="F3147" s="9">
        <v>5</v>
      </c>
      <c r="G3147" s="9" t="s">
        <v>3</v>
      </c>
      <c r="H3147" s="9">
        <v>11</v>
      </c>
      <c r="I3147" s="24" t="s">
        <v>189</v>
      </c>
      <c r="J3147" s="25" t="str">
        <f t="shared" si="198"/>
        <v/>
      </c>
      <c r="K3147" s="25" t="str">
        <f t="shared" si="199"/>
        <v>Weekday</v>
      </c>
      <c r="L3147" s="25" t="s">
        <v>177</v>
      </c>
      <c r="M3147" s="9">
        <v>3144</v>
      </c>
      <c r="N3147" s="9">
        <v>24</v>
      </c>
      <c r="O3147" s="14">
        <f>INDEX('Load Shapes - Day Type'!G:G,MATCH('Load Shapes - 8760'!$A3147,'Load Shapes - Day Type'!$K:$K,0))</f>
        <v>5.5E-2</v>
      </c>
      <c r="P3147" s="14">
        <f>INDEX('Load Shapes - Day Type'!H:H,MATCH('Load Shapes - 8760'!$A3147,'Load Shapes - Day Type'!$K:$K,0))</f>
        <v>0.161</v>
      </c>
      <c r="Q3147" s="15">
        <f>INDEX('Load Shapes - Day Type'!I:I,MATCH('Load Shapes - 8760'!$A3147,'Load Shapes - Day Type'!$K:$K,0))</f>
        <v>1.6633672687580014</v>
      </c>
      <c r="R3147" s="15">
        <f>INDEX('Load Shapes - Day Type'!J:J,MATCH('Load Shapes - 8760'!$A3147,'Load Shapes - Day Type'!$K:$K,0))</f>
        <v>9.1485199781690077E-2</v>
      </c>
      <c r="S3147" s="47">
        <f t="shared" si="200"/>
        <v>5.6285043835815688E-5</v>
      </c>
    </row>
    <row r="3148" spans="1:19" x14ac:dyDescent="0.2">
      <c r="A3148" s="45" t="str">
        <f t="shared" si="197"/>
        <v>MayWeekday1</v>
      </c>
      <c r="E3148" s="9">
        <v>2017</v>
      </c>
      <c r="F3148" s="9">
        <v>5</v>
      </c>
      <c r="G3148" s="9" t="s">
        <v>3</v>
      </c>
      <c r="H3148" s="9">
        <v>12</v>
      </c>
      <c r="I3148" s="24" t="s">
        <v>186</v>
      </c>
      <c r="J3148" s="25" t="str">
        <f t="shared" si="198"/>
        <v/>
      </c>
      <c r="K3148" s="25" t="str">
        <f t="shared" si="199"/>
        <v>Weekday</v>
      </c>
      <c r="L3148" s="25" t="s">
        <v>177</v>
      </c>
      <c r="M3148" s="9">
        <v>3145</v>
      </c>
      <c r="N3148" s="9">
        <v>1</v>
      </c>
      <c r="O3148" s="14">
        <f>INDEX('Load Shapes - Day Type'!G:G,MATCH('Load Shapes - 8760'!$A3148,'Load Shapes - Day Type'!$K:$K,0))</f>
        <v>3.3000000000000002E-2</v>
      </c>
      <c r="P3148" s="14">
        <f>INDEX('Load Shapes - Day Type'!H:H,MATCH('Load Shapes - 8760'!$A3148,'Load Shapes - Day Type'!$K:$K,0))</f>
        <v>0.223</v>
      </c>
      <c r="Q3148" s="15">
        <f>INDEX('Load Shapes - Day Type'!I:I,MATCH('Load Shapes - 8760'!$A3148,'Load Shapes - Day Type'!$K:$K,0))</f>
        <v>1.6633672687580014</v>
      </c>
      <c r="R3148" s="15">
        <f>INDEX('Load Shapes - Day Type'!J:J,MATCH('Load Shapes - 8760'!$A3148,'Load Shapes - Day Type'!$K:$K,0))</f>
        <v>5.489111986901405E-2</v>
      </c>
      <c r="S3148" s="47">
        <f t="shared" si="200"/>
        <v>3.3771026301489414E-5</v>
      </c>
    </row>
    <row r="3149" spans="1:19" x14ac:dyDescent="0.2">
      <c r="A3149" s="45" t="str">
        <f t="shared" si="197"/>
        <v>MayWeekday2</v>
      </c>
      <c r="E3149" s="9">
        <v>2017</v>
      </c>
      <c r="F3149" s="9">
        <v>5</v>
      </c>
      <c r="G3149" s="9" t="s">
        <v>3</v>
      </c>
      <c r="H3149" s="9">
        <v>12</v>
      </c>
      <c r="I3149" s="24" t="s">
        <v>186</v>
      </c>
      <c r="J3149" s="25" t="str">
        <f t="shared" si="198"/>
        <v/>
      </c>
      <c r="K3149" s="25" t="str">
        <f t="shared" si="199"/>
        <v>Weekday</v>
      </c>
      <c r="L3149" s="25" t="s">
        <v>177</v>
      </c>
      <c r="M3149" s="9">
        <v>3146</v>
      </c>
      <c r="N3149" s="9">
        <v>2</v>
      </c>
      <c r="O3149" s="14">
        <f>INDEX('Load Shapes - Day Type'!G:G,MATCH('Load Shapes - 8760'!$A3149,'Load Shapes - Day Type'!$K:$K,0))</f>
        <v>2.7E-2</v>
      </c>
      <c r="P3149" s="14">
        <f>INDEX('Load Shapes - Day Type'!H:H,MATCH('Load Shapes - 8760'!$A3149,'Load Shapes - Day Type'!$K:$K,0))</f>
        <v>0.26</v>
      </c>
      <c r="Q3149" s="15">
        <f>INDEX('Load Shapes - Day Type'!I:I,MATCH('Load Shapes - 8760'!$A3149,'Load Shapes - Day Type'!$K:$K,0))</f>
        <v>1.6633672687580014</v>
      </c>
      <c r="R3149" s="15">
        <f>INDEX('Load Shapes - Day Type'!J:J,MATCH('Load Shapes - 8760'!$A3149,'Load Shapes - Day Type'!$K:$K,0))</f>
        <v>4.4910916256466038E-2</v>
      </c>
      <c r="S3149" s="47">
        <f t="shared" si="200"/>
        <v>2.763083970121861E-5</v>
      </c>
    </row>
    <row r="3150" spans="1:19" x14ac:dyDescent="0.2">
      <c r="A3150" s="45" t="str">
        <f t="shared" si="197"/>
        <v>MayWeekday3</v>
      </c>
      <c r="E3150" s="9">
        <v>2017</v>
      </c>
      <c r="F3150" s="9">
        <v>5</v>
      </c>
      <c r="G3150" s="9" t="s">
        <v>3</v>
      </c>
      <c r="H3150" s="9">
        <v>12</v>
      </c>
      <c r="I3150" s="24" t="s">
        <v>186</v>
      </c>
      <c r="J3150" s="25" t="str">
        <f t="shared" si="198"/>
        <v/>
      </c>
      <c r="K3150" s="25" t="str">
        <f t="shared" si="199"/>
        <v>Weekday</v>
      </c>
      <c r="L3150" s="25" t="s">
        <v>177</v>
      </c>
      <c r="M3150" s="9">
        <v>3147</v>
      </c>
      <c r="N3150" s="9">
        <v>3</v>
      </c>
      <c r="O3150" s="14">
        <f>INDEX('Load Shapes - Day Type'!G:G,MATCH('Load Shapes - 8760'!$A3150,'Load Shapes - Day Type'!$K:$K,0))</f>
        <v>2.3E-2</v>
      </c>
      <c r="P3150" s="14">
        <f>INDEX('Load Shapes - Day Type'!H:H,MATCH('Load Shapes - 8760'!$A3150,'Load Shapes - Day Type'!$K:$K,0))</f>
        <v>0.28999999999999998</v>
      </c>
      <c r="Q3150" s="15">
        <f>INDEX('Load Shapes - Day Type'!I:I,MATCH('Load Shapes - 8760'!$A3150,'Load Shapes - Day Type'!$K:$K,0))</f>
        <v>1.6633672687580014</v>
      </c>
      <c r="R3150" s="15">
        <f>INDEX('Load Shapes - Day Type'!J:J,MATCH('Load Shapes - 8760'!$A3150,'Load Shapes - Day Type'!$K:$K,0))</f>
        <v>3.8257447181434034E-2</v>
      </c>
      <c r="S3150" s="47">
        <f t="shared" si="200"/>
        <v>2.3537381967704741E-5</v>
      </c>
    </row>
    <row r="3151" spans="1:19" x14ac:dyDescent="0.2">
      <c r="A3151" s="45" t="str">
        <f t="shared" si="197"/>
        <v>MayWeekday4</v>
      </c>
      <c r="E3151" s="9">
        <v>2017</v>
      </c>
      <c r="F3151" s="9">
        <v>5</v>
      </c>
      <c r="G3151" s="9" t="s">
        <v>3</v>
      </c>
      <c r="H3151" s="9">
        <v>12</v>
      </c>
      <c r="I3151" s="24" t="s">
        <v>186</v>
      </c>
      <c r="J3151" s="25" t="str">
        <f t="shared" si="198"/>
        <v/>
      </c>
      <c r="K3151" s="25" t="str">
        <f t="shared" si="199"/>
        <v>Weekday</v>
      </c>
      <c r="L3151" s="25" t="s">
        <v>177</v>
      </c>
      <c r="M3151" s="9">
        <v>3148</v>
      </c>
      <c r="N3151" s="9">
        <v>4</v>
      </c>
      <c r="O3151" s="14">
        <f>INDEX('Load Shapes - Day Type'!G:G,MATCH('Load Shapes - 8760'!$A3151,'Load Shapes - Day Type'!$K:$K,0))</f>
        <v>2.1000000000000001E-2</v>
      </c>
      <c r="P3151" s="14">
        <f>INDEX('Load Shapes - Day Type'!H:H,MATCH('Load Shapes - 8760'!$A3151,'Load Shapes - Day Type'!$K:$K,0))</f>
        <v>0.309</v>
      </c>
      <c r="Q3151" s="15">
        <f>INDEX('Load Shapes - Day Type'!I:I,MATCH('Load Shapes - 8760'!$A3151,'Load Shapes - Day Type'!$K:$K,0))</f>
        <v>1.6633672687580014</v>
      </c>
      <c r="R3151" s="15">
        <f>INDEX('Load Shapes - Day Type'!J:J,MATCH('Load Shapes - 8760'!$A3151,'Load Shapes - Day Type'!$K:$K,0))</f>
        <v>3.4930712643918033E-2</v>
      </c>
      <c r="S3151" s="47">
        <f t="shared" si="200"/>
        <v>2.149065310094781E-5</v>
      </c>
    </row>
    <row r="3152" spans="1:19" x14ac:dyDescent="0.2">
      <c r="A3152" s="45" t="str">
        <f t="shared" si="197"/>
        <v>MayWeekday5</v>
      </c>
      <c r="E3152" s="9">
        <v>2017</v>
      </c>
      <c r="F3152" s="9">
        <v>5</v>
      </c>
      <c r="G3152" s="9" t="s">
        <v>3</v>
      </c>
      <c r="H3152" s="9">
        <v>12</v>
      </c>
      <c r="I3152" s="24" t="s">
        <v>186</v>
      </c>
      <c r="J3152" s="25" t="str">
        <f t="shared" si="198"/>
        <v/>
      </c>
      <c r="K3152" s="25" t="str">
        <f t="shared" si="199"/>
        <v>Weekday</v>
      </c>
      <c r="L3152" s="25" t="s">
        <v>177</v>
      </c>
      <c r="M3152" s="9">
        <v>3149</v>
      </c>
      <c r="N3152" s="9">
        <v>5</v>
      </c>
      <c r="O3152" s="14">
        <f>INDEX('Load Shapes - Day Type'!G:G,MATCH('Load Shapes - 8760'!$A3152,'Load Shapes - Day Type'!$K:$K,0))</f>
        <v>0.03</v>
      </c>
      <c r="P3152" s="14">
        <f>INDEX('Load Shapes - Day Type'!H:H,MATCH('Load Shapes - 8760'!$A3152,'Load Shapes - Day Type'!$K:$K,0))</f>
        <v>0.23200000000000001</v>
      </c>
      <c r="Q3152" s="15">
        <f>INDEX('Load Shapes - Day Type'!I:I,MATCH('Load Shapes - 8760'!$A3152,'Load Shapes - Day Type'!$K:$K,0))</f>
        <v>1.6633672687580014</v>
      </c>
      <c r="R3152" s="15">
        <f>INDEX('Load Shapes - Day Type'!J:J,MATCH('Load Shapes - 8760'!$A3152,'Load Shapes - Day Type'!$K:$K,0))</f>
        <v>4.9901018062740041E-2</v>
      </c>
      <c r="S3152" s="47">
        <f t="shared" si="200"/>
        <v>3.0700933001354012E-5</v>
      </c>
    </row>
    <row r="3153" spans="1:19" x14ac:dyDescent="0.2">
      <c r="A3153" s="45" t="str">
        <f t="shared" si="197"/>
        <v>MayWeekday6</v>
      </c>
      <c r="E3153" s="9">
        <v>2017</v>
      </c>
      <c r="F3153" s="9">
        <v>5</v>
      </c>
      <c r="G3153" s="9" t="s">
        <v>3</v>
      </c>
      <c r="H3153" s="9">
        <v>12</v>
      </c>
      <c r="I3153" s="24" t="s">
        <v>186</v>
      </c>
      <c r="J3153" s="25" t="str">
        <f t="shared" si="198"/>
        <v/>
      </c>
      <c r="K3153" s="25" t="str">
        <f t="shared" si="199"/>
        <v>Weekday</v>
      </c>
      <c r="L3153" s="25" t="s">
        <v>177</v>
      </c>
      <c r="M3153" s="9">
        <v>3150</v>
      </c>
      <c r="N3153" s="9">
        <v>6</v>
      </c>
      <c r="O3153" s="14">
        <f>INDEX('Load Shapes - Day Type'!G:G,MATCH('Load Shapes - 8760'!$A3153,'Load Shapes - Day Type'!$K:$K,0))</f>
        <v>5.2999999999999999E-2</v>
      </c>
      <c r="P3153" s="14">
        <f>INDEX('Load Shapes - Day Type'!H:H,MATCH('Load Shapes - 8760'!$A3153,'Load Shapes - Day Type'!$K:$K,0))</f>
        <v>0.159</v>
      </c>
      <c r="Q3153" s="15">
        <f>INDEX('Load Shapes - Day Type'!I:I,MATCH('Load Shapes - 8760'!$A3153,'Load Shapes - Day Type'!$K:$K,0))</f>
        <v>1.6633672687580014</v>
      </c>
      <c r="R3153" s="15">
        <f>INDEX('Load Shapes - Day Type'!J:J,MATCH('Load Shapes - 8760'!$A3153,'Load Shapes - Day Type'!$K:$K,0))</f>
        <v>8.8158465244174075E-2</v>
      </c>
      <c r="S3153" s="47">
        <f t="shared" si="200"/>
        <v>5.4238314969058754E-5</v>
      </c>
    </row>
    <row r="3154" spans="1:19" x14ac:dyDescent="0.2">
      <c r="A3154" s="45" t="str">
        <f t="shared" si="197"/>
        <v>MayWeekday7</v>
      </c>
      <c r="E3154" s="9">
        <v>2017</v>
      </c>
      <c r="F3154" s="9">
        <v>5</v>
      </c>
      <c r="G3154" s="9" t="s">
        <v>3</v>
      </c>
      <c r="H3154" s="9">
        <v>12</v>
      </c>
      <c r="I3154" s="24" t="s">
        <v>186</v>
      </c>
      <c r="J3154" s="25" t="str">
        <f t="shared" si="198"/>
        <v/>
      </c>
      <c r="K3154" s="25" t="str">
        <f t="shared" si="199"/>
        <v>Weekday</v>
      </c>
      <c r="L3154" s="25" t="s">
        <v>177</v>
      </c>
      <c r="M3154" s="9">
        <v>3151</v>
      </c>
      <c r="N3154" s="9">
        <v>7</v>
      </c>
      <c r="O3154" s="14">
        <f>INDEX('Load Shapes - Day Type'!G:G,MATCH('Load Shapes - 8760'!$A3154,'Load Shapes - Day Type'!$K:$K,0))</f>
        <v>9.5000000000000001E-2</v>
      </c>
      <c r="P3154" s="14">
        <f>INDEX('Load Shapes - Day Type'!H:H,MATCH('Load Shapes - 8760'!$A3154,'Load Shapes - Day Type'!$K:$K,0))</f>
        <v>0.11899999999999999</v>
      </c>
      <c r="Q3154" s="15">
        <f>INDEX('Load Shapes - Day Type'!I:I,MATCH('Load Shapes - 8760'!$A3154,'Load Shapes - Day Type'!$K:$K,0))</f>
        <v>1.6633672687580014</v>
      </c>
      <c r="R3154" s="15">
        <f>INDEX('Load Shapes - Day Type'!J:J,MATCH('Load Shapes - 8760'!$A3154,'Load Shapes - Day Type'!$K:$K,0))</f>
        <v>0.15801989053201013</v>
      </c>
      <c r="S3154" s="47">
        <f t="shared" si="200"/>
        <v>9.7219621170954374E-5</v>
      </c>
    </row>
    <row r="3155" spans="1:19" x14ac:dyDescent="0.2">
      <c r="A3155" s="45" t="str">
        <f t="shared" si="197"/>
        <v>MayWeekday8</v>
      </c>
      <c r="E3155" s="9">
        <v>2017</v>
      </c>
      <c r="F3155" s="9">
        <v>5</v>
      </c>
      <c r="G3155" s="9" t="s">
        <v>3</v>
      </c>
      <c r="H3155" s="9">
        <v>12</v>
      </c>
      <c r="I3155" s="24" t="s">
        <v>186</v>
      </c>
      <c r="J3155" s="25" t="str">
        <f t="shared" si="198"/>
        <v/>
      </c>
      <c r="K3155" s="25" t="str">
        <f t="shared" si="199"/>
        <v>Weekday</v>
      </c>
      <c r="L3155" s="25" t="s">
        <v>177</v>
      </c>
      <c r="M3155" s="9">
        <v>3152</v>
      </c>
      <c r="N3155" s="9">
        <v>8</v>
      </c>
      <c r="O3155" s="14">
        <f>INDEX('Load Shapes - Day Type'!G:G,MATCH('Load Shapes - 8760'!$A3155,'Load Shapes - Day Type'!$K:$K,0))</f>
        <v>0.126</v>
      </c>
      <c r="P3155" s="14">
        <f>INDEX('Load Shapes - Day Type'!H:H,MATCH('Load Shapes - 8760'!$A3155,'Load Shapes - Day Type'!$K:$K,0))</f>
        <v>0.10199999999999999</v>
      </c>
      <c r="Q3155" s="15">
        <f>INDEX('Load Shapes - Day Type'!I:I,MATCH('Load Shapes - 8760'!$A3155,'Load Shapes - Day Type'!$K:$K,0))</f>
        <v>1.6633672687580014</v>
      </c>
      <c r="R3155" s="15">
        <f>INDEX('Load Shapes - Day Type'!J:J,MATCH('Load Shapes - 8760'!$A3155,'Load Shapes - Day Type'!$K:$K,0))</f>
        <v>0.2095842758635082</v>
      </c>
      <c r="S3155" s="47">
        <f t="shared" si="200"/>
        <v>1.2894391860568684E-4</v>
      </c>
    </row>
    <row r="3156" spans="1:19" x14ac:dyDescent="0.2">
      <c r="A3156" s="45" t="str">
        <f t="shared" si="197"/>
        <v>MayWeekday9</v>
      </c>
      <c r="E3156" s="9">
        <v>2017</v>
      </c>
      <c r="F3156" s="9">
        <v>5</v>
      </c>
      <c r="G3156" s="9" t="s">
        <v>3</v>
      </c>
      <c r="H3156" s="9">
        <v>12</v>
      </c>
      <c r="I3156" s="24" t="s">
        <v>186</v>
      </c>
      <c r="J3156" s="25" t="str">
        <f t="shared" si="198"/>
        <v/>
      </c>
      <c r="K3156" s="25" t="str">
        <f t="shared" si="199"/>
        <v>Weekday</v>
      </c>
      <c r="L3156" s="25" t="s">
        <v>176</v>
      </c>
      <c r="M3156" s="9">
        <v>3153</v>
      </c>
      <c r="N3156" s="9">
        <v>9</v>
      </c>
      <c r="O3156" s="14">
        <f>INDEX('Load Shapes - Day Type'!G:G,MATCH('Load Shapes - 8760'!$A3156,'Load Shapes - Day Type'!$K:$K,0))</f>
        <v>0.13900000000000001</v>
      </c>
      <c r="P3156" s="14">
        <f>INDEX('Load Shapes - Day Type'!H:H,MATCH('Load Shapes - 8760'!$A3156,'Load Shapes - Day Type'!$K:$K,0))</f>
        <v>9.8000000000000004E-2</v>
      </c>
      <c r="Q3156" s="15">
        <f>INDEX('Load Shapes - Day Type'!I:I,MATCH('Load Shapes - 8760'!$A3156,'Load Shapes - Day Type'!$K:$K,0))</f>
        <v>1.6633672687580014</v>
      </c>
      <c r="R3156" s="15">
        <f>INDEX('Load Shapes - Day Type'!J:J,MATCH('Load Shapes - 8760'!$A3156,'Load Shapes - Day Type'!$K:$K,0))</f>
        <v>0.23120805035736222</v>
      </c>
      <c r="S3156" s="47">
        <f t="shared" si="200"/>
        <v>1.4224765623960692E-4</v>
      </c>
    </row>
    <row r="3157" spans="1:19" x14ac:dyDescent="0.2">
      <c r="A3157" s="45" t="str">
        <f t="shared" si="197"/>
        <v>MayWeekday10</v>
      </c>
      <c r="E3157" s="9">
        <v>2017</v>
      </c>
      <c r="F3157" s="9">
        <v>5</v>
      </c>
      <c r="G3157" s="9" t="s">
        <v>3</v>
      </c>
      <c r="H3157" s="9">
        <v>12</v>
      </c>
      <c r="I3157" s="24" t="s">
        <v>186</v>
      </c>
      <c r="J3157" s="25" t="str">
        <f t="shared" si="198"/>
        <v/>
      </c>
      <c r="K3157" s="25" t="str">
        <f t="shared" si="199"/>
        <v>Weekday</v>
      </c>
      <c r="L3157" s="25" t="s">
        <v>176</v>
      </c>
      <c r="M3157" s="9">
        <v>3154</v>
      </c>
      <c r="N3157" s="9">
        <v>10</v>
      </c>
      <c r="O3157" s="14">
        <f>INDEX('Load Shapes - Day Type'!G:G,MATCH('Load Shapes - 8760'!$A3157,'Load Shapes - Day Type'!$K:$K,0))</f>
        <v>0.14000000000000001</v>
      </c>
      <c r="P3157" s="14">
        <f>INDEX('Load Shapes - Day Type'!H:H,MATCH('Load Shapes - 8760'!$A3157,'Load Shapes - Day Type'!$K:$K,0))</f>
        <v>0.10100000000000001</v>
      </c>
      <c r="Q3157" s="15">
        <f>INDEX('Load Shapes - Day Type'!I:I,MATCH('Load Shapes - 8760'!$A3157,'Load Shapes - Day Type'!$K:$K,0))</f>
        <v>1.6633672687580014</v>
      </c>
      <c r="R3157" s="15">
        <f>INDEX('Load Shapes - Day Type'!J:J,MATCH('Load Shapes - 8760'!$A3157,'Load Shapes - Day Type'!$K:$K,0))</f>
        <v>0.23287141762612024</v>
      </c>
      <c r="S3157" s="47">
        <f t="shared" si="200"/>
        <v>1.432710206729854E-4</v>
      </c>
    </row>
    <row r="3158" spans="1:19" x14ac:dyDescent="0.2">
      <c r="A3158" s="45" t="str">
        <f t="shared" si="197"/>
        <v>MayWeekday11</v>
      </c>
      <c r="E3158" s="9">
        <v>2017</v>
      </c>
      <c r="F3158" s="9">
        <v>5</v>
      </c>
      <c r="G3158" s="9" t="s">
        <v>3</v>
      </c>
      <c r="H3158" s="9">
        <v>12</v>
      </c>
      <c r="I3158" s="24" t="s">
        <v>186</v>
      </c>
      <c r="J3158" s="25" t="str">
        <f t="shared" si="198"/>
        <v/>
      </c>
      <c r="K3158" s="25" t="str">
        <f t="shared" si="199"/>
        <v>Weekday</v>
      </c>
      <c r="L3158" s="25" t="s">
        <v>176</v>
      </c>
      <c r="M3158" s="9">
        <v>3155</v>
      </c>
      <c r="N3158" s="9">
        <v>11</v>
      </c>
      <c r="O3158" s="14">
        <f>INDEX('Load Shapes - Day Type'!G:G,MATCH('Load Shapes - 8760'!$A3158,'Load Shapes - Day Type'!$K:$K,0))</f>
        <v>0.14199999999999999</v>
      </c>
      <c r="P3158" s="14">
        <f>INDEX('Load Shapes - Day Type'!H:H,MATCH('Load Shapes - 8760'!$A3158,'Load Shapes - Day Type'!$K:$K,0))</f>
        <v>0.10199999999999999</v>
      </c>
      <c r="Q3158" s="15">
        <f>INDEX('Load Shapes - Day Type'!I:I,MATCH('Load Shapes - 8760'!$A3158,'Load Shapes - Day Type'!$K:$K,0))</f>
        <v>1.6633672687580014</v>
      </c>
      <c r="R3158" s="15">
        <f>INDEX('Load Shapes - Day Type'!J:J,MATCH('Load Shapes - 8760'!$A3158,'Load Shapes - Day Type'!$K:$K,0))</f>
        <v>0.23619815216363618</v>
      </c>
      <c r="S3158" s="47">
        <f t="shared" si="200"/>
        <v>1.4531774953974232E-4</v>
      </c>
    </row>
    <row r="3159" spans="1:19" x14ac:dyDescent="0.2">
      <c r="A3159" s="45" t="str">
        <f t="shared" si="197"/>
        <v>MayWeekday12</v>
      </c>
      <c r="E3159" s="9">
        <v>2017</v>
      </c>
      <c r="F3159" s="9">
        <v>5</v>
      </c>
      <c r="G3159" s="9" t="s">
        <v>3</v>
      </c>
      <c r="H3159" s="9">
        <v>12</v>
      </c>
      <c r="I3159" s="24" t="s">
        <v>186</v>
      </c>
      <c r="J3159" s="25" t="str">
        <f t="shared" si="198"/>
        <v/>
      </c>
      <c r="K3159" s="25" t="str">
        <f t="shared" si="199"/>
        <v>Weekday</v>
      </c>
      <c r="L3159" s="25" t="s">
        <v>176</v>
      </c>
      <c r="M3159" s="9">
        <v>3156</v>
      </c>
      <c r="N3159" s="9">
        <v>12</v>
      </c>
      <c r="O3159" s="14">
        <f>INDEX('Load Shapes - Day Type'!G:G,MATCH('Load Shapes - 8760'!$A3159,'Load Shapes - Day Type'!$K:$K,0))</f>
        <v>0.13800000000000001</v>
      </c>
      <c r="P3159" s="14">
        <f>INDEX('Load Shapes - Day Type'!H:H,MATCH('Load Shapes - 8760'!$A3159,'Load Shapes - Day Type'!$K:$K,0))</f>
        <v>0.105</v>
      </c>
      <c r="Q3159" s="15">
        <f>INDEX('Load Shapes - Day Type'!I:I,MATCH('Load Shapes - 8760'!$A3159,'Load Shapes - Day Type'!$K:$K,0))</f>
        <v>1.6633672687580014</v>
      </c>
      <c r="R3159" s="15">
        <f>INDEX('Load Shapes - Day Type'!J:J,MATCH('Load Shapes - 8760'!$A3159,'Load Shapes - Day Type'!$K:$K,0))</f>
        <v>0.22954468308860421</v>
      </c>
      <c r="S3159" s="47">
        <f t="shared" si="200"/>
        <v>1.4122429180622847E-4</v>
      </c>
    </row>
    <row r="3160" spans="1:19" x14ac:dyDescent="0.2">
      <c r="A3160" s="45" t="str">
        <f t="shared" si="197"/>
        <v>MayWeekday13</v>
      </c>
      <c r="E3160" s="9">
        <v>2017</v>
      </c>
      <c r="F3160" s="9">
        <v>5</v>
      </c>
      <c r="G3160" s="9" t="s">
        <v>3</v>
      </c>
      <c r="H3160" s="9">
        <v>12</v>
      </c>
      <c r="I3160" s="24" t="s">
        <v>186</v>
      </c>
      <c r="J3160" s="25" t="str">
        <f t="shared" si="198"/>
        <v/>
      </c>
      <c r="K3160" s="25" t="str">
        <f t="shared" si="199"/>
        <v>Weekday</v>
      </c>
      <c r="L3160" s="25" t="s">
        <v>176</v>
      </c>
      <c r="M3160" s="9">
        <v>3157</v>
      </c>
      <c r="N3160" s="9">
        <v>13</v>
      </c>
      <c r="O3160" s="14">
        <f>INDEX('Load Shapes - Day Type'!G:G,MATCH('Load Shapes - 8760'!$A3160,'Load Shapes - Day Type'!$K:$K,0))</f>
        <v>0.13700000000000001</v>
      </c>
      <c r="P3160" s="14">
        <f>INDEX('Load Shapes - Day Type'!H:H,MATCH('Load Shapes - 8760'!$A3160,'Load Shapes - Day Type'!$K:$K,0))</f>
        <v>0.107</v>
      </c>
      <c r="Q3160" s="15">
        <f>INDEX('Load Shapes - Day Type'!I:I,MATCH('Load Shapes - 8760'!$A3160,'Load Shapes - Day Type'!$K:$K,0))</f>
        <v>1.6633672687580014</v>
      </c>
      <c r="R3160" s="15">
        <f>INDEX('Load Shapes - Day Type'!J:J,MATCH('Load Shapes - 8760'!$A3160,'Load Shapes - Day Type'!$K:$K,0))</f>
        <v>0.22788131581984622</v>
      </c>
      <c r="S3160" s="47">
        <f t="shared" si="200"/>
        <v>1.4020092737285E-4</v>
      </c>
    </row>
    <row r="3161" spans="1:19" x14ac:dyDescent="0.2">
      <c r="A3161" s="45" t="str">
        <f t="shared" si="197"/>
        <v>MayWeekday14</v>
      </c>
      <c r="E3161" s="9">
        <v>2017</v>
      </c>
      <c r="F3161" s="9">
        <v>5</v>
      </c>
      <c r="G3161" s="9" t="s">
        <v>3</v>
      </c>
      <c r="H3161" s="9">
        <v>12</v>
      </c>
      <c r="I3161" s="24" t="s">
        <v>186</v>
      </c>
      <c r="J3161" s="25" t="str">
        <f t="shared" si="198"/>
        <v/>
      </c>
      <c r="K3161" s="25" t="str">
        <f t="shared" si="199"/>
        <v>Weekday</v>
      </c>
      <c r="L3161" s="25" t="s">
        <v>176</v>
      </c>
      <c r="M3161" s="9">
        <v>3158</v>
      </c>
      <c r="N3161" s="9">
        <v>14</v>
      </c>
      <c r="O3161" s="14">
        <f>INDEX('Load Shapes - Day Type'!G:G,MATCH('Load Shapes - 8760'!$A3161,'Load Shapes - Day Type'!$K:$K,0))</f>
        <v>0.13400000000000001</v>
      </c>
      <c r="P3161" s="14">
        <f>INDEX('Load Shapes - Day Type'!H:H,MATCH('Load Shapes - 8760'!$A3161,'Load Shapes - Day Type'!$K:$K,0))</f>
        <v>0.109</v>
      </c>
      <c r="Q3161" s="15">
        <f>INDEX('Load Shapes - Day Type'!I:I,MATCH('Load Shapes - 8760'!$A3161,'Load Shapes - Day Type'!$K:$K,0))</f>
        <v>1.6633672687580014</v>
      </c>
      <c r="R3161" s="15">
        <f>INDEX('Load Shapes - Day Type'!J:J,MATCH('Load Shapes - 8760'!$A3161,'Load Shapes - Day Type'!$K:$K,0))</f>
        <v>0.2228912140135722</v>
      </c>
      <c r="S3161" s="47">
        <f t="shared" si="200"/>
        <v>1.3713083407271461E-4</v>
      </c>
    </row>
    <row r="3162" spans="1:19" x14ac:dyDescent="0.2">
      <c r="A3162" s="45" t="str">
        <f t="shared" si="197"/>
        <v>MayWeekday15</v>
      </c>
      <c r="E3162" s="9">
        <v>2017</v>
      </c>
      <c r="F3162" s="9">
        <v>5</v>
      </c>
      <c r="G3162" s="9" t="s">
        <v>3</v>
      </c>
      <c r="H3162" s="9">
        <v>12</v>
      </c>
      <c r="I3162" s="24" t="s">
        <v>186</v>
      </c>
      <c r="J3162" s="25" t="str">
        <f t="shared" si="198"/>
        <v/>
      </c>
      <c r="K3162" s="25" t="str">
        <f t="shared" si="199"/>
        <v>Weekday</v>
      </c>
      <c r="L3162" s="25" t="s">
        <v>176</v>
      </c>
      <c r="M3162" s="9">
        <v>3159</v>
      </c>
      <c r="N3162" s="9">
        <v>15</v>
      </c>
      <c r="O3162" s="14">
        <f>INDEX('Load Shapes - Day Type'!G:G,MATCH('Load Shapes - 8760'!$A3162,'Load Shapes - Day Type'!$K:$K,0))</f>
        <v>0.13300000000000001</v>
      </c>
      <c r="P3162" s="14">
        <f>INDEX('Load Shapes - Day Type'!H:H,MATCH('Load Shapes - 8760'!$A3162,'Load Shapes - Day Type'!$K:$K,0))</f>
        <v>0.107</v>
      </c>
      <c r="Q3162" s="15">
        <f>INDEX('Load Shapes - Day Type'!I:I,MATCH('Load Shapes - 8760'!$A3162,'Load Shapes - Day Type'!$K:$K,0))</f>
        <v>1.6633672687580014</v>
      </c>
      <c r="R3162" s="15">
        <f>INDEX('Load Shapes - Day Type'!J:J,MATCH('Load Shapes - 8760'!$A3162,'Load Shapes - Day Type'!$K:$K,0))</f>
        <v>0.22122784674481422</v>
      </c>
      <c r="S3162" s="47">
        <f t="shared" si="200"/>
        <v>1.3610746963933613E-4</v>
      </c>
    </row>
    <row r="3163" spans="1:19" x14ac:dyDescent="0.2">
      <c r="A3163" s="45" t="str">
        <f t="shared" si="197"/>
        <v>MayWeekday16</v>
      </c>
      <c r="E3163" s="9">
        <v>2017</v>
      </c>
      <c r="F3163" s="9">
        <v>5</v>
      </c>
      <c r="G3163" s="9" t="s">
        <v>3</v>
      </c>
      <c r="H3163" s="9">
        <v>12</v>
      </c>
      <c r="I3163" s="24" t="s">
        <v>186</v>
      </c>
      <c r="J3163" s="25" t="str">
        <f t="shared" si="198"/>
        <v/>
      </c>
      <c r="K3163" s="25" t="str">
        <f t="shared" si="199"/>
        <v>Weekday</v>
      </c>
      <c r="L3163" s="25" t="s">
        <v>176</v>
      </c>
      <c r="M3163" s="9">
        <v>3160</v>
      </c>
      <c r="N3163" s="9">
        <v>16</v>
      </c>
      <c r="O3163" s="14">
        <f>INDEX('Load Shapes - Day Type'!G:G,MATCH('Load Shapes - 8760'!$A3163,'Load Shapes - Day Type'!$K:$K,0))</f>
        <v>0.129</v>
      </c>
      <c r="P3163" s="14">
        <f>INDEX('Load Shapes - Day Type'!H:H,MATCH('Load Shapes - 8760'!$A3163,'Load Shapes - Day Type'!$K:$K,0))</f>
        <v>0.105</v>
      </c>
      <c r="Q3163" s="15">
        <f>INDEX('Load Shapes - Day Type'!I:I,MATCH('Load Shapes - 8760'!$A3163,'Load Shapes - Day Type'!$K:$K,0))</f>
        <v>1.6633672687580014</v>
      </c>
      <c r="R3163" s="15">
        <f>INDEX('Load Shapes - Day Type'!J:J,MATCH('Load Shapes - 8760'!$A3163,'Load Shapes - Day Type'!$K:$K,0))</f>
        <v>0.21457437766978218</v>
      </c>
      <c r="S3163" s="47">
        <f t="shared" si="200"/>
        <v>1.3201401190582226E-4</v>
      </c>
    </row>
    <row r="3164" spans="1:19" x14ac:dyDescent="0.2">
      <c r="A3164" s="45" t="str">
        <f t="shared" si="197"/>
        <v>MayWeekday17</v>
      </c>
      <c r="E3164" s="9">
        <v>2017</v>
      </c>
      <c r="F3164" s="9">
        <v>5</v>
      </c>
      <c r="G3164" s="9" t="s">
        <v>3</v>
      </c>
      <c r="H3164" s="9">
        <v>12</v>
      </c>
      <c r="I3164" s="24" t="s">
        <v>186</v>
      </c>
      <c r="J3164" s="25" t="str">
        <f t="shared" si="198"/>
        <v/>
      </c>
      <c r="K3164" s="25" t="str">
        <f t="shared" si="199"/>
        <v>Weekday</v>
      </c>
      <c r="L3164" s="25" t="s">
        <v>176</v>
      </c>
      <c r="M3164" s="9">
        <v>3161</v>
      </c>
      <c r="N3164" s="9">
        <v>17</v>
      </c>
      <c r="O3164" s="14">
        <f>INDEX('Load Shapes - Day Type'!G:G,MATCH('Load Shapes - 8760'!$A3164,'Load Shapes - Day Type'!$K:$K,0))</f>
        <v>0.127</v>
      </c>
      <c r="P3164" s="14">
        <f>INDEX('Load Shapes - Day Type'!H:H,MATCH('Load Shapes - 8760'!$A3164,'Load Shapes - Day Type'!$K:$K,0))</f>
        <v>0.10100000000000001</v>
      </c>
      <c r="Q3164" s="15">
        <f>INDEX('Load Shapes - Day Type'!I:I,MATCH('Load Shapes - 8760'!$A3164,'Load Shapes - Day Type'!$K:$K,0))</f>
        <v>1.6633672687580014</v>
      </c>
      <c r="R3164" s="15">
        <f>INDEX('Load Shapes - Day Type'!J:J,MATCH('Load Shapes - 8760'!$A3164,'Load Shapes - Day Type'!$K:$K,0))</f>
        <v>0.21124764313226618</v>
      </c>
      <c r="S3164" s="47">
        <f t="shared" si="200"/>
        <v>1.2996728303906531E-4</v>
      </c>
    </row>
    <row r="3165" spans="1:19" x14ac:dyDescent="0.2">
      <c r="A3165" s="45" t="str">
        <f t="shared" si="197"/>
        <v>MayWeekday18</v>
      </c>
      <c r="E3165" s="9">
        <v>2017</v>
      </c>
      <c r="F3165" s="9">
        <v>5</v>
      </c>
      <c r="G3165" s="9" t="s">
        <v>3</v>
      </c>
      <c r="H3165" s="9">
        <v>12</v>
      </c>
      <c r="I3165" s="24" t="s">
        <v>186</v>
      </c>
      <c r="J3165" s="25" t="str">
        <f t="shared" si="198"/>
        <v/>
      </c>
      <c r="K3165" s="25" t="str">
        <f t="shared" si="199"/>
        <v>Weekday</v>
      </c>
      <c r="L3165" s="25" t="s">
        <v>176</v>
      </c>
      <c r="M3165" s="9">
        <v>3162</v>
      </c>
      <c r="N3165" s="9">
        <v>18</v>
      </c>
      <c r="O3165" s="14">
        <f>INDEX('Load Shapes - Day Type'!G:G,MATCH('Load Shapes - 8760'!$A3165,'Load Shapes - Day Type'!$K:$K,0))</f>
        <v>0.14099999999999999</v>
      </c>
      <c r="P3165" s="14">
        <f>INDEX('Load Shapes - Day Type'!H:H,MATCH('Load Shapes - 8760'!$A3165,'Load Shapes - Day Type'!$K:$K,0))</f>
        <v>9.2999999999999999E-2</v>
      </c>
      <c r="Q3165" s="15">
        <f>INDEX('Load Shapes - Day Type'!I:I,MATCH('Load Shapes - 8760'!$A3165,'Load Shapes - Day Type'!$K:$K,0))</f>
        <v>1.6633672687580014</v>
      </c>
      <c r="R3165" s="15">
        <f>INDEX('Load Shapes - Day Type'!J:J,MATCH('Load Shapes - 8760'!$A3165,'Load Shapes - Day Type'!$K:$K,0))</f>
        <v>0.2345347848948782</v>
      </c>
      <c r="S3165" s="47">
        <f t="shared" si="200"/>
        <v>1.4429438510636384E-4</v>
      </c>
    </row>
    <row r="3166" spans="1:19" x14ac:dyDescent="0.2">
      <c r="A3166" s="45" t="str">
        <f t="shared" si="197"/>
        <v>MayWeekday19</v>
      </c>
      <c r="E3166" s="9">
        <v>2017</v>
      </c>
      <c r="F3166" s="9">
        <v>5</v>
      </c>
      <c r="G3166" s="9" t="s">
        <v>3</v>
      </c>
      <c r="H3166" s="9">
        <v>12</v>
      </c>
      <c r="I3166" s="24" t="s">
        <v>186</v>
      </c>
      <c r="J3166" s="25" t="str">
        <f t="shared" si="198"/>
        <v/>
      </c>
      <c r="K3166" s="25" t="str">
        <f t="shared" si="199"/>
        <v>Weekday</v>
      </c>
      <c r="L3166" s="25" t="s">
        <v>176</v>
      </c>
      <c r="M3166" s="9">
        <v>3163</v>
      </c>
      <c r="N3166" s="9">
        <v>19</v>
      </c>
      <c r="O3166" s="14">
        <f>INDEX('Load Shapes - Day Type'!G:G,MATCH('Load Shapes - 8760'!$A3166,'Load Shapes - Day Type'!$K:$K,0))</f>
        <v>0.14799999999999999</v>
      </c>
      <c r="P3166" s="14">
        <f>INDEX('Load Shapes - Day Type'!H:H,MATCH('Load Shapes - 8760'!$A3166,'Load Shapes - Day Type'!$K:$K,0))</f>
        <v>8.7999999999999995E-2</v>
      </c>
      <c r="Q3166" s="15">
        <f>INDEX('Load Shapes - Day Type'!I:I,MATCH('Load Shapes - 8760'!$A3166,'Load Shapes - Day Type'!$K:$K,0))</f>
        <v>1.6633672687580014</v>
      </c>
      <c r="R3166" s="15">
        <f>INDEX('Load Shapes - Day Type'!J:J,MATCH('Load Shapes - 8760'!$A3166,'Load Shapes - Day Type'!$K:$K,0))</f>
        <v>0.24617835577618422</v>
      </c>
      <c r="S3166" s="47">
        <f t="shared" si="200"/>
        <v>1.5145793614001311E-4</v>
      </c>
    </row>
    <row r="3167" spans="1:19" x14ac:dyDescent="0.2">
      <c r="A3167" s="45" t="str">
        <f t="shared" si="197"/>
        <v>MayWeekday20</v>
      </c>
      <c r="E3167" s="9">
        <v>2017</v>
      </c>
      <c r="F3167" s="9">
        <v>5</v>
      </c>
      <c r="G3167" s="9" t="s">
        <v>3</v>
      </c>
      <c r="H3167" s="9">
        <v>12</v>
      </c>
      <c r="I3167" s="24" t="s">
        <v>186</v>
      </c>
      <c r="J3167" s="25" t="str">
        <f t="shared" si="198"/>
        <v/>
      </c>
      <c r="K3167" s="25" t="str">
        <f t="shared" si="199"/>
        <v>Weekday</v>
      </c>
      <c r="L3167" s="25" t="s">
        <v>176</v>
      </c>
      <c r="M3167" s="9">
        <v>3164</v>
      </c>
      <c r="N3167" s="9">
        <v>20</v>
      </c>
      <c r="O3167" s="14">
        <f>INDEX('Load Shapes - Day Type'!G:G,MATCH('Load Shapes - 8760'!$A3167,'Load Shapes - Day Type'!$K:$K,0))</f>
        <v>0.16200000000000001</v>
      </c>
      <c r="P3167" s="14">
        <f>INDEX('Load Shapes - Day Type'!H:H,MATCH('Load Shapes - 8760'!$A3167,'Load Shapes - Day Type'!$K:$K,0))</f>
        <v>8.5999999999999993E-2</v>
      </c>
      <c r="Q3167" s="15">
        <f>INDEX('Load Shapes - Day Type'!I:I,MATCH('Load Shapes - 8760'!$A3167,'Load Shapes - Day Type'!$K:$K,0))</f>
        <v>1.6633672687580014</v>
      </c>
      <c r="R3167" s="15">
        <f>INDEX('Load Shapes - Day Type'!J:J,MATCH('Load Shapes - 8760'!$A3167,'Load Shapes - Day Type'!$K:$K,0))</f>
        <v>0.26946549753879623</v>
      </c>
      <c r="S3167" s="47">
        <f t="shared" si="200"/>
        <v>1.6578503820731166E-4</v>
      </c>
    </row>
    <row r="3168" spans="1:19" x14ac:dyDescent="0.2">
      <c r="A3168" s="45" t="str">
        <f t="shared" si="197"/>
        <v>MayWeekday21</v>
      </c>
      <c r="E3168" s="9">
        <v>2017</v>
      </c>
      <c r="F3168" s="9">
        <v>5</v>
      </c>
      <c r="G3168" s="9" t="s">
        <v>3</v>
      </c>
      <c r="H3168" s="9">
        <v>12</v>
      </c>
      <c r="I3168" s="24" t="s">
        <v>186</v>
      </c>
      <c r="J3168" s="25" t="str">
        <f t="shared" si="198"/>
        <v/>
      </c>
      <c r="K3168" s="25" t="str">
        <f t="shared" si="199"/>
        <v>Weekday</v>
      </c>
      <c r="L3168" s="25" t="s">
        <v>176</v>
      </c>
      <c r="M3168" s="9">
        <v>3165</v>
      </c>
      <c r="N3168" s="9">
        <v>21</v>
      </c>
      <c r="O3168" s="14">
        <f>INDEX('Load Shapes - Day Type'!G:G,MATCH('Load Shapes - 8760'!$A3168,'Load Shapes - Day Type'!$K:$K,0))</f>
        <v>0.18099999999999999</v>
      </c>
      <c r="P3168" s="14">
        <f>INDEX('Load Shapes - Day Type'!H:H,MATCH('Load Shapes - 8760'!$A3168,'Load Shapes - Day Type'!$K:$K,0))</f>
        <v>8.3000000000000004E-2</v>
      </c>
      <c r="Q3168" s="15">
        <f>INDEX('Load Shapes - Day Type'!I:I,MATCH('Load Shapes - 8760'!$A3168,'Load Shapes - Day Type'!$K:$K,0))</f>
        <v>1.6633672687580014</v>
      </c>
      <c r="R3168" s="15">
        <f>INDEX('Load Shapes - Day Type'!J:J,MATCH('Load Shapes - 8760'!$A3168,'Load Shapes - Day Type'!$K:$K,0))</f>
        <v>0.30106947564519826</v>
      </c>
      <c r="S3168" s="47">
        <f t="shared" si="200"/>
        <v>1.8522896244150253E-4</v>
      </c>
    </row>
    <row r="3169" spans="1:19" x14ac:dyDescent="0.2">
      <c r="A3169" s="45" t="str">
        <f t="shared" si="197"/>
        <v>MayWeekday22</v>
      </c>
      <c r="E3169" s="9">
        <v>2017</v>
      </c>
      <c r="F3169" s="9">
        <v>5</v>
      </c>
      <c r="G3169" s="9" t="s">
        <v>3</v>
      </c>
      <c r="H3169" s="9">
        <v>12</v>
      </c>
      <c r="I3169" s="24" t="s">
        <v>186</v>
      </c>
      <c r="J3169" s="25" t="str">
        <f t="shared" si="198"/>
        <v/>
      </c>
      <c r="K3169" s="25" t="str">
        <f t="shared" si="199"/>
        <v>Weekday</v>
      </c>
      <c r="L3169" s="25" t="s">
        <v>176</v>
      </c>
      <c r="M3169" s="9">
        <v>3166</v>
      </c>
      <c r="N3169" s="9">
        <v>22</v>
      </c>
      <c r="O3169" s="14">
        <f>INDEX('Load Shapes - Day Type'!G:G,MATCH('Load Shapes - 8760'!$A3169,'Load Shapes - Day Type'!$K:$K,0))</f>
        <v>0.153</v>
      </c>
      <c r="P3169" s="14">
        <f>INDEX('Load Shapes - Day Type'!H:H,MATCH('Load Shapes - 8760'!$A3169,'Load Shapes - Day Type'!$K:$K,0))</f>
        <v>8.6999999999999994E-2</v>
      </c>
      <c r="Q3169" s="15">
        <f>INDEX('Load Shapes - Day Type'!I:I,MATCH('Load Shapes - 8760'!$A3169,'Load Shapes - Day Type'!$K:$K,0))</f>
        <v>1.6633672687580014</v>
      </c>
      <c r="R3169" s="15">
        <f>INDEX('Load Shapes - Day Type'!J:J,MATCH('Load Shapes - 8760'!$A3169,'Load Shapes - Day Type'!$K:$K,0))</f>
        <v>0.25449519211997423</v>
      </c>
      <c r="S3169" s="47">
        <f t="shared" si="200"/>
        <v>1.5657475830690545E-4</v>
      </c>
    </row>
    <row r="3170" spans="1:19" x14ac:dyDescent="0.2">
      <c r="A3170" s="45" t="str">
        <f t="shared" si="197"/>
        <v>MayWeekday23</v>
      </c>
      <c r="E3170" s="9">
        <v>2017</v>
      </c>
      <c r="F3170" s="9">
        <v>5</v>
      </c>
      <c r="G3170" s="9" t="s">
        <v>3</v>
      </c>
      <c r="H3170" s="9">
        <v>12</v>
      </c>
      <c r="I3170" s="24" t="s">
        <v>186</v>
      </c>
      <c r="J3170" s="25" t="str">
        <f t="shared" si="198"/>
        <v/>
      </c>
      <c r="K3170" s="25" t="str">
        <f t="shared" si="199"/>
        <v>Weekday</v>
      </c>
      <c r="L3170" s="25" t="s">
        <v>176</v>
      </c>
      <c r="M3170" s="9">
        <v>3167</v>
      </c>
      <c r="N3170" s="9">
        <v>23</v>
      </c>
      <c r="O3170" s="14">
        <f>INDEX('Load Shapes - Day Type'!G:G,MATCH('Load Shapes - 8760'!$A3170,'Load Shapes - Day Type'!$K:$K,0))</f>
        <v>0.1</v>
      </c>
      <c r="P3170" s="14">
        <f>INDEX('Load Shapes - Day Type'!H:H,MATCH('Load Shapes - 8760'!$A3170,'Load Shapes - Day Type'!$K:$K,0))</f>
        <v>0.109</v>
      </c>
      <c r="Q3170" s="15">
        <f>INDEX('Load Shapes - Day Type'!I:I,MATCH('Load Shapes - 8760'!$A3170,'Load Shapes - Day Type'!$K:$K,0))</f>
        <v>1.6633672687580014</v>
      </c>
      <c r="R3170" s="15">
        <f>INDEX('Load Shapes - Day Type'!J:J,MATCH('Load Shapes - 8760'!$A3170,'Load Shapes - Day Type'!$K:$K,0))</f>
        <v>0.16633672687580014</v>
      </c>
      <c r="S3170" s="47">
        <f t="shared" si="200"/>
        <v>1.0233644333784672E-4</v>
      </c>
    </row>
    <row r="3171" spans="1:19" x14ac:dyDescent="0.2">
      <c r="A3171" s="45" t="str">
        <f t="shared" si="197"/>
        <v>MayWeekday24</v>
      </c>
      <c r="E3171" s="9">
        <v>2017</v>
      </c>
      <c r="F3171" s="9">
        <v>5</v>
      </c>
      <c r="G3171" s="9" t="s">
        <v>3</v>
      </c>
      <c r="H3171" s="9">
        <v>12</v>
      </c>
      <c r="I3171" s="24" t="s">
        <v>186</v>
      </c>
      <c r="J3171" s="25" t="str">
        <f t="shared" si="198"/>
        <v/>
      </c>
      <c r="K3171" s="25" t="str">
        <f t="shared" si="199"/>
        <v>Weekday</v>
      </c>
      <c r="L3171" s="25" t="s">
        <v>177</v>
      </c>
      <c r="M3171" s="9">
        <v>3168</v>
      </c>
      <c r="N3171" s="9">
        <v>24</v>
      </c>
      <c r="O3171" s="14">
        <f>INDEX('Load Shapes - Day Type'!G:G,MATCH('Load Shapes - 8760'!$A3171,'Load Shapes - Day Type'!$K:$K,0))</f>
        <v>5.5E-2</v>
      </c>
      <c r="P3171" s="14">
        <f>INDEX('Load Shapes - Day Type'!H:H,MATCH('Load Shapes - 8760'!$A3171,'Load Shapes - Day Type'!$K:$K,0))</f>
        <v>0.161</v>
      </c>
      <c r="Q3171" s="15">
        <f>INDEX('Load Shapes - Day Type'!I:I,MATCH('Load Shapes - 8760'!$A3171,'Load Shapes - Day Type'!$K:$K,0))</f>
        <v>1.6633672687580014</v>
      </c>
      <c r="R3171" s="15">
        <f>INDEX('Load Shapes - Day Type'!J:J,MATCH('Load Shapes - 8760'!$A3171,'Load Shapes - Day Type'!$K:$K,0))</f>
        <v>9.1485199781690077E-2</v>
      </c>
      <c r="S3171" s="47">
        <f t="shared" si="200"/>
        <v>5.6285043835815688E-5</v>
      </c>
    </row>
    <row r="3172" spans="1:19" x14ac:dyDescent="0.2">
      <c r="A3172" s="45" t="str">
        <f t="shared" si="197"/>
        <v>MayWeekend/Holiday1</v>
      </c>
      <c r="E3172" s="9">
        <v>2017</v>
      </c>
      <c r="F3172" s="9">
        <v>5</v>
      </c>
      <c r="G3172" s="9" t="s">
        <v>3</v>
      </c>
      <c r="H3172" s="9">
        <v>13</v>
      </c>
      <c r="I3172" s="24" t="s">
        <v>187</v>
      </c>
      <c r="J3172" s="25" t="str">
        <f t="shared" si="198"/>
        <v/>
      </c>
      <c r="K3172" s="25" t="str">
        <f t="shared" si="199"/>
        <v>Weekend/Holiday</v>
      </c>
      <c r="L3172" s="25" t="s">
        <v>177</v>
      </c>
      <c r="M3172" s="9">
        <v>3169</v>
      </c>
      <c r="N3172" s="9">
        <v>1</v>
      </c>
      <c r="O3172" s="14">
        <f>INDEX('Load Shapes - Day Type'!G:G,MATCH('Load Shapes - 8760'!$A3172,'Load Shapes - Day Type'!$K:$K,0))</f>
        <v>4.7E-2</v>
      </c>
      <c r="P3172" s="14">
        <f>INDEX('Load Shapes - Day Type'!H:H,MATCH('Load Shapes - 8760'!$A3172,'Load Shapes - Day Type'!$K:$K,0))</f>
        <v>0.17100000000000001</v>
      </c>
      <c r="Q3172" s="15">
        <f>INDEX('Load Shapes - Day Type'!I:I,MATCH('Load Shapes - 8760'!$A3172,'Load Shapes - Day Type'!$K:$K,0))</f>
        <v>1.6633672687580014</v>
      </c>
      <c r="R3172" s="15">
        <f>INDEX('Load Shapes - Day Type'!J:J,MATCH('Load Shapes - 8760'!$A3172,'Load Shapes - Day Type'!$K:$K,0))</f>
        <v>7.817826163162607E-2</v>
      </c>
      <c r="S3172" s="47">
        <f t="shared" si="200"/>
        <v>4.809812836878795E-5</v>
      </c>
    </row>
    <row r="3173" spans="1:19" x14ac:dyDescent="0.2">
      <c r="A3173" s="45" t="str">
        <f t="shared" si="197"/>
        <v>MayWeekend/Holiday2</v>
      </c>
      <c r="E3173" s="9">
        <v>2017</v>
      </c>
      <c r="F3173" s="9">
        <v>5</v>
      </c>
      <c r="G3173" s="9" t="s">
        <v>3</v>
      </c>
      <c r="H3173" s="9">
        <v>13</v>
      </c>
      <c r="I3173" s="24" t="s">
        <v>187</v>
      </c>
      <c r="J3173" s="25" t="str">
        <f t="shared" si="198"/>
        <v/>
      </c>
      <c r="K3173" s="25" t="str">
        <f t="shared" si="199"/>
        <v>Weekend/Holiday</v>
      </c>
      <c r="L3173" s="25" t="s">
        <v>177</v>
      </c>
      <c r="M3173" s="9">
        <v>3170</v>
      </c>
      <c r="N3173" s="9">
        <v>2</v>
      </c>
      <c r="O3173" s="14">
        <f>INDEX('Load Shapes - Day Type'!G:G,MATCH('Load Shapes - 8760'!$A3173,'Load Shapes - Day Type'!$K:$K,0))</f>
        <v>3.5000000000000003E-2</v>
      </c>
      <c r="P3173" s="14">
        <f>INDEX('Load Shapes - Day Type'!H:H,MATCH('Load Shapes - 8760'!$A3173,'Load Shapes - Day Type'!$K:$K,0))</f>
        <v>0.216</v>
      </c>
      <c r="Q3173" s="15">
        <f>INDEX('Load Shapes - Day Type'!I:I,MATCH('Load Shapes - 8760'!$A3173,'Load Shapes - Day Type'!$K:$K,0))</f>
        <v>1.6633672687580014</v>
      </c>
      <c r="R3173" s="15">
        <f>INDEX('Load Shapes - Day Type'!J:J,MATCH('Load Shapes - 8760'!$A3173,'Load Shapes - Day Type'!$K:$K,0))</f>
        <v>5.8217854406530059E-2</v>
      </c>
      <c r="S3173" s="47">
        <f t="shared" si="200"/>
        <v>3.5817755168246349E-5</v>
      </c>
    </row>
    <row r="3174" spans="1:19" x14ac:dyDescent="0.2">
      <c r="A3174" s="45" t="str">
        <f t="shared" si="197"/>
        <v>MayWeekend/Holiday3</v>
      </c>
      <c r="E3174" s="9">
        <v>2017</v>
      </c>
      <c r="F3174" s="9">
        <v>5</v>
      </c>
      <c r="G3174" s="9" t="s">
        <v>3</v>
      </c>
      <c r="H3174" s="9">
        <v>13</v>
      </c>
      <c r="I3174" s="24" t="s">
        <v>187</v>
      </c>
      <c r="J3174" s="25" t="str">
        <f t="shared" si="198"/>
        <v/>
      </c>
      <c r="K3174" s="25" t="str">
        <f t="shared" si="199"/>
        <v>Weekend/Holiday</v>
      </c>
      <c r="L3174" s="25" t="s">
        <v>177</v>
      </c>
      <c r="M3174" s="9">
        <v>3171</v>
      </c>
      <c r="N3174" s="9">
        <v>3</v>
      </c>
      <c r="O3174" s="14">
        <f>INDEX('Load Shapes - Day Type'!G:G,MATCH('Load Shapes - 8760'!$A3174,'Load Shapes - Day Type'!$K:$K,0))</f>
        <v>2.8000000000000001E-2</v>
      </c>
      <c r="P3174" s="14">
        <f>INDEX('Load Shapes - Day Type'!H:H,MATCH('Load Shapes - 8760'!$A3174,'Load Shapes - Day Type'!$K:$K,0))</f>
        <v>0.245</v>
      </c>
      <c r="Q3174" s="15">
        <f>INDEX('Load Shapes - Day Type'!I:I,MATCH('Load Shapes - 8760'!$A3174,'Load Shapes - Day Type'!$K:$K,0))</f>
        <v>1.6633672687580014</v>
      </c>
      <c r="R3174" s="15">
        <f>INDEX('Load Shapes - Day Type'!J:J,MATCH('Load Shapes - 8760'!$A3174,'Load Shapes - Day Type'!$K:$K,0))</f>
        <v>4.6574283525224039E-2</v>
      </c>
      <c r="S3174" s="47">
        <f t="shared" si="200"/>
        <v>2.8654204134597078E-5</v>
      </c>
    </row>
    <row r="3175" spans="1:19" x14ac:dyDescent="0.2">
      <c r="A3175" s="45" t="str">
        <f t="shared" si="197"/>
        <v>MayWeekend/Holiday4</v>
      </c>
      <c r="E3175" s="9">
        <v>2017</v>
      </c>
      <c r="F3175" s="9">
        <v>5</v>
      </c>
      <c r="G3175" s="9" t="s">
        <v>3</v>
      </c>
      <c r="H3175" s="9">
        <v>13</v>
      </c>
      <c r="I3175" s="24" t="s">
        <v>187</v>
      </c>
      <c r="J3175" s="25" t="str">
        <f t="shared" si="198"/>
        <v/>
      </c>
      <c r="K3175" s="25" t="str">
        <f t="shared" si="199"/>
        <v>Weekend/Holiday</v>
      </c>
      <c r="L3175" s="25" t="s">
        <v>177</v>
      </c>
      <c r="M3175" s="9">
        <v>3172</v>
      </c>
      <c r="N3175" s="9">
        <v>4</v>
      </c>
      <c r="O3175" s="14">
        <f>INDEX('Load Shapes - Day Type'!G:G,MATCH('Load Shapes - 8760'!$A3175,'Load Shapes - Day Type'!$K:$K,0))</f>
        <v>2.5999999999999999E-2</v>
      </c>
      <c r="P3175" s="14">
        <f>INDEX('Load Shapes - Day Type'!H:H,MATCH('Load Shapes - 8760'!$A3175,'Load Shapes - Day Type'!$K:$K,0))</f>
        <v>0.26100000000000001</v>
      </c>
      <c r="Q3175" s="15">
        <f>INDEX('Load Shapes - Day Type'!I:I,MATCH('Load Shapes - 8760'!$A3175,'Load Shapes - Day Type'!$K:$K,0))</f>
        <v>1.6633672687580014</v>
      </c>
      <c r="R3175" s="15">
        <f>INDEX('Load Shapes - Day Type'!J:J,MATCH('Load Shapes - 8760'!$A3175,'Load Shapes - Day Type'!$K:$K,0))</f>
        <v>4.3247548987708037E-2</v>
      </c>
      <c r="S3175" s="47">
        <f t="shared" si="200"/>
        <v>2.6607475267840143E-5</v>
      </c>
    </row>
    <row r="3176" spans="1:19" x14ac:dyDescent="0.2">
      <c r="A3176" s="45" t="str">
        <f t="shared" si="197"/>
        <v>MayWeekend/Holiday5</v>
      </c>
      <c r="E3176" s="9">
        <v>2017</v>
      </c>
      <c r="F3176" s="9">
        <v>5</v>
      </c>
      <c r="G3176" s="9" t="s">
        <v>3</v>
      </c>
      <c r="H3176" s="9">
        <v>13</v>
      </c>
      <c r="I3176" s="24" t="s">
        <v>187</v>
      </c>
      <c r="J3176" s="25" t="str">
        <f t="shared" si="198"/>
        <v/>
      </c>
      <c r="K3176" s="25" t="str">
        <f t="shared" si="199"/>
        <v>Weekend/Holiday</v>
      </c>
      <c r="L3176" s="25" t="s">
        <v>177</v>
      </c>
      <c r="M3176" s="9">
        <v>3173</v>
      </c>
      <c r="N3176" s="9">
        <v>5</v>
      </c>
      <c r="O3176" s="14">
        <f>INDEX('Load Shapes - Day Type'!G:G,MATCH('Load Shapes - 8760'!$A3176,'Load Shapes - Day Type'!$K:$K,0))</f>
        <v>2.8000000000000001E-2</v>
      </c>
      <c r="P3176" s="14">
        <f>INDEX('Load Shapes - Day Type'!H:H,MATCH('Load Shapes - 8760'!$A3176,'Load Shapes - Day Type'!$K:$K,0))</f>
        <v>0.245</v>
      </c>
      <c r="Q3176" s="15">
        <f>INDEX('Load Shapes - Day Type'!I:I,MATCH('Load Shapes - 8760'!$A3176,'Load Shapes - Day Type'!$K:$K,0))</f>
        <v>1.6633672687580014</v>
      </c>
      <c r="R3176" s="15">
        <f>INDEX('Load Shapes - Day Type'!J:J,MATCH('Load Shapes - 8760'!$A3176,'Load Shapes - Day Type'!$K:$K,0))</f>
        <v>4.6574283525224039E-2</v>
      </c>
      <c r="S3176" s="47">
        <f t="shared" si="200"/>
        <v>2.8654204134597078E-5</v>
      </c>
    </row>
    <row r="3177" spans="1:19" x14ac:dyDescent="0.2">
      <c r="A3177" s="45" t="str">
        <f t="shared" si="197"/>
        <v>MayWeekend/Holiday6</v>
      </c>
      <c r="E3177" s="9">
        <v>2017</v>
      </c>
      <c r="F3177" s="9">
        <v>5</v>
      </c>
      <c r="G3177" s="9" t="s">
        <v>3</v>
      </c>
      <c r="H3177" s="9">
        <v>13</v>
      </c>
      <c r="I3177" s="24" t="s">
        <v>187</v>
      </c>
      <c r="J3177" s="25" t="str">
        <f t="shared" si="198"/>
        <v/>
      </c>
      <c r="K3177" s="25" t="str">
        <f t="shared" si="199"/>
        <v>Weekend/Holiday</v>
      </c>
      <c r="L3177" s="25" t="s">
        <v>177</v>
      </c>
      <c r="M3177" s="9">
        <v>3174</v>
      </c>
      <c r="N3177" s="9">
        <v>6</v>
      </c>
      <c r="O3177" s="14">
        <f>INDEX('Load Shapes - Day Type'!G:G,MATCH('Load Shapes - 8760'!$A3177,'Load Shapes - Day Type'!$K:$K,0))</f>
        <v>4.8000000000000001E-2</v>
      </c>
      <c r="P3177" s="14">
        <f>INDEX('Load Shapes - Day Type'!H:H,MATCH('Load Shapes - 8760'!$A3177,'Load Shapes - Day Type'!$K:$K,0))</f>
        <v>0.17599999999999999</v>
      </c>
      <c r="Q3177" s="15">
        <f>INDEX('Load Shapes - Day Type'!I:I,MATCH('Load Shapes - 8760'!$A3177,'Load Shapes - Day Type'!$K:$K,0))</f>
        <v>1.6633672687580014</v>
      </c>
      <c r="R3177" s="15">
        <f>INDEX('Load Shapes - Day Type'!J:J,MATCH('Load Shapes - 8760'!$A3177,'Load Shapes - Day Type'!$K:$K,0))</f>
        <v>7.9841628900384071E-2</v>
      </c>
      <c r="S3177" s="47">
        <f t="shared" si="200"/>
        <v>4.9121492802166417E-5</v>
      </c>
    </row>
    <row r="3178" spans="1:19" x14ac:dyDescent="0.2">
      <c r="A3178" s="45" t="str">
        <f t="shared" si="197"/>
        <v>MayWeekend/Holiday7</v>
      </c>
      <c r="E3178" s="9">
        <v>2017</v>
      </c>
      <c r="F3178" s="9">
        <v>5</v>
      </c>
      <c r="G3178" s="9" t="s">
        <v>3</v>
      </c>
      <c r="H3178" s="9">
        <v>13</v>
      </c>
      <c r="I3178" s="24" t="s">
        <v>187</v>
      </c>
      <c r="J3178" s="25" t="str">
        <f t="shared" si="198"/>
        <v/>
      </c>
      <c r="K3178" s="25" t="str">
        <f t="shared" si="199"/>
        <v>Weekend/Holiday</v>
      </c>
      <c r="L3178" s="25" t="s">
        <v>177</v>
      </c>
      <c r="M3178" s="9">
        <v>3175</v>
      </c>
      <c r="N3178" s="9">
        <v>7</v>
      </c>
      <c r="O3178" s="14">
        <f>INDEX('Load Shapes - Day Type'!G:G,MATCH('Load Shapes - 8760'!$A3178,'Load Shapes - Day Type'!$K:$K,0))</f>
        <v>7.2999999999999995E-2</v>
      </c>
      <c r="P3178" s="14">
        <f>INDEX('Load Shapes - Day Type'!H:H,MATCH('Load Shapes - 8760'!$A3178,'Load Shapes - Day Type'!$K:$K,0))</f>
        <v>0.14499999999999999</v>
      </c>
      <c r="Q3178" s="15">
        <f>INDEX('Load Shapes - Day Type'!I:I,MATCH('Load Shapes - 8760'!$A3178,'Load Shapes - Day Type'!$K:$K,0))</f>
        <v>1.6633672687580014</v>
      </c>
      <c r="R3178" s="15">
        <f>INDEX('Load Shapes - Day Type'!J:J,MATCH('Load Shapes - 8760'!$A3178,'Load Shapes - Day Type'!$K:$K,0))</f>
        <v>0.12142581061933409</v>
      </c>
      <c r="S3178" s="47">
        <f t="shared" si="200"/>
        <v>7.4705603636628093E-5</v>
      </c>
    </row>
    <row r="3179" spans="1:19" x14ac:dyDescent="0.2">
      <c r="A3179" s="45" t="str">
        <f t="shared" si="197"/>
        <v>MayWeekend/Holiday8</v>
      </c>
      <c r="E3179" s="9">
        <v>2017</v>
      </c>
      <c r="F3179" s="9">
        <v>5</v>
      </c>
      <c r="G3179" s="9" t="s">
        <v>3</v>
      </c>
      <c r="H3179" s="9">
        <v>13</v>
      </c>
      <c r="I3179" s="24" t="s">
        <v>187</v>
      </c>
      <c r="J3179" s="25" t="str">
        <f t="shared" si="198"/>
        <v/>
      </c>
      <c r="K3179" s="25" t="str">
        <f t="shared" si="199"/>
        <v>Weekend/Holiday</v>
      </c>
      <c r="L3179" s="25" t="s">
        <v>177</v>
      </c>
      <c r="M3179" s="9">
        <v>3176</v>
      </c>
      <c r="N3179" s="9">
        <v>8</v>
      </c>
      <c r="O3179" s="14">
        <f>INDEX('Load Shapes - Day Type'!G:G,MATCH('Load Shapes - 8760'!$A3179,'Load Shapes - Day Type'!$K:$K,0))</f>
        <v>0.129</v>
      </c>
      <c r="P3179" s="14">
        <f>INDEX('Load Shapes - Day Type'!H:H,MATCH('Load Shapes - 8760'!$A3179,'Load Shapes - Day Type'!$K:$K,0))</f>
        <v>0.105</v>
      </c>
      <c r="Q3179" s="15">
        <f>INDEX('Load Shapes - Day Type'!I:I,MATCH('Load Shapes - 8760'!$A3179,'Load Shapes - Day Type'!$K:$K,0))</f>
        <v>1.6633672687580014</v>
      </c>
      <c r="R3179" s="15">
        <f>INDEX('Load Shapes - Day Type'!J:J,MATCH('Load Shapes - 8760'!$A3179,'Load Shapes - Day Type'!$K:$K,0))</f>
        <v>0.21457437766978218</v>
      </c>
      <c r="S3179" s="47">
        <f t="shared" si="200"/>
        <v>1.3201401190582226E-4</v>
      </c>
    </row>
    <row r="3180" spans="1:19" x14ac:dyDescent="0.2">
      <c r="A3180" s="45" t="str">
        <f t="shared" si="197"/>
        <v>MayWeekend/Holiday9</v>
      </c>
      <c r="E3180" s="9">
        <v>2017</v>
      </c>
      <c r="F3180" s="9">
        <v>5</v>
      </c>
      <c r="G3180" s="9" t="s">
        <v>3</v>
      </c>
      <c r="H3180" s="9">
        <v>13</v>
      </c>
      <c r="I3180" s="24" t="s">
        <v>187</v>
      </c>
      <c r="J3180" s="25" t="str">
        <f t="shared" si="198"/>
        <v/>
      </c>
      <c r="K3180" s="25" t="str">
        <f t="shared" si="199"/>
        <v>Weekend/Holiday</v>
      </c>
      <c r="L3180" s="25" t="s">
        <v>177</v>
      </c>
      <c r="M3180" s="9">
        <v>3177</v>
      </c>
      <c r="N3180" s="9">
        <v>9</v>
      </c>
      <c r="O3180" s="14">
        <f>INDEX('Load Shapes - Day Type'!G:G,MATCH('Load Shapes - 8760'!$A3180,'Load Shapes - Day Type'!$K:$K,0))</f>
        <v>0.154</v>
      </c>
      <c r="P3180" s="14">
        <f>INDEX('Load Shapes - Day Type'!H:H,MATCH('Load Shapes - 8760'!$A3180,'Load Shapes - Day Type'!$K:$K,0))</f>
        <v>9.2999999999999999E-2</v>
      </c>
      <c r="Q3180" s="15">
        <f>INDEX('Load Shapes - Day Type'!I:I,MATCH('Load Shapes - 8760'!$A3180,'Load Shapes - Day Type'!$K:$K,0))</f>
        <v>1.6633672687580014</v>
      </c>
      <c r="R3180" s="15">
        <f>INDEX('Load Shapes - Day Type'!J:J,MATCH('Load Shapes - 8760'!$A3180,'Load Shapes - Day Type'!$K:$K,0))</f>
        <v>0.25615855938873222</v>
      </c>
      <c r="S3180" s="47">
        <f t="shared" si="200"/>
        <v>1.5759812274028392E-4</v>
      </c>
    </row>
    <row r="3181" spans="1:19" x14ac:dyDescent="0.2">
      <c r="A3181" s="45" t="str">
        <f t="shared" si="197"/>
        <v>MayWeekend/Holiday10</v>
      </c>
      <c r="E3181" s="9">
        <v>2017</v>
      </c>
      <c r="F3181" s="9">
        <v>5</v>
      </c>
      <c r="G3181" s="9" t="s">
        <v>3</v>
      </c>
      <c r="H3181" s="9">
        <v>13</v>
      </c>
      <c r="I3181" s="24" t="s">
        <v>187</v>
      </c>
      <c r="J3181" s="25" t="str">
        <f t="shared" si="198"/>
        <v/>
      </c>
      <c r="K3181" s="25" t="str">
        <f t="shared" si="199"/>
        <v>Weekend/Holiday</v>
      </c>
      <c r="L3181" s="25" t="s">
        <v>177</v>
      </c>
      <c r="M3181" s="9">
        <v>3178</v>
      </c>
      <c r="N3181" s="9">
        <v>10</v>
      </c>
      <c r="O3181" s="14">
        <f>INDEX('Load Shapes - Day Type'!G:G,MATCH('Load Shapes - 8760'!$A3181,'Load Shapes - Day Type'!$K:$K,0))</f>
        <v>0.16300000000000001</v>
      </c>
      <c r="P3181" s="14">
        <f>INDEX('Load Shapes - Day Type'!H:H,MATCH('Load Shapes - 8760'!$A3181,'Load Shapes - Day Type'!$K:$K,0))</f>
        <v>9.0999999999999998E-2</v>
      </c>
      <c r="Q3181" s="15">
        <f>INDEX('Load Shapes - Day Type'!I:I,MATCH('Load Shapes - 8760'!$A3181,'Load Shapes - Day Type'!$K:$K,0))</f>
        <v>1.6633672687580014</v>
      </c>
      <c r="R3181" s="15">
        <f>INDEX('Load Shapes - Day Type'!J:J,MATCH('Load Shapes - 8760'!$A3181,'Load Shapes - Day Type'!$K:$K,0))</f>
        <v>0.27112886480755427</v>
      </c>
      <c r="S3181" s="47">
        <f t="shared" si="200"/>
        <v>1.6680840264069014E-4</v>
      </c>
    </row>
    <row r="3182" spans="1:19" x14ac:dyDescent="0.2">
      <c r="A3182" s="45" t="str">
        <f t="shared" si="197"/>
        <v>MayWeekend/Holiday11</v>
      </c>
      <c r="E3182" s="9">
        <v>2017</v>
      </c>
      <c r="F3182" s="9">
        <v>5</v>
      </c>
      <c r="G3182" s="9" t="s">
        <v>3</v>
      </c>
      <c r="H3182" s="9">
        <v>13</v>
      </c>
      <c r="I3182" s="24" t="s">
        <v>187</v>
      </c>
      <c r="J3182" s="25" t="str">
        <f t="shared" si="198"/>
        <v/>
      </c>
      <c r="K3182" s="25" t="str">
        <f t="shared" si="199"/>
        <v>Weekend/Holiday</v>
      </c>
      <c r="L3182" s="25" t="s">
        <v>177</v>
      </c>
      <c r="M3182" s="9">
        <v>3179</v>
      </c>
      <c r="N3182" s="9">
        <v>11</v>
      </c>
      <c r="O3182" s="14">
        <f>INDEX('Load Shapes - Day Type'!G:G,MATCH('Load Shapes - 8760'!$A3182,'Load Shapes - Day Type'!$K:$K,0))</f>
        <v>0.16600000000000001</v>
      </c>
      <c r="P3182" s="14">
        <f>INDEX('Load Shapes - Day Type'!H:H,MATCH('Load Shapes - 8760'!$A3182,'Load Shapes - Day Type'!$K:$K,0))</f>
        <v>9.1999999999999998E-2</v>
      </c>
      <c r="Q3182" s="15">
        <f>INDEX('Load Shapes - Day Type'!I:I,MATCH('Load Shapes - 8760'!$A3182,'Load Shapes - Day Type'!$K:$K,0))</f>
        <v>1.6633672687580014</v>
      </c>
      <c r="R3182" s="15">
        <f>INDEX('Load Shapes - Day Type'!J:J,MATCH('Load Shapes - 8760'!$A3182,'Load Shapes - Day Type'!$K:$K,0))</f>
        <v>0.27611896661382823</v>
      </c>
      <c r="S3182" s="47">
        <f t="shared" si="200"/>
        <v>1.6987849594082553E-4</v>
      </c>
    </row>
    <row r="3183" spans="1:19" x14ac:dyDescent="0.2">
      <c r="A3183" s="45" t="str">
        <f t="shared" si="197"/>
        <v>MayWeekend/Holiday12</v>
      </c>
      <c r="E3183" s="9">
        <v>2017</v>
      </c>
      <c r="F3183" s="9">
        <v>5</v>
      </c>
      <c r="G3183" s="9" t="s">
        <v>3</v>
      </c>
      <c r="H3183" s="9">
        <v>13</v>
      </c>
      <c r="I3183" s="24" t="s">
        <v>187</v>
      </c>
      <c r="J3183" s="25" t="str">
        <f t="shared" si="198"/>
        <v/>
      </c>
      <c r="K3183" s="25" t="str">
        <f t="shared" si="199"/>
        <v>Weekend/Holiday</v>
      </c>
      <c r="L3183" s="25" t="s">
        <v>177</v>
      </c>
      <c r="M3183" s="9">
        <v>3180</v>
      </c>
      <c r="N3183" s="9">
        <v>12</v>
      </c>
      <c r="O3183" s="14">
        <f>INDEX('Load Shapes - Day Type'!G:G,MATCH('Load Shapes - 8760'!$A3183,'Load Shapes - Day Type'!$K:$K,0))</f>
        <v>0.16500000000000001</v>
      </c>
      <c r="P3183" s="14">
        <f>INDEX('Load Shapes - Day Type'!H:H,MATCH('Load Shapes - 8760'!$A3183,'Load Shapes - Day Type'!$K:$K,0))</f>
        <v>9.1999999999999998E-2</v>
      </c>
      <c r="Q3183" s="15">
        <f>INDEX('Load Shapes - Day Type'!I:I,MATCH('Load Shapes - 8760'!$A3183,'Load Shapes - Day Type'!$K:$K,0))</f>
        <v>1.6633672687580014</v>
      </c>
      <c r="R3183" s="15">
        <f>INDEX('Load Shapes - Day Type'!J:J,MATCH('Load Shapes - 8760'!$A3183,'Load Shapes - Day Type'!$K:$K,0))</f>
        <v>0.27445559934507024</v>
      </c>
      <c r="S3183" s="47">
        <f t="shared" si="200"/>
        <v>1.6885513150744708E-4</v>
      </c>
    </row>
    <row r="3184" spans="1:19" x14ac:dyDescent="0.2">
      <c r="A3184" s="45" t="str">
        <f t="shared" si="197"/>
        <v>MayWeekend/Holiday13</v>
      </c>
      <c r="E3184" s="9">
        <v>2017</v>
      </c>
      <c r="F3184" s="9">
        <v>5</v>
      </c>
      <c r="G3184" s="9" t="s">
        <v>3</v>
      </c>
      <c r="H3184" s="9">
        <v>13</v>
      </c>
      <c r="I3184" s="24" t="s">
        <v>187</v>
      </c>
      <c r="J3184" s="25" t="str">
        <f t="shared" si="198"/>
        <v/>
      </c>
      <c r="K3184" s="25" t="str">
        <f t="shared" si="199"/>
        <v>Weekend/Holiday</v>
      </c>
      <c r="L3184" s="25" t="s">
        <v>177</v>
      </c>
      <c r="M3184" s="9">
        <v>3181</v>
      </c>
      <c r="N3184" s="9">
        <v>13</v>
      </c>
      <c r="O3184" s="14">
        <f>INDEX('Load Shapes - Day Type'!G:G,MATCH('Load Shapes - 8760'!$A3184,'Load Shapes - Day Type'!$K:$K,0))</f>
        <v>0.16300000000000001</v>
      </c>
      <c r="P3184" s="14">
        <f>INDEX('Load Shapes - Day Type'!H:H,MATCH('Load Shapes - 8760'!$A3184,'Load Shapes - Day Type'!$K:$K,0))</f>
        <v>9.1999999999999998E-2</v>
      </c>
      <c r="Q3184" s="15">
        <f>INDEX('Load Shapes - Day Type'!I:I,MATCH('Load Shapes - 8760'!$A3184,'Load Shapes - Day Type'!$K:$K,0))</f>
        <v>1.6633672687580014</v>
      </c>
      <c r="R3184" s="15">
        <f>INDEX('Load Shapes - Day Type'!J:J,MATCH('Load Shapes - 8760'!$A3184,'Load Shapes - Day Type'!$K:$K,0))</f>
        <v>0.27112886480755427</v>
      </c>
      <c r="S3184" s="47">
        <f t="shared" si="200"/>
        <v>1.6680840264069014E-4</v>
      </c>
    </row>
    <row r="3185" spans="1:19" x14ac:dyDescent="0.2">
      <c r="A3185" s="45" t="str">
        <f t="shared" si="197"/>
        <v>MayWeekend/Holiday14</v>
      </c>
      <c r="E3185" s="9">
        <v>2017</v>
      </c>
      <c r="F3185" s="9">
        <v>5</v>
      </c>
      <c r="G3185" s="9" t="s">
        <v>3</v>
      </c>
      <c r="H3185" s="9">
        <v>13</v>
      </c>
      <c r="I3185" s="24" t="s">
        <v>187</v>
      </c>
      <c r="J3185" s="25" t="str">
        <f t="shared" si="198"/>
        <v/>
      </c>
      <c r="K3185" s="25" t="str">
        <f t="shared" si="199"/>
        <v>Weekend/Holiday</v>
      </c>
      <c r="L3185" s="25" t="s">
        <v>177</v>
      </c>
      <c r="M3185" s="9">
        <v>3182</v>
      </c>
      <c r="N3185" s="9">
        <v>14</v>
      </c>
      <c r="O3185" s="14">
        <f>INDEX('Load Shapes - Day Type'!G:G,MATCH('Load Shapes - 8760'!$A3185,'Load Shapes - Day Type'!$K:$K,0))</f>
        <v>0.161</v>
      </c>
      <c r="P3185" s="14">
        <f>INDEX('Load Shapes - Day Type'!H:H,MATCH('Load Shapes - 8760'!$A3185,'Load Shapes - Day Type'!$K:$K,0))</f>
        <v>9.2999999999999999E-2</v>
      </c>
      <c r="Q3185" s="15">
        <f>INDEX('Load Shapes - Day Type'!I:I,MATCH('Load Shapes - 8760'!$A3185,'Load Shapes - Day Type'!$K:$K,0))</f>
        <v>1.6633672687580014</v>
      </c>
      <c r="R3185" s="15">
        <f>INDEX('Load Shapes - Day Type'!J:J,MATCH('Load Shapes - 8760'!$A3185,'Load Shapes - Day Type'!$K:$K,0))</f>
        <v>0.26780213027003824</v>
      </c>
      <c r="S3185" s="47">
        <f t="shared" si="200"/>
        <v>1.6476167377393319E-4</v>
      </c>
    </row>
    <row r="3186" spans="1:19" x14ac:dyDescent="0.2">
      <c r="A3186" s="45" t="str">
        <f t="shared" si="197"/>
        <v>MayWeekend/Holiday15</v>
      </c>
      <c r="E3186" s="9">
        <v>2017</v>
      </c>
      <c r="F3186" s="9">
        <v>5</v>
      </c>
      <c r="G3186" s="9" t="s">
        <v>3</v>
      </c>
      <c r="H3186" s="9">
        <v>13</v>
      </c>
      <c r="I3186" s="24" t="s">
        <v>187</v>
      </c>
      <c r="J3186" s="25" t="str">
        <f t="shared" si="198"/>
        <v/>
      </c>
      <c r="K3186" s="25" t="str">
        <f t="shared" si="199"/>
        <v>Weekend/Holiday</v>
      </c>
      <c r="L3186" s="25" t="s">
        <v>177</v>
      </c>
      <c r="M3186" s="9">
        <v>3183</v>
      </c>
      <c r="N3186" s="9">
        <v>15</v>
      </c>
      <c r="O3186" s="14">
        <f>INDEX('Load Shapes - Day Type'!G:G,MATCH('Load Shapes - 8760'!$A3186,'Load Shapes - Day Type'!$K:$K,0))</f>
        <v>0.14799999999999999</v>
      </c>
      <c r="P3186" s="14">
        <f>INDEX('Load Shapes - Day Type'!H:H,MATCH('Load Shapes - 8760'!$A3186,'Load Shapes - Day Type'!$K:$K,0))</f>
        <v>9.8000000000000004E-2</v>
      </c>
      <c r="Q3186" s="15">
        <f>INDEX('Load Shapes - Day Type'!I:I,MATCH('Load Shapes - 8760'!$A3186,'Load Shapes - Day Type'!$K:$K,0))</f>
        <v>1.6633672687580014</v>
      </c>
      <c r="R3186" s="15">
        <f>INDEX('Load Shapes - Day Type'!J:J,MATCH('Load Shapes - 8760'!$A3186,'Load Shapes - Day Type'!$K:$K,0))</f>
        <v>0.24617835577618422</v>
      </c>
      <c r="S3186" s="47">
        <f t="shared" si="200"/>
        <v>1.5145793614001311E-4</v>
      </c>
    </row>
    <row r="3187" spans="1:19" x14ac:dyDescent="0.2">
      <c r="A3187" s="45" t="str">
        <f t="shared" si="197"/>
        <v>MayWeekend/Holiday16</v>
      </c>
      <c r="E3187" s="9">
        <v>2017</v>
      </c>
      <c r="F3187" s="9">
        <v>5</v>
      </c>
      <c r="G3187" s="9" t="s">
        <v>3</v>
      </c>
      <c r="H3187" s="9">
        <v>13</v>
      </c>
      <c r="I3187" s="24" t="s">
        <v>187</v>
      </c>
      <c r="J3187" s="25" t="str">
        <f t="shared" si="198"/>
        <v/>
      </c>
      <c r="K3187" s="25" t="str">
        <f t="shared" si="199"/>
        <v>Weekend/Holiday</v>
      </c>
      <c r="L3187" s="25" t="s">
        <v>177</v>
      </c>
      <c r="M3187" s="9">
        <v>3184</v>
      </c>
      <c r="N3187" s="9">
        <v>16</v>
      </c>
      <c r="O3187" s="14">
        <f>INDEX('Load Shapes - Day Type'!G:G,MATCH('Load Shapes - 8760'!$A3187,'Load Shapes - Day Type'!$K:$K,0))</f>
        <v>0.14099999999999999</v>
      </c>
      <c r="P3187" s="14">
        <f>INDEX('Load Shapes - Day Type'!H:H,MATCH('Load Shapes - 8760'!$A3187,'Load Shapes - Day Type'!$K:$K,0))</f>
        <v>9.7000000000000003E-2</v>
      </c>
      <c r="Q3187" s="15">
        <f>INDEX('Load Shapes - Day Type'!I:I,MATCH('Load Shapes - 8760'!$A3187,'Load Shapes - Day Type'!$K:$K,0))</f>
        <v>1.6633672687580014</v>
      </c>
      <c r="R3187" s="15">
        <f>INDEX('Load Shapes - Day Type'!J:J,MATCH('Load Shapes - 8760'!$A3187,'Load Shapes - Day Type'!$K:$K,0))</f>
        <v>0.2345347848948782</v>
      </c>
      <c r="S3187" s="47">
        <f t="shared" si="200"/>
        <v>1.4429438510636384E-4</v>
      </c>
    </row>
    <row r="3188" spans="1:19" x14ac:dyDescent="0.2">
      <c r="A3188" s="45" t="str">
        <f t="shared" si="197"/>
        <v>MayWeekend/Holiday17</v>
      </c>
      <c r="E3188" s="9">
        <v>2017</v>
      </c>
      <c r="F3188" s="9">
        <v>5</v>
      </c>
      <c r="G3188" s="9" t="s">
        <v>3</v>
      </c>
      <c r="H3188" s="9">
        <v>13</v>
      </c>
      <c r="I3188" s="24" t="s">
        <v>187</v>
      </c>
      <c r="J3188" s="25" t="str">
        <f t="shared" si="198"/>
        <v/>
      </c>
      <c r="K3188" s="25" t="str">
        <f t="shared" si="199"/>
        <v>Weekend/Holiday</v>
      </c>
      <c r="L3188" s="25" t="s">
        <v>177</v>
      </c>
      <c r="M3188" s="9">
        <v>3185</v>
      </c>
      <c r="N3188" s="9">
        <v>17</v>
      </c>
      <c r="O3188" s="14">
        <f>INDEX('Load Shapes - Day Type'!G:G,MATCH('Load Shapes - 8760'!$A3188,'Load Shapes - Day Type'!$K:$K,0))</f>
        <v>0.127</v>
      </c>
      <c r="P3188" s="14">
        <f>INDEX('Load Shapes - Day Type'!H:H,MATCH('Load Shapes - 8760'!$A3188,'Load Shapes - Day Type'!$K:$K,0))</f>
        <v>0.10299999999999999</v>
      </c>
      <c r="Q3188" s="15">
        <f>INDEX('Load Shapes - Day Type'!I:I,MATCH('Load Shapes - 8760'!$A3188,'Load Shapes - Day Type'!$K:$K,0))</f>
        <v>1.6633672687580014</v>
      </c>
      <c r="R3188" s="15">
        <f>INDEX('Load Shapes - Day Type'!J:J,MATCH('Load Shapes - 8760'!$A3188,'Load Shapes - Day Type'!$K:$K,0))</f>
        <v>0.21124764313226618</v>
      </c>
      <c r="S3188" s="47">
        <f t="shared" si="200"/>
        <v>1.2996728303906531E-4</v>
      </c>
    </row>
    <row r="3189" spans="1:19" x14ac:dyDescent="0.2">
      <c r="A3189" s="45" t="str">
        <f t="shared" si="197"/>
        <v>MayWeekend/Holiday18</v>
      </c>
      <c r="E3189" s="9">
        <v>2017</v>
      </c>
      <c r="F3189" s="9">
        <v>5</v>
      </c>
      <c r="G3189" s="9" t="s">
        <v>3</v>
      </c>
      <c r="H3189" s="9">
        <v>13</v>
      </c>
      <c r="I3189" s="24" t="s">
        <v>187</v>
      </c>
      <c r="J3189" s="25" t="str">
        <f t="shared" si="198"/>
        <v/>
      </c>
      <c r="K3189" s="25" t="str">
        <f t="shared" si="199"/>
        <v>Weekend/Holiday</v>
      </c>
      <c r="L3189" s="25" t="s">
        <v>177</v>
      </c>
      <c r="M3189" s="9">
        <v>3186</v>
      </c>
      <c r="N3189" s="9">
        <v>18</v>
      </c>
      <c r="O3189" s="14">
        <f>INDEX('Load Shapes - Day Type'!G:G,MATCH('Load Shapes - 8760'!$A3189,'Load Shapes - Day Type'!$K:$K,0))</f>
        <v>0.129</v>
      </c>
      <c r="P3189" s="14">
        <f>INDEX('Load Shapes - Day Type'!H:H,MATCH('Load Shapes - 8760'!$A3189,'Load Shapes - Day Type'!$K:$K,0))</f>
        <v>0.1</v>
      </c>
      <c r="Q3189" s="15">
        <f>INDEX('Load Shapes - Day Type'!I:I,MATCH('Load Shapes - 8760'!$A3189,'Load Shapes - Day Type'!$K:$K,0))</f>
        <v>1.6633672687580014</v>
      </c>
      <c r="R3189" s="15">
        <f>INDEX('Load Shapes - Day Type'!J:J,MATCH('Load Shapes - 8760'!$A3189,'Load Shapes - Day Type'!$K:$K,0))</f>
        <v>0.21457437766978218</v>
      </c>
      <c r="S3189" s="47">
        <f t="shared" si="200"/>
        <v>1.3201401190582226E-4</v>
      </c>
    </row>
    <row r="3190" spans="1:19" x14ac:dyDescent="0.2">
      <c r="A3190" s="45" t="str">
        <f t="shared" si="197"/>
        <v>MayWeekend/Holiday19</v>
      </c>
      <c r="E3190" s="9">
        <v>2017</v>
      </c>
      <c r="F3190" s="9">
        <v>5</v>
      </c>
      <c r="G3190" s="9" t="s">
        <v>3</v>
      </c>
      <c r="H3190" s="9">
        <v>13</v>
      </c>
      <c r="I3190" s="24" t="s">
        <v>187</v>
      </c>
      <c r="J3190" s="25" t="str">
        <f t="shared" si="198"/>
        <v/>
      </c>
      <c r="K3190" s="25" t="str">
        <f t="shared" si="199"/>
        <v>Weekend/Holiday</v>
      </c>
      <c r="L3190" s="25" t="s">
        <v>177</v>
      </c>
      <c r="M3190" s="9">
        <v>3187</v>
      </c>
      <c r="N3190" s="9">
        <v>19</v>
      </c>
      <c r="O3190" s="14">
        <f>INDEX('Load Shapes - Day Type'!G:G,MATCH('Load Shapes - 8760'!$A3190,'Load Shapes - Day Type'!$K:$K,0))</f>
        <v>0.13300000000000001</v>
      </c>
      <c r="P3190" s="14">
        <f>INDEX('Load Shapes - Day Type'!H:H,MATCH('Load Shapes - 8760'!$A3190,'Load Shapes - Day Type'!$K:$K,0))</f>
        <v>9.2999999999999999E-2</v>
      </c>
      <c r="Q3190" s="15">
        <f>INDEX('Load Shapes - Day Type'!I:I,MATCH('Load Shapes - 8760'!$A3190,'Load Shapes - Day Type'!$K:$K,0))</f>
        <v>1.6633672687580014</v>
      </c>
      <c r="R3190" s="15">
        <f>INDEX('Load Shapes - Day Type'!J:J,MATCH('Load Shapes - 8760'!$A3190,'Load Shapes - Day Type'!$K:$K,0))</f>
        <v>0.22122784674481422</v>
      </c>
      <c r="S3190" s="47">
        <f t="shared" si="200"/>
        <v>1.3610746963933613E-4</v>
      </c>
    </row>
    <row r="3191" spans="1:19" x14ac:dyDescent="0.2">
      <c r="A3191" s="45" t="str">
        <f t="shared" si="197"/>
        <v>MayWeekend/Holiday20</v>
      </c>
      <c r="E3191" s="9">
        <v>2017</v>
      </c>
      <c r="F3191" s="9">
        <v>5</v>
      </c>
      <c r="G3191" s="9" t="s">
        <v>3</v>
      </c>
      <c r="H3191" s="9">
        <v>13</v>
      </c>
      <c r="I3191" s="24" t="s">
        <v>187</v>
      </c>
      <c r="J3191" s="25" t="str">
        <f t="shared" si="198"/>
        <v/>
      </c>
      <c r="K3191" s="25" t="str">
        <f t="shared" si="199"/>
        <v>Weekend/Holiday</v>
      </c>
      <c r="L3191" s="25" t="s">
        <v>177</v>
      </c>
      <c r="M3191" s="9">
        <v>3188</v>
      </c>
      <c r="N3191" s="9">
        <v>20</v>
      </c>
      <c r="O3191" s="14">
        <f>INDEX('Load Shapes - Day Type'!G:G,MATCH('Load Shapes - 8760'!$A3191,'Load Shapes - Day Type'!$K:$K,0))</f>
        <v>0.15</v>
      </c>
      <c r="P3191" s="14">
        <f>INDEX('Load Shapes - Day Type'!H:H,MATCH('Load Shapes - 8760'!$A3191,'Load Shapes - Day Type'!$K:$K,0))</f>
        <v>9.0999999999999998E-2</v>
      </c>
      <c r="Q3191" s="15">
        <f>INDEX('Load Shapes - Day Type'!I:I,MATCH('Load Shapes - 8760'!$A3191,'Load Shapes - Day Type'!$K:$K,0))</f>
        <v>1.6633672687580014</v>
      </c>
      <c r="R3191" s="15">
        <f>INDEX('Load Shapes - Day Type'!J:J,MATCH('Load Shapes - 8760'!$A3191,'Load Shapes - Day Type'!$K:$K,0))</f>
        <v>0.24950509031370022</v>
      </c>
      <c r="S3191" s="47">
        <f t="shared" si="200"/>
        <v>1.5350466500677005E-4</v>
      </c>
    </row>
    <row r="3192" spans="1:19" x14ac:dyDescent="0.2">
      <c r="A3192" s="45" t="str">
        <f t="shared" si="197"/>
        <v>MayWeekend/Holiday21</v>
      </c>
      <c r="E3192" s="9">
        <v>2017</v>
      </c>
      <c r="F3192" s="9">
        <v>5</v>
      </c>
      <c r="G3192" s="9" t="s">
        <v>3</v>
      </c>
      <c r="H3192" s="9">
        <v>13</v>
      </c>
      <c r="I3192" s="24" t="s">
        <v>187</v>
      </c>
      <c r="J3192" s="25" t="str">
        <f t="shared" si="198"/>
        <v/>
      </c>
      <c r="K3192" s="25" t="str">
        <f t="shared" si="199"/>
        <v>Weekend/Holiday</v>
      </c>
      <c r="L3192" s="25" t="s">
        <v>177</v>
      </c>
      <c r="M3192" s="9">
        <v>3189</v>
      </c>
      <c r="N3192" s="9">
        <v>21</v>
      </c>
      <c r="O3192" s="14">
        <f>INDEX('Load Shapes - Day Type'!G:G,MATCH('Load Shapes - 8760'!$A3192,'Load Shapes - Day Type'!$K:$K,0))</f>
        <v>0.16900000000000001</v>
      </c>
      <c r="P3192" s="14">
        <f>INDEX('Load Shapes - Day Type'!H:H,MATCH('Load Shapes - 8760'!$A3192,'Load Shapes - Day Type'!$K:$K,0))</f>
        <v>9.0999999999999998E-2</v>
      </c>
      <c r="Q3192" s="15">
        <f>INDEX('Load Shapes - Day Type'!I:I,MATCH('Load Shapes - 8760'!$A3192,'Load Shapes - Day Type'!$K:$K,0))</f>
        <v>1.6633672687580014</v>
      </c>
      <c r="R3192" s="15">
        <f>INDEX('Load Shapes - Day Type'!J:J,MATCH('Load Shapes - 8760'!$A3192,'Load Shapes - Day Type'!$K:$K,0))</f>
        <v>0.28110906842010225</v>
      </c>
      <c r="S3192" s="47">
        <f t="shared" si="200"/>
        <v>1.7294858924096095E-4</v>
      </c>
    </row>
    <row r="3193" spans="1:19" x14ac:dyDescent="0.2">
      <c r="A3193" s="45" t="str">
        <f t="shared" si="197"/>
        <v>MayWeekend/Holiday22</v>
      </c>
      <c r="E3193" s="9">
        <v>2017</v>
      </c>
      <c r="F3193" s="9">
        <v>5</v>
      </c>
      <c r="G3193" s="9" t="s">
        <v>3</v>
      </c>
      <c r="H3193" s="9">
        <v>13</v>
      </c>
      <c r="I3193" s="24" t="s">
        <v>187</v>
      </c>
      <c r="J3193" s="25" t="str">
        <f t="shared" si="198"/>
        <v/>
      </c>
      <c r="K3193" s="25" t="str">
        <f t="shared" si="199"/>
        <v>Weekend/Holiday</v>
      </c>
      <c r="L3193" s="25" t="s">
        <v>177</v>
      </c>
      <c r="M3193" s="9">
        <v>3190</v>
      </c>
      <c r="N3193" s="9">
        <v>22</v>
      </c>
      <c r="O3193" s="14">
        <f>INDEX('Load Shapes - Day Type'!G:G,MATCH('Load Shapes - 8760'!$A3193,'Load Shapes - Day Type'!$K:$K,0))</f>
        <v>0.159</v>
      </c>
      <c r="P3193" s="14">
        <f>INDEX('Load Shapes - Day Type'!H:H,MATCH('Load Shapes - 8760'!$A3193,'Load Shapes - Day Type'!$K:$K,0))</f>
        <v>0.09</v>
      </c>
      <c r="Q3193" s="15">
        <f>INDEX('Load Shapes - Day Type'!I:I,MATCH('Load Shapes - 8760'!$A3193,'Load Shapes - Day Type'!$K:$K,0))</f>
        <v>1.6633672687580014</v>
      </c>
      <c r="R3193" s="15">
        <f>INDEX('Load Shapes - Day Type'!J:J,MATCH('Load Shapes - 8760'!$A3193,'Load Shapes - Day Type'!$K:$K,0))</f>
        <v>0.26447539573252221</v>
      </c>
      <c r="S3193" s="47">
        <f t="shared" si="200"/>
        <v>1.6271494490717627E-4</v>
      </c>
    </row>
    <row r="3194" spans="1:19" x14ac:dyDescent="0.2">
      <c r="A3194" s="45" t="str">
        <f t="shared" si="197"/>
        <v>MayWeekend/Holiday23</v>
      </c>
      <c r="E3194" s="9">
        <v>2017</v>
      </c>
      <c r="F3194" s="9">
        <v>5</v>
      </c>
      <c r="G3194" s="9" t="s">
        <v>3</v>
      </c>
      <c r="H3194" s="9">
        <v>13</v>
      </c>
      <c r="I3194" s="24" t="s">
        <v>187</v>
      </c>
      <c r="J3194" s="25" t="str">
        <f t="shared" si="198"/>
        <v/>
      </c>
      <c r="K3194" s="25" t="str">
        <f t="shared" si="199"/>
        <v>Weekend/Holiday</v>
      </c>
      <c r="L3194" s="25" t="s">
        <v>177</v>
      </c>
      <c r="M3194" s="9">
        <v>3191</v>
      </c>
      <c r="N3194" s="9">
        <v>23</v>
      </c>
      <c r="O3194" s="14">
        <f>INDEX('Load Shapes - Day Type'!G:G,MATCH('Load Shapes - 8760'!$A3194,'Load Shapes - Day Type'!$K:$K,0))</f>
        <v>0.109</v>
      </c>
      <c r="P3194" s="14">
        <f>INDEX('Load Shapes - Day Type'!H:H,MATCH('Load Shapes - 8760'!$A3194,'Load Shapes - Day Type'!$K:$K,0))</f>
        <v>0.10299999999999999</v>
      </c>
      <c r="Q3194" s="15">
        <f>INDEX('Load Shapes - Day Type'!I:I,MATCH('Load Shapes - 8760'!$A3194,'Load Shapes - Day Type'!$K:$K,0))</f>
        <v>1.6633672687580014</v>
      </c>
      <c r="R3194" s="15">
        <f>INDEX('Load Shapes - Day Type'!J:J,MATCH('Load Shapes - 8760'!$A3194,'Load Shapes - Day Type'!$K:$K,0))</f>
        <v>0.18130703229462217</v>
      </c>
      <c r="S3194" s="47">
        <f t="shared" si="200"/>
        <v>1.115467232382529E-4</v>
      </c>
    </row>
    <row r="3195" spans="1:19" x14ac:dyDescent="0.2">
      <c r="A3195" s="45" t="str">
        <f t="shared" si="197"/>
        <v>MayWeekend/Holiday24</v>
      </c>
      <c r="E3195" s="9">
        <v>2017</v>
      </c>
      <c r="F3195" s="9">
        <v>5</v>
      </c>
      <c r="G3195" s="9" t="s">
        <v>3</v>
      </c>
      <c r="H3195" s="9">
        <v>13</v>
      </c>
      <c r="I3195" s="24" t="s">
        <v>187</v>
      </c>
      <c r="J3195" s="25" t="str">
        <f t="shared" si="198"/>
        <v/>
      </c>
      <c r="K3195" s="25" t="str">
        <f t="shared" si="199"/>
        <v>Weekend/Holiday</v>
      </c>
      <c r="L3195" s="25" t="s">
        <v>177</v>
      </c>
      <c r="M3195" s="9">
        <v>3192</v>
      </c>
      <c r="N3195" s="9">
        <v>24</v>
      </c>
      <c r="O3195" s="14">
        <f>INDEX('Load Shapes - Day Type'!G:G,MATCH('Load Shapes - 8760'!$A3195,'Load Shapes - Day Type'!$K:$K,0))</f>
        <v>6.8000000000000005E-2</v>
      </c>
      <c r="P3195" s="14">
        <f>INDEX('Load Shapes - Day Type'!H:H,MATCH('Load Shapes - 8760'!$A3195,'Load Shapes - Day Type'!$K:$K,0))</f>
        <v>0.13700000000000001</v>
      </c>
      <c r="Q3195" s="15">
        <f>INDEX('Load Shapes - Day Type'!I:I,MATCH('Load Shapes - 8760'!$A3195,'Load Shapes - Day Type'!$K:$K,0))</f>
        <v>1.6633672687580014</v>
      </c>
      <c r="R3195" s="15">
        <f>INDEX('Load Shapes - Day Type'!J:J,MATCH('Load Shapes - 8760'!$A3195,'Load Shapes - Day Type'!$K:$K,0))</f>
        <v>0.1131089742755441</v>
      </c>
      <c r="S3195" s="47">
        <f t="shared" si="200"/>
        <v>6.9588781469735763E-5</v>
      </c>
    </row>
    <row r="3196" spans="1:19" x14ac:dyDescent="0.2">
      <c r="A3196" s="45" t="str">
        <f t="shared" si="197"/>
        <v>MayWeekend/Holiday1</v>
      </c>
      <c r="E3196" s="9">
        <v>2017</v>
      </c>
      <c r="F3196" s="9">
        <v>5</v>
      </c>
      <c r="G3196" s="9" t="s">
        <v>3</v>
      </c>
      <c r="H3196" s="9">
        <v>14</v>
      </c>
      <c r="I3196" s="24" t="s">
        <v>183</v>
      </c>
      <c r="J3196" s="25" t="str">
        <f t="shared" si="198"/>
        <v/>
      </c>
      <c r="K3196" s="25" t="str">
        <f t="shared" si="199"/>
        <v>Weekend/Holiday</v>
      </c>
      <c r="L3196" s="25" t="s">
        <v>177</v>
      </c>
      <c r="M3196" s="9">
        <v>3193</v>
      </c>
      <c r="N3196" s="9">
        <v>1</v>
      </c>
      <c r="O3196" s="14">
        <f>INDEX('Load Shapes - Day Type'!G:G,MATCH('Load Shapes - 8760'!$A3196,'Load Shapes - Day Type'!$K:$K,0))</f>
        <v>4.7E-2</v>
      </c>
      <c r="P3196" s="14">
        <f>INDEX('Load Shapes - Day Type'!H:H,MATCH('Load Shapes - 8760'!$A3196,'Load Shapes - Day Type'!$K:$K,0))</f>
        <v>0.17100000000000001</v>
      </c>
      <c r="Q3196" s="15">
        <f>INDEX('Load Shapes - Day Type'!I:I,MATCH('Load Shapes - 8760'!$A3196,'Load Shapes - Day Type'!$K:$K,0))</f>
        <v>1.6633672687580014</v>
      </c>
      <c r="R3196" s="15">
        <f>INDEX('Load Shapes - Day Type'!J:J,MATCH('Load Shapes - 8760'!$A3196,'Load Shapes - Day Type'!$K:$K,0))</f>
        <v>7.817826163162607E-2</v>
      </c>
      <c r="S3196" s="47">
        <f t="shared" si="200"/>
        <v>4.809812836878795E-5</v>
      </c>
    </row>
    <row r="3197" spans="1:19" x14ac:dyDescent="0.2">
      <c r="A3197" s="45" t="str">
        <f t="shared" si="197"/>
        <v>MayWeekend/Holiday2</v>
      </c>
      <c r="E3197" s="9">
        <v>2017</v>
      </c>
      <c r="F3197" s="9">
        <v>5</v>
      </c>
      <c r="G3197" s="9" t="s">
        <v>3</v>
      </c>
      <c r="H3197" s="9">
        <v>14</v>
      </c>
      <c r="I3197" s="24" t="s">
        <v>183</v>
      </c>
      <c r="J3197" s="25" t="str">
        <f t="shared" si="198"/>
        <v/>
      </c>
      <c r="K3197" s="25" t="str">
        <f t="shared" si="199"/>
        <v>Weekend/Holiday</v>
      </c>
      <c r="L3197" s="25" t="s">
        <v>177</v>
      </c>
      <c r="M3197" s="9">
        <v>3194</v>
      </c>
      <c r="N3197" s="9">
        <v>2</v>
      </c>
      <c r="O3197" s="14">
        <f>INDEX('Load Shapes - Day Type'!G:G,MATCH('Load Shapes - 8760'!$A3197,'Load Shapes - Day Type'!$K:$K,0))</f>
        <v>3.5000000000000003E-2</v>
      </c>
      <c r="P3197" s="14">
        <f>INDEX('Load Shapes - Day Type'!H:H,MATCH('Load Shapes - 8760'!$A3197,'Load Shapes - Day Type'!$K:$K,0))</f>
        <v>0.216</v>
      </c>
      <c r="Q3197" s="15">
        <f>INDEX('Load Shapes - Day Type'!I:I,MATCH('Load Shapes - 8760'!$A3197,'Load Shapes - Day Type'!$K:$K,0))</f>
        <v>1.6633672687580014</v>
      </c>
      <c r="R3197" s="15">
        <f>INDEX('Load Shapes - Day Type'!J:J,MATCH('Load Shapes - 8760'!$A3197,'Load Shapes - Day Type'!$K:$K,0))</f>
        <v>5.8217854406530059E-2</v>
      </c>
      <c r="S3197" s="47">
        <f t="shared" si="200"/>
        <v>3.5817755168246349E-5</v>
      </c>
    </row>
    <row r="3198" spans="1:19" x14ac:dyDescent="0.2">
      <c r="A3198" s="45" t="str">
        <f t="shared" si="197"/>
        <v>MayWeekend/Holiday3</v>
      </c>
      <c r="E3198" s="9">
        <v>2017</v>
      </c>
      <c r="F3198" s="9">
        <v>5</v>
      </c>
      <c r="G3198" s="9" t="s">
        <v>3</v>
      </c>
      <c r="H3198" s="9">
        <v>14</v>
      </c>
      <c r="I3198" s="24" t="s">
        <v>183</v>
      </c>
      <c r="J3198" s="25" t="str">
        <f t="shared" si="198"/>
        <v/>
      </c>
      <c r="K3198" s="25" t="str">
        <f t="shared" si="199"/>
        <v>Weekend/Holiday</v>
      </c>
      <c r="L3198" s="25" t="s">
        <v>177</v>
      </c>
      <c r="M3198" s="9">
        <v>3195</v>
      </c>
      <c r="N3198" s="9">
        <v>3</v>
      </c>
      <c r="O3198" s="14">
        <f>INDEX('Load Shapes - Day Type'!G:G,MATCH('Load Shapes - 8760'!$A3198,'Load Shapes - Day Type'!$K:$K,0))</f>
        <v>2.8000000000000001E-2</v>
      </c>
      <c r="P3198" s="14">
        <f>INDEX('Load Shapes - Day Type'!H:H,MATCH('Load Shapes - 8760'!$A3198,'Load Shapes - Day Type'!$K:$K,0))</f>
        <v>0.245</v>
      </c>
      <c r="Q3198" s="15">
        <f>INDEX('Load Shapes - Day Type'!I:I,MATCH('Load Shapes - 8760'!$A3198,'Load Shapes - Day Type'!$K:$K,0))</f>
        <v>1.6633672687580014</v>
      </c>
      <c r="R3198" s="15">
        <f>INDEX('Load Shapes - Day Type'!J:J,MATCH('Load Shapes - 8760'!$A3198,'Load Shapes - Day Type'!$K:$K,0))</f>
        <v>4.6574283525224039E-2</v>
      </c>
      <c r="S3198" s="47">
        <f t="shared" si="200"/>
        <v>2.8654204134597078E-5</v>
      </c>
    </row>
    <row r="3199" spans="1:19" x14ac:dyDescent="0.2">
      <c r="A3199" s="45" t="str">
        <f t="shared" si="197"/>
        <v>MayWeekend/Holiday4</v>
      </c>
      <c r="E3199" s="9">
        <v>2017</v>
      </c>
      <c r="F3199" s="9">
        <v>5</v>
      </c>
      <c r="G3199" s="9" t="s">
        <v>3</v>
      </c>
      <c r="H3199" s="9">
        <v>14</v>
      </c>
      <c r="I3199" s="24" t="s">
        <v>183</v>
      </c>
      <c r="J3199" s="25" t="str">
        <f t="shared" si="198"/>
        <v/>
      </c>
      <c r="K3199" s="25" t="str">
        <f t="shared" si="199"/>
        <v>Weekend/Holiday</v>
      </c>
      <c r="L3199" s="25" t="s">
        <v>177</v>
      </c>
      <c r="M3199" s="9">
        <v>3196</v>
      </c>
      <c r="N3199" s="9">
        <v>4</v>
      </c>
      <c r="O3199" s="14">
        <f>INDEX('Load Shapes - Day Type'!G:G,MATCH('Load Shapes - 8760'!$A3199,'Load Shapes - Day Type'!$K:$K,0))</f>
        <v>2.5999999999999999E-2</v>
      </c>
      <c r="P3199" s="14">
        <f>INDEX('Load Shapes - Day Type'!H:H,MATCH('Load Shapes - 8760'!$A3199,'Load Shapes - Day Type'!$K:$K,0))</f>
        <v>0.26100000000000001</v>
      </c>
      <c r="Q3199" s="15">
        <f>INDEX('Load Shapes - Day Type'!I:I,MATCH('Load Shapes - 8760'!$A3199,'Load Shapes - Day Type'!$K:$K,0))</f>
        <v>1.6633672687580014</v>
      </c>
      <c r="R3199" s="15">
        <f>INDEX('Load Shapes - Day Type'!J:J,MATCH('Load Shapes - 8760'!$A3199,'Load Shapes - Day Type'!$K:$K,0))</f>
        <v>4.3247548987708037E-2</v>
      </c>
      <c r="S3199" s="47">
        <f t="shared" si="200"/>
        <v>2.6607475267840143E-5</v>
      </c>
    </row>
    <row r="3200" spans="1:19" x14ac:dyDescent="0.2">
      <c r="A3200" s="45" t="str">
        <f t="shared" si="197"/>
        <v>MayWeekend/Holiday5</v>
      </c>
      <c r="E3200" s="9">
        <v>2017</v>
      </c>
      <c r="F3200" s="9">
        <v>5</v>
      </c>
      <c r="G3200" s="9" t="s">
        <v>3</v>
      </c>
      <c r="H3200" s="9">
        <v>14</v>
      </c>
      <c r="I3200" s="24" t="s">
        <v>183</v>
      </c>
      <c r="J3200" s="25" t="str">
        <f t="shared" si="198"/>
        <v/>
      </c>
      <c r="K3200" s="25" t="str">
        <f t="shared" si="199"/>
        <v>Weekend/Holiday</v>
      </c>
      <c r="L3200" s="25" t="s">
        <v>177</v>
      </c>
      <c r="M3200" s="9">
        <v>3197</v>
      </c>
      <c r="N3200" s="9">
        <v>5</v>
      </c>
      <c r="O3200" s="14">
        <f>INDEX('Load Shapes - Day Type'!G:G,MATCH('Load Shapes - 8760'!$A3200,'Load Shapes - Day Type'!$K:$K,0))</f>
        <v>2.8000000000000001E-2</v>
      </c>
      <c r="P3200" s="14">
        <f>INDEX('Load Shapes - Day Type'!H:H,MATCH('Load Shapes - 8760'!$A3200,'Load Shapes - Day Type'!$K:$K,0))</f>
        <v>0.245</v>
      </c>
      <c r="Q3200" s="15">
        <f>INDEX('Load Shapes - Day Type'!I:I,MATCH('Load Shapes - 8760'!$A3200,'Load Shapes - Day Type'!$K:$K,0))</f>
        <v>1.6633672687580014</v>
      </c>
      <c r="R3200" s="15">
        <f>INDEX('Load Shapes - Day Type'!J:J,MATCH('Load Shapes - 8760'!$A3200,'Load Shapes - Day Type'!$K:$K,0))</f>
        <v>4.6574283525224039E-2</v>
      </c>
      <c r="S3200" s="47">
        <f t="shared" si="200"/>
        <v>2.8654204134597078E-5</v>
      </c>
    </row>
    <row r="3201" spans="1:19" x14ac:dyDescent="0.2">
      <c r="A3201" s="45" t="str">
        <f t="shared" si="197"/>
        <v>MayWeekend/Holiday6</v>
      </c>
      <c r="E3201" s="9">
        <v>2017</v>
      </c>
      <c r="F3201" s="9">
        <v>5</v>
      </c>
      <c r="G3201" s="9" t="s">
        <v>3</v>
      </c>
      <c r="H3201" s="9">
        <v>14</v>
      </c>
      <c r="I3201" s="24" t="s">
        <v>183</v>
      </c>
      <c r="J3201" s="25" t="str">
        <f t="shared" si="198"/>
        <v/>
      </c>
      <c r="K3201" s="25" t="str">
        <f t="shared" si="199"/>
        <v>Weekend/Holiday</v>
      </c>
      <c r="L3201" s="25" t="s">
        <v>177</v>
      </c>
      <c r="M3201" s="9">
        <v>3198</v>
      </c>
      <c r="N3201" s="9">
        <v>6</v>
      </c>
      <c r="O3201" s="14">
        <f>INDEX('Load Shapes - Day Type'!G:G,MATCH('Load Shapes - 8760'!$A3201,'Load Shapes - Day Type'!$K:$K,0))</f>
        <v>4.8000000000000001E-2</v>
      </c>
      <c r="P3201" s="14">
        <f>INDEX('Load Shapes - Day Type'!H:H,MATCH('Load Shapes - 8760'!$A3201,'Load Shapes - Day Type'!$K:$K,0))</f>
        <v>0.17599999999999999</v>
      </c>
      <c r="Q3201" s="15">
        <f>INDEX('Load Shapes - Day Type'!I:I,MATCH('Load Shapes - 8760'!$A3201,'Load Shapes - Day Type'!$K:$K,0))</f>
        <v>1.6633672687580014</v>
      </c>
      <c r="R3201" s="15">
        <f>INDEX('Load Shapes - Day Type'!J:J,MATCH('Load Shapes - 8760'!$A3201,'Load Shapes - Day Type'!$K:$K,0))</f>
        <v>7.9841628900384071E-2</v>
      </c>
      <c r="S3201" s="47">
        <f t="shared" si="200"/>
        <v>4.9121492802166417E-5</v>
      </c>
    </row>
    <row r="3202" spans="1:19" x14ac:dyDescent="0.2">
      <c r="A3202" s="45" t="str">
        <f t="shared" si="197"/>
        <v>MayWeekend/Holiday7</v>
      </c>
      <c r="E3202" s="9">
        <v>2017</v>
      </c>
      <c r="F3202" s="9">
        <v>5</v>
      </c>
      <c r="G3202" s="9" t="s">
        <v>3</v>
      </c>
      <c r="H3202" s="9">
        <v>14</v>
      </c>
      <c r="I3202" s="24" t="s">
        <v>183</v>
      </c>
      <c r="J3202" s="25" t="str">
        <f t="shared" si="198"/>
        <v/>
      </c>
      <c r="K3202" s="25" t="str">
        <f t="shared" si="199"/>
        <v>Weekend/Holiday</v>
      </c>
      <c r="L3202" s="25" t="s">
        <v>177</v>
      </c>
      <c r="M3202" s="9">
        <v>3199</v>
      </c>
      <c r="N3202" s="9">
        <v>7</v>
      </c>
      <c r="O3202" s="14">
        <f>INDEX('Load Shapes - Day Type'!G:G,MATCH('Load Shapes - 8760'!$A3202,'Load Shapes - Day Type'!$K:$K,0))</f>
        <v>7.2999999999999995E-2</v>
      </c>
      <c r="P3202" s="14">
        <f>INDEX('Load Shapes - Day Type'!H:H,MATCH('Load Shapes - 8760'!$A3202,'Load Shapes - Day Type'!$K:$K,0))</f>
        <v>0.14499999999999999</v>
      </c>
      <c r="Q3202" s="15">
        <f>INDEX('Load Shapes - Day Type'!I:I,MATCH('Load Shapes - 8760'!$A3202,'Load Shapes - Day Type'!$K:$K,0))</f>
        <v>1.6633672687580014</v>
      </c>
      <c r="R3202" s="15">
        <f>INDEX('Load Shapes - Day Type'!J:J,MATCH('Load Shapes - 8760'!$A3202,'Load Shapes - Day Type'!$K:$K,0))</f>
        <v>0.12142581061933409</v>
      </c>
      <c r="S3202" s="47">
        <f t="shared" si="200"/>
        <v>7.4705603636628093E-5</v>
      </c>
    </row>
    <row r="3203" spans="1:19" x14ac:dyDescent="0.2">
      <c r="A3203" s="45" t="str">
        <f t="shared" si="197"/>
        <v>MayWeekend/Holiday8</v>
      </c>
      <c r="E3203" s="9">
        <v>2017</v>
      </c>
      <c r="F3203" s="9">
        <v>5</v>
      </c>
      <c r="G3203" s="9" t="s">
        <v>3</v>
      </c>
      <c r="H3203" s="9">
        <v>14</v>
      </c>
      <c r="I3203" s="24" t="s">
        <v>183</v>
      </c>
      <c r="J3203" s="25" t="str">
        <f t="shared" si="198"/>
        <v/>
      </c>
      <c r="K3203" s="25" t="str">
        <f t="shared" si="199"/>
        <v>Weekend/Holiday</v>
      </c>
      <c r="L3203" s="25" t="s">
        <v>177</v>
      </c>
      <c r="M3203" s="9">
        <v>3200</v>
      </c>
      <c r="N3203" s="9">
        <v>8</v>
      </c>
      <c r="O3203" s="14">
        <f>INDEX('Load Shapes - Day Type'!G:G,MATCH('Load Shapes - 8760'!$A3203,'Load Shapes - Day Type'!$K:$K,0))</f>
        <v>0.129</v>
      </c>
      <c r="P3203" s="14">
        <f>INDEX('Load Shapes - Day Type'!H:H,MATCH('Load Shapes - 8760'!$A3203,'Load Shapes - Day Type'!$K:$K,0))</f>
        <v>0.105</v>
      </c>
      <c r="Q3203" s="15">
        <f>INDEX('Load Shapes - Day Type'!I:I,MATCH('Load Shapes - 8760'!$A3203,'Load Shapes - Day Type'!$K:$K,0))</f>
        <v>1.6633672687580014</v>
      </c>
      <c r="R3203" s="15">
        <f>INDEX('Load Shapes - Day Type'!J:J,MATCH('Load Shapes - 8760'!$A3203,'Load Shapes - Day Type'!$K:$K,0))</f>
        <v>0.21457437766978218</v>
      </c>
      <c r="S3203" s="47">
        <f t="shared" si="200"/>
        <v>1.3201401190582226E-4</v>
      </c>
    </row>
    <row r="3204" spans="1:19" x14ac:dyDescent="0.2">
      <c r="A3204" s="45" t="str">
        <f t="shared" ref="A3204:A3267" si="201">_xlfn.CONCAT(G3204,K3204,N3204)</f>
        <v>MayWeekend/Holiday9</v>
      </c>
      <c r="E3204" s="9">
        <v>2017</v>
      </c>
      <c r="F3204" s="9">
        <v>5</v>
      </c>
      <c r="G3204" s="9" t="s">
        <v>3</v>
      </c>
      <c r="H3204" s="9">
        <v>14</v>
      </c>
      <c r="I3204" s="24" t="s">
        <v>183</v>
      </c>
      <c r="J3204" s="25" t="str">
        <f t="shared" ref="J3204:J3267" si="202">IF(_xlfn.CONCAT(AW$4,AX$4)=_xlfn.CONCAT(F3204,H3204),"Holiday",IF(_xlfn.CONCAT(AW$5,AX$5)=_xlfn.CONCAT(F3204,H3204),"Holiday",IF(_xlfn.CONCAT(AW$6,AX$6)=_xlfn.CONCAT(F3204,H3204),"Holiday",IF(_xlfn.CONCAT(AW$7,AX$7)=_xlfn.CONCAT(F3204,H3204),"Holiday",IF(_xlfn.CONCAT(AW$8,AX$8)=_xlfn.CONCAT(F3204,H3204),"Holiday",IF(_xlfn.CONCAT(AW$9,AX$9)=_xlfn.CONCAT(F3204,H3204),"Holiday",IF(_xlfn.CONCAT(AW$10,AX$10)=_xlfn.CONCAT(F3204,H3204),"Holiday",IF(_xlfn.CONCAT(AW$11,AX$11)=_xlfn.CONCAT(F3204,H3204),"Holiday",IF(_xlfn.CONCAT(AW$12,AX$12)=_xlfn.CONCAT(F3204,H3204),"Holiday",IF(_xlfn.CONCAT(AW$13,AX$13)=_xlfn.CONCAT(F3204,H3204),"Holiday",""))))))))))</f>
        <v/>
      </c>
      <c r="K3204" s="25" t="str">
        <f t="shared" si="199"/>
        <v>Weekend/Holiday</v>
      </c>
      <c r="L3204" s="25" t="s">
        <v>177</v>
      </c>
      <c r="M3204" s="9">
        <v>3201</v>
      </c>
      <c r="N3204" s="9">
        <v>9</v>
      </c>
      <c r="O3204" s="14">
        <f>INDEX('Load Shapes - Day Type'!G:G,MATCH('Load Shapes - 8760'!$A3204,'Load Shapes - Day Type'!$K:$K,0))</f>
        <v>0.154</v>
      </c>
      <c r="P3204" s="14">
        <f>INDEX('Load Shapes - Day Type'!H:H,MATCH('Load Shapes - 8760'!$A3204,'Load Shapes - Day Type'!$K:$K,0))</f>
        <v>9.2999999999999999E-2</v>
      </c>
      <c r="Q3204" s="15">
        <f>INDEX('Load Shapes - Day Type'!I:I,MATCH('Load Shapes - 8760'!$A3204,'Load Shapes - Day Type'!$K:$K,0))</f>
        <v>1.6633672687580014</v>
      </c>
      <c r="R3204" s="15">
        <f>INDEX('Load Shapes - Day Type'!J:J,MATCH('Load Shapes - 8760'!$A3204,'Load Shapes - Day Type'!$K:$K,0))</f>
        <v>0.25615855938873222</v>
      </c>
      <c r="S3204" s="47">
        <f t="shared" si="200"/>
        <v>1.5759812274028392E-4</v>
      </c>
    </row>
    <row r="3205" spans="1:19" x14ac:dyDescent="0.2">
      <c r="A3205" s="45" t="str">
        <f t="shared" si="201"/>
        <v>MayWeekend/Holiday10</v>
      </c>
      <c r="E3205" s="9">
        <v>2017</v>
      </c>
      <c r="F3205" s="9">
        <v>5</v>
      </c>
      <c r="G3205" s="9" t="s">
        <v>3</v>
      </c>
      <c r="H3205" s="9">
        <v>14</v>
      </c>
      <c r="I3205" s="24" t="s">
        <v>183</v>
      </c>
      <c r="J3205" s="25" t="str">
        <f t="shared" si="202"/>
        <v/>
      </c>
      <c r="K3205" s="25" t="str">
        <f t="shared" ref="K3205:K3268" si="203">IF(J3205="Holiday","Weekend/Holiday",IF(I3205="Sun","Weekend/Holiday",IF(I3205="Sat","Weekend/Holiday","Weekday")))</f>
        <v>Weekend/Holiday</v>
      </c>
      <c r="L3205" s="25" t="s">
        <v>177</v>
      </c>
      <c r="M3205" s="9">
        <v>3202</v>
      </c>
      <c r="N3205" s="9">
        <v>10</v>
      </c>
      <c r="O3205" s="14">
        <f>INDEX('Load Shapes - Day Type'!G:G,MATCH('Load Shapes - 8760'!$A3205,'Load Shapes - Day Type'!$K:$K,0))</f>
        <v>0.16300000000000001</v>
      </c>
      <c r="P3205" s="14">
        <f>INDEX('Load Shapes - Day Type'!H:H,MATCH('Load Shapes - 8760'!$A3205,'Load Shapes - Day Type'!$K:$K,0))</f>
        <v>9.0999999999999998E-2</v>
      </c>
      <c r="Q3205" s="15">
        <f>INDEX('Load Shapes - Day Type'!I:I,MATCH('Load Shapes - 8760'!$A3205,'Load Shapes - Day Type'!$K:$K,0))</f>
        <v>1.6633672687580014</v>
      </c>
      <c r="R3205" s="15">
        <f>INDEX('Load Shapes - Day Type'!J:J,MATCH('Load Shapes - 8760'!$A3205,'Load Shapes - Day Type'!$K:$K,0))</f>
        <v>0.27112886480755427</v>
      </c>
      <c r="S3205" s="47">
        <f t="shared" ref="S3205:S3268" si="204">O3205/$O$1</f>
        <v>1.6680840264069014E-4</v>
      </c>
    </row>
    <row r="3206" spans="1:19" x14ac:dyDescent="0.2">
      <c r="A3206" s="45" t="str">
        <f t="shared" si="201"/>
        <v>MayWeekend/Holiday11</v>
      </c>
      <c r="E3206" s="9">
        <v>2017</v>
      </c>
      <c r="F3206" s="9">
        <v>5</v>
      </c>
      <c r="G3206" s="9" t="s">
        <v>3</v>
      </c>
      <c r="H3206" s="9">
        <v>14</v>
      </c>
      <c r="I3206" s="24" t="s">
        <v>183</v>
      </c>
      <c r="J3206" s="25" t="str">
        <f t="shared" si="202"/>
        <v/>
      </c>
      <c r="K3206" s="25" t="str">
        <f t="shared" si="203"/>
        <v>Weekend/Holiday</v>
      </c>
      <c r="L3206" s="25" t="s">
        <v>177</v>
      </c>
      <c r="M3206" s="9">
        <v>3203</v>
      </c>
      <c r="N3206" s="9">
        <v>11</v>
      </c>
      <c r="O3206" s="14">
        <f>INDEX('Load Shapes - Day Type'!G:G,MATCH('Load Shapes - 8760'!$A3206,'Load Shapes - Day Type'!$K:$K,0))</f>
        <v>0.16600000000000001</v>
      </c>
      <c r="P3206" s="14">
        <f>INDEX('Load Shapes - Day Type'!H:H,MATCH('Load Shapes - 8760'!$A3206,'Load Shapes - Day Type'!$K:$K,0))</f>
        <v>9.1999999999999998E-2</v>
      </c>
      <c r="Q3206" s="15">
        <f>INDEX('Load Shapes - Day Type'!I:I,MATCH('Load Shapes - 8760'!$A3206,'Load Shapes - Day Type'!$K:$K,0))</f>
        <v>1.6633672687580014</v>
      </c>
      <c r="R3206" s="15">
        <f>INDEX('Load Shapes - Day Type'!J:J,MATCH('Load Shapes - 8760'!$A3206,'Load Shapes - Day Type'!$K:$K,0))</f>
        <v>0.27611896661382823</v>
      </c>
      <c r="S3206" s="47">
        <f t="shared" si="204"/>
        <v>1.6987849594082553E-4</v>
      </c>
    </row>
    <row r="3207" spans="1:19" x14ac:dyDescent="0.2">
      <c r="A3207" s="45" t="str">
        <f t="shared" si="201"/>
        <v>MayWeekend/Holiday12</v>
      </c>
      <c r="E3207" s="9">
        <v>2017</v>
      </c>
      <c r="F3207" s="9">
        <v>5</v>
      </c>
      <c r="G3207" s="9" t="s">
        <v>3</v>
      </c>
      <c r="H3207" s="9">
        <v>14</v>
      </c>
      <c r="I3207" s="24" t="s">
        <v>183</v>
      </c>
      <c r="J3207" s="25" t="str">
        <f t="shared" si="202"/>
        <v/>
      </c>
      <c r="K3207" s="25" t="str">
        <f t="shared" si="203"/>
        <v>Weekend/Holiday</v>
      </c>
      <c r="L3207" s="25" t="s">
        <v>177</v>
      </c>
      <c r="M3207" s="9">
        <v>3204</v>
      </c>
      <c r="N3207" s="9">
        <v>12</v>
      </c>
      <c r="O3207" s="14">
        <f>INDEX('Load Shapes - Day Type'!G:G,MATCH('Load Shapes - 8760'!$A3207,'Load Shapes - Day Type'!$K:$K,0))</f>
        <v>0.16500000000000001</v>
      </c>
      <c r="P3207" s="14">
        <f>INDEX('Load Shapes - Day Type'!H:H,MATCH('Load Shapes - 8760'!$A3207,'Load Shapes - Day Type'!$K:$K,0))</f>
        <v>9.1999999999999998E-2</v>
      </c>
      <c r="Q3207" s="15">
        <f>INDEX('Load Shapes - Day Type'!I:I,MATCH('Load Shapes - 8760'!$A3207,'Load Shapes - Day Type'!$K:$K,0))</f>
        <v>1.6633672687580014</v>
      </c>
      <c r="R3207" s="15">
        <f>INDEX('Load Shapes - Day Type'!J:J,MATCH('Load Shapes - 8760'!$A3207,'Load Shapes - Day Type'!$K:$K,0))</f>
        <v>0.27445559934507024</v>
      </c>
      <c r="S3207" s="47">
        <f t="shared" si="204"/>
        <v>1.6885513150744708E-4</v>
      </c>
    </row>
    <row r="3208" spans="1:19" x14ac:dyDescent="0.2">
      <c r="A3208" s="45" t="str">
        <f t="shared" si="201"/>
        <v>MayWeekend/Holiday13</v>
      </c>
      <c r="E3208" s="9">
        <v>2017</v>
      </c>
      <c r="F3208" s="9">
        <v>5</v>
      </c>
      <c r="G3208" s="9" t="s">
        <v>3</v>
      </c>
      <c r="H3208" s="9">
        <v>14</v>
      </c>
      <c r="I3208" s="24" t="s">
        <v>183</v>
      </c>
      <c r="J3208" s="25" t="str">
        <f t="shared" si="202"/>
        <v/>
      </c>
      <c r="K3208" s="25" t="str">
        <f t="shared" si="203"/>
        <v>Weekend/Holiday</v>
      </c>
      <c r="L3208" s="25" t="s">
        <v>177</v>
      </c>
      <c r="M3208" s="9">
        <v>3205</v>
      </c>
      <c r="N3208" s="9">
        <v>13</v>
      </c>
      <c r="O3208" s="14">
        <f>INDEX('Load Shapes - Day Type'!G:G,MATCH('Load Shapes - 8760'!$A3208,'Load Shapes - Day Type'!$K:$K,0))</f>
        <v>0.16300000000000001</v>
      </c>
      <c r="P3208" s="14">
        <f>INDEX('Load Shapes - Day Type'!H:H,MATCH('Load Shapes - 8760'!$A3208,'Load Shapes - Day Type'!$K:$K,0))</f>
        <v>9.1999999999999998E-2</v>
      </c>
      <c r="Q3208" s="15">
        <f>INDEX('Load Shapes - Day Type'!I:I,MATCH('Load Shapes - 8760'!$A3208,'Load Shapes - Day Type'!$K:$K,0))</f>
        <v>1.6633672687580014</v>
      </c>
      <c r="R3208" s="15">
        <f>INDEX('Load Shapes - Day Type'!J:J,MATCH('Load Shapes - 8760'!$A3208,'Load Shapes - Day Type'!$K:$K,0))</f>
        <v>0.27112886480755427</v>
      </c>
      <c r="S3208" s="47">
        <f t="shared" si="204"/>
        <v>1.6680840264069014E-4</v>
      </c>
    </row>
    <row r="3209" spans="1:19" x14ac:dyDescent="0.2">
      <c r="A3209" s="45" t="str">
        <f t="shared" si="201"/>
        <v>MayWeekend/Holiday14</v>
      </c>
      <c r="E3209" s="9">
        <v>2017</v>
      </c>
      <c r="F3209" s="9">
        <v>5</v>
      </c>
      <c r="G3209" s="9" t="s">
        <v>3</v>
      </c>
      <c r="H3209" s="9">
        <v>14</v>
      </c>
      <c r="I3209" s="24" t="s">
        <v>183</v>
      </c>
      <c r="J3209" s="25" t="str">
        <f t="shared" si="202"/>
        <v/>
      </c>
      <c r="K3209" s="25" t="str">
        <f t="shared" si="203"/>
        <v>Weekend/Holiday</v>
      </c>
      <c r="L3209" s="25" t="s">
        <v>177</v>
      </c>
      <c r="M3209" s="9">
        <v>3206</v>
      </c>
      <c r="N3209" s="9">
        <v>14</v>
      </c>
      <c r="O3209" s="14">
        <f>INDEX('Load Shapes - Day Type'!G:G,MATCH('Load Shapes - 8760'!$A3209,'Load Shapes - Day Type'!$K:$K,0))</f>
        <v>0.161</v>
      </c>
      <c r="P3209" s="14">
        <f>INDEX('Load Shapes - Day Type'!H:H,MATCH('Load Shapes - 8760'!$A3209,'Load Shapes - Day Type'!$K:$K,0))</f>
        <v>9.2999999999999999E-2</v>
      </c>
      <c r="Q3209" s="15">
        <f>INDEX('Load Shapes - Day Type'!I:I,MATCH('Load Shapes - 8760'!$A3209,'Load Shapes - Day Type'!$K:$K,0))</f>
        <v>1.6633672687580014</v>
      </c>
      <c r="R3209" s="15">
        <f>INDEX('Load Shapes - Day Type'!J:J,MATCH('Load Shapes - 8760'!$A3209,'Load Shapes - Day Type'!$K:$K,0))</f>
        <v>0.26780213027003824</v>
      </c>
      <c r="S3209" s="47">
        <f t="shared" si="204"/>
        <v>1.6476167377393319E-4</v>
      </c>
    </row>
    <row r="3210" spans="1:19" x14ac:dyDescent="0.2">
      <c r="A3210" s="45" t="str">
        <f t="shared" si="201"/>
        <v>MayWeekend/Holiday15</v>
      </c>
      <c r="E3210" s="9">
        <v>2017</v>
      </c>
      <c r="F3210" s="9">
        <v>5</v>
      </c>
      <c r="G3210" s="9" t="s">
        <v>3</v>
      </c>
      <c r="H3210" s="9">
        <v>14</v>
      </c>
      <c r="I3210" s="24" t="s">
        <v>183</v>
      </c>
      <c r="J3210" s="25" t="str">
        <f t="shared" si="202"/>
        <v/>
      </c>
      <c r="K3210" s="25" t="str">
        <f t="shared" si="203"/>
        <v>Weekend/Holiday</v>
      </c>
      <c r="L3210" s="25" t="s">
        <v>177</v>
      </c>
      <c r="M3210" s="9">
        <v>3207</v>
      </c>
      <c r="N3210" s="9">
        <v>15</v>
      </c>
      <c r="O3210" s="14">
        <f>INDEX('Load Shapes - Day Type'!G:G,MATCH('Load Shapes - 8760'!$A3210,'Load Shapes - Day Type'!$K:$K,0))</f>
        <v>0.14799999999999999</v>
      </c>
      <c r="P3210" s="14">
        <f>INDEX('Load Shapes - Day Type'!H:H,MATCH('Load Shapes - 8760'!$A3210,'Load Shapes - Day Type'!$K:$K,0))</f>
        <v>9.8000000000000004E-2</v>
      </c>
      <c r="Q3210" s="15">
        <f>INDEX('Load Shapes - Day Type'!I:I,MATCH('Load Shapes - 8760'!$A3210,'Load Shapes - Day Type'!$K:$K,0))</f>
        <v>1.6633672687580014</v>
      </c>
      <c r="R3210" s="15">
        <f>INDEX('Load Shapes - Day Type'!J:J,MATCH('Load Shapes - 8760'!$A3210,'Load Shapes - Day Type'!$K:$K,0))</f>
        <v>0.24617835577618422</v>
      </c>
      <c r="S3210" s="47">
        <f t="shared" si="204"/>
        <v>1.5145793614001311E-4</v>
      </c>
    </row>
    <row r="3211" spans="1:19" x14ac:dyDescent="0.2">
      <c r="A3211" s="45" t="str">
        <f t="shared" si="201"/>
        <v>MayWeekend/Holiday16</v>
      </c>
      <c r="E3211" s="9">
        <v>2017</v>
      </c>
      <c r="F3211" s="9">
        <v>5</v>
      </c>
      <c r="G3211" s="9" t="s">
        <v>3</v>
      </c>
      <c r="H3211" s="9">
        <v>14</v>
      </c>
      <c r="I3211" s="24" t="s">
        <v>183</v>
      </c>
      <c r="J3211" s="25" t="str">
        <f t="shared" si="202"/>
        <v/>
      </c>
      <c r="K3211" s="25" t="str">
        <f t="shared" si="203"/>
        <v>Weekend/Holiday</v>
      </c>
      <c r="L3211" s="25" t="s">
        <v>177</v>
      </c>
      <c r="M3211" s="9">
        <v>3208</v>
      </c>
      <c r="N3211" s="9">
        <v>16</v>
      </c>
      <c r="O3211" s="14">
        <f>INDEX('Load Shapes - Day Type'!G:G,MATCH('Load Shapes - 8760'!$A3211,'Load Shapes - Day Type'!$K:$K,0))</f>
        <v>0.14099999999999999</v>
      </c>
      <c r="P3211" s="14">
        <f>INDEX('Load Shapes - Day Type'!H:H,MATCH('Load Shapes - 8760'!$A3211,'Load Shapes - Day Type'!$K:$K,0))</f>
        <v>9.7000000000000003E-2</v>
      </c>
      <c r="Q3211" s="15">
        <f>INDEX('Load Shapes - Day Type'!I:I,MATCH('Load Shapes - 8760'!$A3211,'Load Shapes - Day Type'!$K:$K,0))</f>
        <v>1.6633672687580014</v>
      </c>
      <c r="R3211" s="15">
        <f>INDEX('Load Shapes - Day Type'!J:J,MATCH('Load Shapes - 8760'!$A3211,'Load Shapes - Day Type'!$K:$K,0))</f>
        <v>0.2345347848948782</v>
      </c>
      <c r="S3211" s="47">
        <f t="shared" si="204"/>
        <v>1.4429438510636384E-4</v>
      </c>
    </row>
    <row r="3212" spans="1:19" x14ac:dyDescent="0.2">
      <c r="A3212" s="45" t="str">
        <f t="shared" si="201"/>
        <v>MayWeekend/Holiday17</v>
      </c>
      <c r="E3212" s="9">
        <v>2017</v>
      </c>
      <c r="F3212" s="9">
        <v>5</v>
      </c>
      <c r="G3212" s="9" t="s">
        <v>3</v>
      </c>
      <c r="H3212" s="9">
        <v>14</v>
      </c>
      <c r="I3212" s="24" t="s">
        <v>183</v>
      </c>
      <c r="J3212" s="25" t="str">
        <f t="shared" si="202"/>
        <v/>
      </c>
      <c r="K3212" s="25" t="str">
        <f t="shared" si="203"/>
        <v>Weekend/Holiday</v>
      </c>
      <c r="L3212" s="25" t="s">
        <v>177</v>
      </c>
      <c r="M3212" s="9">
        <v>3209</v>
      </c>
      <c r="N3212" s="9">
        <v>17</v>
      </c>
      <c r="O3212" s="14">
        <f>INDEX('Load Shapes - Day Type'!G:G,MATCH('Load Shapes - 8760'!$A3212,'Load Shapes - Day Type'!$K:$K,0))</f>
        <v>0.127</v>
      </c>
      <c r="P3212" s="14">
        <f>INDEX('Load Shapes - Day Type'!H:H,MATCH('Load Shapes - 8760'!$A3212,'Load Shapes - Day Type'!$K:$K,0))</f>
        <v>0.10299999999999999</v>
      </c>
      <c r="Q3212" s="15">
        <f>INDEX('Load Shapes - Day Type'!I:I,MATCH('Load Shapes - 8760'!$A3212,'Load Shapes - Day Type'!$K:$K,0))</f>
        <v>1.6633672687580014</v>
      </c>
      <c r="R3212" s="15">
        <f>INDEX('Load Shapes - Day Type'!J:J,MATCH('Load Shapes - 8760'!$A3212,'Load Shapes - Day Type'!$K:$K,0))</f>
        <v>0.21124764313226618</v>
      </c>
      <c r="S3212" s="47">
        <f t="shared" si="204"/>
        <v>1.2996728303906531E-4</v>
      </c>
    </row>
    <row r="3213" spans="1:19" x14ac:dyDescent="0.2">
      <c r="A3213" s="45" t="str">
        <f t="shared" si="201"/>
        <v>MayWeekend/Holiday18</v>
      </c>
      <c r="E3213" s="9">
        <v>2017</v>
      </c>
      <c r="F3213" s="9">
        <v>5</v>
      </c>
      <c r="G3213" s="9" t="s">
        <v>3</v>
      </c>
      <c r="H3213" s="9">
        <v>14</v>
      </c>
      <c r="I3213" s="24" t="s">
        <v>183</v>
      </c>
      <c r="J3213" s="25" t="str">
        <f t="shared" si="202"/>
        <v/>
      </c>
      <c r="K3213" s="25" t="str">
        <f t="shared" si="203"/>
        <v>Weekend/Holiday</v>
      </c>
      <c r="L3213" s="25" t="s">
        <v>177</v>
      </c>
      <c r="M3213" s="9">
        <v>3210</v>
      </c>
      <c r="N3213" s="9">
        <v>18</v>
      </c>
      <c r="O3213" s="14">
        <f>INDEX('Load Shapes - Day Type'!G:G,MATCH('Load Shapes - 8760'!$A3213,'Load Shapes - Day Type'!$K:$K,0))</f>
        <v>0.129</v>
      </c>
      <c r="P3213" s="14">
        <f>INDEX('Load Shapes - Day Type'!H:H,MATCH('Load Shapes - 8760'!$A3213,'Load Shapes - Day Type'!$K:$K,0))</f>
        <v>0.1</v>
      </c>
      <c r="Q3213" s="15">
        <f>INDEX('Load Shapes - Day Type'!I:I,MATCH('Load Shapes - 8760'!$A3213,'Load Shapes - Day Type'!$K:$K,0))</f>
        <v>1.6633672687580014</v>
      </c>
      <c r="R3213" s="15">
        <f>INDEX('Load Shapes - Day Type'!J:J,MATCH('Load Shapes - 8760'!$A3213,'Load Shapes - Day Type'!$K:$K,0))</f>
        <v>0.21457437766978218</v>
      </c>
      <c r="S3213" s="47">
        <f t="shared" si="204"/>
        <v>1.3201401190582226E-4</v>
      </c>
    </row>
    <row r="3214" spans="1:19" x14ac:dyDescent="0.2">
      <c r="A3214" s="45" t="str">
        <f t="shared" si="201"/>
        <v>MayWeekend/Holiday19</v>
      </c>
      <c r="E3214" s="9">
        <v>2017</v>
      </c>
      <c r="F3214" s="9">
        <v>5</v>
      </c>
      <c r="G3214" s="9" t="s">
        <v>3</v>
      </c>
      <c r="H3214" s="9">
        <v>14</v>
      </c>
      <c r="I3214" s="24" t="s">
        <v>183</v>
      </c>
      <c r="J3214" s="25" t="str">
        <f t="shared" si="202"/>
        <v/>
      </c>
      <c r="K3214" s="25" t="str">
        <f t="shared" si="203"/>
        <v>Weekend/Holiday</v>
      </c>
      <c r="L3214" s="25" t="s">
        <v>177</v>
      </c>
      <c r="M3214" s="9">
        <v>3211</v>
      </c>
      <c r="N3214" s="9">
        <v>19</v>
      </c>
      <c r="O3214" s="14">
        <f>INDEX('Load Shapes - Day Type'!G:G,MATCH('Load Shapes - 8760'!$A3214,'Load Shapes - Day Type'!$K:$K,0))</f>
        <v>0.13300000000000001</v>
      </c>
      <c r="P3214" s="14">
        <f>INDEX('Load Shapes - Day Type'!H:H,MATCH('Load Shapes - 8760'!$A3214,'Load Shapes - Day Type'!$K:$K,0))</f>
        <v>9.2999999999999999E-2</v>
      </c>
      <c r="Q3214" s="15">
        <f>INDEX('Load Shapes - Day Type'!I:I,MATCH('Load Shapes - 8760'!$A3214,'Load Shapes - Day Type'!$K:$K,0))</f>
        <v>1.6633672687580014</v>
      </c>
      <c r="R3214" s="15">
        <f>INDEX('Load Shapes - Day Type'!J:J,MATCH('Load Shapes - 8760'!$A3214,'Load Shapes - Day Type'!$K:$K,0))</f>
        <v>0.22122784674481422</v>
      </c>
      <c r="S3214" s="47">
        <f t="shared" si="204"/>
        <v>1.3610746963933613E-4</v>
      </c>
    </row>
    <row r="3215" spans="1:19" x14ac:dyDescent="0.2">
      <c r="A3215" s="45" t="str">
        <f t="shared" si="201"/>
        <v>MayWeekend/Holiday20</v>
      </c>
      <c r="E3215" s="9">
        <v>2017</v>
      </c>
      <c r="F3215" s="9">
        <v>5</v>
      </c>
      <c r="G3215" s="9" t="s">
        <v>3</v>
      </c>
      <c r="H3215" s="9">
        <v>14</v>
      </c>
      <c r="I3215" s="24" t="s">
        <v>183</v>
      </c>
      <c r="J3215" s="25" t="str">
        <f t="shared" si="202"/>
        <v/>
      </c>
      <c r="K3215" s="25" t="str">
        <f t="shared" si="203"/>
        <v>Weekend/Holiday</v>
      </c>
      <c r="L3215" s="25" t="s">
        <v>177</v>
      </c>
      <c r="M3215" s="9">
        <v>3212</v>
      </c>
      <c r="N3215" s="9">
        <v>20</v>
      </c>
      <c r="O3215" s="14">
        <f>INDEX('Load Shapes - Day Type'!G:G,MATCH('Load Shapes - 8760'!$A3215,'Load Shapes - Day Type'!$K:$K,0))</f>
        <v>0.15</v>
      </c>
      <c r="P3215" s="14">
        <f>INDEX('Load Shapes - Day Type'!H:H,MATCH('Load Shapes - 8760'!$A3215,'Load Shapes - Day Type'!$K:$K,0))</f>
        <v>9.0999999999999998E-2</v>
      </c>
      <c r="Q3215" s="15">
        <f>INDEX('Load Shapes - Day Type'!I:I,MATCH('Load Shapes - 8760'!$A3215,'Load Shapes - Day Type'!$K:$K,0))</f>
        <v>1.6633672687580014</v>
      </c>
      <c r="R3215" s="15">
        <f>INDEX('Load Shapes - Day Type'!J:J,MATCH('Load Shapes - 8760'!$A3215,'Load Shapes - Day Type'!$K:$K,0))</f>
        <v>0.24950509031370022</v>
      </c>
      <c r="S3215" s="47">
        <f t="shared" si="204"/>
        <v>1.5350466500677005E-4</v>
      </c>
    </row>
    <row r="3216" spans="1:19" x14ac:dyDescent="0.2">
      <c r="A3216" s="45" t="str">
        <f t="shared" si="201"/>
        <v>MayWeekend/Holiday21</v>
      </c>
      <c r="E3216" s="9">
        <v>2017</v>
      </c>
      <c r="F3216" s="9">
        <v>5</v>
      </c>
      <c r="G3216" s="9" t="s">
        <v>3</v>
      </c>
      <c r="H3216" s="9">
        <v>14</v>
      </c>
      <c r="I3216" s="24" t="s">
        <v>183</v>
      </c>
      <c r="J3216" s="25" t="str">
        <f t="shared" si="202"/>
        <v/>
      </c>
      <c r="K3216" s="25" t="str">
        <f t="shared" si="203"/>
        <v>Weekend/Holiday</v>
      </c>
      <c r="L3216" s="25" t="s">
        <v>177</v>
      </c>
      <c r="M3216" s="9">
        <v>3213</v>
      </c>
      <c r="N3216" s="9">
        <v>21</v>
      </c>
      <c r="O3216" s="14">
        <f>INDEX('Load Shapes - Day Type'!G:G,MATCH('Load Shapes - 8760'!$A3216,'Load Shapes - Day Type'!$K:$K,0))</f>
        <v>0.16900000000000001</v>
      </c>
      <c r="P3216" s="14">
        <f>INDEX('Load Shapes - Day Type'!H:H,MATCH('Load Shapes - 8760'!$A3216,'Load Shapes - Day Type'!$K:$K,0))</f>
        <v>9.0999999999999998E-2</v>
      </c>
      <c r="Q3216" s="15">
        <f>INDEX('Load Shapes - Day Type'!I:I,MATCH('Load Shapes - 8760'!$A3216,'Load Shapes - Day Type'!$K:$K,0))</f>
        <v>1.6633672687580014</v>
      </c>
      <c r="R3216" s="15">
        <f>INDEX('Load Shapes - Day Type'!J:J,MATCH('Load Shapes - 8760'!$A3216,'Load Shapes - Day Type'!$K:$K,0))</f>
        <v>0.28110906842010225</v>
      </c>
      <c r="S3216" s="47">
        <f t="shared" si="204"/>
        <v>1.7294858924096095E-4</v>
      </c>
    </row>
    <row r="3217" spans="1:19" x14ac:dyDescent="0.2">
      <c r="A3217" s="45" t="str">
        <f t="shared" si="201"/>
        <v>MayWeekend/Holiday22</v>
      </c>
      <c r="E3217" s="9">
        <v>2017</v>
      </c>
      <c r="F3217" s="9">
        <v>5</v>
      </c>
      <c r="G3217" s="9" t="s">
        <v>3</v>
      </c>
      <c r="H3217" s="9">
        <v>14</v>
      </c>
      <c r="I3217" s="24" t="s">
        <v>183</v>
      </c>
      <c r="J3217" s="25" t="str">
        <f t="shared" si="202"/>
        <v/>
      </c>
      <c r="K3217" s="25" t="str">
        <f t="shared" si="203"/>
        <v>Weekend/Holiday</v>
      </c>
      <c r="L3217" s="25" t="s">
        <v>177</v>
      </c>
      <c r="M3217" s="9">
        <v>3214</v>
      </c>
      <c r="N3217" s="9">
        <v>22</v>
      </c>
      <c r="O3217" s="14">
        <f>INDEX('Load Shapes - Day Type'!G:G,MATCH('Load Shapes - 8760'!$A3217,'Load Shapes - Day Type'!$K:$K,0))</f>
        <v>0.159</v>
      </c>
      <c r="P3217" s="14">
        <f>INDEX('Load Shapes - Day Type'!H:H,MATCH('Load Shapes - 8760'!$A3217,'Load Shapes - Day Type'!$K:$K,0))</f>
        <v>0.09</v>
      </c>
      <c r="Q3217" s="15">
        <f>INDEX('Load Shapes - Day Type'!I:I,MATCH('Load Shapes - 8760'!$A3217,'Load Shapes - Day Type'!$K:$K,0))</f>
        <v>1.6633672687580014</v>
      </c>
      <c r="R3217" s="15">
        <f>INDEX('Load Shapes - Day Type'!J:J,MATCH('Load Shapes - 8760'!$A3217,'Load Shapes - Day Type'!$K:$K,0))</f>
        <v>0.26447539573252221</v>
      </c>
      <c r="S3217" s="47">
        <f t="shared" si="204"/>
        <v>1.6271494490717627E-4</v>
      </c>
    </row>
    <row r="3218" spans="1:19" x14ac:dyDescent="0.2">
      <c r="A3218" s="45" t="str">
        <f t="shared" si="201"/>
        <v>MayWeekend/Holiday23</v>
      </c>
      <c r="E3218" s="9">
        <v>2017</v>
      </c>
      <c r="F3218" s="9">
        <v>5</v>
      </c>
      <c r="G3218" s="9" t="s">
        <v>3</v>
      </c>
      <c r="H3218" s="9">
        <v>14</v>
      </c>
      <c r="I3218" s="24" t="s">
        <v>183</v>
      </c>
      <c r="J3218" s="25" t="str">
        <f t="shared" si="202"/>
        <v/>
      </c>
      <c r="K3218" s="25" t="str">
        <f t="shared" si="203"/>
        <v>Weekend/Holiday</v>
      </c>
      <c r="L3218" s="25" t="s">
        <v>177</v>
      </c>
      <c r="M3218" s="9">
        <v>3215</v>
      </c>
      <c r="N3218" s="9">
        <v>23</v>
      </c>
      <c r="O3218" s="14">
        <f>INDEX('Load Shapes - Day Type'!G:G,MATCH('Load Shapes - 8760'!$A3218,'Load Shapes - Day Type'!$K:$K,0))</f>
        <v>0.109</v>
      </c>
      <c r="P3218" s="14">
        <f>INDEX('Load Shapes - Day Type'!H:H,MATCH('Load Shapes - 8760'!$A3218,'Load Shapes - Day Type'!$K:$K,0))</f>
        <v>0.10299999999999999</v>
      </c>
      <c r="Q3218" s="15">
        <f>INDEX('Load Shapes - Day Type'!I:I,MATCH('Load Shapes - 8760'!$A3218,'Load Shapes - Day Type'!$K:$K,0))</f>
        <v>1.6633672687580014</v>
      </c>
      <c r="R3218" s="15">
        <f>INDEX('Load Shapes - Day Type'!J:J,MATCH('Load Shapes - 8760'!$A3218,'Load Shapes - Day Type'!$K:$K,0))</f>
        <v>0.18130703229462217</v>
      </c>
      <c r="S3218" s="47">
        <f t="shared" si="204"/>
        <v>1.115467232382529E-4</v>
      </c>
    </row>
    <row r="3219" spans="1:19" x14ac:dyDescent="0.2">
      <c r="A3219" s="45" t="str">
        <f t="shared" si="201"/>
        <v>MayWeekend/Holiday24</v>
      </c>
      <c r="E3219" s="9">
        <v>2017</v>
      </c>
      <c r="F3219" s="9">
        <v>5</v>
      </c>
      <c r="G3219" s="9" t="s">
        <v>3</v>
      </c>
      <c r="H3219" s="9">
        <v>14</v>
      </c>
      <c r="I3219" s="24" t="s">
        <v>183</v>
      </c>
      <c r="J3219" s="25" t="str">
        <f t="shared" si="202"/>
        <v/>
      </c>
      <c r="K3219" s="25" t="str">
        <f t="shared" si="203"/>
        <v>Weekend/Holiday</v>
      </c>
      <c r="L3219" s="25" t="s">
        <v>177</v>
      </c>
      <c r="M3219" s="9">
        <v>3216</v>
      </c>
      <c r="N3219" s="9">
        <v>24</v>
      </c>
      <c r="O3219" s="14">
        <f>INDEX('Load Shapes - Day Type'!G:G,MATCH('Load Shapes - 8760'!$A3219,'Load Shapes - Day Type'!$K:$K,0))</f>
        <v>6.8000000000000005E-2</v>
      </c>
      <c r="P3219" s="14">
        <f>INDEX('Load Shapes - Day Type'!H:H,MATCH('Load Shapes - 8760'!$A3219,'Load Shapes - Day Type'!$K:$K,0))</f>
        <v>0.13700000000000001</v>
      </c>
      <c r="Q3219" s="15">
        <f>INDEX('Load Shapes - Day Type'!I:I,MATCH('Load Shapes - 8760'!$A3219,'Load Shapes - Day Type'!$K:$K,0))</f>
        <v>1.6633672687580014</v>
      </c>
      <c r="R3219" s="15">
        <f>INDEX('Load Shapes - Day Type'!J:J,MATCH('Load Shapes - 8760'!$A3219,'Load Shapes - Day Type'!$K:$K,0))</f>
        <v>0.1131089742755441</v>
      </c>
      <c r="S3219" s="47">
        <f t="shared" si="204"/>
        <v>6.9588781469735763E-5</v>
      </c>
    </row>
    <row r="3220" spans="1:19" x14ac:dyDescent="0.2">
      <c r="A3220" s="45" t="str">
        <f t="shared" si="201"/>
        <v>MayWeekday1</v>
      </c>
      <c r="E3220" s="9">
        <v>2017</v>
      </c>
      <c r="F3220" s="9">
        <v>5</v>
      </c>
      <c r="G3220" s="9" t="s">
        <v>3</v>
      </c>
      <c r="H3220" s="9">
        <v>15</v>
      </c>
      <c r="I3220" s="24" t="s">
        <v>184</v>
      </c>
      <c r="J3220" s="25" t="str">
        <f t="shared" si="202"/>
        <v/>
      </c>
      <c r="K3220" s="25" t="str">
        <f t="shared" si="203"/>
        <v>Weekday</v>
      </c>
      <c r="L3220" s="25" t="s">
        <v>177</v>
      </c>
      <c r="M3220" s="9">
        <v>3217</v>
      </c>
      <c r="N3220" s="9">
        <v>1</v>
      </c>
      <c r="O3220" s="14">
        <f>INDEX('Load Shapes - Day Type'!G:G,MATCH('Load Shapes - 8760'!$A3220,'Load Shapes - Day Type'!$K:$K,0))</f>
        <v>3.3000000000000002E-2</v>
      </c>
      <c r="P3220" s="14">
        <f>INDEX('Load Shapes - Day Type'!H:H,MATCH('Load Shapes - 8760'!$A3220,'Load Shapes - Day Type'!$K:$K,0))</f>
        <v>0.223</v>
      </c>
      <c r="Q3220" s="15">
        <f>INDEX('Load Shapes - Day Type'!I:I,MATCH('Load Shapes - 8760'!$A3220,'Load Shapes - Day Type'!$K:$K,0))</f>
        <v>1.6633672687580014</v>
      </c>
      <c r="R3220" s="15">
        <f>INDEX('Load Shapes - Day Type'!J:J,MATCH('Load Shapes - 8760'!$A3220,'Load Shapes - Day Type'!$K:$K,0))</f>
        <v>5.489111986901405E-2</v>
      </c>
      <c r="S3220" s="47">
        <f t="shared" si="204"/>
        <v>3.3771026301489414E-5</v>
      </c>
    </row>
    <row r="3221" spans="1:19" x14ac:dyDescent="0.2">
      <c r="A3221" s="45" t="str">
        <f t="shared" si="201"/>
        <v>MayWeekday2</v>
      </c>
      <c r="E3221" s="9">
        <v>2017</v>
      </c>
      <c r="F3221" s="9">
        <v>5</v>
      </c>
      <c r="G3221" s="9" t="s">
        <v>3</v>
      </c>
      <c r="H3221" s="9">
        <v>15</v>
      </c>
      <c r="I3221" s="24" t="s">
        <v>184</v>
      </c>
      <c r="J3221" s="25" t="str">
        <f t="shared" si="202"/>
        <v/>
      </c>
      <c r="K3221" s="25" t="str">
        <f t="shared" si="203"/>
        <v>Weekday</v>
      </c>
      <c r="L3221" s="25" t="s">
        <v>177</v>
      </c>
      <c r="M3221" s="9">
        <v>3218</v>
      </c>
      <c r="N3221" s="9">
        <v>2</v>
      </c>
      <c r="O3221" s="14">
        <f>INDEX('Load Shapes - Day Type'!G:G,MATCH('Load Shapes - 8760'!$A3221,'Load Shapes - Day Type'!$K:$K,0))</f>
        <v>2.7E-2</v>
      </c>
      <c r="P3221" s="14">
        <f>INDEX('Load Shapes - Day Type'!H:H,MATCH('Load Shapes - 8760'!$A3221,'Load Shapes - Day Type'!$K:$K,0))</f>
        <v>0.26</v>
      </c>
      <c r="Q3221" s="15">
        <f>INDEX('Load Shapes - Day Type'!I:I,MATCH('Load Shapes - 8760'!$A3221,'Load Shapes - Day Type'!$K:$K,0))</f>
        <v>1.6633672687580014</v>
      </c>
      <c r="R3221" s="15">
        <f>INDEX('Load Shapes - Day Type'!J:J,MATCH('Load Shapes - 8760'!$A3221,'Load Shapes - Day Type'!$K:$K,0))</f>
        <v>4.4910916256466038E-2</v>
      </c>
      <c r="S3221" s="47">
        <f t="shared" si="204"/>
        <v>2.763083970121861E-5</v>
      </c>
    </row>
    <row r="3222" spans="1:19" x14ac:dyDescent="0.2">
      <c r="A3222" s="45" t="str">
        <f t="shared" si="201"/>
        <v>MayWeekday3</v>
      </c>
      <c r="E3222" s="9">
        <v>2017</v>
      </c>
      <c r="F3222" s="9">
        <v>5</v>
      </c>
      <c r="G3222" s="9" t="s">
        <v>3</v>
      </c>
      <c r="H3222" s="9">
        <v>15</v>
      </c>
      <c r="I3222" s="24" t="s">
        <v>184</v>
      </c>
      <c r="J3222" s="25" t="str">
        <f t="shared" si="202"/>
        <v/>
      </c>
      <c r="K3222" s="25" t="str">
        <f t="shared" si="203"/>
        <v>Weekday</v>
      </c>
      <c r="L3222" s="25" t="s">
        <v>177</v>
      </c>
      <c r="M3222" s="9">
        <v>3219</v>
      </c>
      <c r="N3222" s="9">
        <v>3</v>
      </c>
      <c r="O3222" s="14">
        <f>INDEX('Load Shapes - Day Type'!G:G,MATCH('Load Shapes - 8760'!$A3222,'Load Shapes - Day Type'!$K:$K,0))</f>
        <v>2.3E-2</v>
      </c>
      <c r="P3222" s="14">
        <f>INDEX('Load Shapes - Day Type'!H:H,MATCH('Load Shapes - 8760'!$A3222,'Load Shapes - Day Type'!$K:$K,0))</f>
        <v>0.28999999999999998</v>
      </c>
      <c r="Q3222" s="15">
        <f>INDEX('Load Shapes - Day Type'!I:I,MATCH('Load Shapes - 8760'!$A3222,'Load Shapes - Day Type'!$K:$K,0))</f>
        <v>1.6633672687580014</v>
      </c>
      <c r="R3222" s="15">
        <f>INDEX('Load Shapes - Day Type'!J:J,MATCH('Load Shapes - 8760'!$A3222,'Load Shapes - Day Type'!$K:$K,0))</f>
        <v>3.8257447181434034E-2</v>
      </c>
      <c r="S3222" s="47">
        <f t="shared" si="204"/>
        <v>2.3537381967704741E-5</v>
      </c>
    </row>
    <row r="3223" spans="1:19" x14ac:dyDescent="0.2">
      <c r="A3223" s="45" t="str">
        <f t="shared" si="201"/>
        <v>MayWeekday4</v>
      </c>
      <c r="E3223" s="9">
        <v>2017</v>
      </c>
      <c r="F3223" s="9">
        <v>5</v>
      </c>
      <c r="G3223" s="9" t="s">
        <v>3</v>
      </c>
      <c r="H3223" s="9">
        <v>15</v>
      </c>
      <c r="I3223" s="24" t="s">
        <v>184</v>
      </c>
      <c r="J3223" s="25" t="str">
        <f t="shared" si="202"/>
        <v/>
      </c>
      <c r="K3223" s="25" t="str">
        <f t="shared" si="203"/>
        <v>Weekday</v>
      </c>
      <c r="L3223" s="25" t="s">
        <v>177</v>
      </c>
      <c r="M3223" s="9">
        <v>3220</v>
      </c>
      <c r="N3223" s="9">
        <v>4</v>
      </c>
      <c r="O3223" s="14">
        <f>INDEX('Load Shapes - Day Type'!G:G,MATCH('Load Shapes - 8760'!$A3223,'Load Shapes - Day Type'!$K:$K,0))</f>
        <v>2.1000000000000001E-2</v>
      </c>
      <c r="P3223" s="14">
        <f>INDEX('Load Shapes - Day Type'!H:H,MATCH('Load Shapes - 8760'!$A3223,'Load Shapes - Day Type'!$K:$K,0))</f>
        <v>0.309</v>
      </c>
      <c r="Q3223" s="15">
        <f>INDEX('Load Shapes - Day Type'!I:I,MATCH('Load Shapes - 8760'!$A3223,'Load Shapes - Day Type'!$K:$K,0))</f>
        <v>1.6633672687580014</v>
      </c>
      <c r="R3223" s="15">
        <f>INDEX('Load Shapes - Day Type'!J:J,MATCH('Load Shapes - 8760'!$A3223,'Load Shapes - Day Type'!$K:$K,0))</f>
        <v>3.4930712643918033E-2</v>
      </c>
      <c r="S3223" s="47">
        <f t="shared" si="204"/>
        <v>2.149065310094781E-5</v>
      </c>
    </row>
    <row r="3224" spans="1:19" x14ac:dyDescent="0.2">
      <c r="A3224" s="45" t="str">
        <f t="shared" si="201"/>
        <v>MayWeekday5</v>
      </c>
      <c r="E3224" s="9">
        <v>2017</v>
      </c>
      <c r="F3224" s="9">
        <v>5</v>
      </c>
      <c r="G3224" s="9" t="s">
        <v>3</v>
      </c>
      <c r="H3224" s="9">
        <v>15</v>
      </c>
      <c r="I3224" s="24" t="s">
        <v>184</v>
      </c>
      <c r="J3224" s="25" t="str">
        <f t="shared" si="202"/>
        <v/>
      </c>
      <c r="K3224" s="25" t="str">
        <f t="shared" si="203"/>
        <v>Weekday</v>
      </c>
      <c r="L3224" s="25" t="s">
        <v>177</v>
      </c>
      <c r="M3224" s="9">
        <v>3221</v>
      </c>
      <c r="N3224" s="9">
        <v>5</v>
      </c>
      <c r="O3224" s="14">
        <f>INDEX('Load Shapes - Day Type'!G:G,MATCH('Load Shapes - 8760'!$A3224,'Load Shapes - Day Type'!$K:$K,0))</f>
        <v>0.03</v>
      </c>
      <c r="P3224" s="14">
        <f>INDEX('Load Shapes - Day Type'!H:H,MATCH('Load Shapes - 8760'!$A3224,'Load Shapes - Day Type'!$K:$K,0))</f>
        <v>0.23200000000000001</v>
      </c>
      <c r="Q3224" s="15">
        <f>INDEX('Load Shapes - Day Type'!I:I,MATCH('Load Shapes - 8760'!$A3224,'Load Shapes - Day Type'!$K:$K,0))</f>
        <v>1.6633672687580014</v>
      </c>
      <c r="R3224" s="15">
        <f>INDEX('Load Shapes - Day Type'!J:J,MATCH('Load Shapes - 8760'!$A3224,'Load Shapes - Day Type'!$K:$K,0))</f>
        <v>4.9901018062740041E-2</v>
      </c>
      <c r="S3224" s="47">
        <f t="shared" si="204"/>
        <v>3.0700933001354012E-5</v>
      </c>
    </row>
    <row r="3225" spans="1:19" x14ac:dyDescent="0.2">
      <c r="A3225" s="45" t="str">
        <f t="shared" si="201"/>
        <v>MayWeekday6</v>
      </c>
      <c r="E3225" s="9">
        <v>2017</v>
      </c>
      <c r="F3225" s="9">
        <v>5</v>
      </c>
      <c r="G3225" s="9" t="s">
        <v>3</v>
      </c>
      <c r="H3225" s="9">
        <v>15</v>
      </c>
      <c r="I3225" s="24" t="s">
        <v>184</v>
      </c>
      <c r="J3225" s="25" t="str">
        <f t="shared" si="202"/>
        <v/>
      </c>
      <c r="K3225" s="25" t="str">
        <f t="shared" si="203"/>
        <v>Weekday</v>
      </c>
      <c r="L3225" s="25" t="s">
        <v>177</v>
      </c>
      <c r="M3225" s="9">
        <v>3222</v>
      </c>
      <c r="N3225" s="9">
        <v>6</v>
      </c>
      <c r="O3225" s="14">
        <f>INDEX('Load Shapes - Day Type'!G:G,MATCH('Load Shapes - 8760'!$A3225,'Load Shapes - Day Type'!$K:$K,0))</f>
        <v>5.2999999999999999E-2</v>
      </c>
      <c r="P3225" s="14">
        <f>INDEX('Load Shapes - Day Type'!H:H,MATCH('Load Shapes - 8760'!$A3225,'Load Shapes - Day Type'!$K:$K,0))</f>
        <v>0.159</v>
      </c>
      <c r="Q3225" s="15">
        <f>INDEX('Load Shapes - Day Type'!I:I,MATCH('Load Shapes - 8760'!$A3225,'Load Shapes - Day Type'!$K:$K,0))</f>
        <v>1.6633672687580014</v>
      </c>
      <c r="R3225" s="15">
        <f>INDEX('Load Shapes - Day Type'!J:J,MATCH('Load Shapes - 8760'!$A3225,'Load Shapes - Day Type'!$K:$K,0))</f>
        <v>8.8158465244174075E-2</v>
      </c>
      <c r="S3225" s="47">
        <f t="shared" si="204"/>
        <v>5.4238314969058754E-5</v>
      </c>
    </row>
    <row r="3226" spans="1:19" x14ac:dyDescent="0.2">
      <c r="A3226" s="45" t="str">
        <f t="shared" si="201"/>
        <v>MayWeekday7</v>
      </c>
      <c r="E3226" s="9">
        <v>2017</v>
      </c>
      <c r="F3226" s="9">
        <v>5</v>
      </c>
      <c r="G3226" s="9" t="s">
        <v>3</v>
      </c>
      <c r="H3226" s="9">
        <v>15</v>
      </c>
      <c r="I3226" s="24" t="s">
        <v>184</v>
      </c>
      <c r="J3226" s="25" t="str">
        <f t="shared" si="202"/>
        <v/>
      </c>
      <c r="K3226" s="25" t="str">
        <f t="shared" si="203"/>
        <v>Weekday</v>
      </c>
      <c r="L3226" s="25" t="s">
        <v>177</v>
      </c>
      <c r="M3226" s="9">
        <v>3223</v>
      </c>
      <c r="N3226" s="9">
        <v>7</v>
      </c>
      <c r="O3226" s="14">
        <f>INDEX('Load Shapes - Day Type'!G:G,MATCH('Load Shapes - 8760'!$A3226,'Load Shapes - Day Type'!$K:$K,0))</f>
        <v>9.5000000000000001E-2</v>
      </c>
      <c r="P3226" s="14">
        <f>INDEX('Load Shapes - Day Type'!H:H,MATCH('Load Shapes - 8760'!$A3226,'Load Shapes - Day Type'!$K:$K,0))</f>
        <v>0.11899999999999999</v>
      </c>
      <c r="Q3226" s="15">
        <f>INDEX('Load Shapes - Day Type'!I:I,MATCH('Load Shapes - 8760'!$A3226,'Load Shapes - Day Type'!$K:$K,0))</f>
        <v>1.6633672687580014</v>
      </c>
      <c r="R3226" s="15">
        <f>INDEX('Load Shapes - Day Type'!J:J,MATCH('Load Shapes - 8760'!$A3226,'Load Shapes - Day Type'!$K:$K,0))</f>
        <v>0.15801989053201013</v>
      </c>
      <c r="S3226" s="47">
        <f t="shared" si="204"/>
        <v>9.7219621170954374E-5</v>
      </c>
    </row>
    <row r="3227" spans="1:19" x14ac:dyDescent="0.2">
      <c r="A3227" s="45" t="str">
        <f t="shared" si="201"/>
        <v>MayWeekday8</v>
      </c>
      <c r="E3227" s="9">
        <v>2017</v>
      </c>
      <c r="F3227" s="9">
        <v>5</v>
      </c>
      <c r="G3227" s="9" t="s">
        <v>3</v>
      </c>
      <c r="H3227" s="9">
        <v>15</v>
      </c>
      <c r="I3227" s="24" t="s">
        <v>184</v>
      </c>
      <c r="J3227" s="25" t="str">
        <f t="shared" si="202"/>
        <v/>
      </c>
      <c r="K3227" s="25" t="str">
        <f t="shared" si="203"/>
        <v>Weekday</v>
      </c>
      <c r="L3227" s="25" t="s">
        <v>177</v>
      </c>
      <c r="M3227" s="9">
        <v>3224</v>
      </c>
      <c r="N3227" s="9">
        <v>8</v>
      </c>
      <c r="O3227" s="14">
        <f>INDEX('Load Shapes - Day Type'!G:G,MATCH('Load Shapes - 8760'!$A3227,'Load Shapes - Day Type'!$K:$K,0))</f>
        <v>0.126</v>
      </c>
      <c r="P3227" s="14">
        <f>INDEX('Load Shapes - Day Type'!H:H,MATCH('Load Shapes - 8760'!$A3227,'Load Shapes - Day Type'!$K:$K,0))</f>
        <v>0.10199999999999999</v>
      </c>
      <c r="Q3227" s="15">
        <f>INDEX('Load Shapes - Day Type'!I:I,MATCH('Load Shapes - 8760'!$A3227,'Load Shapes - Day Type'!$K:$K,0))</f>
        <v>1.6633672687580014</v>
      </c>
      <c r="R3227" s="15">
        <f>INDEX('Load Shapes - Day Type'!J:J,MATCH('Load Shapes - 8760'!$A3227,'Load Shapes - Day Type'!$K:$K,0))</f>
        <v>0.2095842758635082</v>
      </c>
      <c r="S3227" s="47">
        <f t="shared" si="204"/>
        <v>1.2894391860568684E-4</v>
      </c>
    </row>
    <row r="3228" spans="1:19" x14ac:dyDescent="0.2">
      <c r="A3228" s="45" t="str">
        <f t="shared" si="201"/>
        <v>MayWeekday9</v>
      </c>
      <c r="E3228" s="9">
        <v>2017</v>
      </c>
      <c r="F3228" s="9">
        <v>5</v>
      </c>
      <c r="G3228" s="9" t="s">
        <v>3</v>
      </c>
      <c r="H3228" s="9">
        <v>15</v>
      </c>
      <c r="I3228" s="24" t="s">
        <v>184</v>
      </c>
      <c r="J3228" s="25" t="str">
        <f t="shared" si="202"/>
        <v/>
      </c>
      <c r="K3228" s="25" t="str">
        <f t="shared" si="203"/>
        <v>Weekday</v>
      </c>
      <c r="L3228" s="25" t="s">
        <v>176</v>
      </c>
      <c r="M3228" s="9">
        <v>3225</v>
      </c>
      <c r="N3228" s="9">
        <v>9</v>
      </c>
      <c r="O3228" s="14">
        <f>INDEX('Load Shapes - Day Type'!G:G,MATCH('Load Shapes - 8760'!$A3228,'Load Shapes - Day Type'!$K:$K,0))</f>
        <v>0.13900000000000001</v>
      </c>
      <c r="P3228" s="14">
        <f>INDEX('Load Shapes - Day Type'!H:H,MATCH('Load Shapes - 8760'!$A3228,'Load Shapes - Day Type'!$K:$K,0))</f>
        <v>9.8000000000000004E-2</v>
      </c>
      <c r="Q3228" s="15">
        <f>INDEX('Load Shapes - Day Type'!I:I,MATCH('Load Shapes - 8760'!$A3228,'Load Shapes - Day Type'!$K:$K,0))</f>
        <v>1.6633672687580014</v>
      </c>
      <c r="R3228" s="15">
        <f>INDEX('Load Shapes - Day Type'!J:J,MATCH('Load Shapes - 8760'!$A3228,'Load Shapes - Day Type'!$K:$K,0))</f>
        <v>0.23120805035736222</v>
      </c>
      <c r="S3228" s="47">
        <f t="shared" si="204"/>
        <v>1.4224765623960692E-4</v>
      </c>
    </row>
    <row r="3229" spans="1:19" x14ac:dyDescent="0.2">
      <c r="A3229" s="45" t="str">
        <f t="shared" si="201"/>
        <v>MayWeekday10</v>
      </c>
      <c r="E3229" s="9">
        <v>2017</v>
      </c>
      <c r="F3229" s="9">
        <v>5</v>
      </c>
      <c r="G3229" s="9" t="s">
        <v>3</v>
      </c>
      <c r="H3229" s="9">
        <v>15</v>
      </c>
      <c r="I3229" s="24" t="s">
        <v>184</v>
      </c>
      <c r="J3229" s="25" t="str">
        <f t="shared" si="202"/>
        <v/>
      </c>
      <c r="K3229" s="25" t="str">
        <f t="shared" si="203"/>
        <v>Weekday</v>
      </c>
      <c r="L3229" s="25" t="s">
        <v>176</v>
      </c>
      <c r="M3229" s="9">
        <v>3226</v>
      </c>
      <c r="N3229" s="9">
        <v>10</v>
      </c>
      <c r="O3229" s="14">
        <f>INDEX('Load Shapes - Day Type'!G:G,MATCH('Load Shapes - 8760'!$A3229,'Load Shapes - Day Type'!$K:$K,0))</f>
        <v>0.14000000000000001</v>
      </c>
      <c r="P3229" s="14">
        <f>INDEX('Load Shapes - Day Type'!H:H,MATCH('Load Shapes - 8760'!$A3229,'Load Shapes - Day Type'!$K:$K,0))</f>
        <v>0.10100000000000001</v>
      </c>
      <c r="Q3229" s="15">
        <f>INDEX('Load Shapes - Day Type'!I:I,MATCH('Load Shapes - 8760'!$A3229,'Load Shapes - Day Type'!$K:$K,0))</f>
        <v>1.6633672687580014</v>
      </c>
      <c r="R3229" s="15">
        <f>INDEX('Load Shapes - Day Type'!J:J,MATCH('Load Shapes - 8760'!$A3229,'Load Shapes - Day Type'!$K:$K,0))</f>
        <v>0.23287141762612024</v>
      </c>
      <c r="S3229" s="47">
        <f t="shared" si="204"/>
        <v>1.432710206729854E-4</v>
      </c>
    </row>
    <row r="3230" spans="1:19" x14ac:dyDescent="0.2">
      <c r="A3230" s="45" t="str">
        <f t="shared" si="201"/>
        <v>MayWeekday11</v>
      </c>
      <c r="E3230" s="9">
        <v>2017</v>
      </c>
      <c r="F3230" s="9">
        <v>5</v>
      </c>
      <c r="G3230" s="9" t="s">
        <v>3</v>
      </c>
      <c r="H3230" s="9">
        <v>15</v>
      </c>
      <c r="I3230" s="24" t="s">
        <v>184</v>
      </c>
      <c r="J3230" s="25" t="str">
        <f t="shared" si="202"/>
        <v/>
      </c>
      <c r="K3230" s="25" t="str">
        <f t="shared" si="203"/>
        <v>Weekday</v>
      </c>
      <c r="L3230" s="25" t="s">
        <v>176</v>
      </c>
      <c r="M3230" s="9">
        <v>3227</v>
      </c>
      <c r="N3230" s="9">
        <v>11</v>
      </c>
      <c r="O3230" s="14">
        <f>INDEX('Load Shapes - Day Type'!G:G,MATCH('Load Shapes - 8760'!$A3230,'Load Shapes - Day Type'!$K:$K,0))</f>
        <v>0.14199999999999999</v>
      </c>
      <c r="P3230" s="14">
        <f>INDEX('Load Shapes - Day Type'!H:H,MATCH('Load Shapes - 8760'!$A3230,'Load Shapes - Day Type'!$K:$K,0))</f>
        <v>0.10199999999999999</v>
      </c>
      <c r="Q3230" s="15">
        <f>INDEX('Load Shapes - Day Type'!I:I,MATCH('Load Shapes - 8760'!$A3230,'Load Shapes - Day Type'!$K:$K,0))</f>
        <v>1.6633672687580014</v>
      </c>
      <c r="R3230" s="15">
        <f>INDEX('Load Shapes - Day Type'!J:J,MATCH('Load Shapes - 8760'!$A3230,'Load Shapes - Day Type'!$K:$K,0))</f>
        <v>0.23619815216363618</v>
      </c>
      <c r="S3230" s="47">
        <f t="shared" si="204"/>
        <v>1.4531774953974232E-4</v>
      </c>
    </row>
    <row r="3231" spans="1:19" x14ac:dyDescent="0.2">
      <c r="A3231" s="45" t="str">
        <f t="shared" si="201"/>
        <v>MayWeekday12</v>
      </c>
      <c r="E3231" s="9">
        <v>2017</v>
      </c>
      <c r="F3231" s="9">
        <v>5</v>
      </c>
      <c r="G3231" s="9" t="s">
        <v>3</v>
      </c>
      <c r="H3231" s="9">
        <v>15</v>
      </c>
      <c r="I3231" s="24" t="s">
        <v>184</v>
      </c>
      <c r="J3231" s="25" t="str">
        <f t="shared" si="202"/>
        <v/>
      </c>
      <c r="K3231" s="25" t="str">
        <f t="shared" si="203"/>
        <v>Weekday</v>
      </c>
      <c r="L3231" s="25" t="s">
        <v>176</v>
      </c>
      <c r="M3231" s="9">
        <v>3228</v>
      </c>
      <c r="N3231" s="9">
        <v>12</v>
      </c>
      <c r="O3231" s="14">
        <f>INDEX('Load Shapes - Day Type'!G:G,MATCH('Load Shapes - 8760'!$A3231,'Load Shapes - Day Type'!$K:$K,0))</f>
        <v>0.13800000000000001</v>
      </c>
      <c r="P3231" s="14">
        <f>INDEX('Load Shapes - Day Type'!H:H,MATCH('Load Shapes - 8760'!$A3231,'Load Shapes - Day Type'!$K:$K,0))</f>
        <v>0.105</v>
      </c>
      <c r="Q3231" s="15">
        <f>INDEX('Load Shapes - Day Type'!I:I,MATCH('Load Shapes - 8760'!$A3231,'Load Shapes - Day Type'!$K:$K,0))</f>
        <v>1.6633672687580014</v>
      </c>
      <c r="R3231" s="15">
        <f>INDEX('Load Shapes - Day Type'!J:J,MATCH('Load Shapes - 8760'!$A3231,'Load Shapes - Day Type'!$K:$K,0))</f>
        <v>0.22954468308860421</v>
      </c>
      <c r="S3231" s="47">
        <f t="shared" si="204"/>
        <v>1.4122429180622847E-4</v>
      </c>
    </row>
    <row r="3232" spans="1:19" x14ac:dyDescent="0.2">
      <c r="A3232" s="45" t="str">
        <f t="shared" si="201"/>
        <v>MayWeekday13</v>
      </c>
      <c r="E3232" s="9">
        <v>2017</v>
      </c>
      <c r="F3232" s="9">
        <v>5</v>
      </c>
      <c r="G3232" s="9" t="s">
        <v>3</v>
      </c>
      <c r="H3232" s="9">
        <v>15</v>
      </c>
      <c r="I3232" s="24" t="s">
        <v>184</v>
      </c>
      <c r="J3232" s="25" t="str">
        <f t="shared" si="202"/>
        <v/>
      </c>
      <c r="K3232" s="25" t="str">
        <f t="shared" si="203"/>
        <v>Weekday</v>
      </c>
      <c r="L3232" s="25" t="s">
        <v>176</v>
      </c>
      <c r="M3232" s="9">
        <v>3229</v>
      </c>
      <c r="N3232" s="9">
        <v>13</v>
      </c>
      <c r="O3232" s="14">
        <f>INDEX('Load Shapes - Day Type'!G:G,MATCH('Load Shapes - 8760'!$A3232,'Load Shapes - Day Type'!$K:$K,0))</f>
        <v>0.13700000000000001</v>
      </c>
      <c r="P3232" s="14">
        <f>INDEX('Load Shapes - Day Type'!H:H,MATCH('Load Shapes - 8760'!$A3232,'Load Shapes - Day Type'!$K:$K,0))</f>
        <v>0.107</v>
      </c>
      <c r="Q3232" s="15">
        <f>INDEX('Load Shapes - Day Type'!I:I,MATCH('Load Shapes - 8760'!$A3232,'Load Shapes - Day Type'!$K:$K,0))</f>
        <v>1.6633672687580014</v>
      </c>
      <c r="R3232" s="15">
        <f>INDEX('Load Shapes - Day Type'!J:J,MATCH('Load Shapes - 8760'!$A3232,'Load Shapes - Day Type'!$K:$K,0))</f>
        <v>0.22788131581984622</v>
      </c>
      <c r="S3232" s="47">
        <f t="shared" si="204"/>
        <v>1.4020092737285E-4</v>
      </c>
    </row>
    <row r="3233" spans="1:19" x14ac:dyDescent="0.2">
      <c r="A3233" s="45" t="str">
        <f t="shared" si="201"/>
        <v>MayWeekday14</v>
      </c>
      <c r="E3233" s="9">
        <v>2017</v>
      </c>
      <c r="F3233" s="9">
        <v>5</v>
      </c>
      <c r="G3233" s="9" t="s">
        <v>3</v>
      </c>
      <c r="H3233" s="9">
        <v>15</v>
      </c>
      <c r="I3233" s="24" t="s">
        <v>184</v>
      </c>
      <c r="J3233" s="25" t="str">
        <f t="shared" si="202"/>
        <v/>
      </c>
      <c r="K3233" s="25" t="str">
        <f t="shared" si="203"/>
        <v>Weekday</v>
      </c>
      <c r="L3233" s="25" t="s">
        <v>176</v>
      </c>
      <c r="M3233" s="9">
        <v>3230</v>
      </c>
      <c r="N3233" s="9">
        <v>14</v>
      </c>
      <c r="O3233" s="14">
        <f>INDEX('Load Shapes - Day Type'!G:G,MATCH('Load Shapes - 8760'!$A3233,'Load Shapes - Day Type'!$K:$K,0))</f>
        <v>0.13400000000000001</v>
      </c>
      <c r="P3233" s="14">
        <f>INDEX('Load Shapes - Day Type'!H:H,MATCH('Load Shapes - 8760'!$A3233,'Load Shapes - Day Type'!$K:$K,0))</f>
        <v>0.109</v>
      </c>
      <c r="Q3233" s="15">
        <f>INDEX('Load Shapes - Day Type'!I:I,MATCH('Load Shapes - 8760'!$A3233,'Load Shapes - Day Type'!$K:$K,0))</f>
        <v>1.6633672687580014</v>
      </c>
      <c r="R3233" s="15">
        <f>INDEX('Load Shapes - Day Type'!J:J,MATCH('Load Shapes - 8760'!$A3233,'Load Shapes - Day Type'!$K:$K,0))</f>
        <v>0.2228912140135722</v>
      </c>
      <c r="S3233" s="47">
        <f t="shared" si="204"/>
        <v>1.3713083407271461E-4</v>
      </c>
    </row>
    <row r="3234" spans="1:19" x14ac:dyDescent="0.2">
      <c r="A3234" s="45" t="str">
        <f t="shared" si="201"/>
        <v>MayWeekday15</v>
      </c>
      <c r="E3234" s="9">
        <v>2017</v>
      </c>
      <c r="F3234" s="9">
        <v>5</v>
      </c>
      <c r="G3234" s="9" t="s">
        <v>3</v>
      </c>
      <c r="H3234" s="9">
        <v>15</v>
      </c>
      <c r="I3234" s="24" t="s">
        <v>184</v>
      </c>
      <c r="J3234" s="25" t="str">
        <f t="shared" si="202"/>
        <v/>
      </c>
      <c r="K3234" s="25" t="str">
        <f t="shared" si="203"/>
        <v>Weekday</v>
      </c>
      <c r="L3234" s="25" t="s">
        <v>176</v>
      </c>
      <c r="M3234" s="9">
        <v>3231</v>
      </c>
      <c r="N3234" s="9">
        <v>15</v>
      </c>
      <c r="O3234" s="14">
        <f>INDEX('Load Shapes - Day Type'!G:G,MATCH('Load Shapes - 8760'!$A3234,'Load Shapes - Day Type'!$K:$K,0))</f>
        <v>0.13300000000000001</v>
      </c>
      <c r="P3234" s="14">
        <f>INDEX('Load Shapes - Day Type'!H:H,MATCH('Load Shapes - 8760'!$A3234,'Load Shapes - Day Type'!$K:$K,0))</f>
        <v>0.107</v>
      </c>
      <c r="Q3234" s="15">
        <f>INDEX('Load Shapes - Day Type'!I:I,MATCH('Load Shapes - 8760'!$A3234,'Load Shapes - Day Type'!$K:$K,0))</f>
        <v>1.6633672687580014</v>
      </c>
      <c r="R3234" s="15">
        <f>INDEX('Load Shapes - Day Type'!J:J,MATCH('Load Shapes - 8760'!$A3234,'Load Shapes - Day Type'!$K:$K,0))</f>
        <v>0.22122784674481422</v>
      </c>
      <c r="S3234" s="47">
        <f t="shared" si="204"/>
        <v>1.3610746963933613E-4</v>
      </c>
    </row>
    <row r="3235" spans="1:19" x14ac:dyDescent="0.2">
      <c r="A3235" s="45" t="str">
        <f t="shared" si="201"/>
        <v>MayWeekday16</v>
      </c>
      <c r="E3235" s="9">
        <v>2017</v>
      </c>
      <c r="F3235" s="9">
        <v>5</v>
      </c>
      <c r="G3235" s="9" t="s">
        <v>3</v>
      </c>
      <c r="H3235" s="9">
        <v>15</v>
      </c>
      <c r="I3235" s="24" t="s">
        <v>184</v>
      </c>
      <c r="J3235" s="25" t="str">
        <f t="shared" si="202"/>
        <v/>
      </c>
      <c r="K3235" s="25" t="str">
        <f t="shared" si="203"/>
        <v>Weekday</v>
      </c>
      <c r="L3235" s="25" t="s">
        <v>176</v>
      </c>
      <c r="M3235" s="9">
        <v>3232</v>
      </c>
      <c r="N3235" s="9">
        <v>16</v>
      </c>
      <c r="O3235" s="14">
        <f>INDEX('Load Shapes - Day Type'!G:G,MATCH('Load Shapes - 8760'!$A3235,'Load Shapes - Day Type'!$K:$K,0))</f>
        <v>0.129</v>
      </c>
      <c r="P3235" s="14">
        <f>INDEX('Load Shapes - Day Type'!H:H,MATCH('Load Shapes - 8760'!$A3235,'Load Shapes - Day Type'!$K:$K,0))</f>
        <v>0.105</v>
      </c>
      <c r="Q3235" s="15">
        <f>INDEX('Load Shapes - Day Type'!I:I,MATCH('Load Shapes - 8760'!$A3235,'Load Shapes - Day Type'!$K:$K,0))</f>
        <v>1.6633672687580014</v>
      </c>
      <c r="R3235" s="15">
        <f>INDEX('Load Shapes - Day Type'!J:J,MATCH('Load Shapes - 8760'!$A3235,'Load Shapes - Day Type'!$K:$K,0))</f>
        <v>0.21457437766978218</v>
      </c>
      <c r="S3235" s="47">
        <f t="shared" si="204"/>
        <v>1.3201401190582226E-4</v>
      </c>
    </row>
    <row r="3236" spans="1:19" x14ac:dyDescent="0.2">
      <c r="A3236" s="45" t="str">
        <f t="shared" si="201"/>
        <v>MayWeekday17</v>
      </c>
      <c r="E3236" s="9">
        <v>2017</v>
      </c>
      <c r="F3236" s="9">
        <v>5</v>
      </c>
      <c r="G3236" s="9" t="s">
        <v>3</v>
      </c>
      <c r="H3236" s="9">
        <v>15</v>
      </c>
      <c r="I3236" s="24" t="s">
        <v>184</v>
      </c>
      <c r="J3236" s="25" t="str">
        <f t="shared" si="202"/>
        <v/>
      </c>
      <c r="K3236" s="25" t="str">
        <f t="shared" si="203"/>
        <v>Weekday</v>
      </c>
      <c r="L3236" s="25" t="s">
        <v>176</v>
      </c>
      <c r="M3236" s="9">
        <v>3233</v>
      </c>
      <c r="N3236" s="9">
        <v>17</v>
      </c>
      <c r="O3236" s="14">
        <f>INDEX('Load Shapes - Day Type'!G:G,MATCH('Load Shapes - 8760'!$A3236,'Load Shapes - Day Type'!$K:$K,0))</f>
        <v>0.127</v>
      </c>
      <c r="P3236" s="14">
        <f>INDEX('Load Shapes - Day Type'!H:H,MATCH('Load Shapes - 8760'!$A3236,'Load Shapes - Day Type'!$K:$K,0))</f>
        <v>0.10100000000000001</v>
      </c>
      <c r="Q3236" s="15">
        <f>INDEX('Load Shapes - Day Type'!I:I,MATCH('Load Shapes - 8760'!$A3236,'Load Shapes - Day Type'!$K:$K,0))</f>
        <v>1.6633672687580014</v>
      </c>
      <c r="R3236" s="15">
        <f>INDEX('Load Shapes - Day Type'!J:J,MATCH('Load Shapes - 8760'!$A3236,'Load Shapes - Day Type'!$K:$K,0))</f>
        <v>0.21124764313226618</v>
      </c>
      <c r="S3236" s="47">
        <f t="shared" si="204"/>
        <v>1.2996728303906531E-4</v>
      </c>
    </row>
    <row r="3237" spans="1:19" x14ac:dyDescent="0.2">
      <c r="A3237" s="45" t="str">
        <f t="shared" si="201"/>
        <v>MayWeekday18</v>
      </c>
      <c r="E3237" s="9">
        <v>2017</v>
      </c>
      <c r="F3237" s="9">
        <v>5</v>
      </c>
      <c r="G3237" s="9" t="s">
        <v>3</v>
      </c>
      <c r="H3237" s="9">
        <v>15</v>
      </c>
      <c r="I3237" s="24" t="s">
        <v>184</v>
      </c>
      <c r="J3237" s="25" t="str">
        <f t="shared" si="202"/>
        <v/>
      </c>
      <c r="K3237" s="25" t="str">
        <f t="shared" si="203"/>
        <v>Weekday</v>
      </c>
      <c r="L3237" s="25" t="s">
        <v>176</v>
      </c>
      <c r="M3237" s="9">
        <v>3234</v>
      </c>
      <c r="N3237" s="9">
        <v>18</v>
      </c>
      <c r="O3237" s="14">
        <f>INDEX('Load Shapes - Day Type'!G:G,MATCH('Load Shapes - 8760'!$A3237,'Load Shapes - Day Type'!$K:$K,0))</f>
        <v>0.14099999999999999</v>
      </c>
      <c r="P3237" s="14">
        <f>INDEX('Load Shapes - Day Type'!H:H,MATCH('Load Shapes - 8760'!$A3237,'Load Shapes - Day Type'!$K:$K,0))</f>
        <v>9.2999999999999999E-2</v>
      </c>
      <c r="Q3237" s="15">
        <f>INDEX('Load Shapes - Day Type'!I:I,MATCH('Load Shapes - 8760'!$A3237,'Load Shapes - Day Type'!$K:$K,0))</f>
        <v>1.6633672687580014</v>
      </c>
      <c r="R3237" s="15">
        <f>INDEX('Load Shapes - Day Type'!J:J,MATCH('Load Shapes - 8760'!$A3237,'Load Shapes - Day Type'!$K:$K,0))</f>
        <v>0.2345347848948782</v>
      </c>
      <c r="S3237" s="47">
        <f t="shared" si="204"/>
        <v>1.4429438510636384E-4</v>
      </c>
    </row>
    <row r="3238" spans="1:19" x14ac:dyDescent="0.2">
      <c r="A3238" s="45" t="str">
        <f t="shared" si="201"/>
        <v>MayWeekday19</v>
      </c>
      <c r="E3238" s="9">
        <v>2017</v>
      </c>
      <c r="F3238" s="9">
        <v>5</v>
      </c>
      <c r="G3238" s="9" t="s">
        <v>3</v>
      </c>
      <c r="H3238" s="9">
        <v>15</v>
      </c>
      <c r="I3238" s="24" t="s">
        <v>184</v>
      </c>
      <c r="J3238" s="25" t="str">
        <f t="shared" si="202"/>
        <v/>
      </c>
      <c r="K3238" s="25" t="str">
        <f t="shared" si="203"/>
        <v>Weekday</v>
      </c>
      <c r="L3238" s="25" t="s">
        <v>176</v>
      </c>
      <c r="M3238" s="9">
        <v>3235</v>
      </c>
      <c r="N3238" s="9">
        <v>19</v>
      </c>
      <c r="O3238" s="14">
        <f>INDEX('Load Shapes - Day Type'!G:G,MATCH('Load Shapes - 8760'!$A3238,'Load Shapes - Day Type'!$K:$K,0))</f>
        <v>0.14799999999999999</v>
      </c>
      <c r="P3238" s="14">
        <f>INDEX('Load Shapes - Day Type'!H:H,MATCH('Load Shapes - 8760'!$A3238,'Load Shapes - Day Type'!$K:$K,0))</f>
        <v>8.7999999999999995E-2</v>
      </c>
      <c r="Q3238" s="15">
        <f>INDEX('Load Shapes - Day Type'!I:I,MATCH('Load Shapes - 8760'!$A3238,'Load Shapes - Day Type'!$K:$K,0))</f>
        <v>1.6633672687580014</v>
      </c>
      <c r="R3238" s="15">
        <f>INDEX('Load Shapes - Day Type'!J:J,MATCH('Load Shapes - 8760'!$A3238,'Load Shapes - Day Type'!$K:$K,0))</f>
        <v>0.24617835577618422</v>
      </c>
      <c r="S3238" s="47">
        <f t="shared" si="204"/>
        <v>1.5145793614001311E-4</v>
      </c>
    </row>
    <row r="3239" spans="1:19" x14ac:dyDescent="0.2">
      <c r="A3239" s="45" t="str">
        <f t="shared" si="201"/>
        <v>MayWeekday20</v>
      </c>
      <c r="E3239" s="9">
        <v>2017</v>
      </c>
      <c r="F3239" s="9">
        <v>5</v>
      </c>
      <c r="G3239" s="9" t="s">
        <v>3</v>
      </c>
      <c r="H3239" s="9">
        <v>15</v>
      </c>
      <c r="I3239" s="24" t="s">
        <v>184</v>
      </c>
      <c r="J3239" s="25" t="str">
        <f t="shared" si="202"/>
        <v/>
      </c>
      <c r="K3239" s="25" t="str">
        <f t="shared" si="203"/>
        <v>Weekday</v>
      </c>
      <c r="L3239" s="25" t="s">
        <v>176</v>
      </c>
      <c r="M3239" s="9">
        <v>3236</v>
      </c>
      <c r="N3239" s="9">
        <v>20</v>
      </c>
      <c r="O3239" s="14">
        <f>INDEX('Load Shapes - Day Type'!G:G,MATCH('Load Shapes - 8760'!$A3239,'Load Shapes - Day Type'!$K:$K,0))</f>
        <v>0.16200000000000001</v>
      </c>
      <c r="P3239" s="14">
        <f>INDEX('Load Shapes - Day Type'!H:H,MATCH('Load Shapes - 8760'!$A3239,'Load Shapes - Day Type'!$K:$K,0))</f>
        <v>8.5999999999999993E-2</v>
      </c>
      <c r="Q3239" s="15">
        <f>INDEX('Load Shapes - Day Type'!I:I,MATCH('Load Shapes - 8760'!$A3239,'Load Shapes - Day Type'!$K:$K,0))</f>
        <v>1.6633672687580014</v>
      </c>
      <c r="R3239" s="15">
        <f>INDEX('Load Shapes - Day Type'!J:J,MATCH('Load Shapes - 8760'!$A3239,'Load Shapes - Day Type'!$K:$K,0))</f>
        <v>0.26946549753879623</v>
      </c>
      <c r="S3239" s="47">
        <f t="shared" si="204"/>
        <v>1.6578503820731166E-4</v>
      </c>
    </row>
    <row r="3240" spans="1:19" x14ac:dyDescent="0.2">
      <c r="A3240" s="45" t="str">
        <f t="shared" si="201"/>
        <v>MayWeekday21</v>
      </c>
      <c r="E3240" s="9">
        <v>2017</v>
      </c>
      <c r="F3240" s="9">
        <v>5</v>
      </c>
      <c r="G3240" s="9" t="s">
        <v>3</v>
      </c>
      <c r="H3240" s="9">
        <v>15</v>
      </c>
      <c r="I3240" s="24" t="s">
        <v>184</v>
      </c>
      <c r="J3240" s="25" t="str">
        <f t="shared" si="202"/>
        <v/>
      </c>
      <c r="K3240" s="25" t="str">
        <f t="shared" si="203"/>
        <v>Weekday</v>
      </c>
      <c r="L3240" s="25" t="s">
        <v>176</v>
      </c>
      <c r="M3240" s="9">
        <v>3237</v>
      </c>
      <c r="N3240" s="9">
        <v>21</v>
      </c>
      <c r="O3240" s="14">
        <f>INDEX('Load Shapes - Day Type'!G:G,MATCH('Load Shapes - 8760'!$A3240,'Load Shapes - Day Type'!$K:$K,0))</f>
        <v>0.18099999999999999</v>
      </c>
      <c r="P3240" s="14">
        <f>INDEX('Load Shapes - Day Type'!H:H,MATCH('Load Shapes - 8760'!$A3240,'Load Shapes - Day Type'!$K:$K,0))</f>
        <v>8.3000000000000004E-2</v>
      </c>
      <c r="Q3240" s="15">
        <f>INDEX('Load Shapes - Day Type'!I:I,MATCH('Load Shapes - 8760'!$A3240,'Load Shapes - Day Type'!$K:$K,0))</f>
        <v>1.6633672687580014</v>
      </c>
      <c r="R3240" s="15">
        <f>INDEX('Load Shapes - Day Type'!J:J,MATCH('Load Shapes - 8760'!$A3240,'Load Shapes - Day Type'!$K:$K,0))</f>
        <v>0.30106947564519826</v>
      </c>
      <c r="S3240" s="47">
        <f t="shared" si="204"/>
        <v>1.8522896244150253E-4</v>
      </c>
    </row>
    <row r="3241" spans="1:19" x14ac:dyDescent="0.2">
      <c r="A3241" s="45" t="str">
        <f t="shared" si="201"/>
        <v>MayWeekday22</v>
      </c>
      <c r="E3241" s="9">
        <v>2017</v>
      </c>
      <c r="F3241" s="9">
        <v>5</v>
      </c>
      <c r="G3241" s="9" t="s">
        <v>3</v>
      </c>
      <c r="H3241" s="9">
        <v>15</v>
      </c>
      <c r="I3241" s="24" t="s">
        <v>184</v>
      </c>
      <c r="J3241" s="25" t="str">
        <f t="shared" si="202"/>
        <v/>
      </c>
      <c r="K3241" s="25" t="str">
        <f t="shared" si="203"/>
        <v>Weekday</v>
      </c>
      <c r="L3241" s="25" t="s">
        <v>176</v>
      </c>
      <c r="M3241" s="9">
        <v>3238</v>
      </c>
      <c r="N3241" s="9">
        <v>22</v>
      </c>
      <c r="O3241" s="14">
        <f>INDEX('Load Shapes - Day Type'!G:G,MATCH('Load Shapes - 8760'!$A3241,'Load Shapes - Day Type'!$K:$K,0))</f>
        <v>0.153</v>
      </c>
      <c r="P3241" s="14">
        <f>INDEX('Load Shapes - Day Type'!H:H,MATCH('Load Shapes - 8760'!$A3241,'Load Shapes - Day Type'!$K:$K,0))</f>
        <v>8.6999999999999994E-2</v>
      </c>
      <c r="Q3241" s="15">
        <f>INDEX('Load Shapes - Day Type'!I:I,MATCH('Load Shapes - 8760'!$A3241,'Load Shapes - Day Type'!$K:$K,0))</f>
        <v>1.6633672687580014</v>
      </c>
      <c r="R3241" s="15">
        <f>INDEX('Load Shapes - Day Type'!J:J,MATCH('Load Shapes - 8760'!$A3241,'Load Shapes - Day Type'!$K:$K,0))</f>
        <v>0.25449519211997423</v>
      </c>
      <c r="S3241" s="47">
        <f t="shared" si="204"/>
        <v>1.5657475830690545E-4</v>
      </c>
    </row>
    <row r="3242" spans="1:19" x14ac:dyDescent="0.2">
      <c r="A3242" s="45" t="str">
        <f t="shared" si="201"/>
        <v>MayWeekday23</v>
      </c>
      <c r="E3242" s="9">
        <v>2017</v>
      </c>
      <c r="F3242" s="9">
        <v>5</v>
      </c>
      <c r="G3242" s="9" t="s">
        <v>3</v>
      </c>
      <c r="H3242" s="9">
        <v>15</v>
      </c>
      <c r="I3242" s="24" t="s">
        <v>184</v>
      </c>
      <c r="J3242" s="25" t="str">
        <f t="shared" si="202"/>
        <v/>
      </c>
      <c r="K3242" s="25" t="str">
        <f t="shared" si="203"/>
        <v>Weekday</v>
      </c>
      <c r="L3242" s="25" t="s">
        <v>176</v>
      </c>
      <c r="M3242" s="9">
        <v>3239</v>
      </c>
      <c r="N3242" s="9">
        <v>23</v>
      </c>
      <c r="O3242" s="14">
        <f>INDEX('Load Shapes - Day Type'!G:G,MATCH('Load Shapes - 8760'!$A3242,'Load Shapes - Day Type'!$K:$K,0))</f>
        <v>0.1</v>
      </c>
      <c r="P3242" s="14">
        <f>INDEX('Load Shapes - Day Type'!H:H,MATCH('Load Shapes - 8760'!$A3242,'Load Shapes - Day Type'!$K:$K,0))</f>
        <v>0.109</v>
      </c>
      <c r="Q3242" s="15">
        <f>INDEX('Load Shapes - Day Type'!I:I,MATCH('Load Shapes - 8760'!$A3242,'Load Shapes - Day Type'!$K:$K,0))</f>
        <v>1.6633672687580014</v>
      </c>
      <c r="R3242" s="15">
        <f>INDEX('Load Shapes - Day Type'!J:J,MATCH('Load Shapes - 8760'!$A3242,'Load Shapes - Day Type'!$K:$K,0))</f>
        <v>0.16633672687580014</v>
      </c>
      <c r="S3242" s="47">
        <f t="shared" si="204"/>
        <v>1.0233644333784672E-4</v>
      </c>
    </row>
    <row r="3243" spans="1:19" x14ac:dyDescent="0.2">
      <c r="A3243" s="45" t="str">
        <f t="shared" si="201"/>
        <v>MayWeekday24</v>
      </c>
      <c r="E3243" s="9">
        <v>2017</v>
      </c>
      <c r="F3243" s="9">
        <v>5</v>
      </c>
      <c r="G3243" s="9" t="s">
        <v>3</v>
      </c>
      <c r="H3243" s="9">
        <v>15</v>
      </c>
      <c r="I3243" s="24" t="s">
        <v>184</v>
      </c>
      <c r="J3243" s="25" t="str">
        <f t="shared" si="202"/>
        <v/>
      </c>
      <c r="K3243" s="25" t="str">
        <f t="shared" si="203"/>
        <v>Weekday</v>
      </c>
      <c r="L3243" s="25" t="s">
        <v>177</v>
      </c>
      <c r="M3243" s="9">
        <v>3240</v>
      </c>
      <c r="N3243" s="9">
        <v>24</v>
      </c>
      <c r="O3243" s="14">
        <f>INDEX('Load Shapes - Day Type'!G:G,MATCH('Load Shapes - 8760'!$A3243,'Load Shapes - Day Type'!$K:$K,0))</f>
        <v>5.5E-2</v>
      </c>
      <c r="P3243" s="14">
        <f>INDEX('Load Shapes - Day Type'!H:H,MATCH('Load Shapes - 8760'!$A3243,'Load Shapes - Day Type'!$K:$K,0))</f>
        <v>0.161</v>
      </c>
      <c r="Q3243" s="15">
        <f>INDEX('Load Shapes - Day Type'!I:I,MATCH('Load Shapes - 8760'!$A3243,'Load Shapes - Day Type'!$K:$K,0))</f>
        <v>1.6633672687580014</v>
      </c>
      <c r="R3243" s="15">
        <f>INDEX('Load Shapes - Day Type'!J:J,MATCH('Load Shapes - 8760'!$A3243,'Load Shapes - Day Type'!$K:$K,0))</f>
        <v>9.1485199781690077E-2</v>
      </c>
      <c r="S3243" s="47">
        <f t="shared" si="204"/>
        <v>5.6285043835815688E-5</v>
      </c>
    </row>
    <row r="3244" spans="1:19" x14ac:dyDescent="0.2">
      <c r="A3244" s="45" t="str">
        <f t="shared" si="201"/>
        <v>MayWeekday1</v>
      </c>
      <c r="E3244" s="9">
        <v>2017</v>
      </c>
      <c r="F3244" s="9">
        <v>5</v>
      </c>
      <c r="G3244" s="9" t="s">
        <v>3</v>
      </c>
      <c r="H3244" s="9">
        <v>16</v>
      </c>
      <c r="I3244" s="24" t="s">
        <v>188</v>
      </c>
      <c r="J3244" s="25" t="str">
        <f t="shared" si="202"/>
        <v/>
      </c>
      <c r="K3244" s="25" t="str">
        <f t="shared" si="203"/>
        <v>Weekday</v>
      </c>
      <c r="L3244" s="25" t="s">
        <v>177</v>
      </c>
      <c r="M3244" s="9">
        <v>3241</v>
      </c>
      <c r="N3244" s="9">
        <v>1</v>
      </c>
      <c r="O3244" s="14">
        <f>INDEX('Load Shapes - Day Type'!G:G,MATCH('Load Shapes - 8760'!$A3244,'Load Shapes - Day Type'!$K:$K,0))</f>
        <v>3.3000000000000002E-2</v>
      </c>
      <c r="P3244" s="14">
        <f>INDEX('Load Shapes - Day Type'!H:H,MATCH('Load Shapes - 8760'!$A3244,'Load Shapes - Day Type'!$K:$K,0))</f>
        <v>0.223</v>
      </c>
      <c r="Q3244" s="15">
        <f>INDEX('Load Shapes - Day Type'!I:I,MATCH('Load Shapes - 8760'!$A3244,'Load Shapes - Day Type'!$K:$K,0))</f>
        <v>1.6633672687580014</v>
      </c>
      <c r="R3244" s="15">
        <f>INDEX('Load Shapes - Day Type'!J:J,MATCH('Load Shapes - 8760'!$A3244,'Load Shapes - Day Type'!$K:$K,0))</f>
        <v>5.489111986901405E-2</v>
      </c>
      <c r="S3244" s="47">
        <f t="shared" si="204"/>
        <v>3.3771026301489414E-5</v>
      </c>
    </row>
    <row r="3245" spans="1:19" x14ac:dyDescent="0.2">
      <c r="A3245" s="45" t="str">
        <f t="shared" si="201"/>
        <v>MayWeekday2</v>
      </c>
      <c r="E3245" s="9">
        <v>2017</v>
      </c>
      <c r="F3245" s="9">
        <v>5</v>
      </c>
      <c r="G3245" s="9" t="s">
        <v>3</v>
      </c>
      <c r="H3245" s="9">
        <v>16</v>
      </c>
      <c r="I3245" s="24" t="s">
        <v>188</v>
      </c>
      <c r="J3245" s="25" t="str">
        <f t="shared" si="202"/>
        <v/>
      </c>
      <c r="K3245" s="25" t="str">
        <f t="shared" si="203"/>
        <v>Weekday</v>
      </c>
      <c r="L3245" s="25" t="s">
        <v>177</v>
      </c>
      <c r="M3245" s="9">
        <v>3242</v>
      </c>
      <c r="N3245" s="9">
        <v>2</v>
      </c>
      <c r="O3245" s="14">
        <f>INDEX('Load Shapes - Day Type'!G:G,MATCH('Load Shapes - 8760'!$A3245,'Load Shapes - Day Type'!$K:$K,0))</f>
        <v>2.7E-2</v>
      </c>
      <c r="P3245" s="14">
        <f>INDEX('Load Shapes - Day Type'!H:H,MATCH('Load Shapes - 8760'!$A3245,'Load Shapes - Day Type'!$K:$K,0))</f>
        <v>0.26</v>
      </c>
      <c r="Q3245" s="15">
        <f>INDEX('Load Shapes - Day Type'!I:I,MATCH('Load Shapes - 8760'!$A3245,'Load Shapes - Day Type'!$K:$K,0))</f>
        <v>1.6633672687580014</v>
      </c>
      <c r="R3245" s="15">
        <f>INDEX('Load Shapes - Day Type'!J:J,MATCH('Load Shapes - 8760'!$A3245,'Load Shapes - Day Type'!$K:$K,0))</f>
        <v>4.4910916256466038E-2</v>
      </c>
      <c r="S3245" s="47">
        <f t="shared" si="204"/>
        <v>2.763083970121861E-5</v>
      </c>
    </row>
    <row r="3246" spans="1:19" x14ac:dyDescent="0.2">
      <c r="A3246" s="45" t="str">
        <f t="shared" si="201"/>
        <v>MayWeekday3</v>
      </c>
      <c r="E3246" s="9">
        <v>2017</v>
      </c>
      <c r="F3246" s="9">
        <v>5</v>
      </c>
      <c r="G3246" s="9" t="s">
        <v>3</v>
      </c>
      <c r="H3246" s="9">
        <v>16</v>
      </c>
      <c r="I3246" s="24" t="s">
        <v>188</v>
      </c>
      <c r="J3246" s="25" t="str">
        <f t="shared" si="202"/>
        <v/>
      </c>
      <c r="K3246" s="25" t="str">
        <f t="shared" si="203"/>
        <v>Weekday</v>
      </c>
      <c r="L3246" s="25" t="s">
        <v>177</v>
      </c>
      <c r="M3246" s="9">
        <v>3243</v>
      </c>
      <c r="N3246" s="9">
        <v>3</v>
      </c>
      <c r="O3246" s="14">
        <f>INDEX('Load Shapes - Day Type'!G:G,MATCH('Load Shapes - 8760'!$A3246,'Load Shapes - Day Type'!$K:$K,0))</f>
        <v>2.3E-2</v>
      </c>
      <c r="P3246" s="14">
        <f>INDEX('Load Shapes - Day Type'!H:H,MATCH('Load Shapes - 8760'!$A3246,'Load Shapes - Day Type'!$K:$K,0))</f>
        <v>0.28999999999999998</v>
      </c>
      <c r="Q3246" s="15">
        <f>INDEX('Load Shapes - Day Type'!I:I,MATCH('Load Shapes - 8760'!$A3246,'Load Shapes - Day Type'!$K:$K,0))</f>
        <v>1.6633672687580014</v>
      </c>
      <c r="R3246" s="15">
        <f>INDEX('Load Shapes - Day Type'!J:J,MATCH('Load Shapes - 8760'!$A3246,'Load Shapes - Day Type'!$K:$K,0))</f>
        <v>3.8257447181434034E-2</v>
      </c>
      <c r="S3246" s="47">
        <f t="shared" si="204"/>
        <v>2.3537381967704741E-5</v>
      </c>
    </row>
    <row r="3247" spans="1:19" x14ac:dyDescent="0.2">
      <c r="A3247" s="45" t="str">
        <f t="shared" si="201"/>
        <v>MayWeekday4</v>
      </c>
      <c r="E3247" s="9">
        <v>2017</v>
      </c>
      <c r="F3247" s="9">
        <v>5</v>
      </c>
      <c r="G3247" s="9" t="s">
        <v>3</v>
      </c>
      <c r="H3247" s="9">
        <v>16</v>
      </c>
      <c r="I3247" s="24" t="s">
        <v>188</v>
      </c>
      <c r="J3247" s="25" t="str">
        <f t="shared" si="202"/>
        <v/>
      </c>
      <c r="K3247" s="25" t="str">
        <f t="shared" si="203"/>
        <v>Weekday</v>
      </c>
      <c r="L3247" s="25" t="s">
        <v>177</v>
      </c>
      <c r="M3247" s="9">
        <v>3244</v>
      </c>
      <c r="N3247" s="9">
        <v>4</v>
      </c>
      <c r="O3247" s="14">
        <f>INDEX('Load Shapes - Day Type'!G:G,MATCH('Load Shapes - 8760'!$A3247,'Load Shapes - Day Type'!$K:$K,0))</f>
        <v>2.1000000000000001E-2</v>
      </c>
      <c r="P3247" s="14">
        <f>INDEX('Load Shapes - Day Type'!H:H,MATCH('Load Shapes - 8760'!$A3247,'Load Shapes - Day Type'!$K:$K,0))</f>
        <v>0.309</v>
      </c>
      <c r="Q3247" s="15">
        <f>INDEX('Load Shapes - Day Type'!I:I,MATCH('Load Shapes - 8760'!$A3247,'Load Shapes - Day Type'!$K:$K,0))</f>
        <v>1.6633672687580014</v>
      </c>
      <c r="R3247" s="15">
        <f>INDEX('Load Shapes - Day Type'!J:J,MATCH('Load Shapes - 8760'!$A3247,'Load Shapes - Day Type'!$K:$K,0))</f>
        <v>3.4930712643918033E-2</v>
      </c>
      <c r="S3247" s="47">
        <f t="shared" si="204"/>
        <v>2.149065310094781E-5</v>
      </c>
    </row>
    <row r="3248" spans="1:19" x14ac:dyDescent="0.2">
      <c r="A3248" s="45" t="str">
        <f t="shared" si="201"/>
        <v>MayWeekday5</v>
      </c>
      <c r="E3248" s="9">
        <v>2017</v>
      </c>
      <c r="F3248" s="9">
        <v>5</v>
      </c>
      <c r="G3248" s="9" t="s">
        <v>3</v>
      </c>
      <c r="H3248" s="9">
        <v>16</v>
      </c>
      <c r="I3248" s="24" t="s">
        <v>188</v>
      </c>
      <c r="J3248" s="25" t="str">
        <f t="shared" si="202"/>
        <v/>
      </c>
      <c r="K3248" s="25" t="str">
        <f t="shared" si="203"/>
        <v>Weekday</v>
      </c>
      <c r="L3248" s="25" t="s">
        <v>177</v>
      </c>
      <c r="M3248" s="9">
        <v>3245</v>
      </c>
      <c r="N3248" s="9">
        <v>5</v>
      </c>
      <c r="O3248" s="14">
        <f>INDEX('Load Shapes - Day Type'!G:G,MATCH('Load Shapes - 8760'!$A3248,'Load Shapes - Day Type'!$K:$K,0))</f>
        <v>0.03</v>
      </c>
      <c r="P3248" s="14">
        <f>INDEX('Load Shapes - Day Type'!H:H,MATCH('Load Shapes - 8760'!$A3248,'Load Shapes - Day Type'!$K:$K,0))</f>
        <v>0.23200000000000001</v>
      </c>
      <c r="Q3248" s="15">
        <f>INDEX('Load Shapes - Day Type'!I:I,MATCH('Load Shapes - 8760'!$A3248,'Load Shapes - Day Type'!$K:$K,0))</f>
        <v>1.6633672687580014</v>
      </c>
      <c r="R3248" s="15">
        <f>INDEX('Load Shapes - Day Type'!J:J,MATCH('Load Shapes - 8760'!$A3248,'Load Shapes - Day Type'!$K:$K,0))</f>
        <v>4.9901018062740041E-2</v>
      </c>
      <c r="S3248" s="47">
        <f t="shared" si="204"/>
        <v>3.0700933001354012E-5</v>
      </c>
    </row>
    <row r="3249" spans="1:19" x14ac:dyDescent="0.2">
      <c r="A3249" s="45" t="str">
        <f t="shared" si="201"/>
        <v>MayWeekday6</v>
      </c>
      <c r="E3249" s="9">
        <v>2017</v>
      </c>
      <c r="F3249" s="9">
        <v>5</v>
      </c>
      <c r="G3249" s="9" t="s">
        <v>3</v>
      </c>
      <c r="H3249" s="9">
        <v>16</v>
      </c>
      <c r="I3249" s="24" t="s">
        <v>188</v>
      </c>
      <c r="J3249" s="25" t="str">
        <f t="shared" si="202"/>
        <v/>
      </c>
      <c r="K3249" s="25" t="str">
        <f t="shared" si="203"/>
        <v>Weekday</v>
      </c>
      <c r="L3249" s="25" t="s">
        <v>177</v>
      </c>
      <c r="M3249" s="9">
        <v>3246</v>
      </c>
      <c r="N3249" s="9">
        <v>6</v>
      </c>
      <c r="O3249" s="14">
        <f>INDEX('Load Shapes - Day Type'!G:G,MATCH('Load Shapes - 8760'!$A3249,'Load Shapes - Day Type'!$K:$K,0))</f>
        <v>5.2999999999999999E-2</v>
      </c>
      <c r="P3249" s="14">
        <f>INDEX('Load Shapes - Day Type'!H:H,MATCH('Load Shapes - 8760'!$A3249,'Load Shapes - Day Type'!$K:$K,0))</f>
        <v>0.159</v>
      </c>
      <c r="Q3249" s="15">
        <f>INDEX('Load Shapes - Day Type'!I:I,MATCH('Load Shapes - 8760'!$A3249,'Load Shapes - Day Type'!$K:$K,0))</f>
        <v>1.6633672687580014</v>
      </c>
      <c r="R3249" s="15">
        <f>INDEX('Load Shapes - Day Type'!J:J,MATCH('Load Shapes - 8760'!$A3249,'Load Shapes - Day Type'!$K:$K,0))</f>
        <v>8.8158465244174075E-2</v>
      </c>
      <c r="S3249" s="47">
        <f t="shared" si="204"/>
        <v>5.4238314969058754E-5</v>
      </c>
    </row>
    <row r="3250" spans="1:19" x14ac:dyDescent="0.2">
      <c r="A3250" s="45" t="str">
        <f t="shared" si="201"/>
        <v>MayWeekday7</v>
      </c>
      <c r="E3250" s="9">
        <v>2017</v>
      </c>
      <c r="F3250" s="9">
        <v>5</v>
      </c>
      <c r="G3250" s="9" t="s">
        <v>3</v>
      </c>
      <c r="H3250" s="9">
        <v>16</v>
      </c>
      <c r="I3250" s="24" t="s">
        <v>188</v>
      </c>
      <c r="J3250" s="25" t="str">
        <f t="shared" si="202"/>
        <v/>
      </c>
      <c r="K3250" s="25" t="str">
        <f t="shared" si="203"/>
        <v>Weekday</v>
      </c>
      <c r="L3250" s="25" t="s">
        <v>177</v>
      </c>
      <c r="M3250" s="9">
        <v>3247</v>
      </c>
      <c r="N3250" s="9">
        <v>7</v>
      </c>
      <c r="O3250" s="14">
        <f>INDEX('Load Shapes - Day Type'!G:G,MATCH('Load Shapes - 8760'!$A3250,'Load Shapes - Day Type'!$K:$K,0))</f>
        <v>9.5000000000000001E-2</v>
      </c>
      <c r="P3250" s="14">
        <f>INDEX('Load Shapes - Day Type'!H:H,MATCH('Load Shapes - 8760'!$A3250,'Load Shapes - Day Type'!$K:$K,0))</f>
        <v>0.11899999999999999</v>
      </c>
      <c r="Q3250" s="15">
        <f>INDEX('Load Shapes - Day Type'!I:I,MATCH('Load Shapes - 8760'!$A3250,'Load Shapes - Day Type'!$K:$K,0))</f>
        <v>1.6633672687580014</v>
      </c>
      <c r="R3250" s="15">
        <f>INDEX('Load Shapes - Day Type'!J:J,MATCH('Load Shapes - 8760'!$A3250,'Load Shapes - Day Type'!$K:$K,0))</f>
        <v>0.15801989053201013</v>
      </c>
      <c r="S3250" s="47">
        <f t="shared" si="204"/>
        <v>9.7219621170954374E-5</v>
      </c>
    </row>
    <row r="3251" spans="1:19" x14ac:dyDescent="0.2">
      <c r="A3251" s="45" t="str">
        <f t="shared" si="201"/>
        <v>MayWeekday8</v>
      </c>
      <c r="E3251" s="9">
        <v>2017</v>
      </c>
      <c r="F3251" s="9">
        <v>5</v>
      </c>
      <c r="G3251" s="9" t="s">
        <v>3</v>
      </c>
      <c r="H3251" s="9">
        <v>16</v>
      </c>
      <c r="I3251" s="24" t="s">
        <v>188</v>
      </c>
      <c r="J3251" s="25" t="str">
        <f t="shared" si="202"/>
        <v/>
      </c>
      <c r="K3251" s="25" t="str">
        <f t="shared" si="203"/>
        <v>Weekday</v>
      </c>
      <c r="L3251" s="25" t="s">
        <v>177</v>
      </c>
      <c r="M3251" s="9">
        <v>3248</v>
      </c>
      <c r="N3251" s="9">
        <v>8</v>
      </c>
      <c r="O3251" s="14">
        <f>INDEX('Load Shapes - Day Type'!G:G,MATCH('Load Shapes - 8760'!$A3251,'Load Shapes - Day Type'!$K:$K,0))</f>
        <v>0.126</v>
      </c>
      <c r="P3251" s="14">
        <f>INDEX('Load Shapes - Day Type'!H:H,MATCH('Load Shapes - 8760'!$A3251,'Load Shapes - Day Type'!$K:$K,0))</f>
        <v>0.10199999999999999</v>
      </c>
      <c r="Q3251" s="15">
        <f>INDEX('Load Shapes - Day Type'!I:I,MATCH('Load Shapes - 8760'!$A3251,'Load Shapes - Day Type'!$K:$K,0))</f>
        <v>1.6633672687580014</v>
      </c>
      <c r="R3251" s="15">
        <f>INDEX('Load Shapes - Day Type'!J:J,MATCH('Load Shapes - 8760'!$A3251,'Load Shapes - Day Type'!$K:$K,0))</f>
        <v>0.2095842758635082</v>
      </c>
      <c r="S3251" s="47">
        <f t="shared" si="204"/>
        <v>1.2894391860568684E-4</v>
      </c>
    </row>
    <row r="3252" spans="1:19" x14ac:dyDescent="0.2">
      <c r="A3252" s="45" t="str">
        <f t="shared" si="201"/>
        <v>MayWeekday9</v>
      </c>
      <c r="E3252" s="9">
        <v>2017</v>
      </c>
      <c r="F3252" s="9">
        <v>5</v>
      </c>
      <c r="G3252" s="9" t="s">
        <v>3</v>
      </c>
      <c r="H3252" s="9">
        <v>16</v>
      </c>
      <c r="I3252" s="24" t="s">
        <v>188</v>
      </c>
      <c r="J3252" s="25" t="str">
        <f t="shared" si="202"/>
        <v/>
      </c>
      <c r="K3252" s="25" t="str">
        <f t="shared" si="203"/>
        <v>Weekday</v>
      </c>
      <c r="L3252" s="25" t="s">
        <v>176</v>
      </c>
      <c r="M3252" s="9">
        <v>3249</v>
      </c>
      <c r="N3252" s="9">
        <v>9</v>
      </c>
      <c r="O3252" s="14">
        <f>INDEX('Load Shapes - Day Type'!G:G,MATCH('Load Shapes - 8760'!$A3252,'Load Shapes - Day Type'!$K:$K,0))</f>
        <v>0.13900000000000001</v>
      </c>
      <c r="P3252" s="14">
        <f>INDEX('Load Shapes - Day Type'!H:H,MATCH('Load Shapes - 8760'!$A3252,'Load Shapes - Day Type'!$K:$K,0))</f>
        <v>9.8000000000000004E-2</v>
      </c>
      <c r="Q3252" s="15">
        <f>INDEX('Load Shapes - Day Type'!I:I,MATCH('Load Shapes - 8760'!$A3252,'Load Shapes - Day Type'!$K:$K,0))</f>
        <v>1.6633672687580014</v>
      </c>
      <c r="R3252" s="15">
        <f>INDEX('Load Shapes - Day Type'!J:J,MATCH('Load Shapes - 8760'!$A3252,'Load Shapes - Day Type'!$K:$K,0))</f>
        <v>0.23120805035736222</v>
      </c>
      <c r="S3252" s="47">
        <f t="shared" si="204"/>
        <v>1.4224765623960692E-4</v>
      </c>
    </row>
    <row r="3253" spans="1:19" x14ac:dyDescent="0.2">
      <c r="A3253" s="45" t="str">
        <f t="shared" si="201"/>
        <v>MayWeekday10</v>
      </c>
      <c r="E3253" s="9">
        <v>2017</v>
      </c>
      <c r="F3253" s="9">
        <v>5</v>
      </c>
      <c r="G3253" s="9" t="s">
        <v>3</v>
      </c>
      <c r="H3253" s="9">
        <v>16</v>
      </c>
      <c r="I3253" s="24" t="s">
        <v>188</v>
      </c>
      <c r="J3253" s="25" t="str">
        <f t="shared" si="202"/>
        <v/>
      </c>
      <c r="K3253" s="25" t="str">
        <f t="shared" si="203"/>
        <v>Weekday</v>
      </c>
      <c r="L3253" s="25" t="s">
        <v>176</v>
      </c>
      <c r="M3253" s="9">
        <v>3250</v>
      </c>
      <c r="N3253" s="9">
        <v>10</v>
      </c>
      <c r="O3253" s="14">
        <f>INDEX('Load Shapes - Day Type'!G:G,MATCH('Load Shapes - 8760'!$A3253,'Load Shapes - Day Type'!$K:$K,0))</f>
        <v>0.14000000000000001</v>
      </c>
      <c r="P3253" s="14">
        <f>INDEX('Load Shapes - Day Type'!H:H,MATCH('Load Shapes - 8760'!$A3253,'Load Shapes - Day Type'!$K:$K,0))</f>
        <v>0.10100000000000001</v>
      </c>
      <c r="Q3253" s="15">
        <f>INDEX('Load Shapes - Day Type'!I:I,MATCH('Load Shapes - 8760'!$A3253,'Load Shapes - Day Type'!$K:$K,0))</f>
        <v>1.6633672687580014</v>
      </c>
      <c r="R3253" s="15">
        <f>INDEX('Load Shapes - Day Type'!J:J,MATCH('Load Shapes - 8760'!$A3253,'Load Shapes - Day Type'!$K:$K,0))</f>
        <v>0.23287141762612024</v>
      </c>
      <c r="S3253" s="47">
        <f t="shared" si="204"/>
        <v>1.432710206729854E-4</v>
      </c>
    </row>
    <row r="3254" spans="1:19" x14ac:dyDescent="0.2">
      <c r="A3254" s="45" t="str">
        <f t="shared" si="201"/>
        <v>MayWeekday11</v>
      </c>
      <c r="E3254" s="9">
        <v>2017</v>
      </c>
      <c r="F3254" s="9">
        <v>5</v>
      </c>
      <c r="G3254" s="9" t="s">
        <v>3</v>
      </c>
      <c r="H3254" s="9">
        <v>16</v>
      </c>
      <c r="I3254" s="24" t="s">
        <v>188</v>
      </c>
      <c r="J3254" s="25" t="str">
        <f t="shared" si="202"/>
        <v/>
      </c>
      <c r="K3254" s="25" t="str">
        <f t="shared" si="203"/>
        <v>Weekday</v>
      </c>
      <c r="L3254" s="25" t="s">
        <v>176</v>
      </c>
      <c r="M3254" s="9">
        <v>3251</v>
      </c>
      <c r="N3254" s="9">
        <v>11</v>
      </c>
      <c r="O3254" s="14">
        <f>INDEX('Load Shapes - Day Type'!G:G,MATCH('Load Shapes - 8760'!$A3254,'Load Shapes - Day Type'!$K:$K,0))</f>
        <v>0.14199999999999999</v>
      </c>
      <c r="P3254" s="14">
        <f>INDEX('Load Shapes - Day Type'!H:H,MATCH('Load Shapes - 8760'!$A3254,'Load Shapes - Day Type'!$K:$K,0))</f>
        <v>0.10199999999999999</v>
      </c>
      <c r="Q3254" s="15">
        <f>INDEX('Load Shapes - Day Type'!I:I,MATCH('Load Shapes - 8760'!$A3254,'Load Shapes - Day Type'!$K:$K,0))</f>
        <v>1.6633672687580014</v>
      </c>
      <c r="R3254" s="15">
        <f>INDEX('Load Shapes - Day Type'!J:J,MATCH('Load Shapes - 8760'!$A3254,'Load Shapes - Day Type'!$K:$K,0))</f>
        <v>0.23619815216363618</v>
      </c>
      <c r="S3254" s="47">
        <f t="shared" si="204"/>
        <v>1.4531774953974232E-4</v>
      </c>
    </row>
    <row r="3255" spans="1:19" x14ac:dyDescent="0.2">
      <c r="A3255" s="45" t="str">
        <f t="shared" si="201"/>
        <v>MayWeekday12</v>
      </c>
      <c r="E3255" s="9">
        <v>2017</v>
      </c>
      <c r="F3255" s="9">
        <v>5</v>
      </c>
      <c r="G3255" s="9" t="s">
        <v>3</v>
      </c>
      <c r="H3255" s="9">
        <v>16</v>
      </c>
      <c r="I3255" s="24" t="s">
        <v>188</v>
      </c>
      <c r="J3255" s="25" t="str">
        <f t="shared" si="202"/>
        <v/>
      </c>
      <c r="K3255" s="25" t="str">
        <f t="shared" si="203"/>
        <v>Weekday</v>
      </c>
      <c r="L3255" s="25" t="s">
        <v>176</v>
      </c>
      <c r="M3255" s="9">
        <v>3252</v>
      </c>
      <c r="N3255" s="9">
        <v>12</v>
      </c>
      <c r="O3255" s="14">
        <f>INDEX('Load Shapes - Day Type'!G:G,MATCH('Load Shapes - 8760'!$A3255,'Load Shapes - Day Type'!$K:$K,0))</f>
        <v>0.13800000000000001</v>
      </c>
      <c r="P3255" s="14">
        <f>INDEX('Load Shapes - Day Type'!H:H,MATCH('Load Shapes - 8760'!$A3255,'Load Shapes - Day Type'!$K:$K,0))</f>
        <v>0.105</v>
      </c>
      <c r="Q3255" s="15">
        <f>INDEX('Load Shapes - Day Type'!I:I,MATCH('Load Shapes - 8760'!$A3255,'Load Shapes - Day Type'!$K:$K,0))</f>
        <v>1.6633672687580014</v>
      </c>
      <c r="R3255" s="15">
        <f>INDEX('Load Shapes - Day Type'!J:J,MATCH('Load Shapes - 8760'!$A3255,'Load Shapes - Day Type'!$K:$K,0))</f>
        <v>0.22954468308860421</v>
      </c>
      <c r="S3255" s="47">
        <f t="shared" si="204"/>
        <v>1.4122429180622847E-4</v>
      </c>
    </row>
    <row r="3256" spans="1:19" x14ac:dyDescent="0.2">
      <c r="A3256" s="45" t="str">
        <f t="shared" si="201"/>
        <v>MayWeekday13</v>
      </c>
      <c r="E3256" s="9">
        <v>2017</v>
      </c>
      <c r="F3256" s="9">
        <v>5</v>
      </c>
      <c r="G3256" s="9" t="s">
        <v>3</v>
      </c>
      <c r="H3256" s="9">
        <v>16</v>
      </c>
      <c r="I3256" s="24" t="s">
        <v>188</v>
      </c>
      <c r="J3256" s="25" t="str">
        <f t="shared" si="202"/>
        <v/>
      </c>
      <c r="K3256" s="25" t="str">
        <f t="shared" si="203"/>
        <v>Weekday</v>
      </c>
      <c r="L3256" s="25" t="s">
        <v>176</v>
      </c>
      <c r="M3256" s="9">
        <v>3253</v>
      </c>
      <c r="N3256" s="9">
        <v>13</v>
      </c>
      <c r="O3256" s="14">
        <f>INDEX('Load Shapes - Day Type'!G:G,MATCH('Load Shapes - 8760'!$A3256,'Load Shapes - Day Type'!$K:$K,0))</f>
        <v>0.13700000000000001</v>
      </c>
      <c r="P3256" s="14">
        <f>INDEX('Load Shapes - Day Type'!H:H,MATCH('Load Shapes - 8760'!$A3256,'Load Shapes - Day Type'!$K:$K,0))</f>
        <v>0.107</v>
      </c>
      <c r="Q3256" s="15">
        <f>INDEX('Load Shapes - Day Type'!I:I,MATCH('Load Shapes - 8760'!$A3256,'Load Shapes - Day Type'!$K:$K,0))</f>
        <v>1.6633672687580014</v>
      </c>
      <c r="R3256" s="15">
        <f>INDEX('Load Shapes - Day Type'!J:J,MATCH('Load Shapes - 8760'!$A3256,'Load Shapes - Day Type'!$K:$K,0))</f>
        <v>0.22788131581984622</v>
      </c>
      <c r="S3256" s="47">
        <f t="shared" si="204"/>
        <v>1.4020092737285E-4</v>
      </c>
    </row>
    <row r="3257" spans="1:19" x14ac:dyDescent="0.2">
      <c r="A3257" s="45" t="str">
        <f t="shared" si="201"/>
        <v>MayWeekday14</v>
      </c>
      <c r="E3257" s="9">
        <v>2017</v>
      </c>
      <c r="F3257" s="9">
        <v>5</v>
      </c>
      <c r="G3257" s="9" t="s">
        <v>3</v>
      </c>
      <c r="H3257" s="9">
        <v>16</v>
      </c>
      <c r="I3257" s="24" t="s">
        <v>188</v>
      </c>
      <c r="J3257" s="25" t="str">
        <f t="shared" si="202"/>
        <v/>
      </c>
      <c r="K3257" s="25" t="str">
        <f t="shared" si="203"/>
        <v>Weekday</v>
      </c>
      <c r="L3257" s="25" t="s">
        <v>176</v>
      </c>
      <c r="M3257" s="9">
        <v>3254</v>
      </c>
      <c r="N3257" s="9">
        <v>14</v>
      </c>
      <c r="O3257" s="14">
        <f>INDEX('Load Shapes - Day Type'!G:G,MATCH('Load Shapes - 8760'!$A3257,'Load Shapes - Day Type'!$K:$K,0))</f>
        <v>0.13400000000000001</v>
      </c>
      <c r="P3257" s="14">
        <f>INDEX('Load Shapes - Day Type'!H:H,MATCH('Load Shapes - 8760'!$A3257,'Load Shapes - Day Type'!$K:$K,0))</f>
        <v>0.109</v>
      </c>
      <c r="Q3257" s="15">
        <f>INDEX('Load Shapes - Day Type'!I:I,MATCH('Load Shapes - 8760'!$A3257,'Load Shapes - Day Type'!$K:$K,0))</f>
        <v>1.6633672687580014</v>
      </c>
      <c r="R3257" s="15">
        <f>INDEX('Load Shapes - Day Type'!J:J,MATCH('Load Shapes - 8760'!$A3257,'Load Shapes - Day Type'!$K:$K,0))</f>
        <v>0.2228912140135722</v>
      </c>
      <c r="S3257" s="47">
        <f t="shared" si="204"/>
        <v>1.3713083407271461E-4</v>
      </c>
    </row>
    <row r="3258" spans="1:19" x14ac:dyDescent="0.2">
      <c r="A3258" s="45" t="str">
        <f t="shared" si="201"/>
        <v>MayWeekday15</v>
      </c>
      <c r="E3258" s="9">
        <v>2017</v>
      </c>
      <c r="F3258" s="9">
        <v>5</v>
      </c>
      <c r="G3258" s="9" t="s">
        <v>3</v>
      </c>
      <c r="H3258" s="9">
        <v>16</v>
      </c>
      <c r="I3258" s="24" t="s">
        <v>188</v>
      </c>
      <c r="J3258" s="25" t="str">
        <f t="shared" si="202"/>
        <v/>
      </c>
      <c r="K3258" s="25" t="str">
        <f t="shared" si="203"/>
        <v>Weekday</v>
      </c>
      <c r="L3258" s="25" t="s">
        <v>176</v>
      </c>
      <c r="M3258" s="9">
        <v>3255</v>
      </c>
      <c r="N3258" s="9">
        <v>15</v>
      </c>
      <c r="O3258" s="14">
        <f>INDEX('Load Shapes - Day Type'!G:G,MATCH('Load Shapes - 8760'!$A3258,'Load Shapes - Day Type'!$K:$K,0))</f>
        <v>0.13300000000000001</v>
      </c>
      <c r="P3258" s="14">
        <f>INDEX('Load Shapes - Day Type'!H:H,MATCH('Load Shapes - 8760'!$A3258,'Load Shapes - Day Type'!$K:$K,0))</f>
        <v>0.107</v>
      </c>
      <c r="Q3258" s="15">
        <f>INDEX('Load Shapes - Day Type'!I:I,MATCH('Load Shapes - 8760'!$A3258,'Load Shapes - Day Type'!$K:$K,0))</f>
        <v>1.6633672687580014</v>
      </c>
      <c r="R3258" s="15">
        <f>INDEX('Load Shapes - Day Type'!J:J,MATCH('Load Shapes - 8760'!$A3258,'Load Shapes - Day Type'!$K:$K,0))</f>
        <v>0.22122784674481422</v>
      </c>
      <c r="S3258" s="47">
        <f t="shared" si="204"/>
        <v>1.3610746963933613E-4</v>
      </c>
    </row>
    <row r="3259" spans="1:19" x14ac:dyDescent="0.2">
      <c r="A3259" s="45" t="str">
        <f t="shared" si="201"/>
        <v>MayWeekday16</v>
      </c>
      <c r="E3259" s="9">
        <v>2017</v>
      </c>
      <c r="F3259" s="9">
        <v>5</v>
      </c>
      <c r="G3259" s="9" t="s">
        <v>3</v>
      </c>
      <c r="H3259" s="9">
        <v>16</v>
      </c>
      <c r="I3259" s="24" t="s">
        <v>188</v>
      </c>
      <c r="J3259" s="25" t="str">
        <f t="shared" si="202"/>
        <v/>
      </c>
      <c r="K3259" s="25" t="str">
        <f t="shared" si="203"/>
        <v>Weekday</v>
      </c>
      <c r="L3259" s="25" t="s">
        <v>176</v>
      </c>
      <c r="M3259" s="9">
        <v>3256</v>
      </c>
      <c r="N3259" s="9">
        <v>16</v>
      </c>
      <c r="O3259" s="14">
        <f>INDEX('Load Shapes - Day Type'!G:G,MATCH('Load Shapes - 8760'!$A3259,'Load Shapes - Day Type'!$K:$K,0))</f>
        <v>0.129</v>
      </c>
      <c r="P3259" s="14">
        <f>INDEX('Load Shapes - Day Type'!H:H,MATCH('Load Shapes - 8760'!$A3259,'Load Shapes - Day Type'!$K:$K,0))</f>
        <v>0.105</v>
      </c>
      <c r="Q3259" s="15">
        <f>INDEX('Load Shapes - Day Type'!I:I,MATCH('Load Shapes - 8760'!$A3259,'Load Shapes - Day Type'!$K:$K,0))</f>
        <v>1.6633672687580014</v>
      </c>
      <c r="R3259" s="15">
        <f>INDEX('Load Shapes - Day Type'!J:J,MATCH('Load Shapes - 8760'!$A3259,'Load Shapes - Day Type'!$K:$K,0))</f>
        <v>0.21457437766978218</v>
      </c>
      <c r="S3259" s="47">
        <f t="shared" si="204"/>
        <v>1.3201401190582226E-4</v>
      </c>
    </row>
    <row r="3260" spans="1:19" x14ac:dyDescent="0.2">
      <c r="A3260" s="45" t="str">
        <f t="shared" si="201"/>
        <v>MayWeekday17</v>
      </c>
      <c r="E3260" s="9">
        <v>2017</v>
      </c>
      <c r="F3260" s="9">
        <v>5</v>
      </c>
      <c r="G3260" s="9" t="s">
        <v>3</v>
      </c>
      <c r="H3260" s="9">
        <v>16</v>
      </c>
      <c r="I3260" s="24" t="s">
        <v>188</v>
      </c>
      <c r="J3260" s="25" t="str">
        <f t="shared" si="202"/>
        <v/>
      </c>
      <c r="K3260" s="25" t="str">
        <f t="shared" si="203"/>
        <v>Weekday</v>
      </c>
      <c r="L3260" s="25" t="s">
        <v>176</v>
      </c>
      <c r="M3260" s="9">
        <v>3257</v>
      </c>
      <c r="N3260" s="9">
        <v>17</v>
      </c>
      <c r="O3260" s="14">
        <f>INDEX('Load Shapes - Day Type'!G:G,MATCH('Load Shapes - 8760'!$A3260,'Load Shapes - Day Type'!$K:$K,0))</f>
        <v>0.127</v>
      </c>
      <c r="P3260" s="14">
        <f>INDEX('Load Shapes - Day Type'!H:H,MATCH('Load Shapes - 8760'!$A3260,'Load Shapes - Day Type'!$K:$K,0))</f>
        <v>0.10100000000000001</v>
      </c>
      <c r="Q3260" s="15">
        <f>INDEX('Load Shapes - Day Type'!I:I,MATCH('Load Shapes - 8760'!$A3260,'Load Shapes - Day Type'!$K:$K,0))</f>
        <v>1.6633672687580014</v>
      </c>
      <c r="R3260" s="15">
        <f>INDEX('Load Shapes - Day Type'!J:J,MATCH('Load Shapes - 8760'!$A3260,'Load Shapes - Day Type'!$K:$K,0))</f>
        <v>0.21124764313226618</v>
      </c>
      <c r="S3260" s="47">
        <f t="shared" si="204"/>
        <v>1.2996728303906531E-4</v>
      </c>
    </row>
    <row r="3261" spans="1:19" x14ac:dyDescent="0.2">
      <c r="A3261" s="45" t="str">
        <f t="shared" si="201"/>
        <v>MayWeekday18</v>
      </c>
      <c r="E3261" s="9">
        <v>2017</v>
      </c>
      <c r="F3261" s="9">
        <v>5</v>
      </c>
      <c r="G3261" s="9" t="s">
        <v>3</v>
      </c>
      <c r="H3261" s="9">
        <v>16</v>
      </c>
      <c r="I3261" s="24" t="s">
        <v>188</v>
      </c>
      <c r="J3261" s="25" t="str">
        <f t="shared" si="202"/>
        <v/>
      </c>
      <c r="K3261" s="25" t="str">
        <f t="shared" si="203"/>
        <v>Weekday</v>
      </c>
      <c r="L3261" s="25" t="s">
        <v>176</v>
      </c>
      <c r="M3261" s="9">
        <v>3258</v>
      </c>
      <c r="N3261" s="9">
        <v>18</v>
      </c>
      <c r="O3261" s="14">
        <f>INDEX('Load Shapes - Day Type'!G:G,MATCH('Load Shapes - 8760'!$A3261,'Load Shapes - Day Type'!$K:$K,0))</f>
        <v>0.14099999999999999</v>
      </c>
      <c r="P3261" s="14">
        <f>INDEX('Load Shapes - Day Type'!H:H,MATCH('Load Shapes - 8760'!$A3261,'Load Shapes - Day Type'!$K:$K,0))</f>
        <v>9.2999999999999999E-2</v>
      </c>
      <c r="Q3261" s="15">
        <f>INDEX('Load Shapes - Day Type'!I:I,MATCH('Load Shapes - 8760'!$A3261,'Load Shapes - Day Type'!$K:$K,0))</f>
        <v>1.6633672687580014</v>
      </c>
      <c r="R3261" s="15">
        <f>INDEX('Load Shapes - Day Type'!J:J,MATCH('Load Shapes - 8760'!$A3261,'Load Shapes - Day Type'!$K:$K,0))</f>
        <v>0.2345347848948782</v>
      </c>
      <c r="S3261" s="47">
        <f t="shared" si="204"/>
        <v>1.4429438510636384E-4</v>
      </c>
    </row>
    <row r="3262" spans="1:19" x14ac:dyDescent="0.2">
      <c r="A3262" s="45" t="str">
        <f t="shared" si="201"/>
        <v>MayWeekday19</v>
      </c>
      <c r="E3262" s="9">
        <v>2017</v>
      </c>
      <c r="F3262" s="9">
        <v>5</v>
      </c>
      <c r="G3262" s="9" t="s">
        <v>3</v>
      </c>
      <c r="H3262" s="9">
        <v>16</v>
      </c>
      <c r="I3262" s="24" t="s">
        <v>188</v>
      </c>
      <c r="J3262" s="25" t="str">
        <f t="shared" si="202"/>
        <v/>
      </c>
      <c r="K3262" s="25" t="str">
        <f t="shared" si="203"/>
        <v>Weekday</v>
      </c>
      <c r="L3262" s="25" t="s">
        <v>176</v>
      </c>
      <c r="M3262" s="9">
        <v>3259</v>
      </c>
      <c r="N3262" s="9">
        <v>19</v>
      </c>
      <c r="O3262" s="14">
        <f>INDEX('Load Shapes - Day Type'!G:G,MATCH('Load Shapes - 8760'!$A3262,'Load Shapes - Day Type'!$K:$K,0))</f>
        <v>0.14799999999999999</v>
      </c>
      <c r="P3262" s="14">
        <f>INDEX('Load Shapes - Day Type'!H:H,MATCH('Load Shapes - 8760'!$A3262,'Load Shapes - Day Type'!$K:$K,0))</f>
        <v>8.7999999999999995E-2</v>
      </c>
      <c r="Q3262" s="15">
        <f>INDEX('Load Shapes - Day Type'!I:I,MATCH('Load Shapes - 8760'!$A3262,'Load Shapes - Day Type'!$K:$K,0))</f>
        <v>1.6633672687580014</v>
      </c>
      <c r="R3262" s="15">
        <f>INDEX('Load Shapes - Day Type'!J:J,MATCH('Load Shapes - 8760'!$A3262,'Load Shapes - Day Type'!$K:$K,0))</f>
        <v>0.24617835577618422</v>
      </c>
      <c r="S3262" s="47">
        <f t="shared" si="204"/>
        <v>1.5145793614001311E-4</v>
      </c>
    </row>
    <row r="3263" spans="1:19" x14ac:dyDescent="0.2">
      <c r="A3263" s="45" t="str">
        <f t="shared" si="201"/>
        <v>MayWeekday20</v>
      </c>
      <c r="E3263" s="9">
        <v>2017</v>
      </c>
      <c r="F3263" s="9">
        <v>5</v>
      </c>
      <c r="G3263" s="9" t="s">
        <v>3</v>
      </c>
      <c r="H3263" s="9">
        <v>16</v>
      </c>
      <c r="I3263" s="24" t="s">
        <v>188</v>
      </c>
      <c r="J3263" s="25" t="str">
        <f t="shared" si="202"/>
        <v/>
      </c>
      <c r="K3263" s="25" t="str">
        <f t="shared" si="203"/>
        <v>Weekday</v>
      </c>
      <c r="L3263" s="25" t="s">
        <v>176</v>
      </c>
      <c r="M3263" s="9">
        <v>3260</v>
      </c>
      <c r="N3263" s="9">
        <v>20</v>
      </c>
      <c r="O3263" s="14">
        <f>INDEX('Load Shapes - Day Type'!G:G,MATCH('Load Shapes - 8760'!$A3263,'Load Shapes - Day Type'!$K:$K,0))</f>
        <v>0.16200000000000001</v>
      </c>
      <c r="P3263" s="14">
        <f>INDEX('Load Shapes - Day Type'!H:H,MATCH('Load Shapes - 8760'!$A3263,'Load Shapes - Day Type'!$K:$K,0))</f>
        <v>8.5999999999999993E-2</v>
      </c>
      <c r="Q3263" s="15">
        <f>INDEX('Load Shapes - Day Type'!I:I,MATCH('Load Shapes - 8760'!$A3263,'Load Shapes - Day Type'!$K:$K,0))</f>
        <v>1.6633672687580014</v>
      </c>
      <c r="R3263" s="15">
        <f>INDEX('Load Shapes - Day Type'!J:J,MATCH('Load Shapes - 8760'!$A3263,'Load Shapes - Day Type'!$K:$K,0))</f>
        <v>0.26946549753879623</v>
      </c>
      <c r="S3263" s="47">
        <f t="shared" si="204"/>
        <v>1.6578503820731166E-4</v>
      </c>
    </row>
    <row r="3264" spans="1:19" x14ac:dyDescent="0.2">
      <c r="A3264" s="45" t="str">
        <f t="shared" si="201"/>
        <v>MayWeekday21</v>
      </c>
      <c r="E3264" s="9">
        <v>2017</v>
      </c>
      <c r="F3264" s="9">
        <v>5</v>
      </c>
      <c r="G3264" s="9" t="s">
        <v>3</v>
      </c>
      <c r="H3264" s="9">
        <v>16</v>
      </c>
      <c r="I3264" s="24" t="s">
        <v>188</v>
      </c>
      <c r="J3264" s="25" t="str">
        <f t="shared" si="202"/>
        <v/>
      </c>
      <c r="K3264" s="25" t="str">
        <f t="shared" si="203"/>
        <v>Weekday</v>
      </c>
      <c r="L3264" s="25" t="s">
        <v>176</v>
      </c>
      <c r="M3264" s="9">
        <v>3261</v>
      </c>
      <c r="N3264" s="9">
        <v>21</v>
      </c>
      <c r="O3264" s="14">
        <f>INDEX('Load Shapes - Day Type'!G:G,MATCH('Load Shapes - 8760'!$A3264,'Load Shapes - Day Type'!$K:$K,0))</f>
        <v>0.18099999999999999</v>
      </c>
      <c r="P3264" s="14">
        <f>INDEX('Load Shapes - Day Type'!H:H,MATCH('Load Shapes - 8760'!$A3264,'Load Shapes - Day Type'!$K:$K,0))</f>
        <v>8.3000000000000004E-2</v>
      </c>
      <c r="Q3264" s="15">
        <f>INDEX('Load Shapes - Day Type'!I:I,MATCH('Load Shapes - 8760'!$A3264,'Load Shapes - Day Type'!$K:$K,0))</f>
        <v>1.6633672687580014</v>
      </c>
      <c r="R3264" s="15">
        <f>INDEX('Load Shapes - Day Type'!J:J,MATCH('Load Shapes - 8760'!$A3264,'Load Shapes - Day Type'!$K:$K,0))</f>
        <v>0.30106947564519826</v>
      </c>
      <c r="S3264" s="47">
        <f t="shared" si="204"/>
        <v>1.8522896244150253E-4</v>
      </c>
    </row>
    <row r="3265" spans="1:19" x14ac:dyDescent="0.2">
      <c r="A3265" s="45" t="str">
        <f t="shared" si="201"/>
        <v>MayWeekday22</v>
      </c>
      <c r="E3265" s="9">
        <v>2017</v>
      </c>
      <c r="F3265" s="9">
        <v>5</v>
      </c>
      <c r="G3265" s="9" t="s">
        <v>3</v>
      </c>
      <c r="H3265" s="9">
        <v>16</v>
      </c>
      <c r="I3265" s="24" t="s">
        <v>188</v>
      </c>
      <c r="J3265" s="25" t="str">
        <f t="shared" si="202"/>
        <v/>
      </c>
      <c r="K3265" s="25" t="str">
        <f t="shared" si="203"/>
        <v>Weekday</v>
      </c>
      <c r="L3265" s="25" t="s">
        <v>176</v>
      </c>
      <c r="M3265" s="9">
        <v>3262</v>
      </c>
      <c r="N3265" s="9">
        <v>22</v>
      </c>
      <c r="O3265" s="14">
        <f>INDEX('Load Shapes - Day Type'!G:G,MATCH('Load Shapes - 8760'!$A3265,'Load Shapes - Day Type'!$K:$K,0))</f>
        <v>0.153</v>
      </c>
      <c r="P3265" s="14">
        <f>INDEX('Load Shapes - Day Type'!H:H,MATCH('Load Shapes - 8760'!$A3265,'Load Shapes - Day Type'!$K:$K,0))</f>
        <v>8.6999999999999994E-2</v>
      </c>
      <c r="Q3265" s="15">
        <f>INDEX('Load Shapes - Day Type'!I:I,MATCH('Load Shapes - 8760'!$A3265,'Load Shapes - Day Type'!$K:$K,0))</f>
        <v>1.6633672687580014</v>
      </c>
      <c r="R3265" s="15">
        <f>INDEX('Load Shapes - Day Type'!J:J,MATCH('Load Shapes - 8760'!$A3265,'Load Shapes - Day Type'!$K:$K,0))</f>
        <v>0.25449519211997423</v>
      </c>
      <c r="S3265" s="47">
        <f t="shared" si="204"/>
        <v>1.5657475830690545E-4</v>
      </c>
    </row>
    <row r="3266" spans="1:19" x14ac:dyDescent="0.2">
      <c r="A3266" s="45" t="str">
        <f t="shared" si="201"/>
        <v>MayWeekday23</v>
      </c>
      <c r="E3266" s="9">
        <v>2017</v>
      </c>
      <c r="F3266" s="9">
        <v>5</v>
      </c>
      <c r="G3266" s="9" t="s">
        <v>3</v>
      </c>
      <c r="H3266" s="9">
        <v>16</v>
      </c>
      <c r="I3266" s="24" t="s">
        <v>188</v>
      </c>
      <c r="J3266" s="25" t="str">
        <f t="shared" si="202"/>
        <v/>
      </c>
      <c r="K3266" s="25" t="str">
        <f t="shared" si="203"/>
        <v>Weekday</v>
      </c>
      <c r="L3266" s="25" t="s">
        <v>176</v>
      </c>
      <c r="M3266" s="9">
        <v>3263</v>
      </c>
      <c r="N3266" s="9">
        <v>23</v>
      </c>
      <c r="O3266" s="14">
        <f>INDEX('Load Shapes - Day Type'!G:G,MATCH('Load Shapes - 8760'!$A3266,'Load Shapes - Day Type'!$K:$K,0))</f>
        <v>0.1</v>
      </c>
      <c r="P3266" s="14">
        <f>INDEX('Load Shapes - Day Type'!H:H,MATCH('Load Shapes - 8760'!$A3266,'Load Shapes - Day Type'!$K:$K,0))</f>
        <v>0.109</v>
      </c>
      <c r="Q3266" s="15">
        <f>INDEX('Load Shapes - Day Type'!I:I,MATCH('Load Shapes - 8760'!$A3266,'Load Shapes - Day Type'!$K:$K,0))</f>
        <v>1.6633672687580014</v>
      </c>
      <c r="R3266" s="15">
        <f>INDEX('Load Shapes - Day Type'!J:J,MATCH('Load Shapes - 8760'!$A3266,'Load Shapes - Day Type'!$K:$K,0))</f>
        <v>0.16633672687580014</v>
      </c>
      <c r="S3266" s="47">
        <f t="shared" si="204"/>
        <v>1.0233644333784672E-4</v>
      </c>
    </row>
    <row r="3267" spans="1:19" x14ac:dyDescent="0.2">
      <c r="A3267" s="45" t="str">
        <f t="shared" si="201"/>
        <v>MayWeekday24</v>
      </c>
      <c r="E3267" s="9">
        <v>2017</v>
      </c>
      <c r="F3267" s="9">
        <v>5</v>
      </c>
      <c r="G3267" s="9" t="s">
        <v>3</v>
      </c>
      <c r="H3267" s="9">
        <v>16</v>
      </c>
      <c r="I3267" s="24" t="s">
        <v>188</v>
      </c>
      <c r="J3267" s="25" t="str">
        <f t="shared" si="202"/>
        <v/>
      </c>
      <c r="K3267" s="25" t="str">
        <f t="shared" si="203"/>
        <v>Weekday</v>
      </c>
      <c r="L3267" s="25" t="s">
        <v>177</v>
      </c>
      <c r="M3267" s="9">
        <v>3264</v>
      </c>
      <c r="N3267" s="9">
        <v>24</v>
      </c>
      <c r="O3267" s="14">
        <f>INDEX('Load Shapes - Day Type'!G:G,MATCH('Load Shapes - 8760'!$A3267,'Load Shapes - Day Type'!$K:$K,0))</f>
        <v>5.5E-2</v>
      </c>
      <c r="P3267" s="14">
        <f>INDEX('Load Shapes - Day Type'!H:H,MATCH('Load Shapes - 8760'!$A3267,'Load Shapes - Day Type'!$K:$K,0))</f>
        <v>0.161</v>
      </c>
      <c r="Q3267" s="15">
        <f>INDEX('Load Shapes - Day Type'!I:I,MATCH('Load Shapes - 8760'!$A3267,'Load Shapes - Day Type'!$K:$K,0))</f>
        <v>1.6633672687580014</v>
      </c>
      <c r="R3267" s="15">
        <f>INDEX('Load Shapes - Day Type'!J:J,MATCH('Load Shapes - 8760'!$A3267,'Load Shapes - Day Type'!$K:$K,0))</f>
        <v>9.1485199781690077E-2</v>
      </c>
      <c r="S3267" s="47">
        <f t="shared" si="204"/>
        <v>5.6285043835815688E-5</v>
      </c>
    </row>
    <row r="3268" spans="1:19" x14ac:dyDescent="0.2">
      <c r="A3268" s="45" t="str">
        <f t="shared" ref="A3268:A3331" si="205">_xlfn.CONCAT(G3268,K3268,N3268)</f>
        <v>MayWeekday1</v>
      </c>
      <c r="E3268" s="9">
        <v>2017</v>
      </c>
      <c r="F3268" s="9">
        <v>5</v>
      </c>
      <c r="G3268" s="9" t="s">
        <v>3</v>
      </c>
      <c r="H3268" s="9">
        <v>17</v>
      </c>
      <c r="I3268" s="24" t="s">
        <v>185</v>
      </c>
      <c r="J3268" s="25" t="str">
        <f t="shared" ref="J3268:J3331" si="206">IF(_xlfn.CONCAT(AW$4,AX$4)=_xlfn.CONCAT(F3268,H3268),"Holiday",IF(_xlfn.CONCAT(AW$5,AX$5)=_xlfn.CONCAT(F3268,H3268),"Holiday",IF(_xlfn.CONCAT(AW$6,AX$6)=_xlfn.CONCAT(F3268,H3268),"Holiday",IF(_xlfn.CONCAT(AW$7,AX$7)=_xlfn.CONCAT(F3268,H3268),"Holiday",IF(_xlfn.CONCAT(AW$8,AX$8)=_xlfn.CONCAT(F3268,H3268),"Holiday",IF(_xlfn.CONCAT(AW$9,AX$9)=_xlfn.CONCAT(F3268,H3268),"Holiday",IF(_xlfn.CONCAT(AW$10,AX$10)=_xlfn.CONCAT(F3268,H3268),"Holiday",IF(_xlfn.CONCAT(AW$11,AX$11)=_xlfn.CONCAT(F3268,H3268),"Holiday",IF(_xlfn.CONCAT(AW$12,AX$12)=_xlfn.CONCAT(F3268,H3268),"Holiday",IF(_xlfn.CONCAT(AW$13,AX$13)=_xlfn.CONCAT(F3268,H3268),"Holiday",""))))))))))</f>
        <v/>
      </c>
      <c r="K3268" s="25" t="str">
        <f t="shared" si="203"/>
        <v>Weekday</v>
      </c>
      <c r="L3268" s="25" t="s">
        <v>177</v>
      </c>
      <c r="M3268" s="9">
        <v>3265</v>
      </c>
      <c r="N3268" s="9">
        <v>1</v>
      </c>
      <c r="O3268" s="14">
        <f>INDEX('Load Shapes - Day Type'!G:G,MATCH('Load Shapes - 8760'!$A3268,'Load Shapes - Day Type'!$K:$K,0))</f>
        <v>3.3000000000000002E-2</v>
      </c>
      <c r="P3268" s="14">
        <f>INDEX('Load Shapes - Day Type'!H:H,MATCH('Load Shapes - 8760'!$A3268,'Load Shapes - Day Type'!$K:$K,0))</f>
        <v>0.223</v>
      </c>
      <c r="Q3268" s="15">
        <f>INDEX('Load Shapes - Day Type'!I:I,MATCH('Load Shapes - 8760'!$A3268,'Load Shapes - Day Type'!$K:$K,0))</f>
        <v>1.6633672687580014</v>
      </c>
      <c r="R3268" s="15">
        <f>INDEX('Load Shapes - Day Type'!J:J,MATCH('Load Shapes - 8760'!$A3268,'Load Shapes - Day Type'!$K:$K,0))</f>
        <v>5.489111986901405E-2</v>
      </c>
      <c r="S3268" s="47">
        <f t="shared" si="204"/>
        <v>3.3771026301489414E-5</v>
      </c>
    </row>
    <row r="3269" spans="1:19" x14ac:dyDescent="0.2">
      <c r="A3269" s="45" t="str">
        <f t="shared" si="205"/>
        <v>MayWeekday2</v>
      </c>
      <c r="E3269" s="9">
        <v>2017</v>
      </c>
      <c r="F3269" s="9">
        <v>5</v>
      </c>
      <c r="G3269" s="9" t="s">
        <v>3</v>
      </c>
      <c r="H3269" s="9">
        <v>17</v>
      </c>
      <c r="I3269" s="24" t="s">
        <v>185</v>
      </c>
      <c r="J3269" s="25" t="str">
        <f t="shared" si="206"/>
        <v/>
      </c>
      <c r="K3269" s="25" t="str">
        <f t="shared" ref="K3269:K3332" si="207">IF(J3269="Holiday","Weekend/Holiday",IF(I3269="Sun","Weekend/Holiday",IF(I3269="Sat","Weekend/Holiday","Weekday")))</f>
        <v>Weekday</v>
      </c>
      <c r="L3269" s="25" t="s">
        <v>177</v>
      </c>
      <c r="M3269" s="9">
        <v>3266</v>
      </c>
      <c r="N3269" s="9">
        <v>2</v>
      </c>
      <c r="O3269" s="14">
        <f>INDEX('Load Shapes - Day Type'!G:G,MATCH('Load Shapes - 8760'!$A3269,'Load Shapes - Day Type'!$K:$K,0))</f>
        <v>2.7E-2</v>
      </c>
      <c r="P3269" s="14">
        <f>INDEX('Load Shapes - Day Type'!H:H,MATCH('Load Shapes - 8760'!$A3269,'Load Shapes - Day Type'!$K:$K,0))</f>
        <v>0.26</v>
      </c>
      <c r="Q3269" s="15">
        <f>INDEX('Load Shapes - Day Type'!I:I,MATCH('Load Shapes - 8760'!$A3269,'Load Shapes - Day Type'!$K:$K,0))</f>
        <v>1.6633672687580014</v>
      </c>
      <c r="R3269" s="15">
        <f>INDEX('Load Shapes - Day Type'!J:J,MATCH('Load Shapes - 8760'!$A3269,'Load Shapes - Day Type'!$K:$K,0))</f>
        <v>4.4910916256466038E-2</v>
      </c>
      <c r="S3269" s="47">
        <f t="shared" ref="S3269:S3332" si="208">O3269/$O$1</f>
        <v>2.763083970121861E-5</v>
      </c>
    </row>
    <row r="3270" spans="1:19" x14ac:dyDescent="0.2">
      <c r="A3270" s="45" t="str">
        <f t="shared" si="205"/>
        <v>MayWeekday3</v>
      </c>
      <c r="E3270" s="9">
        <v>2017</v>
      </c>
      <c r="F3270" s="9">
        <v>5</v>
      </c>
      <c r="G3270" s="9" t="s">
        <v>3</v>
      </c>
      <c r="H3270" s="9">
        <v>17</v>
      </c>
      <c r="I3270" s="24" t="s">
        <v>185</v>
      </c>
      <c r="J3270" s="25" t="str">
        <f t="shared" si="206"/>
        <v/>
      </c>
      <c r="K3270" s="25" t="str">
        <f t="shared" si="207"/>
        <v>Weekday</v>
      </c>
      <c r="L3270" s="25" t="s">
        <v>177</v>
      </c>
      <c r="M3270" s="9">
        <v>3267</v>
      </c>
      <c r="N3270" s="9">
        <v>3</v>
      </c>
      <c r="O3270" s="14">
        <f>INDEX('Load Shapes - Day Type'!G:G,MATCH('Load Shapes - 8760'!$A3270,'Load Shapes - Day Type'!$K:$K,0))</f>
        <v>2.3E-2</v>
      </c>
      <c r="P3270" s="14">
        <f>INDEX('Load Shapes - Day Type'!H:H,MATCH('Load Shapes - 8760'!$A3270,'Load Shapes - Day Type'!$K:$K,0))</f>
        <v>0.28999999999999998</v>
      </c>
      <c r="Q3270" s="15">
        <f>INDEX('Load Shapes - Day Type'!I:I,MATCH('Load Shapes - 8760'!$A3270,'Load Shapes - Day Type'!$K:$K,0))</f>
        <v>1.6633672687580014</v>
      </c>
      <c r="R3270" s="15">
        <f>INDEX('Load Shapes - Day Type'!J:J,MATCH('Load Shapes - 8760'!$A3270,'Load Shapes - Day Type'!$K:$K,0))</f>
        <v>3.8257447181434034E-2</v>
      </c>
      <c r="S3270" s="47">
        <f t="shared" si="208"/>
        <v>2.3537381967704741E-5</v>
      </c>
    </row>
    <row r="3271" spans="1:19" x14ac:dyDescent="0.2">
      <c r="A3271" s="45" t="str">
        <f t="shared" si="205"/>
        <v>MayWeekday4</v>
      </c>
      <c r="E3271" s="9">
        <v>2017</v>
      </c>
      <c r="F3271" s="9">
        <v>5</v>
      </c>
      <c r="G3271" s="9" t="s">
        <v>3</v>
      </c>
      <c r="H3271" s="9">
        <v>17</v>
      </c>
      <c r="I3271" s="24" t="s">
        <v>185</v>
      </c>
      <c r="J3271" s="25" t="str">
        <f t="shared" si="206"/>
        <v/>
      </c>
      <c r="K3271" s="25" t="str">
        <f t="shared" si="207"/>
        <v>Weekday</v>
      </c>
      <c r="L3271" s="25" t="s">
        <v>177</v>
      </c>
      <c r="M3271" s="9">
        <v>3268</v>
      </c>
      <c r="N3271" s="9">
        <v>4</v>
      </c>
      <c r="O3271" s="14">
        <f>INDEX('Load Shapes - Day Type'!G:G,MATCH('Load Shapes - 8760'!$A3271,'Load Shapes - Day Type'!$K:$K,0))</f>
        <v>2.1000000000000001E-2</v>
      </c>
      <c r="P3271" s="14">
        <f>INDEX('Load Shapes - Day Type'!H:H,MATCH('Load Shapes - 8760'!$A3271,'Load Shapes - Day Type'!$K:$K,0))</f>
        <v>0.309</v>
      </c>
      <c r="Q3271" s="15">
        <f>INDEX('Load Shapes - Day Type'!I:I,MATCH('Load Shapes - 8760'!$A3271,'Load Shapes - Day Type'!$K:$K,0))</f>
        <v>1.6633672687580014</v>
      </c>
      <c r="R3271" s="15">
        <f>INDEX('Load Shapes - Day Type'!J:J,MATCH('Load Shapes - 8760'!$A3271,'Load Shapes - Day Type'!$K:$K,0))</f>
        <v>3.4930712643918033E-2</v>
      </c>
      <c r="S3271" s="47">
        <f t="shared" si="208"/>
        <v>2.149065310094781E-5</v>
      </c>
    </row>
    <row r="3272" spans="1:19" x14ac:dyDescent="0.2">
      <c r="A3272" s="45" t="str">
        <f t="shared" si="205"/>
        <v>MayWeekday5</v>
      </c>
      <c r="E3272" s="9">
        <v>2017</v>
      </c>
      <c r="F3272" s="9">
        <v>5</v>
      </c>
      <c r="G3272" s="9" t="s">
        <v>3</v>
      </c>
      <c r="H3272" s="9">
        <v>17</v>
      </c>
      <c r="I3272" s="24" t="s">
        <v>185</v>
      </c>
      <c r="J3272" s="25" t="str">
        <f t="shared" si="206"/>
        <v/>
      </c>
      <c r="K3272" s="25" t="str">
        <f t="shared" si="207"/>
        <v>Weekday</v>
      </c>
      <c r="L3272" s="25" t="s">
        <v>177</v>
      </c>
      <c r="M3272" s="9">
        <v>3269</v>
      </c>
      <c r="N3272" s="9">
        <v>5</v>
      </c>
      <c r="O3272" s="14">
        <f>INDEX('Load Shapes - Day Type'!G:G,MATCH('Load Shapes - 8760'!$A3272,'Load Shapes - Day Type'!$K:$K,0))</f>
        <v>0.03</v>
      </c>
      <c r="P3272" s="14">
        <f>INDEX('Load Shapes - Day Type'!H:H,MATCH('Load Shapes - 8760'!$A3272,'Load Shapes - Day Type'!$K:$K,0))</f>
        <v>0.23200000000000001</v>
      </c>
      <c r="Q3272" s="15">
        <f>INDEX('Load Shapes - Day Type'!I:I,MATCH('Load Shapes - 8760'!$A3272,'Load Shapes - Day Type'!$K:$K,0))</f>
        <v>1.6633672687580014</v>
      </c>
      <c r="R3272" s="15">
        <f>INDEX('Load Shapes - Day Type'!J:J,MATCH('Load Shapes - 8760'!$A3272,'Load Shapes - Day Type'!$K:$K,0))</f>
        <v>4.9901018062740041E-2</v>
      </c>
      <c r="S3272" s="47">
        <f t="shared" si="208"/>
        <v>3.0700933001354012E-5</v>
      </c>
    </row>
    <row r="3273" spans="1:19" x14ac:dyDescent="0.2">
      <c r="A3273" s="45" t="str">
        <f t="shared" si="205"/>
        <v>MayWeekday6</v>
      </c>
      <c r="E3273" s="9">
        <v>2017</v>
      </c>
      <c r="F3273" s="9">
        <v>5</v>
      </c>
      <c r="G3273" s="9" t="s">
        <v>3</v>
      </c>
      <c r="H3273" s="9">
        <v>17</v>
      </c>
      <c r="I3273" s="24" t="s">
        <v>185</v>
      </c>
      <c r="J3273" s="25" t="str">
        <f t="shared" si="206"/>
        <v/>
      </c>
      <c r="K3273" s="25" t="str">
        <f t="shared" si="207"/>
        <v>Weekday</v>
      </c>
      <c r="L3273" s="25" t="s">
        <v>177</v>
      </c>
      <c r="M3273" s="9">
        <v>3270</v>
      </c>
      <c r="N3273" s="9">
        <v>6</v>
      </c>
      <c r="O3273" s="14">
        <f>INDEX('Load Shapes - Day Type'!G:G,MATCH('Load Shapes - 8760'!$A3273,'Load Shapes - Day Type'!$K:$K,0))</f>
        <v>5.2999999999999999E-2</v>
      </c>
      <c r="P3273" s="14">
        <f>INDEX('Load Shapes - Day Type'!H:H,MATCH('Load Shapes - 8760'!$A3273,'Load Shapes - Day Type'!$K:$K,0))</f>
        <v>0.159</v>
      </c>
      <c r="Q3273" s="15">
        <f>INDEX('Load Shapes - Day Type'!I:I,MATCH('Load Shapes - 8760'!$A3273,'Load Shapes - Day Type'!$K:$K,0))</f>
        <v>1.6633672687580014</v>
      </c>
      <c r="R3273" s="15">
        <f>INDEX('Load Shapes - Day Type'!J:J,MATCH('Load Shapes - 8760'!$A3273,'Load Shapes - Day Type'!$K:$K,0))</f>
        <v>8.8158465244174075E-2</v>
      </c>
      <c r="S3273" s="47">
        <f t="shared" si="208"/>
        <v>5.4238314969058754E-5</v>
      </c>
    </row>
    <row r="3274" spans="1:19" x14ac:dyDescent="0.2">
      <c r="A3274" s="45" t="str">
        <f t="shared" si="205"/>
        <v>MayWeekday7</v>
      </c>
      <c r="E3274" s="9">
        <v>2017</v>
      </c>
      <c r="F3274" s="9">
        <v>5</v>
      </c>
      <c r="G3274" s="9" t="s">
        <v>3</v>
      </c>
      <c r="H3274" s="9">
        <v>17</v>
      </c>
      <c r="I3274" s="24" t="s">
        <v>185</v>
      </c>
      <c r="J3274" s="25" t="str">
        <f t="shared" si="206"/>
        <v/>
      </c>
      <c r="K3274" s="25" t="str">
        <f t="shared" si="207"/>
        <v>Weekday</v>
      </c>
      <c r="L3274" s="25" t="s">
        <v>177</v>
      </c>
      <c r="M3274" s="9">
        <v>3271</v>
      </c>
      <c r="N3274" s="9">
        <v>7</v>
      </c>
      <c r="O3274" s="14">
        <f>INDEX('Load Shapes - Day Type'!G:G,MATCH('Load Shapes - 8760'!$A3274,'Load Shapes - Day Type'!$K:$K,0))</f>
        <v>9.5000000000000001E-2</v>
      </c>
      <c r="P3274" s="14">
        <f>INDEX('Load Shapes - Day Type'!H:H,MATCH('Load Shapes - 8760'!$A3274,'Load Shapes - Day Type'!$K:$K,0))</f>
        <v>0.11899999999999999</v>
      </c>
      <c r="Q3274" s="15">
        <f>INDEX('Load Shapes - Day Type'!I:I,MATCH('Load Shapes - 8760'!$A3274,'Load Shapes - Day Type'!$K:$K,0))</f>
        <v>1.6633672687580014</v>
      </c>
      <c r="R3274" s="15">
        <f>INDEX('Load Shapes - Day Type'!J:J,MATCH('Load Shapes - 8760'!$A3274,'Load Shapes - Day Type'!$K:$K,0))</f>
        <v>0.15801989053201013</v>
      </c>
      <c r="S3274" s="47">
        <f t="shared" si="208"/>
        <v>9.7219621170954374E-5</v>
      </c>
    </row>
    <row r="3275" spans="1:19" x14ac:dyDescent="0.2">
      <c r="A3275" s="45" t="str">
        <f t="shared" si="205"/>
        <v>MayWeekday8</v>
      </c>
      <c r="E3275" s="9">
        <v>2017</v>
      </c>
      <c r="F3275" s="9">
        <v>5</v>
      </c>
      <c r="G3275" s="9" t="s">
        <v>3</v>
      </c>
      <c r="H3275" s="9">
        <v>17</v>
      </c>
      <c r="I3275" s="24" t="s">
        <v>185</v>
      </c>
      <c r="J3275" s="25" t="str">
        <f t="shared" si="206"/>
        <v/>
      </c>
      <c r="K3275" s="25" t="str">
        <f t="shared" si="207"/>
        <v>Weekday</v>
      </c>
      <c r="L3275" s="25" t="s">
        <v>177</v>
      </c>
      <c r="M3275" s="9">
        <v>3272</v>
      </c>
      <c r="N3275" s="9">
        <v>8</v>
      </c>
      <c r="O3275" s="14">
        <f>INDEX('Load Shapes - Day Type'!G:G,MATCH('Load Shapes - 8760'!$A3275,'Load Shapes - Day Type'!$K:$K,0))</f>
        <v>0.126</v>
      </c>
      <c r="P3275" s="14">
        <f>INDEX('Load Shapes - Day Type'!H:H,MATCH('Load Shapes - 8760'!$A3275,'Load Shapes - Day Type'!$K:$K,0))</f>
        <v>0.10199999999999999</v>
      </c>
      <c r="Q3275" s="15">
        <f>INDEX('Load Shapes - Day Type'!I:I,MATCH('Load Shapes - 8760'!$A3275,'Load Shapes - Day Type'!$K:$K,0))</f>
        <v>1.6633672687580014</v>
      </c>
      <c r="R3275" s="15">
        <f>INDEX('Load Shapes - Day Type'!J:J,MATCH('Load Shapes - 8760'!$A3275,'Load Shapes - Day Type'!$K:$K,0))</f>
        <v>0.2095842758635082</v>
      </c>
      <c r="S3275" s="47">
        <f t="shared" si="208"/>
        <v>1.2894391860568684E-4</v>
      </c>
    </row>
    <row r="3276" spans="1:19" x14ac:dyDescent="0.2">
      <c r="A3276" s="45" t="str">
        <f t="shared" si="205"/>
        <v>MayWeekday9</v>
      </c>
      <c r="E3276" s="9">
        <v>2017</v>
      </c>
      <c r="F3276" s="9">
        <v>5</v>
      </c>
      <c r="G3276" s="9" t="s">
        <v>3</v>
      </c>
      <c r="H3276" s="9">
        <v>17</v>
      </c>
      <c r="I3276" s="24" t="s">
        <v>185</v>
      </c>
      <c r="J3276" s="25" t="str">
        <f t="shared" si="206"/>
        <v/>
      </c>
      <c r="K3276" s="25" t="str">
        <f t="shared" si="207"/>
        <v>Weekday</v>
      </c>
      <c r="L3276" s="25" t="s">
        <v>176</v>
      </c>
      <c r="M3276" s="9">
        <v>3273</v>
      </c>
      <c r="N3276" s="9">
        <v>9</v>
      </c>
      <c r="O3276" s="14">
        <f>INDEX('Load Shapes - Day Type'!G:G,MATCH('Load Shapes - 8760'!$A3276,'Load Shapes - Day Type'!$K:$K,0))</f>
        <v>0.13900000000000001</v>
      </c>
      <c r="P3276" s="14">
        <f>INDEX('Load Shapes - Day Type'!H:H,MATCH('Load Shapes - 8760'!$A3276,'Load Shapes - Day Type'!$K:$K,0))</f>
        <v>9.8000000000000004E-2</v>
      </c>
      <c r="Q3276" s="15">
        <f>INDEX('Load Shapes - Day Type'!I:I,MATCH('Load Shapes - 8760'!$A3276,'Load Shapes - Day Type'!$K:$K,0))</f>
        <v>1.6633672687580014</v>
      </c>
      <c r="R3276" s="15">
        <f>INDEX('Load Shapes - Day Type'!J:J,MATCH('Load Shapes - 8760'!$A3276,'Load Shapes - Day Type'!$K:$K,0))</f>
        <v>0.23120805035736222</v>
      </c>
      <c r="S3276" s="47">
        <f t="shared" si="208"/>
        <v>1.4224765623960692E-4</v>
      </c>
    </row>
    <row r="3277" spans="1:19" x14ac:dyDescent="0.2">
      <c r="A3277" s="45" t="str">
        <f t="shared" si="205"/>
        <v>MayWeekday10</v>
      </c>
      <c r="E3277" s="9">
        <v>2017</v>
      </c>
      <c r="F3277" s="9">
        <v>5</v>
      </c>
      <c r="G3277" s="9" t="s">
        <v>3</v>
      </c>
      <c r="H3277" s="9">
        <v>17</v>
      </c>
      <c r="I3277" s="24" t="s">
        <v>185</v>
      </c>
      <c r="J3277" s="25" t="str">
        <f t="shared" si="206"/>
        <v/>
      </c>
      <c r="K3277" s="25" t="str">
        <f t="shared" si="207"/>
        <v>Weekday</v>
      </c>
      <c r="L3277" s="25" t="s">
        <v>176</v>
      </c>
      <c r="M3277" s="9">
        <v>3274</v>
      </c>
      <c r="N3277" s="9">
        <v>10</v>
      </c>
      <c r="O3277" s="14">
        <f>INDEX('Load Shapes - Day Type'!G:G,MATCH('Load Shapes - 8760'!$A3277,'Load Shapes - Day Type'!$K:$K,0))</f>
        <v>0.14000000000000001</v>
      </c>
      <c r="P3277" s="14">
        <f>INDEX('Load Shapes - Day Type'!H:H,MATCH('Load Shapes - 8760'!$A3277,'Load Shapes - Day Type'!$K:$K,0))</f>
        <v>0.10100000000000001</v>
      </c>
      <c r="Q3277" s="15">
        <f>INDEX('Load Shapes - Day Type'!I:I,MATCH('Load Shapes - 8760'!$A3277,'Load Shapes - Day Type'!$K:$K,0))</f>
        <v>1.6633672687580014</v>
      </c>
      <c r="R3277" s="15">
        <f>INDEX('Load Shapes - Day Type'!J:J,MATCH('Load Shapes - 8760'!$A3277,'Load Shapes - Day Type'!$K:$K,0))</f>
        <v>0.23287141762612024</v>
      </c>
      <c r="S3277" s="47">
        <f t="shared" si="208"/>
        <v>1.432710206729854E-4</v>
      </c>
    </row>
    <row r="3278" spans="1:19" x14ac:dyDescent="0.2">
      <c r="A3278" s="45" t="str">
        <f t="shared" si="205"/>
        <v>MayWeekday11</v>
      </c>
      <c r="E3278" s="9">
        <v>2017</v>
      </c>
      <c r="F3278" s="9">
        <v>5</v>
      </c>
      <c r="G3278" s="9" t="s">
        <v>3</v>
      </c>
      <c r="H3278" s="9">
        <v>17</v>
      </c>
      <c r="I3278" s="24" t="s">
        <v>185</v>
      </c>
      <c r="J3278" s="25" t="str">
        <f t="shared" si="206"/>
        <v/>
      </c>
      <c r="K3278" s="25" t="str">
        <f t="shared" si="207"/>
        <v>Weekday</v>
      </c>
      <c r="L3278" s="25" t="s">
        <v>176</v>
      </c>
      <c r="M3278" s="9">
        <v>3275</v>
      </c>
      <c r="N3278" s="9">
        <v>11</v>
      </c>
      <c r="O3278" s="14">
        <f>INDEX('Load Shapes - Day Type'!G:G,MATCH('Load Shapes - 8760'!$A3278,'Load Shapes - Day Type'!$K:$K,0))</f>
        <v>0.14199999999999999</v>
      </c>
      <c r="P3278" s="14">
        <f>INDEX('Load Shapes - Day Type'!H:H,MATCH('Load Shapes - 8760'!$A3278,'Load Shapes - Day Type'!$K:$K,0))</f>
        <v>0.10199999999999999</v>
      </c>
      <c r="Q3278" s="15">
        <f>INDEX('Load Shapes - Day Type'!I:I,MATCH('Load Shapes - 8760'!$A3278,'Load Shapes - Day Type'!$K:$K,0))</f>
        <v>1.6633672687580014</v>
      </c>
      <c r="R3278" s="15">
        <f>INDEX('Load Shapes - Day Type'!J:J,MATCH('Load Shapes - 8760'!$A3278,'Load Shapes - Day Type'!$K:$K,0))</f>
        <v>0.23619815216363618</v>
      </c>
      <c r="S3278" s="47">
        <f t="shared" si="208"/>
        <v>1.4531774953974232E-4</v>
      </c>
    </row>
    <row r="3279" spans="1:19" x14ac:dyDescent="0.2">
      <c r="A3279" s="45" t="str">
        <f t="shared" si="205"/>
        <v>MayWeekday12</v>
      </c>
      <c r="E3279" s="9">
        <v>2017</v>
      </c>
      <c r="F3279" s="9">
        <v>5</v>
      </c>
      <c r="G3279" s="9" t="s">
        <v>3</v>
      </c>
      <c r="H3279" s="9">
        <v>17</v>
      </c>
      <c r="I3279" s="24" t="s">
        <v>185</v>
      </c>
      <c r="J3279" s="25" t="str">
        <f t="shared" si="206"/>
        <v/>
      </c>
      <c r="K3279" s="25" t="str">
        <f t="shared" si="207"/>
        <v>Weekday</v>
      </c>
      <c r="L3279" s="25" t="s">
        <v>176</v>
      </c>
      <c r="M3279" s="9">
        <v>3276</v>
      </c>
      <c r="N3279" s="9">
        <v>12</v>
      </c>
      <c r="O3279" s="14">
        <f>INDEX('Load Shapes - Day Type'!G:G,MATCH('Load Shapes - 8760'!$A3279,'Load Shapes - Day Type'!$K:$K,0))</f>
        <v>0.13800000000000001</v>
      </c>
      <c r="P3279" s="14">
        <f>INDEX('Load Shapes - Day Type'!H:H,MATCH('Load Shapes - 8760'!$A3279,'Load Shapes - Day Type'!$K:$K,0))</f>
        <v>0.105</v>
      </c>
      <c r="Q3279" s="15">
        <f>INDEX('Load Shapes - Day Type'!I:I,MATCH('Load Shapes - 8760'!$A3279,'Load Shapes - Day Type'!$K:$K,0))</f>
        <v>1.6633672687580014</v>
      </c>
      <c r="R3279" s="15">
        <f>INDEX('Load Shapes - Day Type'!J:J,MATCH('Load Shapes - 8760'!$A3279,'Load Shapes - Day Type'!$K:$K,0))</f>
        <v>0.22954468308860421</v>
      </c>
      <c r="S3279" s="47">
        <f t="shared" si="208"/>
        <v>1.4122429180622847E-4</v>
      </c>
    </row>
    <row r="3280" spans="1:19" x14ac:dyDescent="0.2">
      <c r="A3280" s="45" t="str">
        <f t="shared" si="205"/>
        <v>MayWeekday13</v>
      </c>
      <c r="E3280" s="9">
        <v>2017</v>
      </c>
      <c r="F3280" s="9">
        <v>5</v>
      </c>
      <c r="G3280" s="9" t="s">
        <v>3</v>
      </c>
      <c r="H3280" s="9">
        <v>17</v>
      </c>
      <c r="I3280" s="24" t="s">
        <v>185</v>
      </c>
      <c r="J3280" s="25" t="str">
        <f t="shared" si="206"/>
        <v/>
      </c>
      <c r="K3280" s="25" t="str">
        <f t="shared" si="207"/>
        <v>Weekday</v>
      </c>
      <c r="L3280" s="25" t="s">
        <v>176</v>
      </c>
      <c r="M3280" s="9">
        <v>3277</v>
      </c>
      <c r="N3280" s="9">
        <v>13</v>
      </c>
      <c r="O3280" s="14">
        <f>INDEX('Load Shapes - Day Type'!G:G,MATCH('Load Shapes - 8760'!$A3280,'Load Shapes - Day Type'!$K:$K,0))</f>
        <v>0.13700000000000001</v>
      </c>
      <c r="P3280" s="14">
        <f>INDEX('Load Shapes - Day Type'!H:H,MATCH('Load Shapes - 8760'!$A3280,'Load Shapes - Day Type'!$K:$K,0))</f>
        <v>0.107</v>
      </c>
      <c r="Q3280" s="15">
        <f>INDEX('Load Shapes - Day Type'!I:I,MATCH('Load Shapes - 8760'!$A3280,'Load Shapes - Day Type'!$K:$K,0))</f>
        <v>1.6633672687580014</v>
      </c>
      <c r="R3280" s="15">
        <f>INDEX('Load Shapes - Day Type'!J:J,MATCH('Load Shapes - 8760'!$A3280,'Load Shapes - Day Type'!$K:$K,0))</f>
        <v>0.22788131581984622</v>
      </c>
      <c r="S3280" s="47">
        <f t="shared" si="208"/>
        <v>1.4020092737285E-4</v>
      </c>
    </row>
    <row r="3281" spans="1:19" x14ac:dyDescent="0.2">
      <c r="A3281" s="45" t="str">
        <f t="shared" si="205"/>
        <v>MayWeekday14</v>
      </c>
      <c r="E3281" s="9">
        <v>2017</v>
      </c>
      <c r="F3281" s="9">
        <v>5</v>
      </c>
      <c r="G3281" s="9" t="s">
        <v>3</v>
      </c>
      <c r="H3281" s="9">
        <v>17</v>
      </c>
      <c r="I3281" s="24" t="s">
        <v>185</v>
      </c>
      <c r="J3281" s="25" t="str">
        <f t="shared" si="206"/>
        <v/>
      </c>
      <c r="K3281" s="25" t="str">
        <f t="shared" si="207"/>
        <v>Weekday</v>
      </c>
      <c r="L3281" s="25" t="s">
        <v>176</v>
      </c>
      <c r="M3281" s="9">
        <v>3278</v>
      </c>
      <c r="N3281" s="9">
        <v>14</v>
      </c>
      <c r="O3281" s="14">
        <f>INDEX('Load Shapes - Day Type'!G:G,MATCH('Load Shapes - 8760'!$A3281,'Load Shapes - Day Type'!$K:$K,0))</f>
        <v>0.13400000000000001</v>
      </c>
      <c r="P3281" s="14">
        <f>INDEX('Load Shapes - Day Type'!H:H,MATCH('Load Shapes - 8760'!$A3281,'Load Shapes - Day Type'!$K:$K,0))</f>
        <v>0.109</v>
      </c>
      <c r="Q3281" s="15">
        <f>INDEX('Load Shapes - Day Type'!I:I,MATCH('Load Shapes - 8760'!$A3281,'Load Shapes - Day Type'!$K:$K,0))</f>
        <v>1.6633672687580014</v>
      </c>
      <c r="R3281" s="15">
        <f>INDEX('Load Shapes - Day Type'!J:J,MATCH('Load Shapes - 8760'!$A3281,'Load Shapes - Day Type'!$K:$K,0))</f>
        <v>0.2228912140135722</v>
      </c>
      <c r="S3281" s="47">
        <f t="shared" si="208"/>
        <v>1.3713083407271461E-4</v>
      </c>
    </row>
    <row r="3282" spans="1:19" x14ac:dyDescent="0.2">
      <c r="A3282" s="45" t="str">
        <f t="shared" si="205"/>
        <v>MayWeekday15</v>
      </c>
      <c r="E3282" s="9">
        <v>2017</v>
      </c>
      <c r="F3282" s="9">
        <v>5</v>
      </c>
      <c r="G3282" s="9" t="s">
        <v>3</v>
      </c>
      <c r="H3282" s="9">
        <v>17</v>
      </c>
      <c r="I3282" s="24" t="s">
        <v>185</v>
      </c>
      <c r="J3282" s="25" t="str">
        <f t="shared" si="206"/>
        <v/>
      </c>
      <c r="K3282" s="25" t="str">
        <f t="shared" si="207"/>
        <v>Weekday</v>
      </c>
      <c r="L3282" s="25" t="s">
        <v>176</v>
      </c>
      <c r="M3282" s="9">
        <v>3279</v>
      </c>
      <c r="N3282" s="9">
        <v>15</v>
      </c>
      <c r="O3282" s="14">
        <f>INDEX('Load Shapes - Day Type'!G:G,MATCH('Load Shapes - 8760'!$A3282,'Load Shapes - Day Type'!$K:$K,0))</f>
        <v>0.13300000000000001</v>
      </c>
      <c r="P3282" s="14">
        <f>INDEX('Load Shapes - Day Type'!H:H,MATCH('Load Shapes - 8760'!$A3282,'Load Shapes - Day Type'!$K:$K,0))</f>
        <v>0.107</v>
      </c>
      <c r="Q3282" s="15">
        <f>INDEX('Load Shapes - Day Type'!I:I,MATCH('Load Shapes - 8760'!$A3282,'Load Shapes - Day Type'!$K:$K,0))</f>
        <v>1.6633672687580014</v>
      </c>
      <c r="R3282" s="15">
        <f>INDEX('Load Shapes - Day Type'!J:J,MATCH('Load Shapes - 8760'!$A3282,'Load Shapes - Day Type'!$K:$K,0))</f>
        <v>0.22122784674481422</v>
      </c>
      <c r="S3282" s="47">
        <f t="shared" si="208"/>
        <v>1.3610746963933613E-4</v>
      </c>
    </row>
    <row r="3283" spans="1:19" x14ac:dyDescent="0.2">
      <c r="A3283" s="45" t="str">
        <f t="shared" si="205"/>
        <v>MayWeekday16</v>
      </c>
      <c r="E3283" s="9">
        <v>2017</v>
      </c>
      <c r="F3283" s="9">
        <v>5</v>
      </c>
      <c r="G3283" s="9" t="s">
        <v>3</v>
      </c>
      <c r="H3283" s="9">
        <v>17</v>
      </c>
      <c r="I3283" s="24" t="s">
        <v>185</v>
      </c>
      <c r="J3283" s="25" t="str">
        <f t="shared" si="206"/>
        <v/>
      </c>
      <c r="K3283" s="25" t="str">
        <f t="shared" si="207"/>
        <v>Weekday</v>
      </c>
      <c r="L3283" s="25" t="s">
        <v>176</v>
      </c>
      <c r="M3283" s="9">
        <v>3280</v>
      </c>
      <c r="N3283" s="9">
        <v>16</v>
      </c>
      <c r="O3283" s="14">
        <f>INDEX('Load Shapes - Day Type'!G:G,MATCH('Load Shapes - 8760'!$A3283,'Load Shapes - Day Type'!$K:$K,0))</f>
        <v>0.129</v>
      </c>
      <c r="P3283" s="14">
        <f>INDEX('Load Shapes - Day Type'!H:H,MATCH('Load Shapes - 8760'!$A3283,'Load Shapes - Day Type'!$K:$K,0))</f>
        <v>0.105</v>
      </c>
      <c r="Q3283" s="15">
        <f>INDEX('Load Shapes - Day Type'!I:I,MATCH('Load Shapes - 8760'!$A3283,'Load Shapes - Day Type'!$K:$K,0))</f>
        <v>1.6633672687580014</v>
      </c>
      <c r="R3283" s="15">
        <f>INDEX('Load Shapes - Day Type'!J:J,MATCH('Load Shapes - 8760'!$A3283,'Load Shapes - Day Type'!$K:$K,0))</f>
        <v>0.21457437766978218</v>
      </c>
      <c r="S3283" s="47">
        <f t="shared" si="208"/>
        <v>1.3201401190582226E-4</v>
      </c>
    </row>
    <row r="3284" spans="1:19" x14ac:dyDescent="0.2">
      <c r="A3284" s="45" t="str">
        <f t="shared" si="205"/>
        <v>MayWeekday17</v>
      </c>
      <c r="E3284" s="9">
        <v>2017</v>
      </c>
      <c r="F3284" s="9">
        <v>5</v>
      </c>
      <c r="G3284" s="9" t="s">
        <v>3</v>
      </c>
      <c r="H3284" s="9">
        <v>17</v>
      </c>
      <c r="I3284" s="24" t="s">
        <v>185</v>
      </c>
      <c r="J3284" s="25" t="str">
        <f t="shared" si="206"/>
        <v/>
      </c>
      <c r="K3284" s="25" t="str">
        <f t="shared" si="207"/>
        <v>Weekday</v>
      </c>
      <c r="L3284" s="25" t="s">
        <v>176</v>
      </c>
      <c r="M3284" s="9">
        <v>3281</v>
      </c>
      <c r="N3284" s="9">
        <v>17</v>
      </c>
      <c r="O3284" s="14">
        <f>INDEX('Load Shapes - Day Type'!G:G,MATCH('Load Shapes - 8760'!$A3284,'Load Shapes - Day Type'!$K:$K,0))</f>
        <v>0.127</v>
      </c>
      <c r="P3284" s="14">
        <f>INDEX('Load Shapes - Day Type'!H:H,MATCH('Load Shapes - 8760'!$A3284,'Load Shapes - Day Type'!$K:$K,0))</f>
        <v>0.10100000000000001</v>
      </c>
      <c r="Q3284" s="15">
        <f>INDEX('Load Shapes - Day Type'!I:I,MATCH('Load Shapes - 8760'!$A3284,'Load Shapes - Day Type'!$K:$K,0))</f>
        <v>1.6633672687580014</v>
      </c>
      <c r="R3284" s="15">
        <f>INDEX('Load Shapes - Day Type'!J:J,MATCH('Load Shapes - 8760'!$A3284,'Load Shapes - Day Type'!$K:$K,0))</f>
        <v>0.21124764313226618</v>
      </c>
      <c r="S3284" s="47">
        <f t="shared" si="208"/>
        <v>1.2996728303906531E-4</v>
      </c>
    </row>
    <row r="3285" spans="1:19" x14ac:dyDescent="0.2">
      <c r="A3285" s="45" t="str">
        <f t="shared" si="205"/>
        <v>MayWeekday18</v>
      </c>
      <c r="E3285" s="9">
        <v>2017</v>
      </c>
      <c r="F3285" s="9">
        <v>5</v>
      </c>
      <c r="G3285" s="9" t="s">
        <v>3</v>
      </c>
      <c r="H3285" s="9">
        <v>17</v>
      </c>
      <c r="I3285" s="24" t="s">
        <v>185</v>
      </c>
      <c r="J3285" s="25" t="str">
        <f t="shared" si="206"/>
        <v/>
      </c>
      <c r="K3285" s="25" t="str">
        <f t="shared" si="207"/>
        <v>Weekday</v>
      </c>
      <c r="L3285" s="25" t="s">
        <v>176</v>
      </c>
      <c r="M3285" s="9">
        <v>3282</v>
      </c>
      <c r="N3285" s="9">
        <v>18</v>
      </c>
      <c r="O3285" s="14">
        <f>INDEX('Load Shapes - Day Type'!G:G,MATCH('Load Shapes - 8760'!$A3285,'Load Shapes - Day Type'!$K:$K,0))</f>
        <v>0.14099999999999999</v>
      </c>
      <c r="P3285" s="14">
        <f>INDEX('Load Shapes - Day Type'!H:H,MATCH('Load Shapes - 8760'!$A3285,'Load Shapes - Day Type'!$K:$K,0))</f>
        <v>9.2999999999999999E-2</v>
      </c>
      <c r="Q3285" s="15">
        <f>INDEX('Load Shapes - Day Type'!I:I,MATCH('Load Shapes - 8760'!$A3285,'Load Shapes - Day Type'!$K:$K,0))</f>
        <v>1.6633672687580014</v>
      </c>
      <c r="R3285" s="15">
        <f>INDEX('Load Shapes - Day Type'!J:J,MATCH('Load Shapes - 8760'!$A3285,'Load Shapes - Day Type'!$K:$K,0))</f>
        <v>0.2345347848948782</v>
      </c>
      <c r="S3285" s="47">
        <f t="shared" si="208"/>
        <v>1.4429438510636384E-4</v>
      </c>
    </row>
    <row r="3286" spans="1:19" x14ac:dyDescent="0.2">
      <c r="A3286" s="45" t="str">
        <f t="shared" si="205"/>
        <v>MayWeekday19</v>
      </c>
      <c r="E3286" s="9">
        <v>2017</v>
      </c>
      <c r="F3286" s="9">
        <v>5</v>
      </c>
      <c r="G3286" s="9" t="s">
        <v>3</v>
      </c>
      <c r="H3286" s="9">
        <v>17</v>
      </c>
      <c r="I3286" s="24" t="s">
        <v>185</v>
      </c>
      <c r="J3286" s="25" t="str">
        <f t="shared" si="206"/>
        <v/>
      </c>
      <c r="K3286" s="25" t="str">
        <f t="shared" si="207"/>
        <v>Weekday</v>
      </c>
      <c r="L3286" s="25" t="s">
        <v>176</v>
      </c>
      <c r="M3286" s="9">
        <v>3283</v>
      </c>
      <c r="N3286" s="9">
        <v>19</v>
      </c>
      <c r="O3286" s="14">
        <f>INDEX('Load Shapes - Day Type'!G:G,MATCH('Load Shapes - 8760'!$A3286,'Load Shapes - Day Type'!$K:$K,0))</f>
        <v>0.14799999999999999</v>
      </c>
      <c r="P3286" s="14">
        <f>INDEX('Load Shapes - Day Type'!H:H,MATCH('Load Shapes - 8760'!$A3286,'Load Shapes - Day Type'!$K:$K,0))</f>
        <v>8.7999999999999995E-2</v>
      </c>
      <c r="Q3286" s="15">
        <f>INDEX('Load Shapes - Day Type'!I:I,MATCH('Load Shapes - 8760'!$A3286,'Load Shapes - Day Type'!$K:$K,0))</f>
        <v>1.6633672687580014</v>
      </c>
      <c r="R3286" s="15">
        <f>INDEX('Load Shapes - Day Type'!J:J,MATCH('Load Shapes - 8760'!$A3286,'Load Shapes - Day Type'!$K:$K,0))</f>
        <v>0.24617835577618422</v>
      </c>
      <c r="S3286" s="47">
        <f t="shared" si="208"/>
        <v>1.5145793614001311E-4</v>
      </c>
    </row>
    <row r="3287" spans="1:19" x14ac:dyDescent="0.2">
      <c r="A3287" s="45" t="str">
        <f t="shared" si="205"/>
        <v>MayWeekday20</v>
      </c>
      <c r="E3287" s="9">
        <v>2017</v>
      </c>
      <c r="F3287" s="9">
        <v>5</v>
      </c>
      <c r="G3287" s="9" t="s">
        <v>3</v>
      </c>
      <c r="H3287" s="9">
        <v>17</v>
      </c>
      <c r="I3287" s="24" t="s">
        <v>185</v>
      </c>
      <c r="J3287" s="25" t="str">
        <f t="shared" si="206"/>
        <v/>
      </c>
      <c r="K3287" s="25" t="str">
        <f t="shared" si="207"/>
        <v>Weekday</v>
      </c>
      <c r="L3287" s="25" t="s">
        <v>176</v>
      </c>
      <c r="M3287" s="9">
        <v>3284</v>
      </c>
      <c r="N3287" s="9">
        <v>20</v>
      </c>
      <c r="O3287" s="14">
        <f>INDEX('Load Shapes - Day Type'!G:G,MATCH('Load Shapes - 8760'!$A3287,'Load Shapes - Day Type'!$K:$K,0))</f>
        <v>0.16200000000000001</v>
      </c>
      <c r="P3287" s="14">
        <f>INDEX('Load Shapes - Day Type'!H:H,MATCH('Load Shapes - 8760'!$A3287,'Load Shapes - Day Type'!$K:$K,0))</f>
        <v>8.5999999999999993E-2</v>
      </c>
      <c r="Q3287" s="15">
        <f>INDEX('Load Shapes - Day Type'!I:I,MATCH('Load Shapes - 8760'!$A3287,'Load Shapes - Day Type'!$K:$K,0))</f>
        <v>1.6633672687580014</v>
      </c>
      <c r="R3287" s="15">
        <f>INDEX('Load Shapes - Day Type'!J:J,MATCH('Load Shapes - 8760'!$A3287,'Load Shapes - Day Type'!$K:$K,0))</f>
        <v>0.26946549753879623</v>
      </c>
      <c r="S3287" s="47">
        <f t="shared" si="208"/>
        <v>1.6578503820731166E-4</v>
      </c>
    </row>
    <row r="3288" spans="1:19" x14ac:dyDescent="0.2">
      <c r="A3288" s="45" t="str">
        <f t="shared" si="205"/>
        <v>MayWeekday21</v>
      </c>
      <c r="E3288" s="9">
        <v>2017</v>
      </c>
      <c r="F3288" s="9">
        <v>5</v>
      </c>
      <c r="G3288" s="9" t="s">
        <v>3</v>
      </c>
      <c r="H3288" s="9">
        <v>17</v>
      </c>
      <c r="I3288" s="24" t="s">
        <v>185</v>
      </c>
      <c r="J3288" s="25" t="str">
        <f t="shared" si="206"/>
        <v/>
      </c>
      <c r="K3288" s="25" t="str">
        <f t="shared" si="207"/>
        <v>Weekday</v>
      </c>
      <c r="L3288" s="25" t="s">
        <v>176</v>
      </c>
      <c r="M3288" s="9">
        <v>3285</v>
      </c>
      <c r="N3288" s="9">
        <v>21</v>
      </c>
      <c r="O3288" s="14">
        <f>INDEX('Load Shapes - Day Type'!G:G,MATCH('Load Shapes - 8760'!$A3288,'Load Shapes - Day Type'!$K:$K,0))</f>
        <v>0.18099999999999999</v>
      </c>
      <c r="P3288" s="14">
        <f>INDEX('Load Shapes - Day Type'!H:H,MATCH('Load Shapes - 8760'!$A3288,'Load Shapes - Day Type'!$K:$K,0))</f>
        <v>8.3000000000000004E-2</v>
      </c>
      <c r="Q3288" s="15">
        <f>INDEX('Load Shapes - Day Type'!I:I,MATCH('Load Shapes - 8760'!$A3288,'Load Shapes - Day Type'!$K:$K,0))</f>
        <v>1.6633672687580014</v>
      </c>
      <c r="R3288" s="15">
        <f>INDEX('Load Shapes - Day Type'!J:J,MATCH('Load Shapes - 8760'!$A3288,'Load Shapes - Day Type'!$K:$K,0))</f>
        <v>0.30106947564519826</v>
      </c>
      <c r="S3288" s="47">
        <f t="shared" si="208"/>
        <v>1.8522896244150253E-4</v>
      </c>
    </row>
    <row r="3289" spans="1:19" x14ac:dyDescent="0.2">
      <c r="A3289" s="45" t="str">
        <f t="shared" si="205"/>
        <v>MayWeekday22</v>
      </c>
      <c r="E3289" s="9">
        <v>2017</v>
      </c>
      <c r="F3289" s="9">
        <v>5</v>
      </c>
      <c r="G3289" s="9" t="s">
        <v>3</v>
      </c>
      <c r="H3289" s="9">
        <v>17</v>
      </c>
      <c r="I3289" s="24" t="s">
        <v>185</v>
      </c>
      <c r="J3289" s="25" t="str">
        <f t="shared" si="206"/>
        <v/>
      </c>
      <c r="K3289" s="25" t="str">
        <f t="shared" si="207"/>
        <v>Weekday</v>
      </c>
      <c r="L3289" s="25" t="s">
        <v>176</v>
      </c>
      <c r="M3289" s="9">
        <v>3286</v>
      </c>
      <c r="N3289" s="9">
        <v>22</v>
      </c>
      <c r="O3289" s="14">
        <f>INDEX('Load Shapes - Day Type'!G:G,MATCH('Load Shapes - 8760'!$A3289,'Load Shapes - Day Type'!$K:$K,0))</f>
        <v>0.153</v>
      </c>
      <c r="P3289" s="14">
        <f>INDEX('Load Shapes - Day Type'!H:H,MATCH('Load Shapes - 8760'!$A3289,'Load Shapes - Day Type'!$K:$K,0))</f>
        <v>8.6999999999999994E-2</v>
      </c>
      <c r="Q3289" s="15">
        <f>INDEX('Load Shapes - Day Type'!I:I,MATCH('Load Shapes - 8760'!$A3289,'Load Shapes - Day Type'!$K:$K,0))</f>
        <v>1.6633672687580014</v>
      </c>
      <c r="R3289" s="15">
        <f>INDEX('Load Shapes - Day Type'!J:J,MATCH('Load Shapes - 8760'!$A3289,'Load Shapes - Day Type'!$K:$K,0))</f>
        <v>0.25449519211997423</v>
      </c>
      <c r="S3289" s="47">
        <f t="shared" si="208"/>
        <v>1.5657475830690545E-4</v>
      </c>
    </row>
    <row r="3290" spans="1:19" x14ac:dyDescent="0.2">
      <c r="A3290" s="45" t="str">
        <f t="shared" si="205"/>
        <v>MayWeekday23</v>
      </c>
      <c r="E3290" s="9">
        <v>2017</v>
      </c>
      <c r="F3290" s="9">
        <v>5</v>
      </c>
      <c r="G3290" s="9" t="s">
        <v>3</v>
      </c>
      <c r="H3290" s="9">
        <v>17</v>
      </c>
      <c r="I3290" s="24" t="s">
        <v>185</v>
      </c>
      <c r="J3290" s="25" t="str">
        <f t="shared" si="206"/>
        <v/>
      </c>
      <c r="K3290" s="25" t="str">
        <f t="shared" si="207"/>
        <v>Weekday</v>
      </c>
      <c r="L3290" s="25" t="s">
        <v>176</v>
      </c>
      <c r="M3290" s="9">
        <v>3287</v>
      </c>
      <c r="N3290" s="9">
        <v>23</v>
      </c>
      <c r="O3290" s="14">
        <f>INDEX('Load Shapes - Day Type'!G:G,MATCH('Load Shapes - 8760'!$A3290,'Load Shapes - Day Type'!$K:$K,0))</f>
        <v>0.1</v>
      </c>
      <c r="P3290" s="14">
        <f>INDEX('Load Shapes - Day Type'!H:H,MATCH('Load Shapes - 8760'!$A3290,'Load Shapes - Day Type'!$K:$K,0))</f>
        <v>0.109</v>
      </c>
      <c r="Q3290" s="15">
        <f>INDEX('Load Shapes - Day Type'!I:I,MATCH('Load Shapes - 8760'!$A3290,'Load Shapes - Day Type'!$K:$K,0))</f>
        <v>1.6633672687580014</v>
      </c>
      <c r="R3290" s="15">
        <f>INDEX('Load Shapes - Day Type'!J:J,MATCH('Load Shapes - 8760'!$A3290,'Load Shapes - Day Type'!$K:$K,0))</f>
        <v>0.16633672687580014</v>
      </c>
      <c r="S3290" s="47">
        <f t="shared" si="208"/>
        <v>1.0233644333784672E-4</v>
      </c>
    </row>
    <row r="3291" spans="1:19" x14ac:dyDescent="0.2">
      <c r="A3291" s="45" t="str">
        <f t="shared" si="205"/>
        <v>MayWeekday24</v>
      </c>
      <c r="E3291" s="9">
        <v>2017</v>
      </c>
      <c r="F3291" s="9">
        <v>5</v>
      </c>
      <c r="G3291" s="9" t="s">
        <v>3</v>
      </c>
      <c r="H3291" s="9">
        <v>17</v>
      </c>
      <c r="I3291" s="24" t="s">
        <v>185</v>
      </c>
      <c r="J3291" s="25" t="str">
        <f t="shared" si="206"/>
        <v/>
      </c>
      <c r="K3291" s="25" t="str">
        <f t="shared" si="207"/>
        <v>Weekday</v>
      </c>
      <c r="L3291" s="25" t="s">
        <v>177</v>
      </c>
      <c r="M3291" s="9">
        <v>3288</v>
      </c>
      <c r="N3291" s="9">
        <v>24</v>
      </c>
      <c r="O3291" s="14">
        <f>INDEX('Load Shapes - Day Type'!G:G,MATCH('Load Shapes - 8760'!$A3291,'Load Shapes - Day Type'!$K:$K,0))</f>
        <v>5.5E-2</v>
      </c>
      <c r="P3291" s="14">
        <f>INDEX('Load Shapes - Day Type'!H:H,MATCH('Load Shapes - 8760'!$A3291,'Load Shapes - Day Type'!$K:$K,0))</f>
        <v>0.161</v>
      </c>
      <c r="Q3291" s="15">
        <f>INDEX('Load Shapes - Day Type'!I:I,MATCH('Load Shapes - 8760'!$A3291,'Load Shapes - Day Type'!$K:$K,0))</f>
        <v>1.6633672687580014</v>
      </c>
      <c r="R3291" s="15">
        <f>INDEX('Load Shapes - Day Type'!J:J,MATCH('Load Shapes - 8760'!$A3291,'Load Shapes - Day Type'!$K:$K,0))</f>
        <v>9.1485199781690077E-2</v>
      </c>
      <c r="S3291" s="47">
        <f t="shared" si="208"/>
        <v>5.6285043835815688E-5</v>
      </c>
    </row>
    <row r="3292" spans="1:19" x14ac:dyDescent="0.2">
      <c r="A3292" s="45" t="str">
        <f t="shared" si="205"/>
        <v>MayWeekday1</v>
      </c>
      <c r="E3292" s="9">
        <v>2017</v>
      </c>
      <c r="F3292" s="9">
        <v>5</v>
      </c>
      <c r="G3292" s="9" t="s">
        <v>3</v>
      </c>
      <c r="H3292" s="9">
        <v>18</v>
      </c>
      <c r="I3292" s="24" t="s">
        <v>189</v>
      </c>
      <c r="J3292" s="25" t="str">
        <f t="shared" si="206"/>
        <v/>
      </c>
      <c r="K3292" s="25" t="str">
        <f t="shared" si="207"/>
        <v>Weekday</v>
      </c>
      <c r="L3292" s="25" t="s">
        <v>177</v>
      </c>
      <c r="M3292" s="9">
        <v>3289</v>
      </c>
      <c r="N3292" s="9">
        <v>1</v>
      </c>
      <c r="O3292" s="14">
        <f>INDEX('Load Shapes - Day Type'!G:G,MATCH('Load Shapes - 8760'!$A3292,'Load Shapes - Day Type'!$K:$K,0))</f>
        <v>3.3000000000000002E-2</v>
      </c>
      <c r="P3292" s="14">
        <f>INDEX('Load Shapes - Day Type'!H:H,MATCH('Load Shapes - 8760'!$A3292,'Load Shapes - Day Type'!$K:$K,0))</f>
        <v>0.223</v>
      </c>
      <c r="Q3292" s="15">
        <f>INDEX('Load Shapes - Day Type'!I:I,MATCH('Load Shapes - 8760'!$A3292,'Load Shapes - Day Type'!$K:$K,0))</f>
        <v>1.6633672687580014</v>
      </c>
      <c r="R3292" s="15">
        <f>INDEX('Load Shapes - Day Type'!J:J,MATCH('Load Shapes - 8760'!$A3292,'Load Shapes - Day Type'!$K:$K,0))</f>
        <v>5.489111986901405E-2</v>
      </c>
      <c r="S3292" s="47">
        <f t="shared" si="208"/>
        <v>3.3771026301489414E-5</v>
      </c>
    </row>
    <row r="3293" spans="1:19" x14ac:dyDescent="0.2">
      <c r="A3293" s="45" t="str">
        <f t="shared" si="205"/>
        <v>MayWeekday2</v>
      </c>
      <c r="E3293" s="9">
        <v>2017</v>
      </c>
      <c r="F3293" s="9">
        <v>5</v>
      </c>
      <c r="G3293" s="9" t="s">
        <v>3</v>
      </c>
      <c r="H3293" s="9">
        <v>18</v>
      </c>
      <c r="I3293" s="24" t="s">
        <v>189</v>
      </c>
      <c r="J3293" s="25" t="str">
        <f t="shared" si="206"/>
        <v/>
      </c>
      <c r="K3293" s="25" t="str">
        <f t="shared" si="207"/>
        <v>Weekday</v>
      </c>
      <c r="L3293" s="25" t="s">
        <v>177</v>
      </c>
      <c r="M3293" s="9">
        <v>3290</v>
      </c>
      <c r="N3293" s="9">
        <v>2</v>
      </c>
      <c r="O3293" s="14">
        <f>INDEX('Load Shapes - Day Type'!G:G,MATCH('Load Shapes - 8760'!$A3293,'Load Shapes - Day Type'!$K:$K,0))</f>
        <v>2.7E-2</v>
      </c>
      <c r="P3293" s="14">
        <f>INDEX('Load Shapes - Day Type'!H:H,MATCH('Load Shapes - 8760'!$A3293,'Load Shapes - Day Type'!$K:$K,0))</f>
        <v>0.26</v>
      </c>
      <c r="Q3293" s="15">
        <f>INDEX('Load Shapes - Day Type'!I:I,MATCH('Load Shapes - 8760'!$A3293,'Load Shapes - Day Type'!$K:$K,0))</f>
        <v>1.6633672687580014</v>
      </c>
      <c r="R3293" s="15">
        <f>INDEX('Load Shapes - Day Type'!J:J,MATCH('Load Shapes - 8760'!$A3293,'Load Shapes - Day Type'!$K:$K,0))</f>
        <v>4.4910916256466038E-2</v>
      </c>
      <c r="S3293" s="47">
        <f t="shared" si="208"/>
        <v>2.763083970121861E-5</v>
      </c>
    </row>
    <row r="3294" spans="1:19" x14ac:dyDescent="0.2">
      <c r="A3294" s="45" t="str">
        <f t="shared" si="205"/>
        <v>MayWeekday3</v>
      </c>
      <c r="E3294" s="9">
        <v>2017</v>
      </c>
      <c r="F3294" s="9">
        <v>5</v>
      </c>
      <c r="G3294" s="9" t="s">
        <v>3</v>
      </c>
      <c r="H3294" s="9">
        <v>18</v>
      </c>
      <c r="I3294" s="24" t="s">
        <v>189</v>
      </c>
      <c r="J3294" s="25" t="str">
        <f t="shared" si="206"/>
        <v/>
      </c>
      <c r="K3294" s="25" t="str">
        <f t="shared" si="207"/>
        <v>Weekday</v>
      </c>
      <c r="L3294" s="25" t="s">
        <v>177</v>
      </c>
      <c r="M3294" s="9">
        <v>3291</v>
      </c>
      <c r="N3294" s="9">
        <v>3</v>
      </c>
      <c r="O3294" s="14">
        <f>INDEX('Load Shapes - Day Type'!G:G,MATCH('Load Shapes - 8760'!$A3294,'Load Shapes - Day Type'!$K:$K,0))</f>
        <v>2.3E-2</v>
      </c>
      <c r="P3294" s="14">
        <f>INDEX('Load Shapes - Day Type'!H:H,MATCH('Load Shapes - 8760'!$A3294,'Load Shapes - Day Type'!$K:$K,0))</f>
        <v>0.28999999999999998</v>
      </c>
      <c r="Q3294" s="15">
        <f>INDEX('Load Shapes - Day Type'!I:I,MATCH('Load Shapes - 8760'!$A3294,'Load Shapes - Day Type'!$K:$K,0))</f>
        <v>1.6633672687580014</v>
      </c>
      <c r="R3294" s="15">
        <f>INDEX('Load Shapes - Day Type'!J:J,MATCH('Load Shapes - 8760'!$A3294,'Load Shapes - Day Type'!$K:$K,0))</f>
        <v>3.8257447181434034E-2</v>
      </c>
      <c r="S3294" s="47">
        <f t="shared" si="208"/>
        <v>2.3537381967704741E-5</v>
      </c>
    </row>
    <row r="3295" spans="1:19" x14ac:dyDescent="0.2">
      <c r="A3295" s="45" t="str">
        <f t="shared" si="205"/>
        <v>MayWeekday4</v>
      </c>
      <c r="E3295" s="9">
        <v>2017</v>
      </c>
      <c r="F3295" s="9">
        <v>5</v>
      </c>
      <c r="G3295" s="9" t="s">
        <v>3</v>
      </c>
      <c r="H3295" s="9">
        <v>18</v>
      </c>
      <c r="I3295" s="24" t="s">
        <v>189</v>
      </c>
      <c r="J3295" s="25" t="str">
        <f t="shared" si="206"/>
        <v/>
      </c>
      <c r="K3295" s="25" t="str">
        <f t="shared" si="207"/>
        <v>Weekday</v>
      </c>
      <c r="L3295" s="25" t="s">
        <v>177</v>
      </c>
      <c r="M3295" s="9">
        <v>3292</v>
      </c>
      <c r="N3295" s="9">
        <v>4</v>
      </c>
      <c r="O3295" s="14">
        <f>INDEX('Load Shapes - Day Type'!G:G,MATCH('Load Shapes - 8760'!$A3295,'Load Shapes - Day Type'!$K:$K,0))</f>
        <v>2.1000000000000001E-2</v>
      </c>
      <c r="P3295" s="14">
        <f>INDEX('Load Shapes - Day Type'!H:H,MATCH('Load Shapes - 8760'!$A3295,'Load Shapes - Day Type'!$K:$K,0))</f>
        <v>0.309</v>
      </c>
      <c r="Q3295" s="15">
        <f>INDEX('Load Shapes - Day Type'!I:I,MATCH('Load Shapes - 8760'!$A3295,'Load Shapes - Day Type'!$K:$K,0))</f>
        <v>1.6633672687580014</v>
      </c>
      <c r="R3295" s="15">
        <f>INDEX('Load Shapes - Day Type'!J:J,MATCH('Load Shapes - 8760'!$A3295,'Load Shapes - Day Type'!$K:$K,0))</f>
        <v>3.4930712643918033E-2</v>
      </c>
      <c r="S3295" s="47">
        <f t="shared" si="208"/>
        <v>2.149065310094781E-5</v>
      </c>
    </row>
    <row r="3296" spans="1:19" x14ac:dyDescent="0.2">
      <c r="A3296" s="45" t="str">
        <f t="shared" si="205"/>
        <v>MayWeekday5</v>
      </c>
      <c r="E3296" s="9">
        <v>2017</v>
      </c>
      <c r="F3296" s="9">
        <v>5</v>
      </c>
      <c r="G3296" s="9" t="s">
        <v>3</v>
      </c>
      <c r="H3296" s="9">
        <v>18</v>
      </c>
      <c r="I3296" s="24" t="s">
        <v>189</v>
      </c>
      <c r="J3296" s="25" t="str">
        <f t="shared" si="206"/>
        <v/>
      </c>
      <c r="K3296" s="25" t="str">
        <f t="shared" si="207"/>
        <v>Weekday</v>
      </c>
      <c r="L3296" s="25" t="s">
        <v>177</v>
      </c>
      <c r="M3296" s="9">
        <v>3293</v>
      </c>
      <c r="N3296" s="9">
        <v>5</v>
      </c>
      <c r="O3296" s="14">
        <f>INDEX('Load Shapes - Day Type'!G:G,MATCH('Load Shapes - 8760'!$A3296,'Load Shapes - Day Type'!$K:$K,0))</f>
        <v>0.03</v>
      </c>
      <c r="P3296" s="14">
        <f>INDEX('Load Shapes - Day Type'!H:H,MATCH('Load Shapes - 8760'!$A3296,'Load Shapes - Day Type'!$K:$K,0))</f>
        <v>0.23200000000000001</v>
      </c>
      <c r="Q3296" s="15">
        <f>INDEX('Load Shapes - Day Type'!I:I,MATCH('Load Shapes - 8760'!$A3296,'Load Shapes - Day Type'!$K:$K,0))</f>
        <v>1.6633672687580014</v>
      </c>
      <c r="R3296" s="15">
        <f>INDEX('Load Shapes - Day Type'!J:J,MATCH('Load Shapes - 8760'!$A3296,'Load Shapes - Day Type'!$K:$K,0))</f>
        <v>4.9901018062740041E-2</v>
      </c>
      <c r="S3296" s="47">
        <f t="shared" si="208"/>
        <v>3.0700933001354012E-5</v>
      </c>
    </row>
    <row r="3297" spans="1:19" x14ac:dyDescent="0.2">
      <c r="A3297" s="45" t="str">
        <f t="shared" si="205"/>
        <v>MayWeekday6</v>
      </c>
      <c r="E3297" s="9">
        <v>2017</v>
      </c>
      <c r="F3297" s="9">
        <v>5</v>
      </c>
      <c r="G3297" s="9" t="s">
        <v>3</v>
      </c>
      <c r="H3297" s="9">
        <v>18</v>
      </c>
      <c r="I3297" s="24" t="s">
        <v>189</v>
      </c>
      <c r="J3297" s="25" t="str">
        <f t="shared" si="206"/>
        <v/>
      </c>
      <c r="K3297" s="25" t="str">
        <f t="shared" si="207"/>
        <v>Weekday</v>
      </c>
      <c r="L3297" s="25" t="s">
        <v>177</v>
      </c>
      <c r="M3297" s="9">
        <v>3294</v>
      </c>
      <c r="N3297" s="9">
        <v>6</v>
      </c>
      <c r="O3297" s="14">
        <f>INDEX('Load Shapes - Day Type'!G:G,MATCH('Load Shapes - 8760'!$A3297,'Load Shapes - Day Type'!$K:$K,0))</f>
        <v>5.2999999999999999E-2</v>
      </c>
      <c r="P3297" s="14">
        <f>INDEX('Load Shapes - Day Type'!H:H,MATCH('Load Shapes - 8760'!$A3297,'Load Shapes - Day Type'!$K:$K,0))</f>
        <v>0.159</v>
      </c>
      <c r="Q3297" s="15">
        <f>INDEX('Load Shapes - Day Type'!I:I,MATCH('Load Shapes - 8760'!$A3297,'Load Shapes - Day Type'!$K:$K,0))</f>
        <v>1.6633672687580014</v>
      </c>
      <c r="R3297" s="15">
        <f>INDEX('Load Shapes - Day Type'!J:J,MATCH('Load Shapes - 8760'!$A3297,'Load Shapes - Day Type'!$K:$K,0))</f>
        <v>8.8158465244174075E-2</v>
      </c>
      <c r="S3297" s="47">
        <f t="shared" si="208"/>
        <v>5.4238314969058754E-5</v>
      </c>
    </row>
    <row r="3298" spans="1:19" x14ac:dyDescent="0.2">
      <c r="A3298" s="45" t="str">
        <f t="shared" si="205"/>
        <v>MayWeekday7</v>
      </c>
      <c r="E3298" s="9">
        <v>2017</v>
      </c>
      <c r="F3298" s="9">
        <v>5</v>
      </c>
      <c r="G3298" s="9" t="s">
        <v>3</v>
      </c>
      <c r="H3298" s="9">
        <v>18</v>
      </c>
      <c r="I3298" s="24" t="s">
        <v>189</v>
      </c>
      <c r="J3298" s="25" t="str">
        <f t="shared" si="206"/>
        <v/>
      </c>
      <c r="K3298" s="25" t="str">
        <f t="shared" si="207"/>
        <v>Weekday</v>
      </c>
      <c r="L3298" s="25" t="s">
        <v>177</v>
      </c>
      <c r="M3298" s="9">
        <v>3295</v>
      </c>
      <c r="N3298" s="9">
        <v>7</v>
      </c>
      <c r="O3298" s="14">
        <f>INDEX('Load Shapes - Day Type'!G:G,MATCH('Load Shapes - 8760'!$A3298,'Load Shapes - Day Type'!$K:$K,0))</f>
        <v>9.5000000000000001E-2</v>
      </c>
      <c r="P3298" s="14">
        <f>INDEX('Load Shapes - Day Type'!H:H,MATCH('Load Shapes - 8760'!$A3298,'Load Shapes - Day Type'!$K:$K,0))</f>
        <v>0.11899999999999999</v>
      </c>
      <c r="Q3298" s="15">
        <f>INDEX('Load Shapes - Day Type'!I:I,MATCH('Load Shapes - 8760'!$A3298,'Load Shapes - Day Type'!$K:$K,0))</f>
        <v>1.6633672687580014</v>
      </c>
      <c r="R3298" s="15">
        <f>INDEX('Load Shapes - Day Type'!J:J,MATCH('Load Shapes - 8760'!$A3298,'Load Shapes - Day Type'!$K:$K,0))</f>
        <v>0.15801989053201013</v>
      </c>
      <c r="S3298" s="47">
        <f t="shared" si="208"/>
        <v>9.7219621170954374E-5</v>
      </c>
    </row>
    <row r="3299" spans="1:19" x14ac:dyDescent="0.2">
      <c r="A3299" s="45" t="str">
        <f t="shared" si="205"/>
        <v>MayWeekday8</v>
      </c>
      <c r="E3299" s="9">
        <v>2017</v>
      </c>
      <c r="F3299" s="9">
        <v>5</v>
      </c>
      <c r="G3299" s="9" t="s">
        <v>3</v>
      </c>
      <c r="H3299" s="9">
        <v>18</v>
      </c>
      <c r="I3299" s="24" t="s">
        <v>189</v>
      </c>
      <c r="J3299" s="25" t="str">
        <f t="shared" si="206"/>
        <v/>
      </c>
      <c r="K3299" s="25" t="str">
        <f t="shared" si="207"/>
        <v>Weekday</v>
      </c>
      <c r="L3299" s="25" t="s">
        <v>177</v>
      </c>
      <c r="M3299" s="9">
        <v>3296</v>
      </c>
      <c r="N3299" s="9">
        <v>8</v>
      </c>
      <c r="O3299" s="14">
        <f>INDEX('Load Shapes - Day Type'!G:G,MATCH('Load Shapes - 8760'!$A3299,'Load Shapes - Day Type'!$K:$K,0))</f>
        <v>0.126</v>
      </c>
      <c r="P3299" s="14">
        <f>INDEX('Load Shapes - Day Type'!H:H,MATCH('Load Shapes - 8760'!$A3299,'Load Shapes - Day Type'!$K:$K,0))</f>
        <v>0.10199999999999999</v>
      </c>
      <c r="Q3299" s="15">
        <f>INDEX('Load Shapes - Day Type'!I:I,MATCH('Load Shapes - 8760'!$A3299,'Load Shapes - Day Type'!$K:$K,0))</f>
        <v>1.6633672687580014</v>
      </c>
      <c r="R3299" s="15">
        <f>INDEX('Load Shapes - Day Type'!J:J,MATCH('Load Shapes - 8760'!$A3299,'Load Shapes - Day Type'!$K:$K,0))</f>
        <v>0.2095842758635082</v>
      </c>
      <c r="S3299" s="47">
        <f t="shared" si="208"/>
        <v>1.2894391860568684E-4</v>
      </c>
    </row>
    <row r="3300" spans="1:19" x14ac:dyDescent="0.2">
      <c r="A3300" s="45" t="str">
        <f t="shared" si="205"/>
        <v>MayWeekday9</v>
      </c>
      <c r="E3300" s="9">
        <v>2017</v>
      </c>
      <c r="F3300" s="9">
        <v>5</v>
      </c>
      <c r="G3300" s="9" t="s">
        <v>3</v>
      </c>
      <c r="H3300" s="9">
        <v>18</v>
      </c>
      <c r="I3300" s="24" t="s">
        <v>189</v>
      </c>
      <c r="J3300" s="25" t="str">
        <f t="shared" si="206"/>
        <v/>
      </c>
      <c r="K3300" s="25" t="str">
        <f t="shared" si="207"/>
        <v>Weekday</v>
      </c>
      <c r="L3300" s="25" t="s">
        <v>176</v>
      </c>
      <c r="M3300" s="9">
        <v>3297</v>
      </c>
      <c r="N3300" s="9">
        <v>9</v>
      </c>
      <c r="O3300" s="14">
        <f>INDEX('Load Shapes - Day Type'!G:G,MATCH('Load Shapes - 8760'!$A3300,'Load Shapes - Day Type'!$K:$K,0))</f>
        <v>0.13900000000000001</v>
      </c>
      <c r="P3300" s="14">
        <f>INDEX('Load Shapes - Day Type'!H:H,MATCH('Load Shapes - 8760'!$A3300,'Load Shapes - Day Type'!$K:$K,0))</f>
        <v>9.8000000000000004E-2</v>
      </c>
      <c r="Q3300" s="15">
        <f>INDEX('Load Shapes - Day Type'!I:I,MATCH('Load Shapes - 8760'!$A3300,'Load Shapes - Day Type'!$K:$K,0))</f>
        <v>1.6633672687580014</v>
      </c>
      <c r="R3300" s="15">
        <f>INDEX('Load Shapes - Day Type'!J:J,MATCH('Load Shapes - 8760'!$A3300,'Load Shapes - Day Type'!$K:$K,0))</f>
        <v>0.23120805035736222</v>
      </c>
      <c r="S3300" s="47">
        <f t="shared" si="208"/>
        <v>1.4224765623960692E-4</v>
      </c>
    </row>
    <row r="3301" spans="1:19" x14ac:dyDescent="0.2">
      <c r="A3301" s="45" t="str">
        <f t="shared" si="205"/>
        <v>MayWeekday10</v>
      </c>
      <c r="E3301" s="9">
        <v>2017</v>
      </c>
      <c r="F3301" s="9">
        <v>5</v>
      </c>
      <c r="G3301" s="9" t="s">
        <v>3</v>
      </c>
      <c r="H3301" s="9">
        <v>18</v>
      </c>
      <c r="I3301" s="24" t="s">
        <v>189</v>
      </c>
      <c r="J3301" s="25" t="str">
        <f t="shared" si="206"/>
        <v/>
      </c>
      <c r="K3301" s="25" t="str">
        <f t="shared" si="207"/>
        <v>Weekday</v>
      </c>
      <c r="L3301" s="25" t="s">
        <v>176</v>
      </c>
      <c r="M3301" s="9">
        <v>3298</v>
      </c>
      <c r="N3301" s="9">
        <v>10</v>
      </c>
      <c r="O3301" s="14">
        <f>INDEX('Load Shapes - Day Type'!G:G,MATCH('Load Shapes - 8760'!$A3301,'Load Shapes - Day Type'!$K:$K,0))</f>
        <v>0.14000000000000001</v>
      </c>
      <c r="P3301" s="14">
        <f>INDEX('Load Shapes - Day Type'!H:H,MATCH('Load Shapes - 8760'!$A3301,'Load Shapes - Day Type'!$K:$K,0))</f>
        <v>0.10100000000000001</v>
      </c>
      <c r="Q3301" s="15">
        <f>INDEX('Load Shapes - Day Type'!I:I,MATCH('Load Shapes - 8760'!$A3301,'Load Shapes - Day Type'!$K:$K,0))</f>
        <v>1.6633672687580014</v>
      </c>
      <c r="R3301" s="15">
        <f>INDEX('Load Shapes - Day Type'!J:J,MATCH('Load Shapes - 8760'!$A3301,'Load Shapes - Day Type'!$K:$K,0))</f>
        <v>0.23287141762612024</v>
      </c>
      <c r="S3301" s="47">
        <f t="shared" si="208"/>
        <v>1.432710206729854E-4</v>
      </c>
    </row>
    <row r="3302" spans="1:19" x14ac:dyDescent="0.2">
      <c r="A3302" s="45" t="str">
        <f t="shared" si="205"/>
        <v>MayWeekday11</v>
      </c>
      <c r="E3302" s="9">
        <v>2017</v>
      </c>
      <c r="F3302" s="9">
        <v>5</v>
      </c>
      <c r="G3302" s="9" t="s">
        <v>3</v>
      </c>
      <c r="H3302" s="9">
        <v>18</v>
      </c>
      <c r="I3302" s="24" t="s">
        <v>189</v>
      </c>
      <c r="J3302" s="25" t="str">
        <f t="shared" si="206"/>
        <v/>
      </c>
      <c r="K3302" s="25" t="str">
        <f t="shared" si="207"/>
        <v>Weekday</v>
      </c>
      <c r="L3302" s="25" t="s">
        <v>176</v>
      </c>
      <c r="M3302" s="9">
        <v>3299</v>
      </c>
      <c r="N3302" s="9">
        <v>11</v>
      </c>
      <c r="O3302" s="14">
        <f>INDEX('Load Shapes - Day Type'!G:G,MATCH('Load Shapes - 8760'!$A3302,'Load Shapes - Day Type'!$K:$K,0))</f>
        <v>0.14199999999999999</v>
      </c>
      <c r="P3302" s="14">
        <f>INDEX('Load Shapes - Day Type'!H:H,MATCH('Load Shapes - 8760'!$A3302,'Load Shapes - Day Type'!$K:$K,0))</f>
        <v>0.10199999999999999</v>
      </c>
      <c r="Q3302" s="15">
        <f>INDEX('Load Shapes - Day Type'!I:I,MATCH('Load Shapes - 8760'!$A3302,'Load Shapes - Day Type'!$K:$K,0))</f>
        <v>1.6633672687580014</v>
      </c>
      <c r="R3302" s="15">
        <f>INDEX('Load Shapes - Day Type'!J:J,MATCH('Load Shapes - 8760'!$A3302,'Load Shapes - Day Type'!$K:$K,0))</f>
        <v>0.23619815216363618</v>
      </c>
      <c r="S3302" s="47">
        <f t="shared" si="208"/>
        <v>1.4531774953974232E-4</v>
      </c>
    </row>
    <row r="3303" spans="1:19" x14ac:dyDescent="0.2">
      <c r="A3303" s="45" t="str">
        <f t="shared" si="205"/>
        <v>MayWeekday12</v>
      </c>
      <c r="E3303" s="9">
        <v>2017</v>
      </c>
      <c r="F3303" s="9">
        <v>5</v>
      </c>
      <c r="G3303" s="9" t="s">
        <v>3</v>
      </c>
      <c r="H3303" s="9">
        <v>18</v>
      </c>
      <c r="I3303" s="24" t="s">
        <v>189</v>
      </c>
      <c r="J3303" s="25" t="str">
        <f t="shared" si="206"/>
        <v/>
      </c>
      <c r="K3303" s="25" t="str">
        <f t="shared" si="207"/>
        <v>Weekday</v>
      </c>
      <c r="L3303" s="25" t="s">
        <v>176</v>
      </c>
      <c r="M3303" s="9">
        <v>3300</v>
      </c>
      <c r="N3303" s="9">
        <v>12</v>
      </c>
      <c r="O3303" s="14">
        <f>INDEX('Load Shapes - Day Type'!G:G,MATCH('Load Shapes - 8760'!$A3303,'Load Shapes - Day Type'!$K:$K,0))</f>
        <v>0.13800000000000001</v>
      </c>
      <c r="P3303" s="14">
        <f>INDEX('Load Shapes - Day Type'!H:H,MATCH('Load Shapes - 8760'!$A3303,'Load Shapes - Day Type'!$K:$K,0))</f>
        <v>0.105</v>
      </c>
      <c r="Q3303" s="15">
        <f>INDEX('Load Shapes - Day Type'!I:I,MATCH('Load Shapes - 8760'!$A3303,'Load Shapes - Day Type'!$K:$K,0))</f>
        <v>1.6633672687580014</v>
      </c>
      <c r="R3303" s="15">
        <f>INDEX('Load Shapes - Day Type'!J:J,MATCH('Load Shapes - 8760'!$A3303,'Load Shapes - Day Type'!$K:$K,0))</f>
        <v>0.22954468308860421</v>
      </c>
      <c r="S3303" s="47">
        <f t="shared" si="208"/>
        <v>1.4122429180622847E-4</v>
      </c>
    </row>
    <row r="3304" spans="1:19" x14ac:dyDescent="0.2">
      <c r="A3304" s="45" t="str">
        <f t="shared" si="205"/>
        <v>MayWeekday13</v>
      </c>
      <c r="E3304" s="9">
        <v>2017</v>
      </c>
      <c r="F3304" s="9">
        <v>5</v>
      </c>
      <c r="G3304" s="9" t="s">
        <v>3</v>
      </c>
      <c r="H3304" s="9">
        <v>18</v>
      </c>
      <c r="I3304" s="24" t="s">
        <v>189</v>
      </c>
      <c r="J3304" s="25" t="str">
        <f t="shared" si="206"/>
        <v/>
      </c>
      <c r="K3304" s="25" t="str">
        <f t="shared" si="207"/>
        <v>Weekday</v>
      </c>
      <c r="L3304" s="25" t="s">
        <v>176</v>
      </c>
      <c r="M3304" s="9">
        <v>3301</v>
      </c>
      <c r="N3304" s="9">
        <v>13</v>
      </c>
      <c r="O3304" s="14">
        <f>INDEX('Load Shapes - Day Type'!G:G,MATCH('Load Shapes - 8760'!$A3304,'Load Shapes - Day Type'!$K:$K,0))</f>
        <v>0.13700000000000001</v>
      </c>
      <c r="P3304" s="14">
        <f>INDEX('Load Shapes - Day Type'!H:H,MATCH('Load Shapes - 8760'!$A3304,'Load Shapes - Day Type'!$K:$K,0))</f>
        <v>0.107</v>
      </c>
      <c r="Q3304" s="15">
        <f>INDEX('Load Shapes - Day Type'!I:I,MATCH('Load Shapes - 8760'!$A3304,'Load Shapes - Day Type'!$K:$K,0))</f>
        <v>1.6633672687580014</v>
      </c>
      <c r="R3304" s="15">
        <f>INDEX('Load Shapes - Day Type'!J:J,MATCH('Load Shapes - 8760'!$A3304,'Load Shapes - Day Type'!$K:$K,0))</f>
        <v>0.22788131581984622</v>
      </c>
      <c r="S3304" s="47">
        <f t="shared" si="208"/>
        <v>1.4020092737285E-4</v>
      </c>
    </row>
    <row r="3305" spans="1:19" x14ac:dyDescent="0.2">
      <c r="A3305" s="45" t="str">
        <f t="shared" si="205"/>
        <v>MayWeekday14</v>
      </c>
      <c r="E3305" s="9">
        <v>2017</v>
      </c>
      <c r="F3305" s="9">
        <v>5</v>
      </c>
      <c r="G3305" s="9" t="s">
        <v>3</v>
      </c>
      <c r="H3305" s="9">
        <v>18</v>
      </c>
      <c r="I3305" s="24" t="s">
        <v>189</v>
      </c>
      <c r="J3305" s="25" t="str">
        <f t="shared" si="206"/>
        <v/>
      </c>
      <c r="K3305" s="25" t="str">
        <f t="shared" si="207"/>
        <v>Weekday</v>
      </c>
      <c r="L3305" s="25" t="s">
        <v>176</v>
      </c>
      <c r="M3305" s="9">
        <v>3302</v>
      </c>
      <c r="N3305" s="9">
        <v>14</v>
      </c>
      <c r="O3305" s="14">
        <f>INDEX('Load Shapes - Day Type'!G:G,MATCH('Load Shapes - 8760'!$A3305,'Load Shapes - Day Type'!$K:$K,0))</f>
        <v>0.13400000000000001</v>
      </c>
      <c r="P3305" s="14">
        <f>INDEX('Load Shapes - Day Type'!H:H,MATCH('Load Shapes - 8760'!$A3305,'Load Shapes - Day Type'!$K:$K,0))</f>
        <v>0.109</v>
      </c>
      <c r="Q3305" s="15">
        <f>INDEX('Load Shapes - Day Type'!I:I,MATCH('Load Shapes - 8760'!$A3305,'Load Shapes - Day Type'!$K:$K,0))</f>
        <v>1.6633672687580014</v>
      </c>
      <c r="R3305" s="15">
        <f>INDEX('Load Shapes - Day Type'!J:J,MATCH('Load Shapes - 8760'!$A3305,'Load Shapes - Day Type'!$K:$K,0))</f>
        <v>0.2228912140135722</v>
      </c>
      <c r="S3305" s="47">
        <f t="shared" si="208"/>
        <v>1.3713083407271461E-4</v>
      </c>
    </row>
    <row r="3306" spans="1:19" x14ac:dyDescent="0.2">
      <c r="A3306" s="45" t="str">
        <f t="shared" si="205"/>
        <v>MayWeekday15</v>
      </c>
      <c r="E3306" s="9">
        <v>2017</v>
      </c>
      <c r="F3306" s="9">
        <v>5</v>
      </c>
      <c r="G3306" s="9" t="s">
        <v>3</v>
      </c>
      <c r="H3306" s="9">
        <v>18</v>
      </c>
      <c r="I3306" s="24" t="s">
        <v>189</v>
      </c>
      <c r="J3306" s="25" t="str">
        <f t="shared" si="206"/>
        <v/>
      </c>
      <c r="K3306" s="25" t="str">
        <f t="shared" si="207"/>
        <v>Weekday</v>
      </c>
      <c r="L3306" s="25" t="s">
        <v>176</v>
      </c>
      <c r="M3306" s="9">
        <v>3303</v>
      </c>
      <c r="N3306" s="9">
        <v>15</v>
      </c>
      <c r="O3306" s="14">
        <f>INDEX('Load Shapes - Day Type'!G:G,MATCH('Load Shapes - 8760'!$A3306,'Load Shapes - Day Type'!$K:$K,0))</f>
        <v>0.13300000000000001</v>
      </c>
      <c r="P3306" s="14">
        <f>INDEX('Load Shapes - Day Type'!H:H,MATCH('Load Shapes - 8760'!$A3306,'Load Shapes - Day Type'!$K:$K,0))</f>
        <v>0.107</v>
      </c>
      <c r="Q3306" s="15">
        <f>INDEX('Load Shapes - Day Type'!I:I,MATCH('Load Shapes - 8760'!$A3306,'Load Shapes - Day Type'!$K:$K,0))</f>
        <v>1.6633672687580014</v>
      </c>
      <c r="R3306" s="15">
        <f>INDEX('Load Shapes - Day Type'!J:J,MATCH('Load Shapes - 8760'!$A3306,'Load Shapes - Day Type'!$K:$K,0))</f>
        <v>0.22122784674481422</v>
      </c>
      <c r="S3306" s="47">
        <f t="shared" si="208"/>
        <v>1.3610746963933613E-4</v>
      </c>
    </row>
    <row r="3307" spans="1:19" x14ac:dyDescent="0.2">
      <c r="A3307" s="45" t="str">
        <f t="shared" si="205"/>
        <v>MayWeekday16</v>
      </c>
      <c r="E3307" s="9">
        <v>2017</v>
      </c>
      <c r="F3307" s="9">
        <v>5</v>
      </c>
      <c r="G3307" s="9" t="s">
        <v>3</v>
      </c>
      <c r="H3307" s="9">
        <v>18</v>
      </c>
      <c r="I3307" s="24" t="s">
        <v>189</v>
      </c>
      <c r="J3307" s="25" t="str">
        <f t="shared" si="206"/>
        <v/>
      </c>
      <c r="K3307" s="25" t="str">
        <f t="shared" si="207"/>
        <v>Weekday</v>
      </c>
      <c r="L3307" s="25" t="s">
        <v>176</v>
      </c>
      <c r="M3307" s="9">
        <v>3304</v>
      </c>
      <c r="N3307" s="9">
        <v>16</v>
      </c>
      <c r="O3307" s="14">
        <f>INDEX('Load Shapes - Day Type'!G:G,MATCH('Load Shapes - 8760'!$A3307,'Load Shapes - Day Type'!$K:$K,0))</f>
        <v>0.129</v>
      </c>
      <c r="P3307" s="14">
        <f>INDEX('Load Shapes - Day Type'!H:H,MATCH('Load Shapes - 8760'!$A3307,'Load Shapes - Day Type'!$K:$K,0))</f>
        <v>0.105</v>
      </c>
      <c r="Q3307" s="15">
        <f>INDEX('Load Shapes - Day Type'!I:I,MATCH('Load Shapes - 8760'!$A3307,'Load Shapes - Day Type'!$K:$K,0))</f>
        <v>1.6633672687580014</v>
      </c>
      <c r="R3307" s="15">
        <f>INDEX('Load Shapes - Day Type'!J:J,MATCH('Load Shapes - 8760'!$A3307,'Load Shapes - Day Type'!$K:$K,0))</f>
        <v>0.21457437766978218</v>
      </c>
      <c r="S3307" s="47">
        <f t="shared" si="208"/>
        <v>1.3201401190582226E-4</v>
      </c>
    </row>
    <row r="3308" spans="1:19" x14ac:dyDescent="0.2">
      <c r="A3308" s="45" t="str">
        <f t="shared" si="205"/>
        <v>MayWeekday17</v>
      </c>
      <c r="E3308" s="9">
        <v>2017</v>
      </c>
      <c r="F3308" s="9">
        <v>5</v>
      </c>
      <c r="G3308" s="9" t="s">
        <v>3</v>
      </c>
      <c r="H3308" s="9">
        <v>18</v>
      </c>
      <c r="I3308" s="24" t="s">
        <v>189</v>
      </c>
      <c r="J3308" s="25" t="str">
        <f t="shared" si="206"/>
        <v/>
      </c>
      <c r="K3308" s="25" t="str">
        <f t="shared" si="207"/>
        <v>Weekday</v>
      </c>
      <c r="L3308" s="25" t="s">
        <v>176</v>
      </c>
      <c r="M3308" s="9">
        <v>3305</v>
      </c>
      <c r="N3308" s="9">
        <v>17</v>
      </c>
      <c r="O3308" s="14">
        <f>INDEX('Load Shapes - Day Type'!G:G,MATCH('Load Shapes - 8760'!$A3308,'Load Shapes - Day Type'!$K:$K,0))</f>
        <v>0.127</v>
      </c>
      <c r="P3308" s="14">
        <f>INDEX('Load Shapes - Day Type'!H:H,MATCH('Load Shapes - 8760'!$A3308,'Load Shapes - Day Type'!$K:$K,0))</f>
        <v>0.10100000000000001</v>
      </c>
      <c r="Q3308" s="15">
        <f>INDEX('Load Shapes - Day Type'!I:I,MATCH('Load Shapes - 8760'!$A3308,'Load Shapes - Day Type'!$K:$K,0))</f>
        <v>1.6633672687580014</v>
      </c>
      <c r="R3308" s="15">
        <f>INDEX('Load Shapes - Day Type'!J:J,MATCH('Load Shapes - 8760'!$A3308,'Load Shapes - Day Type'!$K:$K,0))</f>
        <v>0.21124764313226618</v>
      </c>
      <c r="S3308" s="47">
        <f t="shared" si="208"/>
        <v>1.2996728303906531E-4</v>
      </c>
    </row>
    <row r="3309" spans="1:19" x14ac:dyDescent="0.2">
      <c r="A3309" s="45" t="str">
        <f t="shared" si="205"/>
        <v>MayWeekday18</v>
      </c>
      <c r="E3309" s="9">
        <v>2017</v>
      </c>
      <c r="F3309" s="9">
        <v>5</v>
      </c>
      <c r="G3309" s="9" t="s">
        <v>3</v>
      </c>
      <c r="H3309" s="9">
        <v>18</v>
      </c>
      <c r="I3309" s="24" t="s">
        <v>189</v>
      </c>
      <c r="J3309" s="25" t="str">
        <f t="shared" si="206"/>
        <v/>
      </c>
      <c r="K3309" s="25" t="str">
        <f t="shared" si="207"/>
        <v>Weekday</v>
      </c>
      <c r="L3309" s="25" t="s">
        <v>176</v>
      </c>
      <c r="M3309" s="9">
        <v>3306</v>
      </c>
      <c r="N3309" s="9">
        <v>18</v>
      </c>
      <c r="O3309" s="14">
        <f>INDEX('Load Shapes - Day Type'!G:G,MATCH('Load Shapes - 8760'!$A3309,'Load Shapes - Day Type'!$K:$K,0))</f>
        <v>0.14099999999999999</v>
      </c>
      <c r="P3309" s="14">
        <f>INDEX('Load Shapes - Day Type'!H:H,MATCH('Load Shapes - 8760'!$A3309,'Load Shapes - Day Type'!$K:$K,0))</f>
        <v>9.2999999999999999E-2</v>
      </c>
      <c r="Q3309" s="15">
        <f>INDEX('Load Shapes - Day Type'!I:I,MATCH('Load Shapes - 8760'!$A3309,'Load Shapes - Day Type'!$K:$K,0))</f>
        <v>1.6633672687580014</v>
      </c>
      <c r="R3309" s="15">
        <f>INDEX('Load Shapes - Day Type'!J:J,MATCH('Load Shapes - 8760'!$A3309,'Load Shapes - Day Type'!$K:$K,0))</f>
        <v>0.2345347848948782</v>
      </c>
      <c r="S3309" s="47">
        <f t="shared" si="208"/>
        <v>1.4429438510636384E-4</v>
      </c>
    </row>
    <row r="3310" spans="1:19" x14ac:dyDescent="0.2">
      <c r="A3310" s="45" t="str">
        <f t="shared" si="205"/>
        <v>MayWeekday19</v>
      </c>
      <c r="E3310" s="9">
        <v>2017</v>
      </c>
      <c r="F3310" s="9">
        <v>5</v>
      </c>
      <c r="G3310" s="9" t="s">
        <v>3</v>
      </c>
      <c r="H3310" s="9">
        <v>18</v>
      </c>
      <c r="I3310" s="24" t="s">
        <v>189</v>
      </c>
      <c r="J3310" s="25" t="str">
        <f t="shared" si="206"/>
        <v/>
      </c>
      <c r="K3310" s="25" t="str">
        <f t="shared" si="207"/>
        <v>Weekday</v>
      </c>
      <c r="L3310" s="25" t="s">
        <v>176</v>
      </c>
      <c r="M3310" s="9">
        <v>3307</v>
      </c>
      <c r="N3310" s="9">
        <v>19</v>
      </c>
      <c r="O3310" s="14">
        <f>INDEX('Load Shapes - Day Type'!G:G,MATCH('Load Shapes - 8760'!$A3310,'Load Shapes - Day Type'!$K:$K,0))</f>
        <v>0.14799999999999999</v>
      </c>
      <c r="P3310" s="14">
        <f>INDEX('Load Shapes - Day Type'!H:H,MATCH('Load Shapes - 8760'!$A3310,'Load Shapes - Day Type'!$K:$K,0))</f>
        <v>8.7999999999999995E-2</v>
      </c>
      <c r="Q3310" s="15">
        <f>INDEX('Load Shapes - Day Type'!I:I,MATCH('Load Shapes - 8760'!$A3310,'Load Shapes - Day Type'!$K:$K,0))</f>
        <v>1.6633672687580014</v>
      </c>
      <c r="R3310" s="15">
        <f>INDEX('Load Shapes - Day Type'!J:J,MATCH('Load Shapes - 8760'!$A3310,'Load Shapes - Day Type'!$K:$K,0))</f>
        <v>0.24617835577618422</v>
      </c>
      <c r="S3310" s="47">
        <f t="shared" si="208"/>
        <v>1.5145793614001311E-4</v>
      </c>
    </row>
    <row r="3311" spans="1:19" x14ac:dyDescent="0.2">
      <c r="A3311" s="45" t="str">
        <f t="shared" si="205"/>
        <v>MayWeekday20</v>
      </c>
      <c r="E3311" s="9">
        <v>2017</v>
      </c>
      <c r="F3311" s="9">
        <v>5</v>
      </c>
      <c r="G3311" s="9" t="s">
        <v>3</v>
      </c>
      <c r="H3311" s="9">
        <v>18</v>
      </c>
      <c r="I3311" s="24" t="s">
        <v>189</v>
      </c>
      <c r="J3311" s="25" t="str">
        <f t="shared" si="206"/>
        <v/>
      </c>
      <c r="K3311" s="25" t="str">
        <f t="shared" si="207"/>
        <v>Weekday</v>
      </c>
      <c r="L3311" s="25" t="s">
        <v>176</v>
      </c>
      <c r="M3311" s="9">
        <v>3308</v>
      </c>
      <c r="N3311" s="9">
        <v>20</v>
      </c>
      <c r="O3311" s="14">
        <f>INDEX('Load Shapes - Day Type'!G:G,MATCH('Load Shapes - 8760'!$A3311,'Load Shapes - Day Type'!$K:$K,0))</f>
        <v>0.16200000000000001</v>
      </c>
      <c r="P3311" s="14">
        <f>INDEX('Load Shapes - Day Type'!H:H,MATCH('Load Shapes - 8760'!$A3311,'Load Shapes - Day Type'!$K:$K,0))</f>
        <v>8.5999999999999993E-2</v>
      </c>
      <c r="Q3311" s="15">
        <f>INDEX('Load Shapes - Day Type'!I:I,MATCH('Load Shapes - 8760'!$A3311,'Load Shapes - Day Type'!$K:$K,0))</f>
        <v>1.6633672687580014</v>
      </c>
      <c r="R3311" s="15">
        <f>INDEX('Load Shapes - Day Type'!J:J,MATCH('Load Shapes - 8760'!$A3311,'Load Shapes - Day Type'!$K:$K,0))</f>
        <v>0.26946549753879623</v>
      </c>
      <c r="S3311" s="47">
        <f t="shared" si="208"/>
        <v>1.6578503820731166E-4</v>
      </c>
    </row>
    <row r="3312" spans="1:19" x14ac:dyDescent="0.2">
      <c r="A3312" s="45" t="str">
        <f t="shared" si="205"/>
        <v>MayWeekday21</v>
      </c>
      <c r="E3312" s="9">
        <v>2017</v>
      </c>
      <c r="F3312" s="9">
        <v>5</v>
      </c>
      <c r="G3312" s="9" t="s">
        <v>3</v>
      </c>
      <c r="H3312" s="9">
        <v>18</v>
      </c>
      <c r="I3312" s="24" t="s">
        <v>189</v>
      </c>
      <c r="J3312" s="25" t="str">
        <f t="shared" si="206"/>
        <v/>
      </c>
      <c r="K3312" s="25" t="str">
        <f t="shared" si="207"/>
        <v>Weekday</v>
      </c>
      <c r="L3312" s="25" t="s">
        <v>176</v>
      </c>
      <c r="M3312" s="9">
        <v>3309</v>
      </c>
      <c r="N3312" s="9">
        <v>21</v>
      </c>
      <c r="O3312" s="14">
        <f>INDEX('Load Shapes - Day Type'!G:G,MATCH('Load Shapes - 8760'!$A3312,'Load Shapes - Day Type'!$K:$K,0))</f>
        <v>0.18099999999999999</v>
      </c>
      <c r="P3312" s="14">
        <f>INDEX('Load Shapes - Day Type'!H:H,MATCH('Load Shapes - 8760'!$A3312,'Load Shapes - Day Type'!$K:$K,0))</f>
        <v>8.3000000000000004E-2</v>
      </c>
      <c r="Q3312" s="15">
        <f>INDEX('Load Shapes - Day Type'!I:I,MATCH('Load Shapes - 8760'!$A3312,'Load Shapes - Day Type'!$K:$K,0))</f>
        <v>1.6633672687580014</v>
      </c>
      <c r="R3312" s="15">
        <f>INDEX('Load Shapes - Day Type'!J:J,MATCH('Load Shapes - 8760'!$A3312,'Load Shapes - Day Type'!$K:$K,0))</f>
        <v>0.30106947564519826</v>
      </c>
      <c r="S3312" s="47">
        <f t="shared" si="208"/>
        <v>1.8522896244150253E-4</v>
      </c>
    </row>
    <row r="3313" spans="1:19" x14ac:dyDescent="0.2">
      <c r="A3313" s="45" t="str">
        <f t="shared" si="205"/>
        <v>MayWeekday22</v>
      </c>
      <c r="E3313" s="9">
        <v>2017</v>
      </c>
      <c r="F3313" s="9">
        <v>5</v>
      </c>
      <c r="G3313" s="9" t="s">
        <v>3</v>
      </c>
      <c r="H3313" s="9">
        <v>18</v>
      </c>
      <c r="I3313" s="24" t="s">
        <v>189</v>
      </c>
      <c r="J3313" s="25" t="str">
        <f t="shared" si="206"/>
        <v/>
      </c>
      <c r="K3313" s="25" t="str">
        <f t="shared" si="207"/>
        <v>Weekday</v>
      </c>
      <c r="L3313" s="25" t="s">
        <v>176</v>
      </c>
      <c r="M3313" s="9">
        <v>3310</v>
      </c>
      <c r="N3313" s="9">
        <v>22</v>
      </c>
      <c r="O3313" s="14">
        <f>INDEX('Load Shapes - Day Type'!G:G,MATCH('Load Shapes - 8760'!$A3313,'Load Shapes - Day Type'!$K:$K,0))</f>
        <v>0.153</v>
      </c>
      <c r="P3313" s="14">
        <f>INDEX('Load Shapes - Day Type'!H:H,MATCH('Load Shapes - 8760'!$A3313,'Load Shapes - Day Type'!$K:$K,0))</f>
        <v>8.6999999999999994E-2</v>
      </c>
      <c r="Q3313" s="15">
        <f>INDEX('Load Shapes - Day Type'!I:I,MATCH('Load Shapes - 8760'!$A3313,'Load Shapes - Day Type'!$K:$K,0))</f>
        <v>1.6633672687580014</v>
      </c>
      <c r="R3313" s="15">
        <f>INDEX('Load Shapes - Day Type'!J:J,MATCH('Load Shapes - 8760'!$A3313,'Load Shapes - Day Type'!$K:$K,0))</f>
        <v>0.25449519211997423</v>
      </c>
      <c r="S3313" s="47">
        <f t="shared" si="208"/>
        <v>1.5657475830690545E-4</v>
      </c>
    </row>
    <row r="3314" spans="1:19" x14ac:dyDescent="0.2">
      <c r="A3314" s="45" t="str">
        <f t="shared" si="205"/>
        <v>MayWeekday23</v>
      </c>
      <c r="E3314" s="9">
        <v>2017</v>
      </c>
      <c r="F3314" s="9">
        <v>5</v>
      </c>
      <c r="G3314" s="9" t="s">
        <v>3</v>
      </c>
      <c r="H3314" s="9">
        <v>18</v>
      </c>
      <c r="I3314" s="24" t="s">
        <v>189</v>
      </c>
      <c r="J3314" s="25" t="str">
        <f t="shared" si="206"/>
        <v/>
      </c>
      <c r="K3314" s="25" t="str">
        <f t="shared" si="207"/>
        <v>Weekday</v>
      </c>
      <c r="L3314" s="25" t="s">
        <v>176</v>
      </c>
      <c r="M3314" s="9">
        <v>3311</v>
      </c>
      <c r="N3314" s="9">
        <v>23</v>
      </c>
      <c r="O3314" s="14">
        <f>INDEX('Load Shapes - Day Type'!G:G,MATCH('Load Shapes - 8760'!$A3314,'Load Shapes - Day Type'!$K:$K,0))</f>
        <v>0.1</v>
      </c>
      <c r="P3314" s="14">
        <f>INDEX('Load Shapes - Day Type'!H:H,MATCH('Load Shapes - 8760'!$A3314,'Load Shapes - Day Type'!$K:$K,0))</f>
        <v>0.109</v>
      </c>
      <c r="Q3314" s="15">
        <f>INDEX('Load Shapes - Day Type'!I:I,MATCH('Load Shapes - 8760'!$A3314,'Load Shapes - Day Type'!$K:$K,0))</f>
        <v>1.6633672687580014</v>
      </c>
      <c r="R3314" s="15">
        <f>INDEX('Load Shapes - Day Type'!J:J,MATCH('Load Shapes - 8760'!$A3314,'Load Shapes - Day Type'!$K:$K,0))</f>
        <v>0.16633672687580014</v>
      </c>
      <c r="S3314" s="47">
        <f t="shared" si="208"/>
        <v>1.0233644333784672E-4</v>
      </c>
    </row>
    <row r="3315" spans="1:19" x14ac:dyDescent="0.2">
      <c r="A3315" s="45" t="str">
        <f t="shared" si="205"/>
        <v>MayWeekday24</v>
      </c>
      <c r="E3315" s="9">
        <v>2017</v>
      </c>
      <c r="F3315" s="9">
        <v>5</v>
      </c>
      <c r="G3315" s="9" t="s">
        <v>3</v>
      </c>
      <c r="H3315" s="9">
        <v>18</v>
      </c>
      <c r="I3315" s="24" t="s">
        <v>189</v>
      </c>
      <c r="J3315" s="25" t="str">
        <f t="shared" si="206"/>
        <v/>
      </c>
      <c r="K3315" s="25" t="str">
        <f t="shared" si="207"/>
        <v>Weekday</v>
      </c>
      <c r="L3315" s="25" t="s">
        <v>177</v>
      </c>
      <c r="M3315" s="9">
        <v>3312</v>
      </c>
      <c r="N3315" s="9">
        <v>24</v>
      </c>
      <c r="O3315" s="14">
        <f>INDEX('Load Shapes - Day Type'!G:G,MATCH('Load Shapes - 8760'!$A3315,'Load Shapes - Day Type'!$K:$K,0))</f>
        <v>5.5E-2</v>
      </c>
      <c r="P3315" s="14">
        <f>INDEX('Load Shapes - Day Type'!H:H,MATCH('Load Shapes - 8760'!$A3315,'Load Shapes - Day Type'!$K:$K,0))</f>
        <v>0.161</v>
      </c>
      <c r="Q3315" s="15">
        <f>INDEX('Load Shapes - Day Type'!I:I,MATCH('Load Shapes - 8760'!$A3315,'Load Shapes - Day Type'!$K:$K,0))</f>
        <v>1.6633672687580014</v>
      </c>
      <c r="R3315" s="15">
        <f>INDEX('Load Shapes - Day Type'!J:J,MATCH('Load Shapes - 8760'!$A3315,'Load Shapes - Day Type'!$K:$K,0))</f>
        <v>9.1485199781690077E-2</v>
      </c>
      <c r="S3315" s="47">
        <f t="shared" si="208"/>
        <v>5.6285043835815688E-5</v>
      </c>
    </row>
    <row r="3316" spans="1:19" x14ac:dyDescent="0.2">
      <c r="A3316" s="45" t="str">
        <f t="shared" si="205"/>
        <v>MayWeekday1</v>
      </c>
      <c r="E3316" s="9">
        <v>2017</v>
      </c>
      <c r="F3316" s="9">
        <v>5</v>
      </c>
      <c r="G3316" s="9" t="s">
        <v>3</v>
      </c>
      <c r="H3316" s="9">
        <v>19</v>
      </c>
      <c r="I3316" s="24" t="s">
        <v>186</v>
      </c>
      <c r="J3316" s="25" t="str">
        <f t="shared" si="206"/>
        <v/>
      </c>
      <c r="K3316" s="25" t="str">
        <f t="shared" si="207"/>
        <v>Weekday</v>
      </c>
      <c r="L3316" s="25" t="s">
        <v>177</v>
      </c>
      <c r="M3316" s="9">
        <v>3313</v>
      </c>
      <c r="N3316" s="9">
        <v>1</v>
      </c>
      <c r="O3316" s="14">
        <f>INDEX('Load Shapes - Day Type'!G:G,MATCH('Load Shapes - 8760'!$A3316,'Load Shapes - Day Type'!$K:$K,0))</f>
        <v>3.3000000000000002E-2</v>
      </c>
      <c r="P3316" s="14">
        <f>INDEX('Load Shapes - Day Type'!H:H,MATCH('Load Shapes - 8760'!$A3316,'Load Shapes - Day Type'!$K:$K,0))</f>
        <v>0.223</v>
      </c>
      <c r="Q3316" s="15">
        <f>INDEX('Load Shapes - Day Type'!I:I,MATCH('Load Shapes - 8760'!$A3316,'Load Shapes - Day Type'!$K:$K,0))</f>
        <v>1.6633672687580014</v>
      </c>
      <c r="R3316" s="15">
        <f>INDEX('Load Shapes - Day Type'!J:J,MATCH('Load Shapes - 8760'!$A3316,'Load Shapes - Day Type'!$K:$K,0))</f>
        <v>5.489111986901405E-2</v>
      </c>
      <c r="S3316" s="47">
        <f t="shared" si="208"/>
        <v>3.3771026301489414E-5</v>
      </c>
    </row>
    <row r="3317" spans="1:19" x14ac:dyDescent="0.2">
      <c r="A3317" s="45" t="str">
        <f t="shared" si="205"/>
        <v>MayWeekday2</v>
      </c>
      <c r="E3317" s="9">
        <v>2017</v>
      </c>
      <c r="F3317" s="9">
        <v>5</v>
      </c>
      <c r="G3317" s="9" t="s">
        <v>3</v>
      </c>
      <c r="H3317" s="9">
        <v>19</v>
      </c>
      <c r="I3317" s="24" t="s">
        <v>186</v>
      </c>
      <c r="J3317" s="25" t="str">
        <f t="shared" si="206"/>
        <v/>
      </c>
      <c r="K3317" s="25" t="str">
        <f t="shared" si="207"/>
        <v>Weekday</v>
      </c>
      <c r="L3317" s="25" t="s">
        <v>177</v>
      </c>
      <c r="M3317" s="9">
        <v>3314</v>
      </c>
      <c r="N3317" s="9">
        <v>2</v>
      </c>
      <c r="O3317" s="14">
        <f>INDEX('Load Shapes - Day Type'!G:G,MATCH('Load Shapes - 8760'!$A3317,'Load Shapes - Day Type'!$K:$K,0))</f>
        <v>2.7E-2</v>
      </c>
      <c r="P3317" s="14">
        <f>INDEX('Load Shapes - Day Type'!H:H,MATCH('Load Shapes - 8760'!$A3317,'Load Shapes - Day Type'!$K:$K,0))</f>
        <v>0.26</v>
      </c>
      <c r="Q3317" s="15">
        <f>INDEX('Load Shapes - Day Type'!I:I,MATCH('Load Shapes - 8760'!$A3317,'Load Shapes - Day Type'!$K:$K,0))</f>
        <v>1.6633672687580014</v>
      </c>
      <c r="R3317" s="15">
        <f>INDEX('Load Shapes - Day Type'!J:J,MATCH('Load Shapes - 8760'!$A3317,'Load Shapes - Day Type'!$K:$K,0))</f>
        <v>4.4910916256466038E-2</v>
      </c>
      <c r="S3317" s="47">
        <f t="shared" si="208"/>
        <v>2.763083970121861E-5</v>
      </c>
    </row>
    <row r="3318" spans="1:19" x14ac:dyDescent="0.2">
      <c r="A3318" s="45" t="str">
        <f t="shared" si="205"/>
        <v>MayWeekday3</v>
      </c>
      <c r="E3318" s="9">
        <v>2017</v>
      </c>
      <c r="F3318" s="9">
        <v>5</v>
      </c>
      <c r="G3318" s="9" t="s">
        <v>3</v>
      </c>
      <c r="H3318" s="9">
        <v>19</v>
      </c>
      <c r="I3318" s="24" t="s">
        <v>186</v>
      </c>
      <c r="J3318" s="25" t="str">
        <f t="shared" si="206"/>
        <v/>
      </c>
      <c r="K3318" s="25" t="str">
        <f t="shared" si="207"/>
        <v>Weekday</v>
      </c>
      <c r="L3318" s="25" t="s">
        <v>177</v>
      </c>
      <c r="M3318" s="9">
        <v>3315</v>
      </c>
      <c r="N3318" s="9">
        <v>3</v>
      </c>
      <c r="O3318" s="14">
        <f>INDEX('Load Shapes - Day Type'!G:G,MATCH('Load Shapes - 8760'!$A3318,'Load Shapes - Day Type'!$K:$K,0))</f>
        <v>2.3E-2</v>
      </c>
      <c r="P3318" s="14">
        <f>INDEX('Load Shapes - Day Type'!H:H,MATCH('Load Shapes - 8760'!$A3318,'Load Shapes - Day Type'!$K:$K,0))</f>
        <v>0.28999999999999998</v>
      </c>
      <c r="Q3318" s="15">
        <f>INDEX('Load Shapes - Day Type'!I:I,MATCH('Load Shapes - 8760'!$A3318,'Load Shapes - Day Type'!$K:$K,0))</f>
        <v>1.6633672687580014</v>
      </c>
      <c r="R3318" s="15">
        <f>INDEX('Load Shapes - Day Type'!J:J,MATCH('Load Shapes - 8760'!$A3318,'Load Shapes - Day Type'!$K:$K,0))</f>
        <v>3.8257447181434034E-2</v>
      </c>
      <c r="S3318" s="47">
        <f t="shared" si="208"/>
        <v>2.3537381967704741E-5</v>
      </c>
    </row>
    <row r="3319" spans="1:19" x14ac:dyDescent="0.2">
      <c r="A3319" s="45" t="str">
        <f t="shared" si="205"/>
        <v>MayWeekday4</v>
      </c>
      <c r="E3319" s="9">
        <v>2017</v>
      </c>
      <c r="F3319" s="9">
        <v>5</v>
      </c>
      <c r="G3319" s="9" t="s">
        <v>3</v>
      </c>
      <c r="H3319" s="9">
        <v>19</v>
      </c>
      <c r="I3319" s="24" t="s">
        <v>186</v>
      </c>
      <c r="J3319" s="25" t="str">
        <f t="shared" si="206"/>
        <v/>
      </c>
      <c r="K3319" s="25" t="str">
        <f t="shared" si="207"/>
        <v>Weekday</v>
      </c>
      <c r="L3319" s="25" t="s">
        <v>177</v>
      </c>
      <c r="M3319" s="9">
        <v>3316</v>
      </c>
      <c r="N3319" s="9">
        <v>4</v>
      </c>
      <c r="O3319" s="14">
        <f>INDEX('Load Shapes - Day Type'!G:G,MATCH('Load Shapes - 8760'!$A3319,'Load Shapes - Day Type'!$K:$K,0))</f>
        <v>2.1000000000000001E-2</v>
      </c>
      <c r="P3319" s="14">
        <f>INDEX('Load Shapes - Day Type'!H:H,MATCH('Load Shapes - 8760'!$A3319,'Load Shapes - Day Type'!$K:$K,0))</f>
        <v>0.309</v>
      </c>
      <c r="Q3319" s="15">
        <f>INDEX('Load Shapes - Day Type'!I:I,MATCH('Load Shapes - 8760'!$A3319,'Load Shapes - Day Type'!$K:$K,0))</f>
        <v>1.6633672687580014</v>
      </c>
      <c r="R3319" s="15">
        <f>INDEX('Load Shapes - Day Type'!J:J,MATCH('Load Shapes - 8760'!$A3319,'Load Shapes - Day Type'!$K:$K,0))</f>
        <v>3.4930712643918033E-2</v>
      </c>
      <c r="S3319" s="47">
        <f t="shared" si="208"/>
        <v>2.149065310094781E-5</v>
      </c>
    </row>
    <row r="3320" spans="1:19" x14ac:dyDescent="0.2">
      <c r="A3320" s="45" t="str">
        <f t="shared" si="205"/>
        <v>MayWeekday5</v>
      </c>
      <c r="E3320" s="9">
        <v>2017</v>
      </c>
      <c r="F3320" s="9">
        <v>5</v>
      </c>
      <c r="G3320" s="9" t="s">
        <v>3</v>
      </c>
      <c r="H3320" s="9">
        <v>19</v>
      </c>
      <c r="I3320" s="24" t="s">
        <v>186</v>
      </c>
      <c r="J3320" s="25" t="str">
        <f t="shared" si="206"/>
        <v/>
      </c>
      <c r="K3320" s="25" t="str">
        <f t="shared" si="207"/>
        <v>Weekday</v>
      </c>
      <c r="L3320" s="25" t="s">
        <v>177</v>
      </c>
      <c r="M3320" s="9">
        <v>3317</v>
      </c>
      <c r="N3320" s="9">
        <v>5</v>
      </c>
      <c r="O3320" s="14">
        <f>INDEX('Load Shapes - Day Type'!G:G,MATCH('Load Shapes - 8760'!$A3320,'Load Shapes - Day Type'!$K:$K,0))</f>
        <v>0.03</v>
      </c>
      <c r="P3320" s="14">
        <f>INDEX('Load Shapes - Day Type'!H:H,MATCH('Load Shapes - 8760'!$A3320,'Load Shapes - Day Type'!$K:$K,0))</f>
        <v>0.23200000000000001</v>
      </c>
      <c r="Q3320" s="15">
        <f>INDEX('Load Shapes - Day Type'!I:I,MATCH('Load Shapes - 8760'!$A3320,'Load Shapes - Day Type'!$K:$K,0))</f>
        <v>1.6633672687580014</v>
      </c>
      <c r="R3320" s="15">
        <f>INDEX('Load Shapes - Day Type'!J:J,MATCH('Load Shapes - 8760'!$A3320,'Load Shapes - Day Type'!$K:$K,0))</f>
        <v>4.9901018062740041E-2</v>
      </c>
      <c r="S3320" s="47">
        <f t="shared" si="208"/>
        <v>3.0700933001354012E-5</v>
      </c>
    </row>
    <row r="3321" spans="1:19" x14ac:dyDescent="0.2">
      <c r="A3321" s="45" t="str">
        <f t="shared" si="205"/>
        <v>MayWeekday6</v>
      </c>
      <c r="E3321" s="9">
        <v>2017</v>
      </c>
      <c r="F3321" s="9">
        <v>5</v>
      </c>
      <c r="G3321" s="9" t="s">
        <v>3</v>
      </c>
      <c r="H3321" s="9">
        <v>19</v>
      </c>
      <c r="I3321" s="24" t="s">
        <v>186</v>
      </c>
      <c r="J3321" s="25" t="str">
        <f t="shared" si="206"/>
        <v/>
      </c>
      <c r="K3321" s="25" t="str">
        <f t="shared" si="207"/>
        <v>Weekday</v>
      </c>
      <c r="L3321" s="25" t="s">
        <v>177</v>
      </c>
      <c r="M3321" s="9">
        <v>3318</v>
      </c>
      <c r="N3321" s="9">
        <v>6</v>
      </c>
      <c r="O3321" s="14">
        <f>INDEX('Load Shapes - Day Type'!G:G,MATCH('Load Shapes - 8760'!$A3321,'Load Shapes - Day Type'!$K:$K,0))</f>
        <v>5.2999999999999999E-2</v>
      </c>
      <c r="P3321" s="14">
        <f>INDEX('Load Shapes - Day Type'!H:H,MATCH('Load Shapes - 8760'!$A3321,'Load Shapes - Day Type'!$K:$K,0))</f>
        <v>0.159</v>
      </c>
      <c r="Q3321" s="15">
        <f>INDEX('Load Shapes - Day Type'!I:I,MATCH('Load Shapes - 8760'!$A3321,'Load Shapes - Day Type'!$K:$K,0))</f>
        <v>1.6633672687580014</v>
      </c>
      <c r="R3321" s="15">
        <f>INDEX('Load Shapes - Day Type'!J:J,MATCH('Load Shapes - 8760'!$A3321,'Load Shapes - Day Type'!$K:$K,0))</f>
        <v>8.8158465244174075E-2</v>
      </c>
      <c r="S3321" s="47">
        <f t="shared" si="208"/>
        <v>5.4238314969058754E-5</v>
      </c>
    </row>
    <row r="3322" spans="1:19" x14ac:dyDescent="0.2">
      <c r="A3322" s="45" t="str">
        <f t="shared" si="205"/>
        <v>MayWeekday7</v>
      </c>
      <c r="E3322" s="9">
        <v>2017</v>
      </c>
      <c r="F3322" s="9">
        <v>5</v>
      </c>
      <c r="G3322" s="9" t="s">
        <v>3</v>
      </c>
      <c r="H3322" s="9">
        <v>19</v>
      </c>
      <c r="I3322" s="24" t="s">
        <v>186</v>
      </c>
      <c r="J3322" s="25" t="str">
        <f t="shared" si="206"/>
        <v/>
      </c>
      <c r="K3322" s="25" t="str">
        <f t="shared" si="207"/>
        <v>Weekday</v>
      </c>
      <c r="L3322" s="25" t="s">
        <v>177</v>
      </c>
      <c r="M3322" s="9">
        <v>3319</v>
      </c>
      <c r="N3322" s="9">
        <v>7</v>
      </c>
      <c r="O3322" s="14">
        <f>INDEX('Load Shapes - Day Type'!G:G,MATCH('Load Shapes - 8760'!$A3322,'Load Shapes - Day Type'!$K:$K,0))</f>
        <v>9.5000000000000001E-2</v>
      </c>
      <c r="P3322" s="14">
        <f>INDEX('Load Shapes - Day Type'!H:H,MATCH('Load Shapes - 8760'!$A3322,'Load Shapes - Day Type'!$K:$K,0))</f>
        <v>0.11899999999999999</v>
      </c>
      <c r="Q3322" s="15">
        <f>INDEX('Load Shapes - Day Type'!I:I,MATCH('Load Shapes - 8760'!$A3322,'Load Shapes - Day Type'!$K:$K,0))</f>
        <v>1.6633672687580014</v>
      </c>
      <c r="R3322" s="15">
        <f>INDEX('Load Shapes - Day Type'!J:J,MATCH('Load Shapes - 8760'!$A3322,'Load Shapes - Day Type'!$K:$K,0))</f>
        <v>0.15801989053201013</v>
      </c>
      <c r="S3322" s="47">
        <f t="shared" si="208"/>
        <v>9.7219621170954374E-5</v>
      </c>
    </row>
    <row r="3323" spans="1:19" x14ac:dyDescent="0.2">
      <c r="A3323" s="45" t="str">
        <f t="shared" si="205"/>
        <v>MayWeekday8</v>
      </c>
      <c r="E3323" s="9">
        <v>2017</v>
      </c>
      <c r="F3323" s="9">
        <v>5</v>
      </c>
      <c r="G3323" s="9" t="s">
        <v>3</v>
      </c>
      <c r="H3323" s="9">
        <v>19</v>
      </c>
      <c r="I3323" s="24" t="s">
        <v>186</v>
      </c>
      <c r="J3323" s="25" t="str">
        <f t="shared" si="206"/>
        <v/>
      </c>
      <c r="K3323" s="25" t="str">
        <f t="shared" si="207"/>
        <v>Weekday</v>
      </c>
      <c r="L3323" s="25" t="s">
        <v>177</v>
      </c>
      <c r="M3323" s="9">
        <v>3320</v>
      </c>
      <c r="N3323" s="9">
        <v>8</v>
      </c>
      <c r="O3323" s="14">
        <f>INDEX('Load Shapes - Day Type'!G:G,MATCH('Load Shapes - 8760'!$A3323,'Load Shapes - Day Type'!$K:$K,0))</f>
        <v>0.126</v>
      </c>
      <c r="P3323" s="14">
        <f>INDEX('Load Shapes - Day Type'!H:H,MATCH('Load Shapes - 8760'!$A3323,'Load Shapes - Day Type'!$K:$K,0))</f>
        <v>0.10199999999999999</v>
      </c>
      <c r="Q3323" s="15">
        <f>INDEX('Load Shapes - Day Type'!I:I,MATCH('Load Shapes - 8760'!$A3323,'Load Shapes - Day Type'!$K:$K,0))</f>
        <v>1.6633672687580014</v>
      </c>
      <c r="R3323" s="15">
        <f>INDEX('Load Shapes - Day Type'!J:J,MATCH('Load Shapes - 8760'!$A3323,'Load Shapes - Day Type'!$K:$K,0))</f>
        <v>0.2095842758635082</v>
      </c>
      <c r="S3323" s="47">
        <f t="shared" si="208"/>
        <v>1.2894391860568684E-4</v>
      </c>
    </row>
    <row r="3324" spans="1:19" x14ac:dyDescent="0.2">
      <c r="A3324" s="45" t="str">
        <f t="shared" si="205"/>
        <v>MayWeekday9</v>
      </c>
      <c r="E3324" s="9">
        <v>2017</v>
      </c>
      <c r="F3324" s="9">
        <v>5</v>
      </c>
      <c r="G3324" s="9" t="s">
        <v>3</v>
      </c>
      <c r="H3324" s="9">
        <v>19</v>
      </c>
      <c r="I3324" s="24" t="s">
        <v>186</v>
      </c>
      <c r="J3324" s="25" t="str">
        <f t="shared" si="206"/>
        <v/>
      </c>
      <c r="K3324" s="25" t="str">
        <f t="shared" si="207"/>
        <v>Weekday</v>
      </c>
      <c r="L3324" s="25" t="s">
        <v>176</v>
      </c>
      <c r="M3324" s="9">
        <v>3321</v>
      </c>
      <c r="N3324" s="9">
        <v>9</v>
      </c>
      <c r="O3324" s="14">
        <f>INDEX('Load Shapes - Day Type'!G:G,MATCH('Load Shapes - 8760'!$A3324,'Load Shapes - Day Type'!$K:$K,0))</f>
        <v>0.13900000000000001</v>
      </c>
      <c r="P3324" s="14">
        <f>INDEX('Load Shapes - Day Type'!H:H,MATCH('Load Shapes - 8760'!$A3324,'Load Shapes - Day Type'!$K:$K,0))</f>
        <v>9.8000000000000004E-2</v>
      </c>
      <c r="Q3324" s="15">
        <f>INDEX('Load Shapes - Day Type'!I:I,MATCH('Load Shapes - 8760'!$A3324,'Load Shapes - Day Type'!$K:$K,0))</f>
        <v>1.6633672687580014</v>
      </c>
      <c r="R3324" s="15">
        <f>INDEX('Load Shapes - Day Type'!J:J,MATCH('Load Shapes - 8760'!$A3324,'Load Shapes - Day Type'!$K:$K,0))</f>
        <v>0.23120805035736222</v>
      </c>
      <c r="S3324" s="47">
        <f t="shared" si="208"/>
        <v>1.4224765623960692E-4</v>
      </c>
    </row>
    <row r="3325" spans="1:19" x14ac:dyDescent="0.2">
      <c r="A3325" s="45" t="str">
        <f t="shared" si="205"/>
        <v>MayWeekday10</v>
      </c>
      <c r="E3325" s="9">
        <v>2017</v>
      </c>
      <c r="F3325" s="9">
        <v>5</v>
      </c>
      <c r="G3325" s="9" t="s">
        <v>3</v>
      </c>
      <c r="H3325" s="9">
        <v>19</v>
      </c>
      <c r="I3325" s="24" t="s">
        <v>186</v>
      </c>
      <c r="J3325" s="25" t="str">
        <f t="shared" si="206"/>
        <v/>
      </c>
      <c r="K3325" s="25" t="str">
        <f t="shared" si="207"/>
        <v>Weekday</v>
      </c>
      <c r="L3325" s="25" t="s">
        <v>176</v>
      </c>
      <c r="M3325" s="9">
        <v>3322</v>
      </c>
      <c r="N3325" s="9">
        <v>10</v>
      </c>
      <c r="O3325" s="14">
        <f>INDEX('Load Shapes - Day Type'!G:G,MATCH('Load Shapes - 8760'!$A3325,'Load Shapes - Day Type'!$K:$K,0))</f>
        <v>0.14000000000000001</v>
      </c>
      <c r="P3325" s="14">
        <f>INDEX('Load Shapes - Day Type'!H:H,MATCH('Load Shapes - 8760'!$A3325,'Load Shapes - Day Type'!$K:$K,0))</f>
        <v>0.10100000000000001</v>
      </c>
      <c r="Q3325" s="15">
        <f>INDEX('Load Shapes - Day Type'!I:I,MATCH('Load Shapes - 8760'!$A3325,'Load Shapes - Day Type'!$K:$K,0))</f>
        <v>1.6633672687580014</v>
      </c>
      <c r="R3325" s="15">
        <f>INDEX('Load Shapes - Day Type'!J:J,MATCH('Load Shapes - 8760'!$A3325,'Load Shapes - Day Type'!$K:$K,0))</f>
        <v>0.23287141762612024</v>
      </c>
      <c r="S3325" s="47">
        <f t="shared" si="208"/>
        <v>1.432710206729854E-4</v>
      </c>
    </row>
    <row r="3326" spans="1:19" x14ac:dyDescent="0.2">
      <c r="A3326" s="45" t="str">
        <f t="shared" si="205"/>
        <v>MayWeekday11</v>
      </c>
      <c r="E3326" s="9">
        <v>2017</v>
      </c>
      <c r="F3326" s="9">
        <v>5</v>
      </c>
      <c r="G3326" s="9" t="s">
        <v>3</v>
      </c>
      <c r="H3326" s="9">
        <v>19</v>
      </c>
      <c r="I3326" s="24" t="s">
        <v>186</v>
      </c>
      <c r="J3326" s="25" t="str">
        <f t="shared" si="206"/>
        <v/>
      </c>
      <c r="K3326" s="25" t="str">
        <f t="shared" si="207"/>
        <v>Weekday</v>
      </c>
      <c r="L3326" s="25" t="s">
        <v>176</v>
      </c>
      <c r="M3326" s="9">
        <v>3323</v>
      </c>
      <c r="N3326" s="9">
        <v>11</v>
      </c>
      <c r="O3326" s="14">
        <f>INDEX('Load Shapes - Day Type'!G:G,MATCH('Load Shapes - 8760'!$A3326,'Load Shapes - Day Type'!$K:$K,0))</f>
        <v>0.14199999999999999</v>
      </c>
      <c r="P3326" s="14">
        <f>INDEX('Load Shapes - Day Type'!H:H,MATCH('Load Shapes - 8760'!$A3326,'Load Shapes - Day Type'!$K:$K,0))</f>
        <v>0.10199999999999999</v>
      </c>
      <c r="Q3326" s="15">
        <f>INDEX('Load Shapes - Day Type'!I:I,MATCH('Load Shapes - 8760'!$A3326,'Load Shapes - Day Type'!$K:$K,0))</f>
        <v>1.6633672687580014</v>
      </c>
      <c r="R3326" s="15">
        <f>INDEX('Load Shapes - Day Type'!J:J,MATCH('Load Shapes - 8760'!$A3326,'Load Shapes - Day Type'!$K:$K,0))</f>
        <v>0.23619815216363618</v>
      </c>
      <c r="S3326" s="47">
        <f t="shared" si="208"/>
        <v>1.4531774953974232E-4</v>
      </c>
    </row>
    <row r="3327" spans="1:19" x14ac:dyDescent="0.2">
      <c r="A3327" s="45" t="str">
        <f t="shared" si="205"/>
        <v>MayWeekday12</v>
      </c>
      <c r="E3327" s="9">
        <v>2017</v>
      </c>
      <c r="F3327" s="9">
        <v>5</v>
      </c>
      <c r="G3327" s="9" t="s">
        <v>3</v>
      </c>
      <c r="H3327" s="9">
        <v>19</v>
      </c>
      <c r="I3327" s="24" t="s">
        <v>186</v>
      </c>
      <c r="J3327" s="25" t="str">
        <f t="shared" si="206"/>
        <v/>
      </c>
      <c r="K3327" s="25" t="str">
        <f t="shared" si="207"/>
        <v>Weekday</v>
      </c>
      <c r="L3327" s="25" t="s">
        <v>176</v>
      </c>
      <c r="M3327" s="9">
        <v>3324</v>
      </c>
      <c r="N3327" s="9">
        <v>12</v>
      </c>
      <c r="O3327" s="14">
        <f>INDEX('Load Shapes - Day Type'!G:G,MATCH('Load Shapes - 8760'!$A3327,'Load Shapes - Day Type'!$K:$K,0))</f>
        <v>0.13800000000000001</v>
      </c>
      <c r="P3327" s="14">
        <f>INDEX('Load Shapes - Day Type'!H:H,MATCH('Load Shapes - 8760'!$A3327,'Load Shapes - Day Type'!$K:$K,0))</f>
        <v>0.105</v>
      </c>
      <c r="Q3327" s="15">
        <f>INDEX('Load Shapes - Day Type'!I:I,MATCH('Load Shapes - 8760'!$A3327,'Load Shapes - Day Type'!$K:$K,0))</f>
        <v>1.6633672687580014</v>
      </c>
      <c r="R3327" s="15">
        <f>INDEX('Load Shapes - Day Type'!J:J,MATCH('Load Shapes - 8760'!$A3327,'Load Shapes - Day Type'!$K:$K,0))</f>
        <v>0.22954468308860421</v>
      </c>
      <c r="S3327" s="47">
        <f t="shared" si="208"/>
        <v>1.4122429180622847E-4</v>
      </c>
    </row>
    <row r="3328" spans="1:19" x14ac:dyDescent="0.2">
      <c r="A3328" s="45" t="str">
        <f t="shared" si="205"/>
        <v>MayWeekday13</v>
      </c>
      <c r="E3328" s="9">
        <v>2017</v>
      </c>
      <c r="F3328" s="9">
        <v>5</v>
      </c>
      <c r="G3328" s="9" t="s">
        <v>3</v>
      </c>
      <c r="H3328" s="9">
        <v>19</v>
      </c>
      <c r="I3328" s="24" t="s">
        <v>186</v>
      </c>
      <c r="J3328" s="25" t="str">
        <f t="shared" si="206"/>
        <v/>
      </c>
      <c r="K3328" s="25" t="str">
        <f t="shared" si="207"/>
        <v>Weekday</v>
      </c>
      <c r="L3328" s="25" t="s">
        <v>176</v>
      </c>
      <c r="M3328" s="9">
        <v>3325</v>
      </c>
      <c r="N3328" s="9">
        <v>13</v>
      </c>
      <c r="O3328" s="14">
        <f>INDEX('Load Shapes - Day Type'!G:G,MATCH('Load Shapes - 8760'!$A3328,'Load Shapes - Day Type'!$K:$K,0))</f>
        <v>0.13700000000000001</v>
      </c>
      <c r="P3328" s="14">
        <f>INDEX('Load Shapes - Day Type'!H:H,MATCH('Load Shapes - 8760'!$A3328,'Load Shapes - Day Type'!$K:$K,0))</f>
        <v>0.107</v>
      </c>
      <c r="Q3328" s="15">
        <f>INDEX('Load Shapes - Day Type'!I:I,MATCH('Load Shapes - 8760'!$A3328,'Load Shapes - Day Type'!$K:$K,0))</f>
        <v>1.6633672687580014</v>
      </c>
      <c r="R3328" s="15">
        <f>INDEX('Load Shapes - Day Type'!J:J,MATCH('Load Shapes - 8760'!$A3328,'Load Shapes - Day Type'!$K:$K,0))</f>
        <v>0.22788131581984622</v>
      </c>
      <c r="S3328" s="47">
        <f t="shared" si="208"/>
        <v>1.4020092737285E-4</v>
      </c>
    </row>
    <row r="3329" spans="1:19" x14ac:dyDescent="0.2">
      <c r="A3329" s="45" t="str">
        <f t="shared" si="205"/>
        <v>MayWeekday14</v>
      </c>
      <c r="E3329" s="9">
        <v>2017</v>
      </c>
      <c r="F3329" s="9">
        <v>5</v>
      </c>
      <c r="G3329" s="9" t="s">
        <v>3</v>
      </c>
      <c r="H3329" s="9">
        <v>19</v>
      </c>
      <c r="I3329" s="24" t="s">
        <v>186</v>
      </c>
      <c r="J3329" s="25" t="str">
        <f t="shared" si="206"/>
        <v/>
      </c>
      <c r="K3329" s="25" t="str">
        <f t="shared" si="207"/>
        <v>Weekday</v>
      </c>
      <c r="L3329" s="25" t="s">
        <v>176</v>
      </c>
      <c r="M3329" s="9">
        <v>3326</v>
      </c>
      <c r="N3329" s="9">
        <v>14</v>
      </c>
      <c r="O3329" s="14">
        <f>INDEX('Load Shapes - Day Type'!G:G,MATCH('Load Shapes - 8760'!$A3329,'Load Shapes - Day Type'!$K:$K,0))</f>
        <v>0.13400000000000001</v>
      </c>
      <c r="P3329" s="14">
        <f>INDEX('Load Shapes - Day Type'!H:H,MATCH('Load Shapes - 8760'!$A3329,'Load Shapes - Day Type'!$K:$K,0))</f>
        <v>0.109</v>
      </c>
      <c r="Q3329" s="15">
        <f>INDEX('Load Shapes - Day Type'!I:I,MATCH('Load Shapes - 8760'!$A3329,'Load Shapes - Day Type'!$K:$K,0))</f>
        <v>1.6633672687580014</v>
      </c>
      <c r="R3329" s="15">
        <f>INDEX('Load Shapes - Day Type'!J:J,MATCH('Load Shapes - 8760'!$A3329,'Load Shapes - Day Type'!$K:$K,0))</f>
        <v>0.2228912140135722</v>
      </c>
      <c r="S3329" s="47">
        <f t="shared" si="208"/>
        <v>1.3713083407271461E-4</v>
      </c>
    </row>
    <row r="3330" spans="1:19" x14ac:dyDescent="0.2">
      <c r="A3330" s="45" t="str">
        <f t="shared" si="205"/>
        <v>MayWeekday15</v>
      </c>
      <c r="E3330" s="9">
        <v>2017</v>
      </c>
      <c r="F3330" s="9">
        <v>5</v>
      </c>
      <c r="G3330" s="9" t="s">
        <v>3</v>
      </c>
      <c r="H3330" s="9">
        <v>19</v>
      </c>
      <c r="I3330" s="24" t="s">
        <v>186</v>
      </c>
      <c r="J3330" s="25" t="str">
        <f t="shared" si="206"/>
        <v/>
      </c>
      <c r="K3330" s="25" t="str">
        <f t="shared" si="207"/>
        <v>Weekday</v>
      </c>
      <c r="L3330" s="25" t="s">
        <v>176</v>
      </c>
      <c r="M3330" s="9">
        <v>3327</v>
      </c>
      <c r="N3330" s="9">
        <v>15</v>
      </c>
      <c r="O3330" s="14">
        <f>INDEX('Load Shapes - Day Type'!G:G,MATCH('Load Shapes - 8760'!$A3330,'Load Shapes - Day Type'!$K:$K,0))</f>
        <v>0.13300000000000001</v>
      </c>
      <c r="P3330" s="14">
        <f>INDEX('Load Shapes - Day Type'!H:H,MATCH('Load Shapes - 8760'!$A3330,'Load Shapes - Day Type'!$K:$K,0))</f>
        <v>0.107</v>
      </c>
      <c r="Q3330" s="15">
        <f>INDEX('Load Shapes - Day Type'!I:I,MATCH('Load Shapes - 8760'!$A3330,'Load Shapes - Day Type'!$K:$K,0))</f>
        <v>1.6633672687580014</v>
      </c>
      <c r="R3330" s="15">
        <f>INDEX('Load Shapes - Day Type'!J:J,MATCH('Load Shapes - 8760'!$A3330,'Load Shapes - Day Type'!$K:$K,0))</f>
        <v>0.22122784674481422</v>
      </c>
      <c r="S3330" s="47">
        <f t="shared" si="208"/>
        <v>1.3610746963933613E-4</v>
      </c>
    </row>
    <row r="3331" spans="1:19" x14ac:dyDescent="0.2">
      <c r="A3331" s="45" t="str">
        <f t="shared" si="205"/>
        <v>MayWeekday16</v>
      </c>
      <c r="E3331" s="9">
        <v>2017</v>
      </c>
      <c r="F3331" s="9">
        <v>5</v>
      </c>
      <c r="G3331" s="9" t="s">
        <v>3</v>
      </c>
      <c r="H3331" s="9">
        <v>19</v>
      </c>
      <c r="I3331" s="24" t="s">
        <v>186</v>
      </c>
      <c r="J3331" s="25" t="str">
        <f t="shared" si="206"/>
        <v/>
      </c>
      <c r="K3331" s="25" t="str">
        <f t="shared" si="207"/>
        <v>Weekday</v>
      </c>
      <c r="L3331" s="25" t="s">
        <v>176</v>
      </c>
      <c r="M3331" s="9">
        <v>3328</v>
      </c>
      <c r="N3331" s="9">
        <v>16</v>
      </c>
      <c r="O3331" s="14">
        <f>INDEX('Load Shapes - Day Type'!G:G,MATCH('Load Shapes - 8760'!$A3331,'Load Shapes - Day Type'!$K:$K,0))</f>
        <v>0.129</v>
      </c>
      <c r="P3331" s="14">
        <f>INDEX('Load Shapes - Day Type'!H:H,MATCH('Load Shapes - 8760'!$A3331,'Load Shapes - Day Type'!$K:$K,0))</f>
        <v>0.105</v>
      </c>
      <c r="Q3331" s="15">
        <f>INDEX('Load Shapes - Day Type'!I:I,MATCH('Load Shapes - 8760'!$A3331,'Load Shapes - Day Type'!$K:$K,0))</f>
        <v>1.6633672687580014</v>
      </c>
      <c r="R3331" s="15">
        <f>INDEX('Load Shapes - Day Type'!J:J,MATCH('Load Shapes - 8760'!$A3331,'Load Shapes - Day Type'!$K:$K,0))</f>
        <v>0.21457437766978218</v>
      </c>
      <c r="S3331" s="47">
        <f t="shared" si="208"/>
        <v>1.3201401190582226E-4</v>
      </c>
    </row>
    <row r="3332" spans="1:19" x14ac:dyDescent="0.2">
      <c r="A3332" s="45" t="str">
        <f t="shared" ref="A3332:A3395" si="209">_xlfn.CONCAT(G3332,K3332,N3332)</f>
        <v>MayWeekday17</v>
      </c>
      <c r="E3332" s="9">
        <v>2017</v>
      </c>
      <c r="F3332" s="9">
        <v>5</v>
      </c>
      <c r="G3332" s="9" t="s">
        <v>3</v>
      </c>
      <c r="H3332" s="9">
        <v>19</v>
      </c>
      <c r="I3332" s="24" t="s">
        <v>186</v>
      </c>
      <c r="J3332" s="25" t="str">
        <f t="shared" ref="J3332:J3395" si="210">IF(_xlfn.CONCAT(AW$4,AX$4)=_xlfn.CONCAT(F3332,H3332),"Holiday",IF(_xlfn.CONCAT(AW$5,AX$5)=_xlfn.CONCAT(F3332,H3332),"Holiday",IF(_xlfn.CONCAT(AW$6,AX$6)=_xlfn.CONCAT(F3332,H3332),"Holiday",IF(_xlfn.CONCAT(AW$7,AX$7)=_xlfn.CONCAT(F3332,H3332),"Holiday",IF(_xlfn.CONCAT(AW$8,AX$8)=_xlfn.CONCAT(F3332,H3332),"Holiday",IF(_xlfn.CONCAT(AW$9,AX$9)=_xlfn.CONCAT(F3332,H3332),"Holiday",IF(_xlfn.CONCAT(AW$10,AX$10)=_xlfn.CONCAT(F3332,H3332),"Holiday",IF(_xlfn.CONCAT(AW$11,AX$11)=_xlfn.CONCAT(F3332,H3332),"Holiday",IF(_xlfn.CONCAT(AW$12,AX$12)=_xlfn.CONCAT(F3332,H3332),"Holiday",IF(_xlfn.CONCAT(AW$13,AX$13)=_xlfn.CONCAT(F3332,H3332),"Holiday",""))))))))))</f>
        <v/>
      </c>
      <c r="K3332" s="25" t="str">
        <f t="shared" si="207"/>
        <v>Weekday</v>
      </c>
      <c r="L3332" s="25" t="s">
        <v>176</v>
      </c>
      <c r="M3332" s="9">
        <v>3329</v>
      </c>
      <c r="N3332" s="9">
        <v>17</v>
      </c>
      <c r="O3332" s="14">
        <f>INDEX('Load Shapes - Day Type'!G:G,MATCH('Load Shapes - 8760'!$A3332,'Load Shapes - Day Type'!$K:$K,0))</f>
        <v>0.127</v>
      </c>
      <c r="P3332" s="14">
        <f>INDEX('Load Shapes - Day Type'!H:H,MATCH('Load Shapes - 8760'!$A3332,'Load Shapes - Day Type'!$K:$K,0))</f>
        <v>0.10100000000000001</v>
      </c>
      <c r="Q3332" s="15">
        <f>INDEX('Load Shapes - Day Type'!I:I,MATCH('Load Shapes - 8760'!$A3332,'Load Shapes - Day Type'!$K:$K,0))</f>
        <v>1.6633672687580014</v>
      </c>
      <c r="R3332" s="15">
        <f>INDEX('Load Shapes - Day Type'!J:J,MATCH('Load Shapes - 8760'!$A3332,'Load Shapes - Day Type'!$K:$K,0))</f>
        <v>0.21124764313226618</v>
      </c>
      <c r="S3332" s="47">
        <f t="shared" si="208"/>
        <v>1.2996728303906531E-4</v>
      </c>
    </row>
    <row r="3333" spans="1:19" x14ac:dyDescent="0.2">
      <c r="A3333" s="45" t="str">
        <f t="shared" si="209"/>
        <v>MayWeekday18</v>
      </c>
      <c r="E3333" s="9">
        <v>2017</v>
      </c>
      <c r="F3333" s="9">
        <v>5</v>
      </c>
      <c r="G3333" s="9" t="s">
        <v>3</v>
      </c>
      <c r="H3333" s="9">
        <v>19</v>
      </c>
      <c r="I3333" s="24" t="s">
        <v>186</v>
      </c>
      <c r="J3333" s="25" t="str">
        <f t="shared" si="210"/>
        <v/>
      </c>
      <c r="K3333" s="25" t="str">
        <f t="shared" ref="K3333:K3396" si="211">IF(J3333="Holiday","Weekend/Holiday",IF(I3333="Sun","Weekend/Holiday",IF(I3333="Sat","Weekend/Holiday","Weekday")))</f>
        <v>Weekday</v>
      </c>
      <c r="L3333" s="25" t="s">
        <v>176</v>
      </c>
      <c r="M3333" s="9">
        <v>3330</v>
      </c>
      <c r="N3333" s="9">
        <v>18</v>
      </c>
      <c r="O3333" s="14">
        <f>INDEX('Load Shapes - Day Type'!G:G,MATCH('Load Shapes - 8760'!$A3333,'Load Shapes - Day Type'!$K:$K,0))</f>
        <v>0.14099999999999999</v>
      </c>
      <c r="P3333" s="14">
        <f>INDEX('Load Shapes - Day Type'!H:H,MATCH('Load Shapes - 8760'!$A3333,'Load Shapes - Day Type'!$K:$K,0))</f>
        <v>9.2999999999999999E-2</v>
      </c>
      <c r="Q3333" s="15">
        <f>INDEX('Load Shapes - Day Type'!I:I,MATCH('Load Shapes - 8760'!$A3333,'Load Shapes - Day Type'!$K:$K,0))</f>
        <v>1.6633672687580014</v>
      </c>
      <c r="R3333" s="15">
        <f>INDEX('Load Shapes - Day Type'!J:J,MATCH('Load Shapes - 8760'!$A3333,'Load Shapes - Day Type'!$K:$K,0))</f>
        <v>0.2345347848948782</v>
      </c>
      <c r="S3333" s="47">
        <f t="shared" ref="S3333:S3396" si="212">O3333/$O$1</f>
        <v>1.4429438510636384E-4</v>
      </c>
    </row>
    <row r="3334" spans="1:19" x14ac:dyDescent="0.2">
      <c r="A3334" s="45" t="str">
        <f t="shared" si="209"/>
        <v>MayWeekday19</v>
      </c>
      <c r="E3334" s="9">
        <v>2017</v>
      </c>
      <c r="F3334" s="9">
        <v>5</v>
      </c>
      <c r="G3334" s="9" t="s">
        <v>3</v>
      </c>
      <c r="H3334" s="9">
        <v>19</v>
      </c>
      <c r="I3334" s="24" t="s">
        <v>186</v>
      </c>
      <c r="J3334" s="25" t="str">
        <f t="shared" si="210"/>
        <v/>
      </c>
      <c r="K3334" s="25" t="str">
        <f t="shared" si="211"/>
        <v>Weekday</v>
      </c>
      <c r="L3334" s="25" t="s">
        <v>176</v>
      </c>
      <c r="M3334" s="9">
        <v>3331</v>
      </c>
      <c r="N3334" s="9">
        <v>19</v>
      </c>
      <c r="O3334" s="14">
        <f>INDEX('Load Shapes - Day Type'!G:G,MATCH('Load Shapes - 8760'!$A3334,'Load Shapes - Day Type'!$K:$K,0))</f>
        <v>0.14799999999999999</v>
      </c>
      <c r="P3334" s="14">
        <f>INDEX('Load Shapes - Day Type'!H:H,MATCH('Load Shapes - 8760'!$A3334,'Load Shapes - Day Type'!$K:$K,0))</f>
        <v>8.7999999999999995E-2</v>
      </c>
      <c r="Q3334" s="15">
        <f>INDEX('Load Shapes - Day Type'!I:I,MATCH('Load Shapes - 8760'!$A3334,'Load Shapes - Day Type'!$K:$K,0))</f>
        <v>1.6633672687580014</v>
      </c>
      <c r="R3334" s="15">
        <f>INDEX('Load Shapes - Day Type'!J:J,MATCH('Load Shapes - 8760'!$A3334,'Load Shapes - Day Type'!$K:$K,0))</f>
        <v>0.24617835577618422</v>
      </c>
      <c r="S3334" s="47">
        <f t="shared" si="212"/>
        <v>1.5145793614001311E-4</v>
      </c>
    </row>
    <row r="3335" spans="1:19" x14ac:dyDescent="0.2">
      <c r="A3335" s="45" t="str">
        <f t="shared" si="209"/>
        <v>MayWeekday20</v>
      </c>
      <c r="E3335" s="9">
        <v>2017</v>
      </c>
      <c r="F3335" s="9">
        <v>5</v>
      </c>
      <c r="G3335" s="9" t="s">
        <v>3</v>
      </c>
      <c r="H3335" s="9">
        <v>19</v>
      </c>
      <c r="I3335" s="24" t="s">
        <v>186</v>
      </c>
      <c r="J3335" s="25" t="str">
        <f t="shared" si="210"/>
        <v/>
      </c>
      <c r="K3335" s="25" t="str">
        <f t="shared" si="211"/>
        <v>Weekday</v>
      </c>
      <c r="L3335" s="25" t="s">
        <v>176</v>
      </c>
      <c r="M3335" s="9">
        <v>3332</v>
      </c>
      <c r="N3335" s="9">
        <v>20</v>
      </c>
      <c r="O3335" s="14">
        <f>INDEX('Load Shapes - Day Type'!G:G,MATCH('Load Shapes - 8760'!$A3335,'Load Shapes - Day Type'!$K:$K,0))</f>
        <v>0.16200000000000001</v>
      </c>
      <c r="P3335" s="14">
        <f>INDEX('Load Shapes - Day Type'!H:H,MATCH('Load Shapes - 8760'!$A3335,'Load Shapes - Day Type'!$K:$K,0))</f>
        <v>8.5999999999999993E-2</v>
      </c>
      <c r="Q3335" s="15">
        <f>INDEX('Load Shapes - Day Type'!I:I,MATCH('Load Shapes - 8760'!$A3335,'Load Shapes - Day Type'!$K:$K,0))</f>
        <v>1.6633672687580014</v>
      </c>
      <c r="R3335" s="15">
        <f>INDEX('Load Shapes - Day Type'!J:J,MATCH('Load Shapes - 8760'!$A3335,'Load Shapes - Day Type'!$K:$K,0))</f>
        <v>0.26946549753879623</v>
      </c>
      <c r="S3335" s="47">
        <f t="shared" si="212"/>
        <v>1.6578503820731166E-4</v>
      </c>
    </row>
    <row r="3336" spans="1:19" x14ac:dyDescent="0.2">
      <c r="A3336" s="45" t="str">
        <f t="shared" si="209"/>
        <v>MayWeekday21</v>
      </c>
      <c r="E3336" s="9">
        <v>2017</v>
      </c>
      <c r="F3336" s="9">
        <v>5</v>
      </c>
      <c r="G3336" s="9" t="s">
        <v>3</v>
      </c>
      <c r="H3336" s="9">
        <v>19</v>
      </c>
      <c r="I3336" s="24" t="s">
        <v>186</v>
      </c>
      <c r="J3336" s="25" t="str">
        <f t="shared" si="210"/>
        <v/>
      </c>
      <c r="K3336" s="25" t="str">
        <f t="shared" si="211"/>
        <v>Weekday</v>
      </c>
      <c r="L3336" s="25" t="s">
        <v>176</v>
      </c>
      <c r="M3336" s="9">
        <v>3333</v>
      </c>
      <c r="N3336" s="9">
        <v>21</v>
      </c>
      <c r="O3336" s="14">
        <f>INDEX('Load Shapes - Day Type'!G:G,MATCH('Load Shapes - 8760'!$A3336,'Load Shapes - Day Type'!$K:$K,0))</f>
        <v>0.18099999999999999</v>
      </c>
      <c r="P3336" s="14">
        <f>INDEX('Load Shapes - Day Type'!H:H,MATCH('Load Shapes - 8760'!$A3336,'Load Shapes - Day Type'!$K:$K,0))</f>
        <v>8.3000000000000004E-2</v>
      </c>
      <c r="Q3336" s="15">
        <f>INDEX('Load Shapes - Day Type'!I:I,MATCH('Load Shapes - 8760'!$A3336,'Load Shapes - Day Type'!$K:$K,0))</f>
        <v>1.6633672687580014</v>
      </c>
      <c r="R3336" s="15">
        <f>INDEX('Load Shapes - Day Type'!J:J,MATCH('Load Shapes - 8760'!$A3336,'Load Shapes - Day Type'!$K:$K,0))</f>
        <v>0.30106947564519826</v>
      </c>
      <c r="S3336" s="47">
        <f t="shared" si="212"/>
        <v>1.8522896244150253E-4</v>
      </c>
    </row>
    <row r="3337" spans="1:19" x14ac:dyDescent="0.2">
      <c r="A3337" s="45" t="str">
        <f t="shared" si="209"/>
        <v>MayWeekday22</v>
      </c>
      <c r="E3337" s="9">
        <v>2017</v>
      </c>
      <c r="F3337" s="9">
        <v>5</v>
      </c>
      <c r="G3337" s="9" t="s">
        <v>3</v>
      </c>
      <c r="H3337" s="9">
        <v>19</v>
      </c>
      <c r="I3337" s="24" t="s">
        <v>186</v>
      </c>
      <c r="J3337" s="25" t="str">
        <f t="shared" si="210"/>
        <v/>
      </c>
      <c r="K3337" s="25" t="str">
        <f t="shared" si="211"/>
        <v>Weekday</v>
      </c>
      <c r="L3337" s="25" t="s">
        <v>176</v>
      </c>
      <c r="M3337" s="9">
        <v>3334</v>
      </c>
      <c r="N3337" s="9">
        <v>22</v>
      </c>
      <c r="O3337" s="14">
        <f>INDEX('Load Shapes - Day Type'!G:G,MATCH('Load Shapes - 8760'!$A3337,'Load Shapes - Day Type'!$K:$K,0))</f>
        <v>0.153</v>
      </c>
      <c r="P3337" s="14">
        <f>INDEX('Load Shapes - Day Type'!H:H,MATCH('Load Shapes - 8760'!$A3337,'Load Shapes - Day Type'!$K:$K,0))</f>
        <v>8.6999999999999994E-2</v>
      </c>
      <c r="Q3337" s="15">
        <f>INDEX('Load Shapes - Day Type'!I:I,MATCH('Load Shapes - 8760'!$A3337,'Load Shapes - Day Type'!$K:$K,0))</f>
        <v>1.6633672687580014</v>
      </c>
      <c r="R3337" s="15">
        <f>INDEX('Load Shapes - Day Type'!J:J,MATCH('Load Shapes - 8760'!$A3337,'Load Shapes - Day Type'!$K:$K,0))</f>
        <v>0.25449519211997423</v>
      </c>
      <c r="S3337" s="47">
        <f t="shared" si="212"/>
        <v>1.5657475830690545E-4</v>
      </c>
    </row>
    <row r="3338" spans="1:19" x14ac:dyDescent="0.2">
      <c r="A3338" s="45" t="str">
        <f t="shared" si="209"/>
        <v>MayWeekday23</v>
      </c>
      <c r="E3338" s="9">
        <v>2017</v>
      </c>
      <c r="F3338" s="9">
        <v>5</v>
      </c>
      <c r="G3338" s="9" t="s">
        <v>3</v>
      </c>
      <c r="H3338" s="9">
        <v>19</v>
      </c>
      <c r="I3338" s="24" t="s">
        <v>186</v>
      </c>
      <c r="J3338" s="25" t="str">
        <f t="shared" si="210"/>
        <v/>
      </c>
      <c r="K3338" s="25" t="str">
        <f t="shared" si="211"/>
        <v>Weekday</v>
      </c>
      <c r="L3338" s="25" t="s">
        <v>176</v>
      </c>
      <c r="M3338" s="9">
        <v>3335</v>
      </c>
      <c r="N3338" s="9">
        <v>23</v>
      </c>
      <c r="O3338" s="14">
        <f>INDEX('Load Shapes - Day Type'!G:G,MATCH('Load Shapes - 8760'!$A3338,'Load Shapes - Day Type'!$K:$K,0))</f>
        <v>0.1</v>
      </c>
      <c r="P3338" s="14">
        <f>INDEX('Load Shapes - Day Type'!H:H,MATCH('Load Shapes - 8760'!$A3338,'Load Shapes - Day Type'!$K:$K,0))</f>
        <v>0.109</v>
      </c>
      <c r="Q3338" s="15">
        <f>INDEX('Load Shapes - Day Type'!I:I,MATCH('Load Shapes - 8760'!$A3338,'Load Shapes - Day Type'!$K:$K,0))</f>
        <v>1.6633672687580014</v>
      </c>
      <c r="R3338" s="15">
        <f>INDEX('Load Shapes - Day Type'!J:J,MATCH('Load Shapes - 8760'!$A3338,'Load Shapes - Day Type'!$K:$K,0))</f>
        <v>0.16633672687580014</v>
      </c>
      <c r="S3338" s="47">
        <f t="shared" si="212"/>
        <v>1.0233644333784672E-4</v>
      </c>
    </row>
    <row r="3339" spans="1:19" x14ac:dyDescent="0.2">
      <c r="A3339" s="45" t="str">
        <f t="shared" si="209"/>
        <v>MayWeekday24</v>
      </c>
      <c r="E3339" s="9">
        <v>2017</v>
      </c>
      <c r="F3339" s="9">
        <v>5</v>
      </c>
      <c r="G3339" s="9" t="s">
        <v>3</v>
      </c>
      <c r="H3339" s="9">
        <v>19</v>
      </c>
      <c r="I3339" s="24" t="s">
        <v>186</v>
      </c>
      <c r="J3339" s="25" t="str">
        <f t="shared" si="210"/>
        <v/>
      </c>
      <c r="K3339" s="25" t="str">
        <f t="shared" si="211"/>
        <v>Weekday</v>
      </c>
      <c r="L3339" s="25" t="s">
        <v>177</v>
      </c>
      <c r="M3339" s="9">
        <v>3336</v>
      </c>
      <c r="N3339" s="9">
        <v>24</v>
      </c>
      <c r="O3339" s="14">
        <f>INDEX('Load Shapes - Day Type'!G:G,MATCH('Load Shapes - 8760'!$A3339,'Load Shapes - Day Type'!$K:$K,0))</f>
        <v>5.5E-2</v>
      </c>
      <c r="P3339" s="14">
        <f>INDEX('Load Shapes - Day Type'!H:H,MATCH('Load Shapes - 8760'!$A3339,'Load Shapes - Day Type'!$K:$K,0))</f>
        <v>0.161</v>
      </c>
      <c r="Q3339" s="15">
        <f>INDEX('Load Shapes - Day Type'!I:I,MATCH('Load Shapes - 8760'!$A3339,'Load Shapes - Day Type'!$K:$K,0))</f>
        <v>1.6633672687580014</v>
      </c>
      <c r="R3339" s="15">
        <f>INDEX('Load Shapes - Day Type'!J:J,MATCH('Load Shapes - 8760'!$A3339,'Load Shapes - Day Type'!$K:$K,0))</f>
        <v>9.1485199781690077E-2</v>
      </c>
      <c r="S3339" s="47">
        <f t="shared" si="212"/>
        <v>5.6285043835815688E-5</v>
      </c>
    </row>
    <row r="3340" spans="1:19" x14ac:dyDescent="0.2">
      <c r="A3340" s="45" t="str">
        <f t="shared" si="209"/>
        <v>MayWeekend/Holiday1</v>
      </c>
      <c r="E3340" s="9">
        <v>2017</v>
      </c>
      <c r="F3340" s="9">
        <v>5</v>
      </c>
      <c r="G3340" s="9" t="s">
        <v>3</v>
      </c>
      <c r="H3340" s="9">
        <v>20</v>
      </c>
      <c r="I3340" s="24" t="s">
        <v>187</v>
      </c>
      <c r="J3340" s="25" t="str">
        <f t="shared" si="210"/>
        <v/>
      </c>
      <c r="K3340" s="25" t="str">
        <f t="shared" si="211"/>
        <v>Weekend/Holiday</v>
      </c>
      <c r="L3340" s="25" t="s">
        <v>177</v>
      </c>
      <c r="M3340" s="9">
        <v>3337</v>
      </c>
      <c r="N3340" s="9">
        <v>1</v>
      </c>
      <c r="O3340" s="14">
        <f>INDEX('Load Shapes - Day Type'!G:G,MATCH('Load Shapes - 8760'!$A3340,'Load Shapes - Day Type'!$K:$K,0))</f>
        <v>4.7E-2</v>
      </c>
      <c r="P3340" s="14">
        <f>INDEX('Load Shapes - Day Type'!H:H,MATCH('Load Shapes - 8760'!$A3340,'Load Shapes - Day Type'!$K:$K,0))</f>
        <v>0.17100000000000001</v>
      </c>
      <c r="Q3340" s="15">
        <f>INDEX('Load Shapes - Day Type'!I:I,MATCH('Load Shapes - 8760'!$A3340,'Load Shapes - Day Type'!$K:$K,0))</f>
        <v>1.6633672687580014</v>
      </c>
      <c r="R3340" s="15">
        <f>INDEX('Load Shapes - Day Type'!J:J,MATCH('Load Shapes - 8760'!$A3340,'Load Shapes - Day Type'!$K:$K,0))</f>
        <v>7.817826163162607E-2</v>
      </c>
      <c r="S3340" s="47">
        <f t="shared" si="212"/>
        <v>4.809812836878795E-5</v>
      </c>
    </row>
    <row r="3341" spans="1:19" x14ac:dyDescent="0.2">
      <c r="A3341" s="45" t="str">
        <f t="shared" si="209"/>
        <v>MayWeekend/Holiday2</v>
      </c>
      <c r="E3341" s="9">
        <v>2017</v>
      </c>
      <c r="F3341" s="9">
        <v>5</v>
      </c>
      <c r="G3341" s="9" t="s">
        <v>3</v>
      </c>
      <c r="H3341" s="9">
        <v>20</v>
      </c>
      <c r="I3341" s="24" t="s">
        <v>187</v>
      </c>
      <c r="J3341" s="25" t="str">
        <f t="shared" si="210"/>
        <v/>
      </c>
      <c r="K3341" s="25" t="str">
        <f t="shared" si="211"/>
        <v>Weekend/Holiday</v>
      </c>
      <c r="L3341" s="25" t="s">
        <v>177</v>
      </c>
      <c r="M3341" s="9">
        <v>3338</v>
      </c>
      <c r="N3341" s="9">
        <v>2</v>
      </c>
      <c r="O3341" s="14">
        <f>INDEX('Load Shapes - Day Type'!G:G,MATCH('Load Shapes - 8760'!$A3341,'Load Shapes - Day Type'!$K:$K,0))</f>
        <v>3.5000000000000003E-2</v>
      </c>
      <c r="P3341" s="14">
        <f>INDEX('Load Shapes - Day Type'!H:H,MATCH('Load Shapes - 8760'!$A3341,'Load Shapes - Day Type'!$K:$K,0))</f>
        <v>0.216</v>
      </c>
      <c r="Q3341" s="15">
        <f>INDEX('Load Shapes - Day Type'!I:I,MATCH('Load Shapes - 8760'!$A3341,'Load Shapes - Day Type'!$K:$K,0))</f>
        <v>1.6633672687580014</v>
      </c>
      <c r="R3341" s="15">
        <f>INDEX('Load Shapes - Day Type'!J:J,MATCH('Load Shapes - 8760'!$A3341,'Load Shapes - Day Type'!$K:$K,0))</f>
        <v>5.8217854406530059E-2</v>
      </c>
      <c r="S3341" s="47">
        <f t="shared" si="212"/>
        <v>3.5817755168246349E-5</v>
      </c>
    </row>
    <row r="3342" spans="1:19" x14ac:dyDescent="0.2">
      <c r="A3342" s="45" t="str">
        <f t="shared" si="209"/>
        <v>MayWeekend/Holiday3</v>
      </c>
      <c r="E3342" s="9">
        <v>2017</v>
      </c>
      <c r="F3342" s="9">
        <v>5</v>
      </c>
      <c r="G3342" s="9" t="s">
        <v>3</v>
      </c>
      <c r="H3342" s="9">
        <v>20</v>
      </c>
      <c r="I3342" s="24" t="s">
        <v>187</v>
      </c>
      <c r="J3342" s="25" t="str">
        <f t="shared" si="210"/>
        <v/>
      </c>
      <c r="K3342" s="25" t="str">
        <f t="shared" si="211"/>
        <v>Weekend/Holiday</v>
      </c>
      <c r="L3342" s="25" t="s">
        <v>177</v>
      </c>
      <c r="M3342" s="9">
        <v>3339</v>
      </c>
      <c r="N3342" s="9">
        <v>3</v>
      </c>
      <c r="O3342" s="14">
        <f>INDEX('Load Shapes - Day Type'!G:G,MATCH('Load Shapes - 8760'!$A3342,'Load Shapes - Day Type'!$K:$K,0))</f>
        <v>2.8000000000000001E-2</v>
      </c>
      <c r="P3342" s="14">
        <f>INDEX('Load Shapes - Day Type'!H:H,MATCH('Load Shapes - 8760'!$A3342,'Load Shapes - Day Type'!$K:$K,0))</f>
        <v>0.245</v>
      </c>
      <c r="Q3342" s="15">
        <f>INDEX('Load Shapes - Day Type'!I:I,MATCH('Load Shapes - 8760'!$A3342,'Load Shapes - Day Type'!$K:$K,0))</f>
        <v>1.6633672687580014</v>
      </c>
      <c r="R3342" s="15">
        <f>INDEX('Load Shapes - Day Type'!J:J,MATCH('Load Shapes - 8760'!$A3342,'Load Shapes - Day Type'!$K:$K,0))</f>
        <v>4.6574283525224039E-2</v>
      </c>
      <c r="S3342" s="47">
        <f t="shared" si="212"/>
        <v>2.8654204134597078E-5</v>
      </c>
    </row>
    <row r="3343" spans="1:19" x14ac:dyDescent="0.2">
      <c r="A3343" s="45" t="str">
        <f t="shared" si="209"/>
        <v>MayWeekend/Holiday4</v>
      </c>
      <c r="E3343" s="9">
        <v>2017</v>
      </c>
      <c r="F3343" s="9">
        <v>5</v>
      </c>
      <c r="G3343" s="9" t="s">
        <v>3</v>
      </c>
      <c r="H3343" s="9">
        <v>20</v>
      </c>
      <c r="I3343" s="24" t="s">
        <v>187</v>
      </c>
      <c r="J3343" s="25" t="str">
        <f t="shared" si="210"/>
        <v/>
      </c>
      <c r="K3343" s="25" t="str">
        <f t="shared" si="211"/>
        <v>Weekend/Holiday</v>
      </c>
      <c r="L3343" s="25" t="s">
        <v>177</v>
      </c>
      <c r="M3343" s="9">
        <v>3340</v>
      </c>
      <c r="N3343" s="9">
        <v>4</v>
      </c>
      <c r="O3343" s="14">
        <f>INDEX('Load Shapes - Day Type'!G:G,MATCH('Load Shapes - 8760'!$A3343,'Load Shapes - Day Type'!$K:$K,0))</f>
        <v>2.5999999999999999E-2</v>
      </c>
      <c r="P3343" s="14">
        <f>INDEX('Load Shapes - Day Type'!H:H,MATCH('Load Shapes - 8760'!$A3343,'Load Shapes - Day Type'!$K:$K,0))</f>
        <v>0.26100000000000001</v>
      </c>
      <c r="Q3343" s="15">
        <f>INDEX('Load Shapes - Day Type'!I:I,MATCH('Load Shapes - 8760'!$A3343,'Load Shapes - Day Type'!$K:$K,0))</f>
        <v>1.6633672687580014</v>
      </c>
      <c r="R3343" s="15">
        <f>INDEX('Load Shapes - Day Type'!J:J,MATCH('Load Shapes - 8760'!$A3343,'Load Shapes - Day Type'!$K:$K,0))</f>
        <v>4.3247548987708037E-2</v>
      </c>
      <c r="S3343" s="47">
        <f t="shared" si="212"/>
        <v>2.6607475267840143E-5</v>
      </c>
    </row>
    <row r="3344" spans="1:19" x14ac:dyDescent="0.2">
      <c r="A3344" s="45" t="str">
        <f t="shared" si="209"/>
        <v>MayWeekend/Holiday5</v>
      </c>
      <c r="E3344" s="9">
        <v>2017</v>
      </c>
      <c r="F3344" s="9">
        <v>5</v>
      </c>
      <c r="G3344" s="9" t="s">
        <v>3</v>
      </c>
      <c r="H3344" s="9">
        <v>20</v>
      </c>
      <c r="I3344" s="24" t="s">
        <v>187</v>
      </c>
      <c r="J3344" s="25" t="str">
        <f t="shared" si="210"/>
        <v/>
      </c>
      <c r="K3344" s="25" t="str">
        <f t="shared" si="211"/>
        <v>Weekend/Holiday</v>
      </c>
      <c r="L3344" s="25" t="s">
        <v>177</v>
      </c>
      <c r="M3344" s="9">
        <v>3341</v>
      </c>
      <c r="N3344" s="9">
        <v>5</v>
      </c>
      <c r="O3344" s="14">
        <f>INDEX('Load Shapes - Day Type'!G:G,MATCH('Load Shapes - 8760'!$A3344,'Load Shapes - Day Type'!$K:$K,0))</f>
        <v>2.8000000000000001E-2</v>
      </c>
      <c r="P3344" s="14">
        <f>INDEX('Load Shapes - Day Type'!H:H,MATCH('Load Shapes - 8760'!$A3344,'Load Shapes - Day Type'!$K:$K,0))</f>
        <v>0.245</v>
      </c>
      <c r="Q3344" s="15">
        <f>INDEX('Load Shapes - Day Type'!I:I,MATCH('Load Shapes - 8760'!$A3344,'Load Shapes - Day Type'!$K:$K,0))</f>
        <v>1.6633672687580014</v>
      </c>
      <c r="R3344" s="15">
        <f>INDEX('Load Shapes - Day Type'!J:J,MATCH('Load Shapes - 8760'!$A3344,'Load Shapes - Day Type'!$K:$K,0))</f>
        <v>4.6574283525224039E-2</v>
      </c>
      <c r="S3344" s="47">
        <f t="shared" si="212"/>
        <v>2.8654204134597078E-5</v>
      </c>
    </row>
    <row r="3345" spans="1:19" x14ac:dyDescent="0.2">
      <c r="A3345" s="45" t="str">
        <f t="shared" si="209"/>
        <v>MayWeekend/Holiday6</v>
      </c>
      <c r="E3345" s="9">
        <v>2017</v>
      </c>
      <c r="F3345" s="9">
        <v>5</v>
      </c>
      <c r="G3345" s="9" t="s">
        <v>3</v>
      </c>
      <c r="H3345" s="9">
        <v>20</v>
      </c>
      <c r="I3345" s="24" t="s">
        <v>187</v>
      </c>
      <c r="J3345" s="25" t="str">
        <f t="shared" si="210"/>
        <v/>
      </c>
      <c r="K3345" s="25" t="str">
        <f t="shared" si="211"/>
        <v>Weekend/Holiday</v>
      </c>
      <c r="L3345" s="25" t="s">
        <v>177</v>
      </c>
      <c r="M3345" s="9">
        <v>3342</v>
      </c>
      <c r="N3345" s="9">
        <v>6</v>
      </c>
      <c r="O3345" s="14">
        <f>INDEX('Load Shapes - Day Type'!G:G,MATCH('Load Shapes - 8760'!$A3345,'Load Shapes - Day Type'!$K:$K,0))</f>
        <v>4.8000000000000001E-2</v>
      </c>
      <c r="P3345" s="14">
        <f>INDEX('Load Shapes - Day Type'!H:H,MATCH('Load Shapes - 8760'!$A3345,'Load Shapes - Day Type'!$K:$K,0))</f>
        <v>0.17599999999999999</v>
      </c>
      <c r="Q3345" s="15">
        <f>INDEX('Load Shapes - Day Type'!I:I,MATCH('Load Shapes - 8760'!$A3345,'Load Shapes - Day Type'!$K:$K,0))</f>
        <v>1.6633672687580014</v>
      </c>
      <c r="R3345" s="15">
        <f>INDEX('Load Shapes - Day Type'!J:J,MATCH('Load Shapes - 8760'!$A3345,'Load Shapes - Day Type'!$K:$K,0))</f>
        <v>7.9841628900384071E-2</v>
      </c>
      <c r="S3345" s="47">
        <f t="shared" si="212"/>
        <v>4.9121492802166417E-5</v>
      </c>
    </row>
    <row r="3346" spans="1:19" x14ac:dyDescent="0.2">
      <c r="A3346" s="45" t="str">
        <f t="shared" si="209"/>
        <v>MayWeekend/Holiday7</v>
      </c>
      <c r="E3346" s="9">
        <v>2017</v>
      </c>
      <c r="F3346" s="9">
        <v>5</v>
      </c>
      <c r="G3346" s="9" t="s">
        <v>3</v>
      </c>
      <c r="H3346" s="9">
        <v>20</v>
      </c>
      <c r="I3346" s="24" t="s">
        <v>187</v>
      </c>
      <c r="J3346" s="25" t="str">
        <f t="shared" si="210"/>
        <v/>
      </c>
      <c r="K3346" s="25" t="str">
        <f t="shared" si="211"/>
        <v>Weekend/Holiday</v>
      </c>
      <c r="L3346" s="25" t="s">
        <v>177</v>
      </c>
      <c r="M3346" s="9">
        <v>3343</v>
      </c>
      <c r="N3346" s="9">
        <v>7</v>
      </c>
      <c r="O3346" s="14">
        <f>INDEX('Load Shapes - Day Type'!G:G,MATCH('Load Shapes - 8760'!$A3346,'Load Shapes - Day Type'!$K:$K,0))</f>
        <v>7.2999999999999995E-2</v>
      </c>
      <c r="P3346" s="14">
        <f>INDEX('Load Shapes - Day Type'!H:H,MATCH('Load Shapes - 8760'!$A3346,'Load Shapes - Day Type'!$K:$K,0))</f>
        <v>0.14499999999999999</v>
      </c>
      <c r="Q3346" s="15">
        <f>INDEX('Load Shapes - Day Type'!I:I,MATCH('Load Shapes - 8760'!$A3346,'Load Shapes - Day Type'!$K:$K,0))</f>
        <v>1.6633672687580014</v>
      </c>
      <c r="R3346" s="15">
        <f>INDEX('Load Shapes - Day Type'!J:J,MATCH('Load Shapes - 8760'!$A3346,'Load Shapes - Day Type'!$K:$K,0))</f>
        <v>0.12142581061933409</v>
      </c>
      <c r="S3346" s="47">
        <f t="shared" si="212"/>
        <v>7.4705603636628093E-5</v>
      </c>
    </row>
    <row r="3347" spans="1:19" x14ac:dyDescent="0.2">
      <c r="A3347" s="45" t="str">
        <f t="shared" si="209"/>
        <v>MayWeekend/Holiday8</v>
      </c>
      <c r="E3347" s="9">
        <v>2017</v>
      </c>
      <c r="F3347" s="9">
        <v>5</v>
      </c>
      <c r="G3347" s="9" t="s">
        <v>3</v>
      </c>
      <c r="H3347" s="9">
        <v>20</v>
      </c>
      <c r="I3347" s="24" t="s">
        <v>187</v>
      </c>
      <c r="J3347" s="25" t="str">
        <f t="shared" si="210"/>
        <v/>
      </c>
      <c r="K3347" s="25" t="str">
        <f t="shared" si="211"/>
        <v>Weekend/Holiday</v>
      </c>
      <c r="L3347" s="25" t="s">
        <v>177</v>
      </c>
      <c r="M3347" s="9">
        <v>3344</v>
      </c>
      <c r="N3347" s="9">
        <v>8</v>
      </c>
      <c r="O3347" s="14">
        <f>INDEX('Load Shapes - Day Type'!G:G,MATCH('Load Shapes - 8760'!$A3347,'Load Shapes - Day Type'!$K:$K,0))</f>
        <v>0.129</v>
      </c>
      <c r="P3347" s="14">
        <f>INDEX('Load Shapes - Day Type'!H:H,MATCH('Load Shapes - 8760'!$A3347,'Load Shapes - Day Type'!$K:$K,0))</f>
        <v>0.105</v>
      </c>
      <c r="Q3347" s="15">
        <f>INDEX('Load Shapes - Day Type'!I:I,MATCH('Load Shapes - 8760'!$A3347,'Load Shapes - Day Type'!$K:$K,0))</f>
        <v>1.6633672687580014</v>
      </c>
      <c r="R3347" s="15">
        <f>INDEX('Load Shapes - Day Type'!J:J,MATCH('Load Shapes - 8760'!$A3347,'Load Shapes - Day Type'!$K:$K,0))</f>
        <v>0.21457437766978218</v>
      </c>
      <c r="S3347" s="47">
        <f t="shared" si="212"/>
        <v>1.3201401190582226E-4</v>
      </c>
    </row>
    <row r="3348" spans="1:19" x14ac:dyDescent="0.2">
      <c r="A3348" s="45" t="str">
        <f t="shared" si="209"/>
        <v>MayWeekend/Holiday9</v>
      </c>
      <c r="E3348" s="9">
        <v>2017</v>
      </c>
      <c r="F3348" s="9">
        <v>5</v>
      </c>
      <c r="G3348" s="9" t="s">
        <v>3</v>
      </c>
      <c r="H3348" s="9">
        <v>20</v>
      </c>
      <c r="I3348" s="24" t="s">
        <v>187</v>
      </c>
      <c r="J3348" s="25" t="str">
        <f t="shared" si="210"/>
        <v/>
      </c>
      <c r="K3348" s="25" t="str">
        <f t="shared" si="211"/>
        <v>Weekend/Holiday</v>
      </c>
      <c r="L3348" s="25" t="s">
        <v>177</v>
      </c>
      <c r="M3348" s="9">
        <v>3345</v>
      </c>
      <c r="N3348" s="9">
        <v>9</v>
      </c>
      <c r="O3348" s="14">
        <f>INDEX('Load Shapes - Day Type'!G:G,MATCH('Load Shapes - 8760'!$A3348,'Load Shapes - Day Type'!$K:$K,0))</f>
        <v>0.154</v>
      </c>
      <c r="P3348" s="14">
        <f>INDEX('Load Shapes - Day Type'!H:H,MATCH('Load Shapes - 8760'!$A3348,'Load Shapes - Day Type'!$K:$K,0))</f>
        <v>9.2999999999999999E-2</v>
      </c>
      <c r="Q3348" s="15">
        <f>INDEX('Load Shapes - Day Type'!I:I,MATCH('Load Shapes - 8760'!$A3348,'Load Shapes - Day Type'!$K:$K,0))</f>
        <v>1.6633672687580014</v>
      </c>
      <c r="R3348" s="15">
        <f>INDEX('Load Shapes - Day Type'!J:J,MATCH('Load Shapes - 8760'!$A3348,'Load Shapes - Day Type'!$K:$K,0))</f>
        <v>0.25615855938873222</v>
      </c>
      <c r="S3348" s="47">
        <f t="shared" si="212"/>
        <v>1.5759812274028392E-4</v>
      </c>
    </row>
    <row r="3349" spans="1:19" x14ac:dyDescent="0.2">
      <c r="A3349" s="45" t="str">
        <f t="shared" si="209"/>
        <v>MayWeekend/Holiday10</v>
      </c>
      <c r="E3349" s="9">
        <v>2017</v>
      </c>
      <c r="F3349" s="9">
        <v>5</v>
      </c>
      <c r="G3349" s="9" t="s">
        <v>3</v>
      </c>
      <c r="H3349" s="9">
        <v>20</v>
      </c>
      <c r="I3349" s="24" t="s">
        <v>187</v>
      </c>
      <c r="J3349" s="25" t="str">
        <f t="shared" si="210"/>
        <v/>
      </c>
      <c r="K3349" s="25" t="str">
        <f t="shared" si="211"/>
        <v>Weekend/Holiday</v>
      </c>
      <c r="L3349" s="25" t="s">
        <v>177</v>
      </c>
      <c r="M3349" s="9">
        <v>3346</v>
      </c>
      <c r="N3349" s="9">
        <v>10</v>
      </c>
      <c r="O3349" s="14">
        <f>INDEX('Load Shapes - Day Type'!G:G,MATCH('Load Shapes - 8760'!$A3349,'Load Shapes - Day Type'!$K:$K,0))</f>
        <v>0.16300000000000001</v>
      </c>
      <c r="P3349" s="14">
        <f>INDEX('Load Shapes - Day Type'!H:H,MATCH('Load Shapes - 8760'!$A3349,'Load Shapes - Day Type'!$K:$K,0))</f>
        <v>9.0999999999999998E-2</v>
      </c>
      <c r="Q3349" s="15">
        <f>INDEX('Load Shapes - Day Type'!I:I,MATCH('Load Shapes - 8760'!$A3349,'Load Shapes - Day Type'!$K:$K,0))</f>
        <v>1.6633672687580014</v>
      </c>
      <c r="R3349" s="15">
        <f>INDEX('Load Shapes - Day Type'!J:J,MATCH('Load Shapes - 8760'!$A3349,'Load Shapes - Day Type'!$K:$K,0))</f>
        <v>0.27112886480755427</v>
      </c>
      <c r="S3349" s="47">
        <f t="shared" si="212"/>
        <v>1.6680840264069014E-4</v>
      </c>
    </row>
    <row r="3350" spans="1:19" x14ac:dyDescent="0.2">
      <c r="A3350" s="45" t="str">
        <f t="shared" si="209"/>
        <v>MayWeekend/Holiday11</v>
      </c>
      <c r="E3350" s="9">
        <v>2017</v>
      </c>
      <c r="F3350" s="9">
        <v>5</v>
      </c>
      <c r="G3350" s="9" t="s">
        <v>3</v>
      </c>
      <c r="H3350" s="9">
        <v>20</v>
      </c>
      <c r="I3350" s="24" t="s">
        <v>187</v>
      </c>
      <c r="J3350" s="25" t="str">
        <f t="shared" si="210"/>
        <v/>
      </c>
      <c r="K3350" s="25" t="str">
        <f t="shared" si="211"/>
        <v>Weekend/Holiday</v>
      </c>
      <c r="L3350" s="25" t="s">
        <v>177</v>
      </c>
      <c r="M3350" s="9">
        <v>3347</v>
      </c>
      <c r="N3350" s="9">
        <v>11</v>
      </c>
      <c r="O3350" s="14">
        <f>INDEX('Load Shapes - Day Type'!G:G,MATCH('Load Shapes - 8760'!$A3350,'Load Shapes - Day Type'!$K:$K,0))</f>
        <v>0.16600000000000001</v>
      </c>
      <c r="P3350" s="14">
        <f>INDEX('Load Shapes - Day Type'!H:H,MATCH('Load Shapes - 8760'!$A3350,'Load Shapes - Day Type'!$K:$K,0))</f>
        <v>9.1999999999999998E-2</v>
      </c>
      <c r="Q3350" s="15">
        <f>INDEX('Load Shapes - Day Type'!I:I,MATCH('Load Shapes - 8760'!$A3350,'Load Shapes - Day Type'!$K:$K,0))</f>
        <v>1.6633672687580014</v>
      </c>
      <c r="R3350" s="15">
        <f>INDEX('Load Shapes - Day Type'!J:J,MATCH('Load Shapes - 8760'!$A3350,'Load Shapes - Day Type'!$K:$K,0))</f>
        <v>0.27611896661382823</v>
      </c>
      <c r="S3350" s="47">
        <f t="shared" si="212"/>
        <v>1.6987849594082553E-4</v>
      </c>
    </row>
    <row r="3351" spans="1:19" x14ac:dyDescent="0.2">
      <c r="A3351" s="45" t="str">
        <f t="shared" si="209"/>
        <v>MayWeekend/Holiday12</v>
      </c>
      <c r="E3351" s="9">
        <v>2017</v>
      </c>
      <c r="F3351" s="9">
        <v>5</v>
      </c>
      <c r="G3351" s="9" t="s">
        <v>3</v>
      </c>
      <c r="H3351" s="9">
        <v>20</v>
      </c>
      <c r="I3351" s="24" t="s">
        <v>187</v>
      </c>
      <c r="J3351" s="25" t="str">
        <f t="shared" si="210"/>
        <v/>
      </c>
      <c r="K3351" s="25" t="str">
        <f t="shared" si="211"/>
        <v>Weekend/Holiday</v>
      </c>
      <c r="L3351" s="25" t="s">
        <v>177</v>
      </c>
      <c r="M3351" s="9">
        <v>3348</v>
      </c>
      <c r="N3351" s="9">
        <v>12</v>
      </c>
      <c r="O3351" s="14">
        <f>INDEX('Load Shapes - Day Type'!G:G,MATCH('Load Shapes - 8760'!$A3351,'Load Shapes - Day Type'!$K:$K,0))</f>
        <v>0.16500000000000001</v>
      </c>
      <c r="P3351" s="14">
        <f>INDEX('Load Shapes - Day Type'!H:H,MATCH('Load Shapes - 8760'!$A3351,'Load Shapes - Day Type'!$K:$K,0))</f>
        <v>9.1999999999999998E-2</v>
      </c>
      <c r="Q3351" s="15">
        <f>INDEX('Load Shapes - Day Type'!I:I,MATCH('Load Shapes - 8760'!$A3351,'Load Shapes - Day Type'!$K:$K,0))</f>
        <v>1.6633672687580014</v>
      </c>
      <c r="R3351" s="15">
        <f>INDEX('Load Shapes - Day Type'!J:J,MATCH('Load Shapes - 8760'!$A3351,'Load Shapes - Day Type'!$K:$K,0))</f>
        <v>0.27445559934507024</v>
      </c>
      <c r="S3351" s="47">
        <f t="shared" si="212"/>
        <v>1.6885513150744708E-4</v>
      </c>
    </row>
    <row r="3352" spans="1:19" x14ac:dyDescent="0.2">
      <c r="A3352" s="45" t="str">
        <f t="shared" si="209"/>
        <v>MayWeekend/Holiday13</v>
      </c>
      <c r="E3352" s="9">
        <v>2017</v>
      </c>
      <c r="F3352" s="9">
        <v>5</v>
      </c>
      <c r="G3352" s="9" t="s">
        <v>3</v>
      </c>
      <c r="H3352" s="9">
        <v>20</v>
      </c>
      <c r="I3352" s="24" t="s">
        <v>187</v>
      </c>
      <c r="J3352" s="25" t="str">
        <f t="shared" si="210"/>
        <v/>
      </c>
      <c r="K3352" s="25" t="str">
        <f t="shared" si="211"/>
        <v>Weekend/Holiday</v>
      </c>
      <c r="L3352" s="25" t="s">
        <v>177</v>
      </c>
      <c r="M3352" s="9">
        <v>3349</v>
      </c>
      <c r="N3352" s="9">
        <v>13</v>
      </c>
      <c r="O3352" s="14">
        <f>INDEX('Load Shapes - Day Type'!G:G,MATCH('Load Shapes - 8760'!$A3352,'Load Shapes - Day Type'!$K:$K,0))</f>
        <v>0.16300000000000001</v>
      </c>
      <c r="P3352" s="14">
        <f>INDEX('Load Shapes - Day Type'!H:H,MATCH('Load Shapes - 8760'!$A3352,'Load Shapes - Day Type'!$K:$K,0))</f>
        <v>9.1999999999999998E-2</v>
      </c>
      <c r="Q3352" s="15">
        <f>INDEX('Load Shapes - Day Type'!I:I,MATCH('Load Shapes - 8760'!$A3352,'Load Shapes - Day Type'!$K:$K,0))</f>
        <v>1.6633672687580014</v>
      </c>
      <c r="R3352" s="15">
        <f>INDEX('Load Shapes - Day Type'!J:J,MATCH('Load Shapes - 8760'!$A3352,'Load Shapes - Day Type'!$K:$K,0))</f>
        <v>0.27112886480755427</v>
      </c>
      <c r="S3352" s="47">
        <f t="shared" si="212"/>
        <v>1.6680840264069014E-4</v>
      </c>
    </row>
    <row r="3353" spans="1:19" x14ac:dyDescent="0.2">
      <c r="A3353" s="45" t="str">
        <f t="shared" si="209"/>
        <v>MayWeekend/Holiday14</v>
      </c>
      <c r="E3353" s="9">
        <v>2017</v>
      </c>
      <c r="F3353" s="9">
        <v>5</v>
      </c>
      <c r="G3353" s="9" t="s">
        <v>3</v>
      </c>
      <c r="H3353" s="9">
        <v>20</v>
      </c>
      <c r="I3353" s="24" t="s">
        <v>187</v>
      </c>
      <c r="J3353" s="25" t="str">
        <f t="shared" si="210"/>
        <v/>
      </c>
      <c r="K3353" s="25" t="str">
        <f t="shared" si="211"/>
        <v>Weekend/Holiday</v>
      </c>
      <c r="L3353" s="25" t="s">
        <v>177</v>
      </c>
      <c r="M3353" s="9">
        <v>3350</v>
      </c>
      <c r="N3353" s="9">
        <v>14</v>
      </c>
      <c r="O3353" s="14">
        <f>INDEX('Load Shapes - Day Type'!G:G,MATCH('Load Shapes - 8760'!$A3353,'Load Shapes - Day Type'!$K:$K,0))</f>
        <v>0.161</v>
      </c>
      <c r="P3353" s="14">
        <f>INDEX('Load Shapes - Day Type'!H:H,MATCH('Load Shapes - 8760'!$A3353,'Load Shapes - Day Type'!$K:$K,0))</f>
        <v>9.2999999999999999E-2</v>
      </c>
      <c r="Q3353" s="15">
        <f>INDEX('Load Shapes - Day Type'!I:I,MATCH('Load Shapes - 8760'!$A3353,'Load Shapes - Day Type'!$K:$K,0))</f>
        <v>1.6633672687580014</v>
      </c>
      <c r="R3353" s="15">
        <f>INDEX('Load Shapes - Day Type'!J:J,MATCH('Load Shapes - 8760'!$A3353,'Load Shapes - Day Type'!$K:$K,0))</f>
        <v>0.26780213027003824</v>
      </c>
      <c r="S3353" s="47">
        <f t="shared" si="212"/>
        <v>1.6476167377393319E-4</v>
      </c>
    </row>
    <row r="3354" spans="1:19" x14ac:dyDescent="0.2">
      <c r="A3354" s="45" t="str">
        <f t="shared" si="209"/>
        <v>MayWeekend/Holiday15</v>
      </c>
      <c r="E3354" s="9">
        <v>2017</v>
      </c>
      <c r="F3354" s="9">
        <v>5</v>
      </c>
      <c r="G3354" s="9" t="s">
        <v>3</v>
      </c>
      <c r="H3354" s="9">
        <v>20</v>
      </c>
      <c r="I3354" s="24" t="s">
        <v>187</v>
      </c>
      <c r="J3354" s="25" t="str">
        <f t="shared" si="210"/>
        <v/>
      </c>
      <c r="K3354" s="25" t="str">
        <f t="shared" si="211"/>
        <v>Weekend/Holiday</v>
      </c>
      <c r="L3354" s="25" t="s">
        <v>177</v>
      </c>
      <c r="M3354" s="9">
        <v>3351</v>
      </c>
      <c r="N3354" s="9">
        <v>15</v>
      </c>
      <c r="O3354" s="14">
        <f>INDEX('Load Shapes - Day Type'!G:G,MATCH('Load Shapes - 8760'!$A3354,'Load Shapes - Day Type'!$K:$K,0))</f>
        <v>0.14799999999999999</v>
      </c>
      <c r="P3354" s="14">
        <f>INDEX('Load Shapes - Day Type'!H:H,MATCH('Load Shapes - 8760'!$A3354,'Load Shapes - Day Type'!$K:$K,0))</f>
        <v>9.8000000000000004E-2</v>
      </c>
      <c r="Q3354" s="15">
        <f>INDEX('Load Shapes - Day Type'!I:I,MATCH('Load Shapes - 8760'!$A3354,'Load Shapes - Day Type'!$K:$K,0))</f>
        <v>1.6633672687580014</v>
      </c>
      <c r="R3354" s="15">
        <f>INDEX('Load Shapes - Day Type'!J:J,MATCH('Load Shapes - 8760'!$A3354,'Load Shapes - Day Type'!$K:$K,0))</f>
        <v>0.24617835577618422</v>
      </c>
      <c r="S3354" s="47">
        <f t="shared" si="212"/>
        <v>1.5145793614001311E-4</v>
      </c>
    </row>
    <row r="3355" spans="1:19" x14ac:dyDescent="0.2">
      <c r="A3355" s="45" t="str">
        <f t="shared" si="209"/>
        <v>MayWeekend/Holiday16</v>
      </c>
      <c r="E3355" s="9">
        <v>2017</v>
      </c>
      <c r="F3355" s="9">
        <v>5</v>
      </c>
      <c r="G3355" s="9" t="s">
        <v>3</v>
      </c>
      <c r="H3355" s="9">
        <v>20</v>
      </c>
      <c r="I3355" s="24" t="s">
        <v>187</v>
      </c>
      <c r="J3355" s="25" t="str">
        <f t="shared" si="210"/>
        <v/>
      </c>
      <c r="K3355" s="25" t="str">
        <f t="shared" si="211"/>
        <v>Weekend/Holiday</v>
      </c>
      <c r="L3355" s="25" t="s">
        <v>177</v>
      </c>
      <c r="M3355" s="9">
        <v>3352</v>
      </c>
      <c r="N3355" s="9">
        <v>16</v>
      </c>
      <c r="O3355" s="14">
        <f>INDEX('Load Shapes - Day Type'!G:G,MATCH('Load Shapes - 8760'!$A3355,'Load Shapes - Day Type'!$K:$K,0))</f>
        <v>0.14099999999999999</v>
      </c>
      <c r="P3355" s="14">
        <f>INDEX('Load Shapes - Day Type'!H:H,MATCH('Load Shapes - 8760'!$A3355,'Load Shapes - Day Type'!$K:$K,0))</f>
        <v>9.7000000000000003E-2</v>
      </c>
      <c r="Q3355" s="15">
        <f>INDEX('Load Shapes - Day Type'!I:I,MATCH('Load Shapes - 8760'!$A3355,'Load Shapes - Day Type'!$K:$K,0))</f>
        <v>1.6633672687580014</v>
      </c>
      <c r="R3355" s="15">
        <f>INDEX('Load Shapes - Day Type'!J:J,MATCH('Load Shapes - 8760'!$A3355,'Load Shapes - Day Type'!$K:$K,0))</f>
        <v>0.2345347848948782</v>
      </c>
      <c r="S3355" s="47">
        <f t="shared" si="212"/>
        <v>1.4429438510636384E-4</v>
      </c>
    </row>
    <row r="3356" spans="1:19" x14ac:dyDescent="0.2">
      <c r="A3356" s="45" t="str">
        <f t="shared" si="209"/>
        <v>MayWeekend/Holiday17</v>
      </c>
      <c r="E3356" s="9">
        <v>2017</v>
      </c>
      <c r="F3356" s="9">
        <v>5</v>
      </c>
      <c r="G3356" s="9" t="s">
        <v>3</v>
      </c>
      <c r="H3356" s="9">
        <v>20</v>
      </c>
      <c r="I3356" s="24" t="s">
        <v>187</v>
      </c>
      <c r="J3356" s="25" t="str">
        <f t="shared" si="210"/>
        <v/>
      </c>
      <c r="K3356" s="25" t="str">
        <f t="shared" si="211"/>
        <v>Weekend/Holiday</v>
      </c>
      <c r="L3356" s="25" t="s">
        <v>177</v>
      </c>
      <c r="M3356" s="9">
        <v>3353</v>
      </c>
      <c r="N3356" s="9">
        <v>17</v>
      </c>
      <c r="O3356" s="14">
        <f>INDEX('Load Shapes - Day Type'!G:G,MATCH('Load Shapes - 8760'!$A3356,'Load Shapes - Day Type'!$K:$K,0))</f>
        <v>0.127</v>
      </c>
      <c r="P3356" s="14">
        <f>INDEX('Load Shapes - Day Type'!H:H,MATCH('Load Shapes - 8760'!$A3356,'Load Shapes - Day Type'!$K:$K,0))</f>
        <v>0.10299999999999999</v>
      </c>
      <c r="Q3356" s="15">
        <f>INDEX('Load Shapes - Day Type'!I:I,MATCH('Load Shapes - 8760'!$A3356,'Load Shapes - Day Type'!$K:$K,0))</f>
        <v>1.6633672687580014</v>
      </c>
      <c r="R3356" s="15">
        <f>INDEX('Load Shapes - Day Type'!J:J,MATCH('Load Shapes - 8760'!$A3356,'Load Shapes - Day Type'!$K:$K,0))</f>
        <v>0.21124764313226618</v>
      </c>
      <c r="S3356" s="47">
        <f t="shared" si="212"/>
        <v>1.2996728303906531E-4</v>
      </c>
    </row>
    <row r="3357" spans="1:19" x14ac:dyDescent="0.2">
      <c r="A3357" s="45" t="str">
        <f t="shared" si="209"/>
        <v>MayWeekend/Holiday18</v>
      </c>
      <c r="E3357" s="9">
        <v>2017</v>
      </c>
      <c r="F3357" s="9">
        <v>5</v>
      </c>
      <c r="G3357" s="9" t="s">
        <v>3</v>
      </c>
      <c r="H3357" s="9">
        <v>20</v>
      </c>
      <c r="I3357" s="24" t="s">
        <v>187</v>
      </c>
      <c r="J3357" s="25" t="str">
        <f t="shared" si="210"/>
        <v/>
      </c>
      <c r="K3357" s="25" t="str">
        <f t="shared" si="211"/>
        <v>Weekend/Holiday</v>
      </c>
      <c r="L3357" s="25" t="s">
        <v>177</v>
      </c>
      <c r="M3357" s="9">
        <v>3354</v>
      </c>
      <c r="N3357" s="9">
        <v>18</v>
      </c>
      <c r="O3357" s="14">
        <f>INDEX('Load Shapes - Day Type'!G:G,MATCH('Load Shapes - 8760'!$A3357,'Load Shapes - Day Type'!$K:$K,0))</f>
        <v>0.129</v>
      </c>
      <c r="P3357" s="14">
        <f>INDEX('Load Shapes - Day Type'!H:H,MATCH('Load Shapes - 8760'!$A3357,'Load Shapes - Day Type'!$K:$K,0))</f>
        <v>0.1</v>
      </c>
      <c r="Q3357" s="15">
        <f>INDEX('Load Shapes - Day Type'!I:I,MATCH('Load Shapes - 8760'!$A3357,'Load Shapes - Day Type'!$K:$K,0))</f>
        <v>1.6633672687580014</v>
      </c>
      <c r="R3357" s="15">
        <f>INDEX('Load Shapes - Day Type'!J:J,MATCH('Load Shapes - 8760'!$A3357,'Load Shapes - Day Type'!$K:$K,0))</f>
        <v>0.21457437766978218</v>
      </c>
      <c r="S3357" s="47">
        <f t="shared" si="212"/>
        <v>1.3201401190582226E-4</v>
      </c>
    </row>
    <row r="3358" spans="1:19" x14ac:dyDescent="0.2">
      <c r="A3358" s="45" t="str">
        <f t="shared" si="209"/>
        <v>MayWeekend/Holiday19</v>
      </c>
      <c r="E3358" s="9">
        <v>2017</v>
      </c>
      <c r="F3358" s="9">
        <v>5</v>
      </c>
      <c r="G3358" s="9" t="s">
        <v>3</v>
      </c>
      <c r="H3358" s="9">
        <v>20</v>
      </c>
      <c r="I3358" s="24" t="s">
        <v>187</v>
      </c>
      <c r="J3358" s="25" t="str">
        <f t="shared" si="210"/>
        <v/>
      </c>
      <c r="K3358" s="25" t="str">
        <f t="shared" si="211"/>
        <v>Weekend/Holiday</v>
      </c>
      <c r="L3358" s="25" t="s">
        <v>177</v>
      </c>
      <c r="M3358" s="9">
        <v>3355</v>
      </c>
      <c r="N3358" s="9">
        <v>19</v>
      </c>
      <c r="O3358" s="14">
        <f>INDEX('Load Shapes - Day Type'!G:G,MATCH('Load Shapes - 8760'!$A3358,'Load Shapes - Day Type'!$K:$K,0))</f>
        <v>0.13300000000000001</v>
      </c>
      <c r="P3358" s="14">
        <f>INDEX('Load Shapes - Day Type'!H:H,MATCH('Load Shapes - 8760'!$A3358,'Load Shapes - Day Type'!$K:$K,0))</f>
        <v>9.2999999999999999E-2</v>
      </c>
      <c r="Q3358" s="15">
        <f>INDEX('Load Shapes - Day Type'!I:I,MATCH('Load Shapes - 8760'!$A3358,'Load Shapes - Day Type'!$K:$K,0))</f>
        <v>1.6633672687580014</v>
      </c>
      <c r="R3358" s="15">
        <f>INDEX('Load Shapes - Day Type'!J:J,MATCH('Load Shapes - 8760'!$A3358,'Load Shapes - Day Type'!$K:$K,0))</f>
        <v>0.22122784674481422</v>
      </c>
      <c r="S3358" s="47">
        <f t="shared" si="212"/>
        <v>1.3610746963933613E-4</v>
      </c>
    </row>
    <row r="3359" spans="1:19" x14ac:dyDescent="0.2">
      <c r="A3359" s="45" t="str">
        <f t="shared" si="209"/>
        <v>MayWeekend/Holiday20</v>
      </c>
      <c r="E3359" s="9">
        <v>2017</v>
      </c>
      <c r="F3359" s="9">
        <v>5</v>
      </c>
      <c r="G3359" s="9" t="s">
        <v>3</v>
      </c>
      <c r="H3359" s="9">
        <v>20</v>
      </c>
      <c r="I3359" s="24" t="s">
        <v>187</v>
      </c>
      <c r="J3359" s="25" t="str">
        <f t="shared" si="210"/>
        <v/>
      </c>
      <c r="K3359" s="25" t="str">
        <f t="shared" si="211"/>
        <v>Weekend/Holiday</v>
      </c>
      <c r="L3359" s="25" t="s">
        <v>177</v>
      </c>
      <c r="M3359" s="9">
        <v>3356</v>
      </c>
      <c r="N3359" s="9">
        <v>20</v>
      </c>
      <c r="O3359" s="14">
        <f>INDEX('Load Shapes - Day Type'!G:G,MATCH('Load Shapes - 8760'!$A3359,'Load Shapes - Day Type'!$K:$K,0))</f>
        <v>0.15</v>
      </c>
      <c r="P3359" s="14">
        <f>INDEX('Load Shapes - Day Type'!H:H,MATCH('Load Shapes - 8760'!$A3359,'Load Shapes - Day Type'!$K:$K,0))</f>
        <v>9.0999999999999998E-2</v>
      </c>
      <c r="Q3359" s="15">
        <f>INDEX('Load Shapes - Day Type'!I:I,MATCH('Load Shapes - 8760'!$A3359,'Load Shapes - Day Type'!$K:$K,0))</f>
        <v>1.6633672687580014</v>
      </c>
      <c r="R3359" s="15">
        <f>INDEX('Load Shapes - Day Type'!J:J,MATCH('Load Shapes - 8760'!$A3359,'Load Shapes - Day Type'!$K:$K,0))</f>
        <v>0.24950509031370022</v>
      </c>
      <c r="S3359" s="47">
        <f t="shared" si="212"/>
        <v>1.5350466500677005E-4</v>
      </c>
    </row>
    <row r="3360" spans="1:19" x14ac:dyDescent="0.2">
      <c r="A3360" s="45" t="str">
        <f t="shared" si="209"/>
        <v>MayWeekend/Holiday21</v>
      </c>
      <c r="E3360" s="9">
        <v>2017</v>
      </c>
      <c r="F3360" s="9">
        <v>5</v>
      </c>
      <c r="G3360" s="9" t="s">
        <v>3</v>
      </c>
      <c r="H3360" s="9">
        <v>20</v>
      </c>
      <c r="I3360" s="24" t="s">
        <v>187</v>
      </c>
      <c r="J3360" s="25" t="str">
        <f t="shared" si="210"/>
        <v/>
      </c>
      <c r="K3360" s="25" t="str">
        <f t="shared" si="211"/>
        <v>Weekend/Holiday</v>
      </c>
      <c r="L3360" s="25" t="s">
        <v>177</v>
      </c>
      <c r="M3360" s="9">
        <v>3357</v>
      </c>
      <c r="N3360" s="9">
        <v>21</v>
      </c>
      <c r="O3360" s="14">
        <f>INDEX('Load Shapes - Day Type'!G:G,MATCH('Load Shapes - 8760'!$A3360,'Load Shapes - Day Type'!$K:$K,0))</f>
        <v>0.16900000000000001</v>
      </c>
      <c r="P3360" s="14">
        <f>INDEX('Load Shapes - Day Type'!H:H,MATCH('Load Shapes - 8760'!$A3360,'Load Shapes - Day Type'!$K:$K,0))</f>
        <v>9.0999999999999998E-2</v>
      </c>
      <c r="Q3360" s="15">
        <f>INDEX('Load Shapes - Day Type'!I:I,MATCH('Load Shapes - 8760'!$A3360,'Load Shapes - Day Type'!$K:$K,0))</f>
        <v>1.6633672687580014</v>
      </c>
      <c r="R3360" s="15">
        <f>INDEX('Load Shapes - Day Type'!J:J,MATCH('Load Shapes - 8760'!$A3360,'Load Shapes - Day Type'!$K:$K,0))</f>
        <v>0.28110906842010225</v>
      </c>
      <c r="S3360" s="47">
        <f t="shared" si="212"/>
        <v>1.7294858924096095E-4</v>
      </c>
    </row>
    <row r="3361" spans="1:19" x14ac:dyDescent="0.2">
      <c r="A3361" s="45" t="str">
        <f t="shared" si="209"/>
        <v>MayWeekend/Holiday22</v>
      </c>
      <c r="E3361" s="9">
        <v>2017</v>
      </c>
      <c r="F3361" s="9">
        <v>5</v>
      </c>
      <c r="G3361" s="9" t="s">
        <v>3</v>
      </c>
      <c r="H3361" s="9">
        <v>20</v>
      </c>
      <c r="I3361" s="24" t="s">
        <v>187</v>
      </c>
      <c r="J3361" s="25" t="str">
        <f t="shared" si="210"/>
        <v/>
      </c>
      <c r="K3361" s="25" t="str">
        <f t="shared" si="211"/>
        <v>Weekend/Holiday</v>
      </c>
      <c r="L3361" s="25" t="s">
        <v>177</v>
      </c>
      <c r="M3361" s="9">
        <v>3358</v>
      </c>
      <c r="N3361" s="9">
        <v>22</v>
      </c>
      <c r="O3361" s="14">
        <f>INDEX('Load Shapes - Day Type'!G:G,MATCH('Load Shapes - 8760'!$A3361,'Load Shapes - Day Type'!$K:$K,0))</f>
        <v>0.159</v>
      </c>
      <c r="P3361" s="14">
        <f>INDEX('Load Shapes - Day Type'!H:H,MATCH('Load Shapes - 8760'!$A3361,'Load Shapes - Day Type'!$K:$K,0))</f>
        <v>0.09</v>
      </c>
      <c r="Q3361" s="15">
        <f>INDEX('Load Shapes - Day Type'!I:I,MATCH('Load Shapes - 8760'!$A3361,'Load Shapes - Day Type'!$K:$K,0))</f>
        <v>1.6633672687580014</v>
      </c>
      <c r="R3361" s="15">
        <f>INDEX('Load Shapes - Day Type'!J:J,MATCH('Load Shapes - 8760'!$A3361,'Load Shapes - Day Type'!$K:$K,0))</f>
        <v>0.26447539573252221</v>
      </c>
      <c r="S3361" s="47">
        <f t="shared" si="212"/>
        <v>1.6271494490717627E-4</v>
      </c>
    </row>
    <row r="3362" spans="1:19" x14ac:dyDescent="0.2">
      <c r="A3362" s="45" t="str">
        <f t="shared" si="209"/>
        <v>MayWeekend/Holiday23</v>
      </c>
      <c r="E3362" s="9">
        <v>2017</v>
      </c>
      <c r="F3362" s="9">
        <v>5</v>
      </c>
      <c r="G3362" s="9" t="s">
        <v>3</v>
      </c>
      <c r="H3362" s="9">
        <v>20</v>
      </c>
      <c r="I3362" s="24" t="s">
        <v>187</v>
      </c>
      <c r="J3362" s="25" t="str">
        <f t="shared" si="210"/>
        <v/>
      </c>
      <c r="K3362" s="25" t="str">
        <f t="shared" si="211"/>
        <v>Weekend/Holiday</v>
      </c>
      <c r="L3362" s="25" t="s">
        <v>177</v>
      </c>
      <c r="M3362" s="9">
        <v>3359</v>
      </c>
      <c r="N3362" s="9">
        <v>23</v>
      </c>
      <c r="O3362" s="14">
        <f>INDEX('Load Shapes - Day Type'!G:G,MATCH('Load Shapes - 8760'!$A3362,'Load Shapes - Day Type'!$K:$K,0))</f>
        <v>0.109</v>
      </c>
      <c r="P3362" s="14">
        <f>INDEX('Load Shapes - Day Type'!H:H,MATCH('Load Shapes - 8760'!$A3362,'Load Shapes - Day Type'!$K:$K,0))</f>
        <v>0.10299999999999999</v>
      </c>
      <c r="Q3362" s="15">
        <f>INDEX('Load Shapes - Day Type'!I:I,MATCH('Load Shapes - 8760'!$A3362,'Load Shapes - Day Type'!$K:$K,0))</f>
        <v>1.6633672687580014</v>
      </c>
      <c r="R3362" s="15">
        <f>INDEX('Load Shapes - Day Type'!J:J,MATCH('Load Shapes - 8760'!$A3362,'Load Shapes - Day Type'!$K:$K,0))</f>
        <v>0.18130703229462217</v>
      </c>
      <c r="S3362" s="47">
        <f t="shared" si="212"/>
        <v>1.115467232382529E-4</v>
      </c>
    </row>
    <row r="3363" spans="1:19" x14ac:dyDescent="0.2">
      <c r="A3363" s="45" t="str">
        <f t="shared" si="209"/>
        <v>MayWeekend/Holiday24</v>
      </c>
      <c r="E3363" s="9">
        <v>2017</v>
      </c>
      <c r="F3363" s="9">
        <v>5</v>
      </c>
      <c r="G3363" s="9" t="s">
        <v>3</v>
      </c>
      <c r="H3363" s="9">
        <v>20</v>
      </c>
      <c r="I3363" s="24" t="s">
        <v>187</v>
      </c>
      <c r="J3363" s="25" t="str">
        <f t="shared" si="210"/>
        <v/>
      </c>
      <c r="K3363" s="25" t="str">
        <f t="shared" si="211"/>
        <v>Weekend/Holiday</v>
      </c>
      <c r="L3363" s="25" t="s">
        <v>177</v>
      </c>
      <c r="M3363" s="9">
        <v>3360</v>
      </c>
      <c r="N3363" s="9">
        <v>24</v>
      </c>
      <c r="O3363" s="14">
        <f>INDEX('Load Shapes - Day Type'!G:G,MATCH('Load Shapes - 8760'!$A3363,'Load Shapes - Day Type'!$K:$K,0))</f>
        <v>6.8000000000000005E-2</v>
      </c>
      <c r="P3363" s="14">
        <f>INDEX('Load Shapes - Day Type'!H:H,MATCH('Load Shapes - 8760'!$A3363,'Load Shapes - Day Type'!$K:$K,0))</f>
        <v>0.13700000000000001</v>
      </c>
      <c r="Q3363" s="15">
        <f>INDEX('Load Shapes - Day Type'!I:I,MATCH('Load Shapes - 8760'!$A3363,'Load Shapes - Day Type'!$K:$K,0))</f>
        <v>1.6633672687580014</v>
      </c>
      <c r="R3363" s="15">
        <f>INDEX('Load Shapes - Day Type'!J:J,MATCH('Load Shapes - 8760'!$A3363,'Load Shapes - Day Type'!$K:$K,0))</f>
        <v>0.1131089742755441</v>
      </c>
      <c r="S3363" s="47">
        <f t="shared" si="212"/>
        <v>6.9588781469735763E-5</v>
      </c>
    </row>
    <row r="3364" spans="1:19" x14ac:dyDescent="0.2">
      <c r="A3364" s="45" t="str">
        <f t="shared" si="209"/>
        <v>MayWeekend/Holiday1</v>
      </c>
      <c r="E3364" s="9">
        <v>2017</v>
      </c>
      <c r="F3364" s="9">
        <v>5</v>
      </c>
      <c r="G3364" s="9" t="s">
        <v>3</v>
      </c>
      <c r="H3364" s="9">
        <v>21</v>
      </c>
      <c r="I3364" s="24" t="s">
        <v>183</v>
      </c>
      <c r="J3364" s="25" t="str">
        <f t="shared" si="210"/>
        <v/>
      </c>
      <c r="K3364" s="25" t="str">
        <f t="shared" si="211"/>
        <v>Weekend/Holiday</v>
      </c>
      <c r="L3364" s="25" t="s">
        <v>177</v>
      </c>
      <c r="M3364" s="9">
        <v>3361</v>
      </c>
      <c r="N3364" s="9">
        <v>1</v>
      </c>
      <c r="O3364" s="14">
        <f>INDEX('Load Shapes - Day Type'!G:G,MATCH('Load Shapes - 8760'!$A3364,'Load Shapes - Day Type'!$K:$K,0))</f>
        <v>4.7E-2</v>
      </c>
      <c r="P3364" s="14">
        <f>INDEX('Load Shapes - Day Type'!H:H,MATCH('Load Shapes - 8760'!$A3364,'Load Shapes - Day Type'!$K:$K,0))</f>
        <v>0.17100000000000001</v>
      </c>
      <c r="Q3364" s="15">
        <f>INDEX('Load Shapes - Day Type'!I:I,MATCH('Load Shapes - 8760'!$A3364,'Load Shapes - Day Type'!$K:$K,0))</f>
        <v>1.6633672687580014</v>
      </c>
      <c r="R3364" s="15">
        <f>INDEX('Load Shapes - Day Type'!J:J,MATCH('Load Shapes - 8760'!$A3364,'Load Shapes - Day Type'!$K:$K,0))</f>
        <v>7.817826163162607E-2</v>
      </c>
      <c r="S3364" s="47">
        <f t="shared" si="212"/>
        <v>4.809812836878795E-5</v>
      </c>
    </row>
    <row r="3365" spans="1:19" x14ac:dyDescent="0.2">
      <c r="A3365" s="45" t="str">
        <f t="shared" si="209"/>
        <v>MayWeekend/Holiday2</v>
      </c>
      <c r="E3365" s="9">
        <v>2017</v>
      </c>
      <c r="F3365" s="9">
        <v>5</v>
      </c>
      <c r="G3365" s="9" t="s">
        <v>3</v>
      </c>
      <c r="H3365" s="9">
        <v>21</v>
      </c>
      <c r="I3365" s="24" t="s">
        <v>183</v>
      </c>
      <c r="J3365" s="25" t="str">
        <f t="shared" si="210"/>
        <v/>
      </c>
      <c r="K3365" s="25" t="str">
        <f t="shared" si="211"/>
        <v>Weekend/Holiday</v>
      </c>
      <c r="L3365" s="25" t="s">
        <v>177</v>
      </c>
      <c r="M3365" s="9">
        <v>3362</v>
      </c>
      <c r="N3365" s="9">
        <v>2</v>
      </c>
      <c r="O3365" s="14">
        <f>INDEX('Load Shapes - Day Type'!G:G,MATCH('Load Shapes - 8760'!$A3365,'Load Shapes - Day Type'!$K:$K,0))</f>
        <v>3.5000000000000003E-2</v>
      </c>
      <c r="P3365" s="14">
        <f>INDEX('Load Shapes - Day Type'!H:H,MATCH('Load Shapes - 8760'!$A3365,'Load Shapes - Day Type'!$K:$K,0))</f>
        <v>0.216</v>
      </c>
      <c r="Q3365" s="15">
        <f>INDEX('Load Shapes - Day Type'!I:I,MATCH('Load Shapes - 8760'!$A3365,'Load Shapes - Day Type'!$K:$K,0))</f>
        <v>1.6633672687580014</v>
      </c>
      <c r="R3365" s="15">
        <f>INDEX('Load Shapes - Day Type'!J:J,MATCH('Load Shapes - 8760'!$A3365,'Load Shapes - Day Type'!$K:$K,0))</f>
        <v>5.8217854406530059E-2</v>
      </c>
      <c r="S3365" s="47">
        <f t="shared" si="212"/>
        <v>3.5817755168246349E-5</v>
      </c>
    </row>
    <row r="3366" spans="1:19" x14ac:dyDescent="0.2">
      <c r="A3366" s="45" t="str">
        <f t="shared" si="209"/>
        <v>MayWeekend/Holiday3</v>
      </c>
      <c r="E3366" s="9">
        <v>2017</v>
      </c>
      <c r="F3366" s="9">
        <v>5</v>
      </c>
      <c r="G3366" s="9" t="s">
        <v>3</v>
      </c>
      <c r="H3366" s="9">
        <v>21</v>
      </c>
      <c r="I3366" s="24" t="s">
        <v>183</v>
      </c>
      <c r="J3366" s="25" t="str">
        <f t="shared" si="210"/>
        <v/>
      </c>
      <c r="K3366" s="25" t="str">
        <f t="shared" si="211"/>
        <v>Weekend/Holiday</v>
      </c>
      <c r="L3366" s="25" t="s">
        <v>177</v>
      </c>
      <c r="M3366" s="9">
        <v>3363</v>
      </c>
      <c r="N3366" s="9">
        <v>3</v>
      </c>
      <c r="O3366" s="14">
        <f>INDEX('Load Shapes - Day Type'!G:G,MATCH('Load Shapes - 8760'!$A3366,'Load Shapes - Day Type'!$K:$K,0))</f>
        <v>2.8000000000000001E-2</v>
      </c>
      <c r="P3366" s="14">
        <f>INDEX('Load Shapes - Day Type'!H:H,MATCH('Load Shapes - 8760'!$A3366,'Load Shapes - Day Type'!$K:$K,0))</f>
        <v>0.245</v>
      </c>
      <c r="Q3366" s="15">
        <f>INDEX('Load Shapes - Day Type'!I:I,MATCH('Load Shapes - 8760'!$A3366,'Load Shapes - Day Type'!$K:$K,0))</f>
        <v>1.6633672687580014</v>
      </c>
      <c r="R3366" s="15">
        <f>INDEX('Load Shapes - Day Type'!J:J,MATCH('Load Shapes - 8760'!$A3366,'Load Shapes - Day Type'!$K:$K,0))</f>
        <v>4.6574283525224039E-2</v>
      </c>
      <c r="S3366" s="47">
        <f t="shared" si="212"/>
        <v>2.8654204134597078E-5</v>
      </c>
    </row>
    <row r="3367" spans="1:19" x14ac:dyDescent="0.2">
      <c r="A3367" s="45" t="str">
        <f t="shared" si="209"/>
        <v>MayWeekend/Holiday4</v>
      </c>
      <c r="E3367" s="9">
        <v>2017</v>
      </c>
      <c r="F3367" s="9">
        <v>5</v>
      </c>
      <c r="G3367" s="9" t="s">
        <v>3</v>
      </c>
      <c r="H3367" s="9">
        <v>21</v>
      </c>
      <c r="I3367" s="24" t="s">
        <v>183</v>
      </c>
      <c r="J3367" s="25" t="str">
        <f t="shared" si="210"/>
        <v/>
      </c>
      <c r="K3367" s="25" t="str">
        <f t="shared" si="211"/>
        <v>Weekend/Holiday</v>
      </c>
      <c r="L3367" s="25" t="s">
        <v>177</v>
      </c>
      <c r="M3367" s="9">
        <v>3364</v>
      </c>
      <c r="N3367" s="9">
        <v>4</v>
      </c>
      <c r="O3367" s="14">
        <f>INDEX('Load Shapes - Day Type'!G:G,MATCH('Load Shapes - 8760'!$A3367,'Load Shapes - Day Type'!$K:$K,0))</f>
        <v>2.5999999999999999E-2</v>
      </c>
      <c r="P3367" s="14">
        <f>INDEX('Load Shapes - Day Type'!H:H,MATCH('Load Shapes - 8760'!$A3367,'Load Shapes - Day Type'!$K:$K,0))</f>
        <v>0.26100000000000001</v>
      </c>
      <c r="Q3367" s="15">
        <f>INDEX('Load Shapes - Day Type'!I:I,MATCH('Load Shapes - 8760'!$A3367,'Load Shapes - Day Type'!$K:$K,0))</f>
        <v>1.6633672687580014</v>
      </c>
      <c r="R3367" s="15">
        <f>INDEX('Load Shapes - Day Type'!J:J,MATCH('Load Shapes - 8760'!$A3367,'Load Shapes - Day Type'!$K:$K,0))</f>
        <v>4.3247548987708037E-2</v>
      </c>
      <c r="S3367" s="47">
        <f t="shared" si="212"/>
        <v>2.6607475267840143E-5</v>
      </c>
    </row>
    <row r="3368" spans="1:19" x14ac:dyDescent="0.2">
      <c r="A3368" s="45" t="str">
        <f t="shared" si="209"/>
        <v>MayWeekend/Holiday5</v>
      </c>
      <c r="E3368" s="9">
        <v>2017</v>
      </c>
      <c r="F3368" s="9">
        <v>5</v>
      </c>
      <c r="G3368" s="9" t="s">
        <v>3</v>
      </c>
      <c r="H3368" s="9">
        <v>21</v>
      </c>
      <c r="I3368" s="24" t="s">
        <v>183</v>
      </c>
      <c r="J3368" s="25" t="str">
        <f t="shared" si="210"/>
        <v/>
      </c>
      <c r="K3368" s="25" t="str">
        <f t="shared" si="211"/>
        <v>Weekend/Holiday</v>
      </c>
      <c r="L3368" s="25" t="s">
        <v>177</v>
      </c>
      <c r="M3368" s="9">
        <v>3365</v>
      </c>
      <c r="N3368" s="9">
        <v>5</v>
      </c>
      <c r="O3368" s="14">
        <f>INDEX('Load Shapes - Day Type'!G:G,MATCH('Load Shapes - 8760'!$A3368,'Load Shapes - Day Type'!$K:$K,0))</f>
        <v>2.8000000000000001E-2</v>
      </c>
      <c r="P3368" s="14">
        <f>INDEX('Load Shapes - Day Type'!H:H,MATCH('Load Shapes - 8760'!$A3368,'Load Shapes - Day Type'!$K:$K,0))</f>
        <v>0.245</v>
      </c>
      <c r="Q3368" s="15">
        <f>INDEX('Load Shapes - Day Type'!I:I,MATCH('Load Shapes - 8760'!$A3368,'Load Shapes - Day Type'!$K:$K,0))</f>
        <v>1.6633672687580014</v>
      </c>
      <c r="R3368" s="15">
        <f>INDEX('Load Shapes - Day Type'!J:J,MATCH('Load Shapes - 8760'!$A3368,'Load Shapes - Day Type'!$K:$K,0))</f>
        <v>4.6574283525224039E-2</v>
      </c>
      <c r="S3368" s="47">
        <f t="shared" si="212"/>
        <v>2.8654204134597078E-5</v>
      </c>
    </row>
    <row r="3369" spans="1:19" x14ac:dyDescent="0.2">
      <c r="A3369" s="45" t="str">
        <f t="shared" si="209"/>
        <v>MayWeekend/Holiday6</v>
      </c>
      <c r="E3369" s="9">
        <v>2017</v>
      </c>
      <c r="F3369" s="9">
        <v>5</v>
      </c>
      <c r="G3369" s="9" t="s">
        <v>3</v>
      </c>
      <c r="H3369" s="9">
        <v>21</v>
      </c>
      <c r="I3369" s="24" t="s">
        <v>183</v>
      </c>
      <c r="J3369" s="25" t="str">
        <f t="shared" si="210"/>
        <v/>
      </c>
      <c r="K3369" s="25" t="str">
        <f t="shared" si="211"/>
        <v>Weekend/Holiday</v>
      </c>
      <c r="L3369" s="25" t="s">
        <v>177</v>
      </c>
      <c r="M3369" s="9">
        <v>3366</v>
      </c>
      <c r="N3369" s="9">
        <v>6</v>
      </c>
      <c r="O3369" s="14">
        <f>INDEX('Load Shapes - Day Type'!G:G,MATCH('Load Shapes - 8760'!$A3369,'Load Shapes - Day Type'!$K:$K,0))</f>
        <v>4.8000000000000001E-2</v>
      </c>
      <c r="P3369" s="14">
        <f>INDEX('Load Shapes - Day Type'!H:H,MATCH('Load Shapes - 8760'!$A3369,'Load Shapes - Day Type'!$K:$K,0))</f>
        <v>0.17599999999999999</v>
      </c>
      <c r="Q3369" s="15">
        <f>INDEX('Load Shapes - Day Type'!I:I,MATCH('Load Shapes - 8760'!$A3369,'Load Shapes - Day Type'!$K:$K,0))</f>
        <v>1.6633672687580014</v>
      </c>
      <c r="R3369" s="15">
        <f>INDEX('Load Shapes - Day Type'!J:J,MATCH('Load Shapes - 8760'!$A3369,'Load Shapes - Day Type'!$K:$K,0))</f>
        <v>7.9841628900384071E-2</v>
      </c>
      <c r="S3369" s="47">
        <f t="shared" si="212"/>
        <v>4.9121492802166417E-5</v>
      </c>
    </row>
    <row r="3370" spans="1:19" x14ac:dyDescent="0.2">
      <c r="A3370" s="45" t="str">
        <f t="shared" si="209"/>
        <v>MayWeekend/Holiday7</v>
      </c>
      <c r="E3370" s="9">
        <v>2017</v>
      </c>
      <c r="F3370" s="9">
        <v>5</v>
      </c>
      <c r="G3370" s="9" t="s">
        <v>3</v>
      </c>
      <c r="H3370" s="9">
        <v>21</v>
      </c>
      <c r="I3370" s="24" t="s">
        <v>183</v>
      </c>
      <c r="J3370" s="25" t="str">
        <f t="shared" si="210"/>
        <v/>
      </c>
      <c r="K3370" s="25" t="str">
        <f t="shared" si="211"/>
        <v>Weekend/Holiday</v>
      </c>
      <c r="L3370" s="25" t="s">
        <v>177</v>
      </c>
      <c r="M3370" s="9">
        <v>3367</v>
      </c>
      <c r="N3370" s="9">
        <v>7</v>
      </c>
      <c r="O3370" s="14">
        <f>INDEX('Load Shapes - Day Type'!G:G,MATCH('Load Shapes - 8760'!$A3370,'Load Shapes - Day Type'!$K:$K,0))</f>
        <v>7.2999999999999995E-2</v>
      </c>
      <c r="P3370" s="14">
        <f>INDEX('Load Shapes - Day Type'!H:H,MATCH('Load Shapes - 8760'!$A3370,'Load Shapes - Day Type'!$K:$K,0))</f>
        <v>0.14499999999999999</v>
      </c>
      <c r="Q3370" s="15">
        <f>INDEX('Load Shapes - Day Type'!I:I,MATCH('Load Shapes - 8760'!$A3370,'Load Shapes - Day Type'!$K:$K,0))</f>
        <v>1.6633672687580014</v>
      </c>
      <c r="R3370" s="15">
        <f>INDEX('Load Shapes - Day Type'!J:J,MATCH('Load Shapes - 8760'!$A3370,'Load Shapes - Day Type'!$K:$K,0))</f>
        <v>0.12142581061933409</v>
      </c>
      <c r="S3370" s="47">
        <f t="shared" si="212"/>
        <v>7.4705603636628093E-5</v>
      </c>
    </row>
    <row r="3371" spans="1:19" x14ac:dyDescent="0.2">
      <c r="A3371" s="45" t="str">
        <f t="shared" si="209"/>
        <v>MayWeekend/Holiday8</v>
      </c>
      <c r="E3371" s="9">
        <v>2017</v>
      </c>
      <c r="F3371" s="9">
        <v>5</v>
      </c>
      <c r="G3371" s="9" t="s">
        <v>3</v>
      </c>
      <c r="H3371" s="9">
        <v>21</v>
      </c>
      <c r="I3371" s="24" t="s">
        <v>183</v>
      </c>
      <c r="J3371" s="25" t="str">
        <f t="shared" si="210"/>
        <v/>
      </c>
      <c r="K3371" s="25" t="str">
        <f t="shared" si="211"/>
        <v>Weekend/Holiday</v>
      </c>
      <c r="L3371" s="25" t="s">
        <v>177</v>
      </c>
      <c r="M3371" s="9">
        <v>3368</v>
      </c>
      <c r="N3371" s="9">
        <v>8</v>
      </c>
      <c r="O3371" s="14">
        <f>INDEX('Load Shapes - Day Type'!G:G,MATCH('Load Shapes - 8760'!$A3371,'Load Shapes - Day Type'!$K:$K,0))</f>
        <v>0.129</v>
      </c>
      <c r="P3371" s="14">
        <f>INDEX('Load Shapes - Day Type'!H:H,MATCH('Load Shapes - 8760'!$A3371,'Load Shapes - Day Type'!$K:$K,0))</f>
        <v>0.105</v>
      </c>
      <c r="Q3371" s="15">
        <f>INDEX('Load Shapes - Day Type'!I:I,MATCH('Load Shapes - 8760'!$A3371,'Load Shapes - Day Type'!$K:$K,0))</f>
        <v>1.6633672687580014</v>
      </c>
      <c r="R3371" s="15">
        <f>INDEX('Load Shapes - Day Type'!J:J,MATCH('Load Shapes - 8760'!$A3371,'Load Shapes - Day Type'!$K:$K,0))</f>
        <v>0.21457437766978218</v>
      </c>
      <c r="S3371" s="47">
        <f t="shared" si="212"/>
        <v>1.3201401190582226E-4</v>
      </c>
    </row>
    <row r="3372" spans="1:19" x14ac:dyDescent="0.2">
      <c r="A3372" s="45" t="str">
        <f t="shared" si="209"/>
        <v>MayWeekend/Holiday9</v>
      </c>
      <c r="E3372" s="9">
        <v>2017</v>
      </c>
      <c r="F3372" s="9">
        <v>5</v>
      </c>
      <c r="G3372" s="9" t="s">
        <v>3</v>
      </c>
      <c r="H3372" s="9">
        <v>21</v>
      </c>
      <c r="I3372" s="24" t="s">
        <v>183</v>
      </c>
      <c r="J3372" s="25" t="str">
        <f t="shared" si="210"/>
        <v/>
      </c>
      <c r="K3372" s="25" t="str">
        <f t="shared" si="211"/>
        <v>Weekend/Holiday</v>
      </c>
      <c r="L3372" s="25" t="s">
        <v>177</v>
      </c>
      <c r="M3372" s="9">
        <v>3369</v>
      </c>
      <c r="N3372" s="9">
        <v>9</v>
      </c>
      <c r="O3372" s="14">
        <f>INDEX('Load Shapes - Day Type'!G:G,MATCH('Load Shapes - 8760'!$A3372,'Load Shapes - Day Type'!$K:$K,0))</f>
        <v>0.154</v>
      </c>
      <c r="P3372" s="14">
        <f>INDEX('Load Shapes - Day Type'!H:H,MATCH('Load Shapes - 8760'!$A3372,'Load Shapes - Day Type'!$K:$K,0))</f>
        <v>9.2999999999999999E-2</v>
      </c>
      <c r="Q3372" s="15">
        <f>INDEX('Load Shapes - Day Type'!I:I,MATCH('Load Shapes - 8760'!$A3372,'Load Shapes - Day Type'!$K:$K,0))</f>
        <v>1.6633672687580014</v>
      </c>
      <c r="R3372" s="15">
        <f>INDEX('Load Shapes - Day Type'!J:J,MATCH('Load Shapes - 8760'!$A3372,'Load Shapes - Day Type'!$K:$K,0))</f>
        <v>0.25615855938873222</v>
      </c>
      <c r="S3372" s="47">
        <f t="shared" si="212"/>
        <v>1.5759812274028392E-4</v>
      </c>
    </row>
    <row r="3373" spans="1:19" x14ac:dyDescent="0.2">
      <c r="A3373" s="45" t="str">
        <f t="shared" si="209"/>
        <v>MayWeekend/Holiday10</v>
      </c>
      <c r="E3373" s="9">
        <v>2017</v>
      </c>
      <c r="F3373" s="9">
        <v>5</v>
      </c>
      <c r="G3373" s="9" t="s">
        <v>3</v>
      </c>
      <c r="H3373" s="9">
        <v>21</v>
      </c>
      <c r="I3373" s="24" t="s">
        <v>183</v>
      </c>
      <c r="J3373" s="25" t="str">
        <f t="shared" si="210"/>
        <v/>
      </c>
      <c r="K3373" s="25" t="str">
        <f t="shared" si="211"/>
        <v>Weekend/Holiday</v>
      </c>
      <c r="L3373" s="25" t="s">
        <v>177</v>
      </c>
      <c r="M3373" s="9">
        <v>3370</v>
      </c>
      <c r="N3373" s="9">
        <v>10</v>
      </c>
      <c r="O3373" s="14">
        <f>INDEX('Load Shapes - Day Type'!G:G,MATCH('Load Shapes - 8760'!$A3373,'Load Shapes - Day Type'!$K:$K,0))</f>
        <v>0.16300000000000001</v>
      </c>
      <c r="P3373" s="14">
        <f>INDEX('Load Shapes - Day Type'!H:H,MATCH('Load Shapes - 8760'!$A3373,'Load Shapes - Day Type'!$K:$K,0))</f>
        <v>9.0999999999999998E-2</v>
      </c>
      <c r="Q3373" s="15">
        <f>INDEX('Load Shapes - Day Type'!I:I,MATCH('Load Shapes - 8760'!$A3373,'Load Shapes - Day Type'!$K:$K,0))</f>
        <v>1.6633672687580014</v>
      </c>
      <c r="R3373" s="15">
        <f>INDEX('Load Shapes - Day Type'!J:J,MATCH('Load Shapes - 8760'!$A3373,'Load Shapes - Day Type'!$K:$K,0))</f>
        <v>0.27112886480755427</v>
      </c>
      <c r="S3373" s="47">
        <f t="shared" si="212"/>
        <v>1.6680840264069014E-4</v>
      </c>
    </row>
    <row r="3374" spans="1:19" x14ac:dyDescent="0.2">
      <c r="A3374" s="45" t="str">
        <f t="shared" si="209"/>
        <v>MayWeekend/Holiday11</v>
      </c>
      <c r="E3374" s="9">
        <v>2017</v>
      </c>
      <c r="F3374" s="9">
        <v>5</v>
      </c>
      <c r="G3374" s="9" t="s">
        <v>3</v>
      </c>
      <c r="H3374" s="9">
        <v>21</v>
      </c>
      <c r="I3374" s="24" t="s">
        <v>183</v>
      </c>
      <c r="J3374" s="25" t="str">
        <f t="shared" si="210"/>
        <v/>
      </c>
      <c r="K3374" s="25" t="str">
        <f t="shared" si="211"/>
        <v>Weekend/Holiday</v>
      </c>
      <c r="L3374" s="25" t="s">
        <v>177</v>
      </c>
      <c r="M3374" s="9">
        <v>3371</v>
      </c>
      <c r="N3374" s="9">
        <v>11</v>
      </c>
      <c r="O3374" s="14">
        <f>INDEX('Load Shapes - Day Type'!G:G,MATCH('Load Shapes - 8760'!$A3374,'Load Shapes - Day Type'!$K:$K,0))</f>
        <v>0.16600000000000001</v>
      </c>
      <c r="P3374" s="14">
        <f>INDEX('Load Shapes - Day Type'!H:H,MATCH('Load Shapes - 8760'!$A3374,'Load Shapes - Day Type'!$K:$K,0))</f>
        <v>9.1999999999999998E-2</v>
      </c>
      <c r="Q3374" s="15">
        <f>INDEX('Load Shapes - Day Type'!I:I,MATCH('Load Shapes - 8760'!$A3374,'Load Shapes - Day Type'!$K:$K,0))</f>
        <v>1.6633672687580014</v>
      </c>
      <c r="R3374" s="15">
        <f>INDEX('Load Shapes - Day Type'!J:J,MATCH('Load Shapes - 8760'!$A3374,'Load Shapes - Day Type'!$K:$K,0))</f>
        <v>0.27611896661382823</v>
      </c>
      <c r="S3374" s="47">
        <f t="shared" si="212"/>
        <v>1.6987849594082553E-4</v>
      </c>
    </row>
    <row r="3375" spans="1:19" x14ac:dyDescent="0.2">
      <c r="A3375" s="45" t="str">
        <f t="shared" si="209"/>
        <v>MayWeekend/Holiday12</v>
      </c>
      <c r="E3375" s="9">
        <v>2017</v>
      </c>
      <c r="F3375" s="9">
        <v>5</v>
      </c>
      <c r="G3375" s="9" t="s">
        <v>3</v>
      </c>
      <c r="H3375" s="9">
        <v>21</v>
      </c>
      <c r="I3375" s="24" t="s">
        <v>183</v>
      </c>
      <c r="J3375" s="25" t="str">
        <f t="shared" si="210"/>
        <v/>
      </c>
      <c r="K3375" s="25" t="str">
        <f t="shared" si="211"/>
        <v>Weekend/Holiday</v>
      </c>
      <c r="L3375" s="25" t="s">
        <v>177</v>
      </c>
      <c r="M3375" s="9">
        <v>3372</v>
      </c>
      <c r="N3375" s="9">
        <v>12</v>
      </c>
      <c r="O3375" s="14">
        <f>INDEX('Load Shapes - Day Type'!G:G,MATCH('Load Shapes - 8760'!$A3375,'Load Shapes - Day Type'!$K:$K,0))</f>
        <v>0.16500000000000001</v>
      </c>
      <c r="P3375" s="14">
        <f>INDEX('Load Shapes - Day Type'!H:H,MATCH('Load Shapes - 8760'!$A3375,'Load Shapes - Day Type'!$K:$K,0))</f>
        <v>9.1999999999999998E-2</v>
      </c>
      <c r="Q3375" s="15">
        <f>INDEX('Load Shapes - Day Type'!I:I,MATCH('Load Shapes - 8760'!$A3375,'Load Shapes - Day Type'!$K:$K,0))</f>
        <v>1.6633672687580014</v>
      </c>
      <c r="R3375" s="15">
        <f>INDEX('Load Shapes - Day Type'!J:J,MATCH('Load Shapes - 8760'!$A3375,'Load Shapes - Day Type'!$K:$K,0))</f>
        <v>0.27445559934507024</v>
      </c>
      <c r="S3375" s="47">
        <f t="shared" si="212"/>
        <v>1.6885513150744708E-4</v>
      </c>
    </row>
    <row r="3376" spans="1:19" x14ac:dyDescent="0.2">
      <c r="A3376" s="45" t="str">
        <f t="shared" si="209"/>
        <v>MayWeekend/Holiday13</v>
      </c>
      <c r="E3376" s="9">
        <v>2017</v>
      </c>
      <c r="F3376" s="9">
        <v>5</v>
      </c>
      <c r="G3376" s="9" t="s">
        <v>3</v>
      </c>
      <c r="H3376" s="9">
        <v>21</v>
      </c>
      <c r="I3376" s="24" t="s">
        <v>183</v>
      </c>
      <c r="J3376" s="25" t="str">
        <f t="shared" si="210"/>
        <v/>
      </c>
      <c r="K3376" s="25" t="str">
        <f t="shared" si="211"/>
        <v>Weekend/Holiday</v>
      </c>
      <c r="L3376" s="25" t="s">
        <v>177</v>
      </c>
      <c r="M3376" s="9">
        <v>3373</v>
      </c>
      <c r="N3376" s="9">
        <v>13</v>
      </c>
      <c r="O3376" s="14">
        <f>INDEX('Load Shapes - Day Type'!G:G,MATCH('Load Shapes - 8760'!$A3376,'Load Shapes - Day Type'!$K:$K,0))</f>
        <v>0.16300000000000001</v>
      </c>
      <c r="P3376" s="14">
        <f>INDEX('Load Shapes - Day Type'!H:H,MATCH('Load Shapes - 8760'!$A3376,'Load Shapes - Day Type'!$K:$K,0))</f>
        <v>9.1999999999999998E-2</v>
      </c>
      <c r="Q3376" s="15">
        <f>INDEX('Load Shapes - Day Type'!I:I,MATCH('Load Shapes - 8760'!$A3376,'Load Shapes - Day Type'!$K:$K,0))</f>
        <v>1.6633672687580014</v>
      </c>
      <c r="R3376" s="15">
        <f>INDEX('Load Shapes - Day Type'!J:J,MATCH('Load Shapes - 8760'!$A3376,'Load Shapes - Day Type'!$K:$K,0))</f>
        <v>0.27112886480755427</v>
      </c>
      <c r="S3376" s="47">
        <f t="shared" si="212"/>
        <v>1.6680840264069014E-4</v>
      </c>
    </row>
    <row r="3377" spans="1:19" x14ac:dyDescent="0.2">
      <c r="A3377" s="45" t="str">
        <f t="shared" si="209"/>
        <v>MayWeekend/Holiday14</v>
      </c>
      <c r="E3377" s="9">
        <v>2017</v>
      </c>
      <c r="F3377" s="9">
        <v>5</v>
      </c>
      <c r="G3377" s="9" t="s">
        <v>3</v>
      </c>
      <c r="H3377" s="9">
        <v>21</v>
      </c>
      <c r="I3377" s="24" t="s">
        <v>183</v>
      </c>
      <c r="J3377" s="25" t="str">
        <f t="shared" si="210"/>
        <v/>
      </c>
      <c r="K3377" s="25" t="str">
        <f t="shared" si="211"/>
        <v>Weekend/Holiday</v>
      </c>
      <c r="L3377" s="25" t="s">
        <v>177</v>
      </c>
      <c r="M3377" s="9">
        <v>3374</v>
      </c>
      <c r="N3377" s="9">
        <v>14</v>
      </c>
      <c r="O3377" s="14">
        <f>INDEX('Load Shapes - Day Type'!G:G,MATCH('Load Shapes - 8760'!$A3377,'Load Shapes - Day Type'!$K:$K,0))</f>
        <v>0.161</v>
      </c>
      <c r="P3377" s="14">
        <f>INDEX('Load Shapes - Day Type'!H:H,MATCH('Load Shapes - 8760'!$A3377,'Load Shapes - Day Type'!$K:$K,0))</f>
        <v>9.2999999999999999E-2</v>
      </c>
      <c r="Q3377" s="15">
        <f>INDEX('Load Shapes - Day Type'!I:I,MATCH('Load Shapes - 8760'!$A3377,'Load Shapes - Day Type'!$K:$K,0))</f>
        <v>1.6633672687580014</v>
      </c>
      <c r="R3377" s="15">
        <f>INDEX('Load Shapes - Day Type'!J:J,MATCH('Load Shapes - 8760'!$A3377,'Load Shapes - Day Type'!$K:$K,0))</f>
        <v>0.26780213027003824</v>
      </c>
      <c r="S3377" s="47">
        <f t="shared" si="212"/>
        <v>1.6476167377393319E-4</v>
      </c>
    </row>
    <row r="3378" spans="1:19" x14ac:dyDescent="0.2">
      <c r="A3378" s="45" t="str">
        <f t="shared" si="209"/>
        <v>MayWeekend/Holiday15</v>
      </c>
      <c r="E3378" s="9">
        <v>2017</v>
      </c>
      <c r="F3378" s="9">
        <v>5</v>
      </c>
      <c r="G3378" s="9" t="s">
        <v>3</v>
      </c>
      <c r="H3378" s="9">
        <v>21</v>
      </c>
      <c r="I3378" s="24" t="s">
        <v>183</v>
      </c>
      <c r="J3378" s="25" t="str">
        <f t="shared" si="210"/>
        <v/>
      </c>
      <c r="K3378" s="25" t="str">
        <f t="shared" si="211"/>
        <v>Weekend/Holiday</v>
      </c>
      <c r="L3378" s="25" t="s">
        <v>177</v>
      </c>
      <c r="M3378" s="9">
        <v>3375</v>
      </c>
      <c r="N3378" s="9">
        <v>15</v>
      </c>
      <c r="O3378" s="14">
        <f>INDEX('Load Shapes - Day Type'!G:G,MATCH('Load Shapes - 8760'!$A3378,'Load Shapes - Day Type'!$K:$K,0))</f>
        <v>0.14799999999999999</v>
      </c>
      <c r="P3378" s="14">
        <f>INDEX('Load Shapes - Day Type'!H:H,MATCH('Load Shapes - 8760'!$A3378,'Load Shapes - Day Type'!$K:$K,0))</f>
        <v>9.8000000000000004E-2</v>
      </c>
      <c r="Q3378" s="15">
        <f>INDEX('Load Shapes - Day Type'!I:I,MATCH('Load Shapes - 8760'!$A3378,'Load Shapes - Day Type'!$K:$K,0))</f>
        <v>1.6633672687580014</v>
      </c>
      <c r="R3378" s="15">
        <f>INDEX('Load Shapes - Day Type'!J:J,MATCH('Load Shapes - 8760'!$A3378,'Load Shapes - Day Type'!$K:$K,0))</f>
        <v>0.24617835577618422</v>
      </c>
      <c r="S3378" s="47">
        <f t="shared" si="212"/>
        <v>1.5145793614001311E-4</v>
      </c>
    </row>
    <row r="3379" spans="1:19" x14ac:dyDescent="0.2">
      <c r="A3379" s="45" t="str">
        <f t="shared" si="209"/>
        <v>MayWeekend/Holiday16</v>
      </c>
      <c r="E3379" s="9">
        <v>2017</v>
      </c>
      <c r="F3379" s="9">
        <v>5</v>
      </c>
      <c r="G3379" s="9" t="s">
        <v>3</v>
      </c>
      <c r="H3379" s="9">
        <v>21</v>
      </c>
      <c r="I3379" s="24" t="s">
        <v>183</v>
      </c>
      <c r="J3379" s="25" t="str">
        <f t="shared" si="210"/>
        <v/>
      </c>
      <c r="K3379" s="25" t="str">
        <f t="shared" si="211"/>
        <v>Weekend/Holiday</v>
      </c>
      <c r="L3379" s="25" t="s">
        <v>177</v>
      </c>
      <c r="M3379" s="9">
        <v>3376</v>
      </c>
      <c r="N3379" s="9">
        <v>16</v>
      </c>
      <c r="O3379" s="14">
        <f>INDEX('Load Shapes - Day Type'!G:G,MATCH('Load Shapes - 8760'!$A3379,'Load Shapes - Day Type'!$K:$K,0))</f>
        <v>0.14099999999999999</v>
      </c>
      <c r="P3379" s="14">
        <f>INDEX('Load Shapes - Day Type'!H:H,MATCH('Load Shapes - 8760'!$A3379,'Load Shapes - Day Type'!$K:$K,0))</f>
        <v>9.7000000000000003E-2</v>
      </c>
      <c r="Q3379" s="15">
        <f>INDEX('Load Shapes - Day Type'!I:I,MATCH('Load Shapes - 8760'!$A3379,'Load Shapes - Day Type'!$K:$K,0))</f>
        <v>1.6633672687580014</v>
      </c>
      <c r="R3379" s="15">
        <f>INDEX('Load Shapes - Day Type'!J:J,MATCH('Load Shapes - 8760'!$A3379,'Load Shapes - Day Type'!$K:$K,0))</f>
        <v>0.2345347848948782</v>
      </c>
      <c r="S3379" s="47">
        <f t="shared" si="212"/>
        <v>1.4429438510636384E-4</v>
      </c>
    </row>
    <row r="3380" spans="1:19" x14ac:dyDescent="0.2">
      <c r="A3380" s="45" t="str">
        <f t="shared" si="209"/>
        <v>MayWeekend/Holiday17</v>
      </c>
      <c r="E3380" s="9">
        <v>2017</v>
      </c>
      <c r="F3380" s="9">
        <v>5</v>
      </c>
      <c r="G3380" s="9" t="s">
        <v>3</v>
      </c>
      <c r="H3380" s="9">
        <v>21</v>
      </c>
      <c r="I3380" s="24" t="s">
        <v>183</v>
      </c>
      <c r="J3380" s="25" t="str">
        <f t="shared" si="210"/>
        <v/>
      </c>
      <c r="K3380" s="25" t="str">
        <f t="shared" si="211"/>
        <v>Weekend/Holiday</v>
      </c>
      <c r="L3380" s="25" t="s">
        <v>177</v>
      </c>
      <c r="M3380" s="9">
        <v>3377</v>
      </c>
      <c r="N3380" s="9">
        <v>17</v>
      </c>
      <c r="O3380" s="14">
        <f>INDEX('Load Shapes - Day Type'!G:G,MATCH('Load Shapes - 8760'!$A3380,'Load Shapes - Day Type'!$K:$K,0))</f>
        <v>0.127</v>
      </c>
      <c r="P3380" s="14">
        <f>INDEX('Load Shapes - Day Type'!H:H,MATCH('Load Shapes - 8760'!$A3380,'Load Shapes - Day Type'!$K:$K,0))</f>
        <v>0.10299999999999999</v>
      </c>
      <c r="Q3380" s="15">
        <f>INDEX('Load Shapes - Day Type'!I:I,MATCH('Load Shapes - 8760'!$A3380,'Load Shapes - Day Type'!$K:$K,0))</f>
        <v>1.6633672687580014</v>
      </c>
      <c r="R3380" s="15">
        <f>INDEX('Load Shapes - Day Type'!J:J,MATCH('Load Shapes - 8760'!$A3380,'Load Shapes - Day Type'!$K:$K,0))</f>
        <v>0.21124764313226618</v>
      </c>
      <c r="S3380" s="47">
        <f t="shared" si="212"/>
        <v>1.2996728303906531E-4</v>
      </c>
    </row>
    <row r="3381" spans="1:19" x14ac:dyDescent="0.2">
      <c r="A3381" s="45" t="str">
        <f t="shared" si="209"/>
        <v>MayWeekend/Holiday18</v>
      </c>
      <c r="E3381" s="9">
        <v>2017</v>
      </c>
      <c r="F3381" s="9">
        <v>5</v>
      </c>
      <c r="G3381" s="9" t="s">
        <v>3</v>
      </c>
      <c r="H3381" s="9">
        <v>21</v>
      </c>
      <c r="I3381" s="24" t="s">
        <v>183</v>
      </c>
      <c r="J3381" s="25" t="str">
        <f t="shared" si="210"/>
        <v/>
      </c>
      <c r="K3381" s="25" t="str">
        <f t="shared" si="211"/>
        <v>Weekend/Holiday</v>
      </c>
      <c r="L3381" s="25" t="s">
        <v>177</v>
      </c>
      <c r="M3381" s="9">
        <v>3378</v>
      </c>
      <c r="N3381" s="9">
        <v>18</v>
      </c>
      <c r="O3381" s="14">
        <f>INDEX('Load Shapes - Day Type'!G:G,MATCH('Load Shapes - 8760'!$A3381,'Load Shapes - Day Type'!$K:$K,0))</f>
        <v>0.129</v>
      </c>
      <c r="P3381" s="14">
        <f>INDEX('Load Shapes - Day Type'!H:H,MATCH('Load Shapes - 8760'!$A3381,'Load Shapes - Day Type'!$K:$K,0))</f>
        <v>0.1</v>
      </c>
      <c r="Q3381" s="15">
        <f>INDEX('Load Shapes - Day Type'!I:I,MATCH('Load Shapes - 8760'!$A3381,'Load Shapes - Day Type'!$K:$K,0))</f>
        <v>1.6633672687580014</v>
      </c>
      <c r="R3381" s="15">
        <f>INDEX('Load Shapes - Day Type'!J:J,MATCH('Load Shapes - 8760'!$A3381,'Load Shapes - Day Type'!$K:$K,0))</f>
        <v>0.21457437766978218</v>
      </c>
      <c r="S3381" s="47">
        <f t="shared" si="212"/>
        <v>1.3201401190582226E-4</v>
      </c>
    </row>
    <row r="3382" spans="1:19" x14ac:dyDescent="0.2">
      <c r="A3382" s="45" t="str">
        <f t="shared" si="209"/>
        <v>MayWeekend/Holiday19</v>
      </c>
      <c r="E3382" s="9">
        <v>2017</v>
      </c>
      <c r="F3382" s="9">
        <v>5</v>
      </c>
      <c r="G3382" s="9" t="s">
        <v>3</v>
      </c>
      <c r="H3382" s="9">
        <v>21</v>
      </c>
      <c r="I3382" s="24" t="s">
        <v>183</v>
      </c>
      <c r="J3382" s="25" t="str">
        <f t="shared" si="210"/>
        <v/>
      </c>
      <c r="K3382" s="25" t="str">
        <f t="shared" si="211"/>
        <v>Weekend/Holiday</v>
      </c>
      <c r="L3382" s="25" t="s">
        <v>177</v>
      </c>
      <c r="M3382" s="9">
        <v>3379</v>
      </c>
      <c r="N3382" s="9">
        <v>19</v>
      </c>
      <c r="O3382" s="14">
        <f>INDEX('Load Shapes - Day Type'!G:G,MATCH('Load Shapes - 8760'!$A3382,'Load Shapes - Day Type'!$K:$K,0))</f>
        <v>0.13300000000000001</v>
      </c>
      <c r="P3382" s="14">
        <f>INDEX('Load Shapes - Day Type'!H:H,MATCH('Load Shapes - 8760'!$A3382,'Load Shapes - Day Type'!$K:$K,0))</f>
        <v>9.2999999999999999E-2</v>
      </c>
      <c r="Q3382" s="15">
        <f>INDEX('Load Shapes - Day Type'!I:I,MATCH('Load Shapes - 8760'!$A3382,'Load Shapes - Day Type'!$K:$K,0))</f>
        <v>1.6633672687580014</v>
      </c>
      <c r="R3382" s="15">
        <f>INDEX('Load Shapes - Day Type'!J:J,MATCH('Load Shapes - 8760'!$A3382,'Load Shapes - Day Type'!$K:$K,0))</f>
        <v>0.22122784674481422</v>
      </c>
      <c r="S3382" s="47">
        <f t="shared" si="212"/>
        <v>1.3610746963933613E-4</v>
      </c>
    </row>
    <row r="3383" spans="1:19" x14ac:dyDescent="0.2">
      <c r="A3383" s="45" t="str">
        <f t="shared" si="209"/>
        <v>MayWeekend/Holiday20</v>
      </c>
      <c r="E3383" s="9">
        <v>2017</v>
      </c>
      <c r="F3383" s="9">
        <v>5</v>
      </c>
      <c r="G3383" s="9" t="s">
        <v>3</v>
      </c>
      <c r="H3383" s="9">
        <v>21</v>
      </c>
      <c r="I3383" s="24" t="s">
        <v>183</v>
      </c>
      <c r="J3383" s="25" t="str">
        <f t="shared" si="210"/>
        <v/>
      </c>
      <c r="K3383" s="25" t="str">
        <f t="shared" si="211"/>
        <v>Weekend/Holiday</v>
      </c>
      <c r="L3383" s="25" t="s">
        <v>177</v>
      </c>
      <c r="M3383" s="9">
        <v>3380</v>
      </c>
      <c r="N3383" s="9">
        <v>20</v>
      </c>
      <c r="O3383" s="14">
        <f>INDEX('Load Shapes - Day Type'!G:G,MATCH('Load Shapes - 8760'!$A3383,'Load Shapes - Day Type'!$K:$K,0))</f>
        <v>0.15</v>
      </c>
      <c r="P3383" s="14">
        <f>INDEX('Load Shapes - Day Type'!H:H,MATCH('Load Shapes - 8760'!$A3383,'Load Shapes - Day Type'!$K:$K,0))</f>
        <v>9.0999999999999998E-2</v>
      </c>
      <c r="Q3383" s="15">
        <f>INDEX('Load Shapes - Day Type'!I:I,MATCH('Load Shapes - 8760'!$A3383,'Load Shapes - Day Type'!$K:$K,0))</f>
        <v>1.6633672687580014</v>
      </c>
      <c r="R3383" s="15">
        <f>INDEX('Load Shapes - Day Type'!J:J,MATCH('Load Shapes - 8760'!$A3383,'Load Shapes - Day Type'!$K:$K,0))</f>
        <v>0.24950509031370022</v>
      </c>
      <c r="S3383" s="47">
        <f t="shared" si="212"/>
        <v>1.5350466500677005E-4</v>
      </c>
    </row>
    <row r="3384" spans="1:19" x14ac:dyDescent="0.2">
      <c r="A3384" s="45" t="str">
        <f t="shared" si="209"/>
        <v>MayWeekend/Holiday21</v>
      </c>
      <c r="E3384" s="9">
        <v>2017</v>
      </c>
      <c r="F3384" s="9">
        <v>5</v>
      </c>
      <c r="G3384" s="9" t="s">
        <v>3</v>
      </c>
      <c r="H3384" s="9">
        <v>21</v>
      </c>
      <c r="I3384" s="24" t="s">
        <v>183</v>
      </c>
      <c r="J3384" s="25" t="str">
        <f t="shared" si="210"/>
        <v/>
      </c>
      <c r="K3384" s="25" t="str">
        <f t="shared" si="211"/>
        <v>Weekend/Holiday</v>
      </c>
      <c r="L3384" s="25" t="s">
        <v>177</v>
      </c>
      <c r="M3384" s="9">
        <v>3381</v>
      </c>
      <c r="N3384" s="9">
        <v>21</v>
      </c>
      <c r="O3384" s="14">
        <f>INDEX('Load Shapes - Day Type'!G:G,MATCH('Load Shapes - 8760'!$A3384,'Load Shapes - Day Type'!$K:$K,0))</f>
        <v>0.16900000000000001</v>
      </c>
      <c r="P3384" s="14">
        <f>INDEX('Load Shapes - Day Type'!H:H,MATCH('Load Shapes - 8760'!$A3384,'Load Shapes - Day Type'!$K:$K,0))</f>
        <v>9.0999999999999998E-2</v>
      </c>
      <c r="Q3384" s="15">
        <f>INDEX('Load Shapes - Day Type'!I:I,MATCH('Load Shapes - 8760'!$A3384,'Load Shapes - Day Type'!$K:$K,0))</f>
        <v>1.6633672687580014</v>
      </c>
      <c r="R3384" s="15">
        <f>INDEX('Load Shapes - Day Type'!J:J,MATCH('Load Shapes - 8760'!$A3384,'Load Shapes - Day Type'!$K:$K,0))</f>
        <v>0.28110906842010225</v>
      </c>
      <c r="S3384" s="47">
        <f t="shared" si="212"/>
        <v>1.7294858924096095E-4</v>
      </c>
    </row>
    <row r="3385" spans="1:19" x14ac:dyDescent="0.2">
      <c r="A3385" s="45" t="str">
        <f t="shared" si="209"/>
        <v>MayWeekend/Holiday22</v>
      </c>
      <c r="E3385" s="9">
        <v>2017</v>
      </c>
      <c r="F3385" s="9">
        <v>5</v>
      </c>
      <c r="G3385" s="9" t="s">
        <v>3</v>
      </c>
      <c r="H3385" s="9">
        <v>21</v>
      </c>
      <c r="I3385" s="24" t="s">
        <v>183</v>
      </c>
      <c r="J3385" s="25" t="str">
        <f t="shared" si="210"/>
        <v/>
      </c>
      <c r="K3385" s="25" t="str">
        <f t="shared" si="211"/>
        <v>Weekend/Holiday</v>
      </c>
      <c r="L3385" s="25" t="s">
        <v>177</v>
      </c>
      <c r="M3385" s="9">
        <v>3382</v>
      </c>
      <c r="N3385" s="9">
        <v>22</v>
      </c>
      <c r="O3385" s="14">
        <f>INDEX('Load Shapes - Day Type'!G:G,MATCH('Load Shapes - 8760'!$A3385,'Load Shapes - Day Type'!$K:$K,0))</f>
        <v>0.159</v>
      </c>
      <c r="P3385" s="14">
        <f>INDEX('Load Shapes - Day Type'!H:H,MATCH('Load Shapes - 8760'!$A3385,'Load Shapes - Day Type'!$K:$K,0))</f>
        <v>0.09</v>
      </c>
      <c r="Q3385" s="15">
        <f>INDEX('Load Shapes - Day Type'!I:I,MATCH('Load Shapes - 8760'!$A3385,'Load Shapes - Day Type'!$K:$K,0))</f>
        <v>1.6633672687580014</v>
      </c>
      <c r="R3385" s="15">
        <f>INDEX('Load Shapes - Day Type'!J:J,MATCH('Load Shapes - 8760'!$A3385,'Load Shapes - Day Type'!$K:$K,0))</f>
        <v>0.26447539573252221</v>
      </c>
      <c r="S3385" s="47">
        <f t="shared" si="212"/>
        <v>1.6271494490717627E-4</v>
      </c>
    </row>
    <row r="3386" spans="1:19" x14ac:dyDescent="0.2">
      <c r="A3386" s="45" t="str">
        <f t="shared" si="209"/>
        <v>MayWeekend/Holiday23</v>
      </c>
      <c r="E3386" s="9">
        <v>2017</v>
      </c>
      <c r="F3386" s="9">
        <v>5</v>
      </c>
      <c r="G3386" s="9" t="s">
        <v>3</v>
      </c>
      <c r="H3386" s="9">
        <v>21</v>
      </c>
      <c r="I3386" s="24" t="s">
        <v>183</v>
      </c>
      <c r="J3386" s="25" t="str">
        <f t="shared" si="210"/>
        <v/>
      </c>
      <c r="K3386" s="25" t="str">
        <f t="shared" si="211"/>
        <v>Weekend/Holiday</v>
      </c>
      <c r="L3386" s="25" t="s">
        <v>177</v>
      </c>
      <c r="M3386" s="9">
        <v>3383</v>
      </c>
      <c r="N3386" s="9">
        <v>23</v>
      </c>
      <c r="O3386" s="14">
        <f>INDEX('Load Shapes - Day Type'!G:G,MATCH('Load Shapes - 8760'!$A3386,'Load Shapes - Day Type'!$K:$K,0))</f>
        <v>0.109</v>
      </c>
      <c r="P3386" s="14">
        <f>INDEX('Load Shapes - Day Type'!H:H,MATCH('Load Shapes - 8760'!$A3386,'Load Shapes - Day Type'!$K:$K,0))</f>
        <v>0.10299999999999999</v>
      </c>
      <c r="Q3386" s="15">
        <f>INDEX('Load Shapes - Day Type'!I:I,MATCH('Load Shapes - 8760'!$A3386,'Load Shapes - Day Type'!$K:$K,0))</f>
        <v>1.6633672687580014</v>
      </c>
      <c r="R3386" s="15">
        <f>INDEX('Load Shapes - Day Type'!J:J,MATCH('Load Shapes - 8760'!$A3386,'Load Shapes - Day Type'!$K:$K,0))</f>
        <v>0.18130703229462217</v>
      </c>
      <c r="S3386" s="47">
        <f t="shared" si="212"/>
        <v>1.115467232382529E-4</v>
      </c>
    </row>
    <row r="3387" spans="1:19" x14ac:dyDescent="0.2">
      <c r="A3387" s="45" t="str">
        <f t="shared" si="209"/>
        <v>MayWeekend/Holiday24</v>
      </c>
      <c r="E3387" s="9">
        <v>2017</v>
      </c>
      <c r="F3387" s="9">
        <v>5</v>
      </c>
      <c r="G3387" s="9" t="s">
        <v>3</v>
      </c>
      <c r="H3387" s="9">
        <v>21</v>
      </c>
      <c r="I3387" s="24" t="s">
        <v>183</v>
      </c>
      <c r="J3387" s="25" t="str">
        <f t="shared" si="210"/>
        <v/>
      </c>
      <c r="K3387" s="25" t="str">
        <f t="shared" si="211"/>
        <v>Weekend/Holiday</v>
      </c>
      <c r="L3387" s="25" t="s">
        <v>177</v>
      </c>
      <c r="M3387" s="9">
        <v>3384</v>
      </c>
      <c r="N3387" s="9">
        <v>24</v>
      </c>
      <c r="O3387" s="14">
        <f>INDEX('Load Shapes - Day Type'!G:G,MATCH('Load Shapes - 8760'!$A3387,'Load Shapes - Day Type'!$K:$K,0))</f>
        <v>6.8000000000000005E-2</v>
      </c>
      <c r="P3387" s="14">
        <f>INDEX('Load Shapes - Day Type'!H:H,MATCH('Load Shapes - 8760'!$A3387,'Load Shapes - Day Type'!$K:$K,0))</f>
        <v>0.13700000000000001</v>
      </c>
      <c r="Q3387" s="15">
        <f>INDEX('Load Shapes - Day Type'!I:I,MATCH('Load Shapes - 8760'!$A3387,'Load Shapes - Day Type'!$K:$K,0))</f>
        <v>1.6633672687580014</v>
      </c>
      <c r="R3387" s="15">
        <f>INDEX('Load Shapes - Day Type'!J:J,MATCH('Load Shapes - 8760'!$A3387,'Load Shapes - Day Type'!$K:$K,0))</f>
        <v>0.1131089742755441</v>
      </c>
      <c r="S3387" s="47">
        <f t="shared" si="212"/>
        <v>6.9588781469735763E-5</v>
      </c>
    </row>
    <row r="3388" spans="1:19" x14ac:dyDescent="0.2">
      <c r="A3388" s="45" t="str">
        <f t="shared" si="209"/>
        <v>MayWeekday1</v>
      </c>
      <c r="E3388" s="9">
        <v>2017</v>
      </c>
      <c r="F3388" s="9">
        <v>5</v>
      </c>
      <c r="G3388" s="9" t="s">
        <v>3</v>
      </c>
      <c r="H3388" s="9">
        <v>22</v>
      </c>
      <c r="I3388" s="24" t="s">
        <v>184</v>
      </c>
      <c r="J3388" s="25" t="str">
        <f t="shared" si="210"/>
        <v/>
      </c>
      <c r="K3388" s="25" t="str">
        <f t="shared" si="211"/>
        <v>Weekday</v>
      </c>
      <c r="L3388" s="25" t="s">
        <v>177</v>
      </c>
      <c r="M3388" s="9">
        <v>3385</v>
      </c>
      <c r="N3388" s="9">
        <v>1</v>
      </c>
      <c r="O3388" s="14">
        <f>INDEX('Load Shapes - Day Type'!G:G,MATCH('Load Shapes - 8760'!$A3388,'Load Shapes - Day Type'!$K:$K,0))</f>
        <v>3.3000000000000002E-2</v>
      </c>
      <c r="P3388" s="14">
        <f>INDEX('Load Shapes - Day Type'!H:H,MATCH('Load Shapes - 8760'!$A3388,'Load Shapes - Day Type'!$K:$K,0))</f>
        <v>0.223</v>
      </c>
      <c r="Q3388" s="15">
        <f>INDEX('Load Shapes - Day Type'!I:I,MATCH('Load Shapes - 8760'!$A3388,'Load Shapes - Day Type'!$K:$K,0))</f>
        <v>1.6633672687580014</v>
      </c>
      <c r="R3388" s="15">
        <f>INDEX('Load Shapes - Day Type'!J:J,MATCH('Load Shapes - 8760'!$A3388,'Load Shapes - Day Type'!$K:$K,0))</f>
        <v>5.489111986901405E-2</v>
      </c>
      <c r="S3388" s="47">
        <f t="shared" si="212"/>
        <v>3.3771026301489414E-5</v>
      </c>
    </row>
    <row r="3389" spans="1:19" x14ac:dyDescent="0.2">
      <c r="A3389" s="45" t="str">
        <f t="shared" si="209"/>
        <v>MayWeekday2</v>
      </c>
      <c r="E3389" s="9">
        <v>2017</v>
      </c>
      <c r="F3389" s="9">
        <v>5</v>
      </c>
      <c r="G3389" s="9" t="s">
        <v>3</v>
      </c>
      <c r="H3389" s="9">
        <v>22</v>
      </c>
      <c r="I3389" s="24" t="s">
        <v>184</v>
      </c>
      <c r="J3389" s="25" t="str">
        <f t="shared" si="210"/>
        <v/>
      </c>
      <c r="K3389" s="25" t="str">
        <f t="shared" si="211"/>
        <v>Weekday</v>
      </c>
      <c r="L3389" s="25" t="s">
        <v>177</v>
      </c>
      <c r="M3389" s="9">
        <v>3386</v>
      </c>
      <c r="N3389" s="9">
        <v>2</v>
      </c>
      <c r="O3389" s="14">
        <f>INDEX('Load Shapes - Day Type'!G:G,MATCH('Load Shapes - 8760'!$A3389,'Load Shapes - Day Type'!$K:$K,0))</f>
        <v>2.7E-2</v>
      </c>
      <c r="P3389" s="14">
        <f>INDEX('Load Shapes - Day Type'!H:H,MATCH('Load Shapes - 8760'!$A3389,'Load Shapes - Day Type'!$K:$K,0))</f>
        <v>0.26</v>
      </c>
      <c r="Q3389" s="15">
        <f>INDEX('Load Shapes - Day Type'!I:I,MATCH('Load Shapes - 8760'!$A3389,'Load Shapes - Day Type'!$K:$K,0))</f>
        <v>1.6633672687580014</v>
      </c>
      <c r="R3389" s="15">
        <f>INDEX('Load Shapes - Day Type'!J:J,MATCH('Load Shapes - 8760'!$A3389,'Load Shapes - Day Type'!$K:$K,0))</f>
        <v>4.4910916256466038E-2</v>
      </c>
      <c r="S3389" s="47">
        <f t="shared" si="212"/>
        <v>2.763083970121861E-5</v>
      </c>
    </row>
    <row r="3390" spans="1:19" x14ac:dyDescent="0.2">
      <c r="A3390" s="45" t="str">
        <f t="shared" si="209"/>
        <v>MayWeekday3</v>
      </c>
      <c r="E3390" s="9">
        <v>2017</v>
      </c>
      <c r="F3390" s="9">
        <v>5</v>
      </c>
      <c r="G3390" s="9" t="s">
        <v>3</v>
      </c>
      <c r="H3390" s="9">
        <v>22</v>
      </c>
      <c r="I3390" s="24" t="s">
        <v>184</v>
      </c>
      <c r="J3390" s="25" t="str">
        <f t="shared" si="210"/>
        <v/>
      </c>
      <c r="K3390" s="25" t="str">
        <f t="shared" si="211"/>
        <v>Weekday</v>
      </c>
      <c r="L3390" s="25" t="s">
        <v>177</v>
      </c>
      <c r="M3390" s="9">
        <v>3387</v>
      </c>
      <c r="N3390" s="9">
        <v>3</v>
      </c>
      <c r="O3390" s="14">
        <f>INDEX('Load Shapes - Day Type'!G:G,MATCH('Load Shapes - 8760'!$A3390,'Load Shapes - Day Type'!$K:$K,0))</f>
        <v>2.3E-2</v>
      </c>
      <c r="P3390" s="14">
        <f>INDEX('Load Shapes - Day Type'!H:H,MATCH('Load Shapes - 8760'!$A3390,'Load Shapes - Day Type'!$K:$K,0))</f>
        <v>0.28999999999999998</v>
      </c>
      <c r="Q3390" s="15">
        <f>INDEX('Load Shapes - Day Type'!I:I,MATCH('Load Shapes - 8760'!$A3390,'Load Shapes - Day Type'!$K:$K,0))</f>
        <v>1.6633672687580014</v>
      </c>
      <c r="R3390" s="15">
        <f>INDEX('Load Shapes - Day Type'!J:J,MATCH('Load Shapes - 8760'!$A3390,'Load Shapes - Day Type'!$K:$K,0))</f>
        <v>3.8257447181434034E-2</v>
      </c>
      <c r="S3390" s="47">
        <f t="shared" si="212"/>
        <v>2.3537381967704741E-5</v>
      </c>
    </row>
    <row r="3391" spans="1:19" x14ac:dyDescent="0.2">
      <c r="A3391" s="45" t="str">
        <f t="shared" si="209"/>
        <v>MayWeekday4</v>
      </c>
      <c r="E3391" s="9">
        <v>2017</v>
      </c>
      <c r="F3391" s="9">
        <v>5</v>
      </c>
      <c r="G3391" s="9" t="s">
        <v>3</v>
      </c>
      <c r="H3391" s="9">
        <v>22</v>
      </c>
      <c r="I3391" s="24" t="s">
        <v>184</v>
      </c>
      <c r="J3391" s="25" t="str">
        <f t="shared" si="210"/>
        <v/>
      </c>
      <c r="K3391" s="25" t="str">
        <f t="shared" si="211"/>
        <v>Weekday</v>
      </c>
      <c r="L3391" s="25" t="s">
        <v>177</v>
      </c>
      <c r="M3391" s="9">
        <v>3388</v>
      </c>
      <c r="N3391" s="9">
        <v>4</v>
      </c>
      <c r="O3391" s="14">
        <f>INDEX('Load Shapes - Day Type'!G:G,MATCH('Load Shapes - 8760'!$A3391,'Load Shapes - Day Type'!$K:$K,0))</f>
        <v>2.1000000000000001E-2</v>
      </c>
      <c r="P3391" s="14">
        <f>INDEX('Load Shapes - Day Type'!H:H,MATCH('Load Shapes - 8760'!$A3391,'Load Shapes - Day Type'!$K:$K,0))</f>
        <v>0.309</v>
      </c>
      <c r="Q3391" s="15">
        <f>INDEX('Load Shapes - Day Type'!I:I,MATCH('Load Shapes - 8760'!$A3391,'Load Shapes - Day Type'!$K:$K,0))</f>
        <v>1.6633672687580014</v>
      </c>
      <c r="R3391" s="15">
        <f>INDEX('Load Shapes - Day Type'!J:J,MATCH('Load Shapes - 8760'!$A3391,'Load Shapes - Day Type'!$K:$K,0))</f>
        <v>3.4930712643918033E-2</v>
      </c>
      <c r="S3391" s="47">
        <f t="shared" si="212"/>
        <v>2.149065310094781E-5</v>
      </c>
    </row>
    <row r="3392" spans="1:19" x14ac:dyDescent="0.2">
      <c r="A3392" s="45" t="str">
        <f t="shared" si="209"/>
        <v>MayWeekday5</v>
      </c>
      <c r="E3392" s="9">
        <v>2017</v>
      </c>
      <c r="F3392" s="9">
        <v>5</v>
      </c>
      <c r="G3392" s="9" t="s">
        <v>3</v>
      </c>
      <c r="H3392" s="9">
        <v>22</v>
      </c>
      <c r="I3392" s="24" t="s">
        <v>184</v>
      </c>
      <c r="J3392" s="25" t="str">
        <f t="shared" si="210"/>
        <v/>
      </c>
      <c r="K3392" s="25" t="str">
        <f t="shared" si="211"/>
        <v>Weekday</v>
      </c>
      <c r="L3392" s="25" t="s">
        <v>177</v>
      </c>
      <c r="M3392" s="9">
        <v>3389</v>
      </c>
      <c r="N3392" s="9">
        <v>5</v>
      </c>
      <c r="O3392" s="14">
        <f>INDEX('Load Shapes - Day Type'!G:G,MATCH('Load Shapes - 8760'!$A3392,'Load Shapes - Day Type'!$K:$K,0))</f>
        <v>0.03</v>
      </c>
      <c r="P3392" s="14">
        <f>INDEX('Load Shapes - Day Type'!H:H,MATCH('Load Shapes - 8760'!$A3392,'Load Shapes - Day Type'!$K:$K,0))</f>
        <v>0.23200000000000001</v>
      </c>
      <c r="Q3392" s="15">
        <f>INDEX('Load Shapes - Day Type'!I:I,MATCH('Load Shapes - 8760'!$A3392,'Load Shapes - Day Type'!$K:$K,0))</f>
        <v>1.6633672687580014</v>
      </c>
      <c r="R3392" s="15">
        <f>INDEX('Load Shapes - Day Type'!J:J,MATCH('Load Shapes - 8760'!$A3392,'Load Shapes - Day Type'!$K:$K,0))</f>
        <v>4.9901018062740041E-2</v>
      </c>
      <c r="S3392" s="47">
        <f t="shared" si="212"/>
        <v>3.0700933001354012E-5</v>
      </c>
    </row>
    <row r="3393" spans="1:19" x14ac:dyDescent="0.2">
      <c r="A3393" s="45" t="str">
        <f t="shared" si="209"/>
        <v>MayWeekday6</v>
      </c>
      <c r="E3393" s="9">
        <v>2017</v>
      </c>
      <c r="F3393" s="9">
        <v>5</v>
      </c>
      <c r="G3393" s="9" t="s">
        <v>3</v>
      </c>
      <c r="H3393" s="9">
        <v>22</v>
      </c>
      <c r="I3393" s="24" t="s">
        <v>184</v>
      </c>
      <c r="J3393" s="25" t="str">
        <f t="shared" si="210"/>
        <v/>
      </c>
      <c r="K3393" s="25" t="str">
        <f t="shared" si="211"/>
        <v>Weekday</v>
      </c>
      <c r="L3393" s="25" t="s">
        <v>177</v>
      </c>
      <c r="M3393" s="9">
        <v>3390</v>
      </c>
      <c r="N3393" s="9">
        <v>6</v>
      </c>
      <c r="O3393" s="14">
        <f>INDEX('Load Shapes - Day Type'!G:G,MATCH('Load Shapes - 8760'!$A3393,'Load Shapes - Day Type'!$K:$K,0))</f>
        <v>5.2999999999999999E-2</v>
      </c>
      <c r="P3393" s="14">
        <f>INDEX('Load Shapes - Day Type'!H:H,MATCH('Load Shapes - 8760'!$A3393,'Load Shapes - Day Type'!$K:$K,0))</f>
        <v>0.159</v>
      </c>
      <c r="Q3393" s="15">
        <f>INDEX('Load Shapes - Day Type'!I:I,MATCH('Load Shapes - 8760'!$A3393,'Load Shapes - Day Type'!$K:$K,0))</f>
        <v>1.6633672687580014</v>
      </c>
      <c r="R3393" s="15">
        <f>INDEX('Load Shapes - Day Type'!J:J,MATCH('Load Shapes - 8760'!$A3393,'Load Shapes - Day Type'!$K:$K,0))</f>
        <v>8.8158465244174075E-2</v>
      </c>
      <c r="S3393" s="47">
        <f t="shared" si="212"/>
        <v>5.4238314969058754E-5</v>
      </c>
    </row>
    <row r="3394" spans="1:19" x14ac:dyDescent="0.2">
      <c r="A3394" s="45" t="str">
        <f t="shared" si="209"/>
        <v>MayWeekday7</v>
      </c>
      <c r="E3394" s="9">
        <v>2017</v>
      </c>
      <c r="F3394" s="9">
        <v>5</v>
      </c>
      <c r="G3394" s="9" t="s">
        <v>3</v>
      </c>
      <c r="H3394" s="9">
        <v>22</v>
      </c>
      <c r="I3394" s="24" t="s">
        <v>184</v>
      </c>
      <c r="J3394" s="25" t="str">
        <f t="shared" si="210"/>
        <v/>
      </c>
      <c r="K3394" s="25" t="str">
        <f t="shared" si="211"/>
        <v>Weekday</v>
      </c>
      <c r="L3394" s="25" t="s">
        <v>177</v>
      </c>
      <c r="M3394" s="9">
        <v>3391</v>
      </c>
      <c r="N3394" s="9">
        <v>7</v>
      </c>
      <c r="O3394" s="14">
        <f>INDEX('Load Shapes - Day Type'!G:G,MATCH('Load Shapes - 8760'!$A3394,'Load Shapes - Day Type'!$K:$K,0))</f>
        <v>9.5000000000000001E-2</v>
      </c>
      <c r="P3394" s="14">
        <f>INDEX('Load Shapes - Day Type'!H:H,MATCH('Load Shapes - 8760'!$A3394,'Load Shapes - Day Type'!$K:$K,0))</f>
        <v>0.11899999999999999</v>
      </c>
      <c r="Q3394" s="15">
        <f>INDEX('Load Shapes - Day Type'!I:I,MATCH('Load Shapes - 8760'!$A3394,'Load Shapes - Day Type'!$K:$K,0))</f>
        <v>1.6633672687580014</v>
      </c>
      <c r="R3394" s="15">
        <f>INDEX('Load Shapes - Day Type'!J:J,MATCH('Load Shapes - 8760'!$A3394,'Load Shapes - Day Type'!$K:$K,0))</f>
        <v>0.15801989053201013</v>
      </c>
      <c r="S3394" s="47">
        <f t="shared" si="212"/>
        <v>9.7219621170954374E-5</v>
      </c>
    </row>
    <row r="3395" spans="1:19" x14ac:dyDescent="0.2">
      <c r="A3395" s="45" t="str">
        <f t="shared" si="209"/>
        <v>MayWeekday8</v>
      </c>
      <c r="E3395" s="9">
        <v>2017</v>
      </c>
      <c r="F3395" s="9">
        <v>5</v>
      </c>
      <c r="G3395" s="9" t="s">
        <v>3</v>
      </c>
      <c r="H3395" s="9">
        <v>22</v>
      </c>
      <c r="I3395" s="24" t="s">
        <v>184</v>
      </c>
      <c r="J3395" s="25" t="str">
        <f t="shared" si="210"/>
        <v/>
      </c>
      <c r="K3395" s="25" t="str">
        <f t="shared" si="211"/>
        <v>Weekday</v>
      </c>
      <c r="L3395" s="25" t="s">
        <v>177</v>
      </c>
      <c r="M3395" s="9">
        <v>3392</v>
      </c>
      <c r="N3395" s="9">
        <v>8</v>
      </c>
      <c r="O3395" s="14">
        <f>INDEX('Load Shapes - Day Type'!G:G,MATCH('Load Shapes - 8760'!$A3395,'Load Shapes - Day Type'!$K:$K,0))</f>
        <v>0.126</v>
      </c>
      <c r="P3395" s="14">
        <f>INDEX('Load Shapes - Day Type'!H:H,MATCH('Load Shapes - 8760'!$A3395,'Load Shapes - Day Type'!$K:$K,0))</f>
        <v>0.10199999999999999</v>
      </c>
      <c r="Q3395" s="15">
        <f>INDEX('Load Shapes - Day Type'!I:I,MATCH('Load Shapes - 8760'!$A3395,'Load Shapes - Day Type'!$K:$K,0))</f>
        <v>1.6633672687580014</v>
      </c>
      <c r="R3395" s="15">
        <f>INDEX('Load Shapes - Day Type'!J:J,MATCH('Load Shapes - 8760'!$A3395,'Load Shapes - Day Type'!$K:$K,0))</f>
        <v>0.2095842758635082</v>
      </c>
      <c r="S3395" s="47">
        <f t="shared" si="212"/>
        <v>1.2894391860568684E-4</v>
      </c>
    </row>
    <row r="3396" spans="1:19" x14ac:dyDescent="0.2">
      <c r="A3396" s="45" t="str">
        <f t="shared" ref="A3396:A3459" si="213">_xlfn.CONCAT(G3396,K3396,N3396)</f>
        <v>MayWeekday9</v>
      </c>
      <c r="E3396" s="9">
        <v>2017</v>
      </c>
      <c r="F3396" s="9">
        <v>5</v>
      </c>
      <c r="G3396" s="9" t="s">
        <v>3</v>
      </c>
      <c r="H3396" s="9">
        <v>22</v>
      </c>
      <c r="I3396" s="24" t="s">
        <v>184</v>
      </c>
      <c r="J3396" s="25" t="str">
        <f t="shared" ref="J3396:J3459" si="214">IF(_xlfn.CONCAT(AW$4,AX$4)=_xlfn.CONCAT(F3396,H3396),"Holiday",IF(_xlfn.CONCAT(AW$5,AX$5)=_xlfn.CONCAT(F3396,H3396),"Holiday",IF(_xlfn.CONCAT(AW$6,AX$6)=_xlfn.CONCAT(F3396,H3396),"Holiday",IF(_xlfn.CONCAT(AW$7,AX$7)=_xlfn.CONCAT(F3396,H3396),"Holiday",IF(_xlfn.CONCAT(AW$8,AX$8)=_xlfn.CONCAT(F3396,H3396),"Holiday",IF(_xlfn.CONCAT(AW$9,AX$9)=_xlfn.CONCAT(F3396,H3396),"Holiday",IF(_xlfn.CONCAT(AW$10,AX$10)=_xlfn.CONCAT(F3396,H3396),"Holiday",IF(_xlfn.CONCAT(AW$11,AX$11)=_xlfn.CONCAT(F3396,H3396),"Holiday",IF(_xlfn.CONCAT(AW$12,AX$12)=_xlfn.CONCAT(F3396,H3396),"Holiday",IF(_xlfn.CONCAT(AW$13,AX$13)=_xlfn.CONCAT(F3396,H3396),"Holiday",""))))))))))</f>
        <v/>
      </c>
      <c r="K3396" s="25" t="str">
        <f t="shared" si="211"/>
        <v>Weekday</v>
      </c>
      <c r="L3396" s="25" t="s">
        <v>176</v>
      </c>
      <c r="M3396" s="9">
        <v>3393</v>
      </c>
      <c r="N3396" s="9">
        <v>9</v>
      </c>
      <c r="O3396" s="14">
        <f>INDEX('Load Shapes - Day Type'!G:G,MATCH('Load Shapes - 8760'!$A3396,'Load Shapes - Day Type'!$K:$K,0))</f>
        <v>0.13900000000000001</v>
      </c>
      <c r="P3396" s="14">
        <f>INDEX('Load Shapes - Day Type'!H:H,MATCH('Load Shapes - 8760'!$A3396,'Load Shapes - Day Type'!$K:$K,0))</f>
        <v>9.8000000000000004E-2</v>
      </c>
      <c r="Q3396" s="15">
        <f>INDEX('Load Shapes - Day Type'!I:I,MATCH('Load Shapes - 8760'!$A3396,'Load Shapes - Day Type'!$K:$K,0))</f>
        <v>1.6633672687580014</v>
      </c>
      <c r="R3396" s="15">
        <f>INDEX('Load Shapes - Day Type'!J:J,MATCH('Load Shapes - 8760'!$A3396,'Load Shapes - Day Type'!$K:$K,0))</f>
        <v>0.23120805035736222</v>
      </c>
      <c r="S3396" s="47">
        <f t="shared" si="212"/>
        <v>1.4224765623960692E-4</v>
      </c>
    </row>
    <row r="3397" spans="1:19" x14ac:dyDescent="0.2">
      <c r="A3397" s="45" t="str">
        <f t="shared" si="213"/>
        <v>MayWeekday10</v>
      </c>
      <c r="E3397" s="9">
        <v>2017</v>
      </c>
      <c r="F3397" s="9">
        <v>5</v>
      </c>
      <c r="G3397" s="9" t="s">
        <v>3</v>
      </c>
      <c r="H3397" s="9">
        <v>22</v>
      </c>
      <c r="I3397" s="24" t="s">
        <v>184</v>
      </c>
      <c r="J3397" s="25" t="str">
        <f t="shared" si="214"/>
        <v/>
      </c>
      <c r="K3397" s="25" t="str">
        <f t="shared" ref="K3397:K3460" si="215">IF(J3397="Holiday","Weekend/Holiday",IF(I3397="Sun","Weekend/Holiday",IF(I3397="Sat","Weekend/Holiday","Weekday")))</f>
        <v>Weekday</v>
      </c>
      <c r="L3397" s="25" t="s">
        <v>176</v>
      </c>
      <c r="M3397" s="9">
        <v>3394</v>
      </c>
      <c r="N3397" s="9">
        <v>10</v>
      </c>
      <c r="O3397" s="14">
        <f>INDEX('Load Shapes - Day Type'!G:G,MATCH('Load Shapes - 8760'!$A3397,'Load Shapes - Day Type'!$K:$K,0))</f>
        <v>0.14000000000000001</v>
      </c>
      <c r="P3397" s="14">
        <f>INDEX('Load Shapes - Day Type'!H:H,MATCH('Load Shapes - 8760'!$A3397,'Load Shapes - Day Type'!$K:$K,0))</f>
        <v>0.10100000000000001</v>
      </c>
      <c r="Q3397" s="15">
        <f>INDEX('Load Shapes - Day Type'!I:I,MATCH('Load Shapes - 8760'!$A3397,'Load Shapes - Day Type'!$K:$K,0))</f>
        <v>1.6633672687580014</v>
      </c>
      <c r="R3397" s="15">
        <f>INDEX('Load Shapes - Day Type'!J:J,MATCH('Load Shapes - 8760'!$A3397,'Load Shapes - Day Type'!$K:$K,0))</f>
        <v>0.23287141762612024</v>
      </c>
      <c r="S3397" s="47">
        <f t="shared" ref="S3397:S3460" si="216">O3397/$O$1</f>
        <v>1.432710206729854E-4</v>
      </c>
    </row>
    <row r="3398" spans="1:19" x14ac:dyDescent="0.2">
      <c r="A3398" s="45" t="str">
        <f t="shared" si="213"/>
        <v>MayWeekday11</v>
      </c>
      <c r="E3398" s="9">
        <v>2017</v>
      </c>
      <c r="F3398" s="9">
        <v>5</v>
      </c>
      <c r="G3398" s="9" t="s">
        <v>3</v>
      </c>
      <c r="H3398" s="9">
        <v>22</v>
      </c>
      <c r="I3398" s="24" t="s">
        <v>184</v>
      </c>
      <c r="J3398" s="25" t="str">
        <f t="shared" si="214"/>
        <v/>
      </c>
      <c r="K3398" s="25" t="str">
        <f t="shared" si="215"/>
        <v>Weekday</v>
      </c>
      <c r="L3398" s="25" t="s">
        <v>176</v>
      </c>
      <c r="M3398" s="9">
        <v>3395</v>
      </c>
      <c r="N3398" s="9">
        <v>11</v>
      </c>
      <c r="O3398" s="14">
        <f>INDEX('Load Shapes - Day Type'!G:G,MATCH('Load Shapes - 8760'!$A3398,'Load Shapes - Day Type'!$K:$K,0))</f>
        <v>0.14199999999999999</v>
      </c>
      <c r="P3398" s="14">
        <f>INDEX('Load Shapes - Day Type'!H:H,MATCH('Load Shapes - 8760'!$A3398,'Load Shapes - Day Type'!$K:$K,0))</f>
        <v>0.10199999999999999</v>
      </c>
      <c r="Q3398" s="15">
        <f>INDEX('Load Shapes - Day Type'!I:I,MATCH('Load Shapes - 8760'!$A3398,'Load Shapes - Day Type'!$K:$K,0))</f>
        <v>1.6633672687580014</v>
      </c>
      <c r="R3398" s="15">
        <f>INDEX('Load Shapes - Day Type'!J:J,MATCH('Load Shapes - 8760'!$A3398,'Load Shapes - Day Type'!$K:$K,0))</f>
        <v>0.23619815216363618</v>
      </c>
      <c r="S3398" s="47">
        <f t="shared" si="216"/>
        <v>1.4531774953974232E-4</v>
      </c>
    </row>
    <row r="3399" spans="1:19" x14ac:dyDescent="0.2">
      <c r="A3399" s="45" t="str">
        <f t="shared" si="213"/>
        <v>MayWeekday12</v>
      </c>
      <c r="E3399" s="9">
        <v>2017</v>
      </c>
      <c r="F3399" s="9">
        <v>5</v>
      </c>
      <c r="G3399" s="9" t="s">
        <v>3</v>
      </c>
      <c r="H3399" s="9">
        <v>22</v>
      </c>
      <c r="I3399" s="24" t="s">
        <v>184</v>
      </c>
      <c r="J3399" s="25" t="str">
        <f t="shared" si="214"/>
        <v/>
      </c>
      <c r="K3399" s="25" t="str">
        <f t="shared" si="215"/>
        <v>Weekday</v>
      </c>
      <c r="L3399" s="25" t="s">
        <v>176</v>
      </c>
      <c r="M3399" s="9">
        <v>3396</v>
      </c>
      <c r="N3399" s="9">
        <v>12</v>
      </c>
      <c r="O3399" s="14">
        <f>INDEX('Load Shapes - Day Type'!G:G,MATCH('Load Shapes - 8760'!$A3399,'Load Shapes - Day Type'!$K:$K,0))</f>
        <v>0.13800000000000001</v>
      </c>
      <c r="P3399" s="14">
        <f>INDEX('Load Shapes - Day Type'!H:H,MATCH('Load Shapes - 8760'!$A3399,'Load Shapes - Day Type'!$K:$K,0))</f>
        <v>0.105</v>
      </c>
      <c r="Q3399" s="15">
        <f>INDEX('Load Shapes - Day Type'!I:I,MATCH('Load Shapes - 8760'!$A3399,'Load Shapes - Day Type'!$K:$K,0))</f>
        <v>1.6633672687580014</v>
      </c>
      <c r="R3399" s="15">
        <f>INDEX('Load Shapes - Day Type'!J:J,MATCH('Load Shapes - 8760'!$A3399,'Load Shapes - Day Type'!$K:$K,0))</f>
        <v>0.22954468308860421</v>
      </c>
      <c r="S3399" s="47">
        <f t="shared" si="216"/>
        <v>1.4122429180622847E-4</v>
      </c>
    </row>
    <row r="3400" spans="1:19" x14ac:dyDescent="0.2">
      <c r="A3400" s="45" t="str">
        <f t="shared" si="213"/>
        <v>MayWeekday13</v>
      </c>
      <c r="E3400" s="9">
        <v>2017</v>
      </c>
      <c r="F3400" s="9">
        <v>5</v>
      </c>
      <c r="G3400" s="9" t="s">
        <v>3</v>
      </c>
      <c r="H3400" s="9">
        <v>22</v>
      </c>
      <c r="I3400" s="24" t="s">
        <v>184</v>
      </c>
      <c r="J3400" s="25" t="str">
        <f t="shared" si="214"/>
        <v/>
      </c>
      <c r="K3400" s="25" t="str">
        <f t="shared" si="215"/>
        <v>Weekday</v>
      </c>
      <c r="L3400" s="25" t="s">
        <v>176</v>
      </c>
      <c r="M3400" s="9">
        <v>3397</v>
      </c>
      <c r="N3400" s="9">
        <v>13</v>
      </c>
      <c r="O3400" s="14">
        <f>INDEX('Load Shapes - Day Type'!G:G,MATCH('Load Shapes - 8760'!$A3400,'Load Shapes - Day Type'!$K:$K,0))</f>
        <v>0.13700000000000001</v>
      </c>
      <c r="P3400" s="14">
        <f>INDEX('Load Shapes - Day Type'!H:H,MATCH('Load Shapes - 8760'!$A3400,'Load Shapes - Day Type'!$K:$K,0))</f>
        <v>0.107</v>
      </c>
      <c r="Q3400" s="15">
        <f>INDEX('Load Shapes - Day Type'!I:I,MATCH('Load Shapes - 8760'!$A3400,'Load Shapes - Day Type'!$K:$K,0))</f>
        <v>1.6633672687580014</v>
      </c>
      <c r="R3400" s="15">
        <f>INDEX('Load Shapes - Day Type'!J:J,MATCH('Load Shapes - 8760'!$A3400,'Load Shapes - Day Type'!$K:$K,0))</f>
        <v>0.22788131581984622</v>
      </c>
      <c r="S3400" s="47">
        <f t="shared" si="216"/>
        <v>1.4020092737285E-4</v>
      </c>
    </row>
    <row r="3401" spans="1:19" x14ac:dyDescent="0.2">
      <c r="A3401" s="45" t="str">
        <f t="shared" si="213"/>
        <v>MayWeekday14</v>
      </c>
      <c r="E3401" s="9">
        <v>2017</v>
      </c>
      <c r="F3401" s="9">
        <v>5</v>
      </c>
      <c r="G3401" s="9" t="s">
        <v>3</v>
      </c>
      <c r="H3401" s="9">
        <v>22</v>
      </c>
      <c r="I3401" s="24" t="s">
        <v>184</v>
      </c>
      <c r="J3401" s="25" t="str">
        <f t="shared" si="214"/>
        <v/>
      </c>
      <c r="K3401" s="25" t="str">
        <f t="shared" si="215"/>
        <v>Weekday</v>
      </c>
      <c r="L3401" s="25" t="s">
        <v>176</v>
      </c>
      <c r="M3401" s="9">
        <v>3398</v>
      </c>
      <c r="N3401" s="9">
        <v>14</v>
      </c>
      <c r="O3401" s="14">
        <f>INDEX('Load Shapes - Day Type'!G:G,MATCH('Load Shapes - 8760'!$A3401,'Load Shapes - Day Type'!$K:$K,0))</f>
        <v>0.13400000000000001</v>
      </c>
      <c r="P3401" s="14">
        <f>INDEX('Load Shapes - Day Type'!H:H,MATCH('Load Shapes - 8760'!$A3401,'Load Shapes - Day Type'!$K:$K,0))</f>
        <v>0.109</v>
      </c>
      <c r="Q3401" s="15">
        <f>INDEX('Load Shapes - Day Type'!I:I,MATCH('Load Shapes - 8760'!$A3401,'Load Shapes - Day Type'!$K:$K,0))</f>
        <v>1.6633672687580014</v>
      </c>
      <c r="R3401" s="15">
        <f>INDEX('Load Shapes - Day Type'!J:J,MATCH('Load Shapes - 8760'!$A3401,'Load Shapes - Day Type'!$K:$K,0))</f>
        <v>0.2228912140135722</v>
      </c>
      <c r="S3401" s="47">
        <f t="shared" si="216"/>
        <v>1.3713083407271461E-4</v>
      </c>
    </row>
    <row r="3402" spans="1:19" x14ac:dyDescent="0.2">
      <c r="A3402" s="45" t="str">
        <f t="shared" si="213"/>
        <v>MayWeekday15</v>
      </c>
      <c r="E3402" s="9">
        <v>2017</v>
      </c>
      <c r="F3402" s="9">
        <v>5</v>
      </c>
      <c r="G3402" s="9" t="s">
        <v>3</v>
      </c>
      <c r="H3402" s="9">
        <v>22</v>
      </c>
      <c r="I3402" s="24" t="s">
        <v>184</v>
      </c>
      <c r="J3402" s="25" t="str">
        <f t="shared" si="214"/>
        <v/>
      </c>
      <c r="K3402" s="25" t="str">
        <f t="shared" si="215"/>
        <v>Weekday</v>
      </c>
      <c r="L3402" s="25" t="s">
        <v>176</v>
      </c>
      <c r="M3402" s="9">
        <v>3399</v>
      </c>
      <c r="N3402" s="9">
        <v>15</v>
      </c>
      <c r="O3402" s="14">
        <f>INDEX('Load Shapes - Day Type'!G:G,MATCH('Load Shapes - 8760'!$A3402,'Load Shapes - Day Type'!$K:$K,0))</f>
        <v>0.13300000000000001</v>
      </c>
      <c r="P3402" s="14">
        <f>INDEX('Load Shapes - Day Type'!H:H,MATCH('Load Shapes - 8760'!$A3402,'Load Shapes - Day Type'!$K:$K,0))</f>
        <v>0.107</v>
      </c>
      <c r="Q3402" s="15">
        <f>INDEX('Load Shapes - Day Type'!I:I,MATCH('Load Shapes - 8760'!$A3402,'Load Shapes - Day Type'!$K:$K,0))</f>
        <v>1.6633672687580014</v>
      </c>
      <c r="R3402" s="15">
        <f>INDEX('Load Shapes - Day Type'!J:J,MATCH('Load Shapes - 8760'!$A3402,'Load Shapes - Day Type'!$K:$K,0))</f>
        <v>0.22122784674481422</v>
      </c>
      <c r="S3402" s="47">
        <f t="shared" si="216"/>
        <v>1.3610746963933613E-4</v>
      </c>
    </row>
    <row r="3403" spans="1:19" x14ac:dyDescent="0.2">
      <c r="A3403" s="45" t="str">
        <f t="shared" si="213"/>
        <v>MayWeekday16</v>
      </c>
      <c r="E3403" s="9">
        <v>2017</v>
      </c>
      <c r="F3403" s="9">
        <v>5</v>
      </c>
      <c r="G3403" s="9" t="s">
        <v>3</v>
      </c>
      <c r="H3403" s="9">
        <v>22</v>
      </c>
      <c r="I3403" s="24" t="s">
        <v>184</v>
      </c>
      <c r="J3403" s="25" t="str">
        <f t="shared" si="214"/>
        <v/>
      </c>
      <c r="K3403" s="25" t="str">
        <f t="shared" si="215"/>
        <v>Weekday</v>
      </c>
      <c r="L3403" s="25" t="s">
        <v>176</v>
      </c>
      <c r="M3403" s="9">
        <v>3400</v>
      </c>
      <c r="N3403" s="9">
        <v>16</v>
      </c>
      <c r="O3403" s="14">
        <f>INDEX('Load Shapes - Day Type'!G:G,MATCH('Load Shapes - 8760'!$A3403,'Load Shapes - Day Type'!$K:$K,0))</f>
        <v>0.129</v>
      </c>
      <c r="P3403" s="14">
        <f>INDEX('Load Shapes - Day Type'!H:H,MATCH('Load Shapes - 8760'!$A3403,'Load Shapes - Day Type'!$K:$K,0))</f>
        <v>0.105</v>
      </c>
      <c r="Q3403" s="15">
        <f>INDEX('Load Shapes - Day Type'!I:I,MATCH('Load Shapes - 8760'!$A3403,'Load Shapes - Day Type'!$K:$K,0))</f>
        <v>1.6633672687580014</v>
      </c>
      <c r="R3403" s="15">
        <f>INDEX('Load Shapes - Day Type'!J:J,MATCH('Load Shapes - 8760'!$A3403,'Load Shapes - Day Type'!$K:$K,0))</f>
        <v>0.21457437766978218</v>
      </c>
      <c r="S3403" s="47">
        <f t="shared" si="216"/>
        <v>1.3201401190582226E-4</v>
      </c>
    </row>
    <row r="3404" spans="1:19" x14ac:dyDescent="0.2">
      <c r="A3404" s="45" t="str">
        <f t="shared" si="213"/>
        <v>MayWeekday17</v>
      </c>
      <c r="E3404" s="9">
        <v>2017</v>
      </c>
      <c r="F3404" s="9">
        <v>5</v>
      </c>
      <c r="G3404" s="9" t="s">
        <v>3</v>
      </c>
      <c r="H3404" s="9">
        <v>22</v>
      </c>
      <c r="I3404" s="24" t="s">
        <v>184</v>
      </c>
      <c r="J3404" s="25" t="str">
        <f t="shared" si="214"/>
        <v/>
      </c>
      <c r="K3404" s="25" t="str">
        <f t="shared" si="215"/>
        <v>Weekday</v>
      </c>
      <c r="L3404" s="25" t="s">
        <v>176</v>
      </c>
      <c r="M3404" s="9">
        <v>3401</v>
      </c>
      <c r="N3404" s="9">
        <v>17</v>
      </c>
      <c r="O3404" s="14">
        <f>INDEX('Load Shapes - Day Type'!G:G,MATCH('Load Shapes - 8760'!$A3404,'Load Shapes - Day Type'!$K:$K,0))</f>
        <v>0.127</v>
      </c>
      <c r="P3404" s="14">
        <f>INDEX('Load Shapes - Day Type'!H:H,MATCH('Load Shapes - 8760'!$A3404,'Load Shapes - Day Type'!$K:$K,0))</f>
        <v>0.10100000000000001</v>
      </c>
      <c r="Q3404" s="15">
        <f>INDEX('Load Shapes - Day Type'!I:I,MATCH('Load Shapes - 8760'!$A3404,'Load Shapes - Day Type'!$K:$K,0))</f>
        <v>1.6633672687580014</v>
      </c>
      <c r="R3404" s="15">
        <f>INDEX('Load Shapes - Day Type'!J:J,MATCH('Load Shapes - 8760'!$A3404,'Load Shapes - Day Type'!$K:$K,0))</f>
        <v>0.21124764313226618</v>
      </c>
      <c r="S3404" s="47">
        <f t="shared" si="216"/>
        <v>1.2996728303906531E-4</v>
      </c>
    </row>
    <row r="3405" spans="1:19" x14ac:dyDescent="0.2">
      <c r="A3405" s="45" t="str">
        <f t="shared" si="213"/>
        <v>MayWeekday18</v>
      </c>
      <c r="E3405" s="9">
        <v>2017</v>
      </c>
      <c r="F3405" s="9">
        <v>5</v>
      </c>
      <c r="G3405" s="9" t="s">
        <v>3</v>
      </c>
      <c r="H3405" s="9">
        <v>22</v>
      </c>
      <c r="I3405" s="24" t="s">
        <v>184</v>
      </c>
      <c r="J3405" s="25" t="str">
        <f t="shared" si="214"/>
        <v/>
      </c>
      <c r="K3405" s="25" t="str">
        <f t="shared" si="215"/>
        <v>Weekday</v>
      </c>
      <c r="L3405" s="25" t="s">
        <v>176</v>
      </c>
      <c r="M3405" s="9">
        <v>3402</v>
      </c>
      <c r="N3405" s="9">
        <v>18</v>
      </c>
      <c r="O3405" s="14">
        <f>INDEX('Load Shapes - Day Type'!G:G,MATCH('Load Shapes - 8760'!$A3405,'Load Shapes - Day Type'!$K:$K,0))</f>
        <v>0.14099999999999999</v>
      </c>
      <c r="P3405" s="14">
        <f>INDEX('Load Shapes - Day Type'!H:H,MATCH('Load Shapes - 8760'!$A3405,'Load Shapes - Day Type'!$K:$K,0))</f>
        <v>9.2999999999999999E-2</v>
      </c>
      <c r="Q3405" s="15">
        <f>INDEX('Load Shapes - Day Type'!I:I,MATCH('Load Shapes - 8760'!$A3405,'Load Shapes - Day Type'!$K:$K,0))</f>
        <v>1.6633672687580014</v>
      </c>
      <c r="R3405" s="15">
        <f>INDEX('Load Shapes - Day Type'!J:J,MATCH('Load Shapes - 8760'!$A3405,'Load Shapes - Day Type'!$K:$K,0))</f>
        <v>0.2345347848948782</v>
      </c>
      <c r="S3405" s="47">
        <f t="shared" si="216"/>
        <v>1.4429438510636384E-4</v>
      </c>
    </row>
    <row r="3406" spans="1:19" x14ac:dyDescent="0.2">
      <c r="A3406" s="45" t="str">
        <f t="shared" si="213"/>
        <v>MayWeekday19</v>
      </c>
      <c r="E3406" s="9">
        <v>2017</v>
      </c>
      <c r="F3406" s="9">
        <v>5</v>
      </c>
      <c r="G3406" s="9" t="s">
        <v>3</v>
      </c>
      <c r="H3406" s="9">
        <v>22</v>
      </c>
      <c r="I3406" s="24" t="s">
        <v>184</v>
      </c>
      <c r="J3406" s="25" t="str">
        <f t="shared" si="214"/>
        <v/>
      </c>
      <c r="K3406" s="25" t="str">
        <f t="shared" si="215"/>
        <v>Weekday</v>
      </c>
      <c r="L3406" s="25" t="s">
        <v>176</v>
      </c>
      <c r="M3406" s="9">
        <v>3403</v>
      </c>
      <c r="N3406" s="9">
        <v>19</v>
      </c>
      <c r="O3406" s="14">
        <f>INDEX('Load Shapes - Day Type'!G:G,MATCH('Load Shapes - 8760'!$A3406,'Load Shapes - Day Type'!$K:$K,0))</f>
        <v>0.14799999999999999</v>
      </c>
      <c r="P3406" s="14">
        <f>INDEX('Load Shapes - Day Type'!H:H,MATCH('Load Shapes - 8760'!$A3406,'Load Shapes - Day Type'!$K:$K,0))</f>
        <v>8.7999999999999995E-2</v>
      </c>
      <c r="Q3406" s="15">
        <f>INDEX('Load Shapes - Day Type'!I:I,MATCH('Load Shapes - 8760'!$A3406,'Load Shapes - Day Type'!$K:$K,0))</f>
        <v>1.6633672687580014</v>
      </c>
      <c r="R3406" s="15">
        <f>INDEX('Load Shapes - Day Type'!J:J,MATCH('Load Shapes - 8760'!$A3406,'Load Shapes - Day Type'!$K:$K,0))</f>
        <v>0.24617835577618422</v>
      </c>
      <c r="S3406" s="47">
        <f t="shared" si="216"/>
        <v>1.5145793614001311E-4</v>
      </c>
    </row>
    <row r="3407" spans="1:19" x14ac:dyDescent="0.2">
      <c r="A3407" s="45" t="str">
        <f t="shared" si="213"/>
        <v>MayWeekday20</v>
      </c>
      <c r="E3407" s="9">
        <v>2017</v>
      </c>
      <c r="F3407" s="9">
        <v>5</v>
      </c>
      <c r="G3407" s="9" t="s">
        <v>3</v>
      </c>
      <c r="H3407" s="9">
        <v>22</v>
      </c>
      <c r="I3407" s="24" t="s">
        <v>184</v>
      </c>
      <c r="J3407" s="25" t="str">
        <f t="shared" si="214"/>
        <v/>
      </c>
      <c r="K3407" s="25" t="str">
        <f t="shared" si="215"/>
        <v>Weekday</v>
      </c>
      <c r="L3407" s="25" t="s">
        <v>176</v>
      </c>
      <c r="M3407" s="9">
        <v>3404</v>
      </c>
      <c r="N3407" s="9">
        <v>20</v>
      </c>
      <c r="O3407" s="14">
        <f>INDEX('Load Shapes - Day Type'!G:G,MATCH('Load Shapes - 8760'!$A3407,'Load Shapes - Day Type'!$K:$K,0))</f>
        <v>0.16200000000000001</v>
      </c>
      <c r="P3407" s="14">
        <f>INDEX('Load Shapes - Day Type'!H:H,MATCH('Load Shapes - 8760'!$A3407,'Load Shapes - Day Type'!$K:$K,0))</f>
        <v>8.5999999999999993E-2</v>
      </c>
      <c r="Q3407" s="15">
        <f>INDEX('Load Shapes - Day Type'!I:I,MATCH('Load Shapes - 8760'!$A3407,'Load Shapes - Day Type'!$K:$K,0))</f>
        <v>1.6633672687580014</v>
      </c>
      <c r="R3407" s="15">
        <f>INDEX('Load Shapes - Day Type'!J:J,MATCH('Load Shapes - 8760'!$A3407,'Load Shapes - Day Type'!$K:$K,0))</f>
        <v>0.26946549753879623</v>
      </c>
      <c r="S3407" s="47">
        <f t="shared" si="216"/>
        <v>1.6578503820731166E-4</v>
      </c>
    </row>
    <row r="3408" spans="1:19" x14ac:dyDescent="0.2">
      <c r="A3408" s="45" t="str">
        <f t="shared" si="213"/>
        <v>MayWeekday21</v>
      </c>
      <c r="E3408" s="9">
        <v>2017</v>
      </c>
      <c r="F3408" s="9">
        <v>5</v>
      </c>
      <c r="G3408" s="9" t="s">
        <v>3</v>
      </c>
      <c r="H3408" s="9">
        <v>22</v>
      </c>
      <c r="I3408" s="24" t="s">
        <v>184</v>
      </c>
      <c r="J3408" s="25" t="str">
        <f t="shared" si="214"/>
        <v/>
      </c>
      <c r="K3408" s="25" t="str">
        <f t="shared" si="215"/>
        <v>Weekday</v>
      </c>
      <c r="L3408" s="25" t="s">
        <v>176</v>
      </c>
      <c r="M3408" s="9">
        <v>3405</v>
      </c>
      <c r="N3408" s="9">
        <v>21</v>
      </c>
      <c r="O3408" s="14">
        <f>INDEX('Load Shapes - Day Type'!G:G,MATCH('Load Shapes - 8760'!$A3408,'Load Shapes - Day Type'!$K:$K,0))</f>
        <v>0.18099999999999999</v>
      </c>
      <c r="P3408" s="14">
        <f>INDEX('Load Shapes - Day Type'!H:H,MATCH('Load Shapes - 8760'!$A3408,'Load Shapes - Day Type'!$K:$K,0))</f>
        <v>8.3000000000000004E-2</v>
      </c>
      <c r="Q3408" s="15">
        <f>INDEX('Load Shapes - Day Type'!I:I,MATCH('Load Shapes - 8760'!$A3408,'Load Shapes - Day Type'!$K:$K,0))</f>
        <v>1.6633672687580014</v>
      </c>
      <c r="R3408" s="15">
        <f>INDEX('Load Shapes - Day Type'!J:J,MATCH('Load Shapes - 8760'!$A3408,'Load Shapes - Day Type'!$K:$K,0))</f>
        <v>0.30106947564519826</v>
      </c>
      <c r="S3408" s="47">
        <f t="shared" si="216"/>
        <v>1.8522896244150253E-4</v>
      </c>
    </row>
    <row r="3409" spans="1:19" x14ac:dyDescent="0.2">
      <c r="A3409" s="45" t="str">
        <f t="shared" si="213"/>
        <v>MayWeekday22</v>
      </c>
      <c r="E3409" s="9">
        <v>2017</v>
      </c>
      <c r="F3409" s="9">
        <v>5</v>
      </c>
      <c r="G3409" s="9" t="s">
        <v>3</v>
      </c>
      <c r="H3409" s="9">
        <v>22</v>
      </c>
      <c r="I3409" s="24" t="s">
        <v>184</v>
      </c>
      <c r="J3409" s="25" t="str">
        <f t="shared" si="214"/>
        <v/>
      </c>
      <c r="K3409" s="25" t="str">
        <f t="shared" si="215"/>
        <v>Weekday</v>
      </c>
      <c r="L3409" s="25" t="s">
        <v>176</v>
      </c>
      <c r="M3409" s="9">
        <v>3406</v>
      </c>
      <c r="N3409" s="9">
        <v>22</v>
      </c>
      <c r="O3409" s="14">
        <f>INDEX('Load Shapes - Day Type'!G:G,MATCH('Load Shapes - 8760'!$A3409,'Load Shapes - Day Type'!$K:$K,0))</f>
        <v>0.153</v>
      </c>
      <c r="P3409" s="14">
        <f>INDEX('Load Shapes - Day Type'!H:H,MATCH('Load Shapes - 8760'!$A3409,'Load Shapes - Day Type'!$K:$K,0))</f>
        <v>8.6999999999999994E-2</v>
      </c>
      <c r="Q3409" s="15">
        <f>INDEX('Load Shapes - Day Type'!I:I,MATCH('Load Shapes - 8760'!$A3409,'Load Shapes - Day Type'!$K:$K,0))</f>
        <v>1.6633672687580014</v>
      </c>
      <c r="R3409" s="15">
        <f>INDEX('Load Shapes - Day Type'!J:J,MATCH('Load Shapes - 8760'!$A3409,'Load Shapes - Day Type'!$K:$K,0))</f>
        <v>0.25449519211997423</v>
      </c>
      <c r="S3409" s="47">
        <f t="shared" si="216"/>
        <v>1.5657475830690545E-4</v>
      </c>
    </row>
    <row r="3410" spans="1:19" x14ac:dyDescent="0.2">
      <c r="A3410" s="45" t="str">
        <f t="shared" si="213"/>
        <v>MayWeekday23</v>
      </c>
      <c r="E3410" s="9">
        <v>2017</v>
      </c>
      <c r="F3410" s="9">
        <v>5</v>
      </c>
      <c r="G3410" s="9" t="s">
        <v>3</v>
      </c>
      <c r="H3410" s="9">
        <v>22</v>
      </c>
      <c r="I3410" s="24" t="s">
        <v>184</v>
      </c>
      <c r="J3410" s="25" t="str">
        <f t="shared" si="214"/>
        <v/>
      </c>
      <c r="K3410" s="25" t="str">
        <f t="shared" si="215"/>
        <v>Weekday</v>
      </c>
      <c r="L3410" s="25" t="s">
        <v>176</v>
      </c>
      <c r="M3410" s="9">
        <v>3407</v>
      </c>
      <c r="N3410" s="9">
        <v>23</v>
      </c>
      <c r="O3410" s="14">
        <f>INDEX('Load Shapes - Day Type'!G:G,MATCH('Load Shapes - 8760'!$A3410,'Load Shapes - Day Type'!$K:$K,0))</f>
        <v>0.1</v>
      </c>
      <c r="P3410" s="14">
        <f>INDEX('Load Shapes - Day Type'!H:H,MATCH('Load Shapes - 8760'!$A3410,'Load Shapes - Day Type'!$K:$K,0))</f>
        <v>0.109</v>
      </c>
      <c r="Q3410" s="15">
        <f>INDEX('Load Shapes - Day Type'!I:I,MATCH('Load Shapes - 8760'!$A3410,'Load Shapes - Day Type'!$K:$K,0))</f>
        <v>1.6633672687580014</v>
      </c>
      <c r="R3410" s="15">
        <f>INDEX('Load Shapes - Day Type'!J:J,MATCH('Load Shapes - 8760'!$A3410,'Load Shapes - Day Type'!$K:$K,0))</f>
        <v>0.16633672687580014</v>
      </c>
      <c r="S3410" s="47">
        <f t="shared" si="216"/>
        <v>1.0233644333784672E-4</v>
      </c>
    </row>
    <row r="3411" spans="1:19" x14ac:dyDescent="0.2">
      <c r="A3411" s="45" t="str">
        <f t="shared" si="213"/>
        <v>MayWeekday24</v>
      </c>
      <c r="E3411" s="9">
        <v>2017</v>
      </c>
      <c r="F3411" s="9">
        <v>5</v>
      </c>
      <c r="G3411" s="9" t="s">
        <v>3</v>
      </c>
      <c r="H3411" s="9">
        <v>22</v>
      </c>
      <c r="I3411" s="24" t="s">
        <v>184</v>
      </c>
      <c r="J3411" s="25" t="str">
        <f t="shared" si="214"/>
        <v/>
      </c>
      <c r="K3411" s="25" t="str">
        <f t="shared" si="215"/>
        <v>Weekday</v>
      </c>
      <c r="L3411" s="25" t="s">
        <v>177</v>
      </c>
      <c r="M3411" s="9">
        <v>3408</v>
      </c>
      <c r="N3411" s="9">
        <v>24</v>
      </c>
      <c r="O3411" s="14">
        <f>INDEX('Load Shapes - Day Type'!G:G,MATCH('Load Shapes - 8760'!$A3411,'Load Shapes - Day Type'!$K:$K,0))</f>
        <v>5.5E-2</v>
      </c>
      <c r="P3411" s="14">
        <f>INDEX('Load Shapes - Day Type'!H:H,MATCH('Load Shapes - 8760'!$A3411,'Load Shapes - Day Type'!$K:$K,0))</f>
        <v>0.161</v>
      </c>
      <c r="Q3411" s="15">
        <f>INDEX('Load Shapes - Day Type'!I:I,MATCH('Load Shapes - 8760'!$A3411,'Load Shapes - Day Type'!$K:$K,0))</f>
        <v>1.6633672687580014</v>
      </c>
      <c r="R3411" s="15">
        <f>INDEX('Load Shapes - Day Type'!J:J,MATCH('Load Shapes - 8760'!$A3411,'Load Shapes - Day Type'!$K:$K,0))</f>
        <v>9.1485199781690077E-2</v>
      </c>
      <c r="S3411" s="47">
        <f t="shared" si="216"/>
        <v>5.6285043835815688E-5</v>
      </c>
    </row>
    <row r="3412" spans="1:19" x14ac:dyDescent="0.2">
      <c r="A3412" s="45" t="str">
        <f t="shared" si="213"/>
        <v>MayWeekday1</v>
      </c>
      <c r="E3412" s="9">
        <v>2017</v>
      </c>
      <c r="F3412" s="9">
        <v>5</v>
      </c>
      <c r="G3412" s="9" t="s">
        <v>3</v>
      </c>
      <c r="H3412" s="9">
        <v>23</v>
      </c>
      <c r="I3412" s="24" t="s">
        <v>188</v>
      </c>
      <c r="J3412" s="25" t="str">
        <f t="shared" si="214"/>
        <v/>
      </c>
      <c r="K3412" s="25" t="str">
        <f t="shared" si="215"/>
        <v>Weekday</v>
      </c>
      <c r="L3412" s="25" t="s">
        <v>177</v>
      </c>
      <c r="M3412" s="9">
        <v>3409</v>
      </c>
      <c r="N3412" s="9">
        <v>1</v>
      </c>
      <c r="O3412" s="14">
        <f>INDEX('Load Shapes - Day Type'!G:G,MATCH('Load Shapes - 8760'!$A3412,'Load Shapes - Day Type'!$K:$K,0))</f>
        <v>3.3000000000000002E-2</v>
      </c>
      <c r="P3412" s="14">
        <f>INDEX('Load Shapes - Day Type'!H:H,MATCH('Load Shapes - 8760'!$A3412,'Load Shapes - Day Type'!$K:$K,0))</f>
        <v>0.223</v>
      </c>
      <c r="Q3412" s="15">
        <f>INDEX('Load Shapes - Day Type'!I:I,MATCH('Load Shapes - 8760'!$A3412,'Load Shapes - Day Type'!$K:$K,0))</f>
        <v>1.6633672687580014</v>
      </c>
      <c r="R3412" s="15">
        <f>INDEX('Load Shapes - Day Type'!J:J,MATCH('Load Shapes - 8760'!$A3412,'Load Shapes - Day Type'!$K:$K,0))</f>
        <v>5.489111986901405E-2</v>
      </c>
      <c r="S3412" s="47">
        <f t="shared" si="216"/>
        <v>3.3771026301489414E-5</v>
      </c>
    </row>
    <row r="3413" spans="1:19" x14ac:dyDescent="0.2">
      <c r="A3413" s="45" t="str">
        <f t="shared" si="213"/>
        <v>MayWeekday2</v>
      </c>
      <c r="E3413" s="9">
        <v>2017</v>
      </c>
      <c r="F3413" s="9">
        <v>5</v>
      </c>
      <c r="G3413" s="9" t="s">
        <v>3</v>
      </c>
      <c r="H3413" s="9">
        <v>23</v>
      </c>
      <c r="I3413" s="24" t="s">
        <v>188</v>
      </c>
      <c r="J3413" s="25" t="str">
        <f t="shared" si="214"/>
        <v/>
      </c>
      <c r="K3413" s="25" t="str">
        <f t="shared" si="215"/>
        <v>Weekday</v>
      </c>
      <c r="L3413" s="25" t="s">
        <v>177</v>
      </c>
      <c r="M3413" s="9">
        <v>3410</v>
      </c>
      <c r="N3413" s="9">
        <v>2</v>
      </c>
      <c r="O3413" s="14">
        <f>INDEX('Load Shapes - Day Type'!G:G,MATCH('Load Shapes - 8760'!$A3413,'Load Shapes - Day Type'!$K:$K,0))</f>
        <v>2.7E-2</v>
      </c>
      <c r="P3413" s="14">
        <f>INDEX('Load Shapes - Day Type'!H:H,MATCH('Load Shapes - 8760'!$A3413,'Load Shapes - Day Type'!$K:$K,0))</f>
        <v>0.26</v>
      </c>
      <c r="Q3413" s="15">
        <f>INDEX('Load Shapes - Day Type'!I:I,MATCH('Load Shapes - 8760'!$A3413,'Load Shapes - Day Type'!$K:$K,0))</f>
        <v>1.6633672687580014</v>
      </c>
      <c r="R3413" s="15">
        <f>INDEX('Load Shapes - Day Type'!J:J,MATCH('Load Shapes - 8760'!$A3413,'Load Shapes - Day Type'!$K:$K,0))</f>
        <v>4.4910916256466038E-2</v>
      </c>
      <c r="S3413" s="47">
        <f t="shared" si="216"/>
        <v>2.763083970121861E-5</v>
      </c>
    </row>
    <row r="3414" spans="1:19" x14ac:dyDescent="0.2">
      <c r="A3414" s="45" t="str">
        <f t="shared" si="213"/>
        <v>MayWeekday3</v>
      </c>
      <c r="E3414" s="9">
        <v>2017</v>
      </c>
      <c r="F3414" s="9">
        <v>5</v>
      </c>
      <c r="G3414" s="9" t="s">
        <v>3</v>
      </c>
      <c r="H3414" s="9">
        <v>23</v>
      </c>
      <c r="I3414" s="24" t="s">
        <v>188</v>
      </c>
      <c r="J3414" s="25" t="str">
        <f t="shared" si="214"/>
        <v/>
      </c>
      <c r="K3414" s="25" t="str">
        <f t="shared" si="215"/>
        <v>Weekday</v>
      </c>
      <c r="L3414" s="25" t="s">
        <v>177</v>
      </c>
      <c r="M3414" s="9">
        <v>3411</v>
      </c>
      <c r="N3414" s="9">
        <v>3</v>
      </c>
      <c r="O3414" s="14">
        <f>INDEX('Load Shapes - Day Type'!G:G,MATCH('Load Shapes - 8760'!$A3414,'Load Shapes - Day Type'!$K:$K,0))</f>
        <v>2.3E-2</v>
      </c>
      <c r="P3414" s="14">
        <f>INDEX('Load Shapes - Day Type'!H:H,MATCH('Load Shapes - 8760'!$A3414,'Load Shapes - Day Type'!$K:$K,0))</f>
        <v>0.28999999999999998</v>
      </c>
      <c r="Q3414" s="15">
        <f>INDEX('Load Shapes - Day Type'!I:I,MATCH('Load Shapes - 8760'!$A3414,'Load Shapes - Day Type'!$K:$K,0))</f>
        <v>1.6633672687580014</v>
      </c>
      <c r="R3414" s="15">
        <f>INDEX('Load Shapes - Day Type'!J:J,MATCH('Load Shapes - 8760'!$A3414,'Load Shapes - Day Type'!$K:$K,0))</f>
        <v>3.8257447181434034E-2</v>
      </c>
      <c r="S3414" s="47">
        <f t="shared" si="216"/>
        <v>2.3537381967704741E-5</v>
      </c>
    </row>
    <row r="3415" spans="1:19" x14ac:dyDescent="0.2">
      <c r="A3415" s="45" t="str">
        <f t="shared" si="213"/>
        <v>MayWeekday4</v>
      </c>
      <c r="E3415" s="9">
        <v>2017</v>
      </c>
      <c r="F3415" s="9">
        <v>5</v>
      </c>
      <c r="G3415" s="9" t="s">
        <v>3</v>
      </c>
      <c r="H3415" s="9">
        <v>23</v>
      </c>
      <c r="I3415" s="24" t="s">
        <v>188</v>
      </c>
      <c r="J3415" s="25" t="str">
        <f t="shared" si="214"/>
        <v/>
      </c>
      <c r="K3415" s="25" t="str">
        <f t="shared" si="215"/>
        <v>Weekday</v>
      </c>
      <c r="L3415" s="25" t="s">
        <v>177</v>
      </c>
      <c r="M3415" s="9">
        <v>3412</v>
      </c>
      <c r="N3415" s="9">
        <v>4</v>
      </c>
      <c r="O3415" s="14">
        <f>INDEX('Load Shapes - Day Type'!G:G,MATCH('Load Shapes - 8760'!$A3415,'Load Shapes - Day Type'!$K:$K,0))</f>
        <v>2.1000000000000001E-2</v>
      </c>
      <c r="P3415" s="14">
        <f>INDEX('Load Shapes - Day Type'!H:H,MATCH('Load Shapes - 8760'!$A3415,'Load Shapes - Day Type'!$K:$K,0))</f>
        <v>0.309</v>
      </c>
      <c r="Q3415" s="15">
        <f>INDEX('Load Shapes - Day Type'!I:I,MATCH('Load Shapes - 8760'!$A3415,'Load Shapes - Day Type'!$K:$K,0))</f>
        <v>1.6633672687580014</v>
      </c>
      <c r="R3415" s="15">
        <f>INDEX('Load Shapes - Day Type'!J:J,MATCH('Load Shapes - 8760'!$A3415,'Load Shapes - Day Type'!$K:$K,0))</f>
        <v>3.4930712643918033E-2</v>
      </c>
      <c r="S3415" s="47">
        <f t="shared" si="216"/>
        <v>2.149065310094781E-5</v>
      </c>
    </row>
    <row r="3416" spans="1:19" x14ac:dyDescent="0.2">
      <c r="A3416" s="45" t="str">
        <f t="shared" si="213"/>
        <v>MayWeekday5</v>
      </c>
      <c r="E3416" s="9">
        <v>2017</v>
      </c>
      <c r="F3416" s="9">
        <v>5</v>
      </c>
      <c r="G3416" s="9" t="s">
        <v>3</v>
      </c>
      <c r="H3416" s="9">
        <v>23</v>
      </c>
      <c r="I3416" s="24" t="s">
        <v>188</v>
      </c>
      <c r="J3416" s="25" t="str">
        <f t="shared" si="214"/>
        <v/>
      </c>
      <c r="K3416" s="25" t="str">
        <f t="shared" si="215"/>
        <v>Weekday</v>
      </c>
      <c r="L3416" s="25" t="s">
        <v>177</v>
      </c>
      <c r="M3416" s="9">
        <v>3413</v>
      </c>
      <c r="N3416" s="9">
        <v>5</v>
      </c>
      <c r="O3416" s="14">
        <f>INDEX('Load Shapes - Day Type'!G:G,MATCH('Load Shapes - 8760'!$A3416,'Load Shapes - Day Type'!$K:$K,0))</f>
        <v>0.03</v>
      </c>
      <c r="P3416" s="14">
        <f>INDEX('Load Shapes - Day Type'!H:H,MATCH('Load Shapes - 8760'!$A3416,'Load Shapes - Day Type'!$K:$K,0))</f>
        <v>0.23200000000000001</v>
      </c>
      <c r="Q3416" s="15">
        <f>INDEX('Load Shapes - Day Type'!I:I,MATCH('Load Shapes - 8760'!$A3416,'Load Shapes - Day Type'!$K:$K,0))</f>
        <v>1.6633672687580014</v>
      </c>
      <c r="R3416" s="15">
        <f>INDEX('Load Shapes - Day Type'!J:J,MATCH('Load Shapes - 8760'!$A3416,'Load Shapes - Day Type'!$K:$K,0))</f>
        <v>4.9901018062740041E-2</v>
      </c>
      <c r="S3416" s="47">
        <f t="shared" si="216"/>
        <v>3.0700933001354012E-5</v>
      </c>
    </row>
    <row r="3417" spans="1:19" x14ac:dyDescent="0.2">
      <c r="A3417" s="45" t="str">
        <f t="shared" si="213"/>
        <v>MayWeekday6</v>
      </c>
      <c r="E3417" s="9">
        <v>2017</v>
      </c>
      <c r="F3417" s="9">
        <v>5</v>
      </c>
      <c r="G3417" s="9" t="s">
        <v>3</v>
      </c>
      <c r="H3417" s="9">
        <v>23</v>
      </c>
      <c r="I3417" s="24" t="s">
        <v>188</v>
      </c>
      <c r="J3417" s="25" t="str">
        <f t="shared" si="214"/>
        <v/>
      </c>
      <c r="K3417" s="25" t="str">
        <f t="shared" si="215"/>
        <v>Weekday</v>
      </c>
      <c r="L3417" s="25" t="s">
        <v>177</v>
      </c>
      <c r="M3417" s="9">
        <v>3414</v>
      </c>
      <c r="N3417" s="9">
        <v>6</v>
      </c>
      <c r="O3417" s="14">
        <f>INDEX('Load Shapes - Day Type'!G:G,MATCH('Load Shapes - 8760'!$A3417,'Load Shapes - Day Type'!$K:$K,0))</f>
        <v>5.2999999999999999E-2</v>
      </c>
      <c r="P3417" s="14">
        <f>INDEX('Load Shapes - Day Type'!H:H,MATCH('Load Shapes - 8760'!$A3417,'Load Shapes - Day Type'!$K:$K,0))</f>
        <v>0.159</v>
      </c>
      <c r="Q3417" s="15">
        <f>INDEX('Load Shapes - Day Type'!I:I,MATCH('Load Shapes - 8760'!$A3417,'Load Shapes - Day Type'!$K:$K,0))</f>
        <v>1.6633672687580014</v>
      </c>
      <c r="R3417" s="15">
        <f>INDEX('Load Shapes - Day Type'!J:J,MATCH('Load Shapes - 8760'!$A3417,'Load Shapes - Day Type'!$K:$K,0))</f>
        <v>8.8158465244174075E-2</v>
      </c>
      <c r="S3417" s="47">
        <f t="shared" si="216"/>
        <v>5.4238314969058754E-5</v>
      </c>
    </row>
    <row r="3418" spans="1:19" x14ac:dyDescent="0.2">
      <c r="A3418" s="45" t="str">
        <f t="shared" si="213"/>
        <v>MayWeekday7</v>
      </c>
      <c r="E3418" s="9">
        <v>2017</v>
      </c>
      <c r="F3418" s="9">
        <v>5</v>
      </c>
      <c r="G3418" s="9" t="s">
        <v>3</v>
      </c>
      <c r="H3418" s="9">
        <v>23</v>
      </c>
      <c r="I3418" s="24" t="s">
        <v>188</v>
      </c>
      <c r="J3418" s="25" t="str">
        <f t="shared" si="214"/>
        <v/>
      </c>
      <c r="K3418" s="25" t="str">
        <f t="shared" si="215"/>
        <v>Weekday</v>
      </c>
      <c r="L3418" s="25" t="s">
        <v>177</v>
      </c>
      <c r="M3418" s="9">
        <v>3415</v>
      </c>
      <c r="N3418" s="9">
        <v>7</v>
      </c>
      <c r="O3418" s="14">
        <f>INDEX('Load Shapes - Day Type'!G:G,MATCH('Load Shapes - 8760'!$A3418,'Load Shapes - Day Type'!$K:$K,0))</f>
        <v>9.5000000000000001E-2</v>
      </c>
      <c r="P3418" s="14">
        <f>INDEX('Load Shapes - Day Type'!H:H,MATCH('Load Shapes - 8760'!$A3418,'Load Shapes - Day Type'!$K:$K,0))</f>
        <v>0.11899999999999999</v>
      </c>
      <c r="Q3418" s="15">
        <f>INDEX('Load Shapes - Day Type'!I:I,MATCH('Load Shapes - 8760'!$A3418,'Load Shapes - Day Type'!$K:$K,0))</f>
        <v>1.6633672687580014</v>
      </c>
      <c r="R3418" s="15">
        <f>INDEX('Load Shapes - Day Type'!J:J,MATCH('Load Shapes - 8760'!$A3418,'Load Shapes - Day Type'!$K:$K,0))</f>
        <v>0.15801989053201013</v>
      </c>
      <c r="S3418" s="47">
        <f t="shared" si="216"/>
        <v>9.7219621170954374E-5</v>
      </c>
    </row>
    <row r="3419" spans="1:19" x14ac:dyDescent="0.2">
      <c r="A3419" s="45" t="str">
        <f t="shared" si="213"/>
        <v>MayWeekday8</v>
      </c>
      <c r="E3419" s="9">
        <v>2017</v>
      </c>
      <c r="F3419" s="9">
        <v>5</v>
      </c>
      <c r="G3419" s="9" t="s">
        <v>3</v>
      </c>
      <c r="H3419" s="9">
        <v>23</v>
      </c>
      <c r="I3419" s="24" t="s">
        <v>188</v>
      </c>
      <c r="J3419" s="25" t="str">
        <f t="shared" si="214"/>
        <v/>
      </c>
      <c r="K3419" s="25" t="str">
        <f t="shared" si="215"/>
        <v>Weekday</v>
      </c>
      <c r="L3419" s="25" t="s">
        <v>177</v>
      </c>
      <c r="M3419" s="9">
        <v>3416</v>
      </c>
      <c r="N3419" s="9">
        <v>8</v>
      </c>
      <c r="O3419" s="14">
        <f>INDEX('Load Shapes - Day Type'!G:G,MATCH('Load Shapes - 8760'!$A3419,'Load Shapes - Day Type'!$K:$K,0))</f>
        <v>0.126</v>
      </c>
      <c r="P3419" s="14">
        <f>INDEX('Load Shapes - Day Type'!H:H,MATCH('Load Shapes - 8760'!$A3419,'Load Shapes - Day Type'!$K:$K,0))</f>
        <v>0.10199999999999999</v>
      </c>
      <c r="Q3419" s="15">
        <f>INDEX('Load Shapes - Day Type'!I:I,MATCH('Load Shapes - 8760'!$A3419,'Load Shapes - Day Type'!$K:$K,0))</f>
        <v>1.6633672687580014</v>
      </c>
      <c r="R3419" s="15">
        <f>INDEX('Load Shapes - Day Type'!J:J,MATCH('Load Shapes - 8760'!$A3419,'Load Shapes - Day Type'!$K:$K,0))</f>
        <v>0.2095842758635082</v>
      </c>
      <c r="S3419" s="47">
        <f t="shared" si="216"/>
        <v>1.2894391860568684E-4</v>
      </c>
    </row>
    <row r="3420" spans="1:19" x14ac:dyDescent="0.2">
      <c r="A3420" s="45" t="str">
        <f t="shared" si="213"/>
        <v>MayWeekday9</v>
      </c>
      <c r="E3420" s="9">
        <v>2017</v>
      </c>
      <c r="F3420" s="9">
        <v>5</v>
      </c>
      <c r="G3420" s="9" t="s">
        <v>3</v>
      </c>
      <c r="H3420" s="9">
        <v>23</v>
      </c>
      <c r="I3420" s="24" t="s">
        <v>188</v>
      </c>
      <c r="J3420" s="25" t="str">
        <f t="shared" si="214"/>
        <v/>
      </c>
      <c r="K3420" s="25" t="str">
        <f t="shared" si="215"/>
        <v>Weekday</v>
      </c>
      <c r="L3420" s="25" t="s">
        <v>176</v>
      </c>
      <c r="M3420" s="9">
        <v>3417</v>
      </c>
      <c r="N3420" s="9">
        <v>9</v>
      </c>
      <c r="O3420" s="14">
        <f>INDEX('Load Shapes - Day Type'!G:G,MATCH('Load Shapes - 8760'!$A3420,'Load Shapes - Day Type'!$K:$K,0))</f>
        <v>0.13900000000000001</v>
      </c>
      <c r="P3420" s="14">
        <f>INDEX('Load Shapes - Day Type'!H:H,MATCH('Load Shapes - 8760'!$A3420,'Load Shapes - Day Type'!$K:$K,0))</f>
        <v>9.8000000000000004E-2</v>
      </c>
      <c r="Q3420" s="15">
        <f>INDEX('Load Shapes - Day Type'!I:I,MATCH('Load Shapes - 8760'!$A3420,'Load Shapes - Day Type'!$K:$K,0))</f>
        <v>1.6633672687580014</v>
      </c>
      <c r="R3420" s="15">
        <f>INDEX('Load Shapes - Day Type'!J:J,MATCH('Load Shapes - 8760'!$A3420,'Load Shapes - Day Type'!$K:$K,0))</f>
        <v>0.23120805035736222</v>
      </c>
      <c r="S3420" s="47">
        <f t="shared" si="216"/>
        <v>1.4224765623960692E-4</v>
      </c>
    </row>
    <row r="3421" spans="1:19" x14ac:dyDescent="0.2">
      <c r="A3421" s="45" t="str">
        <f t="shared" si="213"/>
        <v>MayWeekday10</v>
      </c>
      <c r="E3421" s="9">
        <v>2017</v>
      </c>
      <c r="F3421" s="9">
        <v>5</v>
      </c>
      <c r="G3421" s="9" t="s">
        <v>3</v>
      </c>
      <c r="H3421" s="9">
        <v>23</v>
      </c>
      <c r="I3421" s="24" t="s">
        <v>188</v>
      </c>
      <c r="J3421" s="25" t="str">
        <f t="shared" si="214"/>
        <v/>
      </c>
      <c r="K3421" s="25" t="str">
        <f t="shared" si="215"/>
        <v>Weekday</v>
      </c>
      <c r="L3421" s="25" t="s">
        <v>176</v>
      </c>
      <c r="M3421" s="9">
        <v>3418</v>
      </c>
      <c r="N3421" s="9">
        <v>10</v>
      </c>
      <c r="O3421" s="14">
        <f>INDEX('Load Shapes - Day Type'!G:G,MATCH('Load Shapes - 8760'!$A3421,'Load Shapes - Day Type'!$K:$K,0))</f>
        <v>0.14000000000000001</v>
      </c>
      <c r="P3421" s="14">
        <f>INDEX('Load Shapes - Day Type'!H:H,MATCH('Load Shapes - 8760'!$A3421,'Load Shapes - Day Type'!$K:$K,0))</f>
        <v>0.10100000000000001</v>
      </c>
      <c r="Q3421" s="15">
        <f>INDEX('Load Shapes - Day Type'!I:I,MATCH('Load Shapes - 8760'!$A3421,'Load Shapes - Day Type'!$K:$K,0))</f>
        <v>1.6633672687580014</v>
      </c>
      <c r="R3421" s="15">
        <f>INDEX('Load Shapes - Day Type'!J:J,MATCH('Load Shapes - 8760'!$A3421,'Load Shapes - Day Type'!$K:$K,0))</f>
        <v>0.23287141762612024</v>
      </c>
      <c r="S3421" s="47">
        <f t="shared" si="216"/>
        <v>1.432710206729854E-4</v>
      </c>
    </row>
    <row r="3422" spans="1:19" x14ac:dyDescent="0.2">
      <c r="A3422" s="45" t="str">
        <f t="shared" si="213"/>
        <v>MayWeekday11</v>
      </c>
      <c r="E3422" s="9">
        <v>2017</v>
      </c>
      <c r="F3422" s="9">
        <v>5</v>
      </c>
      <c r="G3422" s="9" t="s">
        <v>3</v>
      </c>
      <c r="H3422" s="9">
        <v>23</v>
      </c>
      <c r="I3422" s="24" t="s">
        <v>188</v>
      </c>
      <c r="J3422" s="25" t="str">
        <f t="shared" si="214"/>
        <v/>
      </c>
      <c r="K3422" s="25" t="str">
        <f t="shared" si="215"/>
        <v>Weekday</v>
      </c>
      <c r="L3422" s="25" t="s">
        <v>176</v>
      </c>
      <c r="M3422" s="9">
        <v>3419</v>
      </c>
      <c r="N3422" s="9">
        <v>11</v>
      </c>
      <c r="O3422" s="14">
        <f>INDEX('Load Shapes - Day Type'!G:G,MATCH('Load Shapes - 8760'!$A3422,'Load Shapes - Day Type'!$K:$K,0))</f>
        <v>0.14199999999999999</v>
      </c>
      <c r="P3422" s="14">
        <f>INDEX('Load Shapes - Day Type'!H:H,MATCH('Load Shapes - 8760'!$A3422,'Load Shapes - Day Type'!$K:$K,0))</f>
        <v>0.10199999999999999</v>
      </c>
      <c r="Q3422" s="15">
        <f>INDEX('Load Shapes - Day Type'!I:I,MATCH('Load Shapes - 8760'!$A3422,'Load Shapes - Day Type'!$K:$K,0))</f>
        <v>1.6633672687580014</v>
      </c>
      <c r="R3422" s="15">
        <f>INDEX('Load Shapes - Day Type'!J:J,MATCH('Load Shapes - 8760'!$A3422,'Load Shapes - Day Type'!$K:$K,0))</f>
        <v>0.23619815216363618</v>
      </c>
      <c r="S3422" s="47">
        <f t="shared" si="216"/>
        <v>1.4531774953974232E-4</v>
      </c>
    </row>
    <row r="3423" spans="1:19" x14ac:dyDescent="0.2">
      <c r="A3423" s="45" t="str">
        <f t="shared" si="213"/>
        <v>MayWeekday12</v>
      </c>
      <c r="E3423" s="9">
        <v>2017</v>
      </c>
      <c r="F3423" s="9">
        <v>5</v>
      </c>
      <c r="G3423" s="9" t="s">
        <v>3</v>
      </c>
      <c r="H3423" s="9">
        <v>23</v>
      </c>
      <c r="I3423" s="24" t="s">
        <v>188</v>
      </c>
      <c r="J3423" s="25" t="str">
        <f t="shared" si="214"/>
        <v/>
      </c>
      <c r="K3423" s="25" t="str">
        <f t="shared" si="215"/>
        <v>Weekday</v>
      </c>
      <c r="L3423" s="25" t="s">
        <v>176</v>
      </c>
      <c r="M3423" s="9">
        <v>3420</v>
      </c>
      <c r="N3423" s="9">
        <v>12</v>
      </c>
      <c r="O3423" s="14">
        <f>INDEX('Load Shapes - Day Type'!G:G,MATCH('Load Shapes - 8760'!$A3423,'Load Shapes - Day Type'!$K:$K,0))</f>
        <v>0.13800000000000001</v>
      </c>
      <c r="P3423" s="14">
        <f>INDEX('Load Shapes - Day Type'!H:H,MATCH('Load Shapes - 8760'!$A3423,'Load Shapes - Day Type'!$K:$K,0))</f>
        <v>0.105</v>
      </c>
      <c r="Q3423" s="15">
        <f>INDEX('Load Shapes - Day Type'!I:I,MATCH('Load Shapes - 8760'!$A3423,'Load Shapes - Day Type'!$K:$K,0))</f>
        <v>1.6633672687580014</v>
      </c>
      <c r="R3423" s="15">
        <f>INDEX('Load Shapes - Day Type'!J:J,MATCH('Load Shapes - 8760'!$A3423,'Load Shapes - Day Type'!$K:$K,0))</f>
        <v>0.22954468308860421</v>
      </c>
      <c r="S3423" s="47">
        <f t="shared" si="216"/>
        <v>1.4122429180622847E-4</v>
      </c>
    </row>
    <row r="3424" spans="1:19" x14ac:dyDescent="0.2">
      <c r="A3424" s="45" t="str">
        <f t="shared" si="213"/>
        <v>MayWeekday13</v>
      </c>
      <c r="E3424" s="9">
        <v>2017</v>
      </c>
      <c r="F3424" s="9">
        <v>5</v>
      </c>
      <c r="G3424" s="9" t="s">
        <v>3</v>
      </c>
      <c r="H3424" s="9">
        <v>23</v>
      </c>
      <c r="I3424" s="24" t="s">
        <v>188</v>
      </c>
      <c r="J3424" s="25" t="str">
        <f t="shared" si="214"/>
        <v/>
      </c>
      <c r="K3424" s="25" t="str">
        <f t="shared" si="215"/>
        <v>Weekday</v>
      </c>
      <c r="L3424" s="25" t="s">
        <v>176</v>
      </c>
      <c r="M3424" s="9">
        <v>3421</v>
      </c>
      <c r="N3424" s="9">
        <v>13</v>
      </c>
      <c r="O3424" s="14">
        <f>INDEX('Load Shapes - Day Type'!G:G,MATCH('Load Shapes - 8760'!$A3424,'Load Shapes - Day Type'!$K:$K,0))</f>
        <v>0.13700000000000001</v>
      </c>
      <c r="P3424" s="14">
        <f>INDEX('Load Shapes - Day Type'!H:H,MATCH('Load Shapes - 8760'!$A3424,'Load Shapes - Day Type'!$K:$K,0))</f>
        <v>0.107</v>
      </c>
      <c r="Q3424" s="15">
        <f>INDEX('Load Shapes - Day Type'!I:I,MATCH('Load Shapes - 8760'!$A3424,'Load Shapes - Day Type'!$K:$K,0))</f>
        <v>1.6633672687580014</v>
      </c>
      <c r="R3424" s="15">
        <f>INDEX('Load Shapes - Day Type'!J:J,MATCH('Load Shapes - 8760'!$A3424,'Load Shapes - Day Type'!$K:$K,0))</f>
        <v>0.22788131581984622</v>
      </c>
      <c r="S3424" s="47">
        <f t="shared" si="216"/>
        <v>1.4020092737285E-4</v>
      </c>
    </row>
    <row r="3425" spans="1:19" x14ac:dyDescent="0.2">
      <c r="A3425" s="45" t="str">
        <f t="shared" si="213"/>
        <v>MayWeekday14</v>
      </c>
      <c r="E3425" s="9">
        <v>2017</v>
      </c>
      <c r="F3425" s="9">
        <v>5</v>
      </c>
      <c r="G3425" s="9" t="s">
        <v>3</v>
      </c>
      <c r="H3425" s="9">
        <v>23</v>
      </c>
      <c r="I3425" s="24" t="s">
        <v>188</v>
      </c>
      <c r="J3425" s="25" t="str">
        <f t="shared" si="214"/>
        <v/>
      </c>
      <c r="K3425" s="25" t="str">
        <f t="shared" si="215"/>
        <v>Weekday</v>
      </c>
      <c r="L3425" s="25" t="s">
        <v>176</v>
      </c>
      <c r="M3425" s="9">
        <v>3422</v>
      </c>
      <c r="N3425" s="9">
        <v>14</v>
      </c>
      <c r="O3425" s="14">
        <f>INDEX('Load Shapes - Day Type'!G:G,MATCH('Load Shapes - 8760'!$A3425,'Load Shapes - Day Type'!$K:$K,0))</f>
        <v>0.13400000000000001</v>
      </c>
      <c r="P3425" s="14">
        <f>INDEX('Load Shapes - Day Type'!H:H,MATCH('Load Shapes - 8760'!$A3425,'Load Shapes - Day Type'!$K:$K,0))</f>
        <v>0.109</v>
      </c>
      <c r="Q3425" s="15">
        <f>INDEX('Load Shapes - Day Type'!I:I,MATCH('Load Shapes - 8760'!$A3425,'Load Shapes - Day Type'!$K:$K,0))</f>
        <v>1.6633672687580014</v>
      </c>
      <c r="R3425" s="15">
        <f>INDEX('Load Shapes - Day Type'!J:J,MATCH('Load Shapes - 8760'!$A3425,'Load Shapes - Day Type'!$K:$K,0))</f>
        <v>0.2228912140135722</v>
      </c>
      <c r="S3425" s="47">
        <f t="shared" si="216"/>
        <v>1.3713083407271461E-4</v>
      </c>
    </row>
    <row r="3426" spans="1:19" x14ac:dyDescent="0.2">
      <c r="A3426" s="45" t="str">
        <f t="shared" si="213"/>
        <v>MayWeekday15</v>
      </c>
      <c r="E3426" s="9">
        <v>2017</v>
      </c>
      <c r="F3426" s="9">
        <v>5</v>
      </c>
      <c r="G3426" s="9" t="s">
        <v>3</v>
      </c>
      <c r="H3426" s="9">
        <v>23</v>
      </c>
      <c r="I3426" s="24" t="s">
        <v>188</v>
      </c>
      <c r="J3426" s="25" t="str">
        <f t="shared" si="214"/>
        <v/>
      </c>
      <c r="K3426" s="25" t="str">
        <f t="shared" si="215"/>
        <v>Weekday</v>
      </c>
      <c r="L3426" s="25" t="s">
        <v>176</v>
      </c>
      <c r="M3426" s="9">
        <v>3423</v>
      </c>
      <c r="N3426" s="9">
        <v>15</v>
      </c>
      <c r="O3426" s="14">
        <f>INDEX('Load Shapes - Day Type'!G:G,MATCH('Load Shapes - 8760'!$A3426,'Load Shapes - Day Type'!$K:$K,0))</f>
        <v>0.13300000000000001</v>
      </c>
      <c r="P3426" s="14">
        <f>INDEX('Load Shapes - Day Type'!H:H,MATCH('Load Shapes - 8760'!$A3426,'Load Shapes - Day Type'!$K:$K,0))</f>
        <v>0.107</v>
      </c>
      <c r="Q3426" s="15">
        <f>INDEX('Load Shapes - Day Type'!I:I,MATCH('Load Shapes - 8760'!$A3426,'Load Shapes - Day Type'!$K:$K,0))</f>
        <v>1.6633672687580014</v>
      </c>
      <c r="R3426" s="15">
        <f>INDEX('Load Shapes - Day Type'!J:J,MATCH('Load Shapes - 8760'!$A3426,'Load Shapes - Day Type'!$K:$K,0))</f>
        <v>0.22122784674481422</v>
      </c>
      <c r="S3426" s="47">
        <f t="shared" si="216"/>
        <v>1.3610746963933613E-4</v>
      </c>
    </row>
    <row r="3427" spans="1:19" x14ac:dyDescent="0.2">
      <c r="A3427" s="45" t="str">
        <f t="shared" si="213"/>
        <v>MayWeekday16</v>
      </c>
      <c r="E3427" s="9">
        <v>2017</v>
      </c>
      <c r="F3427" s="9">
        <v>5</v>
      </c>
      <c r="G3427" s="9" t="s">
        <v>3</v>
      </c>
      <c r="H3427" s="9">
        <v>23</v>
      </c>
      <c r="I3427" s="24" t="s">
        <v>188</v>
      </c>
      <c r="J3427" s="25" t="str">
        <f t="shared" si="214"/>
        <v/>
      </c>
      <c r="K3427" s="25" t="str">
        <f t="shared" si="215"/>
        <v>Weekday</v>
      </c>
      <c r="L3427" s="25" t="s">
        <v>176</v>
      </c>
      <c r="M3427" s="9">
        <v>3424</v>
      </c>
      <c r="N3427" s="9">
        <v>16</v>
      </c>
      <c r="O3427" s="14">
        <f>INDEX('Load Shapes - Day Type'!G:G,MATCH('Load Shapes - 8760'!$A3427,'Load Shapes - Day Type'!$K:$K,0))</f>
        <v>0.129</v>
      </c>
      <c r="P3427" s="14">
        <f>INDEX('Load Shapes - Day Type'!H:H,MATCH('Load Shapes - 8760'!$A3427,'Load Shapes - Day Type'!$K:$K,0))</f>
        <v>0.105</v>
      </c>
      <c r="Q3427" s="15">
        <f>INDEX('Load Shapes - Day Type'!I:I,MATCH('Load Shapes - 8760'!$A3427,'Load Shapes - Day Type'!$K:$K,0))</f>
        <v>1.6633672687580014</v>
      </c>
      <c r="R3427" s="15">
        <f>INDEX('Load Shapes - Day Type'!J:J,MATCH('Load Shapes - 8760'!$A3427,'Load Shapes - Day Type'!$K:$K,0))</f>
        <v>0.21457437766978218</v>
      </c>
      <c r="S3427" s="47">
        <f t="shared" si="216"/>
        <v>1.3201401190582226E-4</v>
      </c>
    </row>
    <row r="3428" spans="1:19" x14ac:dyDescent="0.2">
      <c r="A3428" s="45" t="str">
        <f t="shared" si="213"/>
        <v>MayWeekday17</v>
      </c>
      <c r="E3428" s="9">
        <v>2017</v>
      </c>
      <c r="F3428" s="9">
        <v>5</v>
      </c>
      <c r="G3428" s="9" t="s">
        <v>3</v>
      </c>
      <c r="H3428" s="9">
        <v>23</v>
      </c>
      <c r="I3428" s="24" t="s">
        <v>188</v>
      </c>
      <c r="J3428" s="25" t="str">
        <f t="shared" si="214"/>
        <v/>
      </c>
      <c r="K3428" s="25" t="str">
        <f t="shared" si="215"/>
        <v>Weekday</v>
      </c>
      <c r="L3428" s="25" t="s">
        <v>176</v>
      </c>
      <c r="M3428" s="9">
        <v>3425</v>
      </c>
      <c r="N3428" s="9">
        <v>17</v>
      </c>
      <c r="O3428" s="14">
        <f>INDEX('Load Shapes - Day Type'!G:G,MATCH('Load Shapes - 8760'!$A3428,'Load Shapes - Day Type'!$K:$K,0))</f>
        <v>0.127</v>
      </c>
      <c r="P3428" s="14">
        <f>INDEX('Load Shapes - Day Type'!H:H,MATCH('Load Shapes - 8760'!$A3428,'Load Shapes - Day Type'!$K:$K,0))</f>
        <v>0.10100000000000001</v>
      </c>
      <c r="Q3428" s="15">
        <f>INDEX('Load Shapes - Day Type'!I:I,MATCH('Load Shapes - 8760'!$A3428,'Load Shapes - Day Type'!$K:$K,0))</f>
        <v>1.6633672687580014</v>
      </c>
      <c r="R3428" s="15">
        <f>INDEX('Load Shapes - Day Type'!J:J,MATCH('Load Shapes - 8760'!$A3428,'Load Shapes - Day Type'!$K:$K,0))</f>
        <v>0.21124764313226618</v>
      </c>
      <c r="S3428" s="47">
        <f t="shared" si="216"/>
        <v>1.2996728303906531E-4</v>
      </c>
    </row>
    <row r="3429" spans="1:19" x14ac:dyDescent="0.2">
      <c r="A3429" s="45" t="str">
        <f t="shared" si="213"/>
        <v>MayWeekday18</v>
      </c>
      <c r="E3429" s="9">
        <v>2017</v>
      </c>
      <c r="F3429" s="9">
        <v>5</v>
      </c>
      <c r="G3429" s="9" t="s">
        <v>3</v>
      </c>
      <c r="H3429" s="9">
        <v>23</v>
      </c>
      <c r="I3429" s="24" t="s">
        <v>188</v>
      </c>
      <c r="J3429" s="25" t="str">
        <f t="shared" si="214"/>
        <v/>
      </c>
      <c r="K3429" s="25" t="str">
        <f t="shared" si="215"/>
        <v>Weekday</v>
      </c>
      <c r="L3429" s="25" t="s">
        <v>176</v>
      </c>
      <c r="M3429" s="9">
        <v>3426</v>
      </c>
      <c r="N3429" s="9">
        <v>18</v>
      </c>
      <c r="O3429" s="14">
        <f>INDEX('Load Shapes - Day Type'!G:G,MATCH('Load Shapes - 8760'!$A3429,'Load Shapes - Day Type'!$K:$K,0))</f>
        <v>0.14099999999999999</v>
      </c>
      <c r="P3429" s="14">
        <f>INDEX('Load Shapes - Day Type'!H:H,MATCH('Load Shapes - 8760'!$A3429,'Load Shapes - Day Type'!$K:$K,0))</f>
        <v>9.2999999999999999E-2</v>
      </c>
      <c r="Q3429" s="15">
        <f>INDEX('Load Shapes - Day Type'!I:I,MATCH('Load Shapes - 8760'!$A3429,'Load Shapes - Day Type'!$K:$K,0))</f>
        <v>1.6633672687580014</v>
      </c>
      <c r="R3429" s="15">
        <f>INDEX('Load Shapes - Day Type'!J:J,MATCH('Load Shapes - 8760'!$A3429,'Load Shapes - Day Type'!$K:$K,0))</f>
        <v>0.2345347848948782</v>
      </c>
      <c r="S3429" s="47">
        <f t="shared" si="216"/>
        <v>1.4429438510636384E-4</v>
      </c>
    </row>
    <row r="3430" spans="1:19" x14ac:dyDescent="0.2">
      <c r="A3430" s="45" t="str">
        <f t="shared" si="213"/>
        <v>MayWeekday19</v>
      </c>
      <c r="E3430" s="9">
        <v>2017</v>
      </c>
      <c r="F3430" s="9">
        <v>5</v>
      </c>
      <c r="G3430" s="9" t="s">
        <v>3</v>
      </c>
      <c r="H3430" s="9">
        <v>23</v>
      </c>
      <c r="I3430" s="24" t="s">
        <v>188</v>
      </c>
      <c r="J3430" s="25" t="str">
        <f t="shared" si="214"/>
        <v/>
      </c>
      <c r="K3430" s="25" t="str">
        <f t="shared" si="215"/>
        <v>Weekday</v>
      </c>
      <c r="L3430" s="25" t="s">
        <v>176</v>
      </c>
      <c r="M3430" s="9">
        <v>3427</v>
      </c>
      <c r="N3430" s="9">
        <v>19</v>
      </c>
      <c r="O3430" s="14">
        <f>INDEX('Load Shapes - Day Type'!G:G,MATCH('Load Shapes - 8760'!$A3430,'Load Shapes - Day Type'!$K:$K,0))</f>
        <v>0.14799999999999999</v>
      </c>
      <c r="P3430" s="14">
        <f>INDEX('Load Shapes - Day Type'!H:H,MATCH('Load Shapes - 8760'!$A3430,'Load Shapes - Day Type'!$K:$K,0))</f>
        <v>8.7999999999999995E-2</v>
      </c>
      <c r="Q3430" s="15">
        <f>INDEX('Load Shapes - Day Type'!I:I,MATCH('Load Shapes - 8760'!$A3430,'Load Shapes - Day Type'!$K:$K,0))</f>
        <v>1.6633672687580014</v>
      </c>
      <c r="R3430" s="15">
        <f>INDEX('Load Shapes - Day Type'!J:J,MATCH('Load Shapes - 8760'!$A3430,'Load Shapes - Day Type'!$K:$K,0))</f>
        <v>0.24617835577618422</v>
      </c>
      <c r="S3430" s="47">
        <f t="shared" si="216"/>
        <v>1.5145793614001311E-4</v>
      </c>
    </row>
    <row r="3431" spans="1:19" x14ac:dyDescent="0.2">
      <c r="A3431" s="45" t="str">
        <f t="shared" si="213"/>
        <v>MayWeekday20</v>
      </c>
      <c r="E3431" s="9">
        <v>2017</v>
      </c>
      <c r="F3431" s="9">
        <v>5</v>
      </c>
      <c r="G3431" s="9" t="s">
        <v>3</v>
      </c>
      <c r="H3431" s="9">
        <v>23</v>
      </c>
      <c r="I3431" s="24" t="s">
        <v>188</v>
      </c>
      <c r="J3431" s="25" t="str">
        <f t="shared" si="214"/>
        <v/>
      </c>
      <c r="K3431" s="25" t="str">
        <f t="shared" si="215"/>
        <v>Weekday</v>
      </c>
      <c r="L3431" s="25" t="s">
        <v>176</v>
      </c>
      <c r="M3431" s="9">
        <v>3428</v>
      </c>
      <c r="N3431" s="9">
        <v>20</v>
      </c>
      <c r="O3431" s="14">
        <f>INDEX('Load Shapes - Day Type'!G:G,MATCH('Load Shapes - 8760'!$A3431,'Load Shapes - Day Type'!$K:$K,0))</f>
        <v>0.16200000000000001</v>
      </c>
      <c r="P3431" s="14">
        <f>INDEX('Load Shapes - Day Type'!H:H,MATCH('Load Shapes - 8760'!$A3431,'Load Shapes - Day Type'!$K:$K,0))</f>
        <v>8.5999999999999993E-2</v>
      </c>
      <c r="Q3431" s="15">
        <f>INDEX('Load Shapes - Day Type'!I:I,MATCH('Load Shapes - 8760'!$A3431,'Load Shapes - Day Type'!$K:$K,0))</f>
        <v>1.6633672687580014</v>
      </c>
      <c r="R3431" s="15">
        <f>INDEX('Load Shapes - Day Type'!J:J,MATCH('Load Shapes - 8760'!$A3431,'Load Shapes - Day Type'!$K:$K,0))</f>
        <v>0.26946549753879623</v>
      </c>
      <c r="S3431" s="47">
        <f t="shared" si="216"/>
        <v>1.6578503820731166E-4</v>
      </c>
    </row>
    <row r="3432" spans="1:19" x14ac:dyDescent="0.2">
      <c r="A3432" s="45" t="str">
        <f t="shared" si="213"/>
        <v>MayWeekday21</v>
      </c>
      <c r="E3432" s="9">
        <v>2017</v>
      </c>
      <c r="F3432" s="9">
        <v>5</v>
      </c>
      <c r="G3432" s="9" t="s">
        <v>3</v>
      </c>
      <c r="H3432" s="9">
        <v>23</v>
      </c>
      <c r="I3432" s="24" t="s">
        <v>188</v>
      </c>
      <c r="J3432" s="25" t="str">
        <f t="shared" si="214"/>
        <v/>
      </c>
      <c r="K3432" s="25" t="str">
        <f t="shared" si="215"/>
        <v>Weekday</v>
      </c>
      <c r="L3432" s="25" t="s">
        <v>176</v>
      </c>
      <c r="M3432" s="9">
        <v>3429</v>
      </c>
      <c r="N3432" s="9">
        <v>21</v>
      </c>
      <c r="O3432" s="14">
        <f>INDEX('Load Shapes - Day Type'!G:G,MATCH('Load Shapes - 8760'!$A3432,'Load Shapes - Day Type'!$K:$K,0))</f>
        <v>0.18099999999999999</v>
      </c>
      <c r="P3432" s="14">
        <f>INDEX('Load Shapes - Day Type'!H:H,MATCH('Load Shapes - 8760'!$A3432,'Load Shapes - Day Type'!$K:$K,0))</f>
        <v>8.3000000000000004E-2</v>
      </c>
      <c r="Q3432" s="15">
        <f>INDEX('Load Shapes - Day Type'!I:I,MATCH('Load Shapes - 8760'!$A3432,'Load Shapes - Day Type'!$K:$K,0))</f>
        <v>1.6633672687580014</v>
      </c>
      <c r="R3432" s="15">
        <f>INDEX('Load Shapes - Day Type'!J:J,MATCH('Load Shapes - 8760'!$A3432,'Load Shapes - Day Type'!$K:$K,0))</f>
        <v>0.30106947564519826</v>
      </c>
      <c r="S3432" s="47">
        <f t="shared" si="216"/>
        <v>1.8522896244150253E-4</v>
      </c>
    </row>
    <row r="3433" spans="1:19" x14ac:dyDescent="0.2">
      <c r="A3433" s="45" t="str">
        <f t="shared" si="213"/>
        <v>MayWeekday22</v>
      </c>
      <c r="E3433" s="9">
        <v>2017</v>
      </c>
      <c r="F3433" s="9">
        <v>5</v>
      </c>
      <c r="G3433" s="9" t="s">
        <v>3</v>
      </c>
      <c r="H3433" s="9">
        <v>23</v>
      </c>
      <c r="I3433" s="24" t="s">
        <v>188</v>
      </c>
      <c r="J3433" s="25" t="str">
        <f t="shared" si="214"/>
        <v/>
      </c>
      <c r="K3433" s="25" t="str">
        <f t="shared" si="215"/>
        <v>Weekday</v>
      </c>
      <c r="L3433" s="25" t="s">
        <v>176</v>
      </c>
      <c r="M3433" s="9">
        <v>3430</v>
      </c>
      <c r="N3433" s="9">
        <v>22</v>
      </c>
      <c r="O3433" s="14">
        <f>INDEX('Load Shapes - Day Type'!G:G,MATCH('Load Shapes - 8760'!$A3433,'Load Shapes - Day Type'!$K:$K,0))</f>
        <v>0.153</v>
      </c>
      <c r="P3433" s="14">
        <f>INDEX('Load Shapes - Day Type'!H:H,MATCH('Load Shapes - 8760'!$A3433,'Load Shapes - Day Type'!$K:$K,0))</f>
        <v>8.6999999999999994E-2</v>
      </c>
      <c r="Q3433" s="15">
        <f>INDEX('Load Shapes - Day Type'!I:I,MATCH('Load Shapes - 8760'!$A3433,'Load Shapes - Day Type'!$K:$K,0))</f>
        <v>1.6633672687580014</v>
      </c>
      <c r="R3433" s="15">
        <f>INDEX('Load Shapes - Day Type'!J:J,MATCH('Load Shapes - 8760'!$A3433,'Load Shapes - Day Type'!$K:$K,0))</f>
        <v>0.25449519211997423</v>
      </c>
      <c r="S3433" s="47">
        <f t="shared" si="216"/>
        <v>1.5657475830690545E-4</v>
      </c>
    </row>
    <row r="3434" spans="1:19" x14ac:dyDescent="0.2">
      <c r="A3434" s="45" t="str">
        <f t="shared" si="213"/>
        <v>MayWeekday23</v>
      </c>
      <c r="E3434" s="9">
        <v>2017</v>
      </c>
      <c r="F3434" s="9">
        <v>5</v>
      </c>
      <c r="G3434" s="9" t="s">
        <v>3</v>
      </c>
      <c r="H3434" s="9">
        <v>23</v>
      </c>
      <c r="I3434" s="24" t="s">
        <v>188</v>
      </c>
      <c r="J3434" s="25" t="str">
        <f t="shared" si="214"/>
        <v/>
      </c>
      <c r="K3434" s="25" t="str">
        <f t="shared" si="215"/>
        <v>Weekday</v>
      </c>
      <c r="L3434" s="25" t="s">
        <v>176</v>
      </c>
      <c r="M3434" s="9">
        <v>3431</v>
      </c>
      <c r="N3434" s="9">
        <v>23</v>
      </c>
      <c r="O3434" s="14">
        <f>INDEX('Load Shapes - Day Type'!G:G,MATCH('Load Shapes - 8760'!$A3434,'Load Shapes - Day Type'!$K:$K,0))</f>
        <v>0.1</v>
      </c>
      <c r="P3434" s="14">
        <f>INDEX('Load Shapes - Day Type'!H:H,MATCH('Load Shapes - 8760'!$A3434,'Load Shapes - Day Type'!$K:$K,0))</f>
        <v>0.109</v>
      </c>
      <c r="Q3434" s="15">
        <f>INDEX('Load Shapes - Day Type'!I:I,MATCH('Load Shapes - 8760'!$A3434,'Load Shapes - Day Type'!$K:$K,0))</f>
        <v>1.6633672687580014</v>
      </c>
      <c r="R3434" s="15">
        <f>INDEX('Load Shapes - Day Type'!J:J,MATCH('Load Shapes - 8760'!$A3434,'Load Shapes - Day Type'!$K:$K,0))</f>
        <v>0.16633672687580014</v>
      </c>
      <c r="S3434" s="47">
        <f t="shared" si="216"/>
        <v>1.0233644333784672E-4</v>
      </c>
    </row>
    <row r="3435" spans="1:19" x14ac:dyDescent="0.2">
      <c r="A3435" s="45" t="str">
        <f t="shared" si="213"/>
        <v>MayWeekday24</v>
      </c>
      <c r="E3435" s="9">
        <v>2017</v>
      </c>
      <c r="F3435" s="9">
        <v>5</v>
      </c>
      <c r="G3435" s="9" t="s">
        <v>3</v>
      </c>
      <c r="H3435" s="9">
        <v>23</v>
      </c>
      <c r="I3435" s="24" t="s">
        <v>188</v>
      </c>
      <c r="J3435" s="25" t="str">
        <f t="shared" si="214"/>
        <v/>
      </c>
      <c r="K3435" s="25" t="str">
        <f t="shared" si="215"/>
        <v>Weekday</v>
      </c>
      <c r="L3435" s="25" t="s">
        <v>177</v>
      </c>
      <c r="M3435" s="9">
        <v>3432</v>
      </c>
      <c r="N3435" s="9">
        <v>24</v>
      </c>
      <c r="O3435" s="14">
        <f>INDEX('Load Shapes - Day Type'!G:G,MATCH('Load Shapes - 8760'!$A3435,'Load Shapes - Day Type'!$K:$K,0))</f>
        <v>5.5E-2</v>
      </c>
      <c r="P3435" s="14">
        <f>INDEX('Load Shapes - Day Type'!H:H,MATCH('Load Shapes - 8760'!$A3435,'Load Shapes - Day Type'!$K:$K,0))</f>
        <v>0.161</v>
      </c>
      <c r="Q3435" s="15">
        <f>INDEX('Load Shapes - Day Type'!I:I,MATCH('Load Shapes - 8760'!$A3435,'Load Shapes - Day Type'!$K:$K,0))</f>
        <v>1.6633672687580014</v>
      </c>
      <c r="R3435" s="15">
        <f>INDEX('Load Shapes - Day Type'!J:J,MATCH('Load Shapes - 8760'!$A3435,'Load Shapes - Day Type'!$K:$K,0))</f>
        <v>9.1485199781690077E-2</v>
      </c>
      <c r="S3435" s="47">
        <f t="shared" si="216"/>
        <v>5.6285043835815688E-5</v>
      </c>
    </row>
    <row r="3436" spans="1:19" x14ac:dyDescent="0.2">
      <c r="A3436" s="45" t="str">
        <f t="shared" si="213"/>
        <v>MayWeekday1</v>
      </c>
      <c r="E3436" s="9">
        <v>2017</v>
      </c>
      <c r="F3436" s="9">
        <v>5</v>
      </c>
      <c r="G3436" s="9" t="s">
        <v>3</v>
      </c>
      <c r="H3436" s="9">
        <v>24</v>
      </c>
      <c r="I3436" s="24" t="s">
        <v>185</v>
      </c>
      <c r="J3436" s="25" t="str">
        <f t="shared" si="214"/>
        <v/>
      </c>
      <c r="K3436" s="25" t="str">
        <f t="shared" si="215"/>
        <v>Weekday</v>
      </c>
      <c r="L3436" s="25" t="s">
        <v>177</v>
      </c>
      <c r="M3436" s="9">
        <v>3433</v>
      </c>
      <c r="N3436" s="9">
        <v>1</v>
      </c>
      <c r="O3436" s="14">
        <f>INDEX('Load Shapes - Day Type'!G:G,MATCH('Load Shapes - 8760'!$A3436,'Load Shapes - Day Type'!$K:$K,0))</f>
        <v>3.3000000000000002E-2</v>
      </c>
      <c r="P3436" s="14">
        <f>INDEX('Load Shapes - Day Type'!H:H,MATCH('Load Shapes - 8760'!$A3436,'Load Shapes - Day Type'!$K:$K,0))</f>
        <v>0.223</v>
      </c>
      <c r="Q3436" s="15">
        <f>INDEX('Load Shapes - Day Type'!I:I,MATCH('Load Shapes - 8760'!$A3436,'Load Shapes - Day Type'!$K:$K,0))</f>
        <v>1.6633672687580014</v>
      </c>
      <c r="R3436" s="15">
        <f>INDEX('Load Shapes - Day Type'!J:J,MATCH('Load Shapes - 8760'!$A3436,'Load Shapes - Day Type'!$K:$K,0))</f>
        <v>5.489111986901405E-2</v>
      </c>
      <c r="S3436" s="47">
        <f t="shared" si="216"/>
        <v>3.3771026301489414E-5</v>
      </c>
    </row>
    <row r="3437" spans="1:19" x14ac:dyDescent="0.2">
      <c r="A3437" s="45" t="str">
        <f t="shared" si="213"/>
        <v>MayWeekday2</v>
      </c>
      <c r="E3437" s="9">
        <v>2017</v>
      </c>
      <c r="F3437" s="9">
        <v>5</v>
      </c>
      <c r="G3437" s="9" t="s">
        <v>3</v>
      </c>
      <c r="H3437" s="9">
        <v>24</v>
      </c>
      <c r="I3437" s="24" t="s">
        <v>185</v>
      </c>
      <c r="J3437" s="25" t="str">
        <f t="shared" si="214"/>
        <v/>
      </c>
      <c r="K3437" s="25" t="str">
        <f t="shared" si="215"/>
        <v>Weekday</v>
      </c>
      <c r="L3437" s="25" t="s">
        <v>177</v>
      </c>
      <c r="M3437" s="9">
        <v>3434</v>
      </c>
      <c r="N3437" s="9">
        <v>2</v>
      </c>
      <c r="O3437" s="14">
        <f>INDEX('Load Shapes - Day Type'!G:G,MATCH('Load Shapes - 8760'!$A3437,'Load Shapes - Day Type'!$K:$K,0))</f>
        <v>2.7E-2</v>
      </c>
      <c r="P3437" s="14">
        <f>INDEX('Load Shapes - Day Type'!H:H,MATCH('Load Shapes - 8760'!$A3437,'Load Shapes - Day Type'!$K:$K,0))</f>
        <v>0.26</v>
      </c>
      <c r="Q3437" s="15">
        <f>INDEX('Load Shapes - Day Type'!I:I,MATCH('Load Shapes - 8760'!$A3437,'Load Shapes - Day Type'!$K:$K,0))</f>
        <v>1.6633672687580014</v>
      </c>
      <c r="R3437" s="15">
        <f>INDEX('Load Shapes - Day Type'!J:J,MATCH('Load Shapes - 8760'!$A3437,'Load Shapes - Day Type'!$K:$K,0))</f>
        <v>4.4910916256466038E-2</v>
      </c>
      <c r="S3437" s="47">
        <f t="shared" si="216"/>
        <v>2.763083970121861E-5</v>
      </c>
    </row>
    <row r="3438" spans="1:19" x14ac:dyDescent="0.2">
      <c r="A3438" s="45" t="str">
        <f t="shared" si="213"/>
        <v>MayWeekday3</v>
      </c>
      <c r="E3438" s="9">
        <v>2017</v>
      </c>
      <c r="F3438" s="9">
        <v>5</v>
      </c>
      <c r="G3438" s="9" t="s">
        <v>3</v>
      </c>
      <c r="H3438" s="9">
        <v>24</v>
      </c>
      <c r="I3438" s="24" t="s">
        <v>185</v>
      </c>
      <c r="J3438" s="25" t="str">
        <f t="shared" si="214"/>
        <v/>
      </c>
      <c r="K3438" s="25" t="str">
        <f t="shared" si="215"/>
        <v>Weekday</v>
      </c>
      <c r="L3438" s="25" t="s">
        <v>177</v>
      </c>
      <c r="M3438" s="9">
        <v>3435</v>
      </c>
      <c r="N3438" s="9">
        <v>3</v>
      </c>
      <c r="O3438" s="14">
        <f>INDEX('Load Shapes - Day Type'!G:G,MATCH('Load Shapes - 8760'!$A3438,'Load Shapes - Day Type'!$K:$K,0))</f>
        <v>2.3E-2</v>
      </c>
      <c r="P3438" s="14">
        <f>INDEX('Load Shapes - Day Type'!H:H,MATCH('Load Shapes - 8760'!$A3438,'Load Shapes - Day Type'!$K:$K,0))</f>
        <v>0.28999999999999998</v>
      </c>
      <c r="Q3438" s="15">
        <f>INDEX('Load Shapes - Day Type'!I:I,MATCH('Load Shapes - 8760'!$A3438,'Load Shapes - Day Type'!$K:$K,0))</f>
        <v>1.6633672687580014</v>
      </c>
      <c r="R3438" s="15">
        <f>INDEX('Load Shapes - Day Type'!J:J,MATCH('Load Shapes - 8760'!$A3438,'Load Shapes - Day Type'!$K:$K,0))</f>
        <v>3.8257447181434034E-2</v>
      </c>
      <c r="S3438" s="47">
        <f t="shared" si="216"/>
        <v>2.3537381967704741E-5</v>
      </c>
    </row>
    <row r="3439" spans="1:19" x14ac:dyDescent="0.2">
      <c r="A3439" s="45" t="str">
        <f t="shared" si="213"/>
        <v>MayWeekday4</v>
      </c>
      <c r="E3439" s="9">
        <v>2017</v>
      </c>
      <c r="F3439" s="9">
        <v>5</v>
      </c>
      <c r="G3439" s="9" t="s">
        <v>3</v>
      </c>
      <c r="H3439" s="9">
        <v>24</v>
      </c>
      <c r="I3439" s="24" t="s">
        <v>185</v>
      </c>
      <c r="J3439" s="25" t="str">
        <f t="shared" si="214"/>
        <v/>
      </c>
      <c r="K3439" s="25" t="str">
        <f t="shared" si="215"/>
        <v>Weekday</v>
      </c>
      <c r="L3439" s="25" t="s">
        <v>177</v>
      </c>
      <c r="M3439" s="9">
        <v>3436</v>
      </c>
      <c r="N3439" s="9">
        <v>4</v>
      </c>
      <c r="O3439" s="14">
        <f>INDEX('Load Shapes - Day Type'!G:G,MATCH('Load Shapes - 8760'!$A3439,'Load Shapes - Day Type'!$K:$K,0))</f>
        <v>2.1000000000000001E-2</v>
      </c>
      <c r="P3439" s="14">
        <f>INDEX('Load Shapes - Day Type'!H:H,MATCH('Load Shapes - 8760'!$A3439,'Load Shapes - Day Type'!$K:$K,0))</f>
        <v>0.309</v>
      </c>
      <c r="Q3439" s="15">
        <f>INDEX('Load Shapes - Day Type'!I:I,MATCH('Load Shapes - 8760'!$A3439,'Load Shapes - Day Type'!$K:$K,0))</f>
        <v>1.6633672687580014</v>
      </c>
      <c r="R3439" s="15">
        <f>INDEX('Load Shapes - Day Type'!J:J,MATCH('Load Shapes - 8760'!$A3439,'Load Shapes - Day Type'!$K:$K,0))</f>
        <v>3.4930712643918033E-2</v>
      </c>
      <c r="S3439" s="47">
        <f t="shared" si="216"/>
        <v>2.149065310094781E-5</v>
      </c>
    </row>
    <row r="3440" spans="1:19" x14ac:dyDescent="0.2">
      <c r="A3440" s="45" t="str">
        <f t="shared" si="213"/>
        <v>MayWeekday5</v>
      </c>
      <c r="E3440" s="9">
        <v>2017</v>
      </c>
      <c r="F3440" s="9">
        <v>5</v>
      </c>
      <c r="G3440" s="9" t="s">
        <v>3</v>
      </c>
      <c r="H3440" s="9">
        <v>24</v>
      </c>
      <c r="I3440" s="24" t="s">
        <v>185</v>
      </c>
      <c r="J3440" s="25" t="str">
        <f t="shared" si="214"/>
        <v/>
      </c>
      <c r="K3440" s="25" t="str">
        <f t="shared" si="215"/>
        <v>Weekday</v>
      </c>
      <c r="L3440" s="25" t="s">
        <v>177</v>
      </c>
      <c r="M3440" s="9">
        <v>3437</v>
      </c>
      <c r="N3440" s="9">
        <v>5</v>
      </c>
      <c r="O3440" s="14">
        <f>INDEX('Load Shapes - Day Type'!G:G,MATCH('Load Shapes - 8760'!$A3440,'Load Shapes - Day Type'!$K:$K,0))</f>
        <v>0.03</v>
      </c>
      <c r="P3440" s="14">
        <f>INDEX('Load Shapes - Day Type'!H:H,MATCH('Load Shapes - 8760'!$A3440,'Load Shapes - Day Type'!$K:$K,0))</f>
        <v>0.23200000000000001</v>
      </c>
      <c r="Q3440" s="15">
        <f>INDEX('Load Shapes - Day Type'!I:I,MATCH('Load Shapes - 8760'!$A3440,'Load Shapes - Day Type'!$K:$K,0))</f>
        <v>1.6633672687580014</v>
      </c>
      <c r="R3440" s="15">
        <f>INDEX('Load Shapes - Day Type'!J:J,MATCH('Load Shapes - 8760'!$A3440,'Load Shapes - Day Type'!$K:$K,0))</f>
        <v>4.9901018062740041E-2</v>
      </c>
      <c r="S3440" s="47">
        <f t="shared" si="216"/>
        <v>3.0700933001354012E-5</v>
      </c>
    </row>
    <row r="3441" spans="1:19" x14ac:dyDescent="0.2">
      <c r="A3441" s="45" t="str">
        <f t="shared" si="213"/>
        <v>MayWeekday6</v>
      </c>
      <c r="E3441" s="9">
        <v>2017</v>
      </c>
      <c r="F3441" s="9">
        <v>5</v>
      </c>
      <c r="G3441" s="9" t="s">
        <v>3</v>
      </c>
      <c r="H3441" s="9">
        <v>24</v>
      </c>
      <c r="I3441" s="24" t="s">
        <v>185</v>
      </c>
      <c r="J3441" s="25" t="str">
        <f t="shared" si="214"/>
        <v/>
      </c>
      <c r="K3441" s="25" t="str">
        <f t="shared" si="215"/>
        <v>Weekday</v>
      </c>
      <c r="L3441" s="25" t="s">
        <v>177</v>
      </c>
      <c r="M3441" s="9">
        <v>3438</v>
      </c>
      <c r="N3441" s="9">
        <v>6</v>
      </c>
      <c r="O3441" s="14">
        <f>INDEX('Load Shapes - Day Type'!G:G,MATCH('Load Shapes - 8760'!$A3441,'Load Shapes - Day Type'!$K:$K,0))</f>
        <v>5.2999999999999999E-2</v>
      </c>
      <c r="P3441" s="14">
        <f>INDEX('Load Shapes - Day Type'!H:H,MATCH('Load Shapes - 8760'!$A3441,'Load Shapes - Day Type'!$K:$K,0))</f>
        <v>0.159</v>
      </c>
      <c r="Q3441" s="15">
        <f>INDEX('Load Shapes - Day Type'!I:I,MATCH('Load Shapes - 8760'!$A3441,'Load Shapes - Day Type'!$K:$K,0))</f>
        <v>1.6633672687580014</v>
      </c>
      <c r="R3441" s="15">
        <f>INDEX('Load Shapes - Day Type'!J:J,MATCH('Load Shapes - 8760'!$A3441,'Load Shapes - Day Type'!$K:$K,0))</f>
        <v>8.8158465244174075E-2</v>
      </c>
      <c r="S3441" s="47">
        <f t="shared" si="216"/>
        <v>5.4238314969058754E-5</v>
      </c>
    </row>
    <row r="3442" spans="1:19" x14ac:dyDescent="0.2">
      <c r="A3442" s="45" t="str">
        <f t="shared" si="213"/>
        <v>MayWeekday7</v>
      </c>
      <c r="E3442" s="9">
        <v>2017</v>
      </c>
      <c r="F3442" s="9">
        <v>5</v>
      </c>
      <c r="G3442" s="9" t="s">
        <v>3</v>
      </c>
      <c r="H3442" s="9">
        <v>24</v>
      </c>
      <c r="I3442" s="24" t="s">
        <v>185</v>
      </c>
      <c r="J3442" s="25" t="str">
        <f t="shared" si="214"/>
        <v/>
      </c>
      <c r="K3442" s="25" t="str">
        <f t="shared" si="215"/>
        <v>Weekday</v>
      </c>
      <c r="L3442" s="25" t="s">
        <v>177</v>
      </c>
      <c r="M3442" s="9">
        <v>3439</v>
      </c>
      <c r="N3442" s="9">
        <v>7</v>
      </c>
      <c r="O3442" s="14">
        <f>INDEX('Load Shapes - Day Type'!G:G,MATCH('Load Shapes - 8760'!$A3442,'Load Shapes - Day Type'!$K:$K,0))</f>
        <v>9.5000000000000001E-2</v>
      </c>
      <c r="P3442" s="14">
        <f>INDEX('Load Shapes - Day Type'!H:H,MATCH('Load Shapes - 8760'!$A3442,'Load Shapes - Day Type'!$K:$K,0))</f>
        <v>0.11899999999999999</v>
      </c>
      <c r="Q3442" s="15">
        <f>INDEX('Load Shapes - Day Type'!I:I,MATCH('Load Shapes - 8760'!$A3442,'Load Shapes - Day Type'!$K:$K,0))</f>
        <v>1.6633672687580014</v>
      </c>
      <c r="R3442" s="15">
        <f>INDEX('Load Shapes - Day Type'!J:J,MATCH('Load Shapes - 8760'!$A3442,'Load Shapes - Day Type'!$K:$K,0))</f>
        <v>0.15801989053201013</v>
      </c>
      <c r="S3442" s="47">
        <f t="shared" si="216"/>
        <v>9.7219621170954374E-5</v>
      </c>
    </row>
    <row r="3443" spans="1:19" x14ac:dyDescent="0.2">
      <c r="A3443" s="45" t="str">
        <f t="shared" si="213"/>
        <v>MayWeekday8</v>
      </c>
      <c r="E3443" s="9">
        <v>2017</v>
      </c>
      <c r="F3443" s="9">
        <v>5</v>
      </c>
      <c r="G3443" s="9" t="s">
        <v>3</v>
      </c>
      <c r="H3443" s="9">
        <v>24</v>
      </c>
      <c r="I3443" s="24" t="s">
        <v>185</v>
      </c>
      <c r="J3443" s="25" t="str">
        <f t="shared" si="214"/>
        <v/>
      </c>
      <c r="K3443" s="25" t="str">
        <f t="shared" si="215"/>
        <v>Weekday</v>
      </c>
      <c r="L3443" s="25" t="s">
        <v>177</v>
      </c>
      <c r="M3443" s="9">
        <v>3440</v>
      </c>
      <c r="N3443" s="9">
        <v>8</v>
      </c>
      <c r="O3443" s="14">
        <f>INDEX('Load Shapes - Day Type'!G:G,MATCH('Load Shapes - 8760'!$A3443,'Load Shapes - Day Type'!$K:$K,0))</f>
        <v>0.126</v>
      </c>
      <c r="P3443" s="14">
        <f>INDEX('Load Shapes - Day Type'!H:H,MATCH('Load Shapes - 8760'!$A3443,'Load Shapes - Day Type'!$K:$K,0))</f>
        <v>0.10199999999999999</v>
      </c>
      <c r="Q3443" s="15">
        <f>INDEX('Load Shapes - Day Type'!I:I,MATCH('Load Shapes - 8760'!$A3443,'Load Shapes - Day Type'!$K:$K,0))</f>
        <v>1.6633672687580014</v>
      </c>
      <c r="R3443" s="15">
        <f>INDEX('Load Shapes - Day Type'!J:J,MATCH('Load Shapes - 8760'!$A3443,'Load Shapes - Day Type'!$K:$K,0))</f>
        <v>0.2095842758635082</v>
      </c>
      <c r="S3443" s="47">
        <f t="shared" si="216"/>
        <v>1.2894391860568684E-4</v>
      </c>
    </row>
    <row r="3444" spans="1:19" x14ac:dyDescent="0.2">
      <c r="A3444" s="45" t="str">
        <f t="shared" si="213"/>
        <v>MayWeekday9</v>
      </c>
      <c r="E3444" s="9">
        <v>2017</v>
      </c>
      <c r="F3444" s="9">
        <v>5</v>
      </c>
      <c r="G3444" s="9" t="s">
        <v>3</v>
      </c>
      <c r="H3444" s="9">
        <v>24</v>
      </c>
      <c r="I3444" s="24" t="s">
        <v>185</v>
      </c>
      <c r="J3444" s="25" t="str">
        <f t="shared" si="214"/>
        <v/>
      </c>
      <c r="K3444" s="25" t="str">
        <f t="shared" si="215"/>
        <v>Weekday</v>
      </c>
      <c r="L3444" s="25" t="s">
        <v>176</v>
      </c>
      <c r="M3444" s="9">
        <v>3441</v>
      </c>
      <c r="N3444" s="9">
        <v>9</v>
      </c>
      <c r="O3444" s="14">
        <f>INDEX('Load Shapes - Day Type'!G:G,MATCH('Load Shapes - 8760'!$A3444,'Load Shapes - Day Type'!$K:$K,0))</f>
        <v>0.13900000000000001</v>
      </c>
      <c r="P3444" s="14">
        <f>INDEX('Load Shapes - Day Type'!H:H,MATCH('Load Shapes - 8760'!$A3444,'Load Shapes - Day Type'!$K:$K,0))</f>
        <v>9.8000000000000004E-2</v>
      </c>
      <c r="Q3444" s="15">
        <f>INDEX('Load Shapes - Day Type'!I:I,MATCH('Load Shapes - 8760'!$A3444,'Load Shapes - Day Type'!$K:$K,0))</f>
        <v>1.6633672687580014</v>
      </c>
      <c r="R3444" s="15">
        <f>INDEX('Load Shapes - Day Type'!J:J,MATCH('Load Shapes - 8760'!$A3444,'Load Shapes - Day Type'!$K:$K,0))</f>
        <v>0.23120805035736222</v>
      </c>
      <c r="S3444" s="47">
        <f t="shared" si="216"/>
        <v>1.4224765623960692E-4</v>
      </c>
    </row>
    <row r="3445" spans="1:19" x14ac:dyDescent="0.2">
      <c r="A3445" s="45" t="str">
        <f t="shared" si="213"/>
        <v>MayWeekday10</v>
      </c>
      <c r="E3445" s="9">
        <v>2017</v>
      </c>
      <c r="F3445" s="9">
        <v>5</v>
      </c>
      <c r="G3445" s="9" t="s">
        <v>3</v>
      </c>
      <c r="H3445" s="9">
        <v>24</v>
      </c>
      <c r="I3445" s="24" t="s">
        <v>185</v>
      </c>
      <c r="J3445" s="25" t="str">
        <f t="shared" si="214"/>
        <v/>
      </c>
      <c r="K3445" s="25" t="str">
        <f t="shared" si="215"/>
        <v>Weekday</v>
      </c>
      <c r="L3445" s="25" t="s">
        <v>176</v>
      </c>
      <c r="M3445" s="9">
        <v>3442</v>
      </c>
      <c r="N3445" s="9">
        <v>10</v>
      </c>
      <c r="O3445" s="14">
        <f>INDEX('Load Shapes - Day Type'!G:G,MATCH('Load Shapes - 8760'!$A3445,'Load Shapes - Day Type'!$K:$K,0))</f>
        <v>0.14000000000000001</v>
      </c>
      <c r="P3445" s="14">
        <f>INDEX('Load Shapes - Day Type'!H:H,MATCH('Load Shapes - 8760'!$A3445,'Load Shapes - Day Type'!$K:$K,0))</f>
        <v>0.10100000000000001</v>
      </c>
      <c r="Q3445" s="15">
        <f>INDEX('Load Shapes - Day Type'!I:I,MATCH('Load Shapes - 8760'!$A3445,'Load Shapes - Day Type'!$K:$K,0))</f>
        <v>1.6633672687580014</v>
      </c>
      <c r="R3445" s="15">
        <f>INDEX('Load Shapes - Day Type'!J:J,MATCH('Load Shapes - 8760'!$A3445,'Load Shapes - Day Type'!$K:$K,0))</f>
        <v>0.23287141762612024</v>
      </c>
      <c r="S3445" s="47">
        <f t="shared" si="216"/>
        <v>1.432710206729854E-4</v>
      </c>
    </row>
    <row r="3446" spans="1:19" x14ac:dyDescent="0.2">
      <c r="A3446" s="45" t="str">
        <f t="shared" si="213"/>
        <v>MayWeekday11</v>
      </c>
      <c r="E3446" s="9">
        <v>2017</v>
      </c>
      <c r="F3446" s="9">
        <v>5</v>
      </c>
      <c r="G3446" s="9" t="s">
        <v>3</v>
      </c>
      <c r="H3446" s="9">
        <v>24</v>
      </c>
      <c r="I3446" s="24" t="s">
        <v>185</v>
      </c>
      <c r="J3446" s="25" t="str">
        <f t="shared" si="214"/>
        <v/>
      </c>
      <c r="K3446" s="25" t="str">
        <f t="shared" si="215"/>
        <v>Weekday</v>
      </c>
      <c r="L3446" s="25" t="s">
        <v>176</v>
      </c>
      <c r="M3446" s="9">
        <v>3443</v>
      </c>
      <c r="N3446" s="9">
        <v>11</v>
      </c>
      <c r="O3446" s="14">
        <f>INDEX('Load Shapes - Day Type'!G:G,MATCH('Load Shapes - 8760'!$A3446,'Load Shapes - Day Type'!$K:$K,0))</f>
        <v>0.14199999999999999</v>
      </c>
      <c r="P3446" s="14">
        <f>INDEX('Load Shapes - Day Type'!H:H,MATCH('Load Shapes - 8760'!$A3446,'Load Shapes - Day Type'!$K:$K,0))</f>
        <v>0.10199999999999999</v>
      </c>
      <c r="Q3446" s="15">
        <f>INDEX('Load Shapes - Day Type'!I:I,MATCH('Load Shapes - 8760'!$A3446,'Load Shapes - Day Type'!$K:$K,0))</f>
        <v>1.6633672687580014</v>
      </c>
      <c r="R3446" s="15">
        <f>INDEX('Load Shapes - Day Type'!J:J,MATCH('Load Shapes - 8760'!$A3446,'Load Shapes - Day Type'!$K:$K,0))</f>
        <v>0.23619815216363618</v>
      </c>
      <c r="S3446" s="47">
        <f t="shared" si="216"/>
        <v>1.4531774953974232E-4</v>
      </c>
    </row>
    <row r="3447" spans="1:19" x14ac:dyDescent="0.2">
      <c r="A3447" s="45" t="str">
        <f t="shared" si="213"/>
        <v>MayWeekday12</v>
      </c>
      <c r="E3447" s="9">
        <v>2017</v>
      </c>
      <c r="F3447" s="9">
        <v>5</v>
      </c>
      <c r="G3447" s="9" t="s">
        <v>3</v>
      </c>
      <c r="H3447" s="9">
        <v>24</v>
      </c>
      <c r="I3447" s="24" t="s">
        <v>185</v>
      </c>
      <c r="J3447" s="25" t="str">
        <f t="shared" si="214"/>
        <v/>
      </c>
      <c r="K3447" s="25" t="str">
        <f t="shared" si="215"/>
        <v>Weekday</v>
      </c>
      <c r="L3447" s="25" t="s">
        <v>176</v>
      </c>
      <c r="M3447" s="9">
        <v>3444</v>
      </c>
      <c r="N3447" s="9">
        <v>12</v>
      </c>
      <c r="O3447" s="14">
        <f>INDEX('Load Shapes - Day Type'!G:G,MATCH('Load Shapes - 8760'!$A3447,'Load Shapes - Day Type'!$K:$K,0))</f>
        <v>0.13800000000000001</v>
      </c>
      <c r="P3447" s="14">
        <f>INDEX('Load Shapes - Day Type'!H:H,MATCH('Load Shapes - 8760'!$A3447,'Load Shapes - Day Type'!$K:$K,0))</f>
        <v>0.105</v>
      </c>
      <c r="Q3447" s="15">
        <f>INDEX('Load Shapes - Day Type'!I:I,MATCH('Load Shapes - 8760'!$A3447,'Load Shapes - Day Type'!$K:$K,0))</f>
        <v>1.6633672687580014</v>
      </c>
      <c r="R3447" s="15">
        <f>INDEX('Load Shapes - Day Type'!J:J,MATCH('Load Shapes - 8760'!$A3447,'Load Shapes - Day Type'!$K:$K,0))</f>
        <v>0.22954468308860421</v>
      </c>
      <c r="S3447" s="47">
        <f t="shared" si="216"/>
        <v>1.4122429180622847E-4</v>
      </c>
    </row>
    <row r="3448" spans="1:19" x14ac:dyDescent="0.2">
      <c r="A3448" s="45" t="str">
        <f t="shared" si="213"/>
        <v>MayWeekday13</v>
      </c>
      <c r="E3448" s="9">
        <v>2017</v>
      </c>
      <c r="F3448" s="9">
        <v>5</v>
      </c>
      <c r="G3448" s="9" t="s">
        <v>3</v>
      </c>
      <c r="H3448" s="9">
        <v>24</v>
      </c>
      <c r="I3448" s="24" t="s">
        <v>185</v>
      </c>
      <c r="J3448" s="25" t="str">
        <f t="shared" si="214"/>
        <v/>
      </c>
      <c r="K3448" s="25" t="str">
        <f t="shared" si="215"/>
        <v>Weekday</v>
      </c>
      <c r="L3448" s="25" t="s">
        <v>176</v>
      </c>
      <c r="M3448" s="9">
        <v>3445</v>
      </c>
      <c r="N3448" s="9">
        <v>13</v>
      </c>
      <c r="O3448" s="14">
        <f>INDEX('Load Shapes - Day Type'!G:G,MATCH('Load Shapes - 8760'!$A3448,'Load Shapes - Day Type'!$K:$K,0))</f>
        <v>0.13700000000000001</v>
      </c>
      <c r="P3448" s="14">
        <f>INDEX('Load Shapes - Day Type'!H:H,MATCH('Load Shapes - 8760'!$A3448,'Load Shapes - Day Type'!$K:$K,0))</f>
        <v>0.107</v>
      </c>
      <c r="Q3448" s="15">
        <f>INDEX('Load Shapes - Day Type'!I:I,MATCH('Load Shapes - 8760'!$A3448,'Load Shapes - Day Type'!$K:$K,0))</f>
        <v>1.6633672687580014</v>
      </c>
      <c r="R3448" s="15">
        <f>INDEX('Load Shapes - Day Type'!J:J,MATCH('Load Shapes - 8760'!$A3448,'Load Shapes - Day Type'!$K:$K,0))</f>
        <v>0.22788131581984622</v>
      </c>
      <c r="S3448" s="47">
        <f t="shared" si="216"/>
        <v>1.4020092737285E-4</v>
      </c>
    </row>
    <row r="3449" spans="1:19" x14ac:dyDescent="0.2">
      <c r="A3449" s="45" t="str">
        <f t="shared" si="213"/>
        <v>MayWeekday14</v>
      </c>
      <c r="E3449" s="9">
        <v>2017</v>
      </c>
      <c r="F3449" s="9">
        <v>5</v>
      </c>
      <c r="G3449" s="9" t="s">
        <v>3</v>
      </c>
      <c r="H3449" s="9">
        <v>24</v>
      </c>
      <c r="I3449" s="24" t="s">
        <v>185</v>
      </c>
      <c r="J3449" s="25" t="str">
        <f t="shared" si="214"/>
        <v/>
      </c>
      <c r="K3449" s="25" t="str">
        <f t="shared" si="215"/>
        <v>Weekday</v>
      </c>
      <c r="L3449" s="25" t="s">
        <v>176</v>
      </c>
      <c r="M3449" s="9">
        <v>3446</v>
      </c>
      <c r="N3449" s="9">
        <v>14</v>
      </c>
      <c r="O3449" s="14">
        <f>INDEX('Load Shapes - Day Type'!G:G,MATCH('Load Shapes - 8760'!$A3449,'Load Shapes - Day Type'!$K:$K,0))</f>
        <v>0.13400000000000001</v>
      </c>
      <c r="P3449" s="14">
        <f>INDEX('Load Shapes - Day Type'!H:H,MATCH('Load Shapes - 8760'!$A3449,'Load Shapes - Day Type'!$K:$K,0))</f>
        <v>0.109</v>
      </c>
      <c r="Q3449" s="15">
        <f>INDEX('Load Shapes - Day Type'!I:I,MATCH('Load Shapes - 8760'!$A3449,'Load Shapes - Day Type'!$K:$K,0))</f>
        <v>1.6633672687580014</v>
      </c>
      <c r="R3449" s="15">
        <f>INDEX('Load Shapes - Day Type'!J:J,MATCH('Load Shapes - 8760'!$A3449,'Load Shapes - Day Type'!$K:$K,0))</f>
        <v>0.2228912140135722</v>
      </c>
      <c r="S3449" s="47">
        <f t="shared" si="216"/>
        <v>1.3713083407271461E-4</v>
      </c>
    </row>
    <row r="3450" spans="1:19" x14ac:dyDescent="0.2">
      <c r="A3450" s="45" t="str">
        <f t="shared" si="213"/>
        <v>MayWeekday15</v>
      </c>
      <c r="E3450" s="9">
        <v>2017</v>
      </c>
      <c r="F3450" s="9">
        <v>5</v>
      </c>
      <c r="G3450" s="9" t="s">
        <v>3</v>
      </c>
      <c r="H3450" s="9">
        <v>24</v>
      </c>
      <c r="I3450" s="24" t="s">
        <v>185</v>
      </c>
      <c r="J3450" s="25" t="str">
        <f t="shared" si="214"/>
        <v/>
      </c>
      <c r="K3450" s="25" t="str">
        <f t="shared" si="215"/>
        <v>Weekday</v>
      </c>
      <c r="L3450" s="25" t="s">
        <v>176</v>
      </c>
      <c r="M3450" s="9">
        <v>3447</v>
      </c>
      <c r="N3450" s="9">
        <v>15</v>
      </c>
      <c r="O3450" s="14">
        <f>INDEX('Load Shapes - Day Type'!G:G,MATCH('Load Shapes - 8760'!$A3450,'Load Shapes - Day Type'!$K:$K,0))</f>
        <v>0.13300000000000001</v>
      </c>
      <c r="P3450" s="14">
        <f>INDEX('Load Shapes - Day Type'!H:H,MATCH('Load Shapes - 8760'!$A3450,'Load Shapes - Day Type'!$K:$K,0))</f>
        <v>0.107</v>
      </c>
      <c r="Q3450" s="15">
        <f>INDEX('Load Shapes - Day Type'!I:I,MATCH('Load Shapes - 8760'!$A3450,'Load Shapes - Day Type'!$K:$K,0))</f>
        <v>1.6633672687580014</v>
      </c>
      <c r="R3450" s="15">
        <f>INDEX('Load Shapes - Day Type'!J:J,MATCH('Load Shapes - 8760'!$A3450,'Load Shapes - Day Type'!$K:$K,0))</f>
        <v>0.22122784674481422</v>
      </c>
      <c r="S3450" s="47">
        <f t="shared" si="216"/>
        <v>1.3610746963933613E-4</v>
      </c>
    </row>
    <row r="3451" spans="1:19" x14ac:dyDescent="0.2">
      <c r="A3451" s="45" t="str">
        <f t="shared" si="213"/>
        <v>MayWeekday16</v>
      </c>
      <c r="E3451" s="9">
        <v>2017</v>
      </c>
      <c r="F3451" s="9">
        <v>5</v>
      </c>
      <c r="G3451" s="9" t="s">
        <v>3</v>
      </c>
      <c r="H3451" s="9">
        <v>24</v>
      </c>
      <c r="I3451" s="24" t="s">
        <v>185</v>
      </c>
      <c r="J3451" s="25" t="str">
        <f t="shared" si="214"/>
        <v/>
      </c>
      <c r="K3451" s="25" t="str">
        <f t="shared" si="215"/>
        <v>Weekday</v>
      </c>
      <c r="L3451" s="25" t="s">
        <v>176</v>
      </c>
      <c r="M3451" s="9">
        <v>3448</v>
      </c>
      <c r="N3451" s="9">
        <v>16</v>
      </c>
      <c r="O3451" s="14">
        <f>INDEX('Load Shapes - Day Type'!G:G,MATCH('Load Shapes - 8760'!$A3451,'Load Shapes - Day Type'!$K:$K,0))</f>
        <v>0.129</v>
      </c>
      <c r="P3451" s="14">
        <f>INDEX('Load Shapes - Day Type'!H:H,MATCH('Load Shapes - 8760'!$A3451,'Load Shapes - Day Type'!$K:$K,0))</f>
        <v>0.105</v>
      </c>
      <c r="Q3451" s="15">
        <f>INDEX('Load Shapes - Day Type'!I:I,MATCH('Load Shapes - 8760'!$A3451,'Load Shapes - Day Type'!$K:$K,0))</f>
        <v>1.6633672687580014</v>
      </c>
      <c r="R3451" s="15">
        <f>INDEX('Load Shapes - Day Type'!J:J,MATCH('Load Shapes - 8760'!$A3451,'Load Shapes - Day Type'!$K:$K,0))</f>
        <v>0.21457437766978218</v>
      </c>
      <c r="S3451" s="47">
        <f t="shared" si="216"/>
        <v>1.3201401190582226E-4</v>
      </c>
    </row>
    <row r="3452" spans="1:19" x14ac:dyDescent="0.2">
      <c r="A3452" s="45" t="str">
        <f t="shared" si="213"/>
        <v>MayWeekday17</v>
      </c>
      <c r="E3452" s="9">
        <v>2017</v>
      </c>
      <c r="F3452" s="9">
        <v>5</v>
      </c>
      <c r="G3452" s="9" t="s">
        <v>3</v>
      </c>
      <c r="H3452" s="9">
        <v>24</v>
      </c>
      <c r="I3452" s="24" t="s">
        <v>185</v>
      </c>
      <c r="J3452" s="25" t="str">
        <f t="shared" si="214"/>
        <v/>
      </c>
      <c r="K3452" s="25" t="str">
        <f t="shared" si="215"/>
        <v>Weekday</v>
      </c>
      <c r="L3452" s="25" t="s">
        <v>176</v>
      </c>
      <c r="M3452" s="9">
        <v>3449</v>
      </c>
      <c r="N3452" s="9">
        <v>17</v>
      </c>
      <c r="O3452" s="14">
        <f>INDEX('Load Shapes - Day Type'!G:G,MATCH('Load Shapes - 8760'!$A3452,'Load Shapes - Day Type'!$K:$K,0))</f>
        <v>0.127</v>
      </c>
      <c r="P3452" s="14">
        <f>INDEX('Load Shapes - Day Type'!H:H,MATCH('Load Shapes - 8760'!$A3452,'Load Shapes - Day Type'!$K:$K,0))</f>
        <v>0.10100000000000001</v>
      </c>
      <c r="Q3452" s="15">
        <f>INDEX('Load Shapes - Day Type'!I:I,MATCH('Load Shapes - 8760'!$A3452,'Load Shapes - Day Type'!$K:$K,0))</f>
        <v>1.6633672687580014</v>
      </c>
      <c r="R3452" s="15">
        <f>INDEX('Load Shapes - Day Type'!J:J,MATCH('Load Shapes - 8760'!$A3452,'Load Shapes - Day Type'!$K:$K,0))</f>
        <v>0.21124764313226618</v>
      </c>
      <c r="S3452" s="47">
        <f t="shared" si="216"/>
        <v>1.2996728303906531E-4</v>
      </c>
    </row>
    <row r="3453" spans="1:19" x14ac:dyDescent="0.2">
      <c r="A3453" s="45" t="str">
        <f t="shared" si="213"/>
        <v>MayWeekday18</v>
      </c>
      <c r="E3453" s="9">
        <v>2017</v>
      </c>
      <c r="F3453" s="9">
        <v>5</v>
      </c>
      <c r="G3453" s="9" t="s">
        <v>3</v>
      </c>
      <c r="H3453" s="9">
        <v>24</v>
      </c>
      <c r="I3453" s="24" t="s">
        <v>185</v>
      </c>
      <c r="J3453" s="25" t="str">
        <f t="shared" si="214"/>
        <v/>
      </c>
      <c r="K3453" s="25" t="str">
        <f t="shared" si="215"/>
        <v>Weekday</v>
      </c>
      <c r="L3453" s="25" t="s">
        <v>176</v>
      </c>
      <c r="M3453" s="9">
        <v>3450</v>
      </c>
      <c r="N3453" s="9">
        <v>18</v>
      </c>
      <c r="O3453" s="14">
        <f>INDEX('Load Shapes - Day Type'!G:G,MATCH('Load Shapes - 8760'!$A3453,'Load Shapes - Day Type'!$K:$K,0))</f>
        <v>0.14099999999999999</v>
      </c>
      <c r="P3453" s="14">
        <f>INDEX('Load Shapes - Day Type'!H:H,MATCH('Load Shapes - 8760'!$A3453,'Load Shapes - Day Type'!$K:$K,0))</f>
        <v>9.2999999999999999E-2</v>
      </c>
      <c r="Q3453" s="15">
        <f>INDEX('Load Shapes - Day Type'!I:I,MATCH('Load Shapes - 8760'!$A3453,'Load Shapes - Day Type'!$K:$K,0))</f>
        <v>1.6633672687580014</v>
      </c>
      <c r="R3453" s="15">
        <f>INDEX('Load Shapes - Day Type'!J:J,MATCH('Load Shapes - 8760'!$A3453,'Load Shapes - Day Type'!$K:$K,0))</f>
        <v>0.2345347848948782</v>
      </c>
      <c r="S3453" s="47">
        <f t="shared" si="216"/>
        <v>1.4429438510636384E-4</v>
      </c>
    </row>
    <row r="3454" spans="1:19" x14ac:dyDescent="0.2">
      <c r="A3454" s="45" t="str">
        <f t="shared" si="213"/>
        <v>MayWeekday19</v>
      </c>
      <c r="E3454" s="9">
        <v>2017</v>
      </c>
      <c r="F3454" s="9">
        <v>5</v>
      </c>
      <c r="G3454" s="9" t="s">
        <v>3</v>
      </c>
      <c r="H3454" s="9">
        <v>24</v>
      </c>
      <c r="I3454" s="24" t="s">
        <v>185</v>
      </c>
      <c r="J3454" s="25" t="str">
        <f t="shared" si="214"/>
        <v/>
      </c>
      <c r="K3454" s="25" t="str">
        <f t="shared" si="215"/>
        <v>Weekday</v>
      </c>
      <c r="L3454" s="25" t="s">
        <v>176</v>
      </c>
      <c r="M3454" s="9">
        <v>3451</v>
      </c>
      <c r="N3454" s="9">
        <v>19</v>
      </c>
      <c r="O3454" s="14">
        <f>INDEX('Load Shapes - Day Type'!G:G,MATCH('Load Shapes - 8760'!$A3454,'Load Shapes - Day Type'!$K:$K,0))</f>
        <v>0.14799999999999999</v>
      </c>
      <c r="P3454" s="14">
        <f>INDEX('Load Shapes - Day Type'!H:H,MATCH('Load Shapes - 8760'!$A3454,'Load Shapes - Day Type'!$K:$K,0))</f>
        <v>8.7999999999999995E-2</v>
      </c>
      <c r="Q3454" s="15">
        <f>INDEX('Load Shapes - Day Type'!I:I,MATCH('Load Shapes - 8760'!$A3454,'Load Shapes - Day Type'!$K:$K,0))</f>
        <v>1.6633672687580014</v>
      </c>
      <c r="R3454" s="15">
        <f>INDEX('Load Shapes - Day Type'!J:J,MATCH('Load Shapes - 8760'!$A3454,'Load Shapes - Day Type'!$K:$K,0))</f>
        <v>0.24617835577618422</v>
      </c>
      <c r="S3454" s="47">
        <f t="shared" si="216"/>
        <v>1.5145793614001311E-4</v>
      </c>
    </row>
    <row r="3455" spans="1:19" x14ac:dyDescent="0.2">
      <c r="A3455" s="45" t="str">
        <f t="shared" si="213"/>
        <v>MayWeekday20</v>
      </c>
      <c r="E3455" s="9">
        <v>2017</v>
      </c>
      <c r="F3455" s="9">
        <v>5</v>
      </c>
      <c r="G3455" s="9" t="s">
        <v>3</v>
      </c>
      <c r="H3455" s="9">
        <v>24</v>
      </c>
      <c r="I3455" s="24" t="s">
        <v>185</v>
      </c>
      <c r="J3455" s="25" t="str">
        <f t="shared" si="214"/>
        <v/>
      </c>
      <c r="K3455" s="25" t="str">
        <f t="shared" si="215"/>
        <v>Weekday</v>
      </c>
      <c r="L3455" s="25" t="s">
        <v>176</v>
      </c>
      <c r="M3455" s="9">
        <v>3452</v>
      </c>
      <c r="N3455" s="9">
        <v>20</v>
      </c>
      <c r="O3455" s="14">
        <f>INDEX('Load Shapes - Day Type'!G:G,MATCH('Load Shapes - 8760'!$A3455,'Load Shapes - Day Type'!$K:$K,0))</f>
        <v>0.16200000000000001</v>
      </c>
      <c r="P3455" s="14">
        <f>INDEX('Load Shapes - Day Type'!H:H,MATCH('Load Shapes - 8760'!$A3455,'Load Shapes - Day Type'!$K:$K,0))</f>
        <v>8.5999999999999993E-2</v>
      </c>
      <c r="Q3455" s="15">
        <f>INDEX('Load Shapes - Day Type'!I:I,MATCH('Load Shapes - 8760'!$A3455,'Load Shapes - Day Type'!$K:$K,0))</f>
        <v>1.6633672687580014</v>
      </c>
      <c r="R3455" s="15">
        <f>INDEX('Load Shapes - Day Type'!J:J,MATCH('Load Shapes - 8760'!$A3455,'Load Shapes - Day Type'!$K:$K,0))</f>
        <v>0.26946549753879623</v>
      </c>
      <c r="S3455" s="47">
        <f t="shared" si="216"/>
        <v>1.6578503820731166E-4</v>
      </c>
    </row>
    <row r="3456" spans="1:19" x14ac:dyDescent="0.2">
      <c r="A3456" s="45" t="str">
        <f t="shared" si="213"/>
        <v>MayWeekday21</v>
      </c>
      <c r="E3456" s="9">
        <v>2017</v>
      </c>
      <c r="F3456" s="9">
        <v>5</v>
      </c>
      <c r="G3456" s="9" t="s">
        <v>3</v>
      </c>
      <c r="H3456" s="9">
        <v>24</v>
      </c>
      <c r="I3456" s="24" t="s">
        <v>185</v>
      </c>
      <c r="J3456" s="25" t="str">
        <f t="shared" si="214"/>
        <v/>
      </c>
      <c r="K3456" s="25" t="str">
        <f t="shared" si="215"/>
        <v>Weekday</v>
      </c>
      <c r="L3456" s="25" t="s">
        <v>176</v>
      </c>
      <c r="M3456" s="9">
        <v>3453</v>
      </c>
      <c r="N3456" s="9">
        <v>21</v>
      </c>
      <c r="O3456" s="14">
        <f>INDEX('Load Shapes - Day Type'!G:G,MATCH('Load Shapes - 8760'!$A3456,'Load Shapes - Day Type'!$K:$K,0))</f>
        <v>0.18099999999999999</v>
      </c>
      <c r="P3456" s="14">
        <f>INDEX('Load Shapes - Day Type'!H:H,MATCH('Load Shapes - 8760'!$A3456,'Load Shapes - Day Type'!$K:$K,0))</f>
        <v>8.3000000000000004E-2</v>
      </c>
      <c r="Q3456" s="15">
        <f>INDEX('Load Shapes - Day Type'!I:I,MATCH('Load Shapes - 8760'!$A3456,'Load Shapes - Day Type'!$K:$K,0))</f>
        <v>1.6633672687580014</v>
      </c>
      <c r="R3456" s="15">
        <f>INDEX('Load Shapes - Day Type'!J:J,MATCH('Load Shapes - 8760'!$A3456,'Load Shapes - Day Type'!$K:$K,0))</f>
        <v>0.30106947564519826</v>
      </c>
      <c r="S3456" s="47">
        <f t="shared" si="216"/>
        <v>1.8522896244150253E-4</v>
      </c>
    </row>
    <row r="3457" spans="1:19" x14ac:dyDescent="0.2">
      <c r="A3457" s="45" t="str">
        <f t="shared" si="213"/>
        <v>MayWeekday22</v>
      </c>
      <c r="E3457" s="9">
        <v>2017</v>
      </c>
      <c r="F3457" s="9">
        <v>5</v>
      </c>
      <c r="G3457" s="9" t="s">
        <v>3</v>
      </c>
      <c r="H3457" s="9">
        <v>24</v>
      </c>
      <c r="I3457" s="24" t="s">
        <v>185</v>
      </c>
      <c r="J3457" s="25" t="str">
        <f t="shared" si="214"/>
        <v/>
      </c>
      <c r="K3457" s="25" t="str">
        <f t="shared" si="215"/>
        <v>Weekday</v>
      </c>
      <c r="L3457" s="25" t="s">
        <v>176</v>
      </c>
      <c r="M3457" s="9">
        <v>3454</v>
      </c>
      <c r="N3457" s="9">
        <v>22</v>
      </c>
      <c r="O3457" s="14">
        <f>INDEX('Load Shapes - Day Type'!G:G,MATCH('Load Shapes - 8760'!$A3457,'Load Shapes - Day Type'!$K:$K,0))</f>
        <v>0.153</v>
      </c>
      <c r="P3457" s="14">
        <f>INDEX('Load Shapes - Day Type'!H:H,MATCH('Load Shapes - 8760'!$A3457,'Load Shapes - Day Type'!$K:$K,0))</f>
        <v>8.6999999999999994E-2</v>
      </c>
      <c r="Q3457" s="15">
        <f>INDEX('Load Shapes - Day Type'!I:I,MATCH('Load Shapes - 8760'!$A3457,'Load Shapes - Day Type'!$K:$K,0))</f>
        <v>1.6633672687580014</v>
      </c>
      <c r="R3457" s="15">
        <f>INDEX('Load Shapes - Day Type'!J:J,MATCH('Load Shapes - 8760'!$A3457,'Load Shapes - Day Type'!$K:$K,0))</f>
        <v>0.25449519211997423</v>
      </c>
      <c r="S3457" s="47">
        <f t="shared" si="216"/>
        <v>1.5657475830690545E-4</v>
      </c>
    </row>
    <row r="3458" spans="1:19" x14ac:dyDescent="0.2">
      <c r="A3458" s="45" t="str">
        <f t="shared" si="213"/>
        <v>MayWeekday23</v>
      </c>
      <c r="E3458" s="9">
        <v>2017</v>
      </c>
      <c r="F3458" s="9">
        <v>5</v>
      </c>
      <c r="G3458" s="9" t="s">
        <v>3</v>
      </c>
      <c r="H3458" s="9">
        <v>24</v>
      </c>
      <c r="I3458" s="24" t="s">
        <v>185</v>
      </c>
      <c r="J3458" s="25" t="str">
        <f t="shared" si="214"/>
        <v/>
      </c>
      <c r="K3458" s="25" t="str">
        <f t="shared" si="215"/>
        <v>Weekday</v>
      </c>
      <c r="L3458" s="25" t="s">
        <v>176</v>
      </c>
      <c r="M3458" s="9">
        <v>3455</v>
      </c>
      <c r="N3458" s="9">
        <v>23</v>
      </c>
      <c r="O3458" s="14">
        <f>INDEX('Load Shapes - Day Type'!G:G,MATCH('Load Shapes - 8760'!$A3458,'Load Shapes - Day Type'!$K:$K,0))</f>
        <v>0.1</v>
      </c>
      <c r="P3458" s="14">
        <f>INDEX('Load Shapes - Day Type'!H:H,MATCH('Load Shapes - 8760'!$A3458,'Load Shapes - Day Type'!$K:$K,0))</f>
        <v>0.109</v>
      </c>
      <c r="Q3458" s="15">
        <f>INDEX('Load Shapes - Day Type'!I:I,MATCH('Load Shapes - 8760'!$A3458,'Load Shapes - Day Type'!$K:$K,0))</f>
        <v>1.6633672687580014</v>
      </c>
      <c r="R3458" s="15">
        <f>INDEX('Load Shapes - Day Type'!J:J,MATCH('Load Shapes - 8760'!$A3458,'Load Shapes - Day Type'!$K:$K,0))</f>
        <v>0.16633672687580014</v>
      </c>
      <c r="S3458" s="47">
        <f t="shared" si="216"/>
        <v>1.0233644333784672E-4</v>
      </c>
    </row>
    <row r="3459" spans="1:19" x14ac:dyDescent="0.2">
      <c r="A3459" s="45" t="str">
        <f t="shared" si="213"/>
        <v>MayWeekday24</v>
      </c>
      <c r="E3459" s="9">
        <v>2017</v>
      </c>
      <c r="F3459" s="9">
        <v>5</v>
      </c>
      <c r="G3459" s="9" t="s">
        <v>3</v>
      </c>
      <c r="H3459" s="9">
        <v>24</v>
      </c>
      <c r="I3459" s="24" t="s">
        <v>185</v>
      </c>
      <c r="J3459" s="25" t="str">
        <f t="shared" si="214"/>
        <v/>
      </c>
      <c r="K3459" s="25" t="str">
        <f t="shared" si="215"/>
        <v>Weekday</v>
      </c>
      <c r="L3459" s="25" t="s">
        <v>177</v>
      </c>
      <c r="M3459" s="9">
        <v>3456</v>
      </c>
      <c r="N3459" s="9">
        <v>24</v>
      </c>
      <c r="O3459" s="14">
        <f>INDEX('Load Shapes - Day Type'!G:G,MATCH('Load Shapes - 8760'!$A3459,'Load Shapes - Day Type'!$K:$K,0))</f>
        <v>5.5E-2</v>
      </c>
      <c r="P3459" s="14">
        <f>INDEX('Load Shapes - Day Type'!H:H,MATCH('Load Shapes - 8760'!$A3459,'Load Shapes - Day Type'!$K:$K,0))</f>
        <v>0.161</v>
      </c>
      <c r="Q3459" s="15">
        <f>INDEX('Load Shapes - Day Type'!I:I,MATCH('Load Shapes - 8760'!$A3459,'Load Shapes - Day Type'!$K:$K,0))</f>
        <v>1.6633672687580014</v>
      </c>
      <c r="R3459" s="15">
        <f>INDEX('Load Shapes - Day Type'!J:J,MATCH('Load Shapes - 8760'!$A3459,'Load Shapes - Day Type'!$K:$K,0))</f>
        <v>9.1485199781690077E-2</v>
      </c>
      <c r="S3459" s="47">
        <f t="shared" si="216"/>
        <v>5.6285043835815688E-5</v>
      </c>
    </row>
    <row r="3460" spans="1:19" x14ac:dyDescent="0.2">
      <c r="A3460" s="45" t="str">
        <f t="shared" ref="A3460:A3523" si="217">_xlfn.CONCAT(G3460,K3460,N3460)</f>
        <v>MayWeekday1</v>
      </c>
      <c r="E3460" s="9">
        <v>2017</v>
      </c>
      <c r="F3460" s="9">
        <v>5</v>
      </c>
      <c r="G3460" s="9" t="s">
        <v>3</v>
      </c>
      <c r="H3460" s="9">
        <v>25</v>
      </c>
      <c r="I3460" s="24" t="s">
        <v>189</v>
      </c>
      <c r="J3460" s="25" t="str">
        <f t="shared" ref="J3460:J3523" si="218">IF(_xlfn.CONCAT(AW$4,AX$4)=_xlfn.CONCAT(F3460,H3460),"Holiday",IF(_xlfn.CONCAT(AW$5,AX$5)=_xlfn.CONCAT(F3460,H3460),"Holiday",IF(_xlfn.CONCAT(AW$6,AX$6)=_xlfn.CONCAT(F3460,H3460),"Holiday",IF(_xlfn.CONCAT(AW$7,AX$7)=_xlfn.CONCAT(F3460,H3460),"Holiday",IF(_xlfn.CONCAT(AW$8,AX$8)=_xlfn.CONCAT(F3460,H3460),"Holiday",IF(_xlfn.CONCAT(AW$9,AX$9)=_xlfn.CONCAT(F3460,H3460),"Holiday",IF(_xlfn.CONCAT(AW$10,AX$10)=_xlfn.CONCAT(F3460,H3460),"Holiday",IF(_xlfn.CONCAT(AW$11,AX$11)=_xlfn.CONCAT(F3460,H3460),"Holiday",IF(_xlfn.CONCAT(AW$12,AX$12)=_xlfn.CONCAT(F3460,H3460),"Holiday",IF(_xlfn.CONCAT(AW$13,AX$13)=_xlfn.CONCAT(F3460,H3460),"Holiday",""))))))))))</f>
        <v/>
      </c>
      <c r="K3460" s="25" t="str">
        <f t="shared" si="215"/>
        <v>Weekday</v>
      </c>
      <c r="L3460" s="25" t="s">
        <v>177</v>
      </c>
      <c r="M3460" s="9">
        <v>3457</v>
      </c>
      <c r="N3460" s="9">
        <v>1</v>
      </c>
      <c r="O3460" s="14">
        <f>INDEX('Load Shapes - Day Type'!G:G,MATCH('Load Shapes - 8760'!$A3460,'Load Shapes - Day Type'!$K:$K,0))</f>
        <v>3.3000000000000002E-2</v>
      </c>
      <c r="P3460" s="14">
        <f>INDEX('Load Shapes - Day Type'!H:H,MATCH('Load Shapes - 8760'!$A3460,'Load Shapes - Day Type'!$K:$K,0))</f>
        <v>0.223</v>
      </c>
      <c r="Q3460" s="15">
        <f>INDEX('Load Shapes - Day Type'!I:I,MATCH('Load Shapes - 8760'!$A3460,'Load Shapes - Day Type'!$K:$K,0))</f>
        <v>1.6633672687580014</v>
      </c>
      <c r="R3460" s="15">
        <f>INDEX('Load Shapes - Day Type'!J:J,MATCH('Load Shapes - 8760'!$A3460,'Load Shapes - Day Type'!$K:$K,0))</f>
        <v>5.489111986901405E-2</v>
      </c>
      <c r="S3460" s="47">
        <f t="shared" si="216"/>
        <v>3.3771026301489414E-5</v>
      </c>
    </row>
    <row r="3461" spans="1:19" x14ac:dyDescent="0.2">
      <c r="A3461" s="45" t="str">
        <f t="shared" si="217"/>
        <v>MayWeekday2</v>
      </c>
      <c r="E3461" s="9">
        <v>2017</v>
      </c>
      <c r="F3461" s="9">
        <v>5</v>
      </c>
      <c r="G3461" s="9" t="s">
        <v>3</v>
      </c>
      <c r="H3461" s="9">
        <v>25</v>
      </c>
      <c r="I3461" s="24" t="s">
        <v>189</v>
      </c>
      <c r="J3461" s="25" t="str">
        <f t="shared" si="218"/>
        <v/>
      </c>
      <c r="K3461" s="25" t="str">
        <f t="shared" ref="K3461:K3524" si="219">IF(J3461="Holiday","Weekend/Holiday",IF(I3461="Sun","Weekend/Holiday",IF(I3461="Sat","Weekend/Holiday","Weekday")))</f>
        <v>Weekday</v>
      </c>
      <c r="L3461" s="25" t="s">
        <v>177</v>
      </c>
      <c r="M3461" s="9">
        <v>3458</v>
      </c>
      <c r="N3461" s="9">
        <v>2</v>
      </c>
      <c r="O3461" s="14">
        <f>INDEX('Load Shapes - Day Type'!G:G,MATCH('Load Shapes - 8760'!$A3461,'Load Shapes - Day Type'!$K:$K,0))</f>
        <v>2.7E-2</v>
      </c>
      <c r="P3461" s="14">
        <f>INDEX('Load Shapes - Day Type'!H:H,MATCH('Load Shapes - 8760'!$A3461,'Load Shapes - Day Type'!$K:$K,0))</f>
        <v>0.26</v>
      </c>
      <c r="Q3461" s="15">
        <f>INDEX('Load Shapes - Day Type'!I:I,MATCH('Load Shapes - 8760'!$A3461,'Load Shapes - Day Type'!$K:$K,0))</f>
        <v>1.6633672687580014</v>
      </c>
      <c r="R3461" s="15">
        <f>INDEX('Load Shapes - Day Type'!J:J,MATCH('Load Shapes - 8760'!$A3461,'Load Shapes - Day Type'!$K:$K,0))</f>
        <v>4.4910916256466038E-2</v>
      </c>
      <c r="S3461" s="47">
        <f t="shared" ref="S3461:S3524" si="220">O3461/$O$1</f>
        <v>2.763083970121861E-5</v>
      </c>
    </row>
    <row r="3462" spans="1:19" x14ac:dyDescent="0.2">
      <c r="A3462" s="45" t="str">
        <f t="shared" si="217"/>
        <v>MayWeekday3</v>
      </c>
      <c r="E3462" s="9">
        <v>2017</v>
      </c>
      <c r="F3462" s="9">
        <v>5</v>
      </c>
      <c r="G3462" s="9" t="s">
        <v>3</v>
      </c>
      <c r="H3462" s="9">
        <v>25</v>
      </c>
      <c r="I3462" s="24" t="s">
        <v>189</v>
      </c>
      <c r="J3462" s="25" t="str">
        <f t="shared" si="218"/>
        <v/>
      </c>
      <c r="K3462" s="25" t="str">
        <f t="shared" si="219"/>
        <v>Weekday</v>
      </c>
      <c r="L3462" s="25" t="s">
        <v>177</v>
      </c>
      <c r="M3462" s="9">
        <v>3459</v>
      </c>
      <c r="N3462" s="9">
        <v>3</v>
      </c>
      <c r="O3462" s="14">
        <f>INDEX('Load Shapes - Day Type'!G:G,MATCH('Load Shapes - 8760'!$A3462,'Load Shapes - Day Type'!$K:$K,0))</f>
        <v>2.3E-2</v>
      </c>
      <c r="P3462" s="14">
        <f>INDEX('Load Shapes - Day Type'!H:H,MATCH('Load Shapes - 8760'!$A3462,'Load Shapes - Day Type'!$K:$K,0))</f>
        <v>0.28999999999999998</v>
      </c>
      <c r="Q3462" s="15">
        <f>INDEX('Load Shapes - Day Type'!I:I,MATCH('Load Shapes - 8760'!$A3462,'Load Shapes - Day Type'!$K:$K,0))</f>
        <v>1.6633672687580014</v>
      </c>
      <c r="R3462" s="15">
        <f>INDEX('Load Shapes - Day Type'!J:J,MATCH('Load Shapes - 8760'!$A3462,'Load Shapes - Day Type'!$K:$K,0))</f>
        <v>3.8257447181434034E-2</v>
      </c>
      <c r="S3462" s="47">
        <f t="shared" si="220"/>
        <v>2.3537381967704741E-5</v>
      </c>
    </row>
    <row r="3463" spans="1:19" x14ac:dyDescent="0.2">
      <c r="A3463" s="45" t="str">
        <f t="shared" si="217"/>
        <v>MayWeekday4</v>
      </c>
      <c r="E3463" s="9">
        <v>2017</v>
      </c>
      <c r="F3463" s="9">
        <v>5</v>
      </c>
      <c r="G3463" s="9" t="s">
        <v>3</v>
      </c>
      <c r="H3463" s="9">
        <v>25</v>
      </c>
      <c r="I3463" s="24" t="s">
        <v>189</v>
      </c>
      <c r="J3463" s="25" t="str">
        <f t="shared" si="218"/>
        <v/>
      </c>
      <c r="K3463" s="25" t="str">
        <f t="shared" si="219"/>
        <v>Weekday</v>
      </c>
      <c r="L3463" s="25" t="s">
        <v>177</v>
      </c>
      <c r="M3463" s="9">
        <v>3460</v>
      </c>
      <c r="N3463" s="9">
        <v>4</v>
      </c>
      <c r="O3463" s="14">
        <f>INDEX('Load Shapes - Day Type'!G:G,MATCH('Load Shapes - 8760'!$A3463,'Load Shapes - Day Type'!$K:$K,0))</f>
        <v>2.1000000000000001E-2</v>
      </c>
      <c r="P3463" s="14">
        <f>INDEX('Load Shapes - Day Type'!H:H,MATCH('Load Shapes - 8760'!$A3463,'Load Shapes - Day Type'!$K:$K,0))</f>
        <v>0.309</v>
      </c>
      <c r="Q3463" s="15">
        <f>INDEX('Load Shapes - Day Type'!I:I,MATCH('Load Shapes - 8760'!$A3463,'Load Shapes - Day Type'!$K:$K,0))</f>
        <v>1.6633672687580014</v>
      </c>
      <c r="R3463" s="15">
        <f>INDEX('Load Shapes - Day Type'!J:J,MATCH('Load Shapes - 8760'!$A3463,'Load Shapes - Day Type'!$K:$K,0))</f>
        <v>3.4930712643918033E-2</v>
      </c>
      <c r="S3463" s="47">
        <f t="shared" si="220"/>
        <v>2.149065310094781E-5</v>
      </c>
    </row>
    <row r="3464" spans="1:19" x14ac:dyDescent="0.2">
      <c r="A3464" s="45" t="str">
        <f t="shared" si="217"/>
        <v>MayWeekday5</v>
      </c>
      <c r="E3464" s="9">
        <v>2017</v>
      </c>
      <c r="F3464" s="9">
        <v>5</v>
      </c>
      <c r="G3464" s="9" t="s">
        <v>3</v>
      </c>
      <c r="H3464" s="9">
        <v>25</v>
      </c>
      <c r="I3464" s="24" t="s">
        <v>189</v>
      </c>
      <c r="J3464" s="25" t="str">
        <f t="shared" si="218"/>
        <v/>
      </c>
      <c r="K3464" s="25" t="str">
        <f t="shared" si="219"/>
        <v>Weekday</v>
      </c>
      <c r="L3464" s="25" t="s">
        <v>177</v>
      </c>
      <c r="M3464" s="9">
        <v>3461</v>
      </c>
      <c r="N3464" s="9">
        <v>5</v>
      </c>
      <c r="O3464" s="14">
        <f>INDEX('Load Shapes - Day Type'!G:G,MATCH('Load Shapes - 8760'!$A3464,'Load Shapes - Day Type'!$K:$K,0))</f>
        <v>0.03</v>
      </c>
      <c r="P3464" s="14">
        <f>INDEX('Load Shapes - Day Type'!H:H,MATCH('Load Shapes - 8760'!$A3464,'Load Shapes - Day Type'!$K:$K,0))</f>
        <v>0.23200000000000001</v>
      </c>
      <c r="Q3464" s="15">
        <f>INDEX('Load Shapes - Day Type'!I:I,MATCH('Load Shapes - 8760'!$A3464,'Load Shapes - Day Type'!$K:$K,0))</f>
        <v>1.6633672687580014</v>
      </c>
      <c r="R3464" s="15">
        <f>INDEX('Load Shapes - Day Type'!J:J,MATCH('Load Shapes - 8760'!$A3464,'Load Shapes - Day Type'!$K:$K,0))</f>
        <v>4.9901018062740041E-2</v>
      </c>
      <c r="S3464" s="47">
        <f t="shared" si="220"/>
        <v>3.0700933001354012E-5</v>
      </c>
    </row>
    <row r="3465" spans="1:19" x14ac:dyDescent="0.2">
      <c r="A3465" s="45" t="str">
        <f t="shared" si="217"/>
        <v>MayWeekday6</v>
      </c>
      <c r="E3465" s="9">
        <v>2017</v>
      </c>
      <c r="F3465" s="9">
        <v>5</v>
      </c>
      <c r="G3465" s="9" t="s">
        <v>3</v>
      </c>
      <c r="H3465" s="9">
        <v>25</v>
      </c>
      <c r="I3465" s="24" t="s">
        <v>189</v>
      </c>
      <c r="J3465" s="25" t="str">
        <f t="shared" si="218"/>
        <v/>
      </c>
      <c r="K3465" s="25" t="str">
        <f t="shared" si="219"/>
        <v>Weekday</v>
      </c>
      <c r="L3465" s="25" t="s">
        <v>177</v>
      </c>
      <c r="M3465" s="9">
        <v>3462</v>
      </c>
      <c r="N3465" s="9">
        <v>6</v>
      </c>
      <c r="O3465" s="14">
        <f>INDEX('Load Shapes - Day Type'!G:G,MATCH('Load Shapes - 8760'!$A3465,'Load Shapes - Day Type'!$K:$K,0))</f>
        <v>5.2999999999999999E-2</v>
      </c>
      <c r="P3465" s="14">
        <f>INDEX('Load Shapes - Day Type'!H:H,MATCH('Load Shapes - 8760'!$A3465,'Load Shapes - Day Type'!$K:$K,0))</f>
        <v>0.159</v>
      </c>
      <c r="Q3465" s="15">
        <f>INDEX('Load Shapes - Day Type'!I:I,MATCH('Load Shapes - 8760'!$A3465,'Load Shapes - Day Type'!$K:$K,0))</f>
        <v>1.6633672687580014</v>
      </c>
      <c r="R3465" s="15">
        <f>INDEX('Load Shapes - Day Type'!J:J,MATCH('Load Shapes - 8760'!$A3465,'Load Shapes - Day Type'!$K:$K,0))</f>
        <v>8.8158465244174075E-2</v>
      </c>
      <c r="S3465" s="47">
        <f t="shared" si="220"/>
        <v>5.4238314969058754E-5</v>
      </c>
    </row>
    <row r="3466" spans="1:19" x14ac:dyDescent="0.2">
      <c r="A3466" s="45" t="str">
        <f t="shared" si="217"/>
        <v>MayWeekday7</v>
      </c>
      <c r="E3466" s="9">
        <v>2017</v>
      </c>
      <c r="F3466" s="9">
        <v>5</v>
      </c>
      <c r="G3466" s="9" t="s">
        <v>3</v>
      </c>
      <c r="H3466" s="9">
        <v>25</v>
      </c>
      <c r="I3466" s="24" t="s">
        <v>189</v>
      </c>
      <c r="J3466" s="25" t="str">
        <f t="shared" si="218"/>
        <v/>
      </c>
      <c r="K3466" s="25" t="str">
        <f t="shared" si="219"/>
        <v>Weekday</v>
      </c>
      <c r="L3466" s="25" t="s">
        <v>177</v>
      </c>
      <c r="M3466" s="9">
        <v>3463</v>
      </c>
      <c r="N3466" s="9">
        <v>7</v>
      </c>
      <c r="O3466" s="14">
        <f>INDEX('Load Shapes - Day Type'!G:G,MATCH('Load Shapes - 8760'!$A3466,'Load Shapes - Day Type'!$K:$K,0))</f>
        <v>9.5000000000000001E-2</v>
      </c>
      <c r="P3466" s="14">
        <f>INDEX('Load Shapes - Day Type'!H:H,MATCH('Load Shapes - 8760'!$A3466,'Load Shapes - Day Type'!$K:$K,0))</f>
        <v>0.11899999999999999</v>
      </c>
      <c r="Q3466" s="15">
        <f>INDEX('Load Shapes - Day Type'!I:I,MATCH('Load Shapes - 8760'!$A3466,'Load Shapes - Day Type'!$K:$K,0))</f>
        <v>1.6633672687580014</v>
      </c>
      <c r="R3466" s="15">
        <f>INDEX('Load Shapes - Day Type'!J:J,MATCH('Load Shapes - 8760'!$A3466,'Load Shapes - Day Type'!$K:$K,0))</f>
        <v>0.15801989053201013</v>
      </c>
      <c r="S3466" s="47">
        <f t="shared" si="220"/>
        <v>9.7219621170954374E-5</v>
      </c>
    </row>
    <row r="3467" spans="1:19" x14ac:dyDescent="0.2">
      <c r="A3467" s="45" t="str">
        <f t="shared" si="217"/>
        <v>MayWeekday8</v>
      </c>
      <c r="E3467" s="9">
        <v>2017</v>
      </c>
      <c r="F3467" s="9">
        <v>5</v>
      </c>
      <c r="G3467" s="9" t="s">
        <v>3</v>
      </c>
      <c r="H3467" s="9">
        <v>25</v>
      </c>
      <c r="I3467" s="24" t="s">
        <v>189</v>
      </c>
      <c r="J3467" s="25" t="str">
        <f t="shared" si="218"/>
        <v/>
      </c>
      <c r="K3467" s="25" t="str">
        <f t="shared" si="219"/>
        <v>Weekday</v>
      </c>
      <c r="L3467" s="25" t="s">
        <v>177</v>
      </c>
      <c r="M3467" s="9">
        <v>3464</v>
      </c>
      <c r="N3467" s="9">
        <v>8</v>
      </c>
      <c r="O3467" s="14">
        <f>INDEX('Load Shapes - Day Type'!G:G,MATCH('Load Shapes - 8760'!$A3467,'Load Shapes - Day Type'!$K:$K,0))</f>
        <v>0.126</v>
      </c>
      <c r="P3467" s="14">
        <f>INDEX('Load Shapes - Day Type'!H:H,MATCH('Load Shapes - 8760'!$A3467,'Load Shapes - Day Type'!$K:$K,0))</f>
        <v>0.10199999999999999</v>
      </c>
      <c r="Q3467" s="15">
        <f>INDEX('Load Shapes - Day Type'!I:I,MATCH('Load Shapes - 8760'!$A3467,'Load Shapes - Day Type'!$K:$K,0))</f>
        <v>1.6633672687580014</v>
      </c>
      <c r="R3467" s="15">
        <f>INDEX('Load Shapes - Day Type'!J:J,MATCH('Load Shapes - 8760'!$A3467,'Load Shapes - Day Type'!$K:$K,0))</f>
        <v>0.2095842758635082</v>
      </c>
      <c r="S3467" s="47">
        <f t="shared" si="220"/>
        <v>1.2894391860568684E-4</v>
      </c>
    </row>
    <row r="3468" spans="1:19" x14ac:dyDescent="0.2">
      <c r="A3468" s="45" t="str">
        <f t="shared" si="217"/>
        <v>MayWeekday9</v>
      </c>
      <c r="E3468" s="9">
        <v>2017</v>
      </c>
      <c r="F3468" s="9">
        <v>5</v>
      </c>
      <c r="G3468" s="9" t="s">
        <v>3</v>
      </c>
      <c r="H3468" s="9">
        <v>25</v>
      </c>
      <c r="I3468" s="24" t="s">
        <v>189</v>
      </c>
      <c r="J3468" s="25" t="str">
        <f t="shared" si="218"/>
        <v/>
      </c>
      <c r="K3468" s="25" t="str">
        <f t="shared" si="219"/>
        <v>Weekday</v>
      </c>
      <c r="L3468" s="25" t="s">
        <v>176</v>
      </c>
      <c r="M3468" s="9">
        <v>3465</v>
      </c>
      <c r="N3468" s="9">
        <v>9</v>
      </c>
      <c r="O3468" s="14">
        <f>INDEX('Load Shapes - Day Type'!G:G,MATCH('Load Shapes - 8760'!$A3468,'Load Shapes - Day Type'!$K:$K,0))</f>
        <v>0.13900000000000001</v>
      </c>
      <c r="P3468" s="14">
        <f>INDEX('Load Shapes - Day Type'!H:H,MATCH('Load Shapes - 8760'!$A3468,'Load Shapes - Day Type'!$K:$K,0))</f>
        <v>9.8000000000000004E-2</v>
      </c>
      <c r="Q3468" s="15">
        <f>INDEX('Load Shapes - Day Type'!I:I,MATCH('Load Shapes - 8760'!$A3468,'Load Shapes - Day Type'!$K:$K,0))</f>
        <v>1.6633672687580014</v>
      </c>
      <c r="R3468" s="15">
        <f>INDEX('Load Shapes - Day Type'!J:J,MATCH('Load Shapes - 8760'!$A3468,'Load Shapes - Day Type'!$K:$K,0))</f>
        <v>0.23120805035736222</v>
      </c>
      <c r="S3468" s="47">
        <f t="shared" si="220"/>
        <v>1.4224765623960692E-4</v>
      </c>
    </row>
    <row r="3469" spans="1:19" x14ac:dyDescent="0.2">
      <c r="A3469" s="45" t="str">
        <f t="shared" si="217"/>
        <v>MayWeekday10</v>
      </c>
      <c r="E3469" s="9">
        <v>2017</v>
      </c>
      <c r="F3469" s="9">
        <v>5</v>
      </c>
      <c r="G3469" s="9" t="s">
        <v>3</v>
      </c>
      <c r="H3469" s="9">
        <v>25</v>
      </c>
      <c r="I3469" s="24" t="s">
        <v>189</v>
      </c>
      <c r="J3469" s="25" t="str">
        <f t="shared" si="218"/>
        <v/>
      </c>
      <c r="K3469" s="25" t="str">
        <f t="shared" si="219"/>
        <v>Weekday</v>
      </c>
      <c r="L3469" s="25" t="s">
        <v>176</v>
      </c>
      <c r="M3469" s="9">
        <v>3466</v>
      </c>
      <c r="N3469" s="9">
        <v>10</v>
      </c>
      <c r="O3469" s="14">
        <f>INDEX('Load Shapes - Day Type'!G:G,MATCH('Load Shapes - 8760'!$A3469,'Load Shapes - Day Type'!$K:$K,0))</f>
        <v>0.14000000000000001</v>
      </c>
      <c r="P3469" s="14">
        <f>INDEX('Load Shapes - Day Type'!H:H,MATCH('Load Shapes - 8760'!$A3469,'Load Shapes - Day Type'!$K:$K,0))</f>
        <v>0.10100000000000001</v>
      </c>
      <c r="Q3469" s="15">
        <f>INDEX('Load Shapes - Day Type'!I:I,MATCH('Load Shapes - 8760'!$A3469,'Load Shapes - Day Type'!$K:$K,0))</f>
        <v>1.6633672687580014</v>
      </c>
      <c r="R3469" s="15">
        <f>INDEX('Load Shapes - Day Type'!J:J,MATCH('Load Shapes - 8760'!$A3469,'Load Shapes - Day Type'!$K:$K,0))</f>
        <v>0.23287141762612024</v>
      </c>
      <c r="S3469" s="47">
        <f t="shared" si="220"/>
        <v>1.432710206729854E-4</v>
      </c>
    </row>
    <row r="3470" spans="1:19" x14ac:dyDescent="0.2">
      <c r="A3470" s="45" t="str">
        <f t="shared" si="217"/>
        <v>MayWeekday11</v>
      </c>
      <c r="E3470" s="9">
        <v>2017</v>
      </c>
      <c r="F3470" s="9">
        <v>5</v>
      </c>
      <c r="G3470" s="9" t="s">
        <v>3</v>
      </c>
      <c r="H3470" s="9">
        <v>25</v>
      </c>
      <c r="I3470" s="24" t="s">
        <v>189</v>
      </c>
      <c r="J3470" s="25" t="str">
        <f t="shared" si="218"/>
        <v/>
      </c>
      <c r="K3470" s="25" t="str">
        <f t="shared" si="219"/>
        <v>Weekday</v>
      </c>
      <c r="L3470" s="25" t="s">
        <v>176</v>
      </c>
      <c r="M3470" s="9">
        <v>3467</v>
      </c>
      <c r="N3470" s="9">
        <v>11</v>
      </c>
      <c r="O3470" s="14">
        <f>INDEX('Load Shapes - Day Type'!G:G,MATCH('Load Shapes - 8760'!$A3470,'Load Shapes - Day Type'!$K:$K,0))</f>
        <v>0.14199999999999999</v>
      </c>
      <c r="P3470" s="14">
        <f>INDEX('Load Shapes - Day Type'!H:H,MATCH('Load Shapes - 8760'!$A3470,'Load Shapes - Day Type'!$K:$K,0))</f>
        <v>0.10199999999999999</v>
      </c>
      <c r="Q3470" s="15">
        <f>INDEX('Load Shapes - Day Type'!I:I,MATCH('Load Shapes - 8760'!$A3470,'Load Shapes - Day Type'!$K:$K,0))</f>
        <v>1.6633672687580014</v>
      </c>
      <c r="R3470" s="15">
        <f>INDEX('Load Shapes - Day Type'!J:J,MATCH('Load Shapes - 8760'!$A3470,'Load Shapes - Day Type'!$K:$K,0))</f>
        <v>0.23619815216363618</v>
      </c>
      <c r="S3470" s="47">
        <f t="shared" si="220"/>
        <v>1.4531774953974232E-4</v>
      </c>
    </row>
    <row r="3471" spans="1:19" x14ac:dyDescent="0.2">
      <c r="A3471" s="45" t="str">
        <f t="shared" si="217"/>
        <v>MayWeekday12</v>
      </c>
      <c r="E3471" s="9">
        <v>2017</v>
      </c>
      <c r="F3471" s="9">
        <v>5</v>
      </c>
      <c r="G3471" s="9" t="s">
        <v>3</v>
      </c>
      <c r="H3471" s="9">
        <v>25</v>
      </c>
      <c r="I3471" s="24" t="s">
        <v>189</v>
      </c>
      <c r="J3471" s="25" t="str">
        <f t="shared" si="218"/>
        <v/>
      </c>
      <c r="K3471" s="25" t="str">
        <f t="shared" si="219"/>
        <v>Weekday</v>
      </c>
      <c r="L3471" s="25" t="s">
        <v>176</v>
      </c>
      <c r="M3471" s="9">
        <v>3468</v>
      </c>
      <c r="N3471" s="9">
        <v>12</v>
      </c>
      <c r="O3471" s="14">
        <f>INDEX('Load Shapes - Day Type'!G:G,MATCH('Load Shapes - 8760'!$A3471,'Load Shapes - Day Type'!$K:$K,0))</f>
        <v>0.13800000000000001</v>
      </c>
      <c r="P3471" s="14">
        <f>INDEX('Load Shapes - Day Type'!H:H,MATCH('Load Shapes - 8760'!$A3471,'Load Shapes - Day Type'!$K:$K,0))</f>
        <v>0.105</v>
      </c>
      <c r="Q3471" s="15">
        <f>INDEX('Load Shapes - Day Type'!I:I,MATCH('Load Shapes - 8760'!$A3471,'Load Shapes - Day Type'!$K:$K,0))</f>
        <v>1.6633672687580014</v>
      </c>
      <c r="R3471" s="15">
        <f>INDEX('Load Shapes - Day Type'!J:J,MATCH('Load Shapes - 8760'!$A3471,'Load Shapes - Day Type'!$K:$K,0))</f>
        <v>0.22954468308860421</v>
      </c>
      <c r="S3471" s="47">
        <f t="shared" si="220"/>
        <v>1.4122429180622847E-4</v>
      </c>
    </row>
    <row r="3472" spans="1:19" x14ac:dyDescent="0.2">
      <c r="A3472" s="45" t="str">
        <f t="shared" si="217"/>
        <v>MayWeekday13</v>
      </c>
      <c r="E3472" s="9">
        <v>2017</v>
      </c>
      <c r="F3472" s="9">
        <v>5</v>
      </c>
      <c r="G3472" s="9" t="s">
        <v>3</v>
      </c>
      <c r="H3472" s="9">
        <v>25</v>
      </c>
      <c r="I3472" s="24" t="s">
        <v>189</v>
      </c>
      <c r="J3472" s="25" t="str">
        <f t="shared" si="218"/>
        <v/>
      </c>
      <c r="K3472" s="25" t="str">
        <f t="shared" si="219"/>
        <v>Weekday</v>
      </c>
      <c r="L3472" s="25" t="s">
        <v>176</v>
      </c>
      <c r="M3472" s="9">
        <v>3469</v>
      </c>
      <c r="N3472" s="9">
        <v>13</v>
      </c>
      <c r="O3472" s="14">
        <f>INDEX('Load Shapes - Day Type'!G:G,MATCH('Load Shapes - 8760'!$A3472,'Load Shapes - Day Type'!$K:$K,0))</f>
        <v>0.13700000000000001</v>
      </c>
      <c r="P3472" s="14">
        <f>INDEX('Load Shapes - Day Type'!H:H,MATCH('Load Shapes - 8760'!$A3472,'Load Shapes - Day Type'!$K:$K,0))</f>
        <v>0.107</v>
      </c>
      <c r="Q3472" s="15">
        <f>INDEX('Load Shapes - Day Type'!I:I,MATCH('Load Shapes - 8760'!$A3472,'Load Shapes - Day Type'!$K:$K,0))</f>
        <v>1.6633672687580014</v>
      </c>
      <c r="R3472" s="15">
        <f>INDEX('Load Shapes - Day Type'!J:J,MATCH('Load Shapes - 8760'!$A3472,'Load Shapes - Day Type'!$K:$K,0))</f>
        <v>0.22788131581984622</v>
      </c>
      <c r="S3472" s="47">
        <f t="shared" si="220"/>
        <v>1.4020092737285E-4</v>
      </c>
    </row>
    <row r="3473" spans="1:19" x14ac:dyDescent="0.2">
      <c r="A3473" s="45" t="str">
        <f t="shared" si="217"/>
        <v>MayWeekday14</v>
      </c>
      <c r="E3473" s="9">
        <v>2017</v>
      </c>
      <c r="F3473" s="9">
        <v>5</v>
      </c>
      <c r="G3473" s="9" t="s">
        <v>3</v>
      </c>
      <c r="H3473" s="9">
        <v>25</v>
      </c>
      <c r="I3473" s="24" t="s">
        <v>189</v>
      </c>
      <c r="J3473" s="25" t="str">
        <f t="shared" si="218"/>
        <v/>
      </c>
      <c r="K3473" s="25" t="str">
        <f t="shared" si="219"/>
        <v>Weekday</v>
      </c>
      <c r="L3473" s="25" t="s">
        <v>176</v>
      </c>
      <c r="M3473" s="9">
        <v>3470</v>
      </c>
      <c r="N3473" s="9">
        <v>14</v>
      </c>
      <c r="O3473" s="14">
        <f>INDEX('Load Shapes - Day Type'!G:G,MATCH('Load Shapes - 8760'!$A3473,'Load Shapes - Day Type'!$K:$K,0))</f>
        <v>0.13400000000000001</v>
      </c>
      <c r="P3473" s="14">
        <f>INDEX('Load Shapes - Day Type'!H:H,MATCH('Load Shapes - 8760'!$A3473,'Load Shapes - Day Type'!$K:$K,0))</f>
        <v>0.109</v>
      </c>
      <c r="Q3473" s="15">
        <f>INDEX('Load Shapes - Day Type'!I:I,MATCH('Load Shapes - 8760'!$A3473,'Load Shapes - Day Type'!$K:$K,0))</f>
        <v>1.6633672687580014</v>
      </c>
      <c r="R3473" s="15">
        <f>INDEX('Load Shapes - Day Type'!J:J,MATCH('Load Shapes - 8760'!$A3473,'Load Shapes - Day Type'!$K:$K,0))</f>
        <v>0.2228912140135722</v>
      </c>
      <c r="S3473" s="47">
        <f t="shared" si="220"/>
        <v>1.3713083407271461E-4</v>
      </c>
    </row>
    <row r="3474" spans="1:19" x14ac:dyDescent="0.2">
      <c r="A3474" s="45" t="str">
        <f t="shared" si="217"/>
        <v>MayWeekday15</v>
      </c>
      <c r="E3474" s="9">
        <v>2017</v>
      </c>
      <c r="F3474" s="9">
        <v>5</v>
      </c>
      <c r="G3474" s="9" t="s">
        <v>3</v>
      </c>
      <c r="H3474" s="9">
        <v>25</v>
      </c>
      <c r="I3474" s="24" t="s">
        <v>189</v>
      </c>
      <c r="J3474" s="25" t="str">
        <f t="shared" si="218"/>
        <v/>
      </c>
      <c r="K3474" s="25" t="str">
        <f t="shared" si="219"/>
        <v>Weekday</v>
      </c>
      <c r="L3474" s="25" t="s">
        <v>176</v>
      </c>
      <c r="M3474" s="9">
        <v>3471</v>
      </c>
      <c r="N3474" s="9">
        <v>15</v>
      </c>
      <c r="O3474" s="14">
        <f>INDEX('Load Shapes - Day Type'!G:G,MATCH('Load Shapes - 8760'!$A3474,'Load Shapes - Day Type'!$K:$K,0))</f>
        <v>0.13300000000000001</v>
      </c>
      <c r="P3474" s="14">
        <f>INDEX('Load Shapes - Day Type'!H:H,MATCH('Load Shapes - 8760'!$A3474,'Load Shapes - Day Type'!$K:$K,0))</f>
        <v>0.107</v>
      </c>
      <c r="Q3474" s="15">
        <f>INDEX('Load Shapes - Day Type'!I:I,MATCH('Load Shapes - 8760'!$A3474,'Load Shapes - Day Type'!$K:$K,0))</f>
        <v>1.6633672687580014</v>
      </c>
      <c r="R3474" s="15">
        <f>INDEX('Load Shapes - Day Type'!J:J,MATCH('Load Shapes - 8760'!$A3474,'Load Shapes - Day Type'!$K:$K,0))</f>
        <v>0.22122784674481422</v>
      </c>
      <c r="S3474" s="47">
        <f t="shared" si="220"/>
        <v>1.3610746963933613E-4</v>
      </c>
    </row>
    <row r="3475" spans="1:19" x14ac:dyDescent="0.2">
      <c r="A3475" s="45" t="str">
        <f t="shared" si="217"/>
        <v>MayWeekday16</v>
      </c>
      <c r="E3475" s="9">
        <v>2017</v>
      </c>
      <c r="F3475" s="9">
        <v>5</v>
      </c>
      <c r="G3475" s="9" t="s">
        <v>3</v>
      </c>
      <c r="H3475" s="9">
        <v>25</v>
      </c>
      <c r="I3475" s="24" t="s">
        <v>189</v>
      </c>
      <c r="J3475" s="25" t="str">
        <f t="shared" si="218"/>
        <v/>
      </c>
      <c r="K3475" s="25" t="str">
        <f t="shared" si="219"/>
        <v>Weekday</v>
      </c>
      <c r="L3475" s="25" t="s">
        <v>176</v>
      </c>
      <c r="M3475" s="9">
        <v>3472</v>
      </c>
      <c r="N3475" s="9">
        <v>16</v>
      </c>
      <c r="O3475" s="14">
        <f>INDEX('Load Shapes - Day Type'!G:G,MATCH('Load Shapes - 8760'!$A3475,'Load Shapes - Day Type'!$K:$K,0))</f>
        <v>0.129</v>
      </c>
      <c r="P3475" s="14">
        <f>INDEX('Load Shapes - Day Type'!H:H,MATCH('Load Shapes - 8760'!$A3475,'Load Shapes - Day Type'!$K:$K,0))</f>
        <v>0.105</v>
      </c>
      <c r="Q3475" s="15">
        <f>INDEX('Load Shapes - Day Type'!I:I,MATCH('Load Shapes - 8760'!$A3475,'Load Shapes - Day Type'!$K:$K,0))</f>
        <v>1.6633672687580014</v>
      </c>
      <c r="R3475" s="15">
        <f>INDEX('Load Shapes - Day Type'!J:J,MATCH('Load Shapes - 8760'!$A3475,'Load Shapes - Day Type'!$K:$K,0))</f>
        <v>0.21457437766978218</v>
      </c>
      <c r="S3475" s="47">
        <f t="shared" si="220"/>
        <v>1.3201401190582226E-4</v>
      </c>
    </row>
    <row r="3476" spans="1:19" x14ac:dyDescent="0.2">
      <c r="A3476" s="45" t="str">
        <f t="shared" si="217"/>
        <v>MayWeekday17</v>
      </c>
      <c r="E3476" s="9">
        <v>2017</v>
      </c>
      <c r="F3476" s="9">
        <v>5</v>
      </c>
      <c r="G3476" s="9" t="s">
        <v>3</v>
      </c>
      <c r="H3476" s="9">
        <v>25</v>
      </c>
      <c r="I3476" s="24" t="s">
        <v>189</v>
      </c>
      <c r="J3476" s="25" t="str">
        <f t="shared" si="218"/>
        <v/>
      </c>
      <c r="K3476" s="25" t="str">
        <f t="shared" si="219"/>
        <v>Weekday</v>
      </c>
      <c r="L3476" s="25" t="s">
        <v>176</v>
      </c>
      <c r="M3476" s="9">
        <v>3473</v>
      </c>
      <c r="N3476" s="9">
        <v>17</v>
      </c>
      <c r="O3476" s="14">
        <f>INDEX('Load Shapes - Day Type'!G:G,MATCH('Load Shapes - 8760'!$A3476,'Load Shapes - Day Type'!$K:$K,0))</f>
        <v>0.127</v>
      </c>
      <c r="P3476" s="14">
        <f>INDEX('Load Shapes - Day Type'!H:H,MATCH('Load Shapes - 8760'!$A3476,'Load Shapes - Day Type'!$K:$K,0))</f>
        <v>0.10100000000000001</v>
      </c>
      <c r="Q3476" s="15">
        <f>INDEX('Load Shapes - Day Type'!I:I,MATCH('Load Shapes - 8760'!$A3476,'Load Shapes - Day Type'!$K:$K,0))</f>
        <v>1.6633672687580014</v>
      </c>
      <c r="R3476" s="15">
        <f>INDEX('Load Shapes - Day Type'!J:J,MATCH('Load Shapes - 8760'!$A3476,'Load Shapes - Day Type'!$K:$K,0))</f>
        <v>0.21124764313226618</v>
      </c>
      <c r="S3476" s="47">
        <f t="shared" si="220"/>
        <v>1.2996728303906531E-4</v>
      </c>
    </row>
    <row r="3477" spans="1:19" x14ac:dyDescent="0.2">
      <c r="A3477" s="45" t="str">
        <f t="shared" si="217"/>
        <v>MayWeekday18</v>
      </c>
      <c r="E3477" s="9">
        <v>2017</v>
      </c>
      <c r="F3477" s="9">
        <v>5</v>
      </c>
      <c r="G3477" s="9" t="s">
        <v>3</v>
      </c>
      <c r="H3477" s="9">
        <v>25</v>
      </c>
      <c r="I3477" s="24" t="s">
        <v>189</v>
      </c>
      <c r="J3477" s="25" t="str">
        <f t="shared" si="218"/>
        <v/>
      </c>
      <c r="K3477" s="25" t="str">
        <f t="shared" si="219"/>
        <v>Weekday</v>
      </c>
      <c r="L3477" s="25" t="s">
        <v>176</v>
      </c>
      <c r="M3477" s="9">
        <v>3474</v>
      </c>
      <c r="N3477" s="9">
        <v>18</v>
      </c>
      <c r="O3477" s="14">
        <f>INDEX('Load Shapes - Day Type'!G:G,MATCH('Load Shapes - 8760'!$A3477,'Load Shapes - Day Type'!$K:$K,0))</f>
        <v>0.14099999999999999</v>
      </c>
      <c r="P3477" s="14">
        <f>INDEX('Load Shapes - Day Type'!H:H,MATCH('Load Shapes - 8760'!$A3477,'Load Shapes - Day Type'!$K:$K,0))</f>
        <v>9.2999999999999999E-2</v>
      </c>
      <c r="Q3477" s="15">
        <f>INDEX('Load Shapes - Day Type'!I:I,MATCH('Load Shapes - 8760'!$A3477,'Load Shapes - Day Type'!$K:$K,0))</f>
        <v>1.6633672687580014</v>
      </c>
      <c r="R3477" s="15">
        <f>INDEX('Load Shapes - Day Type'!J:J,MATCH('Load Shapes - 8760'!$A3477,'Load Shapes - Day Type'!$K:$K,0))</f>
        <v>0.2345347848948782</v>
      </c>
      <c r="S3477" s="47">
        <f t="shared" si="220"/>
        <v>1.4429438510636384E-4</v>
      </c>
    </row>
    <row r="3478" spans="1:19" x14ac:dyDescent="0.2">
      <c r="A3478" s="45" t="str">
        <f t="shared" si="217"/>
        <v>MayWeekday19</v>
      </c>
      <c r="E3478" s="9">
        <v>2017</v>
      </c>
      <c r="F3478" s="9">
        <v>5</v>
      </c>
      <c r="G3478" s="9" t="s">
        <v>3</v>
      </c>
      <c r="H3478" s="9">
        <v>25</v>
      </c>
      <c r="I3478" s="24" t="s">
        <v>189</v>
      </c>
      <c r="J3478" s="25" t="str">
        <f t="shared" si="218"/>
        <v/>
      </c>
      <c r="K3478" s="25" t="str">
        <f t="shared" si="219"/>
        <v>Weekday</v>
      </c>
      <c r="L3478" s="25" t="s">
        <v>176</v>
      </c>
      <c r="M3478" s="9">
        <v>3475</v>
      </c>
      <c r="N3478" s="9">
        <v>19</v>
      </c>
      <c r="O3478" s="14">
        <f>INDEX('Load Shapes - Day Type'!G:G,MATCH('Load Shapes - 8760'!$A3478,'Load Shapes - Day Type'!$K:$K,0))</f>
        <v>0.14799999999999999</v>
      </c>
      <c r="P3478" s="14">
        <f>INDEX('Load Shapes - Day Type'!H:H,MATCH('Load Shapes - 8760'!$A3478,'Load Shapes - Day Type'!$K:$K,0))</f>
        <v>8.7999999999999995E-2</v>
      </c>
      <c r="Q3478" s="15">
        <f>INDEX('Load Shapes - Day Type'!I:I,MATCH('Load Shapes - 8760'!$A3478,'Load Shapes - Day Type'!$K:$K,0))</f>
        <v>1.6633672687580014</v>
      </c>
      <c r="R3478" s="15">
        <f>INDEX('Load Shapes - Day Type'!J:J,MATCH('Load Shapes - 8760'!$A3478,'Load Shapes - Day Type'!$K:$K,0))</f>
        <v>0.24617835577618422</v>
      </c>
      <c r="S3478" s="47">
        <f t="shared" si="220"/>
        <v>1.5145793614001311E-4</v>
      </c>
    </row>
    <row r="3479" spans="1:19" x14ac:dyDescent="0.2">
      <c r="A3479" s="45" t="str">
        <f t="shared" si="217"/>
        <v>MayWeekday20</v>
      </c>
      <c r="E3479" s="9">
        <v>2017</v>
      </c>
      <c r="F3479" s="9">
        <v>5</v>
      </c>
      <c r="G3479" s="9" t="s">
        <v>3</v>
      </c>
      <c r="H3479" s="9">
        <v>25</v>
      </c>
      <c r="I3479" s="24" t="s">
        <v>189</v>
      </c>
      <c r="J3479" s="25" t="str">
        <f t="shared" si="218"/>
        <v/>
      </c>
      <c r="K3479" s="25" t="str">
        <f t="shared" si="219"/>
        <v>Weekday</v>
      </c>
      <c r="L3479" s="25" t="s">
        <v>176</v>
      </c>
      <c r="M3479" s="9">
        <v>3476</v>
      </c>
      <c r="N3479" s="9">
        <v>20</v>
      </c>
      <c r="O3479" s="14">
        <f>INDEX('Load Shapes - Day Type'!G:G,MATCH('Load Shapes - 8760'!$A3479,'Load Shapes - Day Type'!$K:$K,0))</f>
        <v>0.16200000000000001</v>
      </c>
      <c r="P3479" s="14">
        <f>INDEX('Load Shapes - Day Type'!H:H,MATCH('Load Shapes - 8760'!$A3479,'Load Shapes - Day Type'!$K:$K,0))</f>
        <v>8.5999999999999993E-2</v>
      </c>
      <c r="Q3479" s="15">
        <f>INDEX('Load Shapes - Day Type'!I:I,MATCH('Load Shapes - 8760'!$A3479,'Load Shapes - Day Type'!$K:$K,0))</f>
        <v>1.6633672687580014</v>
      </c>
      <c r="R3479" s="15">
        <f>INDEX('Load Shapes - Day Type'!J:J,MATCH('Load Shapes - 8760'!$A3479,'Load Shapes - Day Type'!$K:$K,0))</f>
        <v>0.26946549753879623</v>
      </c>
      <c r="S3479" s="47">
        <f t="shared" si="220"/>
        <v>1.6578503820731166E-4</v>
      </c>
    </row>
    <row r="3480" spans="1:19" x14ac:dyDescent="0.2">
      <c r="A3480" s="45" t="str">
        <f t="shared" si="217"/>
        <v>MayWeekday21</v>
      </c>
      <c r="E3480" s="9">
        <v>2017</v>
      </c>
      <c r="F3480" s="9">
        <v>5</v>
      </c>
      <c r="G3480" s="9" t="s">
        <v>3</v>
      </c>
      <c r="H3480" s="9">
        <v>25</v>
      </c>
      <c r="I3480" s="24" t="s">
        <v>189</v>
      </c>
      <c r="J3480" s="25" t="str">
        <f t="shared" si="218"/>
        <v/>
      </c>
      <c r="K3480" s="25" t="str">
        <f t="shared" si="219"/>
        <v>Weekday</v>
      </c>
      <c r="L3480" s="25" t="s">
        <v>176</v>
      </c>
      <c r="M3480" s="9">
        <v>3477</v>
      </c>
      <c r="N3480" s="9">
        <v>21</v>
      </c>
      <c r="O3480" s="14">
        <f>INDEX('Load Shapes - Day Type'!G:G,MATCH('Load Shapes - 8760'!$A3480,'Load Shapes - Day Type'!$K:$K,0))</f>
        <v>0.18099999999999999</v>
      </c>
      <c r="P3480" s="14">
        <f>INDEX('Load Shapes - Day Type'!H:H,MATCH('Load Shapes - 8760'!$A3480,'Load Shapes - Day Type'!$K:$K,0))</f>
        <v>8.3000000000000004E-2</v>
      </c>
      <c r="Q3480" s="15">
        <f>INDEX('Load Shapes - Day Type'!I:I,MATCH('Load Shapes - 8760'!$A3480,'Load Shapes - Day Type'!$K:$K,0))</f>
        <v>1.6633672687580014</v>
      </c>
      <c r="R3480" s="15">
        <f>INDEX('Load Shapes - Day Type'!J:J,MATCH('Load Shapes - 8760'!$A3480,'Load Shapes - Day Type'!$K:$K,0))</f>
        <v>0.30106947564519826</v>
      </c>
      <c r="S3480" s="47">
        <f t="shared" si="220"/>
        <v>1.8522896244150253E-4</v>
      </c>
    </row>
    <row r="3481" spans="1:19" x14ac:dyDescent="0.2">
      <c r="A3481" s="45" t="str">
        <f t="shared" si="217"/>
        <v>MayWeekday22</v>
      </c>
      <c r="E3481" s="9">
        <v>2017</v>
      </c>
      <c r="F3481" s="9">
        <v>5</v>
      </c>
      <c r="G3481" s="9" t="s">
        <v>3</v>
      </c>
      <c r="H3481" s="9">
        <v>25</v>
      </c>
      <c r="I3481" s="24" t="s">
        <v>189</v>
      </c>
      <c r="J3481" s="25" t="str">
        <f t="shared" si="218"/>
        <v/>
      </c>
      <c r="K3481" s="25" t="str">
        <f t="shared" si="219"/>
        <v>Weekday</v>
      </c>
      <c r="L3481" s="25" t="s">
        <v>176</v>
      </c>
      <c r="M3481" s="9">
        <v>3478</v>
      </c>
      <c r="N3481" s="9">
        <v>22</v>
      </c>
      <c r="O3481" s="14">
        <f>INDEX('Load Shapes - Day Type'!G:G,MATCH('Load Shapes - 8760'!$A3481,'Load Shapes - Day Type'!$K:$K,0))</f>
        <v>0.153</v>
      </c>
      <c r="P3481" s="14">
        <f>INDEX('Load Shapes - Day Type'!H:H,MATCH('Load Shapes - 8760'!$A3481,'Load Shapes - Day Type'!$K:$K,0))</f>
        <v>8.6999999999999994E-2</v>
      </c>
      <c r="Q3481" s="15">
        <f>INDEX('Load Shapes - Day Type'!I:I,MATCH('Load Shapes - 8760'!$A3481,'Load Shapes - Day Type'!$K:$K,0))</f>
        <v>1.6633672687580014</v>
      </c>
      <c r="R3481" s="15">
        <f>INDEX('Load Shapes - Day Type'!J:J,MATCH('Load Shapes - 8760'!$A3481,'Load Shapes - Day Type'!$K:$K,0))</f>
        <v>0.25449519211997423</v>
      </c>
      <c r="S3481" s="47">
        <f t="shared" si="220"/>
        <v>1.5657475830690545E-4</v>
      </c>
    </row>
    <row r="3482" spans="1:19" x14ac:dyDescent="0.2">
      <c r="A3482" s="45" t="str">
        <f t="shared" si="217"/>
        <v>MayWeekday23</v>
      </c>
      <c r="E3482" s="9">
        <v>2017</v>
      </c>
      <c r="F3482" s="9">
        <v>5</v>
      </c>
      <c r="G3482" s="9" t="s">
        <v>3</v>
      </c>
      <c r="H3482" s="9">
        <v>25</v>
      </c>
      <c r="I3482" s="24" t="s">
        <v>189</v>
      </c>
      <c r="J3482" s="25" t="str">
        <f t="shared" si="218"/>
        <v/>
      </c>
      <c r="K3482" s="25" t="str">
        <f t="shared" si="219"/>
        <v>Weekday</v>
      </c>
      <c r="L3482" s="25" t="s">
        <v>176</v>
      </c>
      <c r="M3482" s="9">
        <v>3479</v>
      </c>
      <c r="N3482" s="9">
        <v>23</v>
      </c>
      <c r="O3482" s="14">
        <f>INDEX('Load Shapes - Day Type'!G:G,MATCH('Load Shapes - 8760'!$A3482,'Load Shapes - Day Type'!$K:$K,0))</f>
        <v>0.1</v>
      </c>
      <c r="P3482" s="14">
        <f>INDEX('Load Shapes - Day Type'!H:H,MATCH('Load Shapes - 8760'!$A3482,'Load Shapes - Day Type'!$K:$K,0))</f>
        <v>0.109</v>
      </c>
      <c r="Q3482" s="15">
        <f>INDEX('Load Shapes - Day Type'!I:I,MATCH('Load Shapes - 8760'!$A3482,'Load Shapes - Day Type'!$K:$K,0))</f>
        <v>1.6633672687580014</v>
      </c>
      <c r="R3482" s="15">
        <f>INDEX('Load Shapes - Day Type'!J:J,MATCH('Load Shapes - 8760'!$A3482,'Load Shapes - Day Type'!$K:$K,0))</f>
        <v>0.16633672687580014</v>
      </c>
      <c r="S3482" s="47">
        <f t="shared" si="220"/>
        <v>1.0233644333784672E-4</v>
      </c>
    </row>
    <row r="3483" spans="1:19" x14ac:dyDescent="0.2">
      <c r="A3483" s="45" t="str">
        <f t="shared" si="217"/>
        <v>MayWeekday24</v>
      </c>
      <c r="E3483" s="9">
        <v>2017</v>
      </c>
      <c r="F3483" s="9">
        <v>5</v>
      </c>
      <c r="G3483" s="9" t="s">
        <v>3</v>
      </c>
      <c r="H3483" s="9">
        <v>25</v>
      </c>
      <c r="I3483" s="24" t="s">
        <v>189</v>
      </c>
      <c r="J3483" s="25" t="str">
        <f t="shared" si="218"/>
        <v/>
      </c>
      <c r="K3483" s="25" t="str">
        <f t="shared" si="219"/>
        <v>Weekday</v>
      </c>
      <c r="L3483" s="25" t="s">
        <v>177</v>
      </c>
      <c r="M3483" s="9">
        <v>3480</v>
      </c>
      <c r="N3483" s="9">
        <v>24</v>
      </c>
      <c r="O3483" s="14">
        <f>INDEX('Load Shapes - Day Type'!G:G,MATCH('Load Shapes - 8760'!$A3483,'Load Shapes - Day Type'!$K:$K,0))</f>
        <v>5.5E-2</v>
      </c>
      <c r="P3483" s="14">
        <f>INDEX('Load Shapes - Day Type'!H:H,MATCH('Load Shapes - 8760'!$A3483,'Load Shapes - Day Type'!$K:$K,0))</f>
        <v>0.161</v>
      </c>
      <c r="Q3483" s="15">
        <f>INDEX('Load Shapes - Day Type'!I:I,MATCH('Load Shapes - 8760'!$A3483,'Load Shapes - Day Type'!$K:$K,0))</f>
        <v>1.6633672687580014</v>
      </c>
      <c r="R3483" s="15">
        <f>INDEX('Load Shapes - Day Type'!J:J,MATCH('Load Shapes - 8760'!$A3483,'Load Shapes - Day Type'!$K:$K,0))</f>
        <v>9.1485199781690077E-2</v>
      </c>
      <c r="S3483" s="47">
        <f t="shared" si="220"/>
        <v>5.6285043835815688E-5</v>
      </c>
    </row>
    <row r="3484" spans="1:19" x14ac:dyDescent="0.2">
      <c r="A3484" s="45" t="str">
        <f t="shared" si="217"/>
        <v>MayWeekday1</v>
      </c>
      <c r="E3484" s="9">
        <v>2017</v>
      </c>
      <c r="F3484" s="9">
        <v>5</v>
      </c>
      <c r="G3484" s="9" t="s">
        <v>3</v>
      </c>
      <c r="H3484" s="9">
        <v>26</v>
      </c>
      <c r="I3484" s="24" t="s">
        <v>186</v>
      </c>
      <c r="J3484" s="25" t="str">
        <f t="shared" si="218"/>
        <v/>
      </c>
      <c r="K3484" s="25" t="str">
        <f t="shared" si="219"/>
        <v>Weekday</v>
      </c>
      <c r="L3484" s="25" t="s">
        <v>177</v>
      </c>
      <c r="M3484" s="9">
        <v>3481</v>
      </c>
      <c r="N3484" s="9">
        <v>1</v>
      </c>
      <c r="O3484" s="14">
        <f>INDEX('Load Shapes - Day Type'!G:G,MATCH('Load Shapes - 8760'!$A3484,'Load Shapes - Day Type'!$K:$K,0))</f>
        <v>3.3000000000000002E-2</v>
      </c>
      <c r="P3484" s="14">
        <f>INDEX('Load Shapes - Day Type'!H:H,MATCH('Load Shapes - 8760'!$A3484,'Load Shapes - Day Type'!$K:$K,0))</f>
        <v>0.223</v>
      </c>
      <c r="Q3484" s="15">
        <f>INDEX('Load Shapes - Day Type'!I:I,MATCH('Load Shapes - 8760'!$A3484,'Load Shapes - Day Type'!$K:$K,0))</f>
        <v>1.6633672687580014</v>
      </c>
      <c r="R3484" s="15">
        <f>INDEX('Load Shapes - Day Type'!J:J,MATCH('Load Shapes - 8760'!$A3484,'Load Shapes - Day Type'!$K:$K,0))</f>
        <v>5.489111986901405E-2</v>
      </c>
      <c r="S3484" s="47">
        <f t="shared" si="220"/>
        <v>3.3771026301489414E-5</v>
      </c>
    </row>
    <row r="3485" spans="1:19" x14ac:dyDescent="0.2">
      <c r="A3485" s="45" t="str">
        <f t="shared" si="217"/>
        <v>MayWeekday2</v>
      </c>
      <c r="E3485" s="9">
        <v>2017</v>
      </c>
      <c r="F3485" s="9">
        <v>5</v>
      </c>
      <c r="G3485" s="9" t="s">
        <v>3</v>
      </c>
      <c r="H3485" s="9">
        <v>26</v>
      </c>
      <c r="I3485" s="24" t="s">
        <v>186</v>
      </c>
      <c r="J3485" s="25" t="str">
        <f t="shared" si="218"/>
        <v/>
      </c>
      <c r="K3485" s="25" t="str">
        <f t="shared" si="219"/>
        <v>Weekday</v>
      </c>
      <c r="L3485" s="25" t="s">
        <v>177</v>
      </c>
      <c r="M3485" s="9">
        <v>3482</v>
      </c>
      <c r="N3485" s="9">
        <v>2</v>
      </c>
      <c r="O3485" s="14">
        <f>INDEX('Load Shapes - Day Type'!G:G,MATCH('Load Shapes - 8760'!$A3485,'Load Shapes - Day Type'!$K:$K,0))</f>
        <v>2.7E-2</v>
      </c>
      <c r="P3485" s="14">
        <f>INDEX('Load Shapes - Day Type'!H:H,MATCH('Load Shapes - 8760'!$A3485,'Load Shapes - Day Type'!$K:$K,0))</f>
        <v>0.26</v>
      </c>
      <c r="Q3485" s="15">
        <f>INDEX('Load Shapes - Day Type'!I:I,MATCH('Load Shapes - 8760'!$A3485,'Load Shapes - Day Type'!$K:$K,0))</f>
        <v>1.6633672687580014</v>
      </c>
      <c r="R3485" s="15">
        <f>INDEX('Load Shapes - Day Type'!J:J,MATCH('Load Shapes - 8760'!$A3485,'Load Shapes - Day Type'!$K:$K,0))</f>
        <v>4.4910916256466038E-2</v>
      </c>
      <c r="S3485" s="47">
        <f t="shared" si="220"/>
        <v>2.763083970121861E-5</v>
      </c>
    </row>
    <row r="3486" spans="1:19" x14ac:dyDescent="0.2">
      <c r="A3486" s="45" t="str">
        <f t="shared" si="217"/>
        <v>MayWeekday3</v>
      </c>
      <c r="E3486" s="9">
        <v>2017</v>
      </c>
      <c r="F3486" s="9">
        <v>5</v>
      </c>
      <c r="G3486" s="9" t="s">
        <v>3</v>
      </c>
      <c r="H3486" s="9">
        <v>26</v>
      </c>
      <c r="I3486" s="24" t="s">
        <v>186</v>
      </c>
      <c r="J3486" s="25" t="str">
        <f t="shared" si="218"/>
        <v/>
      </c>
      <c r="K3486" s="25" t="str">
        <f t="shared" si="219"/>
        <v>Weekday</v>
      </c>
      <c r="L3486" s="25" t="s">
        <v>177</v>
      </c>
      <c r="M3486" s="9">
        <v>3483</v>
      </c>
      <c r="N3486" s="9">
        <v>3</v>
      </c>
      <c r="O3486" s="14">
        <f>INDEX('Load Shapes - Day Type'!G:G,MATCH('Load Shapes - 8760'!$A3486,'Load Shapes - Day Type'!$K:$K,0))</f>
        <v>2.3E-2</v>
      </c>
      <c r="P3486" s="14">
        <f>INDEX('Load Shapes - Day Type'!H:H,MATCH('Load Shapes - 8760'!$A3486,'Load Shapes - Day Type'!$K:$K,0))</f>
        <v>0.28999999999999998</v>
      </c>
      <c r="Q3486" s="15">
        <f>INDEX('Load Shapes - Day Type'!I:I,MATCH('Load Shapes - 8760'!$A3486,'Load Shapes - Day Type'!$K:$K,0))</f>
        <v>1.6633672687580014</v>
      </c>
      <c r="R3486" s="15">
        <f>INDEX('Load Shapes - Day Type'!J:J,MATCH('Load Shapes - 8760'!$A3486,'Load Shapes - Day Type'!$K:$K,0))</f>
        <v>3.8257447181434034E-2</v>
      </c>
      <c r="S3486" s="47">
        <f t="shared" si="220"/>
        <v>2.3537381967704741E-5</v>
      </c>
    </row>
    <row r="3487" spans="1:19" x14ac:dyDescent="0.2">
      <c r="A3487" s="45" t="str">
        <f t="shared" si="217"/>
        <v>MayWeekday4</v>
      </c>
      <c r="E3487" s="9">
        <v>2017</v>
      </c>
      <c r="F3487" s="9">
        <v>5</v>
      </c>
      <c r="G3487" s="9" t="s">
        <v>3</v>
      </c>
      <c r="H3487" s="9">
        <v>26</v>
      </c>
      <c r="I3487" s="24" t="s">
        <v>186</v>
      </c>
      <c r="J3487" s="25" t="str">
        <f t="shared" si="218"/>
        <v/>
      </c>
      <c r="K3487" s="25" t="str">
        <f t="shared" si="219"/>
        <v>Weekday</v>
      </c>
      <c r="L3487" s="25" t="s">
        <v>177</v>
      </c>
      <c r="M3487" s="9">
        <v>3484</v>
      </c>
      <c r="N3487" s="9">
        <v>4</v>
      </c>
      <c r="O3487" s="14">
        <f>INDEX('Load Shapes - Day Type'!G:G,MATCH('Load Shapes - 8760'!$A3487,'Load Shapes - Day Type'!$K:$K,0))</f>
        <v>2.1000000000000001E-2</v>
      </c>
      <c r="P3487" s="14">
        <f>INDEX('Load Shapes - Day Type'!H:H,MATCH('Load Shapes - 8760'!$A3487,'Load Shapes - Day Type'!$K:$K,0))</f>
        <v>0.309</v>
      </c>
      <c r="Q3487" s="15">
        <f>INDEX('Load Shapes - Day Type'!I:I,MATCH('Load Shapes - 8760'!$A3487,'Load Shapes - Day Type'!$K:$K,0))</f>
        <v>1.6633672687580014</v>
      </c>
      <c r="R3487" s="15">
        <f>INDEX('Load Shapes - Day Type'!J:J,MATCH('Load Shapes - 8760'!$A3487,'Load Shapes - Day Type'!$K:$K,0))</f>
        <v>3.4930712643918033E-2</v>
      </c>
      <c r="S3487" s="47">
        <f t="shared" si="220"/>
        <v>2.149065310094781E-5</v>
      </c>
    </row>
    <row r="3488" spans="1:19" x14ac:dyDescent="0.2">
      <c r="A3488" s="45" t="str">
        <f t="shared" si="217"/>
        <v>MayWeekday5</v>
      </c>
      <c r="E3488" s="9">
        <v>2017</v>
      </c>
      <c r="F3488" s="9">
        <v>5</v>
      </c>
      <c r="G3488" s="9" t="s">
        <v>3</v>
      </c>
      <c r="H3488" s="9">
        <v>26</v>
      </c>
      <c r="I3488" s="24" t="s">
        <v>186</v>
      </c>
      <c r="J3488" s="25" t="str">
        <f t="shared" si="218"/>
        <v/>
      </c>
      <c r="K3488" s="25" t="str">
        <f t="shared" si="219"/>
        <v>Weekday</v>
      </c>
      <c r="L3488" s="25" t="s">
        <v>177</v>
      </c>
      <c r="M3488" s="9">
        <v>3485</v>
      </c>
      <c r="N3488" s="9">
        <v>5</v>
      </c>
      <c r="O3488" s="14">
        <f>INDEX('Load Shapes - Day Type'!G:G,MATCH('Load Shapes - 8760'!$A3488,'Load Shapes - Day Type'!$K:$K,0))</f>
        <v>0.03</v>
      </c>
      <c r="P3488" s="14">
        <f>INDEX('Load Shapes - Day Type'!H:H,MATCH('Load Shapes - 8760'!$A3488,'Load Shapes - Day Type'!$K:$K,0))</f>
        <v>0.23200000000000001</v>
      </c>
      <c r="Q3488" s="15">
        <f>INDEX('Load Shapes - Day Type'!I:I,MATCH('Load Shapes - 8760'!$A3488,'Load Shapes - Day Type'!$K:$K,0))</f>
        <v>1.6633672687580014</v>
      </c>
      <c r="R3488" s="15">
        <f>INDEX('Load Shapes - Day Type'!J:J,MATCH('Load Shapes - 8760'!$A3488,'Load Shapes - Day Type'!$K:$K,0))</f>
        <v>4.9901018062740041E-2</v>
      </c>
      <c r="S3488" s="47">
        <f t="shared" si="220"/>
        <v>3.0700933001354012E-5</v>
      </c>
    </row>
    <row r="3489" spans="1:19" x14ac:dyDescent="0.2">
      <c r="A3489" s="45" t="str">
        <f t="shared" si="217"/>
        <v>MayWeekday6</v>
      </c>
      <c r="E3489" s="9">
        <v>2017</v>
      </c>
      <c r="F3489" s="9">
        <v>5</v>
      </c>
      <c r="G3489" s="9" t="s">
        <v>3</v>
      </c>
      <c r="H3489" s="9">
        <v>26</v>
      </c>
      <c r="I3489" s="24" t="s">
        <v>186</v>
      </c>
      <c r="J3489" s="25" t="str">
        <f t="shared" si="218"/>
        <v/>
      </c>
      <c r="K3489" s="25" t="str">
        <f t="shared" si="219"/>
        <v>Weekday</v>
      </c>
      <c r="L3489" s="25" t="s">
        <v>177</v>
      </c>
      <c r="M3489" s="9">
        <v>3486</v>
      </c>
      <c r="N3489" s="9">
        <v>6</v>
      </c>
      <c r="O3489" s="14">
        <f>INDEX('Load Shapes - Day Type'!G:G,MATCH('Load Shapes - 8760'!$A3489,'Load Shapes - Day Type'!$K:$K,0))</f>
        <v>5.2999999999999999E-2</v>
      </c>
      <c r="P3489" s="14">
        <f>INDEX('Load Shapes - Day Type'!H:H,MATCH('Load Shapes - 8760'!$A3489,'Load Shapes - Day Type'!$K:$K,0))</f>
        <v>0.159</v>
      </c>
      <c r="Q3489" s="15">
        <f>INDEX('Load Shapes - Day Type'!I:I,MATCH('Load Shapes - 8760'!$A3489,'Load Shapes - Day Type'!$K:$K,0))</f>
        <v>1.6633672687580014</v>
      </c>
      <c r="R3489" s="15">
        <f>INDEX('Load Shapes - Day Type'!J:J,MATCH('Load Shapes - 8760'!$A3489,'Load Shapes - Day Type'!$K:$K,0))</f>
        <v>8.8158465244174075E-2</v>
      </c>
      <c r="S3489" s="47">
        <f t="shared" si="220"/>
        <v>5.4238314969058754E-5</v>
      </c>
    </row>
    <row r="3490" spans="1:19" x14ac:dyDescent="0.2">
      <c r="A3490" s="45" t="str">
        <f t="shared" si="217"/>
        <v>MayWeekday7</v>
      </c>
      <c r="E3490" s="9">
        <v>2017</v>
      </c>
      <c r="F3490" s="9">
        <v>5</v>
      </c>
      <c r="G3490" s="9" t="s">
        <v>3</v>
      </c>
      <c r="H3490" s="9">
        <v>26</v>
      </c>
      <c r="I3490" s="24" t="s">
        <v>186</v>
      </c>
      <c r="J3490" s="25" t="str">
        <f t="shared" si="218"/>
        <v/>
      </c>
      <c r="K3490" s="25" t="str">
        <f t="shared" si="219"/>
        <v>Weekday</v>
      </c>
      <c r="L3490" s="25" t="s">
        <v>177</v>
      </c>
      <c r="M3490" s="9">
        <v>3487</v>
      </c>
      <c r="N3490" s="9">
        <v>7</v>
      </c>
      <c r="O3490" s="14">
        <f>INDEX('Load Shapes - Day Type'!G:G,MATCH('Load Shapes - 8760'!$A3490,'Load Shapes - Day Type'!$K:$K,0))</f>
        <v>9.5000000000000001E-2</v>
      </c>
      <c r="P3490" s="14">
        <f>INDEX('Load Shapes - Day Type'!H:H,MATCH('Load Shapes - 8760'!$A3490,'Load Shapes - Day Type'!$K:$K,0))</f>
        <v>0.11899999999999999</v>
      </c>
      <c r="Q3490" s="15">
        <f>INDEX('Load Shapes - Day Type'!I:I,MATCH('Load Shapes - 8760'!$A3490,'Load Shapes - Day Type'!$K:$K,0))</f>
        <v>1.6633672687580014</v>
      </c>
      <c r="R3490" s="15">
        <f>INDEX('Load Shapes - Day Type'!J:J,MATCH('Load Shapes - 8760'!$A3490,'Load Shapes - Day Type'!$K:$K,0))</f>
        <v>0.15801989053201013</v>
      </c>
      <c r="S3490" s="47">
        <f t="shared" si="220"/>
        <v>9.7219621170954374E-5</v>
      </c>
    </row>
    <row r="3491" spans="1:19" x14ac:dyDescent="0.2">
      <c r="A3491" s="45" t="str">
        <f t="shared" si="217"/>
        <v>MayWeekday8</v>
      </c>
      <c r="E3491" s="9">
        <v>2017</v>
      </c>
      <c r="F3491" s="9">
        <v>5</v>
      </c>
      <c r="G3491" s="9" t="s">
        <v>3</v>
      </c>
      <c r="H3491" s="9">
        <v>26</v>
      </c>
      <c r="I3491" s="24" t="s">
        <v>186</v>
      </c>
      <c r="J3491" s="25" t="str">
        <f t="shared" si="218"/>
        <v/>
      </c>
      <c r="K3491" s="25" t="str">
        <f t="shared" si="219"/>
        <v>Weekday</v>
      </c>
      <c r="L3491" s="25" t="s">
        <v>177</v>
      </c>
      <c r="M3491" s="9">
        <v>3488</v>
      </c>
      <c r="N3491" s="9">
        <v>8</v>
      </c>
      <c r="O3491" s="14">
        <f>INDEX('Load Shapes - Day Type'!G:G,MATCH('Load Shapes - 8760'!$A3491,'Load Shapes - Day Type'!$K:$K,0))</f>
        <v>0.126</v>
      </c>
      <c r="P3491" s="14">
        <f>INDEX('Load Shapes - Day Type'!H:H,MATCH('Load Shapes - 8760'!$A3491,'Load Shapes - Day Type'!$K:$K,0))</f>
        <v>0.10199999999999999</v>
      </c>
      <c r="Q3491" s="15">
        <f>INDEX('Load Shapes - Day Type'!I:I,MATCH('Load Shapes - 8760'!$A3491,'Load Shapes - Day Type'!$K:$K,0))</f>
        <v>1.6633672687580014</v>
      </c>
      <c r="R3491" s="15">
        <f>INDEX('Load Shapes - Day Type'!J:J,MATCH('Load Shapes - 8760'!$A3491,'Load Shapes - Day Type'!$K:$K,0))</f>
        <v>0.2095842758635082</v>
      </c>
      <c r="S3491" s="47">
        <f t="shared" si="220"/>
        <v>1.2894391860568684E-4</v>
      </c>
    </row>
    <row r="3492" spans="1:19" x14ac:dyDescent="0.2">
      <c r="A3492" s="45" t="str">
        <f t="shared" si="217"/>
        <v>MayWeekday9</v>
      </c>
      <c r="E3492" s="9">
        <v>2017</v>
      </c>
      <c r="F3492" s="9">
        <v>5</v>
      </c>
      <c r="G3492" s="9" t="s">
        <v>3</v>
      </c>
      <c r="H3492" s="9">
        <v>26</v>
      </c>
      <c r="I3492" s="24" t="s">
        <v>186</v>
      </c>
      <c r="J3492" s="25" t="str">
        <f t="shared" si="218"/>
        <v/>
      </c>
      <c r="K3492" s="25" t="str">
        <f t="shared" si="219"/>
        <v>Weekday</v>
      </c>
      <c r="L3492" s="25" t="s">
        <v>176</v>
      </c>
      <c r="M3492" s="9">
        <v>3489</v>
      </c>
      <c r="N3492" s="9">
        <v>9</v>
      </c>
      <c r="O3492" s="14">
        <f>INDEX('Load Shapes - Day Type'!G:G,MATCH('Load Shapes - 8760'!$A3492,'Load Shapes - Day Type'!$K:$K,0))</f>
        <v>0.13900000000000001</v>
      </c>
      <c r="P3492" s="14">
        <f>INDEX('Load Shapes - Day Type'!H:H,MATCH('Load Shapes - 8760'!$A3492,'Load Shapes - Day Type'!$K:$K,0))</f>
        <v>9.8000000000000004E-2</v>
      </c>
      <c r="Q3492" s="15">
        <f>INDEX('Load Shapes - Day Type'!I:I,MATCH('Load Shapes - 8760'!$A3492,'Load Shapes - Day Type'!$K:$K,0))</f>
        <v>1.6633672687580014</v>
      </c>
      <c r="R3492" s="15">
        <f>INDEX('Load Shapes - Day Type'!J:J,MATCH('Load Shapes - 8760'!$A3492,'Load Shapes - Day Type'!$K:$K,0))</f>
        <v>0.23120805035736222</v>
      </c>
      <c r="S3492" s="47">
        <f t="shared" si="220"/>
        <v>1.4224765623960692E-4</v>
      </c>
    </row>
    <row r="3493" spans="1:19" x14ac:dyDescent="0.2">
      <c r="A3493" s="45" t="str">
        <f t="shared" si="217"/>
        <v>MayWeekday10</v>
      </c>
      <c r="E3493" s="9">
        <v>2017</v>
      </c>
      <c r="F3493" s="9">
        <v>5</v>
      </c>
      <c r="G3493" s="9" t="s">
        <v>3</v>
      </c>
      <c r="H3493" s="9">
        <v>26</v>
      </c>
      <c r="I3493" s="24" t="s">
        <v>186</v>
      </c>
      <c r="J3493" s="25" t="str">
        <f t="shared" si="218"/>
        <v/>
      </c>
      <c r="K3493" s="25" t="str">
        <f t="shared" si="219"/>
        <v>Weekday</v>
      </c>
      <c r="L3493" s="25" t="s">
        <v>176</v>
      </c>
      <c r="M3493" s="9">
        <v>3490</v>
      </c>
      <c r="N3493" s="9">
        <v>10</v>
      </c>
      <c r="O3493" s="14">
        <f>INDEX('Load Shapes - Day Type'!G:G,MATCH('Load Shapes - 8760'!$A3493,'Load Shapes - Day Type'!$K:$K,0))</f>
        <v>0.14000000000000001</v>
      </c>
      <c r="P3493" s="14">
        <f>INDEX('Load Shapes - Day Type'!H:H,MATCH('Load Shapes - 8760'!$A3493,'Load Shapes - Day Type'!$K:$K,0))</f>
        <v>0.10100000000000001</v>
      </c>
      <c r="Q3493" s="15">
        <f>INDEX('Load Shapes - Day Type'!I:I,MATCH('Load Shapes - 8760'!$A3493,'Load Shapes - Day Type'!$K:$K,0))</f>
        <v>1.6633672687580014</v>
      </c>
      <c r="R3493" s="15">
        <f>INDEX('Load Shapes - Day Type'!J:J,MATCH('Load Shapes - 8760'!$A3493,'Load Shapes - Day Type'!$K:$K,0))</f>
        <v>0.23287141762612024</v>
      </c>
      <c r="S3493" s="47">
        <f t="shared" si="220"/>
        <v>1.432710206729854E-4</v>
      </c>
    </row>
    <row r="3494" spans="1:19" x14ac:dyDescent="0.2">
      <c r="A3494" s="45" t="str">
        <f t="shared" si="217"/>
        <v>MayWeekday11</v>
      </c>
      <c r="E3494" s="9">
        <v>2017</v>
      </c>
      <c r="F3494" s="9">
        <v>5</v>
      </c>
      <c r="G3494" s="9" t="s">
        <v>3</v>
      </c>
      <c r="H3494" s="9">
        <v>26</v>
      </c>
      <c r="I3494" s="24" t="s">
        <v>186</v>
      </c>
      <c r="J3494" s="25" t="str">
        <f t="shared" si="218"/>
        <v/>
      </c>
      <c r="K3494" s="25" t="str">
        <f t="shared" si="219"/>
        <v>Weekday</v>
      </c>
      <c r="L3494" s="25" t="s">
        <v>176</v>
      </c>
      <c r="M3494" s="9">
        <v>3491</v>
      </c>
      <c r="N3494" s="9">
        <v>11</v>
      </c>
      <c r="O3494" s="14">
        <f>INDEX('Load Shapes - Day Type'!G:G,MATCH('Load Shapes - 8760'!$A3494,'Load Shapes - Day Type'!$K:$K,0))</f>
        <v>0.14199999999999999</v>
      </c>
      <c r="P3494" s="14">
        <f>INDEX('Load Shapes - Day Type'!H:H,MATCH('Load Shapes - 8760'!$A3494,'Load Shapes - Day Type'!$K:$K,0))</f>
        <v>0.10199999999999999</v>
      </c>
      <c r="Q3494" s="15">
        <f>INDEX('Load Shapes - Day Type'!I:I,MATCH('Load Shapes - 8760'!$A3494,'Load Shapes - Day Type'!$K:$K,0))</f>
        <v>1.6633672687580014</v>
      </c>
      <c r="R3494" s="15">
        <f>INDEX('Load Shapes - Day Type'!J:J,MATCH('Load Shapes - 8760'!$A3494,'Load Shapes - Day Type'!$K:$K,0))</f>
        <v>0.23619815216363618</v>
      </c>
      <c r="S3494" s="47">
        <f t="shared" si="220"/>
        <v>1.4531774953974232E-4</v>
      </c>
    </row>
    <row r="3495" spans="1:19" x14ac:dyDescent="0.2">
      <c r="A3495" s="45" t="str">
        <f t="shared" si="217"/>
        <v>MayWeekday12</v>
      </c>
      <c r="E3495" s="9">
        <v>2017</v>
      </c>
      <c r="F3495" s="9">
        <v>5</v>
      </c>
      <c r="G3495" s="9" t="s">
        <v>3</v>
      </c>
      <c r="H3495" s="9">
        <v>26</v>
      </c>
      <c r="I3495" s="24" t="s">
        <v>186</v>
      </c>
      <c r="J3495" s="25" t="str">
        <f t="shared" si="218"/>
        <v/>
      </c>
      <c r="K3495" s="25" t="str">
        <f t="shared" si="219"/>
        <v>Weekday</v>
      </c>
      <c r="L3495" s="25" t="s">
        <v>176</v>
      </c>
      <c r="M3495" s="9">
        <v>3492</v>
      </c>
      <c r="N3495" s="9">
        <v>12</v>
      </c>
      <c r="O3495" s="14">
        <f>INDEX('Load Shapes - Day Type'!G:G,MATCH('Load Shapes - 8760'!$A3495,'Load Shapes - Day Type'!$K:$K,0))</f>
        <v>0.13800000000000001</v>
      </c>
      <c r="P3495" s="14">
        <f>INDEX('Load Shapes - Day Type'!H:H,MATCH('Load Shapes - 8760'!$A3495,'Load Shapes - Day Type'!$K:$K,0))</f>
        <v>0.105</v>
      </c>
      <c r="Q3495" s="15">
        <f>INDEX('Load Shapes - Day Type'!I:I,MATCH('Load Shapes - 8760'!$A3495,'Load Shapes - Day Type'!$K:$K,0))</f>
        <v>1.6633672687580014</v>
      </c>
      <c r="R3495" s="15">
        <f>INDEX('Load Shapes - Day Type'!J:J,MATCH('Load Shapes - 8760'!$A3495,'Load Shapes - Day Type'!$K:$K,0))</f>
        <v>0.22954468308860421</v>
      </c>
      <c r="S3495" s="47">
        <f t="shared" si="220"/>
        <v>1.4122429180622847E-4</v>
      </c>
    </row>
    <row r="3496" spans="1:19" x14ac:dyDescent="0.2">
      <c r="A3496" s="45" t="str">
        <f t="shared" si="217"/>
        <v>MayWeekday13</v>
      </c>
      <c r="E3496" s="9">
        <v>2017</v>
      </c>
      <c r="F3496" s="9">
        <v>5</v>
      </c>
      <c r="G3496" s="9" t="s">
        <v>3</v>
      </c>
      <c r="H3496" s="9">
        <v>26</v>
      </c>
      <c r="I3496" s="24" t="s">
        <v>186</v>
      </c>
      <c r="J3496" s="25" t="str">
        <f t="shared" si="218"/>
        <v/>
      </c>
      <c r="K3496" s="25" t="str">
        <f t="shared" si="219"/>
        <v>Weekday</v>
      </c>
      <c r="L3496" s="25" t="s">
        <v>176</v>
      </c>
      <c r="M3496" s="9">
        <v>3493</v>
      </c>
      <c r="N3496" s="9">
        <v>13</v>
      </c>
      <c r="O3496" s="14">
        <f>INDEX('Load Shapes - Day Type'!G:G,MATCH('Load Shapes - 8760'!$A3496,'Load Shapes - Day Type'!$K:$K,0))</f>
        <v>0.13700000000000001</v>
      </c>
      <c r="P3496" s="14">
        <f>INDEX('Load Shapes - Day Type'!H:H,MATCH('Load Shapes - 8760'!$A3496,'Load Shapes - Day Type'!$K:$K,0))</f>
        <v>0.107</v>
      </c>
      <c r="Q3496" s="15">
        <f>INDEX('Load Shapes - Day Type'!I:I,MATCH('Load Shapes - 8760'!$A3496,'Load Shapes - Day Type'!$K:$K,0))</f>
        <v>1.6633672687580014</v>
      </c>
      <c r="R3496" s="15">
        <f>INDEX('Load Shapes - Day Type'!J:J,MATCH('Load Shapes - 8760'!$A3496,'Load Shapes - Day Type'!$K:$K,0))</f>
        <v>0.22788131581984622</v>
      </c>
      <c r="S3496" s="47">
        <f t="shared" si="220"/>
        <v>1.4020092737285E-4</v>
      </c>
    </row>
    <row r="3497" spans="1:19" x14ac:dyDescent="0.2">
      <c r="A3497" s="45" t="str">
        <f t="shared" si="217"/>
        <v>MayWeekday14</v>
      </c>
      <c r="E3497" s="9">
        <v>2017</v>
      </c>
      <c r="F3497" s="9">
        <v>5</v>
      </c>
      <c r="G3497" s="9" t="s">
        <v>3</v>
      </c>
      <c r="H3497" s="9">
        <v>26</v>
      </c>
      <c r="I3497" s="24" t="s">
        <v>186</v>
      </c>
      <c r="J3497" s="25" t="str">
        <f t="shared" si="218"/>
        <v/>
      </c>
      <c r="K3497" s="25" t="str">
        <f t="shared" si="219"/>
        <v>Weekday</v>
      </c>
      <c r="L3497" s="25" t="s">
        <v>176</v>
      </c>
      <c r="M3497" s="9">
        <v>3494</v>
      </c>
      <c r="N3497" s="9">
        <v>14</v>
      </c>
      <c r="O3497" s="14">
        <f>INDEX('Load Shapes - Day Type'!G:G,MATCH('Load Shapes - 8760'!$A3497,'Load Shapes - Day Type'!$K:$K,0))</f>
        <v>0.13400000000000001</v>
      </c>
      <c r="P3497" s="14">
        <f>INDEX('Load Shapes - Day Type'!H:H,MATCH('Load Shapes - 8760'!$A3497,'Load Shapes - Day Type'!$K:$K,0))</f>
        <v>0.109</v>
      </c>
      <c r="Q3497" s="15">
        <f>INDEX('Load Shapes - Day Type'!I:I,MATCH('Load Shapes - 8760'!$A3497,'Load Shapes - Day Type'!$K:$K,0))</f>
        <v>1.6633672687580014</v>
      </c>
      <c r="R3497" s="15">
        <f>INDEX('Load Shapes - Day Type'!J:J,MATCH('Load Shapes - 8760'!$A3497,'Load Shapes - Day Type'!$K:$K,0))</f>
        <v>0.2228912140135722</v>
      </c>
      <c r="S3497" s="47">
        <f t="shared" si="220"/>
        <v>1.3713083407271461E-4</v>
      </c>
    </row>
    <row r="3498" spans="1:19" x14ac:dyDescent="0.2">
      <c r="A3498" s="45" t="str">
        <f t="shared" si="217"/>
        <v>MayWeekday15</v>
      </c>
      <c r="E3498" s="9">
        <v>2017</v>
      </c>
      <c r="F3498" s="9">
        <v>5</v>
      </c>
      <c r="G3498" s="9" t="s">
        <v>3</v>
      </c>
      <c r="H3498" s="9">
        <v>26</v>
      </c>
      <c r="I3498" s="24" t="s">
        <v>186</v>
      </c>
      <c r="J3498" s="25" t="str">
        <f t="shared" si="218"/>
        <v/>
      </c>
      <c r="K3498" s="25" t="str">
        <f t="shared" si="219"/>
        <v>Weekday</v>
      </c>
      <c r="L3498" s="25" t="s">
        <v>176</v>
      </c>
      <c r="M3498" s="9">
        <v>3495</v>
      </c>
      <c r="N3498" s="9">
        <v>15</v>
      </c>
      <c r="O3498" s="14">
        <f>INDEX('Load Shapes - Day Type'!G:G,MATCH('Load Shapes - 8760'!$A3498,'Load Shapes - Day Type'!$K:$K,0))</f>
        <v>0.13300000000000001</v>
      </c>
      <c r="P3498" s="14">
        <f>INDEX('Load Shapes - Day Type'!H:H,MATCH('Load Shapes - 8760'!$A3498,'Load Shapes - Day Type'!$K:$K,0))</f>
        <v>0.107</v>
      </c>
      <c r="Q3498" s="15">
        <f>INDEX('Load Shapes - Day Type'!I:I,MATCH('Load Shapes - 8760'!$A3498,'Load Shapes - Day Type'!$K:$K,0))</f>
        <v>1.6633672687580014</v>
      </c>
      <c r="R3498" s="15">
        <f>INDEX('Load Shapes - Day Type'!J:J,MATCH('Load Shapes - 8760'!$A3498,'Load Shapes - Day Type'!$K:$K,0))</f>
        <v>0.22122784674481422</v>
      </c>
      <c r="S3498" s="47">
        <f t="shared" si="220"/>
        <v>1.3610746963933613E-4</v>
      </c>
    </row>
    <row r="3499" spans="1:19" x14ac:dyDescent="0.2">
      <c r="A3499" s="45" t="str">
        <f t="shared" si="217"/>
        <v>MayWeekday16</v>
      </c>
      <c r="E3499" s="9">
        <v>2017</v>
      </c>
      <c r="F3499" s="9">
        <v>5</v>
      </c>
      <c r="G3499" s="9" t="s">
        <v>3</v>
      </c>
      <c r="H3499" s="9">
        <v>26</v>
      </c>
      <c r="I3499" s="24" t="s">
        <v>186</v>
      </c>
      <c r="J3499" s="25" t="str">
        <f t="shared" si="218"/>
        <v/>
      </c>
      <c r="K3499" s="25" t="str">
        <f t="shared" si="219"/>
        <v>Weekday</v>
      </c>
      <c r="L3499" s="25" t="s">
        <v>176</v>
      </c>
      <c r="M3499" s="9">
        <v>3496</v>
      </c>
      <c r="N3499" s="9">
        <v>16</v>
      </c>
      <c r="O3499" s="14">
        <f>INDEX('Load Shapes - Day Type'!G:G,MATCH('Load Shapes - 8760'!$A3499,'Load Shapes - Day Type'!$K:$K,0))</f>
        <v>0.129</v>
      </c>
      <c r="P3499" s="14">
        <f>INDEX('Load Shapes - Day Type'!H:H,MATCH('Load Shapes - 8760'!$A3499,'Load Shapes - Day Type'!$K:$K,0))</f>
        <v>0.105</v>
      </c>
      <c r="Q3499" s="15">
        <f>INDEX('Load Shapes - Day Type'!I:I,MATCH('Load Shapes - 8760'!$A3499,'Load Shapes - Day Type'!$K:$K,0))</f>
        <v>1.6633672687580014</v>
      </c>
      <c r="R3499" s="15">
        <f>INDEX('Load Shapes - Day Type'!J:J,MATCH('Load Shapes - 8760'!$A3499,'Load Shapes - Day Type'!$K:$K,0))</f>
        <v>0.21457437766978218</v>
      </c>
      <c r="S3499" s="47">
        <f t="shared" si="220"/>
        <v>1.3201401190582226E-4</v>
      </c>
    </row>
    <row r="3500" spans="1:19" x14ac:dyDescent="0.2">
      <c r="A3500" s="45" t="str">
        <f t="shared" si="217"/>
        <v>MayWeekday17</v>
      </c>
      <c r="E3500" s="9">
        <v>2017</v>
      </c>
      <c r="F3500" s="9">
        <v>5</v>
      </c>
      <c r="G3500" s="9" t="s">
        <v>3</v>
      </c>
      <c r="H3500" s="9">
        <v>26</v>
      </c>
      <c r="I3500" s="24" t="s">
        <v>186</v>
      </c>
      <c r="J3500" s="25" t="str">
        <f t="shared" si="218"/>
        <v/>
      </c>
      <c r="K3500" s="25" t="str">
        <f t="shared" si="219"/>
        <v>Weekday</v>
      </c>
      <c r="L3500" s="25" t="s">
        <v>176</v>
      </c>
      <c r="M3500" s="9">
        <v>3497</v>
      </c>
      <c r="N3500" s="9">
        <v>17</v>
      </c>
      <c r="O3500" s="14">
        <f>INDEX('Load Shapes - Day Type'!G:G,MATCH('Load Shapes - 8760'!$A3500,'Load Shapes - Day Type'!$K:$K,0))</f>
        <v>0.127</v>
      </c>
      <c r="P3500" s="14">
        <f>INDEX('Load Shapes - Day Type'!H:H,MATCH('Load Shapes - 8760'!$A3500,'Load Shapes - Day Type'!$K:$K,0))</f>
        <v>0.10100000000000001</v>
      </c>
      <c r="Q3500" s="15">
        <f>INDEX('Load Shapes - Day Type'!I:I,MATCH('Load Shapes - 8760'!$A3500,'Load Shapes - Day Type'!$K:$K,0))</f>
        <v>1.6633672687580014</v>
      </c>
      <c r="R3500" s="15">
        <f>INDEX('Load Shapes - Day Type'!J:J,MATCH('Load Shapes - 8760'!$A3500,'Load Shapes - Day Type'!$K:$K,0))</f>
        <v>0.21124764313226618</v>
      </c>
      <c r="S3500" s="47">
        <f t="shared" si="220"/>
        <v>1.2996728303906531E-4</v>
      </c>
    </row>
    <row r="3501" spans="1:19" x14ac:dyDescent="0.2">
      <c r="A3501" s="45" t="str">
        <f t="shared" si="217"/>
        <v>MayWeekday18</v>
      </c>
      <c r="E3501" s="9">
        <v>2017</v>
      </c>
      <c r="F3501" s="9">
        <v>5</v>
      </c>
      <c r="G3501" s="9" t="s">
        <v>3</v>
      </c>
      <c r="H3501" s="9">
        <v>26</v>
      </c>
      <c r="I3501" s="24" t="s">
        <v>186</v>
      </c>
      <c r="J3501" s="25" t="str">
        <f t="shared" si="218"/>
        <v/>
      </c>
      <c r="K3501" s="25" t="str">
        <f t="shared" si="219"/>
        <v>Weekday</v>
      </c>
      <c r="L3501" s="25" t="s">
        <v>176</v>
      </c>
      <c r="M3501" s="9">
        <v>3498</v>
      </c>
      <c r="N3501" s="9">
        <v>18</v>
      </c>
      <c r="O3501" s="14">
        <f>INDEX('Load Shapes - Day Type'!G:G,MATCH('Load Shapes - 8760'!$A3501,'Load Shapes - Day Type'!$K:$K,0))</f>
        <v>0.14099999999999999</v>
      </c>
      <c r="P3501" s="14">
        <f>INDEX('Load Shapes - Day Type'!H:H,MATCH('Load Shapes - 8760'!$A3501,'Load Shapes - Day Type'!$K:$K,0))</f>
        <v>9.2999999999999999E-2</v>
      </c>
      <c r="Q3501" s="15">
        <f>INDEX('Load Shapes - Day Type'!I:I,MATCH('Load Shapes - 8760'!$A3501,'Load Shapes - Day Type'!$K:$K,0))</f>
        <v>1.6633672687580014</v>
      </c>
      <c r="R3501" s="15">
        <f>INDEX('Load Shapes - Day Type'!J:J,MATCH('Load Shapes - 8760'!$A3501,'Load Shapes - Day Type'!$K:$K,0))</f>
        <v>0.2345347848948782</v>
      </c>
      <c r="S3501" s="47">
        <f t="shared" si="220"/>
        <v>1.4429438510636384E-4</v>
      </c>
    </row>
    <row r="3502" spans="1:19" x14ac:dyDescent="0.2">
      <c r="A3502" s="45" t="str">
        <f t="shared" si="217"/>
        <v>MayWeekday19</v>
      </c>
      <c r="E3502" s="9">
        <v>2017</v>
      </c>
      <c r="F3502" s="9">
        <v>5</v>
      </c>
      <c r="G3502" s="9" t="s">
        <v>3</v>
      </c>
      <c r="H3502" s="9">
        <v>26</v>
      </c>
      <c r="I3502" s="24" t="s">
        <v>186</v>
      </c>
      <c r="J3502" s="25" t="str">
        <f t="shared" si="218"/>
        <v/>
      </c>
      <c r="K3502" s="25" t="str">
        <f t="shared" si="219"/>
        <v>Weekday</v>
      </c>
      <c r="L3502" s="25" t="s">
        <v>176</v>
      </c>
      <c r="M3502" s="9">
        <v>3499</v>
      </c>
      <c r="N3502" s="9">
        <v>19</v>
      </c>
      <c r="O3502" s="14">
        <f>INDEX('Load Shapes - Day Type'!G:G,MATCH('Load Shapes - 8760'!$A3502,'Load Shapes - Day Type'!$K:$K,0))</f>
        <v>0.14799999999999999</v>
      </c>
      <c r="P3502" s="14">
        <f>INDEX('Load Shapes - Day Type'!H:H,MATCH('Load Shapes - 8760'!$A3502,'Load Shapes - Day Type'!$K:$K,0))</f>
        <v>8.7999999999999995E-2</v>
      </c>
      <c r="Q3502" s="15">
        <f>INDEX('Load Shapes - Day Type'!I:I,MATCH('Load Shapes - 8760'!$A3502,'Load Shapes - Day Type'!$K:$K,0))</f>
        <v>1.6633672687580014</v>
      </c>
      <c r="R3502" s="15">
        <f>INDEX('Load Shapes - Day Type'!J:J,MATCH('Load Shapes - 8760'!$A3502,'Load Shapes - Day Type'!$K:$K,0))</f>
        <v>0.24617835577618422</v>
      </c>
      <c r="S3502" s="47">
        <f t="shared" si="220"/>
        <v>1.5145793614001311E-4</v>
      </c>
    </row>
    <row r="3503" spans="1:19" x14ac:dyDescent="0.2">
      <c r="A3503" s="45" t="str">
        <f t="shared" si="217"/>
        <v>MayWeekday20</v>
      </c>
      <c r="E3503" s="9">
        <v>2017</v>
      </c>
      <c r="F3503" s="9">
        <v>5</v>
      </c>
      <c r="G3503" s="9" t="s">
        <v>3</v>
      </c>
      <c r="H3503" s="9">
        <v>26</v>
      </c>
      <c r="I3503" s="24" t="s">
        <v>186</v>
      </c>
      <c r="J3503" s="25" t="str">
        <f t="shared" si="218"/>
        <v/>
      </c>
      <c r="K3503" s="25" t="str">
        <f t="shared" si="219"/>
        <v>Weekday</v>
      </c>
      <c r="L3503" s="25" t="s">
        <v>176</v>
      </c>
      <c r="M3503" s="9">
        <v>3500</v>
      </c>
      <c r="N3503" s="9">
        <v>20</v>
      </c>
      <c r="O3503" s="14">
        <f>INDEX('Load Shapes - Day Type'!G:G,MATCH('Load Shapes - 8760'!$A3503,'Load Shapes - Day Type'!$K:$K,0))</f>
        <v>0.16200000000000001</v>
      </c>
      <c r="P3503" s="14">
        <f>INDEX('Load Shapes - Day Type'!H:H,MATCH('Load Shapes - 8760'!$A3503,'Load Shapes - Day Type'!$K:$K,0))</f>
        <v>8.5999999999999993E-2</v>
      </c>
      <c r="Q3503" s="15">
        <f>INDEX('Load Shapes - Day Type'!I:I,MATCH('Load Shapes - 8760'!$A3503,'Load Shapes - Day Type'!$K:$K,0))</f>
        <v>1.6633672687580014</v>
      </c>
      <c r="R3503" s="15">
        <f>INDEX('Load Shapes - Day Type'!J:J,MATCH('Load Shapes - 8760'!$A3503,'Load Shapes - Day Type'!$K:$K,0))</f>
        <v>0.26946549753879623</v>
      </c>
      <c r="S3503" s="47">
        <f t="shared" si="220"/>
        <v>1.6578503820731166E-4</v>
      </c>
    </row>
    <row r="3504" spans="1:19" x14ac:dyDescent="0.2">
      <c r="A3504" s="45" t="str">
        <f t="shared" si="217"/>
        <v>MayWeekday21</v>
      </c>
      <c r="E3504" s="9">
        <v>2017</v>
      </c>
      <c r="F3504" s="9">
        <v>5</v>
      </c>
      <c r="G3504" s="9" t="s">
        <v>3</v>
      </c>
      <c r="H3504" s="9">
        <v>26</v>
      </c>
      <c r="I3504" s="24" t="s">
        <v>186</v>
      </c>
      <c r="J3504" s="25" t="str">
        <f t="shared" si="218"/>
        <v/>
      </c>
      <c r="K3504" s="25" t="str">
        <f t="shared" si="219"/>
        <v>Weekday</v>
      </c>
      <c r="L3504" s="25" t="s">
        <v>176</v>
      </c>
      <c r="M3504" s="9">
        <v>3501</v>
      </c>
      <c r="N3504" s="9">
        <v>21</v>
      </c>
      <c r="O3504" s="14">
        <f>INDEX('Load Shapes - Day Type'!G:G,MATCH('Load Shapes - 8760'!$A3504,'Load Shapes - Day Type'!$K:$K,0))</f>
        <v>0.18099999999999999</v>
      </c>
      <c r="P3504" s="14">
        <f>INDEX('Load Shapes - Day Type'!H:H,MATCH('Load Shapes - 8760'!$A3504,'Load Shapes - Day Type'!$K:$K,0))</f>
        <v>8.3000000000000004E-2</v>
      </c>
      <c r="Q3504" s="15">
        <f>INDEX('Load Shapes - Day Type'!I:I,MATCH('Load Shapes - 8760'!$A3504,'Load Shapes - Day Type'!$K:$K,0))</f>
        <v>1.6633672687580014</v>
      </c>
      <c r="R3504" s="15">
        <f>INDEX('Load Shapes - Day Type'!J:J,MATCH('Load Shapes - 8760'!$A3504,'Load Shapes - Day Type'!$K:$K,0))</f>
        <v>0.30106947564519826</v>
      </c>
      <c r="S3504" s="47">
        <f t="shared" si="220"/>
        <v>1.8522896244150253E-4</v>
      </c>
    </row>
    <row r="3505" spans="1:19" x14ac:dyDescent="0.2">
      <c r="A3505" s="45" t="str">
        <f t="shared" si="217"/>
        <v>MayWeekday22</v>
      </c>
      <c r="E3505" s="9">
        <v>2017</v>
      </c>
      <c r="F3505" s="9">
        <v>5</v>
      </c>
      <c r="G3505" s="9" t="s">
        <v>3</v>
      </c>
      <c r="H3505" s="9">
        <v>26</v>
      </c>
      <c r="I3505" s="24" t="s">
        <v>186</v>
      </c>
      <c r="J3505" s="25" t="str">
        <f t="shared" si="218"/>
        <v/>
      </c>
      <c r="K3505" s="25" t="str">
        <f t="shared" si="219"/>
        <v>Weekday</v>
      </c>
      <c r="L3505" s="25" t="s">
        <v>176</v>
      </c>
      <c r="M3505" s="9">
        <v>3502</v>
      </c>
      <c r="N3505" s="9">
        <v>22</v>
      </c>
      <c r="O3505" s="14">
        <f>INDEX('Load Shapes - Day Type'!G:G,MATCH('Load Shapes - 8760'!$A3505,'Load Shapes - Day Type'!$K:$K,0))</f>
        <v>0.153</v>
      </c>
      <c r="P3505" s="14">
        <f>INDEX('Load Shapes - Day Type'!H:H,MATCH('Load Shapes - 8760'!$A3505,'Load Shapes - Day Type'!$K:$K,0))</f>
        <v>8.6999999999999994E-2</v>
      </c>
      <c r="Q3505" s="15">
        <f>INDEX('Load Shapes - Day Type'!I:I,MATCH('Load Shapes - 8760'!$A3505,'Load Shapes - Day Type'!$K:$K,0))</f>
        <v>1.6633672687580014</v>
      </c>
      <c r="R3505" s="15">
        <f>INDEX('Load Shapes - Day Type'!J:J,MATCH('Load Shapes - 8760'!$A3505,'Load Shapes - Day Type'!$K:$K,0))</f>
        <v>0.25449519211997423</v>
      </c>
      <c r="S3505" s="47">
        <f t="shared" si="220"/>
        <v>1.5657475830690545E-4</v>
      </c>
    </row>
    <row r="3506" spans="1:19" x14ac:dyDescent="0.2">
      <c r="A3506" s="45" t="str">
        <f t="shared" si="217"/>
        <v>MayWeekday23</v>
      </c>
      <c r="E3506" s="9">
        <v>2017</v>
      </c>
      <c r="F3506" s="9">
        <v>5</v>
      </c>
      <c r="G3506" s="9" t="s">
        <v>3</v>
      </c>
      <c r="H3506" s="9">
        <v>26</v>
      </c>
      <c r="I3506" s="24" t="s">
        <v>186</v>
      </c>
      <c r="J3506" s="25" t="str">
        <f t="shared" si="218"/>
        <v/>
      </c>
      <c r="K3506" s="25" t="str">
        <f t="shared" si="219"/>
        <v>Weekday</v>
      </c>
      <c r="L3506" s="25" t="s">
        <v>176</v>
      </c>
      <c r="M3506" s="9">
        <v>3503</v>
      </c>
      <c r="N3506" s="9">
        <v>23</v>
      </c>
      <c r="O3506" s="14">
        <f>INDEX('Load Shapes - Day Type'!G:G,MATCH('Load Shapes - 8760'!$A3506,'Load Shapes - Day Type'!$K:$K,0))</f>
        <v>0.1</v>
      </c>
      <c r="P3506" s="14">
        <f>INDEX('Load Shapes - Day Type'!H:H,MATCH('Load Shapes - 8760'!$A3506,'Load Shapes - Day Type'!$K:$K,0))</f>
        <v>0.109</v>
      </c>
      <c r="Q3506" s="15">
        <f>INDEX('Load Shapes - Day Type'!I:I,MATCH('Load Shapes - 8760'!$A3506,'Load Shapes - Day Type'!$K:$K,0))</f>
        <v>1.6633672687580014</v>
      </c>
      <c r="R3506" s="15">
        <f>INDEX('Load Shapes - Day Type'!J:J,MATCH('Load Shapes - 8760'!$A3506,'Load Shapes - Day Type'!$K:$K,0))</f>
        <v>0.16633672687580014</v>
      </c>
      <c r="S3506" s="47">
        <f t="shared" si="220"/>
        <v>1.0233644333784672E-4</v>
      </c>
    </row>
    <row r="3507" spans="1:19" x14ac:dyDescent="0.2">
      <c r="A3507" s="45" t="str">
        <f t="shared" si="217"/>
        <v>MayWeekday24</v>
      </c>
      <c r="E3507" s="9">
        <v>2017</v>
      </c>
      <c r="F3507" s="9">
        <v>5</v>
      </c>
      <c r="G3507" s="9" t="s">
        <v>3</v>
      </c>
      <c r="H3507" s="9">
        <v>26</v>
      </c>
      <c r="I3507" s="24" t="s">
        <v>186</v>
      </c>
      <c r="J3507" s="25" t="str">
        <f t="shared" si="218"/>
        <v/>
      </c>
      <c r="K3507" s="25" t="str">
        <f t="shared" si="219"/>
        <v>Weekday</v>
      </c>
      <c r="L3507" s="25" t="s">
        <v>177</v>
      </c>
      <c r="M3507" s="9">
        <v>3504</v>
      </c>
      <c r="N3507" s="9">
        <v>24</v>
      </c>
      <c r="O3507" s="14">
        <f>INDEX('Load Shapes - Day Type'!G:G,MATCH('Load Shapes - 8760'!$A3507,'Load Shapes - Day Type'!$K:$K,0))</f>
        <v>5.5E-2</v>
      </c>
      <c r="P3507" s="14">
        <f>INDEX('Load Shapes - Day Type'!H:H,MATCH('Load Shapes - 8760'!$A3507,'Load Shapes - Day Type'!$K:$K,0))</f>
        <v>0.161</v>
      </c>
      <c r="Q3507" s="15">
        <f>INDEX('Load Shapes - Day Type'!I:I,MATCH('Load Shapes - 8760'!$A3507,'Load Shapes - Day Type'!$K:$K,0))</f>
        <v>1.6633672687580014</v>
      </c>
      <c r="R3507" s="15">
        <f>INDEX('Load Shapes - Day Type'!J:J,MATCH('Load Shapes - 8760'!$A3507,'Load Shapes - Day Type'!$K:$K,0))</f>
        <v>9.1485199781690077E-2</v>
      </c>
      <c r="S3507" s="47">
        <f t="shared" si="220"/>
        <v>5.6285043835815688E-5</v>
      </c>
    </row>
    <row r="3508" spans="1:19" x14ac:dyDescent="0.2">
      <c r="A3508" s="45" t="str">
        <f t="shared" si="217"/>
        <v>MayWeekend/Holiday1</v>
      </c>
      <c r="E3508" s="9">
        <v>2017</v>
      </c>
      <c r="F3508" s="9">
        <v>5</v>
      </c>
      <c r="G3508" s="9" t="s">
        <v>3</v>
      </c>
      <c r="H3508" s="9">
        <v>27</v>
      </c>
      <c r="I3508" s="24" t="s">
        <v>187</v>
      </c>
      <c r="J3508" s="25" t="str">
        <f t="shared" si="218"/>
        <v/>
      </c>
      <c r="K3508" s="25" t="str">
        <f t="shared" si="219"/>
        <v>Weekend/Holiday</v>
      </c>
      <c r="L3508" s="25" t="s">
        <v>177</v>
      </c>
      <c r="M3508" s="9">
        <v>3505</v>
      </c>
      <c r="N3508" s="9">
        <v>1</v>
      </c>
      <c r="O3508" s="14">
        <f>INDEX('Load Shapes - Day Type'!G:G,MATCH('Load Shapes - 8760'!$A3508,'Load Shapes - Day Type'!$K:$K,0))</f>
        <v>4.7E-2</v>
      </c>
      <c r="P3508" s="14">
        <f>INDEX('Load Shapes - Day Type'!H:H,MATCH('Load Shapes - 8760'!$A3508,'Load Shapes - Day Type'!$K:$K,0))</f>
        <v>0.17100000000000001</v>
      </c>
      <c r="Q3508" s="15">
        <f>INDEX('Load Shapes - Day Type'!I:I,MATCH('Load Shapes - 8760'!$A3508,'Load Shapes - Day Type'!$K:$K,0))</f>
        <v>1.6633672687580014</v>
      </c>
      <c r="R3508" s="15">
        <f>INDEX('Load Shapes - Day Type'!J:J,MATCH('Load Shapes - 8760'!$A3508,'Load Shapes - Day Type'!$K:$K,0))</f>
        <v>7.817826163162607E-2</v>
      </c>
      <c r="S3508" s="47">
        <f t="shared" si="220"/>
        <v>4.809812836878795E-5</v>
      </c>
    </row>
    <row r="3509" spans="1:19" x14ac:dyDescent="0.2">
      <c r="A3509" s="45" t="str">
        <f t="shared" si="217"/>
        <v>MayWeekend/Holiday2</v>
      </c>
      <c r="E3509" s="9">
        <v>2017</v>
      </c>
      <c r="F3509" s="9">
        <v>5</v>
      </c>
      <c r="G3509" s="9" t="s">
        <v>3</v>
      </c>
      <c r="H3509" s="9">
        <v>27</v>
      </c>
      <c r="I3509" s="24" t="s">
        <v>187</v>
      </c>
      <c r="J3509" s="25" t="str">
        <f t="shared" si="218"/>
        <v/>
      </c>
      <c r="K3509" s="25" t="str">
        <f t="shared" si="219"/>
        <v>Weekend/Holiday</v>
      </c>
      <c r="L3509" s="25" t="s">
        <v>177</v>
      </c>
      <c r="M3509" s="9">
        <v>3506</v>
      </c>
      <c r="N3509" s="9">
        <v>2</v>
      </c>
      <c r="O3509" s="14">
        <f>INDEX('Load Shapes - Day Type'!G:G,MATCH('Load Shapes - 8760'!$A3509,'Load Shapes - Day Type'!$K:$K,0))</f>
        <v>3.5000000000000003E-2</v>
      </c>
      <c r="P3509" s="14">
        <f>INDEX('Load Shapes - Day Type'!H:H,MATCH('Load Shapes - 8760'!$A3509,'Load Shapes - Day Type'!$K:$K,0))</f>
        <v>0.216</v>
      </c>
      <c r="Q3509" s="15">
        <f>INDEX('Load Shapes - Day Type'!I:I,MATCH('Load Shapes - 8760'!$A3509,'Load Shapes - Day Type'!$K:$K,0))</f>
        <v>1.6633672687580014</v>
      </c>
      <c r="R3509" s="15">
        <f>INDEX('Load Shapes - Day Type'!J:J,MATCH('Load Shapes - 8760'!$A3509,'Load Shapes - Day Type'!$K:$K,0))</f>
        <v>5.8217854406530059E-2</v>
      </c>
      <c r="S3509" s="47">
        <f t="shared" si="220"/>
        <v>3.5817755168246349E-5</v>
      </c>
    </row>
    <row r="3510" spans="1:19" x14ac:dyDescent="0.2">
      <c r="A3510" s="45" t="str">
        <f t="shared" si="217"/>
        <v>MayWeekend/Holiday3</v>
      </c>
      <c r="E3510" s="9">
        <v>2017</v>
      </c>
      <c r="F3510" s="9">
        <v>5</v>
      </c>
      <c r="G3510" s="9" t="s">
        <v>3</v>
      </c>
      <c r="H3510" s="9">
        <v>27</v>
      </c>
      <c r="I3510" s="24" t="s">
        <v>187</v>
      </c>
      <c r="J3510" s="25" t="str">
        <f t="shared" si="218"/>
        <v/>
      </c>
      <c r="K3510" s="25" t="str">
        <f t="shared" si="219"/>
        <v>Weekend/Holiday</v>
      </c>
      <c r="L3510" s="25" t="s">
        <v>177</v>
      </c>
      <c r="M3510" s="9">
        <v>3507</v>
      </c>
      <c r="N3510" s="9">
        <v>3</v>
      </c>
      <c r="O3510" s="14">
        <f>INDEX('Load Shapes - Day Type'!G:G,MATCH('Load Shapes - 8760'!$A3510,'Load Shapes - Day Type'!$K:$K,0))</f>
        <v>2.8000000000000001E-2</v>
      </c>
      <c r="P3510" s="14">
        <f>INDEX('Load Shapes - Day Type'!H:H,MATCH('Load Shapes - 8760'!$A3510,'Load Shapes - Day Type'!$K:$K,0))</f>
        <v>0.245</v>
      </c>
      <c r="Q3510" s="15">
        <f>INDEX('Load Shapes - Day Type'!I:I,MATCH('Load Shapes - 8760'!$A3510,'Load Shapes - Day Type'!$K:$K,0))</f>
        <v>1.6633672687580014</v>
      </c>
      <c r="R3510" s="15">
        <f>INDEX('Load Shapes - Day Type'!J:J,MATCH('Load Shapes - 8760'!$A3510,'Load Shapes - Day Type'!$K:$K,0))</f>
        <v>4.6574283525224039E-2</v>
      </c>
      <c r="S3510" s="47">
        <f t="shared" si="220"/>
        <v>2.8654204134597078E-5</v>
      </c>
    </row>
    <row r="3511" spans="1:19" x14ac:dyDescent="0.2">
      <c r="A3511" s="45" t="str">
        <f t="shared" si="217"/>
        <v>MayWeekend/Holiday4</v>
      </c>
      <c r="E3511" s="9">
        <v>2017</v>
      </c>
      <c r="F3511" s="9">
        <v>5</v>
      </c>
      <c r="G3511" s="9" t="s">
        <v>3</v>
      </c>
      <c r="H3511" s="9">
        <v>27</v>
      </c>
      <c r="I3511" s="24" t="s">
        <v>187</v>
      </c>
      <c r="J3511" s="25" t="str">
        <f t="shared" si="218"/>
        <v/>
      </c>
      <c r="K3511" s="25" t="str">
        <f t="shared" si="219"/>
        <v>Weekend/Holiday</v>
      </c>
      <c r="L3511" s="25" t="s">
        <v>177</v>
      </c>
      <c r="M3511" s="9">
        <v>3508</v>
      </c>
      <c r="N3511" s="9">
        <v>4</v>
      </c>
      <c r="O3511" s="14">
        <f>INDEX('Load Shapes - Day Type'!G:G,MATCH('Load Shapes - 8760'!$A3511,'Load Shapes - Day Type'!$K:$K,0))</f>
        <v>2.5999999999999999E-2</v>
      </c>
      <c r="P3511" s="14">
        <f>INDEX('Load Shapes - Day Type'!H:H,MATCH('Load Shapes - 8760'!$A3511,'Load Shapes - Day Type'!$K:$K,0))</f>
        <v>0.26100000000000001</v>
      </c>
      <c r="Q3511" s="15">
        <f>INDEX('Load Shapes - Day Type'!I:I,MATCH('Load Shapes - 8760'!$A3511,'Load Shapes - Day Type'!$K:$K,0))</f>
        <v>1.6633672687580014</v>
      </c>
      <c r="R3511" s="15">
        <f>INDEX('Load Shapes - Day Type'!J:J,MATCH('Load Shapes - 8760'!$A3511,'Load Shapes - Day Type'!$K:$K,0))</f>
        <v>4.3247548987708037E-2</v>
      </c>
      <c r="S3511" s="47">
        <f t="shared" si="220"/>
        <v>2.6607475267840143E-5</v>
      </c>
    </row>
    <row r="3512" spans="1:19" x14ac:dyDescent="0.2">
      <c r="A3512" s="45" t="str">
        <f t="shared" si="217"/>
        <v>MayWeekend/Holiday5</v>
      </c>
      <c r="E3512" s="9">
        <v>2017</v>
      </c>
      <c r="F3512" s="9">
        <v>5</v>
      </c>
      <c r="G3512" s="9" t="s">
        <v>3</v>
      </c>
      <c r="H3512" s="9">
        <v>27</v>
      </c>
      <c r="I3512" s="24" t="s">
        <v>187</v>
      </c>
      <c r="J3512" s="25" t="str">
        <f t="shared" si="218"/>
        <v/>
      </c>
      <c r="K3512" s="25" t="str">
        <f t="shared" si="219"/>
        <v>Weekend/Holiday</v>
      </c>
      <c r="L3512" s="25" t="s">
        <v>177</v>
      </c>
      <c r="M3512" s="9">
        <v>3509</v>
      </c>
      <c r="N3512" s="9">
        <v>5</v>
      </c>
      <c r="O3512" s="14">
        <f>INDEX('Load Shapes - Day Type'!G:G,MATCH('Load Shapes - 8760'!$A3512,'Load Shapes - Day Type'!$K:$K,0))</f>
        <v>2.8000000000000001E-2</v>
      </c>
      <c r="P3512" s="14">
        <f>INDEX('Load Shapes - Day Type'!H:H,MATCH('Load Shapes - 8760'!$A3512,'Load Shapes - Day Type'!$K:$K,0))</f>
        <v>0.245</v>
      </c>
      <c r="Q3512" s="15">
        <f>INDEX('Load Shapes - Day Type'!I:I,MATCH('Load Shapes - 8760'!$A3512,'Load Shapes - Day Type'!$K:$K,0))</f>
        <v>1.6633672687580014</v>
      </c>
      <c r="R3512" s="15">
        <f>INDEX('Load Shapes - Day Type'!J:J,MATCH('Load Shapes - 8760'!$A3512,'Load Shapes - Day Type'!$K:$K,0))</f>
        <v>4.6574283525224039E-2</v>
      </c>
      <c r="S3512" s="47">
        <f t="shared" si="220"/>
        <v>2.8654204134597078E-5</v>
      </c>
    </row>
    <row r="3513" spans="1:19" x14ac:dyDescent="0.2">
      <c r="A3513" s="45" t="str">
        <f t="shared" si="217"/>
        <v>MayWeekend/Holiday6</v>
      </c>
      <c r="E3513" s="9">
        <v>2017</v>
      </c>
      <c r="F3513" s="9">
        <v>5</v>
      </c>
      <c r="G3513" s="9" t="s">
        <v>3</v>
      </c>
      <c r="H3513" s="9">
        <v>27</v>
      </c>
      <c r="I3513" s="24" t="s">
        <v>187</v>
      </c>
      <c r="J3513" s="25" t="str">
        <f t="shared" si="218"/>
        <v/>
      </c>
      <c r="K3513" s="25" t="str">
        <f t="shared" si="219"/>
        <v>Weekend/Holiday</v>
      </c>
      <c r="L3513" s="25" t="s">
        <v>177</v>
      </c>
      <c r="M3513" s="9">
        <v>3510</v>
      </c>
      <c r="N3513" s="9">
        <v>6</v>
      </c>
      <c r="O3513" s="14">
        <f>INDEX('Load Shapes - Day Type'!G:G,MATCH('Load Shapes - 8760'!$A3513,'Load Shapes - Day Type'!$K:$K,0))</f>
        <v>4.8000000000000001E-2</v>
      </c>
      <c r="P3513" s="14">
        <f>INDEX('Load Shapes - Day Type'!H:H,MATCH('Load Shapes - 8760'!$A3513,'Load Shapes - Day Type'!$K:$K,0))</f>
        <v>0.17599999999999999</v>
      </c>
      <c r="Q3513" s="15">
        <f>INDEX('Load Shapes - Day Type'!I:I,MATCH('Load Shapes - 8760'!$A3513,'Load Shapes - Day Type'!$K:$K,0))</f>
        <v>1.6633672687580014</v>
      </c>
      <c r="R3513" s="15">
        <f>INDEX('Load Shapes - Day Type'!J:J,MATCH('Load Shapes - 8760'!$A3513,'Load Shapes - Day Type'!$K:$K,0))</f>
        <v>7.9841628900384071E-2</v>
      </c>
      <c r="S3513" s="47">
        <f t="shared" si="220"/>
        <v>4.9121492802166417E-5</v>
      </c>
    </row>
    <row r="3514" spans="1:19" x14ac:dyDescent="0.2">
      <c r="A3514" s="45" t="str">
        <f t="shared" si="217"/>
        <v>MayWeekend/Holiday7</v>
      </c>
      <c r="E3514" s="9">
        <v>2017</v>
      </c>
      <c r="F3514" s="9">
        <v>5</v>
      </c>
      <c r="G3514" s="9" t="s">
        <v>3</v>
      </c>
      <c r="H3514" s="9">
        <v>27</v>
      </c>
      <c r="I3514" s="24" t="s">
        <v>187</v>
      </c>
      <c r="J3514" s="25" t="str">
        <f t="shared" si="218"/>
        <v/>
      </c>
      <c r="K3514" s="25" t="str">
        <f t="shared" si="219"/>
        <v>Weekend/Holiday</v>
      </c>
      <c r="L3514" s="25" t="s">
        <v>177</v>
      </c>
      <c r="M3514" s="9">
        <v>3511</v>
      </c>
      <c r="N3514" s="9">
        <v>7</v>
      </c>
      <c r="O3514" s="14">
        <f>INDEX('Load Shapes - Day Type'!G:G,MATCH('Load Shapes - 8760'!$A3514,'Load Shapes - Day Type'!$K:$K,0))</f>
        <v>7.2999999999999995E-2</v>
      </c>
      <c r="P3514" s="14">
        <f>INDEX('Load Shapes - Day Type'!H:H,MATCH('Load Shapes - 8760'!$A3514,'Load Shapes - Day Type'!$K:$K,0))</f>
        <v>0.14499999999999999</v>
      </c>
      <c r="Q3514" s="15">
        <f>INDEX('Load Shapes - Day Type'!I:I,MATCH('Load Shapes - 8760'!$A3514,'Load Shapes - Day Type'!$K:$K,0))</f>
        <v>1.6633672687580014</v>
      </c>
      <c r="R3514" s="15">
        <f>INDEX('Load Shapes - Day Type'!J:J,MATCH('Load Shapes - 8760'!$A3514,'Load Shapes - Day Type'!$K:$K,0))</f>
        <v>0.12142581061933409</v>
      </c>
      <c r="S3514" s="47">
        <f t="shared" si="220"/>
        <v>7.4705603636628093E-5</v>
      </c>
    </row>
    <row r="3515" spans="1:19" x14ac:dyDescent="0.2">
      <c r="A3515" s="45" t="str">
        <f t="shared" si="217"/>
        <v>MayWeekend/Holiday8</v>
      </c>
      <c r="E3515" s="9">
        <v>2017</v>
      </c>
      <c r="F3515" s="9">
        <v>5</v>
      </c>
      <c r="G3515" s="9" t="s">
        <v>3</v>
      </c>
      <c r="H3515" s="9">
        <v>27</v>
      </c>
      <c r="I3515" s="24" t="s">
        <v>187</v>
      </c>
      <c r="J3515" s="25" t="str">
        <f t="shared" si="218"/>
        <v/>
      </c>
      <c r="K3515" s="25" t="str">
        <f t="shared" si="219"/>
        <v>Weekend/Holiday</v>
      </c>
      <c r="L3515" s="25" t="s">
        <v>177</v>
      </c>
      <c r="M3515" s="9">
        <v>3512</v>
      </c>
      <c r="N3515" s="9">
        <v>8</v>
      </c>
      <c r="O3515" s="14">
        <f>INDEX('Load Shapes - Day Type'!G:G,MATCH('Load Shapes - 8760'!$A3515,'Load Shapes - Day Type'!$K:$K,0))</f>
        <v>0.129</v>
      </c>
      <c r="P3515" s="14">
        <f>INDEX('Load Shapes - Day Type'!H:H,MATCH('Load Shapes - 8760'!$A3515,'Load Shapes - Day Type'!$K:$K,0))</f>
        <v>0.105</v>
      </c>
      <c r="Q3515" s="15">
        <f>INDEX('Load Shapes - Day Type'!I:I,MATCH('Load Shapes - 8760'!$A3515,'Load Shapes - Day Type'!$K:$K,0))</f>
        <v>1.6633672687580014</v>
      </c>
      <c r="R3515" s="15">
        <f>INDEX('Load Shapes - Day Type'!J:J,MATCH('Load Shapes - 8760'!$A3515,'Load Shapes - Day Type'!$K:$K,0))</f>
        <v>0.21457437766978218</v>
      </c>
      <c r="S3515" s="47">
        <f t="shared" si="220"/>
        <v>1.3201401190582226E-4</v>
      </c>
    </row>
    <row r="3516" spans="1:19" x14ac:dyDescent="0.2">
      <c r="A3516" s="45" t="str">
        <f t="shared" si="217"/>
        <v>MayWeekend/Holiday9</v>
      </c>
      <c r="E3516" s="9">
        <v>2017</v>
      </c>
      <c r="F3516" s="9">
        <v>5</v>
      </c>
      <c r="G3516" s="9" t="s">
        <v>3</v>
      </c>
      <c r="H3516" s="9">
        <v>27</v>
      </c>
      <c r="I3516" s="24" t="s">
        <v>187</v>
      </c>
      <c r="J3516" s="25" t="str">
        <f t="shared" si="218"/>
        <v/>
      </c>
      <c r="K3516" s="25" t="str">
        <f t="shared" si="219"/>
        <v>Weekend/Holiday</v>
      </c>
      <c r="L3516" s="25" t="s">
        <v>177</v>
      </c>
      <c r="M3516" s="9">
        <v>3513</v>
      </c>
      <c r="N3516" s="9">
        <v>9</v>
      </c>
      <c r="O3516" s="14">
        <f>INDEX('Load Shapes - Day Type'!G:G,MATCH('Load Shapes - 8760'!$A3516,'Load Shapes - Day Type'!$K:$K,0))</f>
        <v>0.154</v>
      </c>
      <c r="P3516" s="14">
        <f>INDEX('Load Shapes - Day Type'!H:H,MATCH('Load Shapes - 8760'!$A3516,'Load Shapes - Day Type'!$K:$K,0))</f>
        <v>9.2999999999999999E-2</v>
      </c>
      <c r="Q3516" s="15">
        <f>INDEX('Load Shapes - Day Type'!I:I,MATCH('Load Shapes - 8760'!$A3516,'Load Shapes - Day Type'!$K:$K,0))</f>
        <v>1.6633672687580014</v>
      </c>
      <c r="R3516" s="15">
        <f>INDEX('Load Shapes - Day Type'!J:J,MATCH('Load Shapes - 8760'!$A3516,'Load Shapes - Day Type'!$K:$K,0))</f>
        <v>0.25615855938873222</v>
      </c>
      <c r="S3516" s="47">
        <f t="shared" si="220"/>
        <v>1.5759812274028392E-4</v>
      </c>
    </row>
    <row r="3517" spans="1:19" x14ac:dyDescent="0.2">
      <c r="A3517" s="45" t="str">
        <f t="shared" si="217"/>
        <v>MayWeekend/Holiday10</v>
      </c>
      <c r="E3517" s="9">
        <v>2017</v>
      </c>
      <c r="F3517" s="9">
        <v>5</v>
      </c>
      <c r="G3517" s="9" t="s">
        <v>3</v>
      </c>
      <c r="H3517" s="9">
        <v>27</v>
      </c>
      <c r="I3517" s="24" t="s">
        <v>187</v>
      </c>
      <c r="J3517" s="25" t="str">
        <f t="shared" si="218"/>
        <v/>
      </c>
      <c r="K3517" s="25" t="str">
        <f t="shared" si="219"/>
        <v>Weekend/Holiday</v>
      </c>
      <c r="L3517" s="25" t="s">
        <v>177</v>
      </c>
      <c r="M3517" s="9">
        <v>3514</v>
      </c>
      <c r="N3517" s="9">
        <v>10</v>
      </c>
      <c r="O3517" s="14">
        <f>INDEX('Load Shapes - Day Type'!G:G,MATCH('Load Shapes - 8760'!$A3517,'Load Shapes - Day Type'!$K:$K,0))</f>
        <v>0.16300000000000001</v>
      </c>
      <c r="P3517" s="14">
        <f>INDEX('Load Shapes - Day Type'!H:H,MATCH('Load Shapes - 8760'!$A3517,'Load Shapes - Day Type'!$K:$K,0))</f>
        <v>9.0999999999999998E-2</v>
      </c>
      <c r="Q3517" s="15">
        <f>INDEX('Load Shapes - Day Type'!I:I,MATCH('Load Shapes - 8760'!$A3517,'Load Shapes - Day Type'!$K:$K,0))</f>
        <v>1.6633672687580014</v>
      </c>
      <c r="R3517" s="15">
        <f>INDEX('Load Shapes - Day Type'!J:J,MATCH('Load Shapes - 8760'!$A3517,'Load Shapes - Day Type'!$K:$K,0))</f>
        <v>0.27112886480755427</v>
      </c>
      <c r="S3517" s="47">
        <f t="shared" si="220"/>
        <v>1.6680840264069014E-4</v>
      </c>
    </row>
    <row r="3518" spans="1:19" x14ac:dyDescent="0.2">
      <c r="A3518" s="45" t="str">
        <f t="shared" si="217"/>
        <v>MayWeekend/Holiday11</v>
      </c>
      <c r="E3518" s="9">
        <v>2017</v>
      </c>
      <c r="F3518" s="9">
        <v>5</v>
      </c>
      <c r="G3518" s="9" t="s">
        <v>3</v>
      </c>
      <c r="H3518" s="9">
        <v>27</v>
      </c>
      <c r="I3518" s="24" t="s">
        <v>187</v>
      </c>
      <c r="J3518" s="25" t="str">
        <f t="shared" si="218"/>
        <v/>
      </c>
      <c r="K3518" s="25" t="str">
        <f t="shared" si="219"/>
        <v>Weekend/Holiday</v>
      </c>
      <c r="L3518" s="25" t="s">
        <v>177</v>
      </c>
      <c r="M3518" s="9">
        <v>3515</v>
      </c>
      <c r="N3518" s="9">
        <v>11</v>
      </c>
      <c r="O3518" s="14">
        <f>INDEX('Load Shapes - Day Type'!G:G,MATCH('Load Shapes - 8760'!$A3518,'Load Shapes - Day Type'!$K:$K,0))</f>
        <v>0.16600000000000001</v>
      </c>
      <c r="P3518" s="14">
        <f>INDEX('Load Shapes - Day Type'!H:H,MATCH('Load Shapes - 8760'!$A3518,'Load Shapes - Day Type'!$K:$K,0))</f>
        <v>9.1999999999999998E-2</v>
      </c>
      <c r="Q3518" s="15">
        <f>INDEX('Load Shapes - Day Type'!I:I,MATCH('Load Shapes - 8760'!$A3518,'Load Shapes - Day Type'!$K:$K,0))</f>
        <v>1.6633672687580014</v>
      </c>
      <c r="R3518" s="15">
        <f>INDEX('Load Shapes - Day Type'!J:J,MATCH('Load Shapes - 8760'!$A3518,'Load Shapes - Day Type'!$K:$K,0))</f>
        <v>0.27611896661382823</v>
      </c>
      <c r="S3518" s="47">
        <f t="shared" si="220"/>
        <v>1.6987849594082553E-4</v>
      </c>
    </row>
    <row r="3519" spans="1:19" x14ac:dyDescent="0.2">
      <c r="A3519" s="45" t="str">
        <f t="shared" si="217"/>
        <v>MayWeekend/Holiday12</v>
      </c>
      <c r="E3519" s="9">
        <v>2017</v>
      </c>
      <c r="F3519" s="9">
        <v>5</v>
      </c>
      <c r="G3519" s="9" t="s">
        <v>3</v>
      </c>
      <c r="H3519" s="9">
        <v>27</v>
      </c>
      <c r="I3519" s="24" t="s">
        <v>187</v>
      </c>
      <c r="J3519" s="25" t="str">
        <f t="shared" si="218"/>
        <v/>
      </c>
      <c r="K3519" s="25" t="str">
        <f t="shared" si="219"/>
        <v>Weekend/Holiday</v>
      </c>
      <c r="L3519" s="25" t="s">
        <v>177</v>
      </c>
      <c r="M3519" s="9">
        <v>3516</v>
      </c>
      <c r="N3519" s="9">
        <v>12</v>
      </c>
      <c r="O3519" s="14">
        <f>INDEX('Load Shapes - Day Type'!G:G,MATCH('Load Shapes - 8760'!$A3519,'Load Shapes - Day Type'!$K:$K,0))</f>
        <v>0.16500000000000001</v>
      </c>
      <c r="P3519" s="14">
        <f>INDEX('Load Shapes - Day Type'!H:H,MATCH('Load Shapes - 8760'!$A3519,'Load Shapes - Day Type'!$K:$K,0))</f>
        <v>9.1999999999999998E-2</v>
      </c>
      <c r="Q3519" s="15">
        <f>INDEX('Load Shapes - Day Type'!I:I,MATCH('Load Shapes - 8760'!$A3519,'Load Shapes - Day Type'!$K:$K,0))</f>
        <v>1.6633672687580014</v>
      </c>
      <c r="R3519" s="15">
        <f>INDEX('Load Shapes - Day Type'!J:J,MATCH('Load Shapes - 8760'!$A3519,'Load Shapes - Day Type'!$K:$K,0))</f>
        <v>0.27445559934507024</v>
      </c>
      <c r="S3519" s="47">
        <f t="shared" si="220"/>
        <v>1.6885513150744708E-4</v>
      </c>
    </row>
    <row r="3520" spans="1:19" x14ac:dyDescent="0.2">
      <c r="A3520" s="45" t="str">
        <f t="shared" si="217"/>
        <v>MayWeekend/Holiday13</v>
      </c>
      <c r="E3520" s="9">
        <v>2017</v>
      </c>
      <c r="F3520" s="9">
        <v>5</v>
      </c>
      <c r="G3520" s="9" t="s">
        <v>3</v>
      </c>
      <c r="H3520" s="9">
        <v>27</v>
      </c>
      <c r="I3520" s="24" t="s">
        <v>187</v>
      </c>
      <c r="J3520" s="25" t="str">
        <f t="shared" si="218"/>
        <v/>
      </c>
      <c r="K3520" s="25" t="str">
        <f t="shared" si="219"/>
        <v>Weekend/Holiday</v>
      </c>
      <c r="L3520" s="25" t="s">
        <v>177</v>
      </c>
      <c r="M3520" s="9">
        <v>3517</v>
      </c>
      <c r="N3520" s="9">
        <v>13</v>
      </c>
      <c r="O3520" s="14">
        <f>INDEX('Load Shapes - Day Type'!G:G,MATCH('Load Shapes - 8760'!$A3520,'Load Shapes - Day Type'!$K:$K,0))</f>
        <v>0.16300000000000001</v>
      </c>
      <c r="P3520" s="14">
        <f>INDEX('Load Shapes - Day Type'!H:H,MATCH('Load Shapes - 8760'!$A3520,'Load Shapes - Day Type'!$K:$K,0))</f>
        <v>9.1999999999999998E-2</v>
      </c>
      <c r="Q3520" s="15">
        <f>INDEX('Load Shapes - Day Type'!I:I,MATCH('Load Shapes - 8760'!$A3520,'Load Shapes - Day Type'!$K:$K,0))</f>
        <v>1.6633672687580014</v>
      </c>
      <c r="R3520" s="15">
        <f>INDEX('Load Shapes - Day Type'!J:J,MATCH('Load Shapes - 8760'!$A3520,'Load Shapes - Day Type'!$K:$K,0))</f>
        <v>0.27112886480755427</v>
      </c>
      <c r="S3520" s="47">
        <f t="shared" si="220"/>
        <v>1.6680840264069014E-4</v>
      </c>
    </row>
    <row r="3521" spans="1:19" x14ac:dyDescent="0.2">
      <c r="A3521" s="45" t="str">
        <f t="shared" si="217"/>
        <v>MayWeekend/Holiday14</v>
      </c>
      <c r="E3521" s="9">
        <v>2017</v>
      </c>
      <c r="F3521" s="9">
        <v>5</v>
      </c>
      <c r="G3521" s="9" t="s">
        <v>3</v>
      </c>
      <c r="H3521" s="9">
        <v>27</v>
      </c>
      <c r="I3521" s="24" t="s">
        <v>187</v>
      </c>
      <c r="J3521" s="25" t="str">
        <f t="shared" si="218"/>
        <v/>
      </c>
      <c r="K3521" s="25" t="str">
        <f t="shared" si="219"/>
        <v>Weekend/Holiday</v>
      </c>
      <c r="L3521" s="25" t="s">
        <v>177</v>
      </c>
      <c r="M3521" s="9">
        <v>3518</v>
      </c>
      <c r="N3521" s="9">
        <v>14</v>
      </c>
      <c r="O3521" s="14">
        <f>INDEX('Load Shapes - Day Type'!G:G,MATCH('Load Shapes - 8760'!$A3521,'Load Shapes - Day Type'!$K:$K,0))</f>
        <v>0.161</v>
      </c>
      <c r="P3521" s="14">
        <f>INDEX('Load Shapes - Day Type'!H:H,MATCH('Load Shapes - 8760'!$A3521,'Load Shapes - Day Type'!$K:$K,0))</f>
        <v>9.2999999999999999E-2</v>
      </c>
      <c r="Q3521" s="15">
        <f>INDEX('Load Shapes - Day Type'!I:I,MATCH('Load Shapes - 8760'!$A3521,'Load Shapes - Day Type'!$K:$K,0))</f>
        <v>1.6633672687580014</v>
      </c>
      <c r="R3521" s="15">
        <f>INDEX('Load Shapes - Day Type'!J:J,MATCH('Load Shapes - 8760'!$A3521,'Load Shapes - Day Type'!$K:$K,0))</f>
        <v>0.26780213027003824</v>
      </c>
      <c r="S3521" s="47">
        <f t="shared" si="220"/>
        <v>1.6476167377393319E-4</v>
      </c>
    </row>
    <row r="3522" spans="1:19" x14ac:dyDescent="0.2">
      <c r="A3522" s="45" t="str">
        <f t="shared" si="217"/>
        <v>MayWeekend/Holiday15</v>
      </c>
      <c r="E3522" s="9">
        <v>2017</v>
      </c>
      <c r="F3522" s="9">
        <v>5</v>
      </c>
      <c r="G3522" s="9" t="s">
        <v>3</v>
      </c>
      <c r="H3522" s="9">
        <v>27</v>
      </c>
      <c r="I3522" s="24" t="s">
        <v>187</v>
      </c>
      <c r="J3522" s="25" t="str">
        <f t="shared" si="218"/>
        <v/>
      </c>
      <c r="K3522" s="25" t="str">
        <f t="shared" si="219"/>
        <v>Weekend/Holiday</v>
      </c>
      <c r="L3522" s="25" t="s">
        <v>177</v>
      </c>
      <c r="M3522" s="9">
        <v>3519</v>
      </c>
      <c r="N3522" s="9">
        <v>15</v>
      </c>
      <c r="O3522" s="14">
        <f>INDEX('Load Shapes - Day Type'!G:G,MATCH('Load Shapes - 8760'!$A3522,'Load Shapes - Day Type'!$K:$K,0))</f>
        <v>0.14799999999999999</v>
      </c>
      <c r="P3522" s="14">
        <f>INDEX('Load Shapes - Day Type'!H:H,MATCH('Load Shapes - 8760'!$A3522,'Load Shapes - Day Type'!$K:$K,0))</f>
        <v>9.8000000000000004E-2</v>
      </c>
      <c r="Q3522" s="15">
        <f>INDEX('Load Shapes - Day Type'!I:I,MATCH('Load Shapes - 8760'!$A3522,'Load Shapes - Day Type'!$K:$K,0))</f>
        <v>1.6633672687580014</v>
      </c>
      <c r="R3522" s="15">
        <f>INDEX('Load Shapes - Day Type'!J:J,MATCH('Load Shapes - 8760'!$A3522,'Load Shapes - Day Type'!$K:$K,0))</f>
        <v>0.24617835577618422</v>
      </c>
      <c r="S3522" s="47">
        <f t="shared" si="220"/>
        <v>1.5145793614001311E-4</v>
      </c>
    </row>
    <row r="3523" spans="1:19" x14ac:dyDescent="0.2">
      <c r="A3523" s="45" t="str">
        <f t="shared" si="217"/>
        <v>MayWeekend/Holiday16</v>
      </c>
      <c r="E3523" s="9">
        <v>2017</v>
      </c>
      <c r="F3523" s="9">
        <v>5</v>
      </c>
      <c r="G3523" s="9" t="s">
        <v>3</v>
      </c>
      <c r="H3523" s="9">
        <v>27</v>
      </c>
      <c r="I3523" s="24" t="s">
        <v>187</v>
      </c>
      <c r="J3523" s="25" t="str">
        <f t="shared" si="218"/>
        <v/>
      </c>
      <c r="K3523" s="25" t="str">
        <f t="shared" si="219"/>
        <v>Weekend/Holiday</v>
      </c>
      <c r="L3523" s="25" t="s">
        <v>177</v>
      </c>
      <c r="M3523" s="9">
        <v>3520</v>
      </c>
      <c r="N3523" s="9">
        <v>16</v>
      </c>
      <c r="O3523" s="14">
        <f>INDEX('Load Shapes - Day Type'!G:G,MATCH('Load Shapes - 8760'!$A3523,'Load Shapes - Day Type'!$K:$K,0))</f>
        <v>0.14099999999999999</v>
      </c>
      <c r="P3523" s="14">
        <f>INDEX('Load Shapes - Day Type'!H:H,MATCH('Load Shapes - 8760'!$A3523,'Load Shapes - Day Type'!$K:$K,0))</f>
        <v>9.7000000000000003E-2</v>
      </c>
      <c r="Q3523" s="15">
        <f>INDEX('Load Shapes - Day Type'!I:I,MATCH('Load Shapes - 8760'!$A3523,'Load Shapes - Day Type'!$K:$K,0))</f>
        <v>1.6633672687580014</v>
      </c>
      <c r="R3523" s="15">
        <f>INDEX('Load Shapes - Day Type'!J:J,MATCH('Load Shapes - 8760'!$A3523,'Load Shapes - Day Type'!$K:$K,0))</f>
        <v>0.2345347848948782</v>
      </c>
      <c r="S3523" s="47">
        <f t="shared" si="220"/>
        <v>1.4429438510636384E-4</v>
      </c>
    </row>
    <row r="3524" spans="1:19" x14ac:dyDescent="0.2">
      <c r="A3524" s="45" t="str">
        <f t="shared" ref="A3524:A3587" si="221">_xlfn.CONCAT(G3524,K3524,N3524)</f>
        <v>MayWeekend/Holiday17</v>
      </c>
      <c r="E3524" s="9">
        <v>2017</v>
      </c>
      <c r="F3524" s="9">
        <v>5</v>
      </c>
      <c r="G3524" s="9" t="s">
        <v>3</v>
      </c>
      <c r="H3524" s="9">
        <v>27</v>
      </c>
      <c r="I3524" s="24" t="s">
        <v>187</v>
      </c>
      <c r="J3524" s="25" t="str">
        <f t="shared" ref="J3524:J3587" si="222">IF(_xlfn.CONCAT(AW$4,AX$4)=_xlfn.CONCAT(F3524,H3524),"Holiday",IF(_xlfn.CONCAT(AW$5,AX$5)=_xlfn.CONCAT(F3524,H3524),"Holiday",IF(_xlfn.CONCAT(AW$6,AX$6)=_xlfn.CONCAT(F3524,H3524),"Holiday",IF(_xlfn.CONCAT(AW$7,AX$7)=_xlfn.CONCAT(F3524,H3524),"Holiday",IF(_xlfn.CONCAT(AW$8,AX$8)=_xlfn.CONCAT(F3524,H3524),"Holiday",IF(_xlfn.CONCAT(AW$9,AX$9)=_xlfn.CONCAT(F3524,H3524),"Holiday",IF(_xlfn.CONCAT(AW$10,AX$10)=_xlfn.CONCAT(F3524,H3524),"Holiday",IF(_xlfn.CONCAT(AW$11,AX$11)=_xlfn.CONCAT(F3524,H3524),"Holiday",IF(_xlfn.CONCAT(AW$12,AX$12)=_xlfn.CONCAT(F3524,H3524),"Holiday",IF(_xlfn.CONCAT(AW$13,AX$13)=_xlfn.CONCAT(F3524,H3524),"Holiday",""))))))))))</f>
        <v/>
      </c>
      <c r="K3524" s="25" t="str">
        <f t="shared" si="219"/>
        <v>Weekend/Holiday</v>
      </c>
      <c r="L3524" s="25" t="s">
        <v>177</v>
      </c>
      <c r="M3524" s="9">
        <v>3521</v>
      </c>
      <c r="N3524" s="9">
        <v>17</v>
      </c>
      <c r="O3524" s="14">
        <f>INDEX('Load Shapes - Day Type'!G:G,MATCH('Load Shapes - 8760'!$A3524,'Load Shapes - Day Type'!$K:$K,0))</f>
        <v>0.127</v>
      </c>
      <c r="P3524" s="14">
        <f>INDEX('Load Shapes - Day Type'!H:H,MATCH('Load Shapes - 8760'!$A3524,'Load Shapes - Day Type'!$K:$K,0))</f>
        <v>0.10299999999999999</v>
      </c>
      <c r="Q3524" s="15">
        <f>INDEX('Load Shapes - Day Type'!I:I,MATCH('Load Shapes - 8760'!$A3524,'Load Shapes - Day Type'!$K:$K,0))</f>
        <v>1.6633672687580014</v>
      </c>
      <c r="R3524" s="15">
        <f>INDEX('Load Shapes - Day Type'!J:J,MATCH('Load Shapes - 8760'!$A3524,'Load Shapes - Day Type'!$K:$K,0))</f>
        <v>0.21124764313226618</v>
      </c>
      <c r="S3524" s="47">
        <f t="shared" si="220"/>
        <v>1.2996728303906531E-4</v>
      </c>
    </row>
    <row r="3525" spans="1:19" x14ac:dyDescent="0.2">
      <c r="A3525" s="45" t="str">
        <f t="shared" si="221"/>
        <v>MayWeekend/Holiday18</v>
      </c>
      <c r="E3525" s="9">
        <v>2017</v>
      </c>
      <c r="F3525" s="9">
        <v>5</v>
      </c>
      <c r="G3525" s="9" t="s">
        <v>3</v>
      </c>
      <c r="H3525" s="9">
        <v>27</v>
      </c>
      <c r="I3525" s="24" t="s">
        <v>187</v>
      </c>
      <c r="J3525" s="25" t="str">
        <f t="shared" si="222"/>
        <v/>
      </c>
      <c r="K3525" s="25" t="str">
        <f t="shared" ref="K3525:K3588" si="223">IF(J3525="Holiday","Weekend/Holiday",IF(I3525="Sun","Weekend/Holiday",IF(I3525="Sat","Weekend/Holiday","Weekday")))</f>
        <v>Weekend/Holiday</v>
      </c>
      <c r="L3525" s="25" t="s">
        <v>177</v>
      </c>
      <c r="M3525" s="9">
        <v>3522</v>
      </c>
      <c r="N3525" s="9">
        <v>18</v>
      </c>
      <c r="O3525" s="14">
        <f>INDEX('Load Shapes - Day Type'!G:G,MATCH('Load Shapes - 8760'!$A3525,'Load Shapes - Day Type'!$K:$K,0))</f>
        <v>0.129</v>
      </c>
      <c r="P3525" s="14">
        <f>INDEX('Load Shapes - Day Type'!H:H,MATCH('Load Shapes - 8760'!$A3525,'Load Shapes - Day Type'!$K:$K,0))</f>
        <v>0.1</v>
      </c>
      <c r="Q3525" s="15">
        <f>INDEX('Load Shapes - Day Type'!I:I,MATCH('Load Shapes - 8760'!$A3525,'Load Shapes - Day Type'!$K:$K,0))</f>
        <v>1.6633672687580014</v>
      </c>
      <c r="R3525" s="15">
        <f>INDEX('Load Shapes - Day Type'!J:J,MATCH('Load Shapes - 8760'!$A3525,'Load Shapes - Day Type'!$K:$K,0))</f>
        <v>0.21457437766978218</v>
      </c>
      <c r="S3525" s="47">
        <f t="shared" ref="S3525:S3588" si="224">O3525/$O$1</f>
        <v>1.3201401190582226E-4</v>
      </c>
    </row>
    <row r="3526" spans="1:19" x14ac:dyDescent="0.2">
      <c r="A3526" s="45" t="str">
        <f t="shared" si="221"/>
        <v>MayWeekend/Holiday19</v>
      </c>
      <c r="E3526" s="9">
        <v>2017</v>
      </c>
      <c r="F3526" s="9">
        <v>5</v>
      </c>
      <c r="G3526" s="9" t="s">
        <v>3</v>
      </c>
      <c r="H3526" s="9">
        <v>27</v>
      </c>
      <c r="I3526" s="24" t="s">
        <v>187</v>
      </c>
      <c r="J3526" s="25" t="str">
        <f t="shared" si="222"/>
        <v/>
      </c>
      <c r="K3526" s="25" t="str">
        <f t="shared" si="223"/>
        <v>Weekend/Holiday</v>
      </c>
      <c r="L3526" s="25" t="s">
        <v>177</v>
      </c>
      <c r="M3526" s="9">
        <v>3523</v>
      </c>
      <c r="N3526" s="9">
        <v>19</v>
      </c>
      <c r="O3526" s="14">
        <f>INDEX('Load Shapes - Day Type'!G:G,MATCH('Load Shapes - 8760'!$A3526,'Load Shapes - Day Type'!$K:$K,0))</f>
        <v>0.13300000000000001</v>
      </c>
      <c r="P3526" s="14">
        <f>INDEX('Load Shapes - Day Type'!H:H,MATCH('Load Shapes - 8760'!$A3526,'Load Shapes - Day Type'!$K:$K,0))</f>
        <v>9.2999999999999999E-2</v>
      </c>
      <c r="Q3526" s="15">
        <f>INDEX('Load Shapes - Day Type'!I:I,MATCH('Load Shapes - 8760'!$A3526,'Load Shapes - Day Type'!$K:$K,0))</f>
        <v>1.6633672687580014</v>
      </c>
      <c r="R3526" s="15">
        <f>INDEX('Load Shapes - Day Type'!J:J,MATCH('Load Shapes - 8760'!$A3526,'Load Shapes - Day Type'!$K:$K,0))</f>
        <v>0.22122784674481422</v>
      </c>
      <c r="S3526" s="47">
        <f t="shared" si="224"/>
        <v>1.3610746963933613E-4</v>
      </c>
    </row>
    <row r="3527" spans="1:19" x14ac:dyDescent="0.2">
      <c r="A3527" s="45" t="str">
        <f t="shared" si="221"/>
        <v>MayWeekend/Holiday20</v>
      </c>
      <c r="E3527" s="9">
        <v>2017</v>
      </c>
      <c r="F3527" s="9">
        <v>5</v>
      </c>
      <c r="G3527" s="9" t="s">
        <v>3</v>
      </c>
      <c r="H3527" s="9">
        <v>27</v>
      </c>
      <c r="I3527" s="24" t="s">
        <v>187</v>
      </c>
      <c r="J3527" s="25" t="str">
        <f t="shared" si="222"/>
        <v/>
      </c>
      <c r="K3527" s="25" t="str">
        <f t="shared" si="223"/>
        <v>Weekend/Holiday</v>
      </c>
      <c r="L3527" s="25" t="s">
        <v>177</v>
      </c>
      <c r="M3527" s="9">
        <v>3524</v>
      </c>
      <c r="N3527" s="9">
        <v>20</v>
      </c>
      <c r="O3527" s="14">
        <f>INDEX('Load Shapes - Day Type'!G:G,MATCH('Load Shapes - 8760'!$A3527,'Load Shapes - Day Type'!$K:$K,0))</f>
        <v>0.15</v>
      </c>
      <c r="P3527" s="14">
        <f>INDEX('Load Shapes - Day Type'!H:H,MATCH('Load Shapes - 8760'!$A3527,'Load Shapes - Day Type'!$K:$K,0))</f>
        <v>9.0999999999999998E-2</v>
      </c>
      <c r="Q3527" s="15">
        <f>INDEX('Load Shapes - Day Type'!I:I,MATCH('Load Shapes - 8760'!$A3527,'Load Shapes - Day Type'!$K:$K,0))</f>
        <v>1.6633672687580014</v>
      </c>
      <c r="R3527" s="15">
        <f>INDEX('Load Shapes - Day Type'!J:J,MATCH('Load Shapes - 8760'!$A3527,'Load Shapes - Day Type'!$K:$K,0))</f>
        <v>0.24950509031370022</v>
      </c>
      <c r="S3527" s="47">
        <f t="shared" si="224"/>
        <v>1.5350466500677005E-4</v>
      </c>
    </row>
    <row r="3528" spans="1:19" x14ac:dyDescent="0.2">
      <c r="A3528" s="45" t="str">
        <f t="shared" si="221"/>
        <v>MayWeekend/Holiday21</v>
      </c>
      <c r="E3528" s="9">
        <v>2017</v>
      </c>
      <c r="F3528" s="9">
        <v>5</v>
      </c>
      <c r="G3528" s="9" t="s">
        <v>3</v>
      </c>
      <c r="H3528" s="9">
        <v>27</v>
      </c>
      <c r="I3528" s="24" t="s">
        <v>187</v>
      </c>
      <c r="J3528" s="25" t="str">
        <f t="shared" si="222"/>
        <v/>
      </c>
      <c r="K3528" s="25" t="str">
        <f t="shared" si="223"/>
        <v>Weekend/Holiday</v>
      </c>
      <c r="L3528" s="25" t="s">
        <v>177</v>
      </c>
      <c r="M3528" s="9">
        <v>3525</v>
      </c>
      <c r="N3528" s="9">
        <v>21</v>
      </c>
      <c r="O3528" s="14">
        <f>INDEX('Load Shapes - Day Type'!G:G,MATCH('Load Shapes - 8760'!$A3528,'Load Shapes - Day Type'!$K:$K,0))</f>
        <v>0.16900000000000001</v>
      </c>
      <c r="P3528" s="14">
        <f>INDEX('Load Shapes - Day Type'!H:H,MATCH('Load Shapes - 8760'!$A3528,'Load Shapes - Day Type'!$K:$K,0))</f>
        <v>9.0999999999999998E-2</v>
      </c>
      <c r="Q3528" s="15">
        <f>INDEX('Load Shapes - Day Type'!I:I,MATCH('Load Shapes - 8760'!$A3528,'Load Shapes - Day Type'!$K:$K,0))</f>
        <v>1.6633672687580014</v>
      </c>
      <c r="R3528" s="15">
        <f>INDEX('Load Shapes - Day Type'!J:J,MATCH('Load Shapes - 8760'!$A3528,'Load Shapes - Day Type'!$K:$K,0))</f>
        <v>0.28110906842010225</v>
      </c>
      <c r="S3528" s="47">
        <f t="shared" si="224"/>
        <v>1.7294858924096095E-4</v>
      </c>
    </row>
    <row r="3529" spans="1:19" x14ac:dyDescent="0.2">
      <c r="A3529" s="45" t="str">
        <f t="shared" si="221"/>
        <v>MayWeekend/Holiday22</v>
      </c>
      <c r="E3529" s="9">
        <v>2017</v>
      </c>
      <c r="F3529" s="9">
        <v>5</v>
      </c>
      <c r="G3529" s="9" t="s">
        <v>3</v>
      </c>
      <c r="H3529" s="9">
        <v>27</v>
      </c>
      <c r="I3529" s="24" t="s">
        <v>187</v>
      </c>
      <c r="J3529" s="25" t="str">
        <f t="shared" si="222"/>
        <v/>
      </c>
      <c r="K3529" s="25" t="str">
        <f t="shared" si="223"/>
        <v>Weekend/Holiday</v>
      </c>
      <c r="L3529" s="25" t="s">
        <v>177</v>
      </c>
      <c r="M3529" s="9">
        <v>3526</v>
      </c>
      <c r="N3529" s="9">
        <v>22</v>
      </c>
      <c r="O3529" s="14">
        <f>INDEX('Load Shapes - Day Type'!G:G,MATCH('Load Shapes - 8760'!$A3529,'Load Shapes - Day Type'!$K:$K,0))</f>
        <v>0.159</v>
      </c>
      <c r="P3529" s="14">
        <f>INDEX('Load Shapes - Day Type'!H:H,MATCH('Load Shapes - 8760'!$A3529,'Load Shapes - Day Type'!$K:$K,0))</f>
        <v>0.09</v>
      </c>
      <c r="Q3529" s="15">
        <f>INDEX('Load Shapes - Day Type'!I:I,MATCH('Load Shapes - 8760'!$A3529,'Load Shapes - Day Type'!$K:$K,0))</f>
        <v>1.6633672687580014</v>
      </c>
      <c r="R3529" s="15">
        <f>INDEX('Load Shapes - Day Type'!J:J,MATCH('Load Shapes - 8760'!$A3529,'Load Shapes - Day Type'!$K:$K,0))</f>
        <v>0.26447539573252221</v>
      </c>
      <c r="S3529" s="47">
        <f t="shared" si="224"/>
        <v>1.6271494490717627E-4</v>
      </c>
    </row>
    <row r="3530" spans="1:19" x14ac:dyDescent="0.2">
      <c r="A3530" s="45" t="str">
        <f t="shared" si="221"/>
        <v>MayWeekend/Holiday23</v>
      </c>
      <c r="E3530" s="9">
        <v>2017</v>
      </c>
      <c r="F3530" s="9">
        <v>5</v>
      </c>
      <c r="G3530" s="9" t="s">
        <v>3</v>
      </c>
      <c r="H3530" s="9">
        <v>27</v>
      </c>
      <c r="I3530" s="24" t="s">
        <v>187</v>
      </c>
      <c r="J3530" s="25" t="str">
        <f t="shared" si="222"/>
        <v/>
      </c>
      <c r="K3530" s="25" t="str">
        <f t="shared" si="223"/>
        <v>Weekend/Holiday</v>
      </c>
      <c r="L3530" s="25" t="s">
        <v>177</v>
      </c>
      <c r="M3530" s="9">
        <v>3527</v>
      </c>
      <c r="N3530" s="9">
        <v>23</v>
      </c>
      <c r="O3530" s="14">
        <f>INDEX('Load Shapes - Day Type'!G:G,MATCH('Load Shapes - 8760'!$A3530,'Load Shapes - Day Type'!$K:$K,0))</f>
        <v>0.109</v>
      </c>
      <c r="P3530" s="14">
        <f>INDEX('Load Shapes - Day Type'!H:H,MATCH('Load Shapes - 8760'!$A3530,'Load Shapes - Day Type'!$K:$K,0))</f>
        <v>0.10299999999999999</v>
      </c>
      <c r="Q3530" s="15">
        <f>INDEX('Load Shapes - Day Type'!I:I,MATCH('Load Shapes - 8760'!$A3530,'Load Shapes - Day Type'!$K:$K,0))</f>
        <v>1.6633672687580014</v>
      </c>
      <c r="R3530" s="15">
        <f>INDEX('Load Shapes - Day Type'!J:J,MATCH('Load Shapes - 8760'!$A3530,'Load Shapes - Day Type'!$K:$K,0))</f>
        <v>0.18130703229462217</v>
      </c>
      <c r="S3530" s="47">
        <f t="shared" si="224"/>
        <v>1.115467232382529E-4</v>
      </c>
    </row>
    <row r="3531" spans="1:19" x14ac:dyDescent="0.2">
      <c r="A3531" s="45" t="str">
        <f t="shared" si="221"/>
        <v>MayWeekend/Holiday24</v>
      </c>
      <c r="E3531" s="9">
        <v>2017</v>
      </c>
      <c r="F3531" s="9">
        <v>5</v>
      </c>
      <c r="G3531" s="9" t="s">
        <v>3</v>
      </c>
      <c r="H3531" s="9">
        <v>27</v>
      </c>
      <c r="I3531" s="24" t="s">
        <v>187</v>
      </c>
      <c r="J3531" s="25" t="str">
        <f t="shared" si="222"/>
        <v/>
      </c>
      <c r="K3531" s="25" t="str">
        <f t="shared" si="223"/>
        <v>Weekend/Holiday</v>
      </c>
      <c r="L3531" s="25" t="s">
        <v>177</v>
      </c>
      <c r="M3531" s="9">
        <v>3528</v>
      </c>
      <c r="N3531" s="9">
        <v>24</v>
      </c>
      <c r="O3531" s="14">
        <f>INDEX('Load Shapes - Day Type'!G:G,MATCH('Load Shapes - 8760'!$A3531,'Load Shapes - Day Type'!$K:$K,0))</f>
        <v>6.8000000000000005E-2</v>
      </c>
      <c r="P3531" s="14">
        <f>INDEX('Load Shapes - Day Type'!H:H,MATCH('Load Shapes - 8760'!$A3531,'Load Shapes - Day Type'!$K:$K,0))</f>
        <v>0.13700000000000001</v>
      </c>
      <c r="Q3531" s="15">
        <f>INDEX('Load Shapes - Day Type'!I:I,MATCH('Load Shapes - 8760'!$A3531,'Load Shapes - Day Type'!$K:$K,0))</f>
        <v>1.6633672687580014</v>
      </c>
      <c r="R3531" s="15">
        <f>INDEX('Load Shapes - Day Type'!J:J,MATCH('Load Shapes - 8760'!$A3531,'Load Shapes - Day Type'!$K:$K,0))</f>
        <v>0.1131089742755441</v>
      </c>
      <c r="S3531" s="47">
        <f t="shared" si="224"/>
        <v>6.9588781469735763E-5</v>
      </c>
    </row>
    <row r="3532" spans="1:19" x14ac:dyDescent="0.2">
      <c r="A3532" s="45" t="str">
        <f t="shared" si="221"/>
        <v>MayWeekend/Holiday1</v>
      </c>
      <c r="E3532" s="9">
        <v>2017</v>
      </c>
      <c r="F3532" s="9">
        <v>5</v>
      </c>
      <c r="G3532" s="9" t="s">
        <v>3</v>
      </c>
      <c r="H3532" s="9">
        <v>28</v>
      </c>
      <c r="I3532" s="24" t="s">
        <v>183</v>
      </c>
      <c r="J3532" s="25" t="str">
        <f t="shared" si="222"/>
        <v/>
      </c>
      <c r="K3532" s="25" t="str">
        <f t="shared" si="223"/>
        <v>Weekend/Holiday</v>
      </c>
      <c r="L3532" s="25" t="s">
        <v>177</v>
      </c>
      <c r="M3532" s="9">
        <v>3529</v>
      </c>
      <c r="N3532" s="9">
        <v>1</v>
      </c>
      <c r="O3532" s="14">
        <f>INDEX('Load Shapes - Day Type'!G:G,MATCH('Load Shapes - 8760'!$A3532,'Load Shapes - Day Type'!$K:$K,0))</f>
        <v>4.7E-2</v>
      </c>
      <c r="P3532" s="14">
        <f>INDEX('Load Shapes - Day Type'!H:H,MATCH('Load Shapes - 8760'!$A3532,'Load Shapes - Day Type'!$K:$K,0))</f>
        <v>0.17100000000000001</v>
      </c>
      <c r="Q3532" s="15">
        <f>INDEX('Load Shapes - Day Type'!I:I,MATCH('Load Shapes - 8760'!$A3532,'Load Shapes - Day Type'!$K:$K,0))</f>
        <v>1.6633672687580014</v>
      </c>
      <c r="R3532" s="15">
        <f>INDEX('Load Shapes - Day Type'!J:J,MATCH('Load Shapes - 8760'!$A3532,'Load Shapes - Day Type'!$K:$K,0))</f>
        <v>7.817826163162607E-2</v>
      </c>
      <c r="S3532" s="47">
        <f t="shared" si="224"/>
        <v>4.809812836878795E-5</v>
      </c>
    </row>
    <row r="3533" spans="1:19" x14ac:dyDescent="0.2">
      <c r="A3533" s="45" t="str">
        <f t="shared" si="221"/>
        <v>MayWeekend/Holiday2</v>
      </c>
      <c r="E3533" s="9">
        <v>2017</v>
      </c>
      <c r="F3533" s="9">
        <v>5</v>
      </c>
      <c r="G3533" s="9" t="s">
        <v>3</v>
      </c>
      <c r="H3533" s="9">
        <v>28</v>
      </c>
      <c r="I3533" s="24" t="s">
        <v>183</v>
      </c>
      <c r="J3533" s="25" t="str">
        <f t="shared" si="222"/>
        <v/>
      </c>
      <c r="K3533" s="25" t="str">
        <f t="shared" si="223"/>
        <v>Weekend/Holiday</v>
      </c>
      <c r="L3533" s="25" t="s">
        <v>177</v>
      </c>
      <c r="M3533" s="9">
        <v>3530</v>
      </c>
      <c r="N3533" s="9">
        <v>2</v>
      </c>
      <c r="O3533" s="14">
        <f>INDEX('Load Shapes - Day Type'!G:G,MATCH('Load Shapes - 8760'!$A3533,'Load Shapes - Day Type'!$K:$K,0))</f>
        <v>3.5000000000000003E-2</v>
      </c>
      <c r="P3533" s="14">
        <f>INDEX('Load Shapes - Day Type'!H:H,MATCH('Load Shapes - 8760'!$A3533,'Load Shapes - Day Type'!$K:$K,0))</f>
        <v>0.216</v>
      </c>
      <c r="Q3533" s="15">
        <f>INDEX('Load Shapes - Day Type'!I:I,MATCH('Load Shapes - 8760'!$A3533,'Load Shapes - Day Type'!$K:$K,0))</f>
        <v>1.6633672687580014</v>
      </c>
      <c r="R3533" s="15">
        <f>INDEX('Load Shapes - Day Type'!J:J,MATCH('Load Shapes - 8760'!$A3533,'Load Shapes - Day Type'!$K:$K,0))</f>
        <v>5.8217854406530059E-2</v>
      </c>
      <c r="S3533" s="47">
        <f t="shared" si="224"/>
        <v>3.5817755168246349E-5</v>
      </c>
    </row>
    <row r="3534" spans="1:19" x14ac:dyDescent="0.2">
      <c r="A3534" s="45" t="str">
        <f t="shared" si="221"/>
        <v>MayWeekend/Holiday3</v>
      </c>
      <c r="E3534" s="9">
        <v>2017</v>
      </c>
      <c r="F3534" s="9">
        <v>5</v>
      </c>
      <c r="G3534" s="9" t="s">
        <v>3</v>
      </c>
      <c r="H3534" s="9">
        <v>28</v>
      </c>
      <c r="I3534" s="24" t="s">
        <v>183</v>
      </c>
      <c r="J3534" s="25" t="str">
        <f t="shared" si="222"/>
        <v/>
      </c>
      <c r="K3534" s="25" t="str">
        <f t="shared" si="223"/>
        <v>Weekend/Holiday</v>
      </c>
      <c r="L3534" s="25" t="s">
        <v>177</v>
      </c>
      <c r="M3534" s="9">
        <v>3531</v>
      </c>
      <c r="N3534" s="9">
        <v>3</v>
      </c>
      <c r="O3534" s="14">
        <f>INDEX('Load Shapes - Day Type'!G:G,MATCH('Load Shapes - 8760'!$A3534,'Load Shapes - Day Type'!$K:$K,0))</f>
        <v>2.8000000000000001E-2</v>
      </c>
      <c r="P3534" s="14">
        <f>INDEX('Load Shapes - Day Type'!H:H,MATCH('Load Shapes - 8760'!$A3534,'Load Shapes - Day Type'!$K:$K,0))</f>
        <v>0.245</v>
      </c>
      <c r="Q3534" s="15">
        <f>INDEX('Load Shapes - Day Type'!I:I,MATCH('Load Shapes - 8760'!$A3534,'Load Shapes - Day Type'!$K:$K,0))</f>
        <v>1.6633672687580014</v>
      </c>
      <c r="R3534" s="15">
        <f>INDEX('Load Shapes - Day Type'!J:J,MATCH('Load Shapes - 8760'!$A3534,'Load Shapes - Day Type'!$K:$K,0))</f>
        <v>4.6574283525224039E-2</v>
      </c>
      <c r="S3534" s="47">
        <f t="shared" si="224"/>
        <v>2.8654204134597078E-5</v>
      </c>
    </row>
    <row r="3535" spans="1:19" x14ac:dyDescent="0.2">
      <c r="A3535" s="45" t="str">
        <f t="shared" si="221"/>
        <v>MayWeekend/Holiday4</v>
      </c>
      <c r="E3535" s="9">
        <v>2017</v>
      </c>
      <c r="F3535" s="9">
        <v>5</v>
      </c>
      <c r="G3535" s="9" t="s">
        <v>3</v>
      </c>
      <c r="H3535" s="9">
        <v>28</v>
      </c>
      <c r="I3535" s="24" t="s">
        <v>183</v>
      </c>
      <c r="J3535" s="25" t="str">
        <f t="shared" si="222"/>
        <v/>
      </c>
      <c r="K3535" s="25" t="str">
        <f t="shared" si="223"/>
        <v>Weekend/Holiday</v>
      </c>
      <c r="L3535" s="25" t="s">
        <v>177</v>
      </c>
      <c r="M3535" s="9">
        <v>3532</v>
      </c>
      <c r="N3535" s="9">
        <v>4</v>
      </c>
      <c r="O3535" s="14">
        <f>INDEX('Load Shapes - Day Type'!G:G,MATCH('Load Shapes - 8760'!$A3535,'Load Shapes - Day Type'!$K:$K,0))</f>
        <v>2.5999999999999999E-2</v>
      </c>
      <c r="P3535" s="14">
        <f>INDEX('Load Shapes - Day Type'!H:H,MATCH('Load Shapes - 8760'!$A3535,'Load Shapes - Day Type'!$K:$K,0))</f>
        <v>0.26100000000000001</v>
      </c>
      <c r="Q3535" s="15">
        <f>INDEX('Load Shapes - Day Type'!I:I,MATCH('Load Shapes - 8760'!$A3535,'Load Shapes - Day Type'!$K:$K,0))</f>
        <v>1.6633672687580014</v>
      </c>
      <c r="R3535" s="15">
        <f>INDEX('Load Shapes - Day Type'!J:J,MATCH('Load Shapes - 8760'!$A3535,'Load Shapes - Day Type'!$K:$K,0))</f>
        <v>4.3247548987708037E-2</v>
      </c>
      <c r="S3535" s="47">
        <f t="shared" si="224"/>
        <v>2.6607475267840143E-5</v>
      </c>
    </row>
    <row r="3536" spans="1:19" x14ac:dyDescent="0.2">
      <c r="A3536" s="45" t="str">
        <f t="shared" si="221"/>
        <v>MayWeekend/Holiday5</v>
      </c>
      <c r="E3536" s="9">
        <v>2017</v>
      </c>
      <c r="F3536" s="9">
        <v>5</v>
      </c>
      <c r="G3536" s="9" t="s">
        <v>3</v>
      </c>
      <c r="H3536" s="9">
        <v>28</v>
      </c>
      <c r="I3536" s="24" t="s">
        <v>183</v>
      </c>
      <c r="J3536" s="25" t="str">
        <f t="shared" si="222"/>
        <v/>
      </c>
      <c r="K3536" s="25" t="str">
        <f t="shared" si="223"/>
        <v>Weekend/Holiday</v>
      </c>
      <c r="L3536" s="25" t="s">
        <v>177</v>
      </c>
      <c r="M3536" s="9">
        <v>3533</v>
      </c>
      <c r="N3536" s="9">
        <v>5</v>
      </c>
      <c r="O3536" s="14">
        <f>INDEX('Load Shapes - Day Type'!G:G,MATCH('Load Shapes - 8760'!$A3536,'Load Shapes - Day Type'!$K:$K,0))</f>
        <v>2.8000000000000001E-2</v>
      </c>
      <c r="P3536" s="14">
        <f>INDEX('Load Shapes - Day Type'!H:H,MATCH('Load Shapes - 8760'!$A3536,'Load Shapes - Day Type'!$K:$K,0))</f>
        <v>0.245</v>
      </c>
      <c r="Q3536" s="15">
        <f>INDEX('Load Shapes - Day Type'!I:I,MATCH('Load Shapes - 8760'!$A3536,'Load Shapes - Day Type'!$K:$K,0))</f>
        <v>1.6633672687580014</v>
      </c>
      <c r="R3536" s="15">
        <f>INDEX('Load Shapes - Day Type'!J:J,MATCH('Load Shapes - 8760'!$A3536,'Load Shapes - Day Type'!$K:$K,0))</f>
        <v>4.6574283525224039E-2</v>
      </c>
      <c r="S3536" s="47">
        <f t="shared" si="224"/>
        <v>2.8654204134597078E-5</v>
      </c>
    </row>
    <row r="3537" spans="1:19" x14ac:dyDescent="0.2">
      <c r="A3537" s="45" t="str">
        <f t="shared" si="221"/>
        <v>MayWeekend/Holiday6</v>
      </c>
      <c r="E3537" s="9">
        <v>2017</v>
      </c>
      <c r="F3537" s="9">
        <v>5</v>
      </c>
      <c r="G3537" s="9" t="s">
        <v>3</v>
      </c>
      <c r="H3537" s="9">
        <v>28</v>
      </c>
      <c r="I3537" s="24" t="s">
        <v>183</v>
      </c>
      <c r="J3537" s="25" t="str">
        <f t="shared" si="222"/>
        <v/>
      </c>
      <c r="K3537" s="25" t="str">
        <f t="shared" si="223"/>
        <v>Weekend/Holiday</v>
      </c>
      <c r="L3537" s="25" t="s">
        <v>177</v>
      </c>
      <c r="M3537" s="9">
        <v>3534</v>
      </c>
      <c r="N3537" s="9">
        <v>6</v>
      </c>
      <c r="O3537" s="14">
        <f>INDEX('Load Shapes - Day Type'!G:G,MATCH('Load Shapes - 8760'!$A3537,'Load Shapes - Day Type'!$K:$K,0))</f>
        <v>4.8000000000000001E-2</v>
      </c>
      <c r="P3537" s="14">
        <f>INDEX('Load Shapes - Day Type'!H:H,MATCH('Load Shapes - 8760'!$A3537,'Load Shapes - Day Type'!$K:$K,0))</f>
        <v>0.17599999999999999</v>
      </c>
      <c r="Q3537" s="15">
        <f>INDEX('Load Shapes - Day Type'!I:I,MATCH('Load Shapes - 8760'!$A3537,'Load Shapes - Day Type'!$K:$K,0))</f>
        <v>1.6633672687580014</v>
      </c>
      <c r="R3537" s="15">
        <f>INDEX('Load Shapes - Day Type'!J:J,MATCH('Load Shapes - 8760'!$A3537,'Load Shapes - Day Type'!$K:$K,0))</f>
        <v>7.9841628900384071E-2</v>
      </c>
      <c r="S3537" s="47">
        <f t="shared" si="224"/>
        <v>4.9121492802166417E-5</v>
      </c>
    </row>
    <row r="3538" spans="1:19" x14ac:dyDescent="0.2">
      <c r="A3538" s="45" t="str">
        <f t="shared" si="221"/>
        <v>MayWeekend/Holiday7</v>
      </c>
      <c r="E3538" s="9">
        <v>2017</v>
      </c>
      <c r="F3538" s="9">
        <v>5</v>
      </c>
      <c r="G3538" s="9" t="s">
        <v>3</v>
      </c>
      <c r="H3538" s="9">
        <v>28</v>
      </c>
      <c r="I3538" s="24" t="s">
        <v>183</v>
      </c>
      <c r="J3538" s="25" t="str">
        <f t="shared" si="222"/>
        <v/>
      </c>
      <c r="K3538" s="25" t="str">
        <f t="shared" si="223"/>
        <v>Weekend/Holiday</v>
      </c>
      <c r="L3538" s="25" t="s">
        <v>177</v>
      </c>
      <c r="M3538" s="9">
        <v>3535</v>
      </c>
      <c r="N3538" s="9">
        <v>7</v>
      </c>
      <c r="O3538" s="14">
        <f>INDEX('Load Shapes - Day Type'!G:G,MATCH('Load Shapes - 8760'!$A3538,'Load Shapes - Day Type'!$K:$K,0))</f>
        <v>7.2999999999999995E-2</v>
      </c>
      <c r="P3538" s="14">
        <f>INDEX('Load Shapes - Day Type'!H:H,MATCH('Load Shapes - 8760'!$A3538,'Load Shapes - Day Type'!$K:$K,0))</f>
        <v>0.14499999999999999</v>
      </c>
      <c r="Q3538" s="15">
        <f>INDEX('Load Shapes - Day Type'!I:I,MATCH('Load Shapes - 8760'!$A3538,'Load Shapes - Day Type'!$K:$K,0))</f>
        <v>1.6633672687580014</v>
      </c>
      <c r="R3538" s="15">
        <f>INDEX('Load Shapes - Day Type'!J:J,MATCH('Load Shapes - 8760'!$A3538,'Load Shapes - Day Type'!$K:$K,0))</f>
        <v>0.12142581061933409</v>
      </c>
      <c r="S3538" s="47">
        <f t="shared" si="224"/>
        <v>7.4705603636628093E-5</v>
      </c>
    </row>
    <row r="3539" spans="1:19" x14ac:dyDescent="0.2">
      <c r="A3539" s="45" t="str">
        <f t="shared" si="221"/>
        <v>MayWeekend/Holiday8</v>
      </c>
      <c r="E3539" s="9">
        <v>2017</v>
      </c>
      <c r="F3539" s="9">
        <v>5</v>
      </c>
      <c r="G3539" s="9" t="s">
        <v>3</v>
      </c>
      <c r="H3539" s="9">
        <v>28</v>
      </c>
      <c r="I3539" s="24" t="s">
        <v>183</v>
      </c>
      <c r="J3539" s="25" t="str">
        <f t="shared" si="222"/>
        <v/>
      </c>
      <c r="K3539" s="25" t="str">
        <f t="shared" si="223"/>
        <v>Weekend/Holiday</v>
      </c>
      <c r="L3539" s="25" t="s">
        <v>177</v>
      </c>
      <c r="M3539" s="9">
        <v>3536</v>
      </c>
      <c r="N3539" s="9">
        <v>8</v>
      </c>
      <c r="O3539" s="14">
        <f>INDEX('Load Shapes - Day Type'!G:G,MATCH('Load Shapes - 8760'!$A3539,'Load Shapes - Day Type'!$K:$K,0))</f>
        <v>0.129</v>
      </c>
      <c r="P3539" s="14">
        <f>INDEX('Load Shapes - Day Type'!H:H,MATCH('Load Shapes - 8760'!$A3539,'Load Shapes - Day Type'!$K:$K,0))</f>
        <v>0.105</v>
      </c>
      <c r="Q3539" s="15">
        <f>INDEX('Load Shapes - Day Type'!I:I,MATCH('Load Shapes - 8760'!$A3539,'Load Shapes - Day Type'!$K:$K,0))</f>
        <v>1.6633672687580014</v>
      </c>
      <c r="R3539" s="15">
        <f>INDEX('Load Shapes - Day Type'!J:J,MATCH('Load Shapes - 8760'!$A3539,'Load Shapes - Day Type'!$K:$K,0))</f>
        <v>0.21457437766978218</v>
      </c>
      <c r="S3539" s="47">
        <f t="shared" si="224"/>
        <v>1.3201401190582226E-4</v>
      </c>
    </row>
    <row r="3540" spans="1:19" x14ac:dyDescent="0.2">
      <c r="A3540" s="45" t="str">
        <f t="shared" si="221"/>
        <v>MayWeekend/Holiday9</v>
      </c>
      <c r="E3540" s="9">
        <v>2017</v>
      </c>
      <c r="F3540" s="9">
        <v>5</v>
      </c>
      <c r="G3540" s="9" t="s">
        <v>3</v>
      </c>
      <c r="H3540" s="9">
        <v>28</v>
      </c>
      <c r="I3540" s="24" t="s">
        <v>183</v>
      </c>
      <c r="J3540" s="25" t="str">
        <f t="shared" si="222"/>
        <v/>
      </c>
      <c r="K3540" s="25" t="str">
        <f t="shared" si="223"/>
        <v>Weekend/Holiday</v>
      </c>
      <c r="L3540" s="25" t="s">
        <v>177</v>
      </c>
      <c r="M3540" s="9">
        <v>3537</v>
      </c>
      <c r="N3540" s="9">
        <v>9</v>
      </c>
      <c r="O3540" s="14">
        <f>INDEX('Load Shapes - Day Type'!G:G,MATCH('Load Shapes - 8760'!$A3540,'Load Shapes - Day Type'!$K:$K,0))</f>
        <v>0.154</v>
      </c>
      <c r="P3540" s="14">
        <f>INDEX('Load Shapes - Day Type'!H:H,MATCH('Load Shapes - 8760'!$A3540,'Load Shapes - Day Type'!$K:$K,0))</f>
        <v>9.2999999999999999E-2</v>
      </c>
      <c r="Q3540" s="15">
        <f>INDEX('Load Shapes - Day Type'!I:I,MATCH('Load Shapes - 8760'!$A3540,'Load Shapes - Day Type'!$K:$K,0))</f>
        <v>1.6633672687580014</v>
      </c>
      <c r="R3540" s="15">
        <f>INDEX('Load Shapes - Day Type'!J:J,MATCH('Load Shapes - 8760'!$A3540,'Load Shapes - Day Type'!$K:$K,0))</f>
        <v>0.25615855938873222</v>
      </c>
      <c r="S3540" s="47">
        <f t="shared" si="224"/>
        <v>1.5759812274028392E-4</v>
      </c>
    </row>
    <row r="3541" spans="1:19" x14ac:dyDescent="0.2">
      <c r="A3541" s="45" t="str">
        <f t="shared" si="221"/>
        <v>MayWeekend/Holiday10</v>
      </c>
      <c r="E3541" s="9">
        <v>2017</v>
      </c>
      <c r="F3541" s="9">
        <v>5</v>
      </c>
      <c r="G3541" s="9" t="s">
        <v>3</v>
      </c>
      <c r="H3541" s="9">
        <v>28</v>
      </c>
      <c r="I3541" s="24" t="s">
        <v>183</v>
      </c>
      <c r="J3541" s="25" t="str">
        <f t="shared" si="222"/>
        <v/>
      </c>
      <c r="K3541" s="25" t="str">
        <f t="shared" si="223"/>
        <v>Weekend/Holiday</v>
      </c>
      <c r="L3541" s="25" t="s">
        <v>177</v>
      </c>
      <c r="M3541" s="9">
        <v>3538</v>
      </c>
      <c r="N3541" s="9">
        <v>10</v>
      </c>
      <c r="O3541" s="14">
        <f>INDEX('Load Shapes - Day Type'!G:G,MATCH('Load Shapes - 8760'!$A3541,'Load Shapes - Day Type'!$K:$K,0))</f>
        <v>0.16300000000000001</v>
      </c>
      <c r="P3541" s="14">
        <f>INDEX('Load Shapes - Day Type'!H:H,MATCH('Load Shapes - 8760'!$A3541,'Load Shapes - Day Type'!$K:$K,0))</f>
        <v>9.0999999999999998E-2</v>
      </c>
      <c r="Q3541" s="15">
        <f>INDEX('Load Shapes - Day Type'!I:I,MATCH('Load Shapes - 8760'!$A3541,'Load Shapes - Day Type'!$K:$K,0))</f>
        <v>1.6633672687580014</v>
      </c>
      <c r="R3541" s="15">
        <f>INDEX('Load Shapes - Day Type'!J:J,MATCH('Load Shapes - 8760'!$A3541,'Load Shapes - Day Type'!$K:$K,0))</f>
        <v>0.27112886480755427</v>
      </c>
      <c r="S3541" s="47">
        <f t="shared" si="224"/>
        <v>1.6680840264069014E-4</v>
      </c>
    </row>
    <row r="3542" spans="1:19" x14ac:dyDescent="0.2">
      <c r="A3542" s="45" t="str">
        <f t="shared" si="221"/>
        <v>MayWeekend/Holiday11</v>
      </c>
      <c r="E3542" s="9">
        <v>2017</v>
      </c>
      <c r="F3542" s="9">
        <v>5</v>
      </c>
      <c r="G3542" s="9" t="s">
        <v>3</v>
      </c>
      <c r="H3542" s="9">
        <v>28</v>
      </c>
      <c r="I3542" s="24" t="s">
        <v>183</v>
      </c>
      <c r="J3542" s="25" t="str">
        <f t="shared" si="222"/>
        <v/>
      </c>
      <c r="K3542" s="25" t="str">
        <f t="shared" si="223"/>
        <v>Weekend/Holiday</v>
      </c>
      <c r="L3542" s="25" t="s">
        <v>177</v>
      </c>
      <c r="M3542" s="9">
        <v>3539</v>
      </c>
      <c r="N3542" s="9">
        <v>11</v>
      </c>
      <c r="O3542" s="14">
        <f>INDEX('Load Shapes - Day Type'!G:G,MATCH('Load Shapes - 8760'!$A3542,'Load Shapes - Day Type'!$K:$K,0))</f>
        <v>0.16600000000000001</v>
      </c>
      <c r="P3542" s="14">
        <f>INDEX('Load Shapes - Day Type'!H:H,MATCH('Load Shapes - 8760'!$A3542,'Load Shapes - Day Type'!$K:$K,0))</f>
        <v>9.1999999999999998E-2</v>
      </c>
      <c r="Q3542" s="15">
        <f>INDEX('Load Shapes - Day Type'!I:I,MATCH('Load Shapes - 8760'!$A3542,'Load Shapes - Day Type'!$K:$K,0))</f>
        <v>1.6633672687580014</v>
      </c>
      <c r="R3542" s="15">
        <f>INDEX('Load Shapes - Day Type'!J:J,MATCH('Load Shapes - 8760'!$A3542,'Load Shapes - Day Type'!$K:$K,0))</f>
        <v>0.27611896661382823</v>
      </c>
      <c r="S3542" s="47">
        <f t="shared" si="224"/>
        <v>1.6987849594082553E-4</v>
      </c>
    </row>
    <row r="3543" spans="1:19" x14ac:dyDescent="0.2">
      <c r="A3543" s="45" t="str">
        <f t="shared" si="221"/>
        <v>MayWeekend/Holiday12</v>
      </c>
      <c r="E3543" s="9">
        <v>2017</v>
      </c>
      <c r="F3543" s="9">
        <v>5</v>
      </c>
      <c r="G3543" s="9" t="s">
        <v>3</v>
      </c>
      <c r="H3543" s="9">
        <v>28</v>
      </c>
      <c r="I3543" s="24" t="s">
        <v>183</v>
      </c>
      <c r="J3543" s="25" t="str">
        <f t="shared" si="222"/>
        <v/>
      </c>
      <c r="K3543" s="25" t="str">
        <f t="shared" si="223"/>
        <v>Weekend/Holiday</v>
      </c>
      <c r="L3543" s="25" t="s">
        <v>177</v>
      </c>
      <c r="M3543" s="9">
        <v>3540</v>
      </c>
      <c r="N3543" s="9">
        <v>12</v>
      </c>
      <c r="O3543" s="14">
        <f>INDEX('Load Shapes - Day Type'!G:G,MATCH('Load Shapes - 8760'!$A3543,'Load Shapes - Day Type'!$K:$K,0))</f>
        <v>0.16500000000000001</v>
      </c>
      <c r="P3543" s="14">
        <f>INDEX('Load Shapes - Day Type'!H:H,MATCH('Load Shapes - 8760'!$A3543,'Load Shapes - Day Type'!$K:$K,0))</f>
        <v>9.1999999999999998E-2</v>
      </c>
      <c r="Q3543" s="15">
        <f>INDEX('Load Shapes - Day Type'!I:I,MATCH('Load Shapes - 8760'!$A3543,'Load Shapes - Day Type'!$K:$K,0))</f>
        <v>1.6633672687580014</v>
      </c>
      <c r="R3543" s="15">
        <f>INDEX('Load Shapes - Day Type'!J:J,MATCH('Load Shapes - 8760'!$A3543,'Load Shapes - Day Type'!$K:$K,0))</f>
        <v>0.27445559934507024</v>
      </c>
      <c r="S3543" s="47">
        <f t="shared" si="224"/>
        <v>1.6885513150744708E-4</v>
      </c>
    </row>
    <row r="3544" spans="1:19" x14ac:dyDescent="0.2">
      <c r="A3544" s="45" t="str">
        <f t="shared" si="221"/>
        <v>MayWeekend/Holiday13</v>
      </c>
      <c r="E3544" s="9">
        <v>2017</v>
      </c>
      <c r="F3544" s="9">
        <v>5</v>
      </c>
      <c r="G3544" s="9" t="s">
        <v>3</v>
      </c>
      <c r="H3544" s="9">
        <v>28</v>
      </c>
      <c r="I3544" s="24" t="s">
        <v>183</v>
      </c>
      <c r="J3544" s="25" t="str">
        <f t="shared" si="222"/>
        <v/>
      </c>
      <c r="K3544" s="25" t="str">
        <f t="shared" si="223"/>
        <v>Weekend/Holiday</v>
      </c>
      <c r="L3544" s="25" t="s">
        <v>177</v>
      </c>
      <c r="M3544" s="9">
        <v>3541</v>
      </c>
      <c r="N3544" s="9">
        <v>13</v>
      </c>
      <c r="O3544" s="14">
        <f>INDEX('Load Shapes - Day Type'!G:G,MATCH('Load Shapes - 8760'!$A3544,'Load Shapes - Day Type'!$K:$K,0))</f>
        <v>0.16300000000000001</v>
      </c>
      <c r="P3544" s="14">
        <f>INDEX('Load Shapes - Day Type'!H:H,MATCH('Load Shapes - 8760'!$A3544,'Load Shapes - Day Type'!$K:$K,0))</f>
        <v>9.1999999999999998E-2</v>
      </c>
      <c r="Q3544" s="15">
        <f>INDEX('Load Shapes - Day Type'!I:I,MATCH('Load Shapes - 8760'!$A3544,'Load Shapes - Day Type'!$K:$K,0))</f>
        <v>1.6633672687580014</v>
      </c>
      <c r="R3544" s="15">
        <f>INDEX('Load Shapes - Day Type'!J:J,MATCH('Load Shapes - 8760'!$A3544,'Load Shapes - Day Type'!$K:$K,0))</f>
        <v>0.27112886480755427</v>
      </c>
      <c r="S3544" s="47">
        <f t="shared" si="224"/>
        <v>1.6680840264069014E-4</v>
      </c>
    </row>
    <row r="3545" spans="1:19" x14ac:dyDescent="0.2">
      <c r="A3545" s="45" t="str">
        <f t="shared" si="221"/>
        <v>MayWeekend/Holiday14</v>
      </c>
      <c r="E3545" s="9">
        <v>2017</v>
      </c>
      <c r="F3545" s="9">
        <v>5</v>
      </c>
      <c r="G3545" s="9" t="s">
        <v>3</v>
      </c>
      <c r="H3545" s="9">
        <v>28</v>
      </c>
      <c r="I3545" s="24" t="s">
        <v>183</v>
      </c>
      <c r="J3545" s="25" t="str">
        <f t="shared" si="222"/>
        <v/>
      </c>
      <c r="K3545" s="25" t="str">
        <f t="shared" si="223"/>
        <v>Weekend/Holiday</v>
      </c>
      <c r="L3545" s="25" t="s">
        <v>177</v>
      </c>
      <c r="M3545" s="9">
        <v>3542</v>
      </c>
      <c r="N3545" s="9">
        <v>14</v>
      </c>
      <c r="O3545" s="14">
        <f>INDEX('Load Shapes - Day Type'!G:G,MATCH('Load Shapes - 8760'!$A3545,'Load Shapes - Day Type'!$K:$K,0))</f>
        <v>0.161</v>
      </c>
      <c r="P3545" s="14">
        <f>INDEX('Load Shapes - Day Type'!H:H,MATCH('Load Shapes - 8760'!$A3545,'Load Shapes - Day Type'!$K:$K,0))</f>
        <v>9.2999999999999999E-2</v>
      </c>
      <c r="Q3545" s="15">
        <f>INDEX('Load Shapes - Day Type'!I:I,MATCH('Load Shapes - 8760'!$A3545,'Load Shapes - Day Type'!$K:$K,0))</f>
        <v>1.6633672687580014</v>
      </c>
      <c r="R3545" s="15">
        <f>INDEX('Load Shapes - Day Type'!J:J,MATCH('Load Shapes - 8760'!$A3545,'Load Shapes - Day Type'!$K:$K,0))</f>
        <v>0.26780213027003824</v>
      </c>
      <c r="S3545" s="47">
        <f t="shared" si="224"/>
        <v>1.6476167377393319E-4</v>
      </c>
    </row>
    <row r="3546" spans="1:19" x14ac:dyDescent="0.2">
      <c r="A3546" s="45" t="str">
        <f t="shared" si="221"/>
        <v>MayWeekend/Holiday15</v>
      </c>
      <c r="E3546" s="9">
        <v>2017</v>
      </c>
      <c r="F3546" s="9">
        <v>5</v>
      </c>
      <c r="G3546" s="9" t="s">
        <v>3</v>
      </c>
      <c r="H3546" s="9">
        <v>28</v>
      </c>
      <c r="I3546" s="24" t="s">
        <v>183</v>
      </c>
      <c r="J3546" s="25" t="str">
        <f t="shared" si="222"/>
        <v/>
      </c>
      <c r="K3546" s="25" t="str">
        <f t="shared" si="223"/>
        <v>Weekend/Holiday</v>
      </c>
      <c r="L3546" s="25" t="s">
        <v>177</v>
      </c>
      <c r="M3546" s="9">
        <v>3543</v>
      </c>
      <c r="N3546" s="9">
        <v>15</v>
      </c>
      <c r="O3546" s="14">
        <f>INDEX('Load Shapes - Day Type'!G:G,MATCH('Load Shapes - 8760'!$A3546,'Load Shapes - Day Type'!$K:$K,0))</f>
        <v>0.14799999999999999</v>
      </c>
      <c r="P3546" s="14">
        <f>INDEX('Load Shapes - Day Type'!H:H,MATCH('Load Shapes - 8760'!$A3546,'Load Shapes - Day Type'!$K:$K,0))</f>
        <v>9.8000000000000004E-2</v>
      </c>
      <c r="Q3546" s="15">
        <f>INDEX('Load Shapes - Day Type'!I:I,MATCH('Load Shapes - 8760'!$A3546,'Load Shapes - Day Type'!$K:$K,0))</f>
        <v>1.6633672687580014</v>
      </c>
      <c r="R3546" s="15">
        <f>INDEX('Load Shapes - Day Type'!J:J,MATCH('Load Shapes - 8760'!$A3546,'Load Shapes - Day Type'!$K:$K,0))</f>
        <v>0.24617835577618422</v>
      </c>
      <c r="S3546" s="47">
        <f t="shared" si="224"/>
        <v>1.5145793614001311E-4</v>
      </c>
    </row>
    <row r="3547" spans="1:19" x14ac:dyDescent="0.2">
      <c r="A3547" s="45" t="str">
        <f t="shared" si="221"/>
        <v>MayWeekend/Holiday16</v>
      </c>
      <c r="E3547" s="9">
        <v>2017</v>
      </c>
      <c r="F3547" s="9">
        <v>5</v>
      </c>
      <c r="G3547" s="9" t="s">
        <v>3</v>
      </c>
      <c r="H3547" s="9">
        <v>28</v>
      </c>
      <c r="I3547" s="24" t="s">
        <v>183</v>
      </c>
      <c r="J3547" s="25" t="str">
        <f t="shared" si="222"/>
        <v/>
      </c>
      <c r="K3547" s="25" t="str">
        <f t="shared" si="223"/>
        <v>Weekend/Holiday</v>
      </c>
      <c r="L3547" s="25" t="s">
        <v>177</v>
      </c>
      <c r="M3547" s="9">
        <v>3544</v>
      </c>
      <c r="N3547" s="9">
        <v>16</v>
      </c>
      <c r="O3547" s="14">
        <f>INDEX('Load Shapes - Day Type'!G:G,MATCH('Load Shapes - 8760'!$A3547,'Load Shapes - Day Type'!$K:$K,0))</f>
        <v>0.14099999999999999</v>
      </c>
      <c r="P3547" s="14">
        <f>INDEX('Load Shapes - Day Type'!H:H,MATCH('Load Shapes - 8760'!$A3547,'Load Shapes - Day Type'!$K:$K,0))</f>
        <v>9.7000000000000003E-2</v>
      </c>
      <c r="Q3547" s="15">
        <f>INDEX('Load Shapes - Day Type'!I:I,MATCH('Load Shapes - 8760'!$A3547,'Load Shapes - Day Type'!$K:$K,0))</f>
        <v>1.6633672687580014</v>
      </c>
      <c r="R3547" s="15">
        <f>INDEX('Load Shapes - Day Type'!J:J,MATCH('Load Shapes - 8760'!$A3547,'Load Shapes - Day Type'!$K:$K,0))</f>
        <v>0.2345347848948782</v>
      </c>
      <c r="S3547" s="47">
        <f t="shared" si="224"/>
        <v>1.4429438510636384E-4</v>
      </c>
    </row>
    <row r="3548" spans="1:19" x14ac:dyDescent="0.2">
      <c r="A3548" s="45" t="str">
        <f t="shared" si="221"/>
        <v>MayWeekend/Holiday17</v>
      </c>
      <c r="E3548" s="9">
        <v>2017</v>
      </c>
      <c r="F3548" s="9">
        <v>5</v>
      </c>
      <c r="G3548" s="9" t="s">
        <v>3</v>
      </c>
      <c r="H3548" s="9">
        <v>28</v>
      </c>
      <c r="I3548" s="24" t="s">
        <v>183</v>
      </c>
      <c r="J3548" s="25" t="str">
        <f t="shared" si="222"/>
        <v/>
      </c>
      <c r="K3548" s="25" t="str">
        <f t="shared" si="223"/>
        <v>Weekend/Holiday</v>
      </c>
      <c r="L3548" s="25" t="s">
        <v>177</v>
      </c>
      <c r="M3548" s="9">
        <v>3545</v>
      </c>
      <c r="N3548" s="9">
        <v>17</v>
      </c>
      <c r="O3548" s="14">
        <f>INDEX('Load Shapes - Day Type'!G:G,MATCH('Load Shapes - 8760'!$A3548,'Load Shapes - Day Type'!$K:$K,0))</f>
        <v>0.127</v>
      </c>
      <c r="P3548" s="14">
        <f>INDEX('Load Shapes - Day Type'!H:H,MATCH('Load Shapes - 8760'!$A3548,'Load Shapes - Day Type'!$K:$K,0))</f>
        <v>0.10299999999999999</v>
      </c>
      <c r="Q3548" s="15">
        <f>INDEX('Load Shapes - Day Type'!I:I,MATCH('Load Shapes - 8760'!$A3548,'Load Shapes - Day Type'!$K:$K,0))</f>
        <v>1.6633672687580014</v>
      </c>
      <c r="R3548" s="15">
        <f>INDEX('Load Shapes - Day Type'!J:J,MATCH('Load Shapes - 8760'!$A3548,'Load Shapes - Day Type'!$K:$K,0))</f>
        <v>0.21124764313226618</v>
      </c>
      <c r="S3548" s="47">
        <f t="shared" si="224"/>
        <v>1.2996728303906531E-4</v>
      </c>
    </row>
    <row r="3549" spans="1:19" x14ac:dyDescent="0.2">
      <c r="A3549" s="45" t="str">
        <f t="shared" si="221"/>
        <v>MayWeekend/Holiday18</v>
      </c>
      <c r="E3549" s="9">
        <v>2017</v>
      </c>
      <c r="F3549" s="9">
        <v>5</v>
      </c>
      <c r="G3549" s="9" t="s">
        <v>3</v>
      </c>
      <c r="H3549" s="9">
        <v>28</v>
      </c>
      <c r="I3549" s="24" t="s">
        <v>183</v>
      </c>
      <c r="J3549" s="25" t="str">
        <f t="shared" si="222"/>
        <v/>
      </c>
      <c r="K3549" s="25" t="str">
        <f t="shared" si="223"/>
        <v>Weekend/Holiday</v>
      </c>
      <c r="L3549" s="25" t="s">
        <v>177</v>
      </c>
      <c r="M3549" s="9">
        <v>3546</v>
      </c>
      <c r="N3549" s="9">
        <v>18</v>
      </c>
      <c r="O3549" s="14">
        <f>INDEX('Load Shapes - Day Type'!G:G,MATCH('Load Shapes - 8760'!$A3549,'Load Shapes - Day Type'!$K:$K,0))</f>
        <v>0.129</v>
      </c>
      <c r="P3549" s="14">
        <f>INDEX('Load Shapes - Day Type'!H:H,MATCH('Load Shapes - 8760'!$A3549,'Load Shapes - Day Type'!$K:$K,0))</f>
        <v>0.1</v>
      </c>
      <c r="Q3549" s="15">
        <f>INDEX('Load Shapes - Day Type'!I:I,MATCH('Load Shapes - 8760'!$A3549,'Load Shapes - Day Type'!$K:$K,0))</f>
        <v>1.6633672687580014</v>
      </c>
      <c r="R3549" s="15">
        <f>INDEX('Load Shapes - Day Type'!J:J,MATCH('Load Shapes - 8760'!$A3549,'Load Shapes - Day Type'!$K:$K,0))</f>
        <v>0.21457437766978218</v>
      </c>
      <c r="S3549" s="47">
        <f t="shared" si="224"/>
        <v>1.3201401190582226E-4</v>
      </c>
    </row>
    <row r="3550" spans="1:19" x14ac:dyDescent="0.2">
      <c r="A3550" s="45" t="str">
        <f t="shared" si="221"/>
        <v>MayWeekend/Holiday19</v>
      </c>
      <c r="E3550" s="9">
        <v>2017</v>
      </c>
      <c r="F3550" s="9">
        <v>5</v>
      </c>
      <c r="G3550" s="9" t="s">
        <v>3</v>
      </c>
      <c r="H3550" s="9">
        <v>28</v>
      </c>
      <c r="I3550" s="24" t="s">
        <v>183</v>
      </c>
      <c r="J3550" s="25" t="str">
        <f t="shared" si="222"/>
        <v/>
      </c>
      <c r="K3550" s="25" t="str">
        <f t="shared" si="223"/>
        <v>Weekend/Holiday</v>
      </c>
      <c r="L3550" s="25" t="s">
        <v>177</v>
      </c>
      <c r="M3550" s="9">
        <v>3547</v>
      </c>
      <c r="N3550" s="9">
        <v>19</v>
      </c>
      <c r="O3550" s="14">
        <f>INDEX('Load Shapes - Day Type'!G:G,MATCH('Load Shapes - 8760'!$A3550,'Load Shapes - Day Type'!$K:$K,0))</f>
        <v>0.13300000000000001</v>
      </c>
      <c r="P3550" s="14">
        <f>INDEX('Load Shapes - Day Type'!H:H,MATCH('Load Shapes - 8760'!$A3550,'Load Shapes - Day Type'!$K:$K,0))</f>
        <v>9.2999999999999999E-2</v>
      </c>
      <c r="Q3550" s="15">
        <f>INDEX('Load Shapes - Day Type'!I:I,MATCH('Load Shapes - 8760'!$A3550,'Load Shapes - Day Type'!$K:$K,0))</f>
        <v>1.6633672687580014</v>
      </c>
      <c r="R3550" s="15">
        <f>INDEX('Load Shapes - Day Type'!J:J,MATCH('Load Shapes - 8760'!$A3550,'Load Shapes - Day Type'!$K:$K,0))</f>
        <v>0.22122784674481422</v>
      </c>
      <c r="S3550" s="47">
        <f t="shared" si="224"/>
        <v>1.3610746963933613E-4</v>
      </c>
    </row>
    <row r="3551" spans="1:19" x14ac:dyDescent="0.2">
      <c r="A3551" s="45" t="str">
        <f t="shared" si="221"/>
        <v>MayWeekend/Holiday20</v>
      </c>
      <c r="E3551" s="9">
        <v>2017</v>
      </c>
      <c r="F3551" s="9">
        <v>5</v>
      </c>
      <c r="G3551" s="9" t="s">
        <v>3</v>
      </c>
      <c r="H3551" s="9">
        <v>28</v>
      </c>
      <c r="I3551" s="24" t="s">
        <v>183</v>
      </c>
      <c r="J3551" s="25" t="str">
        <f t="shared" si="222"/>
        <v/>
      </c>
      <c r="K3551" s="25" t="str">
        <f t="shared" si="223"/>
        <v>Weekend/Holiday</v>
      </c>
      <c r="L3551" s="25" t="s">
        <v>177</v>
      </c>
      <c r="M3551" s="9">
        <v>3548</v>
      </c>
      <c r="N3551" s="9">
        <v>20</v>
      </c>
      <c r="O3551" s="14">
        <f>INDEX('Load Shapes - Day Type'!G:G,MATCH('Load Shapes - 8760'!$A3551,'Load Shapes - Day Type'!$K:$K,0))</f>
        <v>0.15</v>
      </c>
      <c r="P3551" s="14">
        <f>INDEX('Load Shapes - Day Type'!H:H,MATCH('Load Shapes - 8760'!$A3551,'Load Shapes - Day Type'!$K:$K,0))</f>
        <v>9.0999999999999998E-2</v>
      </c>
      <c r="Q3551" s="15">
        <f>INDEX('Load Shapes - Day Type'!I:I,MATCH('Load Shapes - 8760'!$A3551,'Load Shapes - Day Type'!$K:$K,0))</f>
        <v>1.6633672687580014</v>
      </c>
      <c r="R3551" s="15">
        <f>INDEX('Load Shapes - Day Type'!J:J,MATCH('Load Shapes - 8760'!$A3551,'Load Shapes - Day Type'!$K:$K,0))</f>
        <v>0.24950509031370022</v>
      </c>
      <c r="S3551" s="47">
        <f t="shared" si="224"/>
        <v>1.5350466500677005E-4</v>
      </c>
    </row>
    <row r="3552" spans="1:19" x14ac:dyDescent="0.2">
      <c r="A3552" s="45" t="str">
        <f t="shared" si="221"/>
        <v>MayWeekend/Holiday21</v>
      </c>
      <c r="E3552" s="9">
        <v>2017</v>
      </c>
      <c r="F3552" s="9">
        <v>5</v>
      </c>
      <c r="G3552" s="9" t="s">
        <v>3</v>
      </c>
      <c r="H3552" s="9">
        <v>28</v>
      </c>
      <c r="I3552" s="24" t="s">
        <v>183</v>
      </c>
      <c r="J3552" s="25" t="str">
        <f t="shared" si="222"/>
        <v/>
      </c>
      <c r="K3552" s="25" t="str">
        <f t="shared" si="223"/>
        <v>Weekend/Holiday</v>
      </c>
      <c r="L3552" s="25" t="s">
        <v>177</v>
      </c>
      <c r="M3552" s="9">
        <v>3549</v>
      </c>
      <c r="N3552" s="9">
        <v>21</v>
      </c>
      <c r="O3552" s="14">
        <f>INDEX('Load Shapes - Day Type'!G:G,MATCH('Load Shapes - 8760'!$A3552,'Load Shapes - Day Type'!$K:$K,0))</f>
        <v>0.16900000000000001</v>
      </c>
      <c r="P3552" s="14">
        <f>INDEX('Load Shapes - Day Type'!H:H,MATCH('Load Shapes - 8760'!$A3552,'Load Shapes - Day Type'!$K:$K,0))</f>
        <v>9.0999999999999998E-2</v>
      </c>
      <c r="Q3552" s="15">
        <f>INDEX('Load Shapes - Day Type'!I:I,MATCH('Load Shapes - 8760'!$A3552,'Load Shapes - Day Type'!$K:$K,0))</f>
        <v>1.6633672687580014</v>
      </c>
      <c r="R3552" s="15">
        <f>INDEX('Load Shapes - Day Type'!J:J,MATCH('Load Shapes - 8760'!$A3552,'Load Shapes - Day Type'!$K:$K,0))</f>
        <v>0.28110906842010225</v>
      </c>
      <c r="S3552" s="47">
        <f t="shared" si="224"/>
        <v>1.7294858924096095E-4</v>
      </c>
    </row>
    <row r="3553" spans="1:19" x14ac:dyDescent="0.2">
      <c r="A3553" s="45" t="str">
        <f t="shared" si="221"/>
        <v>MayWeekend/Holiday22</v>
      </c>
      <c r="E3553" s="9">
        <v>2017</v>
      </c>
      <c r="F3553" s="9">
        <v>5</v>
      </c>
      <c r="G3553" s="9" t="s">
        <v>3</v>
      </c>
      <c r="H3553" s="9">
        <v>28</v>
      </c>
      <c r="I3553" s="24" t="s">
        <v>183</v>
      </c>
      <c r="J3553" s="25" t="str">
        <f t="shared" si="222"/>
        <v/>
      </c>
      <c r="K3553" s="25" t="str">
        <f t="shared" si="223"/>
        <v>Weekend/Holiday</v>
      </c>
      <c r="L3553" s="25" t="s">
        <v>177</v>
      </c>
      <c r="M3553" s="9">
        <v>3550</v>
      </c>
      <c r="N3553" s="9">
        <v>22</v>
      </c>
      <c r="O3553" s="14">
        <f>INDEX('Load Shapes - Day Type'!G:G,MATCH('Load Shapes - 8760'!$A3553,'Load Shapes - Day Type'!$K:$K,0))</f>
        <v>0.159</v>
      </c>
      <c r="P3553" s="14">
        <f>INDEX('Load Shapes - Day Type'!H:H,MATCH('Load Shapes - 8760'!$A3553,'Load Shapes - Day Type'!$K:$K,0))</f>
        <v>0.09</v>
      </c>
      <c r="Q3553" s="15">
        <f>INDEX('Load Shapes - Day Type'!I:I,MATCH('Load Shapes - 8760'!$A3553,'Load Shapes - Day Type'!$K:$K,0))</f>
        <v>1.6633672687580014</v>
      </c>
      <c r="R3553" s="15">
        <f>INDEX('Load Shapes - Day Type'!J:J,MATCH('Load Shapes - 8760'!$A3553,'Load Shapes - Day Type'!$K:$K,0))</f>
        <v>0.26447539573252221</v>
      </c>
      <c r="S3553" s="47">
        <f t="shared" si="224"/>
        <v>1.6271494490717627E-4</v>
      </c>
    </row>
    <row r="3554" spans="1:19" x14ac:dyDescent="0.2">
      <c r="A3554" s="45" t="str">
        <f t="shared" si="221"/>
        <v>MayWeekend/Holiday23</v>
      </c>
      <c r="E3554" s="9">
        <v>2017</v>
      </c>
      <c r="F3554" s="9">
        <v>5</v>
      </c>
      <c r="G3554" s="9" t="s">
        <v>3</v>
      </c>
      <c r="H3554" s="9">
        <v>28</v>
      </c>
      <c r="I3554" s="24" t="s">
        <v>183</v>
      </c>
      <c r="J3554" s="25" t="str">
        <f t="shared" si="222"/>
        <v/>
      </c>
      <c r="K3554" s="25" t="str">
        <f t="shared" si="223"/>
        <v>Weekend/Holiday</v>
      </c>
      <c r="L3554" s="25" t="s">
        <v>177</v>
      </c>
      <c r="M3554" s="9">
        <v>3551</v>
      </c>
      <c r="N3554" s="9">
        <v>23</v>
      </c>
      <c r="O3554" s="14">
        <f>INDEX('Load Shapes - Day Type'!G:G,MATCH('Load Shapes - 8760'!$A3554,'Load Shapes - Day Type'!$K:$K,0))</f>
        <v>0.109</v>
      </c>
      <c r="P3554" s="14">
        <f>INDEX('Load Shapes - Day Type'!H:H,MATCH('Load Shapes - 8760'!$A3554,'Load Shapes - Day Type'!$K:$K,0))</f>
        <v>0.10299999999999999</v>
      </c>
      <c r="Q3554" s="15">
        <f>INDEX('Load Shapes - Day Type'!I:I,MATCH('Load Shapes - 8760'!$A3554,'Load Shapes - Day Type'!$K:$K,0))</f>
        <v>1.6633672687580014</v>
      </c>
      <c r="R3554" s="15">
        <f>INDEX('Load Shapes - Day Type'!J:J,MATCH('Load Shapes - 8760'!$A3554,'Load Shapes - Day Type'!$K:$K,0))</f>
        <v>0.18130703229462217</v>
      </c>
      <c r="S3554" s="47">
        <f t="shared" si="224"/>
        <v>1.115467232382529E-4</v>
      </c>
    </row>
    <row r="3555" spans="1:19" x14ac:dyDescent="0.2">
      <c r="A3555" s="45" t="str">
        <f t="shared" si="221"/>
        <v>MayWeekend/Holiday24</v>
      </c>
      <c r="E3555" s="9">
        <v>2017</v>
      </c>
      <c r="F3555" s="9">
        <v>5</v>
      </c>
      <c r="G3555" s="9" t="s">
        <v>3</v>
      </c>
      <c r="H3555" s="9">
        <v>28</v>
      </c>
      <c r="I3555" s="24" t="s">
        <v>183</v>
      </c>
      <c r="J3555" s="25" t="str">
        <f t="shared" si="222"/>
        <v/>
      </c>
      <c r="K3555" s="25" t="str">
        <f t="shared" si="223"/>
        <v>Weekend/Holiday</v>
      </c>
      <c r="L3555" s="25" t="s">
        <v>177</v>
      </c>
      <c r="M3555" s="9">
        <v>3552</v>
      </c>
      <c r="N3555" s="9">
        <v>24</v>
      </c>
      <c r="O3555" s="14">
        <f>INDEX('Load Shapes - Day Type'!G:G,MATCH('Load Shapes - 8760'!$A3555,'Load Shapes - Day Type'!$K:$K,0))</f>
        <v>6.8000000000000005E-2</v>
      </c>
      <c r="P3555" s="14">
        <f>INDEX('Load Shapes - Day Type'!H:H,MATCH('Load Shapes - 8760'!$A3555,'Load Shapes - Day Type'!$K:$K,0))</f>
        <v>0.13700000000000001</v>
      </c>
      <c r="Q3555" s="15">
        <f>INDEX('Load Shapes - Day Type'!I:I,MATCH('Load Shapes - 8760'!$A3555,'Load Shapes - Day Type'!$K:$K,0))</f>
        <v>1.6633672687580014</v>
      </c>
      <c r="R3555" s="15">
        <f>INDEX('Load Shapes - Day Type'!J:J,MATCH('Load Shapes - 8760'!$A3555,'Load Shapes - Day Type'!$K:$K,0))</f>
        <v>0.1131089742755441</v>
      </c>
      <c r="S3555" s="47">
        <f t="shared" si="224"/>
        <v>6.9588781469735763E-5</v>
      </c>
    </row>
    <row r="3556" spans="1:19" x14ac:dyDescent="0.2">
      <c r="A3556" s="45" t="str">
        <f t="shared" si="221"/>
        <v>MayWeekend/Holiday1</v>
      </c>
      <c r="E3556" s="9">
        <v>2017</v>
      </c>
      <c r="F3556" s="9">
        <v>5</v>
      </c>
      <c r="G3556" s="9" t="s">
        <v>3</v>
      </c>
      <c r="H3556" s="9">
        <v>29</v>
      </c>
      <c r="I3556" s="24" t="s">
        <v>184</v>
      </c>
      <c r="J3556" s="25" t="str">
        <f t="shared" si="222"/>
        <v>Holiday</v>
      </c>
      <c r="K3556" s="25" t="str">
        <f t="shared" si="223"/>
        <v>Weekend/Holiday</v>
      </c>
      <c r="L3556" s="25" t="s">
        <v>177</v>
      </c>
      <c r="M3556" s="9">
        <v>3553</v>
      </c>
      <c r="N3556" s="9">
        <v>1</v>
      </c>
      <c r="O3556" s="14">
        <f>INDEX('Load Shapes - Day Type'!G:G,MATCH('Load Shapes - 8760'!$A3556,'Load Shapes - Day Type'!$K:$K,0))</f>
        <v>4.7E-2</v>
      </c>
      <c r="P3556" s="14">
        <f>INDEX('Load Shapes - Day Type'!H:H,MATCH('Load Shapes - 8760'!$A3556,'Load Shapes - Day Type'!$K:$K,0))</f>
        <v>0.17100000000000001</v>
      </c>
      <c r="Q3556" s="15">
        <f>INDEX('Load Shapes - Day Type'!I:I,MATCH('Load Shapes - 8760'!$A3556,'Load Shapes - Day Type'!$K:$K,0))</f>
        <v>1.6633672687580014</v>
      </c>
      <c r="R3556" s="15">
        <f>INDEX('Load Shapes - Day Type'!J:J,MATCH('Load Shapes - 8760'!$A3556,'Load Shapes - Day Type'!$K:$K,0))</f>
        <v>7.817826163162607E-2</v>
      </c>
      <c r="S3556" s="47">
        <f t="shared" si="224"/>
        <v>4.809812836878795E-5</v>
      </c>
    </row>
    <row r="3557" spans="1:19" x14ac:dyDescent="0.2">
      <c r="A3557" s="45" t="str">
        <f t="shared" si="221"/>
        <v>MayWeekend/Holiday2</v>
      </c>
      <c r="E3557" s="9">
        <v>2017</v>
      </c>
      <c r="F3557" s="9">
        <v>5</v>
      </c>
      <c r="G3557" s="9" t="s">
        <v>3</v>
      </c>
      <c r="H3557" s="9">
        <v>29</v>
      </c>
      <c r="I3557" s="24" t="s">
        <v>184</v>
      </c>
      <c r="J3557" s="25" t="str">
        <f t="shared" si="222"/>
        <v>Holiday</v>
      </c>
      <c r="K3557" s="25" t="str">
        <f t="shared" si="223"/>
        <v>Weekend/Holiday</v>
      </c>
      <c r="L3557" s="25" t="s">
        <v>177</v>
      </c>
      <c r="M3557" s="9">
        <v>3554</v>
      </c>
      <c r="N3557" s="9">
        <v>2</v>
      </c>
      <c r="O3557" s="14">
        <f>INDEX('Load Shapes - Day Type'!G:G,MATCH('Load Shapes - 8760'!$A3557,'Load Shapes - Day Type'!$K:$K,0))</f>
        <v>3.5000000000000003E-2</v>
      </c>
      <c r="P3557" s="14">
        <f>INDEX('Load Shapes - Day Type'!H:H,MATCH('Load Shapes - 8760'!$A3557,'Load Shapes - Day Type'!$K:$K,0))</f>
        <v>0.216</v>
      </c>
      <c r="Q3557" s="15">
        <f>INDEX('Load Shapes - Day Type'!I:I,MATCH('Load Shapes - 8760'!$A3557,'Load Shapes - Day Type'!$K:$K,0))</f>
        <v>1.6633672687580014</v>
      </c>
      <c r="R3557" s="15">
        <f>INDEX('Load Shapes - Day Type'!J:J,MATCH('Load Shapes - 8760'!$A3557,'Load Shapes - Day Type'!$K:$K,0))</f>
        <v>5.8217854406530059E-2</v>
      </c>
      <c r="S3557" s="47">
        <f t="shared" si="224"/>
        <v>3.5817755168246349E-5</v>
      </c>
    </row>
    <row r="3558" spans="1:19" x14ac:dyDescent="0.2">
      <c r="A3558" s="45" t="str">
        <f t="shared" si="221"/>
        <v>MayWeekend/Holiday3</v>
      </c>
      <c r="E3558" s="9">
        <v>2017</v>
      </c>
      <c r="F3558" s="9">
        <v>5</v>
      </c>
      <c r="G3558" s="9" t="s">
        <v>3</v>
      </c>
      <c r="H3558" s="9">
        <v>29</v>
      </c>
      <c r="I3558" s="24" t="s">
        <v>184</v>
      </c>
      <c r="J3558" s="25" t="str">
        <f t="shared" si="222"/>
        <v>Holiday</v>
      </c>
      <c r="K3558" s="25" t="str">
        <f t="shared" si="223"/>
        <v>Weekend/Holiday</v>
      </c>
      <c r="L3558" s="25" t="s">
        <v>177</v>
      </c>
      <c r="M3558" s="9">
        <v>3555</v>
      </c>
      <c r="N3558" s="9">
        <v>3</v>
      </c>
      <c r="O3558" s="14">
        <f>INDEX('Load Shapes - Day Type'!G:G,MATCH('Load Shapes - 8760'!$A3558,'Load Shapes - Day Type'!$K:$K,0))</f>
        <v>2.8000000000000001E-2</v>
      </c>
      <c r="P3558" s="14">
        <f>INDEX('Load Shapes - Day Type'!H:H,MATCH('Load Shapes - 8760'!$A3558,'Load Shapes - Day Type'!$K:$K,0))</f>
        <v>0.245</v>
      </c>
      <c r="Q3558" s="15">
        <f>INDEX('Load Shapes - Day Type'!I:I,MATCH('Load Shapes - 8760'!$A3558,'Load Shapes - Day Type'!$K:$K,0))</f>
        <v>1.6633672687580014</v>
      </c>
      <c r="R3558" s="15">
        <f>INDEX('Load Shapes - Day Type'!J:J,MATCH('Load Shapes - 8760'!$A3558,'Load Shapes - Day Type'!$K:$K,0))</f>
        <v>4.6574283525224039E-2</v>
      </c>
      <c r="S3558" s="47">
        <f t="shared" si="224"/>
        <v>2.8654204134597078E-5</v>
      </c>
    </row>
    <row r="3559" spans="1:19" x14ac:dyDescent="0.2">
      <c r="A3559" s="45" t="str">
        <f t="shared" si="221"/>
        <v>MayWeekend/Holiday4</v>
      </c>
      <c r="E3559" s="9">
        <v>2017</v>
      </c>
      <c r="F3559" s="9">
        <v>5</v>
      </c>
      <c r="G3559" s="9" t="s">
        <v>3</v>
      </c>
      <c r="H3559" s="9">
        <v>29</v>
      </c>
      <c r="I3559" s="24" t="s">
        <v>184</v>
      </c>
      <c r="J3559" s="25" t="str">
        <f t="shared" si="222"/>
        <v>Holiday</v>
      </c>
      <c r="K3559" s="25" t="str">
        <f t="shared" si="223"/>
        <v>Weekend/Holiday</v>
      </c>
      <c r="L3559" s="25" t="s">
        <v>177</v>
      </c>
      <c r="M3559" s="9">
        <v>3556</v>
      </c>
      <c r="N3559" s="9">
        <v>4</v>
      </c>
      <c r="O3559" s="14">
        <f>INDEX('Load Shapes - Day Type'!G:G,MATCH('Load Shapes - 8760'!$A3559,'Load Shapes - Day Type'!$K:$K,0))</f>
        <v>2.5999999999999999E-2</v>
      </c>
      <c r="P3559" s="14">
        <f>INDEX('Load Shapes - Day Type'!H:H,MATCH('Load Shapes - 8760'!$A3559,'Load Shapes - Day Type'!$K:$K,0))</f>
        <v>0.26100000000000001</v>
      </c>
      <c r="Q3559" s="15">
        <f>INDEX('Load Shapes - Day Type'!I:I,MATCH('Load Shapes - 8760'!$A3559,'Load Shapes - Day Type'!$K:$K,0))</f>
        <v>1.6633672687580014</v>
      </c>
      <c r="R3559" s="15">
        <f>INDEX('Load Shapes - Day Type'!J:J,MATCH('Load Shapes - 8760'!$A3559,'Load Shapes - Day Type'!$K:$K,0))</f>
        <v>4.3247548987708037E-2</v>
      </c>
      <c r="S3559" s="47">
        <f t="shared" si="224"/>
        <v>2.6607475267840143E-5</v>
      </c>
    </row>
    <row r="3560" spans="1:19" x14ac:dyDescent="0.2">
      <c r="A3560" s="45" t="str">
        <f t="shared" si="221"/>
        <v>MayWeekend/Holiday5</v>
      </c>
      <c r="E3560" s="9">
        <v>2017</v>
      </c>
      <c r="F3560" s="9">
        <v>5</v>
      </c>
      <c r="G3560" s="9" t="s">
        <v>3</v>
      </c>
      <c r="H3560" s="9">
        <v>29</v>
      </c>
      <c r="I3560" s="24" t="s">
        <v>184</v>
      </c>
      <c r="J3560" s="25" t="str">
        <f t="shared" si="222"/>
        <v>Holiday</v>
      </c>
      <c r="K3560" s="25" t="str">
        <f t="shared" si="223"/>
        <v>Weekend/Holiday</v>
      </c>
      <c r="L3560" s="25" t="s">
        <v>177</v>
      </c>
      <c r="M3560" s="9">
        <v>3557</v>
      </c>
      <c r="N3560" s="9">
        <v>5</v>
      </c>
      <c r="O3560" s="14">
        <f>INDEX('Load Shapes - Day Type'!G:G,MATCH('Load Shapes - 8760'!$A3560,'Load Shapes - Day Type'!$K:$K,0))</f>
        <v>2.8000000000000001E-2</v>
      </c>
      <c r="P3560" s="14">
        <f>INDEX('Load Shapes - Day Type'!H:H,MATCH('Load Shapes - 8760'!$A3560,'Load Shapes - Day Type'!$K:$K,0))</f>
        <v>0.245</v>
      </c>
      <c r="Q3560" s="15">
        <f>INDEX('Load Shapes - Day Type'!I:I,MATCH('Load Shapes - 8760'!$A3560,'Load Shapes - Day Type'!$K:$K,0))</f>
        <v>1.6633672687580014</v>
      </c>
      <c r="R3560" s="15">
        <f>INDEX('Load Shapes - Day Type'!J:J,MATCH('Load Shapes - 8760'!$A3560,'Load Shapes - Day Type'!$K:$K,0))</f>
        <v>4.6574283525224039E-2</v>
      </c>
      <c r="S3560" s="47">
        <f t="shared" si="224"/>
        <v>2.8654204134597078E-5</v>
      </c>
    </row>
    <row r="3561" spans="1:19" x14ac:dyDescent="0.2">
      <c r="A3561" s="45" t="str">
        <f t="shared" si="221"/>
        <v>MayWeekend/Holiday6</v>
      </c>
      <c r="E3561" s="9">
        <v>2017</v>
      </c>
      <c r="F3561" s="9">
        <v>5</v>
      </c>
      <c r="G3561" s="9" t="s">
        <v>3</v>
      </c>
      <c r="H3561" s="9">
        <v>29</v>
      </c>
      <c r="I3561" s="24" t="s">
        <v>184</v>
      </c>
      <c r="J3561" s="25" t="str">
        <f t="shared" si="222"/>
        <v>Holiday</v>
      </c>
      <c r="K3561" s="25" t="str">
        <f t="shared" si="223"/>
        <v>Weekend/Holiday</v>
      </c>
      <c r="L3561" s="25" t="s">
        <v>177</v>
      </c>
      <c r="M3561" s="9">
        <v>3558</v>
      </c>
      <c r="N3561" s="9">
        <v>6</v>
      </c>
      <c r="O3561" s="14">
        <f>INDEX('Load Shapes - Day Type'!G:G,MATCH('Load Shapes - 8760'!$A3561,'Load Shapes - Day Type'!$K:$K,0))</f>
        <v>4.8000000000000001E-2</v>
      </c>
      <c r="P3561" s="14">
        <f>INDEX('Load Shapes - Day Type'!H:H,MATCH('Load Shapes - 8760'!$A3561,'Load Shapes - Day Type'!$K:$K,0))</f>
        <v>0.17599999999999999</v>
      </c>
      <c r="Q3561" s="15">
        <f>INDEX('Load Shapes - Day Type'!I:I,MATCH('Load Shapes - 8760'!$A3561,'Load Shapes - Day Type'!$K:$K,0))</f>
        <v>1.6633672687580014</v>
      </c>
      <c r="R3561" s="15">
        <f>INDEX('Load Shapes - Day Type'!J:J,MATCH('Load Shapes - 8760'!$A3561,'Load Shapes - Day Type'!$K:$K,0))</f>
        <v>7.9841628900384071E-2</v>
      </c>
      <c r="S3561" s="47">
        <f t="shared" si="224"/>
        <v>4.9121492802166417E-5</v>
      </c>
    </row>
    <row r="3562" spans="1:19" x14ac:dyDescent="0.2">
      <c r="A3562" s="45" t="str">
        <f t="shared" si="221"/>
        <v>MayWeekend/Holiday7</v>
      </c>
      <c r="E3562" s="9">
        <v>2017</v>
      </c>
      <c r="F3562" s="9">
        <v>5</v>
      </c>
      <c r="G3562" s="9" t="s">
        <v>3</v>
      </c>
      <c r="H3562" s="9">
        <v>29</v>
      </c>
      <c r="I3562" s="24" t="s">
        <v>184</v>
      </c>
      <c r="J3562" s="25" t="str">
        <f t="shared" si="222"/>
        <v>Holiday</v>
      </c>
      <c r="K3562" s="25" t="str">
        <f t="shared" si="223"/>
        <v>Weekend/Holiday</v>
      </c>
      <c r="L3562" s="25" t="s">
        <v>177</v>
      </c>
      <c r="M3562" s="9">
        <v>3559</v>
      </c>
      <c r="N3562" s="9">
        <v>7</v>
      </c>
      <c r="O3562" s="14">
        <f>INDEX('Load Shapes - Day Type'!G:G,MATCH('Load Shapes - 8760'!$A3562,'Load Shapes - Day Type'!$K:$K,0))</f>
        <v>7.2999999999999995E-2</v>
      </c>
      <c r="P3562" s="14">
        <f>INDEX('Load Shapes - Day Type'!H:H,MATCH('Load Shapes - 8760'!$A3562,'Load Shapes - Day Type'!$K:$K,0))</f>
        <v>0.14499999999999999</v>
      </c>
      <c r="Q3562" s="15">
        <f>INDEX('Load Shapes - Day Type'!I:I,MATCH('Load Shapes - 8760'!$A3562,'Load Shapes - Day Type'!$K:$K,0))</f>
        <v>1.6633672687580014</v>
      </c>
      <c r="R3562" s="15">
        <f>INDEX('Load Shapes - Day Type'!J:J,MATCH('Load Shapes - 8760'!$A3562,'Load Shapes - Day Type'!$K:$K,0))</f>
        <v>0.12142581061933409</v>
      </c>
      <c r="S3562" s="47">
        <f t="shared" si="224"/>
        <v>7.4705603636628093E-5</v>
      </c>
    </row>
    <row r="3563" spans="1:19" x14ac:dyDescent="0.2">
      <c r="A3563" s="45" t="str">
        <f t="shared" si="221"/>
        <v>MayWeekend/Holiday8</v>
      </c>
      <c r="E3563" s="9">
        <v>2017</v>
      </c>
      <c r="F3563" s="9">
        <v>5</v>
      </c>
      <c r="G3563" s="9" t="s">
        <v>3</v>
      </c>
      <c r="H3563" s="9">
        <v>29</v>
      </c>
      <c r="I3563" s="24" t="s">
        <v>184</v>
      </c>
      <c r="J3563" s="25" t="str">
        <f t="shared" si="222"/>
        <v>Holiday</v>
      </c>
      <c r="K3563" s="25" t="str">
        <f t="shared" si="223"/>
        <v>Weekend/Holiday</v>
      </c>
      <c r="L3563" s="25" t="s">
        <v>177</v>
      </c>
      <c r="M3563" s="9">
        <v>3560</v>
      </c>
      <c r="N3563" s="9">
        <v>8</v>
      </c>
      <c r="O3563" s="14">
        <f>INDEX('Load Shapes - Day Type'!G:G,MATCH('Load Shapes - 8760'!$A3563,'Load Shapes - Day Type'!$K:$K,0))</f>
        <v>0.129</v>
      </c>
      <c r="P3563" s="14">
        <f>INDEX('Load Shapes - Day Type'!H:H,MATCH('Load Shapes - 8760'!$A3563,'Load Shapes - Day Type'!$K:$K,0))</f>
        <v>0.105</v>
      </c>
      <c r="Q3563" s="15">
        <f>INDEX('Load Shapes - Day Type'!I:I,MATCH('Load Shapes - 8760'!$A3563,'Load Shapes - Day Type'!$K:$K,0))</f>
        <v>1.6633672687580014</v>
      </c>
      <c r="R3563" s="15">
        <f>INDEX('Load Shapes - Day Type'!J:J,MATCH('Load Shapes - 8760'!$A3563,'Load Shapes - Day Type'!$K:$K,0))</f>
        <v>0.21457437766978218</v>
      </c>
      <c r="S3563" s="47">
        <f t="shared" si="224"/>
        <v>1.3201401190582226E-4</v>
      </c>
    </row>
    <row r="3564" spans="1:19" x14ac:dyDescent="0.2">
      <c r="A3564" s="45" t="str">
        <f t="shared" si="221"/>
        <v>MayWeekend/Holiday9</v>
      </c>
      <c r="E3564" s="9">
        <v>2017</v>
      </c>
      <c r="F3564" s="9">
        <v>5</v>
      </c>
      <c r="G3564" s="9" t="s">
        <v>3</v>
      </c>
      <c r="H3564" s="9">
        <v>29</v>
      </c>
      <c r="I3564" s="24" t="s">
        <v>184</v>
      </c>
      <c r="J3564" s="25" t="str">
        <f t="shared" si="222"/>
        <v>Holiday</v>
      </c>
      <c r="K3564" s="25" t="str">
        <f t="shared" si="223"/>
        <v>Weekend/Holiday</v>
      </c>
      <c r="L3564" s="25" t="s">
        <v>177</v>
      </c>
      <c r="M3564" s="9">
        <v>3561</v>
      </c>
      <c r="N3564" s="9">
        <v>9</v>
      </c>
      <c r="O3564" s="14">
        <f>INDEX('Load Shapes - Day Type'!G:G,MATCH('Load Shapes - 8760'!$A3564,'Load Shapes - Day Type'!$K:$K,0))</f>
        <v>0.154</v>
      </c>
      <c r="P3564" s="14">
        <f>INDEX('Load Shapes - Day Type'!H:H,MATCH('Load Shapes - 8760'!$A3564,'Load Shapes - Day Type'!$K:$K,0))</f>
        <v>9.2999999999999999E-2</v>
      </c>
      <c r="Q3564" s="15">
        <f>INDEX('Load Shapes - Day Type'!I:I,MATCH('Load Shapes - 8760'!$A3564,'Load Shapes - Day Type'!$K:$K,0))</f>
        <v>1.6633672687580014</v>
      </c>
      <c r="R3564" s="15">
        <f>INDEX('Load Shapes - Day Type'!J:J,MATCH('Load Shapes - 8760'!$A3564,'Load Shapes - Day Type'!$K:$K,0))</f>
        <v>0.25615855938873222</v>
      </c>
      <c r="S3564" s="47">
        <f t="shared" si="224"/>
        <v>1.5759812274028392E-4</v>
      </c>
    </row>
    <row r="3565" spans="1:19" x14ac:dyDescent="0.2">
      <c r="A3565" s="45" t="str">
        <f t="shared" si="221"/>
        <v>MayWeekend/Holiday10</v>
      </c>
      <c r="E3565" s="9">
        <v>2017</v>
      </c>
      <c r="F3565" s="9">
        <v>5</v>
      </c>
      <c r="G3565" s="9" t="s">
        <v>3</v>
      </c>
      <c r="H3565" s="9">
        <v>29</v>
      </c>
      <c r="I3565" s="24" t="s">
        <v>184</v>
      </c>
      <c r="J3565" s="25" t="str">
        <f t="shared" si="222"/>
        <v>Holiday</v>
      </c>
      <c r="K3565" s="25" t="str">
        <f t="shared" si="223"/>
        <v>Weekend/Holiday</v>
      </c>
      <c r="L3565" s="25" t="s">
        <v>177</v>
      </c>
      <c r="M3565" s="9">
        <v>3562</v>
      </c>
      <c r="N3565" s="9">
        <v>10</v>
      </c>
      <c r="O3565" s="14">
        <f>INDEX('Load Shapes - Day Type'!G:G,MATCH('Load Shapes - 8760'!$A3565,'Load Shapes - Day Type'!$K:$K,0))</f>
        <v>0.16300000000000001</v>
      </c>
      <c r="P3565" s="14">
        <f>INDEX('Load Shapes - Day Type'!H:H,MATCH('Load Shapes - 8760'!$A3565,'Load Shapes - Day Type'!$K:$K,0))</f>
        <v>9.0999999999999998E-2</v>
      </c>
      <c r="Q3565" s="15">
        <f>INDEX('Load Shapes - Day Type'!I:I,MATCH('Load Shapes - 8760'!$A3565,'Load Shapes - Day Type'!$K:$K,0))</f>
        <v>1.6633672687580014</v>
      </c>
      <c r="R3565" s="15">
        <f>INDEX('Load Shapes - Day Type'!J:J,MATCH('Load Shapes - 8760'!$A3565,'Load Shapes - Day Type'!$K:$K,0))</f>
        <v>0.27112886480755427</v>
      </c>
      <c r="S3565" s="47">
        <f t="shared" si="224"/>
        <v>1.6680840264069014E-4</v>
      </c>
    </row>
    <row r="3566" spans="1:19" x14ac:dyDescent="0.2">
      <c r="A3566" s="45" t="str">
        <f t="shared" si="221"/>
        <v>MayWeekend/Holiday11</v>
      </c>
      <c r="E3566" s="9">
        <v>2017</v>
      </c>
      <c r="F3566" s="9">
        <v>5</v>
      </c>
      <c r="G3566" s="9" t="s">
        <v>3</v>
      </c>
      <c r="H3566" s="9">
        <v>29</v>
      </c>
      <c r="I3566" s="24" t="s">
        <v>184</v>
      </c>
      <c r="J3566" s="25" t="str">
        <f t="shared" si="222"/>
        <v>Holiday</v>
      </c>
      <c r="K3566" s="25" t="str">
        <f t="shared" si="223"/>
        <v>Weekend/Holiday</v>
      </c>
      <c r="L3566" s="25" t="s">
        <v>177</v>
      </c>
      <c r="M3566" s="9">
        <v>3563</v>
      </c>
      <c r="N3566" s="9">
        <v>11</v>
      </c>
      <c r="O3566" s="14">
        <f>INDEX('Load Shapes - Day Type'!G:G,MATCH('Load Shapes - 8760'!$A3566,'Load Shapes - Day Type'!$K:$K,0))</f>
        <v>0.16600000000000001</v>
      </c>
      <c r="P3566" s="14">
        <f>INDEX('Load Shapes - Day Type'!H:H,MATCH('Load Shapes - 8760'!$A3566,'Load Shapes - Day Type'!$K:$K,0))</f>
        <v>9.1999999999999998E-2</v>
      </c>
      <c r="Q3566" s="15">
        <f>INDEX('Load Shapes - Day Type'!I:I,MATCH('Load Shapes - 8760'!$A3566,'Load Shapes - Day Type'!$K:$K,0))</f>
        <v>1.6633672687580014</v>
      </c>
      <c r="R3566" s="15">
        <f>INDEX('Load Shapes - Day Type'!J:J,MATCH('Load Shapes - 8760'!$A3566,'Load Shapes - Day Type'!$K:$K,0))</f>
        <v>0.27611896661382823</v>
      </c>
      <c r="S3566" s="47">
        <f t="shared" si="224"/>
        <v>1.6987849594082553E-4</v>
      </c>
    </row>
    <row r="3567" spans="1:19" x14ac:dyDescent="0.2">
      <c r="A3567" s="45" t="str">
        <f t="shared" si="221"/>
        <v>MayWeekend/Holiday12</v>
      </c>
      <c r="E3567" s="9">
        <v>2017</v>
      </c>
      <c r="F3567" s="9">
        <v>5</v>
      </c>
      <c r="G3567" s="9" t="s">
        <v>3</v>
      </c>
      <c r="H3567" s="9">
        <v>29</v>
      </c>
      <c r="I3567" s="24" t="s">
        <v>184</v>
      </c>
      <c r="J3567" s="25" t="str">
        <f t="shared" si="222"/>
        <v>Holiday</v>
      </c>
      <c r="K3567" s="25" t="str">
        <f t="shared" si="223"/>
        <v>Weekend/Holiday</v>
      </c>
      <c r="L3567" s="25" t="s">
        <v>177</v>
      </c>
      <c r="M3567" s="9">
        <v>3564</v>
      </c>
      <c r="N3567" s="9">
        <v>12</v>
      </c>
      <c r="O3567" s="14">
        <f>INDEX('Load Shapes - Day Type'!G:G,MATCH('Load Shapes - 8760'!$A3567,'Load Shapes - Day Type'!$K:$K,0))</f>
        <v>0.16500000000000001</v>
      </c>
      <c r="P3567" s="14">
        <f>INDEX('Load Shapes - Day Type'!H:H,MATCH('Load Shapes - 8760'!$A3567,'Load Shapes - Day Type'!$K:$K,0))</f>
        <v>9.1999999999999998E-2</v>
      </c>
      <c r="Q3567" s="15">
        <f>INDEX('Load Shapes - Day Type'!I:I,MATCH('Load Shapes - 8760'!$A3567,'Load Shapes - Day Type'!$K:$K,0))</f>
        <v>1.6633672687580014</v>
      </c>
      <c r="R3567" s="15">
        <f>INDEX('Load Shapes - Day Type'!J:J,MATCH('Load Shapes - 8760'!$A3567,'Load Shapes - Day Type'!$K:$K,0))</f>
        <v>0.27445559934507024</v>
      </c>
      <c r="S3567" s="47">
        <f t="shared" si="224"/>
        <v>1.6885513150744708E-4</v>
      </c>
    </row>
    <row r="3568" spans="1:19" x14ac:dyDescent="0.2">
      <c r="A3568" s="45" t="str">
        <f t="shared" si="221"/>
        <v>MayWeekend/Holiday13</v>
      </c>
      <c r="E3568" s="9">
        <v>2017</v>
      </c>
      <c r="F3568" s="9">
        <v>5</v>
      </c>
      <c r="G3568" s="9" t="s">
        <v>3</v>
      </c>
      <c r="H3568" s="9">
        <v>29</v>
      </c>
      <c r="I3568" s="24" t="s">
        <v>184</v>
      </c>
      <c r="J3568" s="25" t="str">
        <f t="shared" si="222"/>
        <v>Holiday</v>
      </c>
      <c r="K3568" s="25" t="str">
        <f t="shared" si="223"/>
        <v>Weekend/Holiday</v>
      </c>
      <c r="L3568" s="25" t="s">
        <v>177</v>
      </c>
      <c r="M3568" s="9">
        <v>3565</v>
      </c>
      <c r="N3568" s="9">
        <v>13</v>
      </c>
      <c r="O3568" s="14">
        <f>INDEX('Load Shapes - Day Type'!G:G,MATCH('Load Shapes - 8760'!$A3568,'Load Shapes - Day Type'!$K:$K,0))</f>
        <v>0.16300000000000001</v>
      </c>
      <c r="P3568" s="14">
        <f>INDEX('Load Shapes - Day Type'!H:H,MATCH('Load Shapes - 8760'!$A3568,'Load Shapes - Day Type'!$K:$K,0))</f>
        <v>9.1999999999999998E-2</v>
      </c>
      <c r="Q3568" s="15">
        <f>INDEX('Load Shapes - Day Type'!I:I,MATCH('Load Shapes - 8760'!$A3568,'Load Shapes - Day Type'!$K:$K,0))</f>
        <v>1.6633672687580014</v>
      </c>
      <c r="R3568" s="15">
        <f>INDEX('Load Shapes - Day Type'!J:J,MATCH('Load Shapes - 8760'!$A3568,'Load Shapes - Day Type'!$K:$K,0))</f>
        <v>0.27112886480755427</v>
      </c>
      <c r="S3568" s="47">
        <f t="shared" si="224"/>
        <v>1.6680840264069014E-4</v>
      </c>
    </row>
    <row r="3569" spans="1:19" x14ac:dyDescent="0.2">
      <c r="A3569" s="45" t="str">
        <f t="shared" si="221"/>
        <v>MayWeekend/Holiday14</v>
      </c>
      <c r="E3569" s="9">
        <v>2017</v>
      </c>
      <c r="F3569" s="9">
        <v>5</v>
      </c>
      <c r="G3569" s="9" t="s">
        <v>3</v>
      </c>
      <c r="H3569" s="9">
        <v>29</v>
      </c>
      <c r="I3569" s="24" t="s">
        <v>184</v>
      </c>
      <c r="J3569" s="25" t="str">
        <f t="shared" si="222"/>
        <v>Holiday</v>
      </c>
      <c r="K3569" s="25" t="str">
        <f t="shared" si="223"/>
        <v>Weekend/Holiday</v>
      </c>
      <c r="L3569" s="25" t="s">
        <v>177</v>
      </c>
      <c r="M3569" s="9">
        <v>3566</v>
      </c>
      <c r="N3569" s="9">
        <v>14</v>
      </c>
      <c r="O3569" s="14">
        <f>INDEX('Load Shapes - Day Type'!G:G,MATCH('Load Shapes - 8760'!$A3569,'Load Shapes - Day Type'!$K:$K,0))</f>
        <v>0.161</v>
      </c>
      <c r="P3569" s="14">
        <f>INDEX('Load Shapes - Day Type'!H:H,MATCH('Load Shapes - 8760'!$A3569,'Load Shapes - Day Type'!$K:$K,0))</f>
        <v>9.2999999999999999E-2</v>
      </c>
      <c r="Q3569" s="15">
        <f>INDEX('Load Shapes - Day Type'!I:I,MATCH('Load Shapes - 8760'!$A3569,'Load Shapes - Day Type'!$K:$K,0))</f>
        <v>1.6633672687580014</v>
      </c>
      <c r="R3569" s="15">
        <f>INDEX('Load Shapes - Day Type'!J:J,MATCH('Load Shapes - 8760'!$A3569,'Load Shapes - Day Type'!$K:$K,0))</f>
        <v>0.26780213027003824</v>
      </c>
      <c r="S3569" s="47">
        <f t="shared" si="224"/>
        <v>1.6476167377393319E-4</v>
      </c>
    </row>
    <row r="3570" spans="1:19" x14ac:dyDescent="0.2">
      <c r="A3570" s="45" t="str">
        <f t="shared" si="221"/>
        <v>MayWeekend/Holiday15</v>
      </c>
      <c r="E3570" s="9">
        <v>2017</v>
      </c>
      <c r="F3570" s="9">
        <v>5</v>
      </c>
      <c r="G3570" s="9" t="s">
        <v>3</v>
      </c>
      <c r="H3570" s="9">
        <v>29</v>
      </c>
      <c r="I3570" s="24" t="s">
        <v>184</v>
      </c>
      <c r="J3570" s="25" t="str">
        <f t="shared" si="222"/>
        <v>Holiday</v>
      </c>
      <c r="K3570" s="25" t="str">
        <f t="shared" si="223"/>
        <v>Weekend/Holiday</v>
      </c>
      <c r="L3570" s="25" t="s">
        <v>177</v>
      </c>
      <c r="M3570" s="9">
        <v>3567</v>
      </c>
      <c r="N3570" s="9">
        <v>15</v>
      </c>
      <c r="O3570" s="14">
        <f>INDEX('Load Shapes - Day Type'!G:G,MATCH('Load Shapes - 8760'!$A3570,'Load Shapes - Day Type'!$K:$K,0))</f>
        <v>0.14799999999999999</v>
      </c>
      <c r="P3570" s="14">
        <f>INDEX('Load Shapes - Day Type'!H:H,MATCH('Load Shapes - 8760'!$A3570,'Load Shapes - Day Type'!$K:$K,0))</f>
        <v>9.8000000000000004E-2</v>
      </c>
      <c r="Q3570" s="15">
        <f>INDEX('Load Shapes - Day Type'!I:I,MATCH('Load Shapes - 8760'!$A3570,'Load Shapes - Day Type'!$K:$K,0))</f>
        <v>1.6633672687580014</v>
      </c>
      <c r="R3570" s="15">
        <f>INDEX('Load Shapes - Day Type'!J:J,MATCH('Load Shapes - 8760'!$A3570,'Load Shapes - Day Type'!$K:$K,0))</f>
        <v>0.24617835577618422</v>
      </c>
      <c r="S3570" s="47">
        <f t="shared" si="224"/>
        <v>1.5145793614001311E-4</v>
      </c>
    </row>
    <row r="3571" spans="1:19" x14ac:dyDescent="0.2">
      <c r="A3571" s="45" t="str">
        <f t="shared" si="221"/>
        <v>MayWeekend/Holiday16</v>
      </c>
      <c r="E3571" s="9">
        <v>2017</v>
      </c>
      <c r="F3571" s="9">
        <v>5</v>
      </c>
      <c r="G3571" s="9" t="s">
        <v>3</v>
      </c>
      <c r="H3571" s="9">
        <v>29</v>
      </c>
      <c r="I3571" s="24" t="s">
        <v>184</v>
      </c>
      <c r="J3571" s="25" t="str">
        <f t="shared" si="222"/>
        <v>Holiday</v>
      </c>
      <c r="K3571" s="25" t="str">
        <f t="shared" si="223"/>
        <v>Weekend/Holiday</v>
      </c>
      <c r="L3571" s="25" t="s">
        <v>177</v>
      </c>
      <c r="M3571" s="9">
        <v>3568</v>
      </c>
      <c r="N3571" s="9">
        <v>16</v>
      </c>
      <c r="O3571" s="14">
        <f>INDEX('Load Shapes - Day Type'!G:G,MATCH('Load Shapes - 8760'!$A3571,'Load Shapes - Day Type'!$K:$K,0))</f>
        <v>0.14099999999999999</v>
      </c>
      <c r="P3571" s="14">
        <f>INDEX('Load Shapes - Day Type'!H:H,MATCH('Load Shapes - 8760'!$A3571,'Load Shapes - Day Type'!$K:$K,0))</f>
        <v>9.7000000000000003E-2</v>
      </c>
      <c r="Q3571" s="15">
        <f>INDEX('Load Shapes - Day Type'!I:I,MATCH('Load Shapes - 8760'!$A3571,'Load Shapes - Day Type'!$K:$K,0))</f>
        <v>1.6633672687580014</v>
      </c>
      <c r="R3571" s="15">
        <f>INDEX('Load Shapes - Day Type'!J:J,MATCH('Load Shapes - 8760'!$A3571,'Load Shapes - Day Type'!$K:$K,0))</f>
        <v>0.2345347848948782</v>
      </c>
      <c r="S3571" s="47">
        <f t="shared" si="224"/>
        <v>1.4429438510636384E-4</v>
      </c>
    </row>
    <row r="3572" spans="1:19" x14ac:dyDescent="0.2">
      <c r="A3572" s="45" t="str">
        <f t="shared" si="221"/>
        <v>MayWeekend/Holiday17</v>
      </c>
      <c r="E3572" s="9">
        <v>2017</v>
      </c>
      <c r="F3572" s="9">
        <v>5</v>
      </c>
      <c r="G3572" s="9" t="s">
        <v>3</v>
      </c>
      <c r="H3572" s="9">
        <v>29</v>
      </c>
      <c r="I3572" s="24" t="s">
        <v>184</v>
      </c>
      <c r="J3572" s="25" t="str">
        <f t="shared" si="222"/>
        <v>Holiday</v>
      </c>
      <c r="K3572" s="25" t="str">
        <f t="shared" si="223"/>
        <v>Weekend/Holiday</v>
      </c>
      <c r="L3572" s="25" t="s">
        <v>177</v>
      </c>
      <c r="M3572" s="9">
        <v>3569</v>
      </c>
      <c r="N3572" s="9">
        <v>17</v>
      </c>
      <c r="O3572" s="14">
        <f>INDEX('Load Shapes - Day Type'!G:G,MATCH('Load Shapes - 8760'!$A3572,'Load Shapes - Day Type'!$K:$K,0))</f>
        <v>0.127</v>
      </c>
      <c r="P3572" s="14">
        <f>INDEX('Load Shapes - Day Type'!H:H,MATCH('Load Shapes - 8760'!$A3572,'Load Shapes - Day Type'!$K:$K,0))</f>
        <v>0.10299999999999999</v>
      </c>
      <c r="Q3572" s="15">
        <f>INDEX('Load Shapes - Day Type'!I:I,MATCH('Load Shapes - 8760'!$A3572,'Load Shapes - Day Type'!$K:$K,0))</f>
        <v>1.6633672687580014</v>
      </c>
      <c r="R3572" s="15">
        <f>INDEX('Load Shapes - Day Type'!J:J,MATCH('Load Shapes - 8760'!$A3572,'Load Shapes - Day Type'!$K:$K,0))</f>
        <v>0.21124764313226618</v>
      </c>
      <c r="S3572" s="47">
        <f t="shared" si="224"/>
        <v>1.2996728303906531E-4</v>
      </c>
    </row>
    <row r="3573" spans="1:19" x14ac:dyDescent="0.2">
      <c r="A3573" s="45" t="str">
        <f t="shared" si="221"/>
        <v>MayWeekend/Holiday18</v>
      </c>
      <c r="E3573" s="9">
        <v>2017</v>
      </c>
      <c r="F3573" s="9">
        <v>5</v>
      </c>
      <c r="G3573" s="9" t="s">
        <v>3</v>
      </c>
      <c r="H3573" s="9">
        <v>29</v>
      </c>
      <c r="I3573" s="24" t="s">
        <v>184</v>
      </c>
      <c r="J3573" s="25" t="str">
        <f t="shared" si="222"/>
        <v>Holiday</v>
      </c>
      <c r="K3573" s="25" t="str">
        <f t="shared" si="223"/>
        <v>Weekend/Holiday</v>
      </c>
      <c r="L3573" s="25" t="s">
        <v>177</v>
      </c>
      <c r="M3573" s="9">
        <v>3570</v>
      </c>
      <c r="N3573" s="9">
        <v>18</v>
      </c>
      <c r="O3573" s="14">
        <f>INDEX('Load Shapes - Day Type'!G:G,MATCH('Load Shapes - 8760'!$A3573,'Load Shapes - Day Type'!$K:$K,0))</f>
        <v>0.129</v>
      </c>
      <c r="P3573" s="14">
        <f>INDEX('Load Shapes - Day Type'!H:H,MATCH('Load Shapes - 8760'!$A3573,'Load Shapes - Day Type'!$K:$K,0))</f>
        <v>0.1</v>
      </c>
      <c r="Q3573" s="15">
        <f>INDEX('Load Shapes - Day Type'!I:I,MATCH('Load Shapes - 8760'!$A3573,'Load Shapes - Day Type'!$K:$K,0))</f>
        <v>1.6633672687580014</v>
      </c>
      <c r="R3573" s="15">
        <f>INDEX('Load Shapes - Day Type'!J:J,MATCH('Load Shapes - 8760'!$A3573,'Load Shapes - Day Type'!$K:$K,0))</f>
        <v>0.21457437766978218</v>
      </c>
      <c r="S3573" s="47">
        <f t="shared" si="224"/>
        <v>1.3201401190582226E-4</v>
      </c>
    </row>
    <row r="3574" spans="1:19" x14ac:dyDescent="0.2">
      <c r="A3574" s="45" t="str">
        <f t="shared" si="221"/>
        <v>MayWeekend/Holiday19</v>
      </c>
      <c r="E3574" s="9">
        <v>2017</v>
      </c>
      <c r="F3574" s="9">
        <v>5</v>
      </c>
      <c r="G3574" s="9" t="s">
        <v>3</v>
      </c>
      <c r="H3574" s="9">
        <v>29</v>
      </c>
      <c r="I3574" s="24" t="s">
        <v>184</v>
      </c>
      <c r="J3574" s="25" t="str">
        <f t="shared" si="222"/>
        <v>Holiday</v>
      </c>
      <c r="K3574" s="25" t="str">
        <f t="shared" si="223"/>
        <v>Weekend/Holiday</v>
      </c>
      <c r="L3574" s="25" t="s">
        <v>177</v>
      </c>
      <c r="M3574" s="9">
        <v>3571</v>
      </c>
      <c r="N3574" s="9">
        <v>19</v>
      </c>
      <c r="O3574" s="14">
        <f>INDEX('Load Shapes - Day Type'!G:G,MATCH('Load Shapes - 8760'!$A3574,'Load Shapes - Day Type'!$K:$K,0))</f>
        <v>0.13300000000000001</v>
      </c>
      <c r="P3574" s="14">
        <f>INDEX('Load Shapes - Day Type'!H:H,MATCH('Load Shapes - 8760'!$A3574,'Load Shapes - Day Type'!$K:$K,0))</f>
        <v>9.2999999999999999E-2</v>
      </c>
      <c r="Q3574" s="15">
        <f>INDEX('Load Shapes - Day Type'!I:I,MATCH('Load Shapes - 8760'!$A3574,'Load Shapes - Day Type'!$K:$K,0))</f>
        <v>1.6633672687580014</v>
      </c>
      <c r="R3574" s="15">
        <f>INDEX('Load Shapes - Day Type'!J:J,MATCH('Load Shapes - 8760'!$A3574,'Load Shapes - Day Type'!$K:$K,0))</f>
        <v>0.22122784674481422</v>
      </c>
      <c r="S3574" s="47">
        <f t="shared" si="224"/>
        <v>1.3610746963933613E-4</v>
      </c>
    </row>
    <row r="3575" spans="1:19" x14ac:dyDescent="0.2">
      <c r="A3575" s="45" t="str">
        <f t="shared" si="221"/>
        <v>MayWeekend/Holiday20</v>
      </c>
      <c r="E3575" s="9">
        <v>2017</v>
      </c>
      <c r="F3575" s="9">
        <v>5</v>
      </c>
      <c r="G3575" s="9" t="s">
        <v>3</v>
      </c>
      <c r="H3575" s="9">
        <v>29</v>
      </c>
      <c r="I3575" s="24" t="s">
        <v>184</v>
      </c>
      <c r="J3575" s="25" t="str">
        <f t="shared" si="222"/>
        <v>Holiday</v>
      </c>
      <c r="K3575" s="25" t="str">
        <f t="shared" si="223"/>
        <v>Weekend/Holiday</v>
      </c>
      <c r="L3575" s="25" t="s">
        <v>177</v>
      </c>
      <c r="M3575" s="9">
        <v>3572</v>
      </c>
      <c r="N3575" s="9">
        <v>20</v>
      </c>
      <c r="O3575" s="14">
        <f>INDEX('Load Shapes - Day Type'!G:G,MATCH('Load Shapes - 8760'!$A3575,'Load Shapes - Day Type'!$K:$K,0))</f>
        <v>0.15</v>
      </c>
      <c r="P3575" s="14">
        <f>INDEX('Load Shapes - Day Type'!H:H,MATCH('Load Shapes - 8760'!$A3575,'Load Shapes - Day Type'!$K:$K,0))</f>
        <v>9.0999999999999998E-2</v>
      </c>
      <c r="Q3575" s="15">
        <f>INDEX('Load Shapes - Day Type'!I:I,MATCH('Load Shapes - 8760'!$A3575,'Load Shapes - Day Type'!$K:$K,0))</f>
        <v>1.6633672687580014</v>
      </c>
      <c r="R3575" s="15">
        <f>INDEX('Load Shapes - Day Type'!J:J,MATCH('Load Shapes - 8760'!$A3575,'Load Shapes - Day Type'!$K:$K,0))</f>
        <v>0.24950509031370022</v>
      </c>
      <c r="S3575" s="47">
        <f t="shared" si="224"/>
        <v>1.5350466500677005E-4</v>
      </c>
    </row>
    <row r="3576" spans="1:19" x14ac:dyDescent="0.2">
      <c r="A3576" s="45" t="str">
        <f t="shared" si="221"/>
        <v>MayWeekend/Holiday21</v>
      </c>
      <c r="E3576" s="9">
        <v>2017</v>
      </c>
      <c r="F3576" s="9">
        <v>5</v>
      </c>
      <c r="G3576" s="9" t="s">
        <v>3</v>
      </c>
      <c r="H3576" s="9">
        <v>29</v>
      </c>
      <c r="I3576" s="24" t="s">
        <v>184</v>
      </c>
      <c r="J3576" s="25" t="str">
        <f t="shared" si="222"/>
        <v>Holiday</v>
      </c>
      <c r="K3576" s="25" t="str">
        <f t="shared" si="223"/>
        <v>Weekend/Holiday</v>
      </c>
      <c r="L3576" s="25" t="s">
        <v>177</v>
      </c>
      <c r="M3576" s="9">
        <v>3573</v>
      </c>
      <c r="N3576" s="9">
        <v>21</v>
      </c>
      <c r="O3576" s="14">
        <f>INDEX('Load Shapes - Day Type'!G:G,MATCH('Load Shapes - 8760'!$A3576,'Load Shapes - Day Type'!$K:$K,0))</f>
        <v>0.16900000000000001</v>
      </c>
      <c r="P3576" s="14">
        <f>INDEX('Load Shapes - Day Type'!H:H,MATCH('Load Shapes - 8760'!$A3576,'Load Shapes - Day Type'!$K:$K,0))</f>
        <v>9.0999999999999998E-2</v>
      </c>
      <c r="Q3576" s="15">
        <f>INDEX('Load Shapes - Day Type'!I:I,MATCH('Load Shapes - 8760'!$A3576,'Load Shapes - Day Type'!$K:$K,0))</f>
        <v>1.6633672687580014</v>
      </c>
      <c r="R3576" s="15">
        <f>INDEX('Load Shapes - Day Type'!J:J,MATCH('Load Shapes - 8760'!$A3576,'Load Shapes - Day Type'!$K:$K,0))</f>
        <v>0.28110906842010225</v>
      </c>
      <c r="S3576" s="47">
        <f t="shared" si="224"/>
        <v>1.7294858924096095E-4</v>
      </c>
    </row>
    <row r="3577" spans="1:19" x14ac:dyDescent="0.2">
      <c r="A3577" s="45" t="str">
        <f t="shared" si="221"/>
        <v>MayWeekend/Holiday22</v>
      </c>
      <c r="E3577" s="9">
        <v>2017</v>
      </c>
      <c r="F3577" s="9">
        <v>5</v>
      </c>
      <c r="G3577" s="9" t="s">
        <v>3</v>
      </c>
      <c r="H3577" s="9">
        <v>29</v>
      </c>
      <c r="I3577" s="24" t="s">
        <v>184</v>
      </c>
      <c r="J3577" s="25" t="str">
        <f t="shared" si="222"/>
        <v>Holiday</v>
      </c>
      <c r="K3577" s="25" t="str">
        <f t="shared" si="223"/>
        <v>Weekend/Holiday</v>
      </c>
      <c r="L3577" s="25" t="s">
        <v>177</v>
      </c>
      <c r="M3577" s="9">
        <v>3574</v>
      </c>
      <c r="N3577" s="9">
        <v>22</v>
      </c>
      <c r="O3577" s="14">
        <f>INDEX('Load Shapes - Day Type'!G:G,MATCH('Load Shapes - 8760'!$A3577,'Load Shapes - Day Type'!$K:$K,0))</f>
        <v>0.159</v>
      </c>
      <c r="P3577" s="14">
        <f>INDEX('Load Shapes - Day Type'!H:H,MATCH('Load Shapes - 8760'!$A3577,'Load Shapes - Day Type'!$K:$K,0))</f>
        <v>0.09</v>
      </c>
      <c r="Q3577" s="15">
        <f>INDEX('Load Shapes - Day Type'!I:I,MATCH('Load Shapes - 8760'!$A3577,'Load Shapes - Day Type'!$K:$K,0))</f>
        <v>1.6633672687580014</v>
      </c>
      <c r="R3577" s="15">
        <f>INDEX('Load Shapes - Day Type'!J:J,MATCH('Load Shapes - 8760'!$A3577,'Load Shapes - Day Type'!$K:$K,0))</f>
        <v>0.26447539573252221</v>
      </c>
      <c r="S3577" s="47">
        <f t="shared" si="224"/>
        <v>1.6271494490717627E-4</v>
      </c>
    </row>
    <row r="3578" spans="1:19" x14ac:dyDescent="0.2">
      <c r="A3578" s="45" t="str">
        <f t="shared" si="221"/>
        <v>MayWeekend/Holiday23</v>
      </c>
      <c r="E3578" s="9">
        <v>2017</v>
      </c>
      <c r="F3578" s="9">
        <v>5</v>
      </c>
      <c r="G3578" s="9" t="s">
        <v>3</v>
      </c>
      <c r="H3578" s="9">
        <v>29</v>
      </c>
      <c r="I3578" s="24" t="s">
        <v>184</v>
      </c>
      <c r="J3578" s="25" t="str">
        <f t="shared" si="222"/>
        <v>Holiday</v>
      </c>
      <c r="K3578" s="25" t="str">
        <f t="shared" si="223"/>
        <v>Weekend/Holiday</v>
      </c>
      <c r="L3578" s="25" t="s">
        <v>177</v>
      </c>
      <c r="M3578" s="9">
        <v>3575</v>
      </c>
      <c r="N3578" s="9">
        <v>23</v>
      </c>
      <c r="O3578" s="14">
        <f>INDEX('Load Shapes - Day Type'!G:G,MATCH('Load Shapes - 8760'!$A3578,'Load Shapes - Day Type'!$K:$K,0))</f>
        <v>0.109</v>
      </c>
      <c r="P3578" s="14">
        <f>INDEX('Load Shapes - Day Type'!H:H,MATCH('Load Shapes - 8760'!$A3578,'Load Shapes - Day Type'!$K:$K,0))</f>
        <v>0.10299999999999999</v>
      </c>
      <c r="Q3578" s="15">
        <f>INDEX('Load Shapes - Day Type'!I:I,MATCH('Load Shapes - 8760'!$A3578,'Load Shapes - Day Type'!$K:$K,0))</f>
        <v>1.6633672687580014</v>
      </c>
      <c r="R3578" s="15">
        <f>INDEX('Load Shapes - Day Type'!J:J,MATCH('Load Shapes - 8760'!$A3578,'Load Shapes - Day Type'!$K:$K,0))</f>
        <v>0.18130703229462217</v>
      </c>
      <c r="S3578" s="47">
        <f t="shared" si="224"/>
        <v>1.115467232382529E-4</v>
      </c>
    </row>
    <row r="3579" spans="1:19" x14ac:dyDescent="0.2">
      <c r="A3579" s="45" t="str">
        <f t="shared" si="221"/>
        <v>MayWeekend/Holiday24</v>
      </c>
      <c r="E3579" s="9">
        <v>2017</v>
      </c>
      <c r="F3579" s="9">
        <v>5</v>
      </c>
      <c r="G3579" s="9" t="s">
        <v>3</v>
      </c>
      <c r="H3579" s="9">
        <v>29</v>
      </c>
      <c r="I3579" s="24" t="s">
        <v>184</v>
      </c>
      <c r="J3579" s="25" t="str">
        <f t="shared" si="222"/>
        <v>Holiday</v>
      </c>
      <c r="K3579" s="25" t="str">
        <f t="shared" si="223"/>
        <v>Weekend/Holiday</v>
      </c>
      <c r="L3579" s="25" t="s">
        <v>177</v>
      </c>
      <c r="M3579" s="9">
        <v>3576</v>
      </c>
      <c r="N3579" s="9">
        <v>24</v>
      </c>
      <c r="O3579" s="14">
        <f>INDEX('Load Shapes - Day Type'!G:G,MATCH('Load Shapes - 8760'!$A3579,'Load Shapes - Day Type'!$K:$K,0))</f>
        <v>6.8000000000000005E-2</v>
      </c>
      <c r="P3579" s="14">
        <f>INDEX('Load Shapes - Day Type'!H:H,MATCH('Load Shapes - 8760'!$A3579,'Load Shapes - Day Type'!$K:$K,0))</f>
        <v>0.13700000000000001</v>
      </c>
      <c r="Q3579" s="15">
        <f>INDEX('Load Shapes - Day Type'!I:I,MATCH('Load Shapes - 8760'!$A3579,'Load Shapes - Day Type'!$K:$K,0))</f>
        <v>1.6633672687580014</v>
      </c>
      <c r="R3579" s="15">
        <f>INDEX('Load Shapes - Day Type'!J:J,MATCH('Load Shapes - 8760'!$A3579,'Load Shapes - Day Type'!$K:$K,0))</f>
        <v>0.1131089742755441</v>
      </c>
      <c r="S3579" s="47">
        <f t="shared" si="224"/>
        <v>6.9588781469735763E-5</v>
      </c>
    </row>
    <row r="3580" spans="1:19" x14ac:dyDescent="0.2">
      <c r="A3580" s="45" t="str">
        <f t="shared" si="221"/>
        <v>MayWeekday1</v>
      </c>
      <c r="E3580" s="9">
        <v>2017</v>
      </c>
      <c r="F3580" s="9">
        <v>5</v>
      </c>
      <c r="G3580" s="9" t="s">
        <v>3</v>
      </c>
      <c r="H3580" s="9">
        <v>30</v>
      </c>
      <c r="I3580" s="24" t="s">
        <v>188</v>
      </c>
      <c r="J3580" s="25" t="str">
        <f t="shared" si="222"/>
        <v/>
      </c>
      <c r="K3580" s="25" t="str">
        <f t="shared" si="223"/>
        <v>Weekday</v>
      </c>
      <c r="L3580" s="25" t="s">
        <v>177</v>
      </c>
      <c r="M3580" s="9">
        <v>3577</v>
      </c>
      <c r="N3580" s="9">
        <v>1</v>
      </c>
      <c r="O3580" s="14">
        <f>INDEX('Load Shapes - Day Type'!G:G,MATCH('Load Shapes - 8760'!$A3580,'Load Shapes - Day Type'!$K:$K,0))</f>
        <v>3.3000000000000002E-2</v>
      </c>
      <c r="P3580" s="14">
        <f>INDEX('Load Shapes - Day Type'!H:H,MATCH('Load Shapes - 8760'!$A3580,'Load Shapes - Day Type'!$K:$K,0))</f>
        <v>0.223</v>
      </c>
      <c r="Q3580" s="15">
        <f>INDEX('Load Shapes - Day Type'!I:I,MATCH('Load Shapes - 8760'!$A3580,'Load Shapes - Day Type'!$K:$K,0))</f>
        <v>1.6633672687580014</v>
      </c>
      <c r="R3580" s="15">
        <f>INDEX('Load Shapes - Day Type'!J:J,MATCH('Load Shapes - 8760'!$A3580,'Load Shapes - Day Type'!$K:$K,0))</f>
        <v>5.489111986901405E-2</v>
      </c>
      <c r="S3580" s="47">
        <f t="shared" si="224"/>
        <v>3.3771026301489414E-5</v>
      </c>
    </row>
    <row r="3581" spans="1:19" x14ac:dyDescent="0.2">
      <c r="A3581" s="45" t="str">
        <f t="shared" si="221"/>
        <v>MayWeekday2</v>
      </c>
      <c r="E3581" s="9">
        <v>2017</v>
      </c>
      <c r="F3581" s="9">
        <v>5</v>
      </c>
      <c r="G3581" s="9" t="s">
        <v>3</v>
      </c>
      <c r="H3581" s="9">
        <v>30</v>
      </c>
      <c r="I3581" s="24" t="s">
        <v>188</v>
      </c>
      <c r="J3581" s="25" t="str">
        <f t="shared" si="222"/>
        <v/>
      </c>
      <c r="K3581" s="25" t="str">
        <f t="shared" si="223"/>
        <v>Weekday</v>
      </c>
      <c r="L3581" s="25" t="s">
        <v>177</v>
      </c>
      <c r="M3581" s="9">
        <v>3578</v>
      </c>
      <c r="N3581" s="9">
        <v>2</v>
      </c>
      <c r="O3581" s="14">
        <f>INDEX('Load Shapes - Day Type'!G:G,MATCH('Load Shapes - 8760'!$A3581,'Load Shapes - Day Type'!$K:$K,0))</f>
        <v>2.7E-2</v>
      </c>
      <c r="P3581" s="14">
        <f>INDEX('Load Shapes - Day Type'!H:H,MATCH('Load Shapes - 8760'!$A3581,'Load Shapes - Day Type'!$K:$K,0))</f>
        <v>0.26</v>
      </c>
      <c r="Q3581" s="15">
        <f>INDEX('Load Shapes - Day Type'!I:I,MATCH('Load Shapes - 8760'!$A3581,'Load Shapes - Day Type'!$K:$K,0))</f>
        <v>1.6633672687580014</v>
      </c>
      <c r="R3581" s="15">
        <f>INDEX('Load Shapes - Day Type'!J:J,MATCH('Load Shapes - 8760'!$A3581,'Load Shapes - Day Type'!$K:$K,0))</f>
        <v>4.4910916256466038E-2</v>
      </c>
      <c r="S3581" s="47">
        <f t="shared" si="224"/>
        <v>2.763083970121861E-5</v>
      </c>
    </row>
    <row r="3582" spans="1:19" x14ac:dyDescent="0.2">
      <c r="A3582" s="45" t="str">
        <f t="shared" si="221"/>
        <v>MayWeekday3</v>
      </c>
      <c r="E3582" s="9">
        <v>2017</v>
      </c>
      <c r="F3582" s="9">
        <v>5</v>
      </c>
      <c r="G3582" s="9" t="s">
        <v>3</v>
      </c>
      <c r="H3582" s="9">
        <v>30</v>
      </c>
      <c r="I3582" s="24" t="s">
        <v>188</v>
      </c>
      <c r="J3582" s="25" t="str">
        <f t="shared" si="222"/>
        <v/>
      </c>
      <c r="K3582" s="25" t="str">
        <f t="shared" si="223"/>
        <v>Weekday</v>
      </c>
      <c r="L3582" s="25" t="s">
        <v>177</v>
      </c>
      <c r="M3582" s="9">
        <v>3579</v>
      </c>
      <c r="N3582" s="9">
        <v>3</v>
      </c>
      <c r="O3582" s="14">
        <f>INDEX('Load Shapes - Day Type'!G:G,MATCH('Load Shapes - 8760'!$A3582,'Load Shapes - Day Type'!$K:$K,0))</f>
        <v>2.3E-2</v>
      </c>
      <c r="P3582" s="14">
        <f>INDEX('Load Shapes - Day Type'!H:H,MATCH('Load Shapes - 8760'!$A3582,'Load Shapes - Day Type'!$K:$K,0))</f>
        <v>0.28999999999999998</v>
      </c>
      <c r="Q3582" s="15">
        <f>INDEX('Load Shapes - Day Type'!I:I,MATCH('Load Shapes - 8760'!$A3582,'Load Shapes - Day Type'!$K:$K,0))</f>
        <v>1.6633672687580014</v>
      </c>
      <c r="R3582" s="15">
        <f>INDEX('Load Shapes - Day Type'!J:J,MATCH('Load Shapes - 8760'!$A3582,'Load Shapes - Day Type'!$K:$K,0))</f>
        <v>3.8257447181434034E-2</v>
      </c>
      <c r="S3582" s="47">
        <f t="shared" si="224"/>
        <v>2.3537381967704741E-5</v>
      </c>
    </row>
    <row r="3583" spans="1:19" x14ac:dyDescent="0.2">
      <c r="A3583" s="45" t="str">
        <f t="shared" si="221"/>
        <v>MayWeekday4</v>
      </c>
      <c r="E3583" s="9">
        <v>2017</v>
      </c>
      <c r="F3583" s="9">
        <v>5</v>
      </c>
      <c r="G3583" s="9" t="s">
        <v>3</v>
      </c>
      <c r="H3583" s="9">
        <v>30</v>
      </c>
      <c r="I3583" s="24" t="s">
        <v>188</v>
      </c>
      <c r="J3583" s="25" t="str">
        <f t="shared" si="222"/>
        <v/>
      </c>
      <c r="K3583" s="25" t="str">
        <f t="shared" si="223"/>
        <v>Weekday</v>
      </c>
      <c r="L3583" s="25" t="s">
        <v>177</v>
      </c>
      <c r="M3583" s="9">
        <v>3580</v>
      </c>
      <c r="N3583" s="9">
        <v>4</v>
      </c>
      <c r="O3583" s="14">
        <f>INDEX('Load Shapes - Day Type'!G:G,MATCH('Load Shapes - 8760'!$A3583,'Load Shapes - Day Type'!$K:$K,0))</f>
        <v>2.1000000000000001E-2</v>
      </c>
      <c r="P3583" s="14">
        <f>INDEX('Load Shapes - Day Type'!H:H,MATCH('Load Shapes - 8760'!$A3583,'Load Shapes - Day Type'!$K:$K,0))</f>
        <v>0.309</v>
      </c>
      <c r="Q3583" s="15">
        <f>INDEX('Load Shapes - Day Type'!I:I,MATCH('Load Shapes - 8760'!$A3583,'Load Shapes - Day Type'!$K:$K,0))</f>
        <v>1.6633672687580014</v>
      </c>
      <c r="R3583" s="15">
        <f>INDEX('Load Shapes - Day Type'!J:J,MATCH('Load Shapes - 8760'!$A3583,'Load Shapes - Day Type'!$K:$K,0))</f>
        <v>3.4930712643918033E-2</v>
      </c>
      <c r="S3583" s="47">
        <f t="shared" si="224"/>
        <v>2.149065310094781E-5</v>
      </c>
    </row>
    <row r="3584" spans="1:19" x14ac:dyDescent="0.2">
      <c r="A3584" s="45" t="str">
        <f t="shared" si="221"/>
        <v>MayWeekday5</v>
      </c>
      <c r="E3584" s="9">
        <v>2017</v>
      </c>
      <c r="F3584" s="9">
        <v>5</v>
      </c>
      <c r="G3584" s="9" t="s">
        <v>3</v>
      </c>
      <c r="H3584" s="9">
        <v>30</v>
      </c>
      <c r="I3584" s="24" t="s">
        <v>188</v>
      </c>
      <c r="J3584" s="25" t="str">
        <f t="shared" si="222"/>
        <v/>
      </c>
      <c r="K3584" s="25" t="str">
        <f t="shared" si="223"/>
        <v>Weekday</v>
      </c>
      <c r="L3584" s="25" t="s">
        <v>177</v>
      </c>
      <c r="M3584" s="9">
        <v>3581</v>
      </c>
      <c r="N3584" s="9">
        <v>5</v>
      </c>
      <c r="O3584" s="14">
        <f>INDEX('Load Shapes - Day Type'!G:G,MATCH('Load Shapes - 8760'!$A3584,'Load Shapes - Day Type'!$K:$K,0))</f>
        <v>0.03</v>
      </c>
      <c r="P3584" s="14">
        <f>INDEX('Load Shapes - Day Type'!H:H,MATCH('Load Shapes - 8760'!$A3584,'Load Shapes - Day Type'!$K:$K,0))</f>
        <v>0.23200000000000001</v>
      </c>
      <c r="Q3584" s="15">
        <f>INDEX('Load Shapes - Day Type'!I:I,MATCH('Load Shapes - 8760'!$A3584,'Load Shapes - Day Type'!$K:$K,0))</f>
        <v>1.6633672687580014</v>
      </c>
      <c r="R3584" s="15">
        <f>INDEX('Load Shapes - Day Type'!J:J,MATCH('Load Shapes - 8760'!$A3584,'Load Shapes - Day Type'!$K:$K,0))</f>
        <v>4.9901018062740041E-2</v>
      </c>
      <c r="S3584" s="47">
        <f t="shared" si="224"/>
        <v>3.0700933001354012E-5</v>
      </c>
    </row>
    <row r="3585" spans="1:19" x14ac:dyDescent="0.2">
      <c r="A3585" s="45" t="str">
        <f t="shared" si="221"/>
        <v>MayWeekday6</v>
      </c>
      <c r="E3585" s="9">
        <v>2017</v>
      </c>
      <c r="F3585" s="9">
        <v>5</v>
      </c>
      <c r="G3585" s="9" t="s">
        <v>3</v>
      </c>
      <c r="H3585" s="9">
        <v>30</v>
      </c>
      <c r="I3585" s="24" t="s">
        <v>188</v>
      </c>
      <c r="J3585" s="25" t="str">
        <f t="shared" si="222"/>
        <v/>
      </c>
      <c r="K3585" s="25" t="str">
        <f t="shared" si="223"/>
        <v>Weekday</v>
      </c>
      <c r="L3585" s="25" t="s">
        <v>177</v>
      </c>
      <c r="M3585" s="9">
        <v>3582</v>
      </c>
      <c r="N3585" s="9">
        <v>6</v>
      </c>
      <c r="O3585" s="14">
        <f>INDEX('Load Shapes - Day Type'!G:G,MATCH('Load Shapes - 8760'!$A3585,'Load Shapes - Day Type'!$K:$K,0))</f>
        <v>5.2999999999999999E-2</v>
      </c>
      <c r="P3585" s="14">
        <f>INDEX('Load Shapes - Day Type'!H:H,MATCH('Load Shapes - 8760'!$A3585,'Load Shapes - Day Type'!$K:$K,0))</f>
        <v>0.159</v>
      </c>
      <c r="Q3585" s="15">
        <f>INDEX('Load Shapes - Day Type'!I:I,MATCH('Load Shapes - 8760'!$A3585,'Load Shapes - Day Type'!$K:$K,0))</f>
        <v>1.6633672687580014</v>
      </c>
      <c r="R3585" s="15">
        <f>INDEX('Load Shapes - Day Type'!J:J,MATCH('Load Shapes - 8760'!$A3585,'Load Shapes - Day Type'!$K:$K,0))</f>
        <v>8.8158465244174075E-2</v>
      </c>
      <c r="S3585" s="47">
        <f t="shared" si="224"/>
        <v>5.4238314969058754E-5</v>
      </c>
    </row>
    <row r="3586" spans="1:19" x14ac:dyDescent="0.2">
      <c r="A3586" s="45" t="str">
        <f t="shared" si="221"/>
        <v>MayWeekday7</v>
      </c>
      <c r="E3586" s="9">
        <v>2017</v>
      </c>
      <c r="F3586" s="9">
        <v>5</v>
      </c>
      <c r="G3586" s="9" t="s">
        <v>3</v>
      </c>
      <c r="H3586" s="9">
        <v>30</v>
      </c>
      <c r="I3586" s="24" t="s">
        <v>188</v>
      </c>
      <c r="J3586" s="25" t="str">
        <f t="shared" si="222"/>
        <v/>
      </c>
      <c r="K3586" s="25" t="str">
        <f t="shared" si="223"/>
        <v>Weekday</v>
      </c>
      <c r="L3586" s="25" t="s">
        <v>177</v>
      </c>
      <c r="M3586" s="9">
        <v>3583</v>
      </c>
      <c r="N3586" s="9">
        <v>7</v>
      </c>
      <c r="O3586" s="14">
        <f>INDEX('Load Shapes - Day Type'!G:G,MATCH('Load Shapes - 8760'!$A3586,'Load Shapes - Day Type'!$K:$K,0))</f>
        <v>9.5000000000000001E-2</v>
      </c>
      <c r="P3586" s="14">
        <f>INDEX('Load Shapes - Day Type'!H:H,MATCH('Load Shapes - 8760'!$A3586,'Load Shapes - Day Type'!$K:$K,0))</f>
        <v>0.11899999999999999</v>
      </c>
      <c r="Q3586" s="15">
        <f>INDEX('Load Shapes - Day Type'!I:I,MATCH('Load Shapes - 8760'!$A3586,'Load Shapes - Day Type'!$K:$K,0))</f>
        <v>1.6633672687580014</v>
      </c>
      <c r="R3586" s="15">
        <f>INDEX('Load Shapes - Day Type'!J:J,MATCH('Load Shapes - 8760'!$A3586,'Load Shapes - Day Type'!$K:$K,0))</f>
        <v>0.15801989053201013</v>
      </c>
      <c r="S3586" s="47">
        <f t="shared" si="224"/>
        <v>9.7219621170954374E-5</v>
      </c>
    </row>
    <row r="3587" spans="1:19" x14ac:dyDescent="0.2">
      <c r="A3587" s="45" t="str">
        <f t="shared" si="221"/>
        <v>MayWeekday8</v>
      </c>
      <c r="E3587" s="9">
        <v>2017</v>
      </c>
      <c r="F3587" s="9">
        <v>5</v>
      </c>
      <c r="G3587" s="9" t="s">
        <v>3</v>
      </c>
      <c r="H3587" s="9">
        <v>30</v>
      </c>
      <c r="I3587" s="24" t="s">
        <v>188</v>
      </c>
      <c r="J3587" s="25" t="str">
        <f t="shared" si="222"/>
        <v/>
      </c>
      <c r="K3587" s="25" t="str">
        <f t="shared" si="223"/>
        <v>Weekday</v>
      </c>
      <c r="L3587" s="25" t="s">
        <v>177</v>
      </c>
      <c r="M3587" s="9">
        <v>3584</v>
      </c>
      <c r="N3587" s="9">
        <v>8</v>
      </c>
      <c r="O3587" s="14">
        <f>INDEX('Load Shapes - Day Type'!G:G,MATCH('Load Shapes - 8760'!$A3587,'Load Shapes - Day Type'!$K:$K,0))</f>
        <v>0.126</v>
      </c>
      <c r="P3587" s="14">
        <f>INDEX('Load Shapes - Day Type'!H:H,MATCH('Load Shapes - 8760'!$A3587,'Load Shapes - Day Type'!$K:$K,0))</f>
        <v>0.10199999999999999</v>
      </c>
      <c r="Q3587" s="15">
        <f>INDEX('Load Shapes - Day Type'!I:I,MATCH('Load Shapes - 8760'!$A3587,'Load Shapes - Day Type'!$K:$K,0))</f>
        <v>1.6633672687580014</v>
      </c>
      <c r="R3587" s="15">
        <f>INDEX('Load Shapes - Day Type'!J:J,MATCH('Load Shapes - 8760'!$A3587,'Load Shapes - Day Type'!$K:$K,0))</f>
        <v>0.2095842758635082</v>
      </c>
      <c r="S3587" s="47">
        <f t="shared" si="224"/>
        <v>1.2894391860568684E-4</v>
      </c>
    </row>
    <row r="3588" spans="1:19" x14ac:dyDescent="0.2">
      <c r="A3588" s="45" t="str">
        <f t="shared" ref="A3588:A3651" si="225">_xlfn.CONCAT(G3588,K3588,N3588)</f>
        <v>MayWeekday9</v>
      </c>
      <c r="E3588" s="9">
        <v>2017</v>
      </c>
      <c r="F3588" s="9">
        <v>5</v>
      </c>
      <c r="G3588" s="9" t="s">
        <v>3</v>
      </c>
      <c r="H3588" s="9">
        <v>30</v>
      </c>
      <c r="I3588" s="24" t="s">
        <v>188</v>
      </c>
      <c r="J3588" s="25" t="str">
        <f t="shared" ref="J3588:J3651" si="226">IF(_xlfn.CONCAT(AW$4,AX$4)=_xlfn.CONCAT(F3588,H3588),"Holiday",IF(_xlfn.CONCAT(AW$5,AX$5)=_xlfn.CONCAT(F3588,H3588),"Holiday",IF(_xlfn.CONCAT(AW$6,AX$6)=_xlfn.CONCAT(F3588,H3588),"Holiday",IF(_xlfn.CONCAT(AW$7,AX$7)=_xlfn.CONCAT(F3588,H3588),"Holiday",IF(_xlfn.CONCAT(AW$8,AX$8)=_xlfn.CONCAT(F3588,H3588),"Holiday",IF(_xlfn.CONCAT(AW$9,AX$9)=_xlfn.CONCAT(F3588,H3588),"Holiday",IF(_xlfn.CONCAT(AW$10,AX$10)=_xlfn.CONCAT(F3588,H3588),"Holiday",IF(_xlfn.CONCAT(AW$11,AX$11)=_xlfn.CONCAT(F3588,H3588),"Holiday",IF(_xlfn.CONCAT(AW$12,AX$12)=_xlfn.CONCAT(F3588,H3588),"Holiday",IF(_xlfn.CONCAT(AW$13,AX$13)=_xlfn.CONCAT(F3588,H3588),"Holiday",""))))))))))</f>
        <v/>
      </c>
      <c r="K3588" s="25" t="str">
        <f t="shared" si="223"/>
        <v>Weekday</v>
      </c>
      <c r="L3588" s="25" t="s">
        <v>176</v>
      </c>
      <c r="M3588" s="9">
        <v>3585</v>
      </c>
      <c r="N3588" s="9">
        <v>9</v>
      </c>
      <c r="O3588" s="14">
        <f>INDEX('Load Shapes - Day Type'!G:G,MATCH('Load Shapes - 8760'!$A3588,'Load Shapes - Day Type'!$K:$K,0))</f>
        <v>0.13900000000000001</v>
      </c>
      <c r="P3588" s="14">
        <f>INDEX('Load Shapes - Day Type'!H:H,MATCH('Load Shapes - 8760'!$A3588,'Load Shapes - Day Type'!$K:$K,0))</f>
        <v>9.8000000000000004E-2</v>
      </c>
      <c r="Q3588" s="15">
        <f>INDEX('Load Shapes - Day Type'!I:I,MATCH('Load Shapes - 8760'!$A3588,'Load Shapes - Day Type'!$K:$K,0))</f>
        <v>1.6633672687580014</v>
      </c>
      <c r="R3588" s="15">
        <f>INDEX('Load Shapes - Day Type'!J:J,MATCH('Load Shapes - 8760'!$A3588,'Load Shapes - Day Type'!$K:$K,0))</f>
        <v>0.23120805035736222</v>
      </c>
      <c r="S3588" s="47">
        <f t="shared" si="224"/>
        <v>1.4224765623960692E-4</v>
      </c>
    </row>
    <row r="3589" spans="1:19" x14ac:dyDescent="0.2">
      <c r="A3589" s="45" t="str">
        <f t="shared" si="225"/>
        <v>MayWeekday10</v>
      </c>
      <c r="E3589" s="9">
        <v>2017</v>
      </c>
      <c r="F3589" s="9">
        <v>5</v>
      </c>
      <c r="G3589" s="9" t="s">
        <v>3</v>
      </c>
      <c r="H3589" s="9">
        <v>30</v>
      </c>
      <c r="I3589" s="24" t="s">
        <v>188</v>
      </c>
      <c r="J3589" s="25" t="str">
        <f t="shared" si="226"/>
        <v/>
      </c>
      <c r="K3589" s="25" t="str">
        <f t="shared" ref="K3589:K3652" si="227">IF(J3589="Holiday","Weekend/Holiday",IF(I3589="Sun","Weekend/Holiday",IF(I3589="Sat","Weekend/Holiday","Weekday")))</f>
        <v>Weekday</v>
      </c>
      <c r="L3589" s="25" t="s">
        <v>176</v>
      </c>
      <c r="M3589" s="9">
        <v>3586</v>
      </c>
      <c r="N3589" s="9">
        <v>10</v>
      </c>
      <c r="O3589" s="14">
        <f>INDEX('Load Shapes - Day Type'!G:G,MATCH('Load Shapes - 8760'!$A3589,'Load Shapes - Day Type'!$K:$K,0))</f>
        <v>0.14000000000000001</v>
      </c>
      <c r="P3589" s="14">
        <f>INDEX('Load Shapes - Day Type'!H:H,MATCH('Load Shapes - 8760'!$A3589,'Load Shapes - Day Type'!$K:$K,0))</f>
        <v>0.10100000000000001</v>
      </c>
      <c r="Q3589" s="15">
        <f>INDEX('Load Shapes - Day Type'!I:I,MATCH('Load Shapes - 8760'!$A3589,'Load Shapes - Day Type'!$K:$K,0))</f>
        <v>1.6633672687580014</v>
      </c>
      <c r="R3589" s="15">
        <f>INDEX('Load Shapes - Day Type'!J:J,MATCH('Load Shapes - 8760'!$A3589,'Load Shapes - Day Type'!$K:$K,0))</f>
        <v>0.23287141762612024</v>
      </c>
      <c r="S3589" s="47">
        <f t="shared" ref="S3589:S3652" si="228">O3589/$O$1</f>
        <v>1.432710206729854E-4</v>
      </c>
    </row>
    <row r="3590" spans="1:19" x14ac:dyDescent="0.2">
      <c r="A3590" s="45" t="str">
        <f t="shared" si="225"/>
        <v>MayWeekday11</v>
      </c>
      <c r="E3590" s="9">
        <v>2017</v>
      </c>
      <c r="F3590" s="9">
        <v>5</v>
      </c>
      <c r="G3590" s="9" t="s">
        <v>3</v>
      </c>
      <c r="H3590" s="9">
        <v>30</v>
      </c>
      <c r="I3590" s="24" t="s">
        <v>188</v>
      </c>
      <c r="J3590" s="25" t="str">
        <f t="shared" si="226"/>
        <v/>
      </c>
      <c r="K3590" s="25" t="str">
        <f t="shared" si="227"/>
        <v>Weekday</v>
      </c>
      <c r="L3590" s="25" t="s">
        <v>176</v>
      </c>
      <c r="M3590" s="9">
        <v>3587</v>
      </c>
      <c r="N3590" s="9">
        <v>11</v>
      </c>
      <c r="O3590" s="14">
        <f>INDEX('Load Shapes - Day Type'!G:G,MATCH('Load Shapes - 8760'!$A3590,'Load Shapes - Day Type'!$K:$K,0))</f>
        <v>0.14199999999999999</v>
      </c>
      <c r="P3590" s="14">
        <f>INDEX('Load Shapes - Day Type'!H:H,MATCH('Load Shapes - 8760'!$A3590,'Load Shapes - Day Type'!$K:$K,0))</f>
        <v>0.10199999999999999</v>
      </c>
      <c r="Q3590" s="15">
        <f>INDEX('Load Shapes - Day Type'!I:I,MATCH('Load Shapes - 8760'!$A3590,'Load Shapes - Day Type'!$K:$K,0))</f>
        <v>1.6633672687580014</v>
      </c>
      <c r="R3590" s="15">
        <f>INDEX('Load Shapes - Day Type'!J:J,MATCH('Load Shapes - 8760'!$A3590,'Load Shapes - Day Type'!$K:$K,0))</f>
        <v>0.23619815216363618</v>
      </c>
      <c r="S3590" s="47">
        <f t="shared" si="228"/>
        <v>1.4531774953974232E-4</v>
      </c>
    </row>
    <row r="3591" spans="1:19" x14ac:dyDescent="0.2">
      <c r="A3591" s="45" t="str">
        <f t="shared" si="225"/>
        <v>MayWeekday12</v>
      </c>
      <c r="E3591" s="9">
        <v>2017</v>
      </c>
      <c r="F3591" s="9">
        <v>5</v>
      </c>
      <c r="G3591" s="9" t="s">
        <v>3</v>
      </c>
      <c r="H3591" s="9">
        <v>30</v>
      </c>
      <c r="I3591" s="24" t="s">
        <v>188</v>
      </c>
      <c r="J3591" s="25" t="str">
        <f t="shared" si="226"/>
        <v/>
      </c>
      <c r="K3591" s="25" t="str">
        <f t="shared" si="227"/>
        <v>Weekday</v>
      </c>
      <c r="L3591" s="25" t="s">
        <v>176</v>
      </c>
      <c r="M3591" s="9">
        <v>3588</v>
      </c>
      <c r="N3591" s="9">
        <v>12</v>
      </c>
      <c r="O3591" s="14">
        <f>INDEX('Load Shapes - Day Type'!G:G,MATCH('Load Shapes - 8760'!$A3591,'Load Shapes - Day Type'!$K:$K,0))</f>
        <v>0.13800000000000001</v>
      </c>
      <c r="P3591" s="14">
        <f>INDEX('Load Shapes - Day Type'!H:H,MATCH('Load Shapes - 8760'!$A3591,'Load Shapes - Day Type'!$K:$K,0))</f>
        <v>0.105</v>
      </c>
      <c r="Q3591" s="15">
        <f>INDEX('Load Shapes - Day Type'!I:I,MATCH('Load Shapes - 8760'!$A3591,'Load Shapes - Day Type'!$K:$K,0))</f>
        <v>1.6633672687580014</v>
      </c>
      <c r="R3591" s="15">
        <f>INDEX('Load Shapes - Day Type'!J:J,MATCH('Load Shapes - 8760'!$A3591,'Load Shapes - Day Type'!$K:$K,0))</f>
        <v>0.22954468308860421</v>
      </c>
      <c r="S3591" s="47">
        <f t="shared" si="228"/>
        <v>1.4122429180622847E-4</v>
      </c>
    </row>
    <row r="3592" spans="1:19" x14ac:dyDescent="0.2">
      <c r="A3592" s="45" t="str">
        <f t="shared" si="225"/>
        <v>MayWeekday13</v>
      </c>
      <c r="E3592" s="9">
        <v>2017</v>
      </c>
      <c r="F3592" s="9">
        <v>5</v>
      </c>
      <c r="G3592" s="9" t="s">
        <v>3</v>
      </c>
      <c r="H3592" s="9">
        <v>30</v>
      </c>
      <c r="I3592" s="24" t="s">
        <v>188</v>
      </c>
      <c r="J3592" s="25" t="str">
        <f t="shared" si="226"/>
        <v/>
      </c>
      <c r="K3592" s="25" t="str">
        <f t="shared" si="227"/>
        <v>Weekday</v>
      </c>
      <c r="L3592" s="25" t="s">
        <v>176</v>
      </c>
      <c r="M3592" s="9">
        <v>3589</v>
      </c>
      <c r="N3592" s="9">
        <v>13</v>
      </c>
      <c r="O3592" s="14">
        <f>INDEX('Load Shapes - Day Type'!G:G,MATCH('Load Shapes - 8760'!$A3592,'Load Shapes - Day Type'!$K:$K,0))</f>
        <v>0.13700000000000001</v>
      </c>
      <c r="P3592" s="14">
        <f>INDEX('Load Shapes - Day Type'!H:H,MATCH('Load Shapes - 8760'!$A3592,'Load Shapes - Day Type'!$K:$K,0))</f>
        <v>0.107</v>
      </c>
      <c r="Q3592" s="15">
        <f>INDEX('Load Shapes - Day Type'!I:I,MATCH('Load Shapes - 8760'!$A3592,'Load Shapes - Day Type'!$K:$K,0))</f>
        <v>1.6633672687580014</v>
      </c>
      <c r="R3592" s="15">
        <f>INDEX('Load Shapes - Day Type'!J:J,MATCH('Load Shapes - 8760'!$A3592,'Load Shapes - Day Type'!$K:$K,0))</f>
        <v>0.22788131581984622</v>
      </c>
      <c r="S3592" s="47">
        <f t="shared" si="228"/>
        <v>1.4020092737285E-4</v>
      </c>
    </row>
    <row r="3593" spans="1:19" x14ac:dyDescent="0.2">
      <c r="A3593" s="45" t="str">
        <f t="shared" si="225"/>
        <v>MayWeekday14</v>
      </c>
      <c r="E3593" s="9">
        <v>2017</v>
      </c>
      <c r="F3593" s="9">
        <v>5</v>
      </c>
      <c r="G3593" s="9" t="s">
        <v>3</v>
      </c>
      <c r="H3593" s="9">
        <v>30</v>
      </c>
      <c r="I3593" s="24" t="s">
        <v>188</v>
      </c>
      <c r="J3593" s="25" t="str">
        <f t="shared" si="226"/>
        <v/>
      </c>
      <c r="K3593" s="25" t="str">
        <f t="shared" si="227"/>
        <v>Weekday</v>
      </c>
      <c r="L3593" s="25" t="s">
        <v>176</v>
      </c>
      <c r="M3593" s="9">
        <v>3590</v>
      </c>
      <c r="N3593" s="9">
        <v>14</v>
      </c>
      <c r="O3593" s="14">
        <f>INDEX('Load Shapes - Day Type'!G:G,MATCH('Load Shapes - 8760'!$A3593,'Load Shapes - Day Type'!$K:$K,0))</f>
        <v>0.13400000000000001</v>
      </c>
      <c r="P3593" s="14">
        <f>INDEX('Load Shapes - Day Type'!H:H,MATCH('Load Shapes - 8760'!$A3593,'Load Shapes - Day Type'!$K:$K,0))</f>
        <v>0.109</v>
      </c>
      <c r="Q3593" s="15">
        <f>INDEX('Load Shapes - Day Type'!I:I,MATCH('Load Shapes - 8760'!$A3593,'Load Shapes - Day Type'!$K:$K,0))</f>
        <v>1.6633672687580014</v>
      </c>
      <c r="R3593" s="15">
        <f>INDEX('Load Shapes - Day Type'!J:J,MATCH('Load Shapes - 8760'!$A3593,'Load Shapes - Day Type'!$K:$K,0))</f>
        <v>0.2228912140135722</v>
      </c>
      <c r="S3593" s="47">
        <f t="shared" si="228"/>
        <v>1.3713083407271461E-4</v>
      </c>
    </row>
    <row r="3594" spans="1:19" x14ac:dyDescent="0.2">
      <c r="A3594" s="45" t="str">
        <f t="shared" si="225"/>
        <v>MayWeekday15</v>
      </c>
      <c r="E3594" s="9">
        <v>2017</v>
      </c>
      <c r="F3594" s="9">
        <v>5</v>
      </c>
      <c r="G3594" s="9" t="s">
        <v>3</v>
      </c>
      <c r="H3594" s="9">
        <v>30</v>
      </c>
      <c r="I3594" s="24" t="s">
        <v>188</v>
      </c>
      <c r="J3594" s="25" t="str">
        <f t="shared" si="226"/>
        <v/>
      </c>
      <c r="K3594" s="25" t="str">
        <f t="shared" si="227"/>
        <v>Weekday</v>
      </c>
      <c r="L3594" s="25" t="s">
        <v>176</v>
      </c>
      <c r="M3594" s="9">
        <v>3591</v>
      </c>
      <c r="N3594" s="9">
        <v>15</v>
      </c>
      <c r="O3594" s="14">
        <f>INDEX('Load Shapes - Day Type'!G:G,MATCH('Load Shapes - 8760'!$A3594,'Load Shapes - Day Type'!$K:$K,0))</f>
        <v>0.13300000000000001</v>
      </c>
      <c r="P3594" s="14">
        <f>INDEX('Load Shapes - Day Type'!H:H,MATCH('Load Shapes - 8760'!$A3594,'Load Shapes - Day Type'!$K:$K,0))</f>
        <v>0.107</v>
      </c>
      <c r="Q3594" s="15">
        <f>INDEX('Load Shapes - Day Type'!I:I,MATCH('Load Shapes - 8760'!$A3594,'Load Shapes - Day Type'!$K:$K,0))</f>
        <v>1.6633672687580014</v>
      </c>
      <c r="R3594" s="15">
        <f>INDEX('Load Shapes - Day Type'!J:J,MATCH('Load Shapes - 8760'!$A3594,'Load Shapes - Day Type'!$K:$K,0))</f>
        <v>0.22122784674481422</v>
      </c>
      <c r="S3594" s="47">
        <f t="shared" si="228"/>
        <v>1.3610746963933613E-4</v>
      </c>
    </row>
    <row r="3595" spans="1:19" x14ac:dyDescent="0.2">
      <c r="A3595" s="45" t="str">
        <f t="shared" si="225"/>
        <v>MayWeekday16</v>
      </c>
      <c r="E3595" s="9">
        <v>2017</v>
      </c>
      <c r="F3595" s="9">
        <v>5</v>
      </c>
      <c r="G3595" s="9" t="s">
        <v>3</v>
      </c>
      <c r="H3595" s="9">
        <v>30</v>
      </c>
      <c r="I3595" s="24" t="s">
        <v>188</v>
      </c>
      <c r="J3595" s="25" t="str">
        <f t="shared" si="226"/>
        <v/>
      </c>
      <c r="K3595" s="25" t="str">
        <f t="shared" si="227"/>
        <v>Weekday</v>
      </c>
      <c r="L3595" s="25" t="s">
        <v>176</v>
      </c>
      <c r="M3595" s="9">
        <v>3592</v>
      </c>
      <c r="N3595" s="9">
        <v>16</v>
      </c>
      <c r="O3595" s="14">
        <f>INDEX('Load Shapes - Day Type'!G:G,MATCH('Load Shapes - 8760'!$A3595,'Load Shapes - Day Type'!$K:$K,0))</f>
        <v>0.129</v>
      </c>
      <c r="P3595" s="14">
        <f>INDEX('Load Shapes - Day Type'!H:H,MATCH('Load Shapes - 8760'!$A3595,'Load Shapes - Day Type'!$K:$K,0))</f>
        <v>0.105</v>
      </c>
      <c r="Q3595" s="15">
        <f>INDEX('Load Shapes - Day Type'!I:I,MATCH('Load Shapes - 8760'!$A3595,'Load Shapes - Day Type'!$K:$K,0))</f>
        <v>1.6633672687580014</v>
      </c>
      <c r="R3595" s="15">
        <f>INDEX('Load Shapes - Day Type'!J:J,MATCH('Load Shapes - 8760'!$A3595,'Load Shapes - Day Type'!$K:$K,0))</f>
        <v>0.21457437766978218</v>
      </c>
      <c r="S3595" s="47">
        <f t="shared" si="228"/>
        <v>1.3201401190582226E-4</v>
      </c>
    </row>
    <row r="3596" spans="1:19" x14ac:dyDescent="0.2">
      <c r="A3596" s="45" t="str">
        <f t="shared" si="225"/>
        <v>MayWeekday17</v>
      </c>
      <c r="E3596" s="9">
        <v>2017</v>
      </c>
      <c r="F3596" s="9">
        <v>5</v>
      </c>
      <c r="G3596" s="9" t="s">
        <v>3</v>
      </c>
      <c r="H3596" s="9">
        <v>30</v>
      </c>
      <c r="I3596" s="24" t="s">
        <v>188</v>
      </c>
      <c r="J3596" s="25" t="str">
        <f t="shared" si="226"/>
        <v/>
      </c>
      <c r="K3596" s="25" t="str">
        <f t="shared" si="227"/>
        <v>Weekday</v>
      </c>
      <c r="L3596" s="25" t="s">
        <v>176</v>
      </c>
      <c r="M3596" s="9">
        <v>3593</v>
      </c>
      <c r="N3596" s="9">
        <v>17</v>
      </c>
      <c r="O3596" s="14">
        <f>INDEX('Load Shapes - Day Type'!G:G,MATCH('Load Shapes - 8760'!$A3596,'Load Shapes - Day Type'!$K:$K,0))</f>
        <v>0.127</v>
      </c>
      <c r="P3596" s="14">
        <f>INDEX('Load Shapes - Day Type'!H:H,MATCH('Load Shapes - 8760'!$A3596,'Load Shapes - Day Type'!$K:$K,0))</f>
        <v>0.10100000000000001</v>
      </c>
      <c r="Q3596" s="15">
        <f>INDEX('Load Shapes - Day Type'!I:I,MATCH('Load Shapes - 8760'!$A3596,'Load Shapes - Day Type'!$K:$K,0))</f>
        <v>1.6633672687580014</v>
      </c>
      <c r="R3596" s="15">
        <f>INDEX('Load Shapes - Day Type'!J:J,MATCH('Load Shapes - 8760'!$A3596,'Load Shapes - Day Type'!$K:$K,0))</f>
        <v>0.21124764313226618</v>
      </c>
      <c r="S3596" s="47">
        <f t="shared" si="228"/>
        <v>1.2996728303906531E-4</v>
      </c>
    </row>
    <row r="3597" spans="1:19" x14ac:dyDescent="0.2">
      <c r="A3597" s="45" t="str">
        <f t="shared" si="225"/>
        <v>MayWeekday18</v>
      </c>
      <c r="E3597" s="9">
        <v>2017</v>
      </c>
      <c r="F3597" s="9">
        <v>5</v>
      </c>
      <c r="G3597" s="9" t="s">
        <v>3</v>
      </c>
      <c r="H3597" s="9">
        <v>30</v>
      </c>
      <c r="I3597" s="24" t="s">
        <v>188</v>
      </c>
      <c r="J3597" s="25" t="str">
        <f t="shared" si="226"/>
        <v/>
      </c>
      <c r="K3597" s="25" t="str">
        <f t="shared" si="227"/>
        <v>Weekday</v>
      </c>
      <c r="L3597" s="25" t="s">
        <v>176</v>
      </c>
      <c r="M3597" s="9">
        <v>3594</v>
      </c>
      <c r="N3597" s="9">
        <v>18</v>
      </c>
      <c r="O3597" s="14">
        <f>INDEX('Load Shapes - Day Type'!G:G,MATCH('Load Shapes - 8760'!$A3597,'Load Shapes - Day Type'!$K:$K,0))</f>
        <v>0.14099999999999999</v>
      </c>
      <c r="P3597" s="14">
        <f>INDEX('Load Shapes - Day Type'!H:H,MATCH('Load Shapes - 8760'!$A3597,'Load Shapes - Day Type'!$K:$K,0))</f>
        <v>9.2999999999999999E-2</v>
      </c>
      <c r="Q3597" s="15">
        <f>INDEX('Load Shapes - Day Type'!I:I,MATCH('Load Shapes - 8760'!$A3597,'Load Shapes - Day Type'!$K:$K,0))</f>
        <v>1.6633672687580014</v>
      </c>
      <c r="R3597" s="15">
        <f>INDEX('Load Shapes - Day Type'!J:J,MATCH('Load Shapes - 8760'!$A3597,'Load Shapes - Day Type'!$K:$K,0))</f>
        <v>0.2345347848948782</v>
      </c>
      <c r="S3597" s="47">
        <f t="shared" si="228"/>
        <v>1.4429438510636384E-4</v>
      </c>
    </row>
    <row r="3598" spans="1:19" x14ac:dyDescent="0.2">
      <c r="A3598" s="45" t="str">
        <f t="shared" si="225"/>
        <v>MayWeekday19</v>
      </c>
      <c r="E3598" s="9">
        <v>2017</v>
      </c>
      <c r="F3598" s="9">
        <v>5</v>
      </c>
      <c r="G3598" s="9" t="s">
        <v>3</v>
      </c>
      <c r="H3598" s="9">
        <v>30</v>
      </c>
      <c r="I3598" s="24" t="s">
        <v>188</v>
      </c>
      <c r="J3598" s="25" t="str">
        <f t="shared" si="226"/>
        <v/>
      </c>
      <c r="K3598" s="25" t="str">
        <f t="shared" si="227"/>
        <v>Weekday</v>
      </c>
      <c r="L3598" s="25" t="s">
        <v>176</v>
      </c>
      <c r="M3598" s="9">
        <v>3595</v>
      </c>
      <c r="N3598" s="9">
        <v>19</v>
      </c>
      <c r="O3598" s="14">
        <f>INDEX('Load Shapes - Day Type'!G:G,MATCH('Load Shapes - 8760'!$A3598,'Load Shapes - Day Type'!$K:$K,0))</f>
        <v>0.14799999999999999</v>
      </c>
      <c r="P3598" s="14">
        <f>INDEX('Load Shapes - Day Type'!H:H,MATCH('Load Shapes - 8760'!$A3598,'Load Shapes - Day Type'!$K:$K,0))</f>
        <v>8.7999999999999995E-2</v>
      </c>
      <c r="Q3598" s="15">
        <f>INDEX('Load Shapes - Day Type'!I:I,MATCH('Load Shapes - 8760'!$A3598,'Load Shapes - Day Type'!$K:$K,0))</f>
        <v>1.6633672687580014</v>
      </c>
      <c r="R3598" s="15">
        <f>INDEX('Load Shapes - Day Type'!J:J,MATCH('Load Shapes - 8760'!$A3598,'Load Shapes - Day Type'!$K:$K,0))</f>
        <v>0.24617835577618422</v>
      </c>
      <c r="S3598" s="47">
        <f t="shared" si="228"/>
        <v>1.5145793614001311E-4</v>
      </c>
    </row>
    <row r="3599" spans="1:19" x14ac:dyDescent="0.2">
      <c r="A3599" s="45" t="str">
        <f t="shared" si="225"/>
        <v>MayWeekday20</v>
      </c>
      <c r="E3599" s="9">
        <v>2017</v>
      </c>
      <c r="F3599" s="9">
        <v>5</v>
      </c>
      <c r="G3599" s="9" t="s">
        <v>3</v>
      </c>
      <c r="H3599" s="9">
        <v>30</v>
      </c>
      <c r="I3599" s="24" t="s">
        <v>188</v>
      </c>
      <c r="J3599" s="25" t="str">
        <f t="shared" si="226"/>
        <v/>
      </c>
      <c r="K3599" s="25" t="str">
        <f t="shared" si="227"/>
        <v>Weekday</v>
      </c>
      <c r="L3599" s="25" t="s">
        <v>176</v>
      </c>
      <c r="M3599" s="9">
        <v>3596</v>
      </c>
      <c r="N3599" s="9">
        <v>20</v>
      </c>
      <c r="O3599" s="14">
        <f>INDEX('Load Shapes - Day Type'!G:G,MATCH('Load Shapes - 8760'!$A3599,'Load Shapes - Day Type'!$K:$K,0))</f>
        <v>0.16200000000000001</v>
      </c>
      <c r="P3599" s="14">
        <f>INDEX('Load Shapes - Day Type'!H:H,MATCH('Load Shapes - 8760'!$A3599,'Load Shapes - Day Type'!$K:$K,0))</f>
        <v>8.5999999999999993E-2</v>
      </c>
      <c r="Q3599" s="15">
        <f>INDEX('Load Shapes - Day Type'!I:I,MATCH('Load Shapes - 8760'!$A3599,'Load Shapes - Day Type'!$K:$K,0))</f>
        <v>1.6633672687580014</v>
      </c>
      <c r="R3599" s="15">
        <f>INDEX('Load Shapes - Day Type'!J:J,MATCH('Load Shapes - 8760'!$A3599,'Load Shapes - Day Type'!$K:$K,0))</f>
        <v>0.26946549753879623</v>
      </c>
      <c r="S3599" s="47">
        <f t="shared" si="228"/>
        <v>1.6578503820731166E-4</v>
      </c>
    </row>
    <row r="3600" spans="1:19" x14ac:dyDescent="0.2">
      <c r="A3600" s="45" t="str">
        <f t="shared" si="225"/>
        <v>MayWeekday21</v>
      </c>
      <c r="E3600" s="9">
        <v>2017</v>
      </c>
      <c r="F3600" s="9">
        <v>5</v>
      </c>
      <c r="G3600" s="9" t="s">
        <v>3</v>
      </c>
      <c r="H3600" s="9">
        <v>30</v>
      </c>
      <c r="I3600" s="24" t="s">
        <v>188</v>
      </c>
      <c r="J3600" s="25" t="str">
        <f t="shared" si="226"/>
        <v/>
      </c>
      <c r="K3600" s="25" t="str">
        <f t="shared" si="227"/>
        <v>Weekday</v>
      </c>
      <c r="L3600" s="25" t="s">
        <v>176</v>
      </c>
      <c r="M3600" s="9">
        <v>3597</v>
      </c>
      <c r="N3600" s="9">
        <v>21</v>
      </c>
      <c r="O3600" s="14">
        <f>INDEX('Load Shapes - Day Type'!G:G,MATCH('Load Shapes - 8760'!$A3600,'Load Shapes - Day Type'!$K:$K,0))</f>
        <v>0.18099999999999999</v>
      </c>
      <c r="P3600" s="14">
        <f>INDEX('Load Shapes - Day Type'!H:H,MATCH('Load Shapes - 8760'!$A3600,'Load Shapes - Day Type'!$K:$K,0))</f>
        <v>8.3000000000000004E-2</v>
      </c>
      <c r="Q3600" s="15">
        <f>INDEX('Load Shapes - Day Type'!I:I,MATCH('Load Shapes - 8760'!$A3600,'Load Shapes - Day Type'!$K:$K,0))</f>
        <v>1.6633672687580014</v>
      </c>
      <c r="R3600" s="15">
        <f>INDEX('Load Shapes - Day Type'!J:J,MATCH('Load Shapes - 8760'!$A3600,'Load Shapes - Day Type'!$K:$K,0))</f>
        <v>0.30106947564519826</v>
      </c>
      <c r="S3600" s="47">
        <f t="shared" si="228"/>
        <v>1.8522896244150253E-4</v>
      </c>
    </row>
    <row r="3601" spans="1:19" x14ac:dyDescent="0.2">
      <c r="A3601" s="45" t="str">
        <f t="shared" si="225"/>
        <v>MayWeekday22</v>
      </c>
      <c r="E3601" s="9">
        <v>2017</v>
      </c>
      <c r="F3601" s="9">
        <v>5</v>
      </c>
      <c r="G3601" s="9" t="s">
        <v>3</v>
      </c>
      <c r="H3601" s="9">
        <v>30</v>
      </c>
      <c r="I3601" s="24" t="s">
        <v>188</v>
      </c>
      <c r="J3601" s="25" t="str">
        <f t="shared" si="226"/>
        <v/>
      </c>
      <c r="K3601" s="25" t="str">
        <f t="shared" si="227"/>
        <v>Weekday</v>
      </c>
      <c r="L3601" s="25" t="s">
        <v>176</v>
      </c>
      <c r="M3601" s="9">
        <v>3598</v>
      </c>
      <c r="N3601" s="9">
        <v>22</v>
      </c>
      <c r="O3601" s="14">
        <f>INDEX('Load Shapes - Day Type'!G:G,MATCH('Load Shapes - 8760'!$A3601,'Load Shapes - Day Type'!$K:$K,0))</f>
        <v>0.153</v>
      </c>
      <c r="P3601" s="14">
        <f>INDEX('Load Shapes - Day Type'!H:H,MATCH('Load Shapes - 8760'!$A3601,'Load Shapes - Day Type'!$K:$K,0))</f>
        <v>8.6999999999999994E-2</v>
      </c>
      <c r="Q3601" s="15">
        <f>INDEX('Load Shapes - Day Type'!I:I,MATCH('Load Shapes - 8760'!$A3601,'Load Shapes - Day Type'!$K:$K,0))</f>
        <v>1.6633672687580014</v>
      </c>
      <c r="R3601" s="15">
        <f>INDEX('Load Shapes - Day Type'!J:J,MATCH('Load Shapes - 8760'!$A3601,'Load Shapes - Day Type'!$K:$K,0))</f>
        <v>0.25449519211997423</v>
      </c>
      <c r="S3601" s="47">
        <f t="shared" si="228"/>
        <v>1.5657475830690545E-4</v>
      </c>
    </row>
    <row r="3602" spans="1:19" x14ac:dyDescent="0.2">
      <c r="A3602" s="45" t="str">
        <f t="shared" si="225"/>
        <v>MayWeekday23</v>
      </c>
      <c r="E3602" s="9">
        <v>2017</v>
      </c>
      <c r="F3602" s="9">
        <v>5</v>
      </c>
      <c r="G3602" s="9" t="s">
        <v>3</v>
      </c>
      <c r="H3602" s="9">
        <v>30</v>
      </c>
      <c r="I3602" s="24" t="s">
        <v>188</v>
      </c>
      <c r="J3602" s="25" t="str">
        <f t="shared" si="226"/>
        <v/>
      </c>
      <c r="K3602" s="25" t="str">
        <f t="shared" si="227"/>
        <v>Weekday</v>
      </c>
      <c r="L3602" s="25" t="s">
        <v>176</v>
      </c>
      <c r="M3602" s="9">
        <v>3599</v>
      </c>
      <c r="N3602" s="9">
        <v>23</v>
      </c>
      <c r="O3602" s="14">
        <f>INDEX('Load Shapes - Day Type'!G:G,MATCH('Load Shapes - 8760'!$A3602,'Load Shapes - Day Type'!$K:$K,0))</f>
        <v>0.1</v>
      </c>
      <c r="P3602" s="14">
        <f>INDEX('Load Shapes - Day Type'!H:H,MATCH('Load Shapes - 8760'!$A3602,'Load Shapes - Day Type'!$K:$K,0))</f>
        <v>0.109</v>
      </c>
      <c r="Q3602" s="15">
        <f>INDEX('Load Shapes - Day Type'!I:I,MATCH('Load Shapes - 8760'!$A3602,'Load Shapes - Day Type'!$K:$K,0))</f>
        <v>1.6633672687580014</v>
      </c>
      <c r="R3602" s="15">
        <f>INDEX('Load Shapes - Day Type'!J:J,MATCH('Load Shapes - 8760'!$A3602,'Load Shapes - Day Type'!$K:$K,0))</f>
        <v>0.16633672687580014</v>
      </c>
      <c r="S3602" s="47">
        <f t="shared" si="228"/>
        <v>1.0233644333784672E-4</v>
      </c>
    </row>
    <row r="3603" spans="1:19" x14ac:dyDescent="0.2">
      <c r="A3603" s="45" t="str">
        <f t="shared" si="225"/>
        <v>MayWeekday24</v>
      </c>
      <c r="E3603" s="9">
        <v>2017</v>
      </c>
      <c r="F3603" s="9">
        <v>5</v>
      </c>
      <c r="G3603" s="9" t="s">
        <v>3</v>
      </c>
      <c r="H3603" s="9">
        <v>30</v>
      </c>
      <c r="I3603" s="24" t="s">
        <v>188</v>
      </c>
      <c r="J3603" s="25" t="str">
        <f t="shared" si="226"/>
        <v/>
      </c>
      <c r="K3603" s="25" t="str">
        <f t="shared" si="227"/>
        <v>Weekday</v>
      </c>
      <c r="L3603" s="25" t="s">
        <v>177</v>
      </c>
      <c r="M3603" s="9">
        <v>3600</v>
      </c>
      <c r="N3603" s="9">
        <v>24</v>
      </c>
      <c r="O3603" s="14">
        <f>INDEX('Load Shapes - Day Type'!G:G,MATCH('Load Shapes - 8760'!$A3603,'Load Shapes - Day Type'!$K:$K,0))</f>
        <v>5.5E-2</v>
      </c>
      <c r="P3603" s="14">
        <f>INDEX('Load Shapes - Day Type'!H:H,MATCH('Load Shapes - 8760'!$A3603,'Load Shapes - Day Type'!$K:$K,0))</f>
        <v>0.161</v>
      </c>
      <c r="Q3603" s="15">
        <f>INDEX('Load Shapes - Day Type'!I:I,MATCH('Load Shapes - 8760'!$A3603,'Load Shapes - Day Type'!$K:$K,0))</f>
        <v>1.6633672687580014</v>
      </c>
      <c r="R3603" s="15">
        <f>INDEX('Load Shapes - Day Type'!J:J,MATCH('Load Shapes - 8760'!$A3603,'Load Shapes - Day Type'!$K:$K,0))</f>
        <v>9.1485199781690077E-2</v>
      </c>
      <c r="S3603" s="47">
        <f t="shared" si="228"/>
        <v>5.6285043835815688E-5</v>
      </c>
    </row>
    <row r="3604" spans="1:19" x14ac:dyDescent="0.2">
      <c r="A3604" s="45" t="str">
        <f t="shared" si="225"/>
        <v>MayWeekday1</v>
      </c>
      <c r="E3604" s="9">
        <v>2017</v>
      </c>
      <c r="F3604" s="9">
        <v>5</v>
      </c>
      <c r="G3604" s="9" t="s">
        <v>3</v>
      </c>
      <c r="H3604" s="9">
        <v>31</v>
      </c>
      <c r="I3604" s="24" t="s">
        <v>185</v>
      </c>
      <c r="J3604" s="25" t="str">
        <f t="shared" si="226"/>
        <v/>
      </c>
      <c r="K3604" s="25" t="str">
        <f t="shared" si="227"/>
        <v>Weekday</v>
      </c>
      <c r="L3604" s="25" t="s">
        <v>177</v>
      </c>
      <c r="M3604" s="9">
        <v>3601</v>
      </c>
      <c r="N3604" s="9">
        <v>1</v>
      </c>
      <c r="O3604" s="14">
        <f>INDEX('Load Shapes - Day Type'!G:G,MATCH('Load Shapes - 8760'!$A3604,'Load Shapes - Day Type'!$K:$K,0))</f>
        <v>3.3000000000000002E-2</v>
      </c>
      <c r="P3604" s="14">
        <f>INDEX('Load Shapes - Day Type'!H:H,MATCH('Load Shapes - 8760'!$A3604,'Load Shapes - Day Type'!$K:$K,0))</f>
        <v>0.223</v>
      </c>
      <c r="Q3604" s="15">
        <f>INDEX('Load Shapes - Day Type'!I:I,MATCH('Load Shapes - 8760'!$A3604,'Load Shapes - Day Type'!$K:$K,0))</f>
        <v>1.6633672687580014</v>
      </c>
      <c r="R3604" s="15">
        <f>INDEX('Load Shapes - Day Type'!J:J,MATCH('Load Shapes - 8760'!$A3604,'Load Shapes - Day Type'!$K:$K,0))</f>
        <v>5.489111986901405E-2</v>
      </c>
      <c r="S3604" s="47">
        <f t="shared" si="228"/>
        <v>3.3771026301489414E-5</v>
      </c>
    </row>
    <row r="3605" spans="1:19" x14ac:dyDescent="0.2">
      <c r="A3605" s="45" t="str">
        <f t="shared" si="225"/>
        <v>MayWeekday2</v>
      </c>
      <c r="E3605" s="9">
        <v>2017</v>
      </c>
      <c r="F3605" s="9">
        <v>5</v>
      </c>
      <c r="G3605" s="9" t="s">
        <v>3</v>
      </c>
      <c r="H3605" s="9">
        <v>31</v>
      </c>
      <c r="I3605" s="24" t="s">
        <v>185</v>
      </c>
      <c r="J3605" s="25" t="str">
        <f t="shared" si="226"/>
        <v/>
      </c>
      <c r="K3605" s="25" t="str">
        <f t="shared" si="227"/>
        <v>Weekday</v>
      </c>
      <c r="L3605" s="25" t="s">
        <v>177</v>
      </c>
      <c r="M3605" s="9">
        <v>3602</v>
      </c>
      <c r="N3605" s="9">
        <v>2</v>
      </c>
      <c r="O3605" s="14">
        <f>INDEX('Load Shapes - Day Type'!G:G,MATCH('Load Shapes - 8760'!$A3605,'Load Shapes - Day Type'!$K:$K,0))</f>
        <v>2.7E-2</v>
      </c>
      <c r="P3605" s="14">
        <f>INDEX('Load Shapes - Day Type'!H:H,MATCH('Load Shapes - 8760'!$A3605,'Load Shapes - Day Type'!$K:$K,0))</f>
        <v>0.26</v>
      </c>
      <c r="Q3605" s="15">
        <f>INDEX('Load Shapes - Day Type'!I:I,MATCH('Load Shapes - 8760'!$A3605,'Load Shapes - Day Type'!$K:$K,0))</f>
        <v>1.6633672687580014</v>
      </c>
      <c r="R3605" s="15">
        <f>INDEX('Load Shapes - Day Type'!J:J,MATCH('Load Shapes - 8760'!$A3605,'Load Shapes - Day Type'!$K:$K,0))</f>
        <v>4.4910916256466038E-2</v>
      </c>
      <c r="S3605" s="47">
        <f t="shared" si="228"/>
        <v>2.763083970121861E-5</v>
      </c>
    </row>
    <row r="3606" spans="1:19" x14ac:dyDescent="0.2">
      <c r="A3606" s="45" t="str">
        <f t="shared" si="225"/>
        <v>MayWeekday3</v>
      </c>
      <c r="E3606" s="9">
        <v>2017</v>
      </c>
      <c r="F3606" s="9">
        <v>5</v>
      </c>
      <c r="G3606" s="9" t="s">
        <v>3</v>
      </c>
      <c r="H3606" s="9">
        <v>31</v>
      </c>
      <c r="I3606" s="24" t="s">
        <v>185</v>
      </c>
      <c r="J3606" s="25" t="str">
        <f t="shared" si="226"/>
        <v/>
      </c>
      <c r="K3606" s="25" t="str">
        <f t="shared" si="227"/>
        <v>Weekday</v>
      </c>
      <c r="L3606" s="25" t="s">
        <v>177</v>
      </c>
      <c r="M3606" s="9">
        <v>3603</v>
      </c>
      <c r="N3606" s="9">
        <v>3</v>
      </c>
      <c r="O3606" s="14">
        <f>INDEX('Load Shapes - Day Type'!G:G,MATCH('Load Shapes - 8760'!$A3606,'Load Shapes - Day Type'!$K:$K,0))</f>
        <v>2.3E-2</v>
      </c>
      <c r="P3606" s="14">
        <f>INDEX('Load Shapes - Day Type'!H:H,MATCH('Load Shapes - 8760'!$A3606,'Load Shapes - Day Type'!$K:$K,0))</f>
        <v>0.28999999999999998</v>
      </c>
      <c r="Q3606" s="15">
        <f>INDEX('Load Shapes - Day Type'!I:I,MATCH('Load Shapes - 8760'!$A3606,'Load Shapes - Day Type'!$K:$K,0))</f>
        <v>1.6633672687580014</v>
      </c>
      <c r="R3606" s="15">
        <f>INDEX('Load Shapes - Day Type'!J:J,MATCH('Load Shapes - 8760'!$A3606,'Load Shapes - Day Type'!$K:$K,0))</f>
        <v>3.8257447181434034E-2</v>
      </c>
      <c r="S3606" s="47">
        <f t="shared" si="228"/>
        <v>2.3537381967704741E-5</v>
      </c>
    </row>
    <row r="3607" spans="1:19" x14ac:dyDescent="0.2">
      <c r="A3607" s="45" t="str">
        <f t="shared" si="225"/>
        <v>MayWeekday4</v>
      </c>
      <c r="E3607" s="9">
        <v>2017</v>
      </c>
      <c r="F3607" s="9">
        <v>5</v>
      </c>
      <c r="G3607" s="9" t="s">
        <v>3</v>
      </c>
      <c r="H3607" s="9">
        <v>31</v>
      </c>
      <c r="I3607" s="24" t="s">
        <v>185</v>
      </c>
      <c r="J3607" s="25" t="str">
        <f t="shared" si="226"/>
        <v/>
      </c>
      <c r="K3607" s="25" t="str">
        <f t="shared" si="227"/>
        <v>Weekday</v>
      </c>
      <c r="L3607" s="25" t="s">
        <v>177</v>
      </c>
      <c r="M3607" s="9">
        <v>3604</v>
      </c>
      <c r="N3607" s="9">
        <v>4</v>
      </c>
      <c r="O3607" s="14">
        <f>INDEX('Load Shapes - Day Type'!G:G,MATCH('Load Shapes - 8760'!$A3607,'Load Shapes - Day Type'!$K:$K,0))</f>
        <v>2.1000000000000001E-2</v>
      </c>
      <c r="P3607" s="14">
        <f>INDEX('Load Shapes - Day Type'!H:H,MATCH('Load Shapes - 8760'!$A3607,'Load Shapes - Day Type'!$K:$K,0))</f>
        <v>0.309</v>
      </c>
      <c r="Q3607" s="15">
        <f>INDEX('Load Shapes - Day Type'!I:I,MATCH('Load Shapes - 8760'!$A3607,'Load Shapes - Day Type'!$K:$K,0))</f>
        <v>1.6633672687580014</v>
      </c>
      <c r="R3607" s="15">
        <f>INDEX('Load Shapes - Day Type'!J:J,MATCH('Load Shapes - 8760'!$A3607,'Load Shapes - Day Type'!$K:$K,0))</f>
        <v>3.4930712643918033E-2</v>
      </c>
      <c r="S3607" s="47">
        <f t="shared" si="228"/>
        <v>2.149065310094781E-5</v>
      </c>
    </row>
    <row r="3608" spans="1:19" x14ac:dyDescent="0.2">
      <c r="A3608" s="45" t="str">
        <f t="shared" si="225"/>
        <v>MayWeekday5</v>
      </c>
      <c r="E3608" s="9">
        <v>2017</v>
      </c>
      <c r="F3608" s="9">
        <v>5</v>
      </c>
      <c r="G3608" s="9" t="s">
        <v>3</v>
      </c>
      <c r="H3608" s="9">
        <v>31</v>
      </c>
      <c r="I3608" s="24" t="s">
        <v>185</v>
      </c>
      <c r="J3608" s="25" t="str">
        <f t="shared" si="226"/>
        <v/>
      </c>
      <c r="K3608" s="25" t="str">
        <f t="shared" si="227"/>
        <v>Weekday</v>
      </c>
      <c r="L3608" s="25" t="s">
        <v>177</v>
      </c>
      <c r="M3608" s="9">
        <v>3605</v>
      </c>
      <c r="N3608" s="9">
        <v>5</v>
      </c>
      <c r="O3608" s="14">
        <f>INDEX('Load Shapes - Day Type'!G:G,MATCH('Load Shapes - 8760'!$A3608,'Load Shapes - Day Type'!$K:$K,0))</f>
        <v>0.03</v>
      </c>
      <c r="P3608" s="14">
        <f>INDEX('Load Shapes - Day Type'!H:H,MATCH('Load Shapes - 8760'!$A3608,'Load Shapes - Day Type'!$K:$K,0))</f>
        <v>0.23200000000000001</v>
      </c>
      <c r="Q3608" s="15">
        <f>INDEX('Load Shapes - Day Type'!I:I,MATCH('Load Shapes - 8760'!$A3608,'Load Shapes - Day Type'!$K:$K,0))</f>
        <v>1.6633672687580014</v>
      </c>
      <c r="R3608" s="15">
        <f>INDEX('Load Shapes - Day Type'!J:J,MATCH('Load Shapes - 8760'!$A3608,'Load Shapes - Day Type'!$K:$K,0))</f>
        <v>4.9901018062740041E-2</v>
      </c>
      <c r="S3608" s="47">
        <f t="shared" si="228"/>
        <v>3.0700933001354012E-5</v>
      </c>
    </row>
    <row r="3609" spans="1:19" x14ac:dyDescent="0.2">
      <c r="A3609" s="45" t="str">
        <f t="shared" si="225"/>
        <v>MayWeekday6</v>
      </c>
      <c r="E3609" s="9">
        <v>2017</v>
      </c>
      <c r="F3609" s="9">
        <v>5</v>
      </c>
      <c r="G3609" s="9" t="s">
        <v>3</v>
      </c>
      <c r="H3609" s="9">
        <v>31</v>
      </c>
      <c r="I3609" s="24" t="s">
        <v>185</v>
      </c>
      <c r="J3609" s="25" t="str">
        <f t="shared" si="226"/>
        <v/>
      </c>
      <c r="K3609" s="25" t="str">
        <f t="shared" si="227"/>
        <v>Weekday</v>
      </c>
      <c r="L3609" s="25" t="s">
        <v>177</v>
      </c>
      <c r="M3609" s="9">
        <v>3606</v>
      </c>
      <c r="N3609" s="9">
        <v>6</v>
      </c>
      <c r="O3609" s="14">
        <f>INDEX('Load Shapes - Day Type'!G:G,MATCH('Load Shapes - 8760'!$A3609,'Load Shapes - Day Type'!$K:$K,0))</f>
        <v>5.2999999999999999E-2</v>
      </c>
      <c r="P3609" s="14">
        <f>INDEX('Load Shapes - Day Type'!H:H,MATCH('Load Shapes - 8760'!$A3609,'Load Shapes - Day Type'!$K:$K,0))</f>
        <v>0.159</v>
      </c>
      <c r="Q3609" s="15">
        <f>INDEX('Load Shapes - Day Type'!I:I,MATCH('Load Shapes - 8760'!$A3609,'Load Shapes - Day Type'!$K:$K,0))</f>
        <v>1.6633672687580014</v>
      </c>
      <c r="R3609" s="15">
        <f>INDEX('Load Shapes - Day Type'!J:J,MATCH('Load Shapes - 8760'!$A3609,'Load Shapes - Day Type'!$K:$K,0))</f>
        <v>8.8158465244174075E-2</v>
      </c>
      <c r="S3609" s="47">
        <f t="shared" si="228"/>
        <v>5.4238314969058754E-5</v>
      </c>
    </row>
    <row r="3610" spans="1:19" x14ac:dyDescent="0.2">
      <c r="A3610" s="45" t="str">
        <f t="shared" si="225"/>
        <v>MayWeekday7</v>
      </c>
      <c r="E3610" s="9">
        <v>2017</v>
      </c>
      <c r="F3610" s="9">
        <v>5</v>
      </c>
      <c r="G3610" s="9" t="s">
        <v>3</v>
      </c>
      <c r="H3610" s="9">
        <v>31</v>
      </c>
      <c r="I3610" s="24" t="s">
        <v>185</v>
      </c>
      <c r="J3610" s="25" t="str">
        <f t="shared" si="226"/>
        <v/>
      </c>
      <c r="K3610" s="25" t="str">
        <f t="shared" si="227"/>
        <v>Weekday</v>
      </c>
      <c r="L3610" s="25" t="s">
        <v>177</v>
      </c>
      <c r="M3610" s="9">
        <v>3607</v>
      </c>
      <c r="N3610" s="9">
        <v>7</v>
      </c>
      <c r="O3610" s="14">
        <f>INDEX('Load Shapes - Day Type'!G:G,MATCH('Load Shapes - 8760'!$A3610,'Load Shapes - Day Type'!$K:$K,0))</f>
        <v>9.5000000000000001E-2</v>
      </c>
      <c r="P3610" s="14">
        <f>INDEX('Load Shapes - Day Type'!H:H,MATCH('Load Shapes - 8760'!$A3610,'Load Shapes - Day Type'!$K:$K,0))</f>
        <v>0.11899999999999999</v>
      </c>
      <c r="Q3610" s="15">
        <f>INDEX('Load Shapes - Day Type'!I:I,MATCH('Load Shapes - 8760'!$A3610,'Load Shapes - Day Type'!$K:$K,0))</f>
        <v>1.6633672687580014</v>
      </c>
      <c r="R3610" s="15">
        <f>INDEX('Load Shapes - Day Type'!J:J,MATCH('Load Shapes - 8760'!$A3610,'Load Shapes - Day Type'!$K:$K,0))</f>
        <v>0.15801989053201013</v>
      </c>
      <c r="S3610" s="47">
        <f t="shared" si="228"/>
        <v>9.7219621170954374E-5</v>
      </c>
    </row>
    <row r="3611" spans="1:19" x14ac:dyDescent="0.2">
      <c r="A3611" s="45" t="str">
        <f t="shared" si="225"/>
        <v>MayWeekday8</v>
      </c>
      <c r="E3611" s="9">
        <v>2017</v>
      </c>
      <c r="F3611" s="9">
        <v>5</v>
      </c>
      <c r="G3611" s="9" t="s">
        <v>3</v>
      </c>
      <c r="H3611" s="9">
        <v>31</v>
      </c>
      <c r="I3611" s="24" t="s">
        <v>185</v>
      </c>
      <c r="J3611" s="25" t="str">
        <f t="shared" si="226"/>
        <v/>
      </c>
      <c r="K3611" s="25" t="str">
        <f t="shared" si="227"/>
        <v>Weekday</v>
      </c>
      <c r="L3611" s="25" t="s">
        <v>177</v>
      </c>
      <c r="M3611" s="9">
        <v>3608</v>
      </c>
      <c r="N3611" s="9">
        <v>8</v>
      </c>
      <c r="O3611" s="14">
        <f>INDEX('Load Shapes - Day Type'!G:G,MATCH('Load Shapes - 8760'!$A3611,'Load Shapes - Day Type'!$K:$K,0))</f>
        <v>0.126</v>
      </c>
      <c r="P3611" s="14">
        <f>INDEX('Load Shapes - Day Type'!H:H,MATCH('Load Shapes - 8760'!$A3611,'Load Shapes - Day Type'!$K:$K,0))</f>
        <v>0.10199999999999999</v>
      </c>
      <c r="Q3611" s="15">
        <f>INDEX('Load Shapes - Day Type'!I:I,MATCH('Load Shapes - 8760'!$A3611,'Load Shapes - Day Type'!$K:$K,0))</f>
        <v>1.6633672687580014</v>
      </c>
      <c r="R3611" s="15">
        <f>INDEX('Load Shapes - Day Type'!J:J,MATCH('Load Shapes - 8760'!$A3611,'Load Shapes - Day Type'!$K:$K,0))</f>
        <v>0.2095842758635082</v>
      </c>
      <c r="S3611" s="47">
        <f t="shared" si="228"/>
        <v>1.2894391860568684E-4</v>
      </c>
    </row>
    <row r="3612" spans="1:19" x14ac:dyDescent="0.2">
      <c r="A3612" s="45" t="str">
        <f t="shared" si="225"/>
        <v>MayWeekday9</v>
      </c>
      <c r="E3612" s="9">
        <v>2017</v>
      </c>
      <c r="F3612" s="9">
        <v>5</v>
      </c>
      <c r="G3612" s="9" t="s">
        <v>3</v>
      </c>
      <c r="H3612" s="9">
        <v>31</v>
      </c>
      <c r="I3612" s="24" t="s">
        <v>185</v>
      </c>
      <c r="J3612" s="25" t="str">
        <f t="shared" si="226"/>
        <v/>
      </c>
      <c r="K3612" s="25" t="str">
        <f t="shared" si="227"/>
        <v>Weekday</v>
      </c>
      <c r="L3612" s="25" t="s">
        <v>176</v>
      </c>
      <c r="M3612" s="9">
        <v>3609</v>
      </c>
      <c r="N3612" s="9">
        <v>9</v>
      </c>
      <c r="O3612" s="14">
        <f>INDEX('Load Shapes - Day Type'!G:G,MATCH('Load Shapes - 8760'!$A3612,'Load Shapes - Day Type'!$K:$K,0))</f>
        <v>0.13900000000000001</v>
      </c>
      <c r="P3612" s="14">
        <f>INDEX('Load Shapes - Day Type'!H:H,MATCH('Load Shapes - 8760'!$A3612,'Load Shapes - Day Type'!$K:$K,0))</f>
        <v>9.8000000000000004E-2</v>
      </c>
      <c r="Q3612" s="15">
        <f>INDEX('Load Shapes - Day Type'!I:I,MATCH('Load Shapes - 8760'!$A3612,'Load Shapes - Day Type'!$K:$K,0))</f>
        <v>1.6633672687580014</v>
      </c>
      <c r="R3612" s="15">
        <f>INDEX('Load Shapes - Day Type'!J:J,MATCH('Load Shapes - 8760'!$A3612,'Load Shapes - Day Type'!$K:$K,0))</f>
        <v>0.23120805035736222</v>
      </c>
      <c r="S3612" s="47">
        <f t="shared" si="228"/>
        <v>1.4224765623960692E-4</v>
      </c>
    </row>
    <row r="3613" spans="1:19" x14ac:dyDescent="0.2">
      <c r="A3613" s="45" t="str">
        <f t="shared" si="225"/>
        <v>MayWeekday10</v>
      </c>
      <c r="E3613" s="9">
        <v>2017</v>
      </c>
      <c r="F3613" s="9">
        <v>5</v>
      </c>
      <c r="G3613" s="9" t="s">
        <v>3</v>
      </c>
      <c r="H3613" s="9">
        <v>31</v>
      </c>
      <c r="I3613" s="24" t="s">
        <v>185</v>
      </c>
      <c r="J3613" s="25" t="str">
        <f t="shared" si="226"/>
        <v/>
      </c>
      <c r="K3613" s="25" t="str">
        <f t="shared" si="227"/>
        <v>Weekday</v>
      </c>
      <c r="L3613" s="25" t="s">
        <v>176</v>
      </c>
      <c r="M3613" s="9">
        <v>3610</v>
      </c>
      <c r="N3613" s="9">
        <v>10</v>
      </c>
      <c r="O3613" s="14">
        <f>INDEX('Load Shapes - Day Type'!G:G,MATCH('Load Shapes - 8760'!$A3613,'Load Shapes - Day Type'!$K:$K,0))</f>
        <v>0.14000000000000001</v>
      </c>
      <c r="P3613" s="14">
        <f>INDEX('Load Shapes - Day Type'!H:H,MATCH('Load Shapes - 8760'!$A3613,'Load Shapes - Day Type'!$K:$K,0))</f>
        <v>0.10100000000000001</v>
      </c>
      <c r="Q3613" s="15">
        <f>INDEX('Load Shapes - Day Type'!I:I,MATCH('Load Shapes - 8760'!$A3613,'Load Shapes - Day Type'!$K:$K,0))</f>
        <v>1.6633672687580014</v>
      </c>
      <c r="R3613" s="15">
        <f>INDEX('Load Shapes - Day Type'!J:J,MATCH('Load Shapes - 8760'!$A3613,'Load Shapes - Day Type'!$K:$K,0))</f>
        <v>0.23287141762612024</v>
      </c>
      <c r="S3613" s="47">
        <f t="shared" si="228"/>
        <v>1.432710206729854E-4</v>
      </c>
    </row>
    <row r="3614" spans="1:19" x14ac:dyDescent="0.2">
      <c r="A3614" s="45" t="str">
        <f t="shared" si="225"/>
        <v>MayWeekday11</v>
      </c>
      <c r="E3614" s="9">
        <v>2017</v>
      </c>
      <c r="F3614" s="9">
        <v>5</v>
      </c>
      <c r="G3614" s="9" t="s">
        <v>3</v>
      </c>
      <c r="H3614" s="9">
        <v>31</v>
      </c>
      <c r="I3614" s="24" t="s">
        <v>185</v>
      </c>
      <c r="J3614" s="25" t="str">
        <f t="shared" si="226"/>
        <v/>
      </c>
      <c r="K3614" s="25" t="str">
        <f t="shared" si="227"/>
        <v>Weekday</v>
      </c>
      <c r="L3614" s="25" t="s">
        <v>176</v>
      </c>
      <c r="M3614" s="9">
        <v>3611</v>
      </c>
      <c r="N3614" s="9">
        <v>11</v>
      </c>
      <c r="O3614" s="14">
        <f>INDEX('Load Shapes - Day Type'!G:G,MATCH('Load Shapes - 8760'!$A3614,'Load Shapes - Day Type'!$K:$K,0))</f>
        <v>0.14199999999999999</v>
      </c>
      <c r="P3614" s="14">
        <f>INDEX('Load Shapes - Day Type'!H:H,MATCH('Load Shapes - 8760'!$A3614,'Load Shapes - Day Type'!$K:$K,0))</f>
        <v>0.10199999999999999</v>
      </c>
      <c r="Q3614" s="15">
        <f>INDEX('Load Shapes - Day Type'!I:I,MATCH('Load Shapes - 8760'!$A3614,'Load Shapes - Day Type'!$K:$K,0))</f>
        <v>1.6633672687580014</v>
      </c>
      <c r="R3614" s="15">
        <f>INDEX('Load Shapes - Day Type'!J:J,MATCH('Load Shapes - 8760'!$A3614,'Load Shapes - Day Type'!$K:$K,0))</f>
        <v>0.23619815216363618</v>
      </c>
      <c r="S3614" s="47">
        <f t="shared" si="228"/>
        <v>1.4531774953974232E-4</v>
      </c>
    </row>
    <row r="3615" spans="1:19" x14ac:dyDescent="0.2">
      <c r="A3615" s="45" t="str">
        <f t="shared" si="225"/>
        <v>MayWeekday12</v>
      </c>
      <c r="E3615" s="9">
        <v>2017</v>
      </c>
      <c r="F3615" s="9">
        <v>5</v>
      </c>
      <c r="G3615" s="9" t="s">
        <v>3</v>
      </c>
      <c r="H3615" s="9">
        <v>31</v>
      </c>
      <c r="I3615" s="24" t="s">
        <v>185</v>
      </c>
      <c r="J3615" s="25" t="str">
        <f t="shared" si="226"/>
        <v/>
      </c>
      <c r="K3615" s="25" t="str">
        <f t="shared" si="227"/>
        <v>Weekday</v>
      </c>
      <c r="L3615" s="25" t="s">
        <v>176</v>
      </c>
      <c r="M3615" s="9">
        <v>3612</v>
      </c>
      <c r="N3615" s="9">
        <v>12</v>
      </c>
      <c r="O3615" s="14">
        <f>INDEX('Load Shapes - Day Type'!G:G,MATCH('Load Shapes - 8760'!$A3615,'Load Shapes - Day Type'!$K:$K,0))</f>
        <v>0.13800000000000001</v>
      </c>
      <c r="P3615" s="14">
        <f>INDEX('Load Shapes - Day Type'!H:H,MATCH('Load Shapes - 8760'!$A3615,'Load Shapes - Day Type'!$K:$K,0))</f>
        <v>0.105</v>
      </c>
      <c r="Q3615" s="15">
        <f>INDEX('Load Shapes - Day Type'!I:I,MATCH('Load Shapes - 8760'!$A3615,'Load Shapes - Day Type'!$K:$K,0))</f>
        <v>1.6633672687580014</v>
      </c>
      <c r="R3615" s="15">
        <f>INDEX('Load Shapes - Day Type'!J:J,MATCH('Load Shapes - 8760'!$A3615,'Load Shapes - Day Type'!$K:$K,0))</f>
        <v>0.22954468308860421</v>
      </c>
      <c r="S3615" s="47">
        <f t="shared" si="228"/>
        <v>1.4122429180622847E-4</v>
      </c>
    </row>
    <row r="3616" spans="1:19" x14ac:dyDescent="0.2">
      <c r="A3616" s="45" t="str">
        <f t="shared" si="225"/>
        <v>MayWeekday13</v>
      </c>
      <c r="E3616" s="9">
        <v>2017</v>
      </c>
      <c r="F3616" s="9">
        <v>5</v>
      </c>
      <c r="G3616" s="9" t="s">
        <v>3</v>
      </c>
      <c r="H3616" s="9">
        <v>31</v>
      </c>
      <c r="I3616" s="24" t="s">
        <v>185</v>
      </c>
      <c r="J3616" s="25" t="str">
        <f t="shared" si="226"/>
        <v/>
      </c>
      <c r="K3616" s="25" t="str">
        <f t="shared" si="227"/>
        <v>Weekday</v>
      </c>
      <c r="L3616" s="25" t="s">
        <v>176</v>
      </c>
      <c r="M3616" s="9">
        <v>3613</v>
      </c>
      <c r="N3616" s="9">
        <v>13</v>
      </c>
      <c r="O3616" s="14">
        <f>INDEX('Load Shapes - Day Type'!G:G,MATCH('Load Shapes - 8760'!$A3616,'Load Shapes - Day Type'!$K:$K,0))</f>
        <v>0.13700000000000001</v>
      </c>
      <c r="P3616" s="14">
        <f>INDEX('Load Shapes - Day Type'!H:H,MATCH('Load Shapes - 8760'!$A3616,'Load Shapes - Day Type'!$K:$K,0))</f>
        <v>0.107</v>
      </c>
      <c r="Q3616" s="15">
        <f>INDEX('Load Shapes - Day Type'!I:I,MATCH('Load Shapes - 8760'!$A3616,'Load Shapes - Day Type'!$K:$K,0))</f>
        <v>1.6633672687580014</v>
      </c>
      <c r="R3616" s="15">
        <f>INDEX('Load Shapes - Day Type'!J:J,MATCH('Load Shapes - 8760'!$A3616,'Load Shapes - Day Type'!$K:$K,0))</f>
        <v>0.22788131581984622</v>
      </c>
      <c r="S3616" s="47">
        <f t="shared" si="228"/>
        <v>1.4020092737285E-4</v>
      </c>
    </row>
    <row r="3617" spans="1:19" x14ac:dyDescent="0.2">
      <c r="A3617" s="45" t="str">
        <f t="shared" si="225"/>
        <v>MayWeekday14</v>
      </c>
      <c r="E3617" s="9">
        <v>2017</v>
      </c>
      <c r="F3617" s="9">
        <v>5</v>
      </c>
      <c r="G3617" s="9" t="s">
        <v>3</v>
      </c>
      <c r="H3617" s="9">
        <v>31</v>
      </c>
      <c r="I3617" s="24" t="s">
        <v>185</v>
      </c>
      <c r="J3617" s="25" t="str">
        <f t="shared" si="226"/>
        <v/>
      </c>
      <c r="K3617" s="25" t="str">
        <f t="shared" si="227"/>
        <v>Weekday</v>
      </c>
      <c r="L3617" s="25" t="s">
        <v>176</v>
      </c>
      <c r="M3617" s="9">
        <v>3614</v>
      </c>
      <c r="N3617" s="9">
        <v>14</v>
      </c>
      <c r="O3617" s="14">
        <f>INDEX('Load Shapes - Day Type'!G:G,MATCH('Load Shapes - 8760'!$A3617,'Load Shapes - Day Type'!$K:$K,0))</f>
        <v>0.13400000000000001</v>
      </c>
      <c r="P3617" s="14">
        <f>INDEX('Load Shapes - Day Type'!H:H,MATCH('Load Shapes - 8760'!$A3617,'Load Shapes - Day Type'!$K:$K,0))</f>
        <v>0.109</v>
      </c>
      <c r="Q3617" s="15">
        <f>INDEX('Load Shapes - Day Type'!I:I,MATCH('Load Shapes - 8760'!$A3617,'Load Shapes - Day Type'!$K:$K,0))</f>
        <v>1.6633672687580014</v>
      </c>
      <c r="R3617" s="15">
        <f>INDEX('Load Shapes - Day Type'!J:J,MATCH('Load Shapes - 8760'!$A3617,'Load Shapes - Day Type'!$K:$K,0))</f>
        <v>0.2228912140135722</v>
      </c>
      <c r="S3617" s="47">
        <f t="shared" si="228"/>
        <v>1.3713083407271461E-4</v>
      </c>
    </row>
    <row r="3618" spans="1:19" x14ac:dyDescent="0.2">
      <c r="A3618" s="45" t="str">
        <f t="shared" si="225"/>
        <v>MayWeekday15</v>
      </c>
      <c r="E3618" s="9">
        <v>2017</v>
      </c>
      <c r="F3618" s="9">
        <v>5</v>
      </c>
      <c r="G3618" s="9" t="s">
        <v>3</v>
      </c>
      <c r="H3618" s="9">
        <v>31</v>
      </c>
      <c r="I3618" s="24" t="s">
        <v>185</v>
      </c>
      <c r="J3618" s="25" t="str">
        <f t="shared" si="226"/>
        <v/>
      </c>
      <c r="K3618" s="25" t="str">
        <f t="shared" si="227"/>
        <v>Weekday</v>
      </c>
      <c r="L3618" s="25" t="s">
        <v>176</v>
      </c>
      <c r="M3618" s="9">
        <v>3615</v>
      </c>
      <c r="N3618" s="9">
        <v>15</v>
      </c>
      <c r="O3618" s="14">
        <f>INDEX('Load Shapes - Day Type'!G:G,MATCH('Load Shapes - 8760'!$A3618,'Load Shapes - Day Type'!$K:$K,0))</f>
        <v>0.13300000000000001</v>
      </c>
      <c r="P3618" s="14">
        <f>INDEX('Load Shapes - Day Type'!H:H,MATCH('Load Shapes - 8760'!$A3618,'Load Shapes - Day Type'!$K:$K,0))</f>
        <v>0.107</v>
      </c>
      <c r="Q3618" s="15">
        <f>INDEX('Load Shapes - Day Type'!I:I,MATCH('Load Shapes - 8760'!$A3618,'Load Shapes - Day Type'!$K:$K,0))</f>
        <v>1.6633672687580014</v>
      </c>
      <c r="R3618" s="15">
        <f>INDEX('Load Shapes - Day Type'!J:J,MATCH('Load Shapes - 8760'!$A3618,'Load Shapes - Day Type'!$K:$K,0))</f>
        <v>0.22122784674481422</v>
      </c>
      <c r="S3618" s="47">
        <f t="shared" si="228"/>
        <v>1.3610746963933613E-4</v>
      </c>
    </row>
    <row r="3619" spans="1:19" x14ac:dyDescent="0.2">
      <c r="A3619" s="45" t="str">
        <f t="shared" si="225"/>
        <v>MayWeekday16</v>
      </c>
      <c r="E3619" s="9">
        <v>2017</v>
      </c>
      <c r="F3619" s="9">
        <v>5</v>
      </c>
      <c r="G3619" s="9" t="s">
        <v>3</v>
      </c>
      <c r="H3619" s="9">
        <v>31</v>
      </c>
      <c r="I3619" s="24" t="s">
        <v>185</v>
      </c>
      <c r="J3619" s="25" t="str">
        <f t="shared" si="226"/>
        <v/>
      </c>
      <c r="K3619" s="25" t="str">
        <f t="shared" si="227"/>
        <v>Weekday</v>
      </c>
      <c r="L3619" s="25" t="s">
        <v>176</v>
      </c>
      <c r="M3619" s="9">
        <v>3616</v>
      </c>
      <c r="N3619" s="9">
        <v>16</v>
      </c>
      <c r="O3619" s="14">
        <f>INDEX('Load Shapes - Day Type'!G:G,MATCH('Load Shapes - 8760'!$A3619,'Load Shapes - Day Type'!$K:$K,0))</f>
        <v>0.129</v>
      </c>
      <c r="P3619" s="14">
        <f>INDEX('Load Shapes - Day Type'!H:H,MATCH('Load Shapes - 8760'!$A3619,'Load Shapes - Day Type'!$K:$K,0))</f>
        <v>0.105</v>
      </c>
      <c r="Q3619" s="15">
        <f>INDEX('Load Shapes - Day Type'!I:I,MATCH('Load Shapes - 8760'!$A3619,'Load Shapes - Day Type'!$K:$K,0))</f>
        <v>1.6633672687580014</v>
      </c>
      <c r="R3619" s="15">
        <f>INDEX('Load Shapes - Day Type'!J:J,MATCH('Load Shapes - 8760'!$A3619,'Load Shapes - Day Type'!$K:$K,0))</f>
        <v>0.21457437766978218</v>
      </c>
      <c r="S3619" s="47">
        <f t="shared" si="228"/>
        <v>1.3201401190582226E-4</v>
      </c>
    </row>
    <row r="3620" spans="1:19" x14ac:dyDescent="0.2">
      <c r="A3620" s="45" t="str">
        <f t="shared" si="225"/>
        <v>MayWeekday17</v>
      </c>
      <c r="E3620" s="9">
        <v>2017</v>
      </c>
      <c r="F3620" s="9">
        <v>5</v>
      </c>
      <c r="G3620" s="9" t="s">
        <v>3</v>
      </c>
      <c r="H3620" s="9">
        <v>31</v>
      </c>
      <c r="I3620" s="24" t="s">
        <v>185</v>
      </c>
      <c r="J3620" s="25" t="str">
        <f t="shared" si="226"/>
        <v/>
      </c>
      <c r="K3620" s="25" t="str">
        <f t="shared" si="227"/>
        <v>Weekday</v>
      </c>
      <c r="L3620" s="25" t="s">
        <v>176</v>
      </c>
      <c r="M3620" s="9">
        <v>3617</v>
      </c>
      <c r="N3620" s="9">
        <v>17</v>
      </c>
      <c r="O3620" s="14">
        <f>INDEX('Load Shapes - Day Type'!G:G,MATCH('Load Shapes - 8760'!$A3620,'Load Shapes - Day Type'!$K:$K,0))</f>
        <v>0.127</v>
      </c>
      <c r="P3620" s="14">
        <f>INDEX('Load Shapes - Day Type'!H:H,MATCH('Load Shapes - 8760'!$A3620,'Load Shapes - Day Type'!$K:$K,0))</f>
        <v>0.10100000000000001</v>
      </c>
      <c r="Q3620" s="15">
        <f>INDEX('Load Shapes - Day Type'!I:I,MATCH('Load Shapes - 8760'!$A3620,'Load Shapes - Day Type'!$K:$K,0))</f>
        <v>1.6633672687580014</v>
      </c>
      <c r="R3620" s="15">
        <f>INDEX('Load Shapes - Day Type'!J:J,MATCH('Load Shapes - 8760'!$A3620,'Load Shapes - Day Type'!$K:$K,0))</f>
        <v>0.21124764313226618</v>
      </c>
      <c r="S3620" s="47">
        <f t="shared" si="228"/>
        <v>1.2996728303906531E-4</v>
      </c>
    </row>
    <row r="3621" spans="1:19" x14ac:dyDescent="0.2">
      <c r="A3621" s="45" t="str">
        <f t="shared" si="225"/>
        <v>MayWeekday18</v>
      </c>
      <c r="E3621" s="9">
        <v>2017</v>
      </c>
      <c r="F3621" s="9">
        <v>5</v>
      </c>
      <c r="G3621" s="9" t="s">
        <v>3</v>
      </c>
      <c r="H3621" s="9">
        <v>31</v>
      </c>
      <c r="I3621" s="24" t="s">
        <v>185</v>
      </c>
      <c r="J3621" s="25" t="str">
        <f t="shared" si="226"/>
        <v/>
      </c>
      <c r="K3621" s="25" t="str">
        <f t="shared" si="227"/>
        <v>Weekday</v>
      </c>
      <c r="L3621" s="25" t="s">
        <v>176</v>
      </c>
      <c r="M3621" s="9">
        <v>3618</v>
      </c>
      <c r="N3621" s="9">
        <v>18</v>
      </c>
      <c r="O3621" s="14">
        <f>INDEX('Load Shapes - Day Type'!G:G,MATCH('Load Shapes - 8760'!$A3621,'Load Shapes - Day Type'!$K:$K,0))</f>
        <v>0.14099999999999999</v>
      </c>
      <c r="P3621" s="14">
        <f>INDEX('Load Shapes - Day Type'!H:H,MATCH('Load Shapes - 8760'!$A3621,'Load Shapes - Day Type'!$K:$K,0))</f>
        <v>9.2999999999999999E-2</v>
      </c>
      <c r="Q3621" s="15">
        <f>INDEX('Load Shapes - Day Type'!I:I,MATCH('Load Shapes - 8760'!$A3621,'Load Shapes - Day Type'!$K:$K,0))</f>
        <v>1.6633672687580014</v>
      </c>
      <c r="R3621" s="15">
        <f>INDEX('Load Shapes - Day Type'!J:J,MATCH('Load Shapes - 8760'!$A3621,'Load Shapes - Day Type'!$K:$K,0))</f>
        <v>0.2345347848948782</v>
      </c>
      <c r="S3621" s="47">
        <f t="shared" si="228"/>
        <v>1.4429438510636384E-4</v>
      </c>
    </row>
    <row r="3622" spans="1:19" x14ac:dyDescent="0.2">
      <c r="A3622" s="45" t="str">
        <f t="shared" si="225"/>
        <v>MayWeekday19</v>
      </c>
      <c r="E3622" s="9">
        <v>2017</v>
      </c>
      <c r="F3622" s="9">
        <v>5</v>
      </c>
      <c r="G3622" s="9" t="s">
        <v>3</v>
      </c>
      <c r="H3622" s="9">
        <v>31</v>
      </c>
      <c r="I3622" s="24" t="s">
        <v>185</v>
      </c>
      <c r="J3622" s="25" t="str">
        <f t="shared" si="226"/>
        <v/>
      </c>
      <c r="K3622" s="25" t="str">
        <f t="shared" si="227"/>
        <v>Weekday</v>
      </c>
      <c r="L3622" s="25" t="s">
        <v>176</v>
      </c>
      <c r="M3622" s="9">
        <v>3619</v>
      </c>
      <c r="N3622" s="9">
        <v>19</v>
      </c>
      <c r="O3622" s="14">
        <f>INDEX('Load Shapes - Day Type'!G:G,MATCH('Load Shapes - 8760'!$A3622,'Load Shapes - Day Type'!$K:$K,0))</f>
        <v>0.14799999999999999</v>
      </c>
      <c r="P3622" s="14">
        <f>INDEX('Load Shapes - Day Type'!H:H,MATCH('Load Shapes - 8760'!$A3622,'Load Shapes - Day Type'!$K:$K,0))</f>
        <v>8.7999999999999995E-2</v>
      </c>
      <c r="Q3622" s="15">
        <f>INDEX('Load Shapes - Day Type'!I:I,MATCH('Load Shapes - 8760'!$A3622,'Load Shapes - Day Type'!$K:$K,0))</f>
        <v>1.6633672687580014</v>
      </c>
      <c r="R3622" s="15">
        <f>INDEX('Load Shapes - Day Type'!J:J,MATCH('Load Shapes - 8760'!$A3622,'Load Shapes - Day Type'!$K:$K,0))</f>
        <v>0.24617835577618422</v>
      </c>
      <c r="S3622" s="47">
        <f t="shared" si="228"/>
        <v>1.5145793614001311E-4</v>
      </c>
    </row>
    <row r="3623" spans="1:19" x14ac:dyDescent="0.2">
      <c r="A3623" s="45" t="str">
        <f t="shared" si="225"/>
        <v>MayWeekday20</v>
      </c>
      <c r="E3623" s="9">
        <v>2017</v>
      </c>
      <c r="F3623" s="9">
        <v>5</v>
      </c>
      <c r="G3623" s="9" t="s">
        <v>3</v>
      </c>
      <c r="H3623" s="9">
        <v>31</v>
      </c>
      <c r="I3623" s="24" t="s">
        <v>185</v>
      </c>
      <c r="J3623" s="25" t="str">
        <f t="shared" si="226"/>
        <v/>
      </c>
      <c r="K3623" s="25" t="str">
        <f t="shared" si="227"/>
        <v>Weekday</v>
      </c>
      <c r="L3623" s="25" t="s">
        <v>176</v>
      </c>
      <c r="M3623" s="9">
        <v>3620</v>
      </c>
      <c r="N3623" s="9">
        <v>20</v>
      </c>
      <c r="O3623" s="14">
        <f>INDEX('Load Shapes - Day Type'!G:G,MATCH('Load Shapes - 8760'!$A3623,'Load Shapes - Day Type'!$K:$K,0))</f>
        <v>0.16200000000000001</v>
      </c>
      <c r="P3623" s="14">
        <f>INDEX('Load Shapes - Day Type'!H:H,MATCH('Load Shapes - 8760'!$A3623,'Load Shapes - Day Type'!$K:$K,0))</f>
        <v>8.5999999999999993E-2</v>
      </c>
      <c r="Q3623" s="15">
        <f>INDEX('Load Shapes - Day Type'!I:I,MATCH('Load Shapes - 8760'!$A3623,'Load Shapes - Day Type'!$K:$K,0))</f>
        <v>1.6633672687580014</v>
      </c>
      <c r="R3623" s="15">
        <f>INDEX('Load Shapes - Day Type'!J:J,MATCH('Load Shapes - 8760'!$A3623,'Load Shapes - Day Type'!$K:$K,0))</f>
        <v>0.26946549753879623</v>
      </c>
      <c r="S3623" s="47">
        <f t="shared" si="228"/>
        <v>1.6578503820731166E-4</v>
      </c>
    </row>
    <row r="3624" spans="1:19" x14ac:dyDescent="0.2">
      <c r="A3624" s="45" t="str">
        <f t="shared" si="225"/>
        <v>MayWeekday21</v>
      </c>
      <c r="E3624" s="9">
        <v>2017</v>
      </c>
      <c r="F3624" s="9">
        <v>5</v>
      </c>
      <c r="G3624" s="9" t="s">
        <v>3</v>
      </c>
      <c r="H3624" s="9">
        <v>31</v>
      </c>
      <c r="I3624" s="24" t="s">
        <v>185</v>
      </c>
      <c r="J3624" s="25" t="str">
        <f t="shared" si="226"/>
        <v/>
      </c>
      <c r="K3624" s="25" t="str">
        <f t="shared" si="227"/>
        <v>Weekday</v>
      </c>
      <c r="L3624" s="25" t="s">
        <v>176</v>
      </c>
      <c r="M3624" s="9">
        <v>3621</v>
      </c>
      <c r="N3624" s="9">
        <v>21</v>
      </c>
      <c r="O3624" s="14">
        <f>INDEX('Load Shapes - Day Type'!G:G,MATCH('Load Shapes - 8760'!$A3624,'Load Shapes - Day Type'!$K:$K,0))</f>
        <v>0.18099999999999999</v>
      </c>
      <c r="P3624" s="14">
        <f>INDEX('Load Shapes - Day Type'!H:H,MATCH('Load Shapes - 8760'!$A3624,'Load Shapes - Day Type'!$K:$K,0))</f>
        <v>8.3000000000000004E-2</v>
      </c>
      <c r="Q3624" s="15">
        <f>INDEX('Load Shapes - Day Type'!I:I,MATCH('Load Shapes - 8760'!$A3624,'Load Shapes - Day Type'!$K:$K,0))</f>
        <v>1.6633672687580014</v>
      </c>
      <c r="R3624" s="15">
        <f>INDEX('Load Shapes - Day Type'!J:J,MATCH('Load Shapes - 8760'!$A3624,'Load Shapes - Day Type'!$K:$K,0))</f>
        <v>0.30106947564519826</v>
      </c>
      <c r="S3624" s="47">
        <f t="shared" si="228"/>
        <v>1.8522896244150253E-4</v>
      </c>
    </row>
    <row r="3625" spans="1:19" x14ac:dyDescent="0.2">
      <c r="A3625" s="45" t="str">
        <f t="shared" si="225"/>
        <v>MayWeekday22</v>
      </c>
      <c r="E3625" s="9">
        <v>2017</v>
      </c>
      <c r="F3625" s="9">
        <v>5</v>
      </c>
      <c r="G3625" s="9" t="s">
        <v>3</v>
      </c>
      <c r="H3625" s="9">
        <v>31</v>
      </c>
      <c r="I3625" s="24" t="s">
        <v>185</v>
      </c>
      <c r="J3625" s="25" t="str">
        <f t="shared" si="226"/>
        <v/>
      </c>
      <c r="K3625" s="25" t="str">
        <f t="shared" si="227"/>
        <v>Weekday</v>
      </c>
      <c r="L3625" s="25" t="s">
        <v>176</v>
      </c>
      <c r="M3625" s="9">
        <v>3622</v>
      </c>
      <c r="N3625" s="9">
        <v>22</v>
      </c>
      <c r="O3625" s="14">
        <f>INDEX('Load Shapes - Day Type'!G:G,MATCH('Load Shapes - 8760'!$A3625,'Load Shapes - Day Type'!$K:$K,0))</f>
        <v>0.153</v>
      </c>
      <c r="P3625" s="14">
        <f>INDEX('Load Shapes - Day Type'!H:H,MATCH('Load Shapes - 8760'!$A3625,'Load Shapes - Day Type'!$K:$K,0))</f>
        <v>8.6999999999999994E-2</v>
      </c>
      <c r="Q3625" s="15">
        <f>INDEX('Load Shapes - Day Type'!I:I,MATCH('Load Shapes - 8760'!$A3625,'Load Shapes - Day Type'!$K:$K,0))</f>
        <v>1.6633672687580014</v>
      </c>
      <c r="R3625" s="15">
        <f>INDEX('Load Shapes - Day Type'!J:J,MATCH('Load Shapes - 8760'!$A3625,'Load Shapes - Day Type'!$K:$K,0))</f>
        <v>0.25449519211997423</v>
      </c>
      <c r="S3625" s="47">
        <f t="shared" si="228"/>
        <v>1.5657475830690545E-4</v>
      </c>
    </row>
    <row r="3626" spans="1:19" x14ac:dyDescent="0.2">
      <c r="A3626" s="45" t="str">
        <f t="shared" si="225"/>
        <v>MayWeekday23</v>
      </c>
      <c r="E3626" s="9">
        <v>2017</v>
      </c>
      <c r="F3626" s="9">
        <v>5</v>
      </c>
      <c r="G3626" s="9" t="s">
        <v>3</v>
      </c>
      <c r="H3626" s="9">
        <v>31</v>
      </c>
      <c r="I3626" s="24" t="s">
        <v>185</v>
      </c>
      <c r="J3626" s="25" t="str">
        <f t="shared" si="226"/>
        <v/>
      </c>
      <c r="K3626" s="25" t="str">
        <f t="shared" si="227"/>
        <v>Weekday</v>
      </c>
      <c r="L3626" s="25" t="s">
        <v>176</v>
      </c>
      <c r="M3626" s="9">
        <v>3623</v>
      </c>
      <c r="N3626" s="9">
        <v>23</v>
      </c>
      <c r="O3626" s="14">
        <f>INDEX('Load Shapes - Day Type'!G:G,MATCH('Load Shapes - 8760'!$A3626,'Load Shapes - Day Type'!$K:$K,0))</f>
        <v>0.1</v>
      </c>
      <c r="P3626" s="14">
        <f>INDEX('Load Shapes - Day Type'!H:H,MATCH('Load Shapes - 8760'!$A3626,'Load Shapes - Day Type'!$K:$K,0))</f>
        <v>0.109</v>
      </c>
      <c r="Q3626" s="15">
        <f>INDEX('Load Shapes - Day Type'!I:I,MATCH('Load Shapes - 8760'!$A3626,'Load Shapes - Day Type'!$K:$K,0))</f>
        <v>1.6633672687580014</v>
      </c>
      <c r="R3626" s="15">
        <f>INDEX('Load Shapes - Day Type'!J:J,MATCH('Load Shapes - 8760'!$A3626,'Load Shapes - Day Type'!$K:$K,0))</f>
        <v>0.16633672687580014</v>
      </c>
      <c r="S3626" s="47">
        <f t="shared" si="228"/>
        <v>1.0233644333784672E-4</v>
      </c>
    </row>
    <row r="3627" spans="1:19" x14ac:dyDescent="0.2">
      <c r="A3627" s="45" t="str">
        <f t="shared" si="225"/>
        <v>MayWeekday24</v>
      </c>
      <c r="E3627" s="9">
        <v>2017</v>
      </c>
      <c r="F3627" s="9">
        <v>5</v>
      </c>
      <c r="G3627" s="9" t="s">
        <v>3</v>
      </c>
      <c r="H3627" s="9">
        <v>31</v>
      </c>
      <c r="I3627" s="24" t="s">
        <v>185</v>
      </c>
      <c r="J3627" s="25" t="str">
        <f t="shared" si="226"/>
        <v/>
      </c>
      <c r="K3627" s="25" t="str">
        <f t="shared" si="227"/>
        <v>Weekday</v>
      </c>
      <c r="L3627" s="25" t="s">
        <v>177</v>
      </c>
      <c r="M3627" s="9">
        <v>3624</v>
      </c>
      <c r="N3627" s="9">
        <v>24</v>
      </c>
      <c r="O3627" s="14">
        <f>INDEX('Load Shapes - Day Type'!G:G,MATCH('Load Shapes - 8760'!$A3627,'Load Shapes - Day Type'!$K:$K,0))</f>
        <v>5.5E-2</v>
      </c>
      <c r="P3627" s="14">
        <f>INDEX('Load Shapes - Day Type'!H:H,MATCH('Load Shapes - 8760'!$A3627,'Load Shapes - Day Type'!$K:$K,0))</f>
        <v>0.161</v>
      </c>
      <c r="Q3627" s="15">
        <f>INDEX('Load Shapes - Day Type'!I:I,MATCH('Load Shapes - 8760'!$A3627,'Load Shapes - Day Type'!$K:$K,0))</f>
        <v>1.6633672687580014</v>
      </c>
      <c r="R3627" s="15">
        <f>INDEX('Load Shapes - Day Type'!J:J,MATCH('Load Shapes - 8760'!$A3627,'Load Shapes - Day Type'!$K:$K,0))</f>
        <v>9.1485199781690077E-2</v>
      </c>
      <c r="S3627" s="47">
        <f t="shared" si="228"/>
        <v>5.6285043835815688E-5</v>
      </c>
    </row>
    <row r="3628" spans="1:19" x14ac:dyDescent="0.2">
      <c r="A3628" s="45" t="str">
        <f t="shared" si="225"/>
        <v>JuneWeekday1</v>
      </c>
      <c r="E3628" s="9">
        <v>2017</v>
      </c>
      <c r="F3628" s="9">
        <v>6</v>
      </c>
      <c r="G3628" s="9" t="s">
        <v>11</v>
      </c>
      <c r="H3628" s="9">
        <v>1</v>
      </c>
      <c r="I3628" s="24" t="s">
        <v>189</v>
      </c>
      <c r="J3628" s="25" t="str">
        <f t="shared" si="226"/>
        <v/>
      </c>
      <c r="K3628" s="25" t="str">
        <f t="shared" si="227"/>
        <v>Weekday</v>
      </c>
      <c r="L3628" s="25" t="s">
        <v>177</v>
      </c>
      <c r="M3628" s="9">
        <v>3625</v>
      </c>
      <c r="N3628" s="9">
        <v>1</v>
      </c>
      <c r="O3628" s="14">
        <f>INDEX('Load Shapes - Day Type'!G:G,MATCH('Load Shapes - 8760'!$A3628,'Load Shapes - Day Type'!$K:$K,0))</f>
        <v>3.2000000000000001E-2</v>
      </c>
      <c r="P3628" s="14">
        <f>INDEX('Load Shapes - Day Type'!H:H,MATCH('Load Shapes - 8760'!$A3628,'Load Shapes - Day Type'!$K:$K,0))</f>
        <v>0.20899999999999999</v>
      </c>
      <c r="Q3628" s="15">
        <f>INDEX('Load Shapes - Day Type'!I:I,MATCH('Load Shapes - 8760'!$A3628,'Load Shapes - Day Type'!$K:$K,0))</f>
        <v>1.6633672687580014</v>
      </c>
      <c r="R3628" s="15">
        <f>INDEX('Load Shapes - Day Type'!J:J,MATCH('Load Shapes - 8760'!$A3628,'Load Shapes - Day Type'!$K:$K,0))</f>
        <v>5.3227752600256049E-2</v>
      </c>
      <c r="S3628" s="47">
        <f t="shared" si="228"/>
        <v>3.2747661868110947E-5</v>
      </c>
    </row>
    <row r="3629" spans="1:19" x14ac:dyDescent="0.2">
      <c r="A3629" s="45" t="str">
        <f t="shared" si="225"/>
        <v>JuneWeekday2</v>
      </c>
      <c r="E3629" s="9">
        <v>2017</v>
      </c>
      <c r="F3629" s="9">
        <v>6</v>
      </c>
      <c r="G3629" s="9" t="s">
        <v>11</v>
      </c>
      <c r="H3629" s="9">
        <v>1</v>
      </c>
      <c r="I3629" s="24" t="s">
        <v>189</v>
      </c>
      <c r="J3629" s="25" t="str">
        <f t="shared" si="226"/>
        <v/>
      </c>
      <c r="K3629" s="25" t="str">
        <f t="shared" si="227"/>
        <v>Weekday</v>
      </c>
      <c r="L3629" s="25" t="s">
        <v>177</v>
      </c>
      <c r="M3629" s="9">
        <v>3626</v>
      </c>
      <c r="N3629" s="9">
        <v>2</v>
      </c>
      <c r="O3629" s="14">
        <f>INDEX('Load Shapes - Day Type'!G:G,MATCH('Load Shapes - 8760'!$A3629,'Load Shapes - Day Type'!$K:$K,0))</f>
        <v>2.3E-2</v>
      </c>
      <c r="P3629" s="14">
        <f>INDEX('Load Shapes - Day Type'!H:H,MATCH('Load Shapes - 8760'!$A3629,'Load Shapes - Day Type'!$K:$K,0))</f>
        <v>0.27200000000000002</v>
      </c>
      <c r="Q3629" s="15">
        <f>INDEX('Load Shapes - Day Type'!I:I,MATCH('Load Shapes - 8760'!$A3629,'Load Shapes - Day Type'!$K:$K,0))</f>
        <v>1.6633672687580014</v>
      </c>
      <c r="R3629" s="15">
        <f>INDEX('Load Shapes - Day Type'!J:J,MATCH('Load Shapes - 8760'!$A3629,'Load Shapes - Day Type'!$K:$K,0))</f>
        <v>3.8257447181434034E-2</v>
      </c>
      <c r="S3629" s="47">
        <f t="shared" si="228"/>
        <v>2.3537381967704741E-5</v>
      </c>
    </row>
    <row r="3630" spans="1:19" x14ac:dyDescent="0.2">
      <c r="A3630" s="45" t="str">
        <f t="shared" si="225"/>
        <v>JuneWeekday3</v>
      </c>
      <c r="E3630" s="9">
        <v>2017</v>
      </c>
      <c r="F3630" s="9">
        <v>6</v>
      </c>
      <c r="G3630" s="9" t="s">
        <v>11</v>
      </c>
      <c r="H3630" s="9">
        <v>1</v>
      </c>
      <c r="I3630" s="24" t="s">
        <v>189</v>
      </c>
      <c r="J3630" s="25" t="str">
        <f t="shared" si="226"/>
        <v/>
      </c>
      <c r="K3630" s="25" t="str">
        <f t="shared" si="227"/>
        <v>Weekday</v>
      </c>
      <c r="L3630" s="25" t="s">
        <v>177</v>
      </c>
      <c r="M3630" s="9">
        <v>3627</v>
      </c>
      <c r="N3630" s="9">
        <v>3</v>
      </c>
      <c r="O3630" s="14">
        <f>INDEX('Load Shapes - Day Type'!G:G,MATCH('Load Shapes - 8760'!$A3630,'Load Shapes - Day Type'!$K:$K,0))</f>
        <v>0.02</v>
      </c>
      <c r="P3630" s="14">
        <f>INDEX('Load Shapes - Day Type'!H:H,MATCH('Load Shapes - 8760'!$A3630,'Load Shapes - Day Type'!$K:$K,0))</f>
        <v>0.28100000000000003</v>
      </c>
      <c r="Q3630" s="15">
        <f>INDEX('Load Shapes - Day Type'!I:I,MATCH('Load Shapes - 8760'!$A3630,'Load Shapes - Day Type'!$K:$K,0))</f>
        <v>1.6633672687580014</v>
      </c>
      <c r="R3630" s="15">
        <f>INDEX('Load Shapes - Day Type'!J:J,MATCH('Load Shapes - 8760'!$A3630,'Load Shapes - Day Type'!$K:$K,0))</f>
        <v>3.3267345375160032E-2</v>
      </c>
      <c r="S3630" s="47">
        <f t="shared" si="228"/>
        <v>2.0467288667569343E-5</v>
      </c>
    </row>
    <row r="3631" spans="1:19" x14ac:dyDescent="0.2">
      <c r="A3631" s="45" t="str">
        <f t="shared" si="225"/>
        <v>JuneWeekday4</v>
      </c>
      <c r="E3631" s="9">
        <v>2017</v>
      </c>
      <c r="F3631" s="9">
        <v>6</v>
      </c>
      <c r="G3631" s="9" t="s">
        <v>11</v>
      </c>
      <c r="H3631" s="9">
        <v>1</v>
      </c>
      <c r="I3631" s="24" t="s">
        <v>189</v>
      </c>
      <c r="J3631" s="25" t="str">
        <f t="shared" si="226"/>
        <v/>
      </c>
      <c r="K3631" s="25" t="str">
        <f t="shared" si="227"/>
        <v>Weekday</v>
      </c>
      <c r="L3631" s="25" t="s">
        <v>177</v>
      </c>
      <c r="M3631" s="9">
        <v>3628</v>
      </c>
      <c r="N3631" s="9">
        <v>4</v>
      </c>
      <c r="O3631" s="14">
        <f>INDEX('Load Shapes - Day Type'!G:G,MATCH('Load Shapes - 8760'!$A3631,'Load Shapes - Day Type'!$K:$K,0))</f>
        <v>0.02</v>
      </c>
      <c r="P3631" s="14">
        <f>INDEX('Load Shapes - Day Type'!H:H,MATCH('Load Shapes - 8760'!$A3631,'Load Shapes - Day Type'!$K:$K,0))</f>
        <v>0.27600000000000002</v>
      </c>
      <c r="Q3631" s="15">
        <f>INDEX('Load Shapes - Day Type'!I:I,MATCH('Load Shapes - 8760'!$A3631,'Load Shapes - Day Type'!$K:$K,0))</f>
        <v>1.6633672687580014</v>
      </c>
      <c r="R3631" s="15">
        <f>INDEX('Load Shapes - Day Type'!J:J,MATCH('Load Shapes - 8760'!$A3631,'Load Shapes - Day Type'!$K:$K,0))</f>
        <v>3.3267345375160032E-2</v>
      </c>
      <c r="S3631" s="47">
        <f t="shared" si="228"/>
        <v>2.0467288667569343E-5</v>
      </c>
    </row>
    <row r="3632" spans="1:19" x14ac:dyDescent="0.2">
      <c r="A3632" s="45" t="str">
        <f t="shared" si="225"/>
        <v>JuneWeekday5</v>
      </c>
      <c r="E3632" s="9">
        <v>2017</v>
      </c>
      <c r="F3632" s="9">
        <v>6</v>
      </c>
      <c r="G3632" s="9" t="s">
        <v>11</v>
      </c>
      <c r="H3632" s="9">
        <v>1</v>
      </c>
      <c r="I3632" s="24" t="s">
        <v>189</v>
      </c>
      <c r="J3632" s="25" t="str">
        <f t="shared" si="226"/>
        <v/>
      </c>
      <c r="K3632" s="25" t="str">
        <f t="shared" si="227"/>
        <v>Weekday</v>
      </c>
      <c r="L3632" s="25" t="s">
        <v>177</v>
      </c>
      <c r="M3632" s="9">
        <v>3629</v>
      </c>
      <c r="N3632" s="9">
        <v>5</v>
      </c>
      <c r="O3632" s="14">
        <f>INDEX('Load Shapes - Day Type'!G:G,MATCH('Load Shapes - 8760'!$A3632,'Load Shapes - Day Type'!$K:$K,0))</f>
        <v>2.8000000000000001E-2</v>
      </c>
      <c r="P3632" s="14">
        <f>INDEX('Load Shapes - Day Type'!H:H,MATCH('Load Shapes - 8760'!$A3632,'Load Shapes - Day Type'!$K:$K,0))</f>
        <v>0.218</v>
      </c>
      <c r="Q3632" s="15">
        <f>INDEX('Load Shapes - Day Type'!I:I,MATCH('Load Shapes - 8760'!$A3632,'Load Shapes - Day Type'!$K:$K,0))</f>
        <v>1.6633672687580014</v>
      </c>
      <c r="R3632" s="15">
        <f>INDEX('Load Shapes - Day Type'!J:J,MATCH('Load Shapes - 8760'!$A3632,'Load Shapes - Day Type'!$K:$K,0))</f>
        <v>4.6574283525224039E-2</v>
      </c>
      <c r="S3632" s="47">
        <f t="shared" si="228"/>
        <v>2.8654204134597078E-5</v>
      </c>
    </row>
    <row r="3633" spans="1:19" x14ac:dyDescent="0.2">
      <c r="A3633" s="45" t="str">
        <f t="shared" si="225"/>
        <v>JuneWeekday6</v>
      </c>
      <c r="E3633" s="9">
        <v>2017</v>
      </c>
      <c r="F3633" s="9">
        <v>6</v>
      </c>
      <c r="G3633" s="9" t="s">
        <v>11</v>
      </c>
      <c r="H3633" s="9">
        <v>1</v>
      </c>
      <c r="I3633" s="24" t="s">
        <v>189</v>
      </c>
      <c r="J3633" s="25" t="str">
        <f t="shared" si="226"/>
        <v/>
      </c>
      <c r="K3633" s="25" t="str">
        <f t="shared" si="227"/>
        <v>Weekday</v>
      </c>
      <c r="L3633" s="25" t="s">
        <v>177</v>
      </c>
      <c r="M3633" s="9">
        <v>3630</v>
      </c>
      <c r="N3633" s="9">
        <v>6</v>
      </c>
      <c r="O3633" s="14">
        <f>INDEX('Load Shapes - Day Type'!G:G,MATCH('Load Shapes - 8760'!$A3633,'Load Shapes - Day Type'!$K:$K,0))</f>
        <v>5.0999999999999997E-2</v>
      </c>
      <c r="P3633" s="14">
        <f>INDEX('Load Shapes - Day Type'!H:H,MATCH('Load Shapes - 8760'!$A3633,'Load Shapes - Day Type'!$K:$K,0))</f>
        <v>0.155</v>
      </c>
      <c r="Q3633" s="15">
        <f>INDEX('Load Shapes - Day Type'!I:I,MATCH('Load Shapes - 8760'!$A3633,'Load Shapes - Day Type'!$K:$K,0))</f>
        <v>1.6633672687580014</v>
      </c>
      <c r="R3633" s="15">
        <f>INDEX('Load Shapes - Day Type'!J:J,MATCH('Load Shapes - 8760'!$A3633,'Load Shapes - Day Type'!$K:$K,0))</f>
        <v>8.4831730706658073E-2</v>
      </c>
      <c r="S3633" s="47">
        <f t="shared" si="228"/>
        <v>5.2191586102301819E-5</v>
      </c>
    </row>
    <row r="3634" spans="1:19" x14ac:dyDescent="0.2">
      <c r="A3634" s="45" t="str">
        <f t="shared" si="225"/>
        <v>JuneWeekday7</v>
      </c>
      <c r="E3634" s="9">
        <v>2017</v>
      </c>
      <c r="F3634" s="9">
        <v>6</v>
      </c>
      <c r="G3634" s="9" t="s">
        <v>11</v>
      </c>
      <c r="H3634" s="9">
        <v>1</v>
      </c>
      <c r="I3634" s="24" t="s">
        <v>189</v>
      </c>
      <c r="J3634" s="25" t="str">
        <f t="shared" si="226"/>
        <v/>
      </c>
      <c r="K3634" s="25" t="str">
        <f t="shared" si="227"/>
        <v>Weekday</v>
      </c>
      <c r="L3634" s="25" t="s">
        <v>177</v>
      </c>
      <c r="M3634" s="9">
        <v>3631</v>
      </c>
      <c r="N3634" s="9">
        <v>7</v>
      </c>
      <c r="O3634" s="14">
        <f>INDEX('Load Shapes - Day Type'!G:G,MATCH('Load Shapes - 8760'!$A3634,'Load Shapes - Day Type'!$K:$K,0))</f>
        <v>8.7999999999999995E-2</v>
      </c>
      <c r="P3634" s="14">
        <f>INDEX('Load Shapes - Day Type'!H:H,MATCH('Load Shapes - 8760'!$A3634,'Load Shapes - Day Type'!$K:$K,0))</f>
        <v>0.121</v>
      </c>
      <c r="Q3634" s="15">
        <f>INDEX('Load Shapes - Day Type'!I:I,MATCH('Load Shapes - 8760'!$A3634,'Load Shapes - Day Type'!$K:$K,0))</f>
        <v>1.6633672687580014</v>
      </c>
      <c r="R3634" s="15">
        <f>INDEX('Load Shapes - Day Type'!J:J,MATCH('Load Shapes - 8760'!$A3634,'Load Shapes - Day Type'!$K:$K,0))</f>
        <v>0.14637631965070411</v>
      </c>
      <c r="S3634" s="47">
        <f t="shared" si="228"/>
        <v>9.0056070137305096E-5</v>
      </c>
    </row>
    <row r="3635" spans="1:19" x14ac:dyDescent="0.2">
      <c r="A3635" s="45" t="str">
        <f t="shared" si="225"/>
        <v>JuneWeekday8</v>
      </c>
      <c r="E3635" s="9">
        <v>2017</v>
      </c>
      <c r="F3635" s="9">
        <v>6</v>
      </c>
      <c r="G3635" s="9" t="s">
        <v>11</v>
      </c>
      <c r="H3635" s="9">
        <v>1</v>
      </c>
      <c r="I3635" s="24" t="s">
        <v>189</v>
      </c>
      <c r="J3635" s="25" t="str">
        <f t="shared" si="226"/>
        <v/>
      </c>
      <c r="K3635" s="25" t="str">
        <f t="shared" si="227"/>
        <v>Weekday</v>
      </c>
      <c r="L3635" s="25" t="s">
        <v>177</v>
      </c>
      <c r="M3635" s="9">
        <v>3632</v>
      </c>
      <c r="N3635" s="9">
        <v>8</v>
      </c>
      <c r="O3635" s="14">
        <f>INDEX('Load Shapes - Day Type'!G:G,MATCH('Load Shapes - 8760'!$A3635,'Load Shapes - Day Type'!$K:$K,0))</f>
        <v>0.127</v>
      </c>
      <c r="P3635" s="14">
        <f>INDEX('Load Shapes - Day Type'!H:H,MATCH('Load Shapes - 8760'!$A3635,'Load Shapes - Day Type'!$K:$K,0))</f>
        <v>0.10299999999999999</v>
      </c>
      <c r="Q3635" s="15">
        <f>INDEX('Load Shapes - Day Type'!I:I,MATCH('Load Shapes - 8760'!$A3635,'Load Shapes - Day Type'!$K:$K,0))</f>
        <v>1.6633672687580014</v>
      </c>
      <c r="R3635" s="15">
        <f>INDEX('Load Shapes - Day Type'!J:J,MATCH('Load Shapes - 8760'!$A3635,'Load Shapes - Day Type'!$K:$K,0))</f>
        <v>0.21124764313226618</v>
      </c>
      <c r="S3635" s="47">
        <f t="shared" si="228"/>
        <v>1.2996728303906531E-4</v>
      </c>
    </row>
    <row r="3636" spans="1:19" x14ac:dyDescent="0.2">
      <c r="A3636" s="45" t="str">
        <f t="shared" si="225"/>
        <v>JuneWeekday9</v>
      </c>
      <c r="E3636" s="9">
        <v>2017</v>
      </c>
      <c r="F3636" s="9">
        <v>6</v>
      </c>
      <c r="G3636" s="9" t="s">
        <v>11</v>
      </c>
      <c r="H3636" s="9">
        <v>1</v>
      </c>
      <c r="I3636" s="24" t="s">
        <v>189</v>
      </c>
      <c r="J3636" s="25" t="str">
        <f t="shared" si="226"/>
        <v/>
      </c>
      <c r="K3636" s="25" t="str">
        <f t="shared" si="227"/>
        <v>Weekday</v>
      </c>
      <c r="L3636" s="25" t="s">
        <v>176</v>
      </c>
      <c r="M3636" s="9">
        <v>3633</v>
      </c>
      <c r="N3636" s="9">
        <v>9</v>
      </c>
      <c r="O3636" s="14">
        <f>INDEX('Load Shapes - Day Type'!G:G,MATCH('Load Shapes - 8760'!$A3636,'Load Shapes - Day Type'!$K:$K,0))</f>
        <v>0.12</v>
      </c>
      <c r="P3636" s="14">
        <f>INDEX('Load Shapes - Day Type'!H:H,MATCH('Load Shapes - 8760'!$A3636,'Load Shapes - Day Type'!$K:$K,0))</f>
        <v>0.109</v>
      </c>
      <c r="Q3636" s="15">
        <f>INDEX('Load Shapes - Day Type'!I:I,MATCH('Load Shapes - 8760'!$A3636,'Load Shapes - Day Type'!$K:$K,0))</f>
        <v>1.6633672687580014</v>
      </c>
      <c r="R3636" s="15">
        <f>INDEX('Load Shapes - Day Type'!J:J,MATCH('Load Shapes - 8760'!$A3636,'Load Shapes - Day Type'!$K:$K,0))</f>
        <v>0.19960407225096016</v>
      </c>
      <c r="S3636" s="47">
        <f t="shared" si="228"/>
        <v>1.2280373200541605E-4</v>
      </c>
    </row>
    <row r="3637" spans="1:19" x14ac:dyDescent="0.2">
      <c r="A3637" s="45" t="str">
        <f t="shared" si="225"/>
        <v>JuneWeekday10</v>
      </c>
      <c r="E3637" s="9">
        <v>2017</v>
      </c>
      <c r="F3637" s="9">
        <v>6</v>
      </c>
      <c r="G3637" s="9" t="s">
        <v>11</v>
      </c>
      <c r="H3637" s="9">
        <v>1</v>
      </c>
      <c r="I3637" s="24" t="s">
        <v>189</v>
      </c>
      <c r="J3637" s="25" t="str">
        <f t="shared" si="226"/>
        <v/>
      </c>
      <c r="K3637" s="25" t="str">
        <f t="shared" si="227"/>
        <v>Weekday</v>
      </c>
      <c r="L3637" s="25" t="s">
        <v>176</v>
      </c>
      <c r="M3637" s="9">
        <v>3634</v>
      </c>
      <c r="N3637" s="9">
        <v>10</v>
      </c>
      <c r="O3637" s="14">
        <f>INDEX('Load Shapes - Day Type'!G:G,MATCH('Load Shapes - 8760'!$A3637,'Load Shapes - Day Type'!$K:$K,0))</f>
        <v>0.121</v>
      </c>
      <c r="P3637" s="14">
        <f>INDEX('Load Shapes - Day Type'!H:H,MATCH('Load Shapes - 8760'!$A3637,'Load Shapes - Day Type'!$K:$K,0))</f>
        <v>0.109</v>
      </c>
      <c r="Q3637" s="15">
        <f>INDEX('Load Shapes - Day Type'!I:I,MATCH('Load Shapes - 8760'!$A3637,'Load Shapes - Day Type'!$K:$K,0))</f>
        <v>1.6633672687580014</v>
      </c>
      <c r="R3637" s="15">
        <f>INDEX('Load Shapes - Day Type'!J:J,MATCH('Load Shapes - 8760'!$A3637,'Load Shapes - Day Type'!$K:$K,0))</f>
        <v>0.20126743951971818</v>
      </c>
      <c r="S3637" s="47">
        <f t="shared" si="228"/>
        <v>1.2382709643879452E-4</v>
      </c>
    </row>
    <row r="3638" spans="1:19" x14ac:dyDescent="0.2">
      <c r="A3638" s="45" t="str">
        <f t="shared" si="225"/>
        <v>JuneWeekday11</v>
      </c>
      <c r="E3638" s="9">
        <v>2017</v>
      </c>
      <c r="F3638" s="9">
        <v>6</v>
      </c>
      <c r="G3638" s="9" t="s">
        <v>11</v>
      </c>
      <c r="H3638" s="9">
        <v>1</v>
      </c>
      <c r="I3638" s="24" t="s">
        <v>189</v>
      </c>
      <c r="J3638" s="25" t="str">
        <f t="shared" si="226"/>
        <v/>
      </c>
      <c r="K3638" s="25" t="str">
        <f t="shared" si="227"/>
        <v>Weekday</v>
      </c>
      <c r="L3638" s="25" t="s">
        <v>176</v>
      </c>
      <c r="M3638" s="9">
        <v>3635</v>
      </c>
      <c r="N3638" s="9">
        <v>11</v>
      </c>
      <c r="O3638" s="14">
        <f>INDEX('Load Shapes - Day Type'!G:G,MATCH('Load Shapes - 8760'!$A3638,'Load Shapes - Day Type'!$K:$K,0))</f>
        <v>0.12</v>
      </c>
      <c r="P3638" s="14">
        <f>INDEX('Load Shapes - Day Type'!H:H,MATCH('Load Shapes - 8760'!$A3638,'Load Shapes - Day Type'!$K:$K,0))</f>
        <v>0.115</v>
      </c>
      <c r="Q3638" s="15">
        <f>INDEX('Load Shapes - Day Type'!I:I,MATCH('Load Shapes - 8760'!$A3638,'Load Shapes - Day Type'!$K:$K,0))</f>
        <v>1.6633672687580014</v>
      </c>
      <c r="R3638" s="15">
        <f>INDEX('Load Shapes - Day Type'!J:J,MATCH('Load Shapes - 8760'!$A3638,'Load Shapes - Day Type'!$K:$K,0))</f>
        <v>0.19960407225096016</v>
      </c>
      <c r="S3638" s="47">
        <f t="shared" si="228"/>
        <v>1.2280373200541605E-4</v>
      </c>
    </row>
    <row r="3639" spans="1:19" x14ac:dyDescent="0.2">
      <c r="A3639" s="45" t="str">
        <f t="shared" si="225"/>
        <v>JuneWeekday12</v>
      </c>
      <c r="E3639" s="9">
        <v>2017</v>
      </c>
      <c r="F3639" s="9">
        <v>6</v>
      </c>
      <c r="G3639" s="9" t="s">
        <v>11</v>
      </c>
      <c r="H3639" s="9">
        <v>1</v>
      </c>
      <c r="I3639" s="24" t="s">
        <v>189</v>
      </c>
      <c r="J3639" s="25" t="str">
        <f t="shared" si="226"/>
        <v/>
      </c>
      <c r="K3639" s="25" t="str">
        <f t="shared" si="227"/>
        <v>Weekday</v>
      </c>
      <c r="L3639" s="25" t="s">
        <v>176</v>
      </c>
      <c r="M3639" s="9">
        <v>3636</v>
      </c>
      <c r="N3639" s="9">
        <v>12</v>
      </c>
      <c r="O3639" s="14">
        <f>INDEX('Load Shapes - Day Type'!G:G,MATCH('Load Shapes - 8760'!$A3639,'Load Shapes - Day Type'!$K:$K,0))</f>
        <v>0.115</v>
      </c>
      <c r="P3639" s="14">
        <f>INDEX('Load Shapes - Day Type'!H:H,MATCH('Load Shapes - 8760'!$A3639,'Load Shapes - Day Type'!$K:$K,0))</f>
        <v>0.11899999999999999</v>
      </c>
      <c r="Q3639" s="15">
        <f>INDEX('Load Shapes - Day Type'!I:I,MATCH('Load Shapes - 8760'!$A3639,'Load Shapes - Day Type'!$K:$K,0))</f>
        <v>1.6633672687580014</v>
      </c>
      <c r="R3639" s="15">
        <f>INDEX('Load Shapes - Day Type'!J:J,MATCH('Load Shapes - 8760'!$A3639,'Load Shapes - Day Type'!$K:$K,0))</f>
        <v>0.19128723590717017</v>
      </c>
      <c r="S3639" s="47">
        <f t="shared" si="228"/>
        <v>1.1768690983852372E-4</v>
      </c>
    </row>
    <row r="3640" spans="1:19" x14ac:dyDescent="0.2">
      <c r="A3640" s="45" t="str">
        <f t="shared" si="225"/>
        <v>JuneWeekday13</v>
      </c>
      <c r="E3640" s="9">
        <v>2017</v>
      </c>
      <c r="F3640" s="9">
        <v>6</v>
      </c>
      <c r="G3640" s="9" t="s">
        <v>11</v>
      </c>
      <c r="H3640" s="9">
        <v>1</v>
      </c>
      <c r="I3640" s="24" t="s">
        <v>189</v>
      </c>
      <c r="J3640" s="25" t="str">
        <f t="shared" si="226"/>
        <v/>
      </c>
      <c r="K3640" s="25" t="str">
        <f t="shared" si="227"/>
        <v>Weekday</v>
      </c>
      <c r="L3640" s="25" t="s">
        <v>176</v>
      </c>
      <c r="M3640" s="9">
        <v>3637</v>
      </c>
      <c r="N3640" s="9">
        <v>13</v>
      </c>
      <c r="O3640" s="14">
        <f>INDEX('Load Shapes - Day Type'!G:G,MATCH('Load Shapes - 8760'!$A3640,'Load Shapes - Day Type'!$K:$K,0))</f>
        <v>0.11899999999999999</v>
      </c>
      <c r="P3640" s="14">
        <f>INDEX('Load Shapes - Day Type'!H:H,MATCH('Load Shapes - 8760'!$A3640,'Load Shapes - Day Type'!$K:$K,0))</f>
        <v>0.115</v>
      </c>
      <c r="Q3640" s="15">
        <f>INDEX('Load Shapes - Day Type'!I:I,MATCH('Load Shapes - 8760'!$A3640,'Load Shapes - Day Type'!$K:$K,0))</f>
        <v>1.6633672687580014</v>
      </c>
      <c r="R3640" s="15">
        <f>INDEX('Load Shapes - Day Type'!J:J,MATCH('Load Shapes - 8760'!$A3640,'Load Shapes - Day Type'!$K:$K,0))</f>
        <v>0.19794070498220218</v>
      </c>
      <c r="S3640" s="47">
        <f t="shared" si="228"/>
        <v>1.2178036757203758E-4</v>
      </c>
    </row>
    <row r="3641" spans="1:19" x14ac:dyDescent="0.2">
      <c r="A3641" s="45" t="str">
        <f t="shared" si="225"/>
        <v>JuneWeekday14</v>
      </c>
      <c r="E3641" s="9">
        <v>2017</v>
      </c>
      <c r="F3641" s="9">
        <v>6</v>
      </c>
      <c r="G3641" s="9" t="s">
        <v>11</v>
      </c>
      <c r="H3641" s="9">
        <v>1</v>
      </c>
      <c r="I3641" s="24" t="s">
        <v>189</v>
      </c>
      <c r="J3641" s="25" t="str">
        <f t="shared" si="226"/>
        <v/>
      </c>
      <c r="K3641" s="25" t="str">
        <f t="shared" si="227"/>
        <v>Weekday</v>
      </c>
      <c r="L3641" s="25" t="s">
        <v>176</v>
      </c>
      <c r="M3641" s="9">
        <v>3638</v>
      </c>
      <c r="N3641" s="9">
        <v>14</v>
      </c>
      <c r="O3641" s="14">
        <f>INDEX('Load Shapes - Day Type'!G:G,MATCH('Load Shapes - 8760'!$A3641,'Load Shapes - Day Type'!$K:$K,0))</f>
        <v>0.11600000000000001</v>
      </c>
      <c r="P3641" s="14">
        <f>INDEX('Load Shapes - Day Type'!H:H,MATCH('Load Shapes - 8760'!$A3641,'Load Shapes - Day Type'!$K:$K,0))</f>
        <v>0.11799999999999999</v>
      </c>
      <c r="Q3641" s="15">
        <f>INDEX('Load Shapes - Day Type'!I:I,MATCH('Load Shapes - 8760'!$A3641,'Load Shapes - Day Type'!$K:$K,0))</f>
        <v>1.6633672687580014</v>
      </c>
      <c r="R3641" s="15">
        <f>INDEX('Load Shapes - Day Type'!J:J,MATCH('Load Shapes - 8760'!$A3641,'Load Shapes - Day Type'!$K:$K,0))</f>
        <v>0.19295060317592819</v>
      </c>
      <c r="S3641" s="47">
        <f t="shared" si="228"/>
        <v>1.1871027427190218E-4</v>
      </c>
    </row>
    <row r="3642" spans="1:19" x14ac:dyDescent="0.2">
      <c r="A3642" s="45" t="str">
        <f t="shared" si="225"/>
        <v>JuneWeekday15</v>
      </c>
      <c r="E3642" s="9">
        <v>2017</v>
      </c>
      <c r="F3642" s="9">
        <v>6</v>
      </c>
      <c r="G3642" s="9" t="s">
        <v>11</v>
      </c>
      <c r="H3642" s="9">
        <v>1</v>
      </c>
      <c r="I3642" s="24" t="s">
        <v>189</v>
      </c>
      <c r="J3642" s="25" t="str">
        <f t="shared" si="226"/>
        <v/>
      </c>
      <c r="K3642" s="25" t="str">
        <f t="shared" si="227"/>
        <v>Weekday</v>
      </c>
      <c r="L3642" s="25" t="s">
        <v>176</v>
      </c>
      <c r="M3642" s="9">
        <v>3639</v>
      </c>
      <c r="N3642" s="9">
        <v>15</v>
      </c>
      <c r="O3642" s="14">
        <f>INDEX('Load Shapes - Day Type'!G:G,MATCH('Load Shapes - 8760'!$A3642,'Load Shapes - Day Type'!$K:$K,0))</f>
        <v>0.115</v>
      </c>
      <c r="P3642" s="14">
        <f>INDEX('Load Shapes - Day Type'!H:H,MATCH('Load Shapes - 8760'!$A3642,'Load Shapes - Day Type'!$K:$K,0))</f>
        <v>0.115</v>
      </c>
      <c r="Q3642" s="15">
        <f>INDEX('Load Shapes - Day Type'!I:I,MATCH('Load Shapes - 8760'!$A3642,'Load Shapes - Day Type'!$K:$K,0))</f>
        <v>1.6633672687580014</v>
      </c>
      <c r="R3642" s="15">
        <f>INDEX('Load Shapes - Day Type'!J:J,MATCH('Load Shapes - 8760'!$A3642,'Load Shapes - Day Type'!$K:$K,0))</f>
        <v>0.19128723590717017</v>
      </c>
      <c r="S3642" s="47">
        <f t="shared" si="228"/>
        <v>1.1768690983852372E-4</v>
      </c>
    </row>
    <row r="3643" spans="1:19" x14ac:dyDescent="0.2">
      <c r="A3643" s="45" t="str">
        <f t="shared" si="225"/>
        <v>JuneWeekday16</v>
      </c>
      <c r="E3643" s="9">
        <v>2017</v>
      </c>
      <c r="F3643" s="9">
        <v>6</v>
      </c>
      <c r="G3643" s="9" t="s">
        <v>11</v>
      </c>
      <c r="H3643" s="9">
        <v>1</v>
      </c>
      <c r="I3643" s="24" t="s">
        <v>189</v>
      </c>
      <c r="J3643" s="25" t="str">
        <f t="shared" si="226"/>
        <v/>
      </c>
      <c r="K3643" s="25" t="str">
        <f t="shared" si="227"/>
        <v>Weekday</v>
      </c>
      <c r="L3643" s="25" t="s">
        <v>176</v>
      </c>
      <c r="M3643" s="9">
        <v>3640</v>
      </c>
      <c r="N3643" s="9">
        <v>16</v>
      </c>
      <c r="O3643" s="14">
        <f>INDEX('Load Shapes - Day Type'!G:G,MATCH('Load Shapes - 8760'!$A3643,'Load Shapes - Day Type'!$K:$K,0))</f>
        <v>0.111</v>
      </c>
      <c r="P3643" s="14">
        <f>INDEX('Load Shapes - Day Type'!H:H,MATCH('Load Shapes - 8760'!$A3643,'Load Shapes - Day Type'!$K:$K,0))</f>
        <v>0.113</v>
      </c>
      <c r="Q3643" s="15">
        <f>INDEX('Load Shapes - Day Type'!I:I,MATCH('Load Shapes - 8760'!$A3643,'Load Shapes - Day Type'!$K:$K,0))</f>
        <v>1.6633672687580014</v>
      </c>
      <c r="R3643" s="15">
        <f>INDEX('Load Shapes - Day Type'!J:J,MATCH('Load Shapes - 8760'!$A3643,'Load Shapes - Day Type'!$K:$K,0))</f>
        <v>0.18463376683213817</v>
      </c>
      <c r="S3643" s="47">
        <f t="shared" si="228"/>
        <v>1.1359345210500985E-4</v>
      </c>
    </row>
    <row r="3644" spans="1:19" x14ac:dyDescent="0.2">
      <c r="A3644" s="45" t="str">
        <f t="shared" si="225"/>
        <v>JuneWeekday17</v>
      </c>
      <c r="E3644" s="9">
        <v>2017</v>
      </c>
      <c r="F3644" s="9">
        <v>6</v>
      </c>
      <c r="G3644" s="9" t="s">
        <v>11</v>
      </c>
      <c r="H3644" s="9">
        <v>1</v>
      </c>
      <c r="I3644" s="24" t="s">
        <v>189</v>
      </c>
      <c r="J3644" s="25" t="str">
        <f t="shared" si="226"/>
        <v/>
      </c>
      <c r="K3644" s="25" t="str">
        <f t="shared" si="227"/>
        <v>Weekday</v>
      </c>
      <c r="L3644" s="25" t="s">
        <v>176</v>
      </c>
      <c r="M3644" s="9">
        <v>3641</v>
      </c>
      <c r="N3644" s="9">
        <v>17</v>
      </c>
      <c r="O3644" s="14">
        <f>INDEX('Load Shapes - Day Type'!G:G,MATCH('Load Shapes - 8760'!$A3644,'Load Shapes - Day Type'!$K:$K,0))</f>
        <v>0.11</v>
      </c>
      <c r="P3644" s="14">
        <f>INDEX('Load Shapes - Day Type'!H:H,MATCH('Load Shapes - 8760'!$A3644,'Load Shapes - Day Type'!$K:$K,0))</f>
        <v>0.111</v>
      </c>
      <c r="Q3644" s="15">
        <f>INDEX('Load Shapes - Day Type'!I:I,MATCH('Load Shapes - 8760'!$A3644,'Load Shapes - Day Type'!$K:$K,0))</f>
        <v>1.6633672687580014</v>
      </c>
      <c r="R3644" s="15">
        <f>INDEX('Load Shapes - Day Type'!J:J,MATCH('Load Shapes - 8760'!$A3644,'Load Shapes - Day Type'!$K:$K,0))</f>
        <v>0.18297039956338015</v>
      </c>
      <c r="S3644" s="47">
        <f t="shared" si="228"/>
        <v>1.1257008767163138E-4</v>
      </c>
    </row>
    <row r="3645" spans="1:19" x14ac:dyDescent="0.2">
      <c r="A3645" s="45" t="str">
        <f t="shared" si="225"/>
        <v>JuneWeekday18</v>
      </c>
      <c r="E3645" s="9">
        <v>2017</v>
      </c>
      <c r="F3645" s="9">
        <v>6</v>
      </c>
      <c r="G3645" s="9" t="s">
        <v>11</v>
      </c>
      <c r="H3645" s="9">
        <v>1</v>
      </c>
      <c r="I3645" s="24" t="s">
        <v>189</v>
      </c>
      <c r="J3645" s="25" t="str">
        <f t="shared" si="226"/>
        <v/>
      </c>
      <c r="K3645" s="25" t="str">
        <f t="shared" si="227"/>
        <v>Weekday</v>
      </c>
      <c r="L3645" s="25" t="s">
        <v>176</v>
      </c>
      <c r="M3645" s="9">
        <v>3642</v>
      </c>
      <c r="N3645" s="9">
        <v>18</v>
      </c>
      <c r="O3645" s="14">
        <f>INDEX('Load Shapes - Day Type'!G:G,MATCH('Load Shapes - 8760'!$A3645,'Load Shapes - Day Type'!$K:$K,0))</f>
        <v>0.121</v>
      </c>
      <c r="P3645" s="14">
        <f>INDEX('Load Shapes - Day Type'!H:H,MATCH('Load Shapes - 8760'!$A3645,'Load Shapes - Day Type'!$K:$K,0))</f>
        <v>0.10199999999999999</v>
      </c>
      <c r="Q3645" s="15">
        <f>INDEX('Load Shapes - Day Type'!I:I,MATCH('Load Shapes - 8760'!$A3645,'Load Shapes - Day Type'!$K:$K,0))</f>
        <v>1.6633672687580014</v>
      </c>
      <c r="R3645" s="15">
        <f>INDEX('Load Shapes - Day Type'!J:J,MATCH('Load Shapes - 8760'!$A3645,'Load Shapes - Day Type'!$K:$K,0))</f>
        <v>0.20126743951971818</v>
      </c>
      <c r="S3645" s="47">
        <f t="shared" si="228"/>
        <v>1.2382709643879452E-4</v>
      </c>
    </row>
    <row r="3646" spans="1:19" x14ac:dyDescent="0.2">
      <c r="A3646" s="45" t="str">
        <f t="shared" si="225"/>
        <v>JuneWeekday19</v>
      </c>
      <c r="E3646" s="9">
        <v>2017</v>
      </c>
      <c r="F3646" s="9">
        <v>6</v>
      </c>
      <c r="G3646" s="9" t="s">
        <v>11</v>
      </c>
      <c r="H3646" s="9">
        <v>1</v>
      </c>
      <c r="I3646" s="24" t="s">
        <v>189</v>
      </c>
      <c r="J3646" s="25" t="str">
        <f t="shared" si="226"/>
        <v/>
      </c>
      <c r="K3646" s="25" t="str">
        <f t="shared" si="227"/>
        <v>Weekday</v>
      </c>
      <c r="L3646" s="25" t="s">
        <v>176</v>
      </c>
      <c r="M3646" s="9">
        <v>3643</v>
      </c>
      <c r="N3646" s="9">
        <v>19</v>
      </c>
      <c r="O3646" s="14">
        <f>INDEX('Load Shapes - Day Type'!G:G,MATCH('Load Shapes - 8760'!$A3646,'Load Shapes - Day Type'!$K:$K,0))</f>
        <v>0.121</v>
      </c>
      <c r="P3646" s="14">
        <f>INDEX('Load Shapes - Day Type'!H:H,MATCH('Load Shapes - 8760'!$A3646,'Load Shapes - Day Type'!$K:$K,0))</f>
        <v>9.6000000000000002E-2</v>
      </c>
      <c r="Q3646" s="15">
        <f>INDEX('Load Shapes - Day Type'!I:I,MATCH('Load Shapes - 8760'!$A3646,'Load Shapes - Day Type'!$K:$K,0))</f>
        <v>1.6633672687580014</v>
      </c>
      <c r="R3646" s="15">
        <f>INDEX('Load Shapes - Day Type'!J:J,MATCH('Load Shapes - 8760'!$A3646,'Load Shapes - Day Type'!$K:$K,0))</f>
        <v>0.20126743951971818</v>
      </c>
      <c r="S3646" s="47">
        <f t="shared" si="228"/>
        <v>1.2382709643879452E-4</v>
      </c>
    </row>
    <row r="3647" spans="1:19" x14ac:dyDescent="0.2">
      <c r="A3647" s="45" t="str">
        <f t="shared" si="225"/>
        <v>JuneWeekday20</v>
      </c>
      <c r="E3647" s="9">
        <v>2017</v>
      </c>
      <c r="F3647" s="9">
        <v>6</v>
      </c>
      <c r="G3647" s="9" t="s">
        <v>11</v>
      </c>
      <c r="H3647" s="9">
        <v>1</v>
      </c>
      <c r="I3647" s="24" t="s">
        <v>189</v>
      </c>
      <c r="J3647" s="25" t="str">
        <f t="shared" si="226"/>
        <v/>
      </c>
      <c r="K3647" s="25" t="str">
        <f t="shared" si="227"/>
        <v>Weekday</v>
      </c>
      <c r="L3647" s="25" t="s">
        <v>176</v>
      </c>
      <c r="M3647" s="9">
        <v>3644</v>
      </c>
      <c r="N3647" s="9">
        <v>20</v>
      </c>
      <c r="O3647" s="14">
        <f>INDEX('Load Shapes - Day Type'!G:G,MATCH('Load Shapes - 8760'!$A3647,'Load Shapes - Day Type'!$K:$K,0))</f>
        <v>0.13</v>
      </c>
      <c r="P3647" s="14">
        <f>INDEX('Load Shapes - Day Type'!H:H,MATCH('Load Shapes - 8760'!$A3647,'Load Shapes - Day Type'!$K:$K,0))</f>
        <v>8.5999999999999993E-2</v>
      </c>
      <c r="Q3647" s="15">
        <f>INDEX('Load Shapes - Day Type'!I:I,MATCH('Load Shapes - 8760'!$A3647,'Load Shapes - Day Type'!$K:$K,0))</f>
        <v>1.6633672687580014</v>
      </c>
      <c r="R3647" s="15">
        <f>INDEX('Load Shapes - Day Type'!J:J,MATCH('Load Shapes - 8760'!$A3647,'Load Shapes - Day Type'!$K:$K,0))</f>
        <v>0.2162377449385402</v>
      </c>
      <c r="S3647" s="47">
        <f t="shared" si="228"/>
        <v>1.3303737633920071E-4</v>
      </c>
    </row>
    <row r="3648" spans="1:19" x14ac:dyDescent="0.2">
      <c r="A3648" s="45" t="str">
        <f t="shared" si="225"/>
        <v>JuneWeekday21</v>
      </c>
      <c r="E3648" s="9">
        <v>2017</v>
      </c>
      <c r="F3648" s="9">
        <v>6</v>
      </c>
      <c r="G3648" s="9" t="s">
        <v>11</v>
      </c>
      <c r="H3648" s="9">
        <v>1</v>
      </c>
      <c r="I3648" s="24" t="s">
        <v>189</v>
      </c>
      <c r="J3648" s="25" t="str">
        <f t="shared" si="226"/>
        <v/>
      </c>
      <c r="K3648" s="25" t="str">
        <f t="shared" si="227"/>
        <v>Weekday</v>
      </c>
      <c r="L3648" s="25" t="s">
        <v>176</v>
      </c>
      <c r="M3648" s="9">
        <v>3645</v>
      </c>
      <c r="N3648" s="9">
        <v>21</v>
      </c>
      <c r="O3648" s="14">
        <f>INDEX('Load Shapes - Day Type'!G:G,MATCH('Load Shapes - 8760'!$A3648,'Load Shapes - Day Type'!$K:$K,0))</f>
        <v>0.155</v>
      </c>
      <c r="P3648" s="14">
        <f>INDEX('Load Shapes - Day Type'!H:H,MATCH('Load Shapes - 8760'!$A3648,'Load Shapes - Day Type'!$K:$K,0))</f>
        <v>8.5000000000000006E-2</v>
      </c>
      <c r="Q3648" s="15">
        <f>INDEX('Load Shapes - Day Type'!I:I,MATCH('Load Shapes - 8760'!$A3648,'Load Shapes - Day Type'!$K:$K,0))</f>
        <v>1.6633672687580014</v>
      </c>
      <c r="R3648" s="15">
        <f>INDEX('Load Shapes - Day Type'!J:J,MATCH('Load Shapes - 8760'!$A3648,'Load Shapes - Day Type'!$K:$K,0))</f>
        <v>0.25782192665749021</v>
      </c>
      <c r="S3648" s="47">
        <f t="shared" si="228"/>
        <v>1.586214871736624E-4</v>
      </c>
    </row>
    <row r="3649" spans="1:19" x14ac:dyDescent="0.2">
      <c r="A3649" s="45" t="str">
        <f t="shared" si="225"/>
        <v>JuneWeekday22</v>
      </c>
      <c r="E3649" s="9">
        <v>2017</v>
      </c>
      <c r="F3649" s="9">
        <v>6</v>
      </c>
      <c r="G3649" s="9" t="s">
        <v>11</v>
      </c>
      <c r="H3649" s="9">
        <v>1</v>
      </c>
      <c r="I3649" s="24" t="s">
        <v>189</v>
      </c>
      <c r="J3649" s="25" t="str">
        <f t="shared" si="226"/>
        <v/>
      </c>
      <c r="K3649" s="25" t="str">
        <f t="shared" si="227"/>
        <v>Weekday</v>
      </c>
      <c r="L3649" s="25" t="s">
        <v>176</v>
      </c>
      <c r="M3649" s="9">
        <v>3646</v>
      </c>
      <c r="N3649" s="9">
        <v>22</v>
      </c>
      <c r="O3649" s="14">
        <f>INDEX('Load Shapes - Day Type'!G:G,MATCH('Load Shapes - 8760'!$A3649,'Load Shapes - Day Type'!$K:$K,0))</f>
        <v>0.153</v>
      </c>
      <c r="P3649" s="14">
        <f>INDEX('Load Shapes - Day Type'!H:H,MATCH('Load Shapes - 8760'!$A3649,'Load Shapes - Day Type'!$K:$K,0))</f>
        <v>8.8999999999999996E-2</v>
      </c>
      <c r="Q3649" s="15">
        <f>INDEX('Load Shapes - Day Type'!I:I,MATCH('Load Shapes - 8760'!$A3649,'Load Shapes - Day Type'!$K:$K,0))</f>
        <v>1.6633672687580014</v>
      </c>
      <c r="R3649" s="15">
        <f>INDEX('Load Shapes - Day Type'!J:J,MATCH('Load Shapes - 8760'!$A3649,'Load Shapes - Day Type'!$K:$K,0))</f>
        <v>0.25449519211997423</v>
      </c>
      <c r="S3649" s="47">
        <f t="shared" si="228"/>
        <v>1.5657475830690545E-4</v>
      </c>
    </row>
    <row r="3650" spans="1:19" x14ac:dyDescent="0.2">
      <c r="A3650" s="45" t="str">
        <f t="shared" si="225"/>
        <v>JuneWeekday23</v>
      </c>
      <c r="E3650" s="9">
        <v>2017</v>
      </c>
      <c r="F3650" s="9">
        <v>6</v>
      </c>
      <c r="G3650" s="9" t="s">
        <v>11</v>
      </c>
      <c r="H3650" s="9">
        <v>1</v>
      </c>
      <c r="I3650" s="24" t="s">
        <v>189</v>
      </c>
      <c r="J3650" s="25" t="str">
        <f t="shared" si="226"/>
        <v/>
      </c>
      <c r="K3650" s="25" t="str">
        <f t="shared" si="227"/>
        <v>Weekday</v>
      </c>
      <c r="L3650" s="25" t="s">
        <v>176</v>
      </c>
      <c r="M3650" s="9">
        <v>3647</v>
      </c>
      <c r="N3650" s="9">
        <v>23</v>
      </c>
      <c r="O3650" s="14">
        <f>INDEX('Load Shapes - Day Type'!G:G,MATCH('Load Shapes - 8760'!$A3650,'Load Shapes - Day Type'!$K:$K,0))</f>
        <v>0.104</v>
      </c>
      <c r="P3650" s="14">
        <f>INDEX('Load Shapes - Day Type'!H:H,MATCH('Load Shapes - 8760'!$A3650,'Load Shapes - Day Type'!$K:$K,0))</f>
        <v>0.10299999999999999</v>
      </c>
      <c r="Q3650" s="15">
        <f>INDEX('Load Shapes - Day Type'!I:I,MATCH('Load Shapes - 8760'!$A3650,'Load Shapes - Day Type'!$K:$K,0))</f>
        <v>1.6633672687580014</v>
      </c>
      <c r="R3650" s="15">
        <f>INDEX('Load Shapes - Day Type'!J:J,MATCH('Load Shapes - 8760'!$A3650,'Load Shapes - Day Type'!$K:$K,0))</f>
        <v>0.17299019595083215</v>
      </c>
      <c r="S3650" s="47">
        <f t="shared" si="228"/>
        <v>1.0642990107136057E-4</v>
      </c>
    </row>
    <row r="3651" spans="1:19" x14ac:dyDescent="0.2">
      <c r="A3651" s="45" t="str">
        <f t="shared" si="225"/>
        <v>JuneWeekday24</v>
      </c>
      <c r="E3651" s="9">
        <v>2017</v>
      </c>
      <c r="F3651" s="9">
        <v>6</v>
      </c>
      <c r="G3651" s="9" t="s">
        <v>11</v>
      </c>
      <c r="H3651" s="9">
        <v>1</v>
      </c>
      <c r="I3651" s="24" t="s">
        <v>189</v>
      </c>
      <c r="J3651" s="25" t="str">
        <f t="shared" si="226"/>
        <v/>
      </c>
      <c r="K3651" s="25" t="str">
        <f t="shared" si="227"/>
        <v>Weekday</v>
      </c>
      <c r="L3651" s="25" t="s">
        <v>177</v>
      </c>
      <c r="M3651" s="9">
        <v>3648</v>
      </c>
      <c r="N3651" s="9">
        <v>24</v>
      </c>
      <c r="O3651" s="14">
        <f>INDEX('Load Shapes - Day Type'!G:G,MATCH('Load Shapes - 8760'!$A3651,'Load Shapes - Day Type'!$K:$K,0))</f>
        <v>5.6000000000000001E-2</v>
      </c>
      <c r="P3651" s="14">
        <f>INDEX('Load Shapes - Day Type'!H:H,MATCH('Load Shapes - 8760'!$A3651,'Load Shapes - Day Type'!$K:$K,0))</f>
        <v>0.14899999999999999</v>
      </c>
      <c r="Q3651" s="15">
        <f>INDEX('Load Shapes - Day Type'!I:I,MATCH('Load Shapes - 8760'!$A3651,'Load Shapes - Day Type'!$K:$K,0))</f>
        <v>1.6633672687580014</v>
      </c>
      <c r="R3651" s="15">
        <f>INDEX('Load Shapes - Day Type'!J:J,MATCH('Load Shapes - 8760'!$A3651,'Load Shapes - Day Type'!$K:$K,0))</f>
        <v>9.3148567050448078E-2</v>
      </c>
      <c r="S3651" s="47">
        <f t="shared" si="228"/>
        <v>5.7308408269194155E-5</v>
      </c>
    </row>
    <row r="3652" spans="1:19" x14ac:dyDescent="0.2">
      <c r="A3652" s="45" t="str">
        <f t="shared" ref="A3652:A3715" si="229">_xlfn.CONCAT(G3652,K3652,N3652)</f>
        <v>JuneWeekday1</v>
      </c>
      <c r="E3652" s="9">
        <v>2017</v>
      </c>
      <c r="F3652" s="9">
        <v>6</v>
      </c>
      <c r="G3652" s="9" t="s">
        <v>11</v>
      </c>
      <c r="H3652" s="9">
        <v>2</v>
      </c>
      <c r="I3652" s="24" t="s">
        <v>186</v>
      </c>
      <c r="J3652" s="25" t="str">
        <f t="shared" ref="J3652:J3715" si="230">IF(_xlfn.CONCAT(AW$4,AX$4)=_xlfn.CONCAT(F3652,H3652),"Holiday",IF(_xlfn.CONCAT(AW$5,AX$5)=_xlfn.CONCAT(F3652,H3652),"Holiday",IF(_xlfn.CONCAT(AW$6,AX$6)=_xlfn.CONCAT(F3652,H3652),"Holiday",IF(_xlfn.CONCAT(AW$7,AX$7)=_xlfn.CONCAT(F3652,H3652),"Holiday",IF(_xlfn.CONCAT(AW$8,AX$8)=_xlfn.CONCAT(F3652,H3652),"Holiday",IF(_xlfn.CONCAT(AW$9,AX$9)=_xlfn.CONCAT(F3652,H3652),"Holiday",IF(_xlfn.CONCAT(AW$10,AX$10)=_xlfn.CONCAT(F3652,H3652),"Holiday",IF(_xlfn.CONCAT(AW$11,AX$11)=_xlfn.CONCAT(F3652,H3652),"Holiday",IF(_xlfn.CONCAT(AW$12,AX$12)=_xlfn.CONCAT(F3652,H3652),"Holiday",IF(_xlfn.CONCAT(AW$13,AX$13)=_xlfn.CONCAT(F3652,H3652),"Holiday",""))))))))))</f>
        <v/>
      </c>
      <c r="K3652" s="25" t="str">
        <f t="shared" si="227"/>
        <v>Weekday</v>
      </c>
      <c r="L3652" s="25" t="s">
        <v>177</v>
      </c>
      <c r="M3652" s="9">
        <v>3649</v>
      </c>
      <c r="N3652" s="9">
        <v>1</v>
      </c>
      <c r="O3652" s="14">
        <f>INDEX('Load Shapes - Day Type'!G:G,MATCH('Load Shapes - 8760'!$A3652,'Load Shapes - Day Type'!$K:$K,0))</f>
        <v>3.2000000000000001E-2</v>
      </c>
      <c r="P3652" s="14">
        <f>INDEX('Load Shapes - Day Type'!H:H,MATCH('Load Shapes - 8760'!$A3652,'Load Shapes - Day Type'!$K:$K,0))</f>
        <v>0.20899999999999999</v>
      </c>
      <c r="Q3652" s="15">
        <f>INDEX('Load Shapes - Day Type'!I:I,MATCH('Load Shapes - 8760'!$A3652,'Load Shapes - Day Type'!$K:$K,0))</f>
        <v>1.6633672687580014</v>
      </c>
      <c r="R3652" s="15">
        <f>INDEX('Load Shapes - Day Type'!J:J,MATCH('Load Shapes - 8760'!$A3652,'Load Shapes - Day Type'!$K:$K,0))</f>
        <v>5.3227752600256049E-2</v>
      </c>
      <c r="S3652" s="47">
        <f t="shared" si="228"/>
        <v>3.2747661868110947E-5</v>
      </c>
    </row>
    <row r="3653" spans="1:19" x14ac:dyDescent="0.2">
      <c r="A3653" s="45" t="str">
        <f t="shared" si="229"/>
        <v>JuneWeekday2</v>
      </c>
      <c r="E3653" s="9">
        <v>2017</v>
      </c>
      <c r="F3653" s="9">
        <v>6</v>
      </c>
      <c r="G3653" s="9" t="s">
        <v>11</v>
      </c>
      <c r="H3653" s="9">
        <v>2</v>
      </c>
      <c r="I3653" s="24" t="s">
        <v>186</v>
      </c>
      <c r="J3653" s="25" t="str">
        <f t="shared" si="230"/>
        <v/>
      </c>
      <c r="K3653" s="25" t="str">
        <f t="shared" ref="K3653:K3716" si="231">IF(J3653="Holiday","Weekend/Holiday",IF(I3653="Sun","Weekend/Holiday",IF(I3653="Sat","Weekend/Holiday","Weekday")))</f>
        <v>Weekday</v>
      </c>
      <c r="L3653" s="25" t="s">
        <v>177</v>
      </c>
      <c r="M3653" s="9">
        <v>3650</v>
      </c>
      <c r="N3653" s="9">
        <v>2</v>
      </c>
      <c r="O3653" s="14">
        <f>INDEX('Load Shapes - Day Type'!G:G,MATCH('Load Shapes - 8760'!$A3653,'Load Shapes - Day Type'!$K:$K,0))</f>
        <v>2.3E-2</v>
      </c>
      <c r="P3653" s="14">
        <f>INDEX('Load Shapes - Day Type'!H:H,MATCH('Load Shapes - 8760'!$A3653,'Load Shapes - Day Type'!$K:$K,0))</f>
        <v>0.27200000000000002</v>
      </c>
      <c r="Q3653" s="15">
        <f>INDEX('Load Shapes - Day Type'!I:I,MATCH('Load Shapes - 8760'!$A3653,'Load Shapes - Day Type'!$K:$K,0))</f>
        <v>1.6633672687580014</v>
      </c>
      <c r="R3653" s="15">
        <f>INDEX('Load Shapes - Day Type'!J:J,MATCH('Load Shapes - 8760'!$A3653,'Load Shapes - Day Type'!$K:$K,0))</f>
        <v>3.8257447181434034E-2</v>
      </c>
      <c r="S3653" s="47">
        <f t="shared" ref="S3653:S3716" si="232">O3653/$O$1</f>
        <v>2.3537381967704741E-5</v>
      </c>
    </row>
    <row r="3654" spans="1:19" x14ac:dyDescent="0.2">
      <c r="A3654" s="45" t="str">
        <f t="shared" si="229"/>
        <v>JuneWeekday3</v>
      </c>
      <c r="E3654" s="9">
        <v>2017</v>
      </c>
      <c r="F3654" s="9">
        <v>6</v>
      </c>
      <c r="G3654" s="9" t="s">
        <v>11</v>
      </c>
      <c r="H3654" s="9">
        <v>2</v>
      </c>
      <c r="I3654" s="24" t="s">
        <v>186</v>
      </c>
      <c r="J3654" s="25" t="str">
        <f t="shared" si="230"/>
        <v/>
      </c>
      <c r="K3654" s="25" t="str">
        <f t="shared" si="231"/>
        <v>Weekday</v>
      </c>
      <c r="L3654" s="25" t="s">
        <v>177</v>
      </c>
      <c r="M3654" s="9">
        <v>3651</v>
      </c>
      <c r="N3654" s="9">
        <v>3</v>
      </c>
      <c r="O3654" s="14">
        <f>INDEX('Load Shapes - Day Type'!G:G,MATCH('Load Shapes - 8760'!$A3654,'Load Shapes - Day Type'!$K:$K,0))</f>
        <v>0.02</v>
      </c>
      <c r="P3654" s="14">
        <f>INDEX('Load Shapes - Day Type'!H:H,MATCH('Load Shapes - 8760'!$A3654,'Load Shapes - Day Type'!$K:$K,0))</f>
        <v>0.28100000000000003</v>
      </c>
      <c r="Q3654" s="15">
        <f>INDEX('Load Shapes - Day Type'!I:I,MATCH('Load Shapes - 8760'!$A3654,'Load Shapes - Day Type'!$K:$K,0))</f>
        <v>1.6633672687580014</v>
      </c>
      <c r="R3654" s="15">
        <f>INDEX('Load Shapes - Day Type'!J:J,MATCH('Load Shapes - 8760'!$A3654,'Load Shapes - Day Type'!$K:$K,0))</f>
        <v>3.3267345375160032E-2</v>
      </c>
      <c r="S3654" s="47">
        <f t="shared" si="232"/>
        <v>2.0467288667569343E-5</v>
      </c>
    </row>
    <row r="3655" spans="1:19" x14ac:dyDescent="0.2">
      <c r="A3655" s="45" t="str">
        <f t="shared" si="229"/>
        <v>JuneWeekday4</v>
      </c>
      <c r="E3655" s="9">
        <v>2017</v>
      </c>
      <c r="F3655" s="9">
        <v>6</v>
      </c>
      <c r="G3655" s="9" t="s">
        <v>11</v>
      </c>
      <c r="H3655" s="9">
        <v>2</v>
      </c>
      <c r="I3655" s="24" t="s">
        <v>186</v>
      </c>
      <c r="J3655" s="25" t="str">
        <f t="shared" si="230"/>
        <v/>
      </c>
      <c r="K3655" s="25" t="str">
        <f t="shared" si="231"/>
        <v>Weekday</v>
      </c>
      <c r="L3655" s="25" t="s">
        <v>177</v>
      </c>
      <c r="M3655" s="9">
        <v>3652</v>
      </c>
      <c r="N3655" s="9">
        <v>4</v>
      </c>
      <c r="O3655" s="14">
        <f>INDEX('Load Shapes - Day Type'!G:G,MATCH('Load Shapes - 8760'!$A3655,'Load Shapes - Day Type'!$K:$K,0))</f>
        <v>0.02</v>
      </c>
      <c r="P3655" s="14">
        <f>INDEX('Load Shapes - Day Type'!H:H,MATCH('Load Shapes - 8760'!$A3655,'Load Shapes - Day Type'!$K:$K,0))</f>
        <v>0.27600000000000002</v>
      </c>
      <c r="Q3655" s="15">
        <f>INDEX('Load Shapes - Day Type'!I:I,MATCH('Load Shapes - 8760'!$A3655,'Load Shapes - Day Type'!$K:$K,0))</f>
        <v>1.6633672687580014</v>
      </c>
      <c r="R3655" s="15">
        <f>INDEX('Load Shapes - Day Type'!J:J,MATCH('Load Shapes - 8760'!$A3655,'Load Shapes - Day Type'!$K:$K,0))</f>
        <v>3.3267345375160032E-2</v>
      </c>
      <c r="S3655" s="47">
        <f t="shared" si="232"/>
        <v>2.0467288667569343E-5</v>
      </c>
    </row>
    <row r="3656" spans="1:19" x14ac:dyDescent="0.2">
      <c r="A3656" s="45" t="str">
        <f t="shared" si="229"/>
        <v>JuneWeekday5</v>
      </c>
      <c r="E3656" s="9">
        <v>2017</v>
      </c>
      <c r="F3656" s="9">
        <v>6</v>
      </c>
      <c r="G3656" s="9" t="s">
        <v>11</v>
      </c>
      <c r="H3656" s="9">
        <v>2</v>
      </c>
      <c r="I3656" s="24" t="s">
        <v>186</v>
      </c>
      <c r="J3656" s="25" t="str">
        <f t="shared" si="230"/>
        <v/>
      </c>
      <c r="K3656" s="25" t="str">
        <f t="shared" si="231"/>
        <v>Weekday</v>
      </c>
      <c r="L3656" s="25" t="s">
        <v>177</v>
      </c>
      <c r="M3656" s="9">
        <v>3653</v>
      </c>
      <c r="N3656" s="9">
        <v>5</v>
      </c>
      <c r="O3656" s="14">
        <f>INDEX('Load Shapes - Day Type'!G:G,MATCH('Load Shapes - 8760'!$A3656,'Load Shapes - Day Type'!$K:$K,0))</f>
        <v>2.8000000000000001E-2</v>
      </c>
      <c r="P3656" s="14">
        <f>INDEX('Load Shapes - Day Type'!H:H,MATCH('Load Shapes - 8760'!$A3656,'Load Shapes - Day Type'!$K:$K,0))</f>
        <v>0.218</v>
      </c>
      <c r="Q3656" s="15">
        <f>INDEX('Load Shapes - Day Type'!I:I,MATCH('Load Shapes - 8760'!$A3656,'Load Shapes - Day Type'!$K:$K,0))</f>
        <v>1.6633672687580014</v>
      </c>
      <c r="R3656" s="15">
        <f>INDEX('Load Shapes - Day Type'!J:J,MATCH('Load Shapes - 8760'!$A3656,'Load Shapes - Day Type'!$K:$K,0))</f>
        <v>4.6574283525224039E-2</v>
      </c>
      <c r="S3656" s="47">
        <f t="shared" si="232"/>
        <v>2.8654204134597078E-5</v>
      </c>
    </row>
    <row r="3657" spans="1:19" x14ac:dyDescent="0.2">
      <c r="A3657" s="45" t="str">
        <f t="shared" si="229"/>
        <v>JuneWeekday6</v>
      </c>
      <c r="E3657" s="9">
        <v>2017</v>
      </c>
      <c r="F3657" s="9">
        <v>6</v>
      </c>
      <c r="G3657" s="9" t="s">
        <v>11</v>
      </c>
      <c r="H3657" s="9">
        <v>2</v>
      </c>
      <c r="I3657" s="24" t="s">
        <v>186</v>
      </c>
      <c r="J3657" s="25" t="str">
        <f t="shared" si="230"/>
        <v/>
      </c>
      <c r="K3657" s="25" t="str">
        <f t="shared" si="231"/>
        <v>Weekday</v>
      </c>
      <c r="L3657" s="25" t="s">
        <v>177</v>
      </c>
      <c r="M3657" s="9">
        <v>3654</v>
      </c>
      <c r="N3657" s="9">
        <v>6</v>
      </c>
      <c r="O3657" s="14">
        <f>INDEX('Load Shapes - Day Type'!G:G,MATCH('Load Shapes - 8760'!$A3657,'Load Shapes - Day Type'!$K:$K,0))</f>
        <v>5.0999999999999997E-2</v>
      </c>
      <c r="P3657" s="14">
        <f>INDEX('Load Shapes - Day Type'!H:H,MATCH('Load Shapes - 8760'!$A3657,'Load Shapes - Day Type'!$K:$K,0))</f>
        <v>0.155</v>
      </c>
      <c r="Q3657" s="15">
        <f>INDEX('Load Shapes - Day Type'!I:I,MATCH('Load Shapes - 8760'!$A3657,'Load Shapes - Day Type'!$K:$K,0))</f>
        <v>1.6633672687580014</v>
      </c>
      <c r="R3657" s="15">
        <f>INDEX('Load Shapes - Day Type'!J:J,MATCH('Load Shapes - 8760'!$A3657,'Load Shapes - Day Type'!$K:$K,0))</f>
        <v>8.4831730706658073E-2</v>
      </c>
      <c r="S3657" s="47">
        <f t="shared" si="232"/>
        <v>5.2191586102301819E-5</v>
      </c>
    </row>
    <row r="3658" spans="1:19" x14ac:dyDescent="0.2">
      <c r="A3658" s="45" t="str">
        <f t="shared" si="229"/>
        <v>JuneWeekday7</v>
      </c>
      <c r="E3658" s="9">
        <v>2017</v>
      </c>
      <c r="F3658" s="9">
        <v>6</v>
      </c>
      <c r="G3658" s="9" t="s">
        <v>11</v>
      </c>
      <c r="H3658" s="9">
        <v>2</v>
      </c>
      <c r="I3658" s="24" t="s">
        <v>186</v>
      </c>
      <c r="J3658" s="25" t="str">
        <f t="shared" si="230"/>
        <v/>
      </c>
      <c r="K3658" s="25" t="str">
        <f t="shared" si="231"/>
        <v>Weekday</v>
      </c>
      <c r="L3658" s="25" t="s">
        <v>177</v>
      </c>
      <c r="M3658" s="9">
        <v>3655</v>
      </c>
      <c r="N3658" s="9">
        <v>7</v>
      </c>
      <c r="O3658" s="14">
        <f>INDEX('Load Shapes - Day Type'!G:G,MATCH('Load Shapes - 8760'!$A3658,'Load Shapes - Day Type'!$K:$K,0))</f>
        <v>8.7999999999999995E-2</v>
      </c>
      <c r="P3658" s="14">
        <f>INDEX('Load Shapes - Day Type'!H:H,MATCH('Load Shapes - 8760'!$A3658,'Load Shapes - Day Type'!$K:$K,0))</f>
        <v>0.121</v>
      </c>
      <c r="Q3658" s="15">
        <f>INDEX('Load Shapes - Day Type'!I:I,MATCH('Load Shapes - 8760'!$A3658,'Load Shapes - Day Type'!$K:$K,0))</f>
        <v>1.6633672687580014</v>
      </c>
      <c r="R3658" s="15">
        <f>INDEX('Load Shapes - Day Type'!J:J,MATCH('Load Shapes - 8760'!$A3658,'Load Shapes - Day Type'!$K:$K,0))</f>
        <v>0.14637631965070411</v>
      </c>
      <c r="S3658" s="47">
        <f t="shared" si="232"/>
        <v>9.0056070137305096E-5</v>
      </c>
    </row>
    <row r="3659" spans="1:19" x14ac:dyDescent="0.2">
      <c r="A3659" s="45" t="str">
        <f t="shared" si="229"/>
        <v>JuneWeekday8</v>
      </c>
      <c r="E3659" s="9">
        <v>2017</v>
      </c>
      <c r="F3659" s="9">
        <v>6</v>
      </c>
      <c r="G3659" s="9" t="s">
        <v>11</v>
      </c>
      <c r="H3659" s="9">
        <v>2</v>
      </c>
      <c r="I3659" s="24" t="s">
        <v>186</v>
      </c>
      <c r="J3659" s="25" t="str">
        <f t="shared" si="230"/>
        <v/>
      </c>
      <c r="K3659" s="25" t="str">
        <f t="shared" si="231"/>
        <v>Weekday</v>
      </c>
      <c r="L3659" s="25" t="s">
        <v>177</v>
      </c>
      <c r="M3659" s="9">
        <v>3656</v>
      </c>
      <c r="N3659" s="9">
        <v>8</v>
      </c>
      <c r="O3659" s="14">
        <f>INDEX('Load Shapes - Day Type'!G:G,MATCH('Load Shapes - 8760'!$A3659,'Load Shapes - Day Type'!$K:$K,0))</f>
        <v>0.127</v>
      </c>
      <c r="P3659" s="14">
        <f>INDEX('Load Shapes - Day Type'!H:H,MATCH('Load Shapes - 8760'!$A3659,'Load Shapes - Day Type'!$K:$K,0))</f>
        <v>0.10299999999999999</v>
      </c>
      <c r="Q3659" s="15">
        <f>INDEX('Load Shapes - Day Type'!I:I,MATCH('Load Shapes - 8760'!$A3659,'Load Shapes - Day Type'!$K:$K,0))</f>
        <v>1.6633672687580014</v>
      </c>
      <c r="R3659" s="15">
        <f>INDEX('Load Shapes - Day Type'!J:J,MATCH('Load Shapes - 8760'!$A3659,'Load Shapes - Day Type'!$K:$K,0))</f>
        <v>0.21124764313226618</v>
      </c>
      <c r="S3659" s="47">
        <f t="shared" si="232"/>
        <v>1.2996728303906531E-4</v>
      </c>
    </row>
    <row r="3660" spans="1:19" x14ac:dyDescent="0.2">
      <c r="A3660" s="45" t="str">
        <f t="shared" si="229"/>
        <v>JuneWeekday9</v>
      </c>
      <c r="E3660" s="9">
        <v>2017</v>
      </c>
      <c r="F3660" s="9">
        <v>6</v>
      </c>
      <c r="G3660" s="9" t="s">
        <v>11</v>
      </c>
      <c r="H3660" s="9">
        <v>2</v>
      </c>
      <c r="I3660" s="24" t="s">
        <v>186</v>
      </c>
      <c r="J3660" s="25" t="str">
        <f t="shared" si="230"/>
        <v/>
      </c>
      <c r="K3660" s="25" t="str">
        <f t="shared" si="231"/>
        <v>Weekday</v>
      </c>
      <c r="L3660" s="25" t="s">
        <v>176</v>
      </c>
      <c r="M3660" s="9">
        <v>3657</v>
      </c>
      <c r="N3660" s="9">
        <v>9</v>
      </c>
      <c r="O3660" s="14">
        <f>INDEX('Load Shapes - Day Type'!G:G,MATCH('Load Shapes - 8760'!$A3660,'Load Shapes - Day Type'!$K:$K,0))</f>
        <v>0.12</v>
      </c>
      <c r="P3660" s="14">
        <f>INDEX('Load Shapes - Day Type'!H:H,MATCH('Load Shapes - 8760'!$A3660,'Load Shapes - Day Type'!$K:$K,0))</f>
        <v>0.109</v>
      </c>
      <c r="Q3660" s="15">
        <f>INDEX('Load Shapes - Day Type'!I:I,MATCH('Load Shapes - 8760'!$A3660,'Load Shapes - Day Type'!$K:$K,0))</f>
        <v>1.6633672687580014</v>
      </c>
      <c r="R3660" s="15">
        <f>INDEX('Load Shapes - Day Type'!J:J,MATCH('Load Shapes - 8760'!$A3660,'Load Shapes - Day Type'!$K:$K,0))</f>
        <v>0.19960407225096016</v>
      </c>
      <c r="S3660" s="47">
        <f t="shared" si="232"/>
        <v>1.2280373200541605E-4</v>
      </c>
    </row>
    <row r="3661" spans="1:19" x14ac:dyDescent="0.2">
      <c r="A3661" s="45" t="str">
        <f t="shared" si="229"/>
        <v>JuneWeekday10</v>
      </c>
      <c r="E3661" s="9">
        <v>2017</v>
      </c>
      <c r="F3661" s="9">
        <v>6</v>
      </c>
      <c r="G3661" s="9" t="s">
        <v>11</v>
      </c>
      <c r="H3661" s="9">
        <v>2</v>
      </c>
      <c r="I3661" s="24" t="s">
        <v>186</v>
      </c>
      <c r="J3661" s="25" t="str">
        <f t="shared" si="230"/>
        <v/>
      </c>
      <c r="K3661" s="25" t="str">
        <f t="shared" si="231"/>
        <v>Weekday</v>
      </c>
      <c r="L3661" s="25" t="s">
        <v>176</v>
      </c>
      <c r="M3661" s="9">
        <v>3658</v>
      </c>
      <c r="N3661" s="9">
        <v>10</v>
      </c>
      <c r="O3661" s="14">
        <f>INDEX('Load Shapes - Day Type'!G:G,MATCH('Load Shapes - 8760'!$A3661,'Load Shapes - Day Type'!$K:$K,0))</f>
        <v>0.121</v>
      </c>
      <c r="P3661" s="14">
        <f>INDEX('Load Shapes - Day Type'!H:H,MATCH('Load Shapes - 8760'!$A3661,'Load Shapes - Day Type'!$K:$K,0))</f>
        <v>0.109</v>
      </c>
      <c r="Q3661" s="15">
        <f>INDEX('Load Shapes - Day Type'!I:I,MATCH('Load Shapes - 8760'!$A3661,'Load Shapes - Day Type'!$K:$K,0))</f>
        <v>1.6633672687580014</v>
      </c>
      <c r="R3661" s="15">
        <f>INDEX('Load Shapes - Day Type'!J:J,MATCH('Load Shapes - 8760'!$A3661,'Load Shapes - Day Type'!$K:$K,0))</f>
        <v>0.20126743951971818</v>
      </c>
      <c r="S3661" s="47">
        <f t="shared" si="232"/>
        <v>1.2382709643879452E-4</v>
      </c>
    </row>
    <row r="3662" spans="1:19" x14ac:dyDescent="0.2">
      <c r="A3662" s="45" t="str">
        <f t="shared" si="229"/>
        <v>JuneWeekday11</v>
      </c>
      <c r="E3662" s="9">
        <v>2017</v>
      </c>
      <c r="F3662" s="9">
        <v>6</v>
      </c>
      <c r="G3662" s="9" t="s">
        <v>11</v>
      </c>
      <c r="H3662" s="9">
        <v>2</v>
      </c>
      <c r="I3662" s="24" t="s">
        <v>186</v>
      </c>
      <c r="J3662" s="25" t="str">
        <f t="shared" si="230"/>
        <v/>
      </c>
      <c r="K3662" s="25" t="str">
        <f t="shared" si="231"/>
        <v>Weekday</v>
      </c>
      <c r="L3662" s="25" t="s">
        <v>176</v>
      </c>
      <c r="M3662" s="9">
        <v>3659</v>
      </c>
      <c r="N3662" s="9">
        <v>11</v>
      </c>
      <c r="O3662" s="14">
        <f>INDEX('Load Shapes - Day Type'!G:G,MATCH('Load Shapes - 8760'!$A3662,'Load Shapes - Day Type'!$K:$K,0))</f>
        <v>0.12</v>
      </c>
      <c r="P3662" s="14">
        <f>INDEX('Load Shapes - Day Type'!H:H,MATCH('Load Shapes - 8760'!$A3662,'Load Shapes - Day Type'!$K:$K,0))</f>
        <v>0.115</v>
      </c>
      <c r="Q3662" s="15">
        <f>INDEX('Load Shapes - Day Type'!I:I,MATCH('Load Shapes - 8760'!$A3662,'Load Shapes - Day Type'!$K:$K,0))</f>
        <v>1.6633672687580014</v>
      </c>
      <c r="R3662" s="15">
        <f>INDEX('Load Shapes - Day Type'!J:J,MATCH('Load Shapes - 8760'!$A3662,'Load Shapes - Day Type'!$K:$K,0))</f>
        <v>0.19960407225096016</v>
      </c>
      <c r="S3662" s="47">
        <f t="shared" si="232"/>
        <v>1.2280373200541605E-4</v>
      </c>
    </row>
    <row r="3663" spans="1:19" x14ac:dyDescent="0.2">
      <c r="A3663" s="45" t="str">
        <f t="shared" si="229"/>
        <v>JuneWeekday12</v>
      </c>
      <c r="E3663" s="9">
        <v>2017</v>
      </c>
      <c r="F3663" s="9">
        <v>6</v>
      </c>
      <c r="G3663" s="9" t="s">
        <v>11</v>
      </c>
      <c r="H3663" s="9">
        <v>2</v>
      </c>
      <c r="I3663" s="24" t="s">
        <v>186</v>
      </c>
      <c r="J3663" s="25" t="str">
        <f t="shared" si="230"/>
        <v/>
      </c>
      <c r="K3663" s="25" t="str">
        <f t="shared" si="231"/>
        <v>Weekday</v>
      </c>
      <c r="L3663" s="25" t="s">
        <v>176</v>
      </c>
      <c r="M3663" s="9">
        <v>3660</v>
      </c>
      <c r="N3663" s="9">
        <v>12</v>
      </c>
      <c r="O3663" s="14">
        <f>INDEX('Load Shapes - Day Type'!G:G,MATCH('Load Shapes - 8760'!$A3663,'Load Shapes - Day Type'!$K:$K,0))</f>
        <v>0.115</v>
      </c>
      <c r="P3663" s="14">
        <f>INDEX('Load Shapes - Day Type'!H:H,MATCH('Load Shapes - 8760'!$A3663,'Load Shapes - Day Type'!$K:$K,0))</f>
        <v>0.11899999999999999</v>
      </c>
      <c r="Q3663" s="15">
        <f>INDEX('Load Shapes - Day Type'!I:I,MATCH('Load Shapes - 8760'!$A3663,'Load Shapes - Day Type'!$K:$K,0))</f>
        <v>1.6633672687580014</v>
      </c>
      <c r="R3663" s="15">
        <f>INDEX('Load Shapes - Day Type'!J:J,MATCH('Load Shapes - 8760'!$A3663,'Load Shapes - Day Type'!$K:$K,0))</f>
        <v>0.19128723590717017</v>
      </c>
      <c r="S3663" s="47">
        <f t="shared" si="232"/>
        <v>1.1768690983852372E-4</v>
      </c>
    </row>
    <row r="3664" spans="1:19" x14ac:dyDescent="0.2">
      <c r="A3664" s="45" t="str">
        <f t="shared" si="229"/>
        <v>JuneWeekday13</v>
      </c>
      <c r="E3664" s="9">
        <v>2017</v>
      </c>
      <c r="F3664" s="9">
        <v>6</v>
      </c>
      <c r="G3664" s="9" t="s">
        <v>11</v>
      </c>
      <c r="H3664" s="9">
        <v>2</v>
      </c>
      <c r="I3664" s="24" t="s">
        <v>186</v>
      </c>
      <c r="J3664" s="25" t="str">
        <f t="shared" si="230"/>
        <v/>
      </c>
      <c r="K3664" s="25" t="str">
        <f t="shared" si="231"/>
        <v>Weekday</v>
      </c>
      <c r="L3664" s="25" t="s">
        <v>176</v>
      </c>
      <c r="M3664" s="9">
        <v>3661</v>
      </c>
      <c r="N3664" s="9">
        <v>13</v>
      </c>
      <c r="O3664" s="14">
        <f>INDEX('Load Shapes - Day Type'!G:G,MATCH('Load Shapes - 8760'!$A3664,'Load Shapes - Day Type'!$K:$K,0))</f>
        <v>0.11899999999999999</v>
      </c>
      <c r="P3664" s="14">
        <f>INDEX('Load Shapes - Day Type'!H:H,MATCH('Load Shapes - 8760'!$A3664,'Load Shapes - Day Type'!$K:$K,0))</f>
        <v>0.115</v>
      </c>
      <c r="Q3664" s="15">
        <f>INDEX('Load Shapes - Day Type'!I:I,MATCH('Load Shapes - 8760'!$A3664,'Load Shapes - Day Type'!$K:$K,0))</f>
        <v>1.6633672687580014</v>
      </c>
      <c r="R3664" s="15">
        <f>INDEX('Load Shapes - Day Type'!J:J,MATCH('Load Shapes - 8760'!$A3664,'Load Shapes - Day Type'!$K:$K,0))</f>
        <v>0.19794070498220218</v>
      </c>
      <c r="S3664" s="47">
        <f t="shared" si="232"/>
        <v>1.2178036757203758E-4</v>
      </c>
    </row>
    <row r="3665" spans="1:19" x14ac:dyDescent="0.2">
      <c r="A3665" s="45" t="str">
        <f t="shared" si="229"/>
        <v>JuneWeekday14</v>
      </c>
      <c r="E3665" s="9">
        <v>2017</v>
      </c>
      <c r="F3665" s="9">
        <v>6</v>
      </c>
      <c r="G3665" s="9" t="s">
        <v>11</v>
      </c>
      <c r="H3665" s="9">
        <v>2</v>
      </c>
      <c r="I3665" s="24" t="s">
        <v>186</v>
      </c>
      <c r="J3665" s="25" t="str">
        <f t="shared" si="230"/>
        <v/>
      </c>
      <c r="K3665" s="25" t="str">
        <f t="shared" si="231"/>
        <v>Weekday</v>
      </c>
      <c r="L3665" s="25" t="s">
        <v>176</v>
      </c>
      <c r="M3665" s="9">
        <v>3662</v>
      </c>
      <c r="N3665" s="9">
        <v>14</v>
      </c>
      <c r="O3665" s="14">
        <f>INDEX('Load Shapes - Day Type'!G:G,MATCH('Load Shapes - 8760'!$A3665,'Load Shapes - Day Type'!$K:$K,0))</f>
        <v>0.11600000000000001</v>
      </c>
      <c r="P3665" s="14">
        <f>INDEX('Load Shapes - Day Type'!H:H,MATCH('Load Shapes - 8760'!$A3665,'Load Shapes - Day Type'!$K:$K,0))</f>
        <v>0.11799999999999999</v>
      </c>
      <c r="Q3665" s="15">
        <f>INDEX('Load Shapes - Day Type'!I:I,MATCH('Load Shapes - 8760'!$A3665,'Load Shapes - Day Type'!$K:$K,0))</f>
        <v>1.6633672687580014</v>
      </c>
      <c r="R3665" s="15">
        <f>INDEX('Load Shapes - Day Type'!J:J,MATCH('Load Shapes - 8760'!$A3665,'Load Shapes - Day Type'!$K:$K,0))</f>
        <v>0.19295060317592819</v>
      </c>
      <c r="S3665" s="47">
        <f t="shared" si="232"/>
        <v>1.1871027427190218E-4</v>
      </c>
    </row>
    <row r="3666" spans="1:19" x14ac:dyDescent="0.2">
      <c r="A3666" s="45" t="str">
        <f t="shared" si="229"/>
        <v>JuneWeekday15</v>
      </c>
      <c r="E3666" s="9">
        <v>2017</v>
      </c>
      <c r="F3666" s="9">
        <v>6</v>
      </c>
      <c r="G3666" s="9" t="s">
        <v>11</v>
      </c>
      <c r="H3666" s="9">
        <v>2</v>
      </c>
      <c r="I3666" s="24" t="s">
        <v>186</v>
      </c>
      <c r="J3666" s="25" t="str">
        <f t="shared" si="230"/>
        <v/>
      </c>
      <c r="K3666" s="25" t="str">
        <f t="shared" si="231"/>
        <v>Weekday</v>
      </c>
      <c r="L3666" s="25" t="s">
        <v>176</v>
      </c>
      <c r="M3666" s="9">
        <v>3663</v>
      </c>
      <c r="N3666" s="9">
        <v>15</v>
      </c>
      <c r="O3666" s="14">
        <f>INDEX('Load Shapes - Day Type'!G:G,MATCH('Load Shapes - 8760'!$A3666,'Load Shapes - Day Type'!$K:$K,0))</f>
        <v>0.115</v>
      </c>
      <c r="P3666" s="14">
        <f>INDEX('Load Shapes - Day Type'!H:H,MATCH('Load Shapes - 8760'!$A3666,'Load Shapes - Day Type'!$K:$K,0))</f>
        <v>0.115</v>
      </c>
      <c r="Q3666" s="15">
        <f>INDEX('Load Shapes - Day Type'!I:I,MATCH('Load Shapes - 8760'!$A3666,'Load Shapes - Day Type'!$K:$K,0))</f>
        <v>1.6633672687580014</v>
      </c>
      <c r="R3666" s="15">
        <f>INDEX('Load Shapes - Day Type'!J:J,MATCH('Load Shapes - 8760'!$A3666,'Load Shapes - Day Type'!$K:$K,0))</f>
        <v>0.19128723590717017</v>
      </c>
      <c r="S3666" s="47">
        <f t="shared" si="232"/>
        <v>1.1768690983852372E-4</v>
      </c>
    </row>
    <row r="3667" spans="1:19" x14ac:dyDescent="0.2">
      <c r="A3667" s="45" t="str">
        <f t="shared" si="229"/>
        <v>JuneWeekday16</v>
      </c>
      <c r="E3667" s="9">
        <v>2017</v>
      </c>
      <c r="F3667" s="9">
        <v>6</v>
      </c>
      <c r="G3667" s="9" t="s">
        <v>11</v>
      </c>
      <c r="H3667" s="9">
        <v>2</v>
      </c>
      <c r="I3667" s="24" t="s">
        <v>186</v>
      </c>
      <c r="J3667" s="25" t="str">
        <f t="shared" si="230"/>
        <v/>
      </c>
      <c r="K3667" s="25" t="str">
        <f t="shared" si="231"/>
        <v>Weekday</v>
      </c>
      <c r="L3667" s="25" t="s">
        <v>176</v>
      </c>
      <c r="M3667" s="9">
        <v>3664</v>
      </c>
      <c r="N3667" s="9">
        <v>16</v>
      </c>
      <c r="O3667" s="14">
        <f>INDEX('Load Shapes - Day Type'!G:G,MATCH('Load Shapes - 8760'!$A3667,'Load Shapes - Day Type'!$K:$K,0))</f>
        <v>0.111</v>
      </c>
      <c r="P3667" s="14">
        <f>INDEX('Load Shapes - Day Type'!H:H,MATCH('Load Shapes - 8760'!$A3667,'Load Shapes - Day Type'!$K:$K,0))</f>
        <v>0.113</v>
      </c>
      <c r="Q3667" s="15">
        <f>INDEX('Load Shapes - Day Type'!I:I,MATCH('Load Shapes - 8760'!$A3667,'Load Shapes - Day Type'!$K:$K,0))</f>
        <v>1.6633672687580014</v>
      </c>
      <c r="R3667" s="15">
        <f>INDEX('Load Shapes - Day Type'!J:J,MATCH('Load Shapes - 8760'!$A3667,'Load Shapes - Day Type'!$K:$K,0))</f>
        <v>0.18463376683213817</v>
      </c>
      <c r="S3667" s="47">
        <f t="shared" si="232"/>
        <v>1.1359345210500985E-4</v>
      </c>
    </row>
    <row r="3668" spans="1:19" x14ac:dyDescent="0.2">
      <c r="A3668" s="45" t="str">
        <f t="shared" si="229"/>
        <v>JuneWeekday17</v>
      </c>
      <c r="E3668" s="9">
        <v>2017</v>
      </c>
      <c r="F3668" s="9">
        <v>6</v>
      </c>
      <c r="G3668" s="9" t="s">
        <v>11</v>
      </c>
      <c r="H3668" s="9">
        <v>2</v>
      </c>
      <c r="I3668" s="24" t="s">
        <v>186</v>
      </c>
      <c r="J3668" s="25" t="str">
        <f t="shared" si="230"/>
        <v/>
      </c>
      <c r="K3668" s="25" t="str">
        <f t="shared" si="231"/>
        <v>Weekday</v>
      </c>
      <c r="L3668" s="25" t="s">
        <v>176</v>
      </c>
      <c r="M3668" s="9">
        <v>3665</v>
      </c>
      <c r="N3668" s="9">
        <v>17</v>
      </c>
      <c r="O3668" s="14">
        <f>INDEX('Load Shapes - Day Type'!G:G,MATCH('Load Shapes - 8760'!$A3668,'Load Shapes - Day Type'!$K:$K,0))</f>
        <v>0.11</v>
      </c>
      <c r="P3668" s="14">
        <f>INDEX('Load Shapes - Day Type'!H:H,MATCH('Load Shapes - 8760'!$A3668,'Load Shapes - Day Type'!$K:$K,0))</f>
        <v>0.111</v>
      </c>
      <c r="Q3668" s="15">
        <f>INDEX('Load Shapes - Day Type'!I:I,MATCH('Load Shapes - 8760'!$A3668,'Load Shapes - Day Type'!$K:$K,0))</f>
        <v>1.6633672687580014</v>
      </c>
      <c r="R3668" s="15">
        <f>INDEX('Load Shapes - Day Type'!J:J,MATCH('Load Shapes - 8760'!$A3668,'Load Shapes - Day Type'!$K:$K,0))</f>
        <v>0.18297039956338015</v>
      </c>
      <c r="S3668" s="47">
        <f t="shared" si="232"/>
        <v>1.1257008767163138E-4</v>
      </c>
    </row>
    <row r="3669" spans="1:19" x14ac:dyDescent="0.2">
      <c r="A3669" s="45" t="str">
        <f t="shared" si="229"/>
        <v>JuneWeekday18</v>
      </c>
      <c r="E3669" s="9">
        <v>2017</v>
      </c>
      <c r="F3669" s="9">
        <v>6</v>
      </c>
      <c r="G3669" s="9" t="s">
        <v>11</v>
      </c>
      <c r="H3669" s="9">
        <v>2</v>
      </c>
      <c r="I3669" s="24" t="s">
        <v>186</v>
      </c>
      <c r="J3669" s="25" t="str">
        <f t="shared" si="230"/>
        <v/>
      </c>
      <c r="K3669" s="25" t="str">
        <f t="shared" si="231"/>
        <v>Weekday</v>
      </c>
      <c r="L3669" s="25" t="s">
        <v>176</v>
      </c>
      <c r="M3669" s="9">
        <v>3666</v>
      </c>
      <c r="N3669" s="9">
        <v>18</v>
      </c>
      <c r="O3669" s="14">
        <f>INDEX('Load Shapes - Day Type'!G:G,MATCH('Load Shapes - 8760'!$A3669,'Load Shapes - Day Type'!$K:$K,0))</f>
        <v>0.121</v>
      </c>
      <c r="P3669" s="14">
        <f>INDEX('Load Shapes - Day Type'!H:H,MATCH('Load Shapes - 8760'!$A3669,'Load Shapes - Day Type'!$K:$K,0))</f>
        <v>0.10199999999999999</v>
      </c>
      <c r="Q3669" s="15">
        <f>INDEX('Load Shapes - Day Type'!I:I,MATCH('Load Shapes - 8760'!$A3669,'Load Shapes - Day Type'!$K:$K,0))</f>
        <v>1.6633672687580014</v>
      </c>
      <c r="R3669" s="15">
        <f>INDEX('Load Shapes - Day Type'!J:J,MATCH('Load Shapes - 8760'!$A3669,'Load Shapes - Day Type'!$K:$K,0))</f>
        <v>0.20126743951971818</v>
      </c>
      <c r="S3669" s="47">
        <f t="shared" si="232"/>
        <v>1.2382709643879452E-4</v>
      </c>
    </row>
    <row r="3670" spans="1:19" x14ac:dyDescent="0.2">
      <c r="A3670" s="45" t="str">
        <f t="shared" si="229"/>
        <v>JuneWeekday19</v>
      </c>
      <c r="E3670" s="9">
        <v>2017</v>
      </c>
      <c r="F3670" s="9">
        <v>6</v>
      </c>
      <c r="G3670" s="9" t="s">
        <v>11</v>
      </c>
      <c r="H3670" s="9">
        <v>2</v>
      </c>
      <c r="I3670" s="24" t="s">
        <v>186</v>
      </c>
      <c r="J3670" s="25" t="str">
        <f t="shared" si="230"/>
        <v/>
      </c>
      <c r="K3670" s="25" t="str">
        <f t="shared" si="231"/>
        <v>Weekday</v>
      </c>
      <c r="L3670" s="25" t="s">
        <v>176</v>
      </c>
      <c r="M3670" s="9">
        <v>3667</v>
      </c>
      <c r="N3670" s="9">
        <v>19</v>
      </c>
      <c r="O3670" s="14">
        <f>INDEX('Load Shapes - Day Type'!G:G,MATCH('Load Shapes - 8760'!$A3670,'Load Shapes - Day Type'!$K:$K,0))</f>
        <v>0.121</v>
      </c>
      <c r="P3670" s="14">
        <f>INDEX('Load Shapes - Day Type'!H:H,MATCH('Load Shapes - 8760'!$A3670,'Load Shapes - Day Type'!$K:$K,0))</f>
        <v>9.6000000000000002E-2</v>
      </c>
      <c r="Q3670" s="15">
        <f>INDEX('Load Shapes - Day Type'!I:I,MATCH('Load Shapes - 8760'!$A3670,'Load Shapes - Day Type'!$K:$K,0))</f>
        <v>1.6633672687580014</v>
      </c>
      <c r="R3670" s="15">
        <f>INDEX('Load Shapes - Day Type'!J:J,MATCH('Load Shapes - 8760'!$A3670,'Load Shapes - Day Type'!$K:$K,0))</f>
        <v>0.20126743951971818</v>
      </c>
      <c r="S3670" s="47">
        <f t="shared" si="232"/>
        <v>1.2382709643879452E-4</v>
      </c>
    </row>
    <row r="3671" spans="1:19" x14ac:dyDescent="0.2">
      <c r="A3671" s="45" t="str">
        <f t="shared" si="229"/>
        <v>JuneWeekday20</v>
      </c>
      <c r="E3671" s="9">
        <v>2017</v>
      </c>
      <c r="F3671" s="9">
        <v>6</v>
      </c>
      <c r="G3671" s="9" t="s">
        <v>11</v>
      </c>
      <c r="H3671" s="9">
        <v>2</v>
      </c>
      <c r="I3671" s="24" t="s">
        <v>186</v>
      </c>
      <c r="J3671" s="25" t="str">
        <f t="shared" si="230"/>
        <v/>
      </c>
      <c r="K3671" s="25" t="str">
        <f t="shared" si="231"/>
        <v>Weekday</v>
      </c>
      <c r="L3671" s="25" t="s">
        <v>176</v>
      </c>
      <c r="M3671" s="9">
        <v>3668</v>
      </c>
      <c r="N3671" s="9">
        <v>20</v>
      </c>
      <c r="O3671" s="14">
        <f>INDEX('Load Shapes - Day Type'!G:G,MATCH('Load Shapes - 8760'!$A3671,'Load Shapes - Day Type'!$K:$K,0))</f>
        <v>0.13</v>
      </c>
      <c r="P3671" s="14">
        <f>INDEX('Load Shapes - Day Type'!H:H,MATCH('Load Shapes - 8760'!$A3671,'Load Shapes - Day Type'!$K:$K,0))</f>
        <v>8.5999999999999993E-2</v>
      </c>
      <c r="Q3671" s="15">
        <f>INDEX('Load Shapes - Day Type'!I:I,MATCH('Load Shapes - 8760'!$A3671,'Load Shapes - Day Type'!$K:$K,0))</f>
        <v>1.6633672687580014</v>
      </c>
      <c r="R3671" s="15">
        <f>INDEX('Load Shapes - Day Type'!J:J,MATCH('Load Shapes - 8760'!$A3671,'Load Shapes - Day Type'!$K:$K,0))</f>
        <v>0.2162377449385402</v>
      </c>
      <c r="S3671" s="47">
        <f t="shared" si="232"/>
        <v>1.3303737633920071E-4</v>
      </c>
    </row>
    <row r="3672" spans="1:19" x14ac:dyDescent="0.2">
      <c r="A3672" s="45" t="str">
        <f t="shared" si="229"/>
        <v>JuneWeekday21</v>
      </c>
      <c r="E3672" s="9">
        <v>2017</v>
      </c>
      <c r="F3672" s="9">
        <v>6</v>
      </c>
      <c r="G3672" s="9" t="s">
        <v>11</v>
      </c>
      <c r="H3672" s="9">
        <v>2</v>
      </c>
      <c r="I3672" s="24" t="s">
        <v>186</v>
      </c>
      <c r="J3672" s="25" t="str">
        <f t="shared" si="230"/>
        <v/>
      </c>
      <c r="K3672" s="25" t="str">
        <f t="shared" si="231"/>
        <v>Weekday</v>
      </c>
      <c r="L3672" s="25" t="s">
        <v>176</v>
      </c>
      <c r="M3672" s="9">
        <v>3669</v>
      </c>
      <c r="N3672" s="9">
        <v>21</v>
      </c>
      <c r="O3672" s="14">
        <f>INDEX('Load Shapes - Day Type'!G:G,MATCH('Load Shapes - 8760'!$A3672,'Load Shapes - Day Type'!$K:$K,0))</f>
        <v>0.155</v>
      </c>
      <c r="P3672" s="14">
        <f>INDEX('Load Shapes - Day Type'!H:H,MATCH('Load Shapes - 8760'!$A3672,'Load Shapes - Day Type'!$K:$K,0))</f>
        <v>8.5000000000000006E-2</v>
      </c>
      <c r="Q3672" s="15">
        <f>INDEX('Load Shapes - Day Type'!I:I,MATCH('Load Shapes - 8760'!$A3672,'Load Shapes - Day Type'!$K:$K,0))</f>
        <v>1.6633672687580014</v>
      </c>
      <c r="R3672" s="15">
        <f>INDEX('Load Shapes - Day Type'!J:J,MATCH('Load Shapes - 8760'!$A3672,'Load Shapes - Day Type'!$K:$K,0))</f>
        <v>0.25782192665749021</v>
      </c>
      <c r="S3672" s="47">
        <f t="shared" si="232"/>
        <v>1.586214871736624E-4</v>
      </c>
    </row>
    <row r="3673" spans="1:19" x14ac:dyDescent="0.2">
      <c r="A3673" s="45" t="str">
        <f t="shared" si="229"/>
        <v>JuneWeekday22</v>
      </c>
      <c r="E3673" s="9">
        <v>2017</v>
      </c>
      <c r="F3673" s="9">
        <v>6</v>
      </c>
      <c r="G3673" s="9" t="s">
        <v>11</v>
      </c>
      <c r="H3673" s="9">
        <v>2</v>
      </c>
      <c r="I3673" s="24" t="s">
        <v>186</v>
      </c>
      <c r="J3673" s="25" t="str">
        <f t="shared" si="230"/>
        <v/>
      </c>
      <c r="K3673" s="25" t="str">
        <f t="shared" si="231"/>
        <v>Weekday</v>
      </c>
      <c r="L3673" s="25" t="s">
        <v>176</v>
      </c>
      <c r="M3673" s="9">
        <v>3670</v>
      </c>
      <c r="N3673" s="9">
        <v>22</v>
      </c>
      <c r="O3673" s="14">
        <f>INDEX('Load Shapes - Day Type'!G:G,MATCH('Load Shapes - 8760'!$A3673,'Load Shapes - Day Type'!$K:$K,0))</f>
        <v>0.153</v>
      </c>
      <c r="P3673" s="14">
        <f>INDEX('Load Shapes - Day Type'!H:H,MATCH('Load Shapes - 8760'!$A3673,'Load Shapes - Day Type'!$K:$K,0))</f>
        <v>8.8999999999999996E-2</v>
      </c>
      <c r="Q3673" s="15">
        <f>INDEX('Load Shapes - Day Type'!I:I,MATCH('Load Shapes - 8760'!$A3673,'Load Shapes - Day Type'!$K:$K,0))</f>
        <v>1.6633672687580014</v>
      </c>
      <c r="R3673" s="15">
        <f>INDEX('Load Shapes - Day Type'!J:J,MATCH('Load Shapes - 8760'!$A3673,'Load Shapes - Day Type'!$K:$K,0))</f>
        <v>0.25449519211997423</v>
      </c>
      <c r="S3673" s="47">
        <f t="shared" si="232"/>
        <v>1.5657475830690545E-4</v>
      </c>
    </row>
    <row r="3674" spans="1:19" x14ac:dyDescent="0.2">
      <c r="A3674" s="45" t="str">
        <f t="shared" si="229"/>
        <v>JuneWeekday23</v>
      </c>
      <c r="E3674" s="9">
        <v>2017</v>
      </c>
      <c r="F3674" s="9">
        <v>6</v>
      </c>
      <c r="G3674" s="9" t="s">
        <v>11</v>
      </c>
      <c r="H3674" s="9">
        <v>2</v>
      </c>
      <c r="I3674" s="24" t="s">
        <v>186</v>
      </c>
      <c r="J3674" s="25" t="str">
        <f t="shared" si="230"/>
        <v/>
      </c>
      <c r="K3674" s="25" t="str">
        <f t="shared" si="231"/>
        <v>Weekday</v>
      </c>
      <c r="L3674" s="25" t="s">
        <v>176</v>
      </c>
      <c r="M3674" s="9">
        <v>3671</v>
      </c>
      <c r="N3674" s="9">
        <v>23</v>
      </c>
      <c r="O3674" s="14">
        <f>INDEX('Load Shapes - Day Type'!G:G,MATCH('Load Shapes - 8760'!$A3674,'Load Shapes - Day Type'!$K:$K,0))</f>
        <v>0.104</v>
      </c>
      <c r="P3674" s="14">
        <f>INDEX('Load Shapes - Day Type'!H:H,MATCH('Load Shapes - 8760'!$A3674,'Load Shapes - Day Type'!$K:$K,0))</f>
        <v>0.10299999999999999</v>
      </c>
      <c r="Q3674" s="15">
        <f>INDEX('Load Shapes - Day Type'!I:I,MATCH('Load Shapes - 8760'!$A3674,'Load Shapes - Day Type'!$K:$K,0))</f>
        <v>1.6633672687580014</v>
      </c>
      <c r="R3674" s="15">
        <f>INDEX('Load Shapes - Day Type'!J:J,MATCH('Load Shapes - 8760'!$A3674,'Load Shapes - Day Type'!$K:$K,0))</f>
        <v>0.17299019595083215</v>
      </c>
      <c r="S3674" s="47">
        <f t="shared" si="232"/>
        <v>1.0642990107136057E-4</v>
      </c>
    </row>
    <row r="3675" spans="1:19" x14ac:dyDescent="0.2">
      <c r="A3675" s="45" t="str">
        <f t="shared" si="229"/>
        <v>JuneWeekday24</v>
      </c>
      <c r="E3675" s="9">
        <v>2017</v>
      </c>
      <c r="F3675" s="9">
        <v>6</v>
      </c>
      <c r="G3675" s="9" t="s">
        <v>11</v>
      </c>
      <c r="H3675" s="9">
        <v>2</v>
      </c>
      <c r="I3675" s="24" t="s">
        <v>186</v>
      </c>
      <c r="J3675" s="25" t="str">
        <f t="shared" si="230"/>
        <v/>
      </c>
      <c r="K3675" s="25" t="str">
        <f t="shared" si="231"/>
        <v>Weekday</v>
      </c>
      <c r="L3675" s="25" t="s">
        <v>177</v>
      </c>
      <c r="M3675" s="9">
        <v>3672</v>
      </c>
      <c r="N3675" s="9">
        <v>24</v>
      </c>
      <c r="O3675" s="14">
        <f>INDEX('Load Shapes - Day Type'!G:G,MATCH('Load Shapes - 8760'!$A3675,'Load Shapes - Day Type'!$K:$K,0))</f>
        <v>5.6000000000000001E-2</v>
      </c>
      <c r="P3675" s="14">
        <f>INDEX('Load Shapes - Day Type'!H:H,MATCH('Load Shapes - 8760'!$A3675,'Load Shapes - Day Type'!$K:$K,0))</f>
        <v>0.14899999999999999</v>
      </c>
      <c r="Q3675" s="15">
        <f>INDEX('Load Shapes - Day Type'!I:I,MATCH('Load Shapes - 8760'!$A3675,'Load Shapes - Day Type'!$K:$K,0))</f>
        <v>1.6633672687580014</v>
      </c>
      <c r="R3675" s="15">
        <f>INDEX('Load Shapes - Day Type'!J:J,MATCH('Load Shapes - 8760'!$A3675,'Load Shapes - Day Type'!$K:$K,0))</f>
        <v>9.3148567050448078E-2</v>
      </c>
      <c r="S3675" s="47">
        <f t="shared" si="232"/>
        <v>5.7308408269194155E-5</v>
      </c>
    </row>
    <row r="3676" spans="1:19" x14ac:dyDescent="0.2">
      <c r="A3676" s="45" t="str">
        <f t="shared" si="229"/>
        <v>JuneWeekend/Holiday1</v>
      </c>
      <c r="E3676" s="9">
        <v>2017</v>
      </c>
      <c r="F3676" s="9">
        <v>6</v>
      </c>
      <c r="G3676" s="9" t="s">
        <v>11</v>
      </c>
      <c r="H3676" s="9">
        <v>3</v>
      </c>
      <c r="I3676" s="24" t="s">
        <v>187</v>
      </c>
      <c r="J3676" s="25" t="str">
        <f t="shared" si="230"/>
        <v/>
      </c>
      <c r="K3676" s="25" t="str">
        <f t="shared" si="231"/>
        <v>Weekend/Holiday</v>
      </c>
      <c r="L3676" s="25" t="s">
        <v>177</v>
      </c>
      <c r="M3676" s="9">
        <v>3673</v>
      </c>
      <c r="N3676" s="9">
        <v>1</v>
      </c>
      <c r="O3676" s="14">
        <f>INDEX('Load Shapes - Day Type'!G:G,MATCH('Load Shapes - 8760'!$A3676,'Load Shapes - Day Type'!$K:$K,0))</f>
        <v>3.9E-2</v>
      </c>
      <c r="P3676" s="14">
        <f>INDEX('Load Shapes - Day Type'!H:H,MATCH('Load Shapes - 8760'!$A3676,'Load Shapes - Day Type'!$K:$K,0))</f>
        <v>0.191</v>
      </c>
      <c r="Q3676" s="15">
        <f>INDEX('Load Shapes - Day Type'!I:I,MATCH('Load Shapes - 8760'!$A3676,'Load Shapes - Day Type'!$K:$K,0))</f>
        <v>1.6633672687580014</v>
      </c>
      <c r="R3676" s="15">
        <f>INDEX('Load Shapes - Day Type'!J:J,MATCH('Load Shapes - 8760'!$A3676,'Load Shapes - Day Type'!$K:$K,0))</f>
        <v>6.4871323481562063E-2</v>
      </c>
      <c r="S3676" s="47">
        <f t="shared" si="232"/>
        <v>3.9911212901760218E-5</v>
      </c>
    </row>
    <row r="3677" spans="1:19" x14ac:dyDescent="0.2">
      <c r="A3677" s="45" t="str">
        <f t="shared" si="229"/>
        <v>JuneWeekend/Holiday2</v>
      </c>
      <c r="E3677" s="9">
        <v>2017</v>
      </c>
      <c r="F3677" s="9">
        <v>6</v>
      </c>
      <c r="G3677" s="9" t="s">
        <v>11</v>
      </c>
      <c r="H3677" s="9">
        <v>3</v>
      </c>
      <c r="I3677" s="24" t="s">
        <v>187</v>
      </c>
      <c r="J3677" s="25" t="str">
        <f t="shared" si="230"/>
        <v/>
      </c>
      <c r="K3677" s="25" t="str">
        <f t="shared" si="231"/>
        <v>Weekend/Holiday</v>
      </c>
      <c r="L3677" s="25" t="s">
        <v>177</v>
      </c>
      <c r="M3677" s="9">
        <v>3674</v>
      </c>
      <c r="N3677" s="9">
        <v>2</v>
      </c>
      <c r="O3677" s="14">
        <f>INDEX('Load Shapes - Day Type'!G:G,MATCH('Load Shapes - 8760'!$A3677,'Load Shapes - Day Type'!$K:$K,0))</f>
        <v>2.7E-2</v>
      </c>
      <c r="P3677" s="14">
        <f>INDEX('Load Shapes - Day Type'!H:H,MATCH('Load Shapes - 8760'!$A3677,'Load Shapes - Day Type'!$K:$K,0))</f>
        <v>0.247</v>
      </c>
      <c r="Q3677" s="15">
        <f>INDEX('Load Shapes - Day Type'!I:I,MATCH('Load Shapes - 8760'!$A3677,'Load Shapes - Day Type'!$K:$K,0))</f>
        <v>1.6633672687580014</v>
      </c>
      <c r="R3677" s="15">
        <f>INDEX('Load Shapes - Day Type'!J:J,MATCH('Load Shapes - 8760'!$A3677,'Load Shapes - Day Type'!$K:$K,0))</f>
        <v>4.4910916256466038E-2</v>
      </c>
      <c r="S3677" s="47">
        <f t="shared" si="232"/>
        <v>2.763083970121861E-5</v>
      </c>
    </row>
    <row r="3678" spans="1:19" x14ac:dyDescent="0.2">
      <c r="A3678" s="45" t="str">
        <f t="shared" si="229"/>
        <v>JuneWeekend/Holiday3</v>
      </c>
      <c r="E3678" s="9">
        <v>2017</v>
      </c>
      <c r="F3678" s="9">
        <v>6</v>
      </c>
      <c r="G3678" s="9" t="s">
        <v>11</v>
      </c>
      <c r="H3678" s="9">
        <v>3</v>
      </c>
      <c r="I3678" s="24" t="s">
        <v>187</v>
      </c>
      <c r="J3678" s="25" t="str">
        <f t="shared" si="230"/>
        <v/>
      </c>
      <c r="K3678" s="25" t="str">
        <f t="shared" si="231"/>
        <v>Weekend/Holiday</v>
      </c>
      <c r="L3678" s="25" t="s">
        <v>177</v>
      </c>
      <c r="M3678" s="9">
        <v>3675</v>
      </c>
      <c r="N3678" s="9">
        <v>3</v>
      </c>
      <c r="O3678" s="14">
        <f>INDEX('Load Shapes - Day Type'!G:G,MATCH('Load Shapes - 8760'!$A3678,'Load Shapes - Day Type'!$K:$K,0))</f>
        <v>2.3E-2</v>
      </c>
      <c r="P3678" s="14">
        <f>INDEX('Load Shapes - Day Type'!H:H,MATCH('Load Shapes - 8760'!$A3678,'Load Shapes - Day Type'!$K:$K,0))</f>
        <v>0.26700000000000002</v>
      </c>
      <c r="Q3678" s="15">
        <f>INDEX('Load Shapes - Day Type'!I:I,MATCH('Load Shapes - 8760'!$A3678,'Load Shapes - Day Type'!$K:$K,0))</f>
        <v>1.6633672687580014</v>
      </c>
      <c r="R3678" s="15">
        <f>INDEX('Load Shapes - Day Type'!J:J,MATCH('Load Shapes - 8760'!$A3678,'Load Shapes - Day Type'!$K:$K,0))</f>
        <v>3.8257447181434034E-2</v>
      </c>
      <c r="S3678" s="47">
        <f t="shared" si="232"/>
        <v>2.3537381967704741E-5</v>
      </c>
    </row>
    <row r="3679" spans="1:19" x14ac:dyDescent="0.2">
      <c r="A3679" s="45" t="str">
        <f t="shared" si="229"/>
        <v>JuneWeekend/Holiday4</v>
      </c>
      <c r="E3679" s="9">
        <v>2017</v>
      </c>
      <c r="F3679" s="9">
        <v>6</v>
      </c>
      <c r="G3679" s="9" t="s">
        <v>11</v>
      </c>
      <c r="H3679" s="9">
        <v>3</v>
      </c>
      <c r="I3679" s="24" t="s">
        <v>187</v>
      </c>
      <c r="J3679" s="25" t="str">
        <f t="shared" si="230"/>
        <v/>
      </c>
      <c r="K3679" s="25" t="str">
        <f t="shared" si="231"/>
        <v>Weekend/Holiday</v>
      </c>
      <c r="L3679" s="25" t="s">
        <v>177</v>
      </c>
      <c r="M3679" s="9">
        <v>3676</v>
      </c>
      <c r="N3679" s="9">
        <v>4</v>
      </c>
      <c r="O3679" s="14">
        <f>INDEX('Load Shapes - Day Type'!G:G,MATCH('Load Shapes - 8760'!$A3679,'Load Shapes - Day Type'!$K:$K,0))</f>
        <v>2.1999999999999999E-2</v>
      </c>
      <c r="P3679" s="14">
        <f>INDEX('Load Shapes - Day Type'!H:H,MATCH('Load Shapes - 8760'!$A3679,'Load Shapes - Day Type'!$K:$K,0))</f>
        <v>0.27400000000000002</v>
      </c>
      <c r="Q3679" s="15">
        <f>INDEX('Load Shapes - Day Type'!I:I,MATCH('Load Shapes - 8760'!$A3679,'Load Shapes - Day Type'!$K:$K,0))</f>
        <v>1.6633672687580014</v>
      </c>
      <c r="R3679" s="15">
        <f>INDEX('Load Shapes - Day Type'!J:J,MATCH('Load Shapes - 8760'!$A3679,'Load Shapes - Day Type'!$K:$K,0))</f>
        <v>3.6594079912676027E-2</v>
      </c>
      <c r="S3679" s="47">
        <f t="shared" si="232"/>
        <v>2.2514017534326274E-5</v>
      </c>
    </row>
    <row r="3680" spans="1:19" x14ac:dyDescent="0.2">
      <c r="A3680" s="45" t="str">
        <f t="shared" si="229"/>
        <v>JuneWeekend/Holiday5</v>
      </c>
      <c r="E3680" s="9">
        <v>2017</v>
      </c>
      <c r="F3680" s="9">
        <v>6</v>
      </c>
      <c r="G3680" s="9" t="s">
        <v>11</v>
      </c>
      <c r="H3680" s="9">
        <v>3</v>
      </c>
      <c r="I3680" s="24" t="s">
        <v>187</v>
      </c>
      <c r="J3680" s="25" t="str">
        <f t="shared" si="230"/>
        <v/>
      </c>
      <c r="K3680" s="25" t="str">
        <f t="shared" si="231"/>
        <v>Weekend/Holiday</v>
      </c>
      <c r="L3680" s="25" t="s">
        <v>177</v>
      </c>
      <c r="M3680" s="9">
        <v>3677</v>
      </c>
      <c r="N3680" s="9">
        <v>5</v>
      </c>
      <c r="O3680" s="14">
        <f>INDEX('Load Shapes - Day Type'!G:G,MATCH('Load Shapes - 8760'!$A3680,'Load Shapes - Day Type'!$K:$K,0))</f>
        <v>2.5000000000000001E-2</v>
      </c>
      <c r="P3680" s="14">
        <f>INDEX('Load Shapes - Day Type'!H:H,MATCH('Load Shapes - 8760'!$A3680,'Load Shapes - Day Type'!$K:$K,0))</f>
        <v>0.23400000000000001</v>
      </c>
      <c r="Q3680" s="15">
        <f>INDEX('Load Shapes - Day Type'!I:I,MATCH('Load Shapes - 8760'!$A3680,'Load Shapes - Day Type'!$K:$K,0))</f>
        <v>1.6633672687580014</v>
      </c>
      <c r="R3680" s="15">
        <f>INDEX('Load Shapes - Day Type'!J:J,MATCH('Load Shapes - 8760'!$A3680,'Load Shapes - Day Type'!$K:$K,0))</f>
        <v>4.1584181718950036E-2</v>
      </c>
      <c r="S3680" s="47">
        <f t="shared" si="232"/>
        <v>2.5584110834461679E-5</v>
      </c>
    </row>
    <row r="3681" spans="1:19" x14ac:dyDescent="0.2">
      <c r="A3681" s="45" t="str">
        <f t="shared" si="229"/>
        <v>JuneWeekend/Holiday6</v>
      </c>
      <c r="E3681" s="9">
        <v>2017</v>
      </c>
      <c r="F3681" s="9">
        <v>6</v>
      </c>
      <c r="G3681" s="9" t="s">
        <v>11</v>
      </c>
      <c r="H3681" s="9">
        <v>3</v>
      </c>
      <c r="I3681" s="24" t="s">
        <v>187</v>
      </c>
      <c r="J3681" s="25" t="str">
        <f t="shared" si="230"/>
        <v/>
      </c>
      <c r="K3681" s="25" t="str">
        <f t="shared" si="231"/>
        <v>Weekend/Holiday</v>
      </c>
      <c r="L3681" s="25" t="s">
        <v>177</v>
      </c>
      <c r="M3681" s="9">
        <v>3678</v>
      </c>
      <c r="N3681" s="9">
        <v>6</v>
      </c>
      <c r="O3681" s="14">
        <f>INDEX('Load Shapes - Day Type'!G:G,MATCH('Load Shapes - 8760'!$A3681,'Load Shapes - Day Type'!$K:$K,0))</f>
        <v>0.04</v>
      </c>
      <c r="P3681" s="14">
        <f>INDEX('Load Shapes - Day Type'!H:H,MATCH('Load Shapes - 8760'!$A3681,'Load Shapes - Day Type'!$K:$K,0))</f>
        <v>0.185</v>
      </c>
      <c r="Q3681" s="15">
        <f>INDEX('Load Shapes - Day Type'!I:I,MATCH('Load Shapes - 8760'!$A3681,'Load Shapes - Day Type'!$K:$K,0))</f>
        <v>1.6633672687580014</v>
      </c>
      <c r="R3681" s="15">
        <f>INDEX('Load Shapes - Day Type'!J:J,MATCH('Load Shapes - 8760'!$A3681,'Load Shapes - Day Type'!$K:$K,0))</f>
        <v>6.6534690750320064E-2</v>
      </c>
      <c r="S3681" s="47">
        <f t="shared" si="232"/>
        <v>4.0934577335138685E-5</v>
      </c>
    </row>
    <row r="3682" spans="1:19" x14ac:dyDescent="0.2">
      <c r="A3682" s="45" t="str">
        <f t="shared" si="229"/>
        <v>JuneWeekend/Holiday7</v>
      </c>
      <c r="E3682" s="9">
        <v>2017</v>
      </c>
      <c r="F3682" s="9">
        <v>6</v>
      </c>
      <c r="G3682" s="9" t="s">
        <v>11</v>
      </c>
      <c r="H3682" s="9">
        <v>3</v>
      </c>
      <c r="I3682" s="24" t="s">
        <v>187</v>
      </c>
      <c r="J3682" s="25" t="str">
        <f t="shared" si="230"/>
        <v/>
      </c>
      <c r="K3682" s="25" t="str">
        <f t="shared" si="231"/>
        <v>Weekend/Holiday</v>
      </c>
      <c r="L3682" s="25" t="s">
        <v>177</v>
      </c>
      <c r="M3682" s="9">
        <v>3679</v>
      </c>
      <c r="N3682" s="9">
        <v>7</v>
      </c>
      <c r="O3682" s="14">
        <f>INDEX('Load Shapes - Day Type'!G:G,MATCH('Load Shapes - 8760'!$A3682,'Load Shapes - Day Type'!$K:$K,0))</f>
        <v>6.8000000000000005E-2</v>
      </c>
      <c r="P3682" s="14">
        <f>INDEX('Load Shapes - Day Type'!H:H,MATCH('Load Shapes - 8760'!$A3682,'Load Shapes - Day Type'!$K:$K,0))</f>
        <v>0.14899999999999999</v>
      </c>
      <c r="Q3682" s="15">
        <f>INDEX('Load Shapes - Day Type'!I:I,MATCH('Load Shapes - 8760'!$A3682,'Load Shapes - Day Type'!$K:$K,0))</f>
        <v>1.6633672687580014</v>
      </c>
      <c r="R3682" s="15">
        <f>INDEX('Load Shapes - Day Type'!J:J,MATCH('Load Shapes - 8760'!$A3682,'Load Shapes - Day Type'!$K:$K,0))</f>
        <v>0.1131089742755441</v>
      </c>
      <c r="S3682" s="47">
        <f t="shared" si="232"/>
        <v>6.9588781469735763E-5</v>
      </c>
    </row>
    <row r="3683" spans="1:19" x14ac:dyDescent="0.2">
      <c r="A3683" s="45" t="str">
        <f t="shared" si="229"/>
        <v>JuneWeekend/Holiday8</v>
      </c>
      <c r="E3683" s="9">
        <v>2017</v>
      </c>
      <c r="F3683" s="9">
        <v>6</v>
      </c>
      <c r="G3683" s="9" t="s">
        <v>11</v>
      </c>
      <c r="H3683" s="9">
        <v>3</v>
      </c>
      <c r="I3683" s="24" t="s">
        <v>187</v>
      </c>
      <c r="J3683" s="25" t="str">
        <f t="shared" si="230"/>
        <v/>
      </c>
      <c r="K3683" s="25" t="str">
        <f t="shared" si="231"/>
        <v>Weekend/Holiday</v>
      </c>
      <c r="L3683" s="25" t="s">
        <v>177</v>
      </c>
      <c r="M3683" s="9">
        <v>3680</v>
      </c>
      <c r="N3683" s="9">
        <v>8</v>
      </c>
      <c r="O3683" s="14">
        <f>INDEX('Load Shapes - Day Type'!G:G,MATCH('Load Shapes - 8760'!$A3683,'Load Shapes - Day Type'!$K:$K,0))</f>
        <v>0.121</v>
      </c>
      <c r="P3683" s="14">
        <f>INDEX('Load Shapes - Day Type'!H:H,MATCH('Load Shapes - 8760'!$A3683,'Load Shapes - Day Type'!$K:$K,0))</f>
        <v>0.111</v>
      </c>
      <c r="Q3683" s="15">
        <f>INDEX('Load Shapes - Day Type'!I:I,MATCH('Load Shapes - 8760'!$A3683,'Load Shapes - Day Type'!$K:$K,0))</f>
        <v>1.6633672687580014</v>
      </c>
      <c r="R3683" s="15">
        <f>INDEX('Load Shapes - Day Type'!J:J,MATCH('Load Shapes - 8760'!$A3683,'Load Shapes - Day Type'!$K:$K,0))</f>
        <v>0.20126743951971818</v>
      </c>
      <c r="S3683" s="47">
        <f t="shared" si="232"/>
        <v>1.2382709643879452E-4</v>
      </c>
    </row>
    <row r="3684" spans="1:19" x14ac:dyDescent="0.2">
      <c r="A3684" s="45" t="str">
        <f t="shared" si="229"/>
        <v>JuneWeekend/Holiday9</v>
      </c>
      <c r="E3684" s="9">
        <v>2017</v>
      </c>
      <c r="F3684" s="9">
        <v>6</v>
      </c>
      <c r="G3684" s="9" t="s">
        <v>11</v>
      </c>
      <c r="H3684" s="9">
        <v>3</v>
      </c>
      <c r="I3684" s="24" t="s">
        <v>187</v>
      </c>
      <c r="J3684" s="25" t="str">
        <f t="shared" si="230"/>
        <v/>
      </c>
      <c r="K3684" s="25" t="str">
        <f t="shared" si="231"/>
        <v>Weekend/Holiday</v>
      </c>
      <c r="L3684" s="25" t="s">
        <v>177</v>
      </c>
      <c r="M3684" s="9">
        <v>3681</v>
      </c>
      <c r="N3684" s="9">
        <v>9</v>
      </c>
      <c r="O3684" s="14">
        <f>INDEX('Load Shapes - Day Type'!G:G,MATCH('Load Shapes - 8760'!$A3684,'Load Shapes - Day Type'!$K:$K,0))</f>
        <v>0.127</v>
      </c>
      <c r="P3684" s="14">
        <f>INDEX('Load Shapes - Day Type'!H:H,MATCH('Load Shapes - 8760'!$A3684,'Load Shapes - Day Type'!$K:$K,0))</f>
        <v>0.106</v>
      </c>
      <c r="Q3684" s="15">
        <f>INDEX('Load Shapes - Day Type'!I:I,MATCH('Load Shapes - 8760'!$A3684,'Load Shapes - Day Type'!$K:$K,0))</f>
        <v>1.6633672687580014</v>
      </c>
      <c r="R3684" s="15">
        <f>INDEX('Load Shapes - Day Type'!J:J,MATCH('Load Shapes - 8760'!$A3684,'Load Shapes - Day Type'!$K:$K,0))</f>
        <v>0.21124764313226618</v>
      </c>
      <c r="S3684" s="47">
        <f t="shared" si="232"/>
        <v>1.2996728303906531E-4</v>
      </c>
    </row>
    <row r="3685" spans="1:19" x14ac:dyDescent="0.2">
      <c r="A3685" s="45" t="str">
        <f t="shared" si="229"/>
        <v>JuneWeekend/Holiday10</v>
      </c>
      <c r="E3685" s="9">
        <v>2017</v>
      </c>
      <c r="F3685" s="9">
        <v>6</v>
      </c>
      <c r="G3685" s="9" t="s">
        <v>11</v>
      </c>
      <c r="H3685" s="9">
        <v>3</v>
      </c>
      <c r="I3685" s="24" t="s">
        <v>187</v>
      </c>
      <c r="J3685" s="25" t="str">
        <f t="shared" si="230"/>
        <v/>
      </c>
      <c r="K3685" s="25" t="str">
        <f t="shared" si="231"/>
        <v>Weekend/Holiday</v>
      </c>
      <c r="L3685" s="25" t="s">
        <v>177</v>
      </c>
      <c r="M3685" s="9">
        <v>3682</v>
      </c>
      <c r="N3685" s="9">
        <v>10</v>
      </c>
      <c r="O3685" s="14">
        <f>INDEX('Load Shapes - Day Type'!G:G,MATCH('Load Shapes - 8760'!$A3685,'Load Shapes - Day Type'!$K:$K,0))</f>
        <v>0.127</v>
      </c>
      <c r="P3685" s="14">
        <f>INDEX('Load Shapes - Day Type'!H:H,MATCH('Load Shapes - 8760'!$A3685,'Load Shapes - Day Type'!$K:$K,0))</f>
        <v>0.105</v>
      </c>
      <c r="Q3685" s="15">
        <f>INDEX('Load Shapes - Day Type'!I:I,MATCH('Load Shapes - 8760'!$A3685,'Load Shapes - Day Type'!$K:$K,0))</f>
        <v>1.6633672687580014</v>
      </c>
      <c r="R3685" s="15">
        <f>INDEX('Load Shapes - Day Type'!J:J,MATCH('Load Shapes - 8760'!$A3685,'Load Shapes - Day Type'!$K:$K,0))</f>
        <v>0.21124764313226618</v>
      </c>
      <c r="S3685" s="47">
        <f t="shared" si="232"/>
        <v>1.2996728303906531E-4</v>
      </c>
    </row>
    <row r="3686" spans="1:19" x14ac:dyDescent="0.2">
      <c r="A3686" s="45" t="str">
        <f t="shared" si="229"/>
        <v>JuneWeekend/Holiday11</v>
      </c>
      <c r="E3686" s="9">
        <v>2017</v>
      </c>
      <c r="F3686" s="9">
        <v>6</v>
      </c>
      <c r="G3686" s="9" t="s">
        <v>11</v>
      </c>
      <c r="H3686" s="9">
        <v>3</v>
      </c>
      <c r="I3686" s="24" t="s">
        <v>187</v>
      </c>
      <c r="J3686" s="25" t="str">
        <f t="shared" si="230"/>
        <v/>
      </c>
      <c r="K3686" s="25" t="str">
        <f t="shared" si="231"/>
        <v>Weekend/Holiday</v>
      </c>
      <c r="L3686" s="25" t="s">
        <v>177</v>
      </c>
      <c r="M3686" s="9">
        <v>3683</v>
      </c>
      <c r="N3686" s="9">
        <v>11</v>
      </c>
      <c r="O3686" s="14">
        <f>INDEX('Load Shapes - Day Type'!G:G,MATCH('Load Shapes - 8760'!$A3686,'Load Shapes - Day Type'!$K:$K,0))</f>
        <v>0.13300000000000001</v>
      </c>
      <c r="P3686" s="14">
        <f>INDEX('Load Shapes - Day Type'!H:H,MATCH('Load Shapes - 8760'!$A3686,'Load Shapes - Day Type'!$K:$K,0))</f>
        <v>0.107</v>
      </c>
      <c r="Q3686" s="15">
        <f>INDEX('Load Shapes - Day Type'!I:I,MATCH('Load Shapes - 8760'!$A3686,'Load Shapes - Day Type'!$K:$K,0))</f>
        <v>1.6633672687580014</v>
      </c>
      <c r="R3686" s="15">
        <f>INDEX('Load Shapes - Day Type'!J:J,MATCH('Load Shapes - 8760'!$A3686,'Load Shapes - Day Type'!$K:$K,0))</f>
        <v>0.22122784674481422</v>
      </c>
      <c r="S3686" s="47">
        <f t="shared" si="232"/>
        <v>1.3610746963933613E-4</v>
      </c>
    </row>
    <row r="3687" spans="1:19" x14ac:dyDescent="0.2">
      <c r="A3687" s="45" t="str">
        <f t="shared" si="229"/>
        <v>JuneWeekend/Holiday12</v>
      </c>
      <c r="E3687" s="9">
        <v>2017</v>
      </c>
      <c r="F3687" s="9">
        <v>6</v>
      </c>
      <c r="G3687" s="9" t="s">
        <v>11</v>
      </c>
      <c r="H3687" s="9">
        <v>3</v>
      </c>
      <c r="I3687" s="24" t="s">
        <v>187</v>
      </c>
      <c r="J3687" s="25" t="str">
        <f t="shared" si="230"/>
        <v/>
      </c>
      <c r="K3687" s="25" t="str">
        <f t="shared" si="231"/>
        <v>Weekend/Holiday</v>
      </c>
      <c r="L3687" s="25" t="s">
        <v>177</v>
      </c>
      <c r="M3687" s="9">
        <v>3684</v>
      </c>
      <c r="N3687" s="9">
        <v>12</v>
      </c>
      <c r="O3687" s="14">
        <f>INDEX('Load Shapes - Day Type'!G:G,MATCH('Load Shapes - 8760'!$A3687,'Load Shapes - Day Type'!$K:$K,0))</f>
        <v>0.13</v>
      </c>
      <c r="P3687" s="14">
        <f>INDEX('Load Shapes - Day Type'!H:H,MATCH('Load Shapes - 8760'!$A3687,'Load Shapes - Day Type'!$K:$K,0))</f>
        <v>0.108</v>
      </c>
      <c r="Q3687" s="15">
        <f>INDEX('Load Shapes - Day Type'!I:I,MATCH('Load Shapes - 8760'!$A3687,'Load Shapes - Day Type'!$K:$K,0))</f>
        <v>1.6633672687580014</v>
      </c>
      <c r="R3687" s="15">
        <f>INDEX('Load Shapes - Day Type'!J:J,MATCH('Load Shapes - 8760'!$A3687,'Load Shapes - Day Type'!$K:$K,0))</f>
        <v>0.2162377449385402</v>
      </c>
      <c r="S3687" s="47">
        <f t="shared" si="232"/>
        <v>1.3303737633920071E-4</v>
      </c>
    </row>
    <row r="3688" spans="1:19" x14ac:dyDescent="0.2">
      <c r="A3688" s="45" t="str">
        <f t="shared" si="229"/>
        <v>JuneWeekend/Holiday13</v>
      </c>
      <c r="E3688" s="9">
        <v>2017</v>
      </c>
      <c r="F3688" s="9">
        <v>6</v>
      </c>
      <c r="G3688" s="9" t="s">
        <v>11</v>
      </c>
      <c r="H3688" s="9">
        <v>3</v>
      </c>
      <c r="I3688" s="24" t="s">
        <v>187</v>
      </c>
      <c r="J3688" s="25" t="str">
        <f t="shared" si="230"/>
        <v/>
      </c>
      <c r="K3688" s="25" t="str">
        <f t="shared" si="231"/>
        <v>Weekend/Holiday</v>
      </c>
      <c r="L3688" s="25" t="s">
        <v>177</v>
      </c>
      <c r="M3688" s="9">
        <v>3685</v>
      </c>
      <c r="N3688" s="9">
        <v>13</v>
      </c>
      <c r="O3688" s="14">
        <f>INDEX('Load Shapes - Day Type'!G:G,MATCH('Load Shapes - 8760'!$A3688,'Load Shapes - Day Type'!$K:$K,0))</f>
        <v>0.13</v>
      </c>
      <c r="P3688" s="14">
        <f>INDEX('Load Shapes - Day Type'!H:H,MATCH('Load Shapes - 8760'!$A3688,'Load Shapes - Day Type'!$K:$K,0))</f>
        <v>0.109</v>
      </c>
      <c r="Q3688" s="15">
        <f>INDEX('Load Shapes - Day Type'!I:I,MATCH('Load Shapes - 8760'!$A3688,'Load Shapes - Day Type'!$K:$K,0))</f>
        <v>1.6633672687580014</v>
      </c>
      <c r="R3688" s="15">
        <f>INDEX('Load Shapes - Day Type'!J:J,MATCH('Load Shapes - 8760'!$A3688,'Load Shapes - Day Type'!$K:$K,0))</f>
        <v>0.2162377449385402</v>
      </c>
      <c r="S3688" s="47">
        <f t="shared" si="232"/>
        <v>1.3303737633920071E-4</v>
      </c>
    </row>
    <row r="3689" spans="1:19" x14ac:dyDescent="0.2">
      <c r="A3689" s="45" t="str">
        <f t="shared" si="229"/>
        <v>JuneWeekend/Holiday14</v>
      </c>
      <c r="E3689" s="9">
        <v>2017</v>
      </c>
      <c r="F3689" s="9">
        <v>6</v>
      </c>
      <c r="G3689" s="9" t="s">
        <v>11</v>
      </c>
      <c r="H3689" s="9">
        <v>3</v>
      </c>
      <c r="I3689" s="24" t="s">
        <v>187</v>
      </c>
      <c r="J3689" s="25" t="str">
        <f t="shared" si="230"/>
        <v/>
      </c>
      <c r="K3689" s="25" t="str">
        <f t="shared" si="231"/>
        <v>Weekend/Holiday</v>
      </c>
      <c r="L3689" s="25" t="s">
        <v>177</v>
      </c>
      <c r="M3689" s="9">
        <v>3686</v>
      </c>
      <c r="N3689" s="9">
        <v>14</v>
      </c>
      <c r="O3689" s="14">
        <f>INDEX('Load Shapes - Day Type'!G:G,MATCH('Load Shapes - 8760'!$A3689,'Load Shapes - Day Type'!$K:$K,0))</f>
        <v>0.128</v>
      </c>
      <c r="P3689" s="14">
        <f>INDEX('Load Shapes - Day Type'!H:H,MATCH('Load Shapes - 8760'!$A3689,'Load Shapes - Day Type'!$K:$K,0))</f>
        <v>0.11</v>
      </c>
      <c r="Q3689" s="15">
        <f>INDEX('Load Shapes - Day Type'!I:I,MATCH('Load Shapes - 8760'!$A3689,'Load Shapes - Day Type'!$K:$K,0))</f>
        <v>1.6633672687580014</v>
      </c>
      <c r="R3689" s="15">
        <f>INDEX('Load Shapes - Day Type'!J:J,MATCH('Load Shapes - 8760'!$A3689,'Load Shapes - Day Type'!$K:$K,0))</f>
        <v>0.2129110104010242</v>
      </c>
      <c r="S3689" s="47">
        <f t="shared" si="232"/>
        <v>1.3099064747244379E-4</v>
      </c>
    </row>
    <row r="3690" spans="1:19" x14ac:dyDescent="0.2">
      <c r="A3690" s="45" t="str">
        <f t="shared" si="229"/>
        <v>JuneWeekend/Holiday15</v>
      </c>
      <c r="E3690" s="9">
        <v>2017</v>
      </c>
      <c r="F3690" s="9">
        <v>6</v>
      </c>
      <c r="G3690" s="9" t="s">
        <v>11</v>
      </c>
      <c r="H3690" s="9">
        <v>3</v>
      </c>
      <c r="I3690" s="24" t="s">
        <v>187</v>
      </c>
      <c r="J3690" s="25" t="str">
        <f t="shared" si="230"/>
        <v/>
      </c>
      <c r="K3690" s="25" t="str">
        <f t="shared" si="231"/>
        <v>Weekend/Holiday</v>
      </c>
      <c r="L3690" s="25" t="s">
        <v>177</v>
      </c>
      <c r="M3690" s="9">
        <v>3687</v>
      </c>
      <c r="N3690" s="9">
        <v>15</v>
      </c>
      <c r="O3690" s="14">
        <f>INDEX('Load Shapes - Day Type'!G:G,MATCH('Load Shapes - 8760'!$A3690,'Load Shapes - Day Type'!$K:$K,0))</f>
        <v>0.122</v>
      </c>
      <c r="P3690" s="14">
        <f>INDEX('Load Shapes - Day Type'!H:H,MATCH('Load Shapes - 8760'!$A3690,'Load Shapes - Day Type'!$K:$K,0))</f>
        <v>0.11</v>
      </c>
      <c r="Q3690" s="15">
        <f>INDEX('Load Shapes - Day Type'!I:I,MATCH('Load Shapes - 8760'!$A3690,'Load Shapes - Day Type'!$K:$K,0))</f>
        <v>1.6633672687580014</v>
      </c>
      <c r="R3690" s="15">
        <f>INDEX('Load Shapes - Day Type'!J:J,MATCH('Load Shapes - 8760'!$A3690,'Load Shapes - Day Type'!$K:$K,0))</f>
        <v>0.20293080678847616</v>
      </c>
      <c r="S3690" s="47">
        <f t="shared" si="232"/>
        <v>1.2485046087217297E-4</v>
      </c>
    </row>
    <row r="3691" spans="1:19" x14ac:dyDescent="0.2">
      <c r="A3691" s="45" t="str">
        <f t="shared" si="229"/>
        <v>JuneWeekend/Holiday16</v>
      </c>
      <c r="E3691" s="9">
        <v>2017</v>
      </c>
      <c r="F3691" s="9">
        <v>6</v>
      </c>
      <c r="G3691" s="9" t="s">
        <v>11</v>
      </c>
      <c r="H3691" s="9">
        <v>3</v>
      </c>
      <c r="I3691" s="24" t="s">
        <v>187</v>
      </c>
      <c r="J3691" s="25" t="str">
        <f t="shared" si="230"/>
        <v/>
      </c>
      <c r="K3691" s="25" t="str">
        <f t="shared" si="231"/>
        <v>Weekend/Holiday</v>
      </c>
      <c r="L3691" s="25" t="s">
        <v>177</v>
      </c>
      <c r="M3691" s="9">
        <v>3688</v>
      </c>
      <c r="N3691" s="9">
        <v>16</v>
      </c>
      <c r="O3691" s="14">
        <f>INDEX('Load Shapes - Day Type'!G:G,MATCH('Load Shapes - 8760'!$A3691,'Load Shapes - Day Type'!$K:$K,0))</f>
        <v>0.11700000000000001</v>
      </c>
      <c r="P3691" s="14">
        <f>INDEX('Load Shapes - Day Type'!H:H,MATCH('Load Shapes - 8760'!$A3691,'Load Shapes - Day Type'!$K:$K,0))</f>
        <v>0.108</v>
      </c>
      <c r="Q3691" s="15">
        <f>INDEX('Load Shapes - Day Type'!I:I,MATCH('Load Shapes - 8760'!$A3691,'Load Shapes - Day Type'!$K:$K,0))</f>
        <v>1.6633672687580014</v>
      </c>
      <c r="R3691" s="15">
        <f>INDEX('Load Shapes - Day Type'!J:J,MATCH('Load Shapes - 8760'!$A3691,'Load Shapes - Day Type'!$K:$K,0))</f>
        <v>0.19461397044468617</v>
      </c>
      <c r="S3691" s="47">
        <f t="shared" si="232"/>
        <v>1.1973363870528065E-4</v>
      </c>
    </row>
    <row r="3692" spans="1:19" x14ac:dyDescent="0.2">
      <c r="A3692" s="45" t="str">
        <f t="shared" si="229"/>
        <v>JuneWeekend/Holiday17</v>
      </c>
      <c r="E3692" s="9">
        <v>2017</v>
      </c>
      <c r="F3692" s="9">
        <v>6</v>
      </c>
      <c r="G3692" s="9" t="s">
        <v>11</v>
      </c>
      <c r="H3692" s="9">
        <v>3</v>
      </c>
      <c r="I3692" s="24" t="s">
        <v>187</v>
      </c>
      <c r="J3692" s="25" t="str">
        <f t="shared" si="230"/>
        <v/>
      </c>
      <c r="K3692" s="25" t="str">
        <f t="shared" si="231"/>
        <v>Weekend/Holiday</v>
      </c>
      <c r="L3692" s="25" t="s">
        <v>177</v>
      </c>
      <c r="M3692" s="9">
        <v>3689</v>
      </c>
      <c r="N3692" s="9">
        <v>17</v>
      </c>
      <c r="O3692" s="14">
        <f>INDEX('Load Shapes - Day Type'!G:G,MATCH('Load Shapes - 8760'!$A3692,'Load Shapes - Day Type'!$K:$K,0))</f>
        <v>0.11</v>
      </c>
      <c r="P3692" s="14">
        <f>INDEX('Load Shapes - Day Type'!H:H,MATCH('Load Shapes - 8760'!$A3692,'Load Shapes - Day Type'!$K:$K,0))</f>
        <v>0.109</v>
      </c>
      <c r="Q3692" s="15">
        <f>INDEX('Load Shapes - Day Type'!I:I,MATCH('Load Shapes - 8760'!$A3692,'Load Shapes - Day Type'!$K:$K,0))</f>
        <v>1.6633672687580014</v>
      </c>
      <c r="R3692" s="15">
        <f>INDEX('Load Shapes - Day Type'!J:J,MATCH('Load Shapes - 8760'!$A3692,'Load Shapes - Day Type'!$K:$K,0))</f>
        <v>0.18297039956338015</v>
      </c>
      <c r="S3692" s="47">
        <f t="shared" si="232"/>
        <v>1.1257008767163138E-4</v>
      </c>
    </row>
    <row r="3693" spans="1:19" x14ac:dyDescent="0.2">
      <c r="A3693" s="45" t="str">
        <f t="shared" si="229"/>
        <v>JuneWeekend/Holiday18</v>
      </c>
      <c r="E3693" s="9">
        <v>2017</v>
      </c>
      <c r="F3693" s="9">
        <v>6</v>
      </c>
      <c r="G3693" s="9" t="s">
        <v>11</v>
      </c>
      <c r="H3693" s="9">
        <v>3</v>
      </c>
      <c r="I3693" s="24" t="s">
        <v>187</v>
      </c>
      <c r="J3693" s="25" t="str">
        <f t="shared" si="230"/>
        <v/>
      </c>
      <c r="K3693" s="25" t="str">
        <f t="shared" si="231"/>
        <v>Weekend/Holiday</v>
      </c>
      <c r="L3693" s="25" t="s">
        <v>177</v>
      </c>
      <c r="M3693" s="9">
        <v>3690</v>
      </c>
      <c r="N3693" s="9">
        <v>18</v>
      </c>
      <c r="O3693" s="14">
        <f>INDEX('Load Shapes - Day Type'!G:G,MATCH('Load Shapes - 8760'!$A3693,'Load Shapes - Day Type'!$K:$K,0))</f>
        <v>0.108</v>
      </c>
      <c r="P3693" s="14">
        <f>INDEX('Load Shapes - Day Type'!H:H,MATCH('Load Shapes - 8760'!$A3693,'Load Shapes - Day Type'!$K:$K,0))</f>
        <v>0.112</v>
      </c>
      <c r="Q3693" s="15">
        <f>INDEX('Load Shapes - Day Type'!I:I,MATCH('Load Shapes - 8760'!$A3693,'Load Shapes - Day Type'!$K:$K,0))</f>
        <v>1.6633672687580014</v>
      </c>
      <c r="R3693" s="15">
        <f>INDEX('Load Shapes - Day Type'!J:J,MATCH('Load Shapes - 8760'!$A3693,'Load Shapes - Day Type'!$K:$K,0))</f>
        <v>0.17964366502586415</v>
      </c>
      <c r="S3693" s="47">
        <f t="shared" si="232"/>
        <v>1.1052335880487444E-4</v>
      </c>
    </row>
    <row r="3694" spans="1:19" x14ac:dyDescent="0.2">
      <c r="A3694" s="45" t="str">
        <f t="shared" si="229"/>
        <v>JuneWeekend/Holiday19</v>
      </c>
      <c r="E3694" s="9">
        <v>2017</v>
      </c>
      <c r="F3694" s="9">
        <v>6</v>
      </c>
      <c r="G3694" s="9" t="s">
        <v>11</v>
      </c>
      <c r="H3694" s="9">
        <v>3</v>
      </c>
      <c r="I3694" s="24" t="s">
        <v>187</v>
      </c>
      <c r="J3694" s="25" t="str">
        <f t="shared" si="230"/>
        <v/>
      </c>
      <c r="K3694" s="25" t="str">
        <f t="shared" si="231"/>
        <v>Weekend/Holiday</v>
      </c>
      <c r="L3694" s="25" t="s">
        <v>177</v>
      </c>
      <c r="M3694" s="9">
        <v>3691</v>
      </c>
      <c r="N3694" s="9">
        <v>19</v>
      </c>
      <c r="O3694" s="14">
        <f>INDEX('Load Shapes - Day Type'!G:G,MATCH('Load Shapes - 8760'!$A3694,'Load Shapes - Day Type'!$K:$K,0))</f>
        <v>0.109</v>
      </c>
      <c r="P3694" s="14">
        <f>INDEX('Load Shapes - Day Type'!H:H,MATCH('Load Shapes - 8760'!$A3694,'Load Shapes - Day Type'!$K:$K,0))</f>
        <v>0.10199999999999999</v>
      </c>
      <c r="Q3694" s="15">
        <f>INDEX('Load Shapes - Day Type'!I:I,MATCH('Load Shapes - 8760'!$A3694,'Load Shapes - Day Type'!$K:$K,0))</f>
        <v>1.6633672687580014</v>
      </c>
      <c r="R3694" s="15">
        <f>INDEX('Load Shapes - Day Type'!J:J,MATCH('Load Shapes - 8760'!$A3694,'Load Shapes - Day Type'!$K:$K,0))</f>
        <v>0.18130703229462217</v>
      </c>
      <c r="S3694" s="47">
        <f t="shared" si="232"/>
        <v>1.115467232382529E-4</v>
      </c>
    </row>
    <row r="3695" spans="1:19" x14ac:dyDescent="0.2">
      <c r="A3695" s="45" t="str">
        <f t="shared" si="229"/>
        <v>JuneWeekend/Holiday20</v>
      </c>
      <c r="E3695" s="9">
        <v>2017</v>
      </c>
      <c r="F3695" s="9">
        <v>6</v>
      </c>
      <c r="G3695" s="9" t="s">
        <v>11</v>
      </c>
      <c r="H3695" s="9">
        <v>3</v>
      </c>
      <c r="I3695" s="24" t="s">
        <v>187</v>
      </c>
      <c r="J3695" s="25" t="str">
        <f t="shared" si="230"/>
        <v/>
      </c>
      <c r="K3695" s="25" t="str">
        <f t="shared" si="231"/>
        <v>Weekend/Holiday</v>
      </c>
      <c r="L3695" s="25" t="s">
        <v>177</v>
      </c>
      <c r="M3695" s="9">
        <v>3692</v>
      </c>
      <c r="N3695" s="9">
        <v>20</v>
      </c>
      <c r="O3695" s="14">
        <f>INDEX('Load Shapes - Day Type'!G:G,MATCH('Load Shapes - 8760'!$A3695,'Load Shapes - Day Type'!$K:$K,0))</f>
        <v>0.124</v>
      </c>
      <c r="P3695" s="14">
        <f>INDEX('Load Shapes - Day Type'!H:H,MATCH('Load Shapes - 8760'!$A3695,'Load Shapes - Day Type'!$K:$K,0))</f>
        <v>9.0999999999999998E-2</v>
      </c>
      <c r="Q3695" s="15">
        <f>INDEX('Load Shapes - Day Type'!I:I,MATCH('Load Shapes - 8760'!$A3695,'Load Shapes - Day Type'!$K:$K,0))</f>
        <v>1.6633672687580014</v>
      </c>
      <c r="R3695" s="15">
        <f>INDEX('Load Shapes - Day Type'!J:J,MATCH('Load Shapes - 8760'!$A3695,'Load Shapes - Day Type'!$K:$K,0))</f>
        <v>0.20625754132599217</v>
      </c>
      <c r="S3695" s="47">
        <f t="shared" si="232"/>
        <v>1.2689718973892992E-4</v>
      </c>
    </row>
    <row r="3696" spans="1:19" x14ac:dyDescent="0.2">
      <c r="A3696" s="45" t="str">
        <f t="shared" si="229"/>
        <v>JuneWeekend/Holiday21</v>
      </c>
      <c r="E3696" s="9">
        <v>2017</v>
      </c>
      <c r="F3696" s="9">
        <v>6</v>
      </c>
      <c r="G3696" s="9" t="s">
        <v>11</v>
      </c>
      <c r="H3696" s="9">
        <v>3</v>
      </c>
      <c r="I3696" s="24" t="s">
        <v>187</v>
      </c>
      <c r="J3696" s="25" t="str">
        <f t="shared" si="230"/>
        <v/>
      </c>
      <c r="K3696" s="25" t="str">
        <f t="shared" si="231"/>
        <v>Weekend/Holiday</v>
      </c>
      <c r="L3696" s="25" t="s">
        <v>177</v>
      </c>
      <c r="M3696" s="9">
        <v>3693</v>
      </c>
      <c r="N3696" s="9">
        <v>21</v>
      </c>
      <c r="O3696" s="14">
        <f>INDEX('Load Shapes - Day Type'!G:G,MATCH('Load Shapes - 8760'!$A3696,'Load Shapes - Day Type'!$K:$K,0))</f>
        <v>0.14000000000000001</v>
      </c>
      <c r="P3696" s="14">
        <f>INDEX('Load Shapes - Day Type'!H:H,MATCH('Load Shapes - 8760'!$A3696,'Load Shapes - Day Type'!$K:$K,0))</f>
        <v>9.0999999999999998E-2</v>
      </c>
      <c r="Q3696" s="15">
        <f>INDEX('Load Shapes - Day Type'!I:I,MATCH('Load Shapes - 8760'!$A3696,'Load Shapes - Day Type'!$K:$K,0))</f>
        <v>1.6633672687580014</v>
      </c>
      <c r="R3696" s="15">
        <f>INDEX('Load Shapes - Day Type'!J:J,MATCH('Load Shapes - 8760'!$A3696,'Load Shapes - Day Type'!$K:$K,0))</f>
        <v>0.23287141762612024</v>
      </c>
      <c r="S3696" s="47">
        <f t="shared" si="232"/>
        <v>1.432710206729854E-4</v>
      </c>
    </row>
    <row r="3697" spans="1:19" x14ac:dyDescent="0.2">
      <c r="A3697" s="45" t="str">
        <f t="shared" si="229"/>
        <v>JuneWeekend/Holiday22</v>
      </c>
      <c r="E3697" s="9">
        <v>2017</v>
      </c>
      <c r="F3697" s="9">
        <v>6</v>
      </c>
      <c r="G3697" s="9" t="s">
        <v>11</v>
      </c>
      <c r="H3697" s="9">
        <v>3</v>
      </c>
      <c r="I3697" s="24" t="s">
        <v>187</v>
      </c>
      <c r="J3697" s="25" t="str">
        <f t="shared" si="230"/>
        <v/>
      </c>
      <c r="K3697" s="25" t="str">
        <f t="shared" si="231"/>
        <v>Weekend/Holiday</v>
      </c>
      <c r="L3697" s="25" t="s">
        <v>177</v>
      </c>
      <c r="M3697" s="9">
        <v>3694</v>
      </c>
      <c r="N3697" s="9">
        <v>22</v>
      </c>
      <c r="O3697" s="14">
        <f>INDEX('Load Shapes - Day Type'!G:G,MATCH('Load Shapes - 8760'!$A3697,'Load Shapes - Day Type'!$K:$K,0))</f>
        <v>0.14099999999999999</v>
      </c>
      <c r="P3697" s="14">
        <f>INDEX('Load Shapes - Day Type'!H:H,MATCH('Load Shapes - 8760'!$A3697,'Load Shapes - Day Type'!$K:$K,0))</f>
        <v>9.6000000000000002E-2</v>
      </c>
      <c r="Q3697" s="15">
        <f>INDEX('Load Shapes - Day Type'!I:I,MATCH('Load Shapes - 8760'!$A3697,'Load Shapes - Day Type'!$K:$K,0))</f>
        <v>1.6633672687580014</v>
      </c>
      <c r="R3697" s="15">
        <f>INDEX('Load Shapes - Day Type'!J:J,MATCH('Load Shapes - 8760'!$A3697,'Load Shapes - Day Type'!$K:$K,0))</f>
        <v>0.2345347848948782</v>
      </c>
      <c r="S3697" s="47">
        <f t="shared" si="232"/>
        <v>1.4429438510636384E-4</v>
      </c>
    </row>
    <row r="3698" spans="1:19" x14ac:dyDescent="0.2">
      <c r="A3698" s="45" t="str">
        <f t="shared" si="229"/>
        <v>JuneWeekend/Holiday23</v>
      </c>
      <c r="E3698" s="9">
        <v>2017</v>
      </c>
      <c r="F3698" s="9">
        <v>6</v>
      </c>
      <c r="G3698" s="9" t="s">
        <v>11</v>
      </c>
      <c r="H3698" s="9">
        <v>3</v>
      </c>
      <c r="I3698" s="24" t="s">
        <v>187</v>
      </c>
      <c r="J3698" s="25" t="str">
        <f t="shared" si="230"/>
        <v/>
      </c>
      <c r="K3698" s="25" t="str">
        <f t="shared" si="231"/>
        <v>Weekend/Holiday</v>
      </c>
      <c r="L3698" s="25" t="s">
        <v>177</v>
      </c>
      <c r="M3698" s="9">
        <v>3695</v>
      </c>
      <c r="N3698" s="9">
        <v>23</v>
      </c>
      <c r="O3698" s="14">
        <f>INDEX('Load Shapes - Day Type'!G:G,MATCH('Load Shapes - 8760'!$A3698,'Load Shapes - Day Type'!$K:$K,0))</f>
        <v>9.6000000000000002E-2</v>
      </c>
      <c r="P3698" s="14">
        <f>INDEX('Load Shapes - Day Type'!H:H,MATCH('Load Shapes - 8760'!$A3698,'Load Shapes - Day Type'!$K:$K,0))</f>
        <v>0.11</v>
      </c>
      <c r="Q3698" s="15">
        <f>INDEX('Load Shapes - Day Type'!I:I,MATCH('Load Shapes - 8760'!$A3698,'Load Shapes - Day Type'!$K:$K,0))</f>
        <v>1.6633672687580014</v>
      </c>
      <c r="R3698" s="15">
        <f>INDEX('Load Shapes - Day Type'!J:J,MATCH('Load Shapes - 8760'!$A3698,'Load Shapes - Day Type'!$K:$K,0))</f>
        <v>0.15968325780076814</v>
      </c>
      <c r="S3698" s="47">
        <f t="shared" si="232"/>
        <v>9.8242985604332834E-5</v>
      </c>
    </row>
    <row r="3699" spans="1:19" x14ac:dyDescent="0.2">
      <c r="A3699" s="45" t="str">
        <f t="shared" si="229"/>
        <v>JuneWeekend/Holiday24</v>
      </c>
      <c r="E3699" s="9">
        <v>2017</v>
      </c>
      <c r="F3699" s="9">
        <v>6</v>
      </c>
      <c r="G3699" s="9" t="s">
        <v>11</v>
      </c>
      <c r="H3699" s="9">
        <v>3</v>
      </c>
      <c r="I3699" s="24" t="s">
        <v>187</v>
      </c>
      <c r="J3699" s="25" t="str">
        <f t="shared" si="230"/>
        <v/>
      </c>
      <c r="K3699" s="25" t="str">
        <f t="shared" si="231"/>
        <v>Weekend/Holiday</v>
      </c>
      <c r="L3699" s="25" t="s">
        <v>177</v>
      </c>
      <c r="M3699" s="9">
        <v>3696</v>
      </c>
      <c r="N3699" s="9">
        <v>24</v>
      </c>
      <c r="O3699" s="14">
        <f>INDEX('Load Shapes - Day Type'!G:G,MATCH('Load Shapes - 8760'!$A3699,'Load Shapes - Day Type'!$K:$K,0))</f>
        <v>6.0999999999999999E-2</v>
      </c>
      <c r="P3699" s="14">
        <f>INDEX('Load Shapes - Day Type'!H:H,MATCH('Load Shapes - 8760'!$A3699,'Load Shapes - Day Type'!$K:$K,0))</f>
        <v>0.14399999999999999</v>
      </c>
      <c r="Q3699" s="15">
        <f>INDEX('Load Shapes - Day Type'!I:I,MATCH('Load Shapes - 8760'!$A3699,'Load Shapes - Day Type'!$K:$K,0))</f>
        <v>1.6633672687580014</v>
      </c>
      <c r="R3699" s="15">
        <f>INDEX('Load Shapes - Day Type'!J:J,MATCH('Load Shapes - 8760'!$A3699,'Load Shapes - Day Type'!$K:$K,0))</f>
        <v>0.10146540339423808</v>
      </c>
      <c r="S3699" s="47">
        <f t="shared" si="232"/>
        <v>6.2425230436086485E-5</v>
      </c>
    </row>
    <row r="3700" spans="1:19" x14ac:dyDescent="0.2">
      <c r="A3700" s="45" t="str">
        <f t="shared" si="229"/>
        <v>JuneWeekend/Holiday1</v>
      </c>
      <c r="E3700" s="9">
        <v>2017</v>
      </c>
      <c r="F3700" s="9">
        <v>6</v>
      </c>
      <c r="G3700" s="9" t="s">
        <v>11</v>
      </c>
      <c r="H3700" s="9">
        <v>4</v>
      </c>
      <c r="I3700" s="24" t="s">
        <v>183</v>
      </c>
      <c r="J3700" s="25" t="str">
        <f t="shared" si="230"/>
        <v/>
      </c>
      <c r="K3700" s="25" t="str">
        <f t="shared" si="231"/>
        <v>Weekend/Holiday</v>
      </c>
      <c r="L3700" s="25" t="s">
        <v>177</v>
      </c>
      <c r="M3700" s="9">
        <v>3697</v>
      </c>
      <c r="N3700" s="9">
        <v>1</v>
      </c>
      <c r="O3700" s="14">
        <f>INDEX('Load Shapes - Day Type'!G:G,MATCH('Load Shapes - 8760'!$A3700,'Load Shapes - Day Type'!$K:$K,0))</f>
        <v>3.9E-2</v>
      </c>
      <c r="P3700" s="14">
        <f>INDEX('Load Shapes - Day Type'!H:H,MATCH('Load Shapes - 8760'!$A3700,'Load Shapes - Day Type'!$K:$K,0))</f>
        <v>0.191</v>
      </c>
      <c r="Q3700" s="15">
        <f>INDEX('Load Shapes - Day Type'!I:I,MATCH('Load Shapes - 8760'!$A3700,'Load Shapes - Day Type'!$K:$K,0))</f>
        <v>1.6633672687580014</v>
      </c>
      <c r="R3700" s="15">
        <f>INDEX('Load Shapes - Day Type'!J:J,MATCH('Load Shapes - 8760'!$A3700,'Load Shapes - Day Type'!$K:$K,0))</f>
        <v>6.4871323481562063E-2</v>
      </c>
      <c r="S3700" s="47">
        <f t="shared" si="232"/>
        <v>3.9911212901760218E-5</v>
      </c>
    </row>
    <row r="3701" spans="1:19" x14ac:dyDescent="0.2">
      <c r="A3701" s="45" t="str">
        <f t="shared" si="229"/>
        <v>JuneWeekend/Holiday2</v>
      </c>
      <c r="E3701" s="9">
        <v>2017</v>
      </c>
      <c r="F3701" s="9">
        <v>6</v>
      </c>
      <c r="G3701" s="9" t="s">
        <v>11</v>
      </c>
      <c r="H3701" s="9">
        <v>4</v>
      </c>
      <c r="I3701" s="24" t="s">
        <v>183</v>
      </c>
      <c r="J3701" s="25" t="str">
        <f t="shared" si="230"/>
        <v/>
      </c>
      <c r="K3701" s="25" t="str">
        <f t="shared" si="231"/>
        <v>Weekend/Holiday</v>
      </c>
      <c r="L3701" s="25" t="s">
        <v>177</v>
      </c>
      <c r="M3701" s="9">
        <v>3698</v>
      </c>
      <c r="N3701" s="9">
        <v>2</v>
      </c>
      <c r="O3701" s="14">
        <f>INDEX('Load Shapes - Day Type'!G:G,MATCH('Load Shapes - 8760'!$A3701,'Load Shapes - Day Type'!$K:$K,0))</f>
        <v>2.7E-2</v>
      </c>
      <c r="P3701" s="14">
        <f>INDEX('Load Shapes - Day Type'!H:H,MATCH('Load Shapes - 8760'!$A3701,'Load Shapes - Day Type'!$K:$K,0))</f>
        <v>0.247</v>
      </c>
      <c r="Q3701" s="15">
        <f>INDEX('Load Shapes - Day Type'!I:I,MATCH('Load Shapes - 8760'!$A3701,'Load Shapes - Day Type'!$K:$K,0))</f>
        <v>1.6633672687580014</v>
      </c>
      <c r="R3701" s="15">
        <f>INDEX('Load Shapes - Day Type'!J:J,MATCH('Load Shapes - 8760'!$A3701,'Load Shapes - Day Type'!$K:$K,0))</f>
        <v>4.4910916256466038E-2</v>
      </c>
      <c r="S3701" s="47">
        <f t="shared" si="232"/>
        <v>2.763083970121861E-5</v>
      </c>
    </row>
    <row r="3702" spans="1:19" x14ac:dyDescent="0.2">
      <c r="A3702" s="45" t="str">
        <f t="shared" si="229"/>
        <v>JuneWeekend/Holiday3</v>
      </c>
      <c r="E3702" s="9">
        <v>2017</v>
      </c>
      <c r="F3702" s="9">
        <v>6</v>
      </c>
      <c r="G3702" s="9" t="s">
        <v>11</v>
      </c>
      <c r="H3702" s="9">
        <v>4</v>
      </c>
      <c r="I3702" s="24" t="s">
        <v>183</v>
      </c>
      <c r="J3702" s="25" t="str">
        <f t="shared" si="230"/>
        <v/>
      </c>
      <c r="K3702" s="25" t="str">
        <f t="shared" si="231"/>
        <v>Weekend/Holiday</v>
      </c>
      <c r="L3702" s="25" t="s">
        <v>177</v>
      </c>
      <c r="M3702" s="9">
        <v>3699</v>
      </c>
      <c r="N3702" s="9">
        <v>3</v>
      </c>
      <c r="O3702" s="14">
        <f>INDEX('Load Shapes - Day Type'!G:G,MATCH('Load Shapes - 8760'!$A3702,'Load Shapes - Day Type'!$K:$K,0))</f>
        <v>2.3E-2</v>
      </c>
      <c r="P3702" s="14">
        <f>INDEX('Load Shapes - Day Type'!H:H,MATCH('Load Shapes - 8760'!$A3702,'Load Shapes - Day Type'!$K:$K,0))</f>
        <v>0.26700000000000002</v>
      </c>
      <c r="Q3702" s="15">
        <f>INDEX('Load Shapes - Day Type'!I:I,MATCH('Load Shapes - 8760'!$A3702,'Load Shapes - Day Type'!$K:$K,0))</f>
        <v>1.6633672687580014</v>
      </c>
      <c r="R3702" s="15">
        <f>INDEX('Load Shapes - Day Type'!J:J,MATCH('Load Shapes - 8760'!$A3702,'Load Shapes - Day Type'!$K:$K,0))</f>
        <v>3.8257447181434034E-2</v>
      </c>
      <c r="S3702" s="47">
        <f t="shared" si="232"/>
        <v>2.3537381967704741E-5</v>
      </c>
    </row>
    <row r="3703" spans="1:19" x14ac:dyDescent="0.2">
      <c r="A3703" s="45" t="str">
        <f t="shared" si="229"/>
        <v>JuneWeekend/Holiday4</v>
      </c>
      <c r="E3703" s="9">
        <v>2017</v>
      </c>
      <c r="F3703" s="9">
        <v>6</v>
      </c>
      <c r="G3703" s="9" t="s">
        <v>11</v>
      </c>
      <c r="H3703" s="9">
        <v>4</v>
      </c>
      <c r="I3703" s="24" t="s">
        <v>183</v>
      </c>
      <c r="J3703" s="25" t="str">
        <f t="shared" si="230"/>
        <v/>
      </c>
      <c r="K3703" s="25" t="str">
        <f t="shared" si="231"/>
        <v>Weekend/Holiday</v>
      </c>
      <c r="L3703" s="25" t="s">
        <v>177</v>
      </c>
      <c r="M3703" s="9">
        <v>3700</v>
      </c>
      <c r="N3703" s="9">
        <v>4</v>
      </c>
      <c r="O3703" s="14">
        <f>INDEX('Load Shapes - Day Type'!G:G,MATCH('Load Shapes - 8760'!$A3703,'Load Shapes - Day Type'!$K:$K,0))</f>
        <v>2.1999999999999999E-2</v>
      </c>
      <c r="P3703" s="14">
        <f>INDEX('Load Shapes - Day Type'!H:H,MATCH('Load Shapes - 8760'!$A3703,'Load Shapes - Day Type'!$K:$K,0))</f>
        <v>0.27400000000000002</v>
      </c>
      <c r="Q3703" s="15">
        <f>INDEX('Load Shapes - Day Type'!I:I,MATCH('Load Shapes - 8760'!$A3703,'Load Shapes - Day Type'!$K:$K,0))</f>
        <v>1.6633672687580014</v>
      </c>
      <c r="R3703" s="15">
        <f>INDEX('Load Shapes - Day Type'!J:J,MATCH('Load Shapes - 8760'!$A3703,'Load Shapes - Day Type'!$K:$K,0))</f>
        <v>3.6594079912676027E-2</v>
      </c>
      <c r="S3703" s="47">
        <f t="shared" si="232"/>
        <v>2.2514017534326274E-5</v>
      </c>
    </row>
    <row r="3704" spans="1:19" x14ac:dyDescent="0.2">
      <c r="A3704" s="45" t="str">
        <f t="shared" si="229"/>
        <v>JuneWeekend/Holiday5</v>
      </c>
      <c r="E3704" s="9">
        <v>2017</v>
      </c>
      <c r="F3704" s="9">
        <v>6</v>
      </c>
      <c r="G3704" s="9" t="s">
        <v>11</v>
      </c>
      <c r="H3704" s="9">
        <v>4</v>
      </c>
      <c r="I3704" s="24" t="s">
        <v>183</v>
      </c>
      <c r="J3704" s="25" t="str">
        <f t="shared" si="230"/>
        <v/>
      </c>
      <c r="K3704" s="25" t="str">
        <f t="shared" si="231"/>
        <v>Weekend/Holiday</v>
      </c>
      <c r="L3704" s="25" t="s">
        <v>177</v>
      </c>
      <c r="M3704" s="9">
        <v>3701</v>
      </c>
      <c r="N3704" s="9">
        <v>5</v>
      </c>
      <c r="O3704" s="14">
        <f>INDEX('Load Shapes - Day Type'!G:G,MATCH('Load Shapes - 8760'!$A3704,'Load Shapes - Day Type'!$K:$K,0))</f>
        <v>2.5000000000000001E-2</v>
      </c>
      <c r="P3704" s="14">
        <f>INDEX('Load Shapes - Day Type'!H:H,MATCH('Load Shapes - 8760'!$A3704,'Load Shapes - Day Type'!$K:$K,0))</f>
        <v>0.23400000000000001</v>
      </c>
      <c r="Q3704" s="15">
        <f>INDEX('Load Shapes - Day Type'!I:I,MATCH('Load Shapes - 8760'!$A3704,'Load Shapes - Day Type'!$K:$K,0))</f>
        <v>1.6633672687580014</v>
      </c>
      <c r="R3704" s="15">
        <f>INDEX('Load Shapes - Day Type'!J:J,MATCH('Load Shapes - 8760'!$A3704,'Load Shapes - Day Type'!$K:$K,0))</f>
        <v>4.1584181718950036E-2</v>
      </c>
      <c r="S3704" s="47">
        <f t="shared" si="232"/>
        <v>2.5584110834461679E-5</v>
      </c>
    </row>
    <row r="3705" spans="1:19" x14ac:dyDescent="0.2">
      <c r="A3705" s="45" t="str">
        <f t="shared" si="229"/>
        <v>JuneWeekend/Holiday6</v>
      </c>
      <c r="E3705" s="9">
        <v>2017</v>
      </c>
      <c r="F3705" s="9">
        <v>6</v>
      </c>
      <c r="G3705" s="9" t="s">
        <v>11</v>
      </c>
      <c r="H3705" s="9">
        <v>4</v>
      </c>
      <c r="I3705" s="24" t="s">
        <v>183</v>
      </c>
      <c r="J3705" s="25" t="str">
        <f t="shared" si="230"/>
        <v/>
      </c>
      <c r="K3705" s="25" t="str">
        <f t="shared" si="231"/>
        <v>Weekend/Holiday</v>
      </c>
      <c r="L3705" s="25" t="s">
        <v>177</v>
      </c>
      <c r="M3705" s="9">
        <v>3702</v>
      </c>
      <c r="N3705" s="9">
        <v>6</v>
      </c>
      <c r="O3705" s="14">
        <f>INDEX('Load Shapes - Day Type'!G:G,MATCH('Load Shapes - 8760'!$A3705,'Load Shapes - Day Type'!$K:$K,0))</f>
        <v>0.04</v>
      </c>
      <c r="P3705" s="14">
        <f>INDEX('Load Shapes - Day Type'!H:H,MATCH('Load Shapes - 8760'!$A3705,'Load Shapes - Day Type'!$K:$K,0))</f>
        <v>0.185</v>
      </c>
      <c r="Q3705" s="15">
        <f>INDEX('Load Shapes - Day Type'!I:I,MATCH('Load Shapes - 8760'!$A3705,'Load Shapes - Day Type'!$K:$K,0))</f>
        <v>1.6633672687580014</v>
      </c>
      <c r="R3705" s="15">
        <f>INDEX('Load Shapes - Day Type'!J:J,MATCH('Load Shapes - 8760'!$A3705,'Load Shapes - Day Type'!$K:$K,0))</f>
        <v>6.6534690750320064E-2</v>
      </c>
      <c r="S3705" s="47">
        <f t="shared" si="232"/>
        <v>4.0934577335138685E-5</v>
      </c>
    </row>
    <row r="3706" spans="1:19" x14ac:dyDescent="0.2">
      <c r="A3706" s="45" t="str">
        <f t="shared" si="229"/>
        <v>JuneWeekend/Holiday7</v>
      </c>
      <c r="E3706" s="9">
        <v>2017</v>
      </c>
      <c r="F3706" s="9">
        <v>6</v>
      </c>
      <c r="G3706" s="9" t="s">
        <v>11</v>
      </c>
      <c r="H3706" s="9">
        <v>4</v>
      </c>
      <c r="I3706" s="24" t="s">
        <v>183</v>
      </c>
      <c r="J3706" s="25" t="str">
        <f t="shared" si="230"/>
        <v/>
      </c>
      <c r="K3706" s="25" t="str">
        <f t="shared" si="231"/>
        <v>Weekend/Holiday</v>
      </c>
      <c r="L3706" s="25" t="s">
        <v>177</v>
      </c>
      <c r="M3706" s="9">
        <v>3703</v>
      </c>
      <c r="N3706" s="9">
        <v>7</v>
      </c>
      <c r="O3706" s="14">
        <f>INDEX('Load Shapes - Day Type'!G:G,MATCH('Load Shapes - 8760'!$A3706,'Load Shapes - Day Type'!$K:$K,0))</f>
        <v>6.8000000000000005E-2</v>
      </c>
      <c r="P3706" s="14">
        <f>INDEX('Load Shapes - Day Type'!H:H,MATCH('Load Shapes - 8760'!$A3706,'Load Shapes - Day Type'!$K:$K,0))</f>
        <v>0.14899999999999999</v>
      </c>
      <c r="Q3706" s="15">
        <f>INDEX('Load Shapes - Day Type'!I:I,MATCH('Load Shapes - 8760'!$A3706,'Load Shapes - Day Type'!$K:$K,0))</f>
        <v>1.6633672687580014</v>
      </c>
      <c r="R3706" s="15">
        <f>INDEX('Load Shapes - Day Type'!J:J,MATCH('Load Shapes - 8760'!$A3706,'Load Shapes - Day Type'!$K:$K,0))</f>
        <v>0.1131089742755441</v>
      </c>
      <c r="S3706" s="47">
        <f t="shared" si="232"/>
        <v>6.9588781469735763E-5</v>
      </c>
    </row>
    <row r="3707" spans="1:19" x14ac:dyDescent="0.2">
      <c r="A3707" s="45" t="str">
        <f t="shared" si="229"/>
        <v>JuneWeekend/Holiday8</v>
      </c>
      <c r="E3707" s="9">
        <v>2017</v>
      </c>
      <c r="F3707" s="9">
        <v>6</v>
      </c>
      <c r="G3707" s="9" t="s">
        <v>11</v>
      </c>
      <c r="H3707" s="9">
        <v>4</v>
      </c>
      <c r="I3707" s="24" t="s">
        <v>183</v>
      </c>
      <c r="J3707" s="25" t="str">
        <f t="shared" si="230"/>
        <v/>
      </c>
      <c r="K3707" s="25" t="str">
        <f t="shared" si="231"/>
        <v>Weekend/Holiday</v>
      </c>
      <c r="L3707" s="25" t="s">
        <v>177</v>
      </c>
      <c r="M3707" s="9">
        <v>3704</v>
      </c>
      <c r="N3707" s="9">
        <v>8</v>
      </c>
      <c r="O3707" s="14">
        <f>INDEX('Load Shapes - Day Type'!G:G,MATCH('Load Shapes - 8760'!$A3707,'Load Shapes - Day Type'!$K:$K,0))</f>
        <v>0.121</v>
      </c>
      <c r="P3707" s="14">
        <f>INDEX('Load Shapes - Day Type'!H:H,MATCH('Load Shapes - 8760'!$A3707,'Load Shapes - Day Type'!$K:$K,0))</f>
        <v>0.111</v>
      </c>
      <c r="Q3707" s="15">
        <f>INDEX('Load Shapes - Day Type'!I:I,MATCH('Load Shapes - 8760'!$A3707,'Load Shapes - Day Type'!$K:$K,0))</f>
        <v>1.6633672687580014</v>
      </c>
      <c r="R3707" s="15">
        <f>INDEX('Load Shapes - Day Type'!J:J,MATCH('Load Shapes - 8760'!$A3707,'Load Shapes - Day Type'!$K:$K,0))</f>
        <v>0.20126743951971818</v>
      </c>
      <c r="S3707" s="47">
        <f t="shared" si="232"/>
        <v>1.2382709643879452E-4</v>
      </c>
    </row>
    <row r="3708" spans="1:19" x14ac:dyDescent="0.2">
      <c r="A3708" s="45" t="str">
        <f t="shared" si="229"/>
        <v>JuneWeekend/Holiday9</v>
      </c>
      <c r="E3708" s="9">
        <v>2017</v>
      </c>
      <c r="F3708" s="9">
        <v>6</v>
      </c>
      <c r="G3708" s="9" t="s">
        <v>11</v>
      </c>
      <c r="H3708" s="9">
        <v>4</v>
      </c>
      <c r="I3708" s="24" t="s">
        <v>183</v>
      </c>
      <c r="J3708" s="25" t="str">
        <f t="shared" si="230"/>
        <v/>
      </c>
      <c r="K3708" s="25" t="str">
        <f t="shared" si="231"/>
        <v>Weekend/Holiday</v>
      </c>
      <c r="L3708" s="25" t="s">
        <v>177</v>
      </c>
      <c r="M3708" s="9">
        <v>3705</v>
      </c>
      <c r="N3708" s="9">
        <v>9</v>
      </c>
      <c r="O3708" s="14">
        <f>INDEX('Load Shapes - Day Type'!G:G,MATCH('Load Shapes - 8760'!$A3708,'Load Shapes - Day Type'!$K:$K,0))</f>
        <v>0.127</v>
      </c>
      <c r="P3708" s="14">
        <f>INDEX('Load Shapes - Day Type'!H:H,MATCH('Load Shapes - 8760'!$A3708,'Load Shapes - Day Type'!$K:$K,0))</f>
        <v>0.106</v>
      </c>
      <c r="Q3708" s="15">
        <f>INDEX('Load Shapes - Day Type'!I:I,MATCH('Load Shapes - 8760'!$A3708,'Load Shapes - Day Type'!$K:$K,0))</f>
        <v>1.6633672687580014</v>
      </c>
      <c r="R3708" s="15">
        <f>INDEX('Load Shapes - Day Type'!J:J,MATCH('Load Shapes - 8760'!$A3708,'Load Shapes - Day Type'!$K:$K,0))</f>
        <v>0.21124764313226618</v>
      </c>
      <c r="S3708" s="47">
        <f t="shared" si="232"/>
        <v>1.2996728303906531E-4</v>
      </c>
    </row>
    <row r="3709" spans="1:19" x14ac:dyDescent="0.2">
      <c r="A3709" s="45" t="str">
        <f t="shared" si="229"/>
        <v>JuneWeekend/Holiday10</v>
      </c>
      <c r="E3709" s="9">
        <v>2017</v>
      </c>
      <c r="F3709" s="9">
        <v>6</v>
      </c>
      <c r="G3709" s="9" t="s">
        <v>11</v>
      </c>
      <c r="H3709" s="9">
        <v>4</v>
      </c>
      <c r="I3709" s="24" t="s">
        <v>183</v>
      </c>
      <c r="J3709" s="25" t="str">
        <f t="shared" si="230"/>
        <v/>
      </c>
      <c r="K3709" s="25" t="str">
        <f t="shared" si="231"/>
        <v>Weekend/Holiday</v>
      </c>
      <c r="L3709" s="25" t="s">
        <v>177</v>
      </c>
      <c r="M3709" s="9">
        <v>3706</v>
      </c>
      <c r="N3709" s="9">
        <v>10</v>
      </c>
      <c r="O3709" s="14">
        <f>INDEX('Load Shapes - Day Type'!G:G,MATCH('Load Shapes - 8760'!$A3709,'Load Shapes - Day Type'!$K:$K,0))</f>
        <v>0.127</v>
      </c>
      <c r="P3709" s="14">
        <f>INDEX('Load Shapes - Day Type'!H:H,MATCH('Load Shapes - 8760'!$A3709,'Load Shapes - Day Type'!$K:$K,0))</f>
        <v>0.105</v>
      </c>
      <c r="Q3709" s="15">
        <f>INDEX('Load Shapes - Day Type'!I:I,MATCH('Load Shapes - 8760'!$A3709,'Load Shapes - Day Type'!$K:$K,0))</f>
        <v>1.6633672687580014</v>
      </c>
      <c r="R3709" s="15">
        <f>INDEX('Load Shapes - Day Type'!J:J,MATCH('Load Shapes - 8760'!$A3709,'Load Shapes - Day Type'!$K:$K,0))</f>
        <v>0.21124764313226618</v>
      </c>
      <c r="S3709" s="47">
        <f t="shared" si="232"/>
        <v>1.2996728303906531E-4</v>
      </c>
    </row>
    <row r="3710" spans="1:19" x14ac:dyDescent="0.2">
      <c r="A3710" s="45" t="str">
        <f t="shared" si="229"/>
        <v>JuneWeekend/Holiday11</v>
      </c>
      <c r="E3710" s="9">
        <v>2017</v>
      </c>
      <c r="F3710" s="9">
        <v>6</v>
      </c>
      <c r="G3710" s="9" t="s">
        <v>11</v>
      </c>
      <c r="H3710" s="9">
        <v>4</v>
      </c>
      <c r="I3710" s="24" t="s">
        <v>183</v>
      </c>
      <c r="J3710" s="25" t="str">
        <f t="shared" si="230"/>
        <v/>
      </c>
      <c r="K3710" s="25" t="str">
        <f t="shared" si="231"/>
        <v>Weekend/Holiday</v>
      </c>
      <c r="L3710" s="25" t="s">
        <v>177</v>
      </c>
      <c r="M3710" s="9">
        <v>3707</v>
      </c>
      <c r="N3710" s="9">
        <v>11</v>
      </c>
      <c r="O3710" s="14">
        <f>INDEX('Load Shapes - Day Type'!G:G,MATCH('Load Shapes - 8760'!$A3710,'Load Shapes - Day Type'!$K:$K,0))</f>
        <v>0.13300000000000001</v>
      </c>
      <c r="P3710" s="14">
        <f>INDEX('Load Shapes - Day Type'!H:H,MATCH('Load Shapes - 8760'!$A3710,'Load Shapes - Day Type'!$K:$K,0))</f>
        <v>0.107</v>
      </c>
      <c r="Q3710" s="15">
        <f>INDEX('Load Shapes - Day Type'!I:I,MATCH('Load Shapes - 8760'!$A3710,'Load Shapes - Day Type'!$K:$K,0))</f>
        <v>1.6633672687580014</v>
      </c>
      <c r="R3710" s="15">
        <f>INDEX('Load Shapes - Day Type'!J:J,MATCH('Load Shapes - 8760'!$A3710,'Load Shapes - Day Type'!$K:$K,0))</f>
        <v>0.22122784674481422</v>
      </c>
      <c r="S3710" s="47">
        <f t="shared" si="232"/>
        <v>1.3610746963933613E-4</v>
      </c>
    </row>
    <row r="3711" spans="1:19" x14ac:dyDescent="0.2">
      <c r="A3711" s="45" t="str">
        <f t="shared" si="229"/>
        <v>JuneWeekend/Holiday12</v>
      </c>
      <c r="E3711" s="9">
        <v>2017</v>
      </c>
      <c r="F3711" s="9">
        <v>6</v>
      </c>
      <c r="G3711" s="9" t="s">
        <v>11</v>
      </c>
      <c r="H3711" s="9">
        <v>4</v>
      </c>
      <c r="I3711" s="24" t="s">
        <v>183</v>
      </c>
      <c r="J3711" s="25" t="str">
        <f t="shared" si="230"/>
        <v/>
      </c>
      <c r="K3711" s="25" t="str">
        <f t="shared" si="231"/>
        <v>Weekend/Holiday</v>
      </c>
      <c r="L3711" s="25" t="s">
        <v>177</v>
      </c>
      <c r="M3711" s="9">
        <v>3708</v>
      </c>
      <c r="N3711" s="9">
        <v>12</v>
      </c>
      <c r="O3711" s="14">
        <f>INDEX('Load Shapes - Day Type'!G:G,MATCH('Load Shapes - 8760'!$A3711,'Load Shapes - Day Type'!$K:$K,0))</f>
        <v>0.13</v>
      </c>
      <c r="P3711" s="14">
        <f>INDEX('Load Shapes - Day Type'!H:H,MATCH('Load Shapes - 8760'!$A3711,'Load Shapes - Day Type'!$K:$K,0))</f>
        <v>0.108</v>
      </c>
      <c r="Q3711" s="15">
        <f>INDEX('Load Shapes - Day Type'!I:I,MATCH('Load Shapes - 8760'!$A3711,'Load Shapes - Day Type'!$K:$K,0))</f>
        <v>1.6633672687580014</v>
      </c>
      <c r="R3711" s="15">
        <f>INDEX('Load Shapes - Day Type'!J:J,MATCH('Load Shapes - 8760'!$A3711,'Load Shapes - Day Type'!$K:$K,0))</f>
        <v>0.2162377449385402</v>
      </c>
      <c r="S3711" s="47">
        <f t="shared" si="232"/>
        <v>1.3303737633920071E-4</v>
      </c>
    </row>
    <row r="3712" spans="1:19" x14ac:dyDescent="0.2">
      <c r="A3712" s="45" t="str">
        <f t="shared" si="229"/>
        <v>JuneWeekend/Holiday13</v>
      </c>
      <c r="E3712" s="9">
        <v>2017</v>
      </c>
      <c r="F3712" s="9">
        <v>6</v>
      </c>
      <c r="G3712" s="9" t="s">
        <v>11</v>
      </c>
      <c r="H3712" s="9">
        <v>4</v>
      </c>
      <c r="I3712" s="24" t="s">
        <v>183</v>
      </c>
      <c r="J3712" s="25" t="str">
        <f t="shared" si="230"/>
        <v/>
      </c>
      <c r="K3712" s="25" t="str">
        <f t="shared" si="231"/>
        <v>Weekend/Holiday</v>
      </c>
      <c r="L3712" s="25" t="s">
        <v>177</v>
      </c>
      <c r="M3712" s="9">
        <v>3709</v>
      </c>
      <c r="N3712" s="9">
        <v>13</v>
      </c>
      <c r="O3712" s="14">
        <f>INDEX('Load Shapes - Day Type'!G:G,MATCH('Load Shapes - 8760'!$A3712,'Load Shapes - Day Type'!$K:$K,0))</f>
        <v>0.13</v>
      </c>
      <c r="P3712" s="14">
        <f>INDEX('Load Shapes - Day Type'!H:H,MATCH('Load Shapes - 8760'!$A3712,'Load Shapes - Day Type'!$K:$K,0))</f>
        <v>0.109</v>
      </c>
      <c r="Q3712" s="15">
        <f>INDEX('Load Shapes - Day Type'!I:I,MATCH('Load Shapes - 8760'!$A3712,'Load Shapes - Day Type'!$K:$K,0))</f>
        <v>1.6633672687580014</v>
      </c>
      <c r="R3712" s="15">
        <f>INDEX('Load Shapes - Day Type'!J:J,MATCH('Load Shapes - 8760'!$A3712,'Load Shapes - Day Type'!$K:$K,0))</f>
        <v>0.2162377449385402</v>
      </c>
      <c r="S3712" s="47">
        <f t="shared" si="232"/>
        <v>1.3303737633920071E-4</v>
      </c>
    </row>
    <row r="3713" spans="1:19" x14ac:dyDescent="0.2">
      <c r="A3713" s="45" t="str">
        <f t="shared" si="229"/>
        <v>JuneWeekend/Holiday14</v>
      </c>
      <c r="E3713" s="9">
        <v>2017</v>
      </c>
      <c r="F3713" s="9">
        <v>6</v>
      </c>
      <c r="G3713" s="9" t="s">
        <v>11</v>
      </c>
      <c r="H3713" s="9">
        <v>4</v>
      </c>
      <c r="I3713" s="24" t="s">
        <v>183</v>
      </c>
      <c r="J3713" s="25" t="str">
        <f t="shared" si="230"/>
        <v/>
      </c>
      <c r="K3713" s="25" t="str">
        <f t="shared" si="231"/>
        <v>Weekend/Holiday</v>
      </c>
      <c r="L3713" s="25" t="s">
        <v>177</v>
      </c>
      <c r="M3713" s="9">
        <v>3710</v>
      </c>
      <c r="N3713" s="9">
        <v>14</v>
      </c>
      <c r="O3713" s="14">
        <f>INDEX('Load Shapes - Day Type'!G:G,MATCH('Load Shapes - 8760'!$A3713,'Load Shapes - Day Type'!$K:$K,0))</f>
        <v>0.128</v>
      </c>
      <c r="P3713" s="14">
        <f>INDEX('Load Shapes - Day Type'!H:H,MATCH('Load Shapes - 8760'!$A3713,'Load Shapes - Day Type'!$K:$K,0))</f>
        <v>0.11</v>
      </c>
      <c r="Q3713" s="15">
        <f>INDEX('Load Shapes - Day Type'!I:I,MATCH('Load Shapes - 8760'!$A3713,'Load Shapes - Day Type'!$K:$K,0))</f>
        <v>1.6633672687580014</v>
      </c>
      <c r="R3713" s="15">
        <f>INDEX('Load Shapes - Day Type'!J:J,MATCH('Load Shapes - 8760'!$A3713,'Load Shapes - Day Type'!$K:$K,0))</f>
        <v>0.2129110104010242</v>
      </c>
      <c r="S3713" s="47">
        <f t="shared" si="232"/>
        <v>1.3099064747244379E-4</v>
      </c>
    </row>
    <row r="3714" spans="1:19" x14ac:dyDescent="0.2">
      <c r="A3714" s="45" t="str">
        <f t="shared" si="229"/>
        <v>JuneWeekend/Holiday15</v>
      </c>
      <c r="E3714" s="9">
        <v>2017</v>
      </c>
      <c r="F3714" s="9">
        <v>6</v>
      </c>
      <c r="G3714" s="9" t="s">
        <v>11</v>
      </c>
      <c r="H3714" s="9">
        <v>4</v>
      </c>
      <c r="I3714" s="24" t="s">
        <v>183</v>
      </c>
      <c r="J3714" s="25" t="str">
        <f t="shared" si="230"/>
        <v/>
      </c>
      <c r="K3714" s="25" t="str">
        <f t="shared" si="231"/>
        <v>Weekend/Holiday</v>
      </c>
      <c r="L3714" s="25" t="s">
        <v>177</v>
      </c>
      <c r="M3714" s="9">
        <v>3711</v>
      </c>
      <c r="N3714" s="9">
        <v>15</v>
      </c>
      <c r="O3714" s="14">
        <f>INDEX('Load Shapes - Day Type'!G:G,MATCH('Load Shapes - 8760'!$A3714,'Load Shapes - Day Type'!$K:$K,0))</f>
        <v>0.122</v>
      </c>
      <c r="P3714" s="14">
        <f>INDEX('Load Shapes - Day Type'!H:H,MATCH('Load Shapes - 8760'!$A3714,'Load Shapes - Day Type'!$K:$K,0))</f>
        <v>0.11</v>
      </c>
      <c r="Q3714" s="15">
        <f>INDEX('Load Shapes - Day Type'!I:I,MATCH('Load Shapes - 8760'!$A3714,'Load Shapes - Day Type'!$K:$K,0))</f>
        <v>1.6633672687580014</v>
      </c>
      <c r="R3714" s="15">
        <f>INDEX('Load Shapes - Day Type'!J:J,MATCH('Load Shapes - 8760'!$A3714,'Load Shapes - Day Type'!$K:$K,0))</f>
        <v>0.20293080678847616</v>
      </c>
      <c r="S3714" s="47">
        <f t="shared" si="232"/>
        <v>1.2485046087217297E-4</v>
      </c>
    </row>
    <row r="3715" spans="1:19" x14ac:dyDescent="0.2">
      <c r="A3715" s="45" t="str">
        <f t="shared" si="229"/>
        <v>JuneWeekend/Holiday16</v>
      </c>
      <c r="E3715" s="9">
        <v>2017</v>
      </c>
      <c r="F3715" s="9">
        <v>6</v>
      </c>
      <c r="G3715" s="9" t="s">
        <v>11</v>
      </c>
      <c r="H3715" s="9">
        <v>4</v>
      </c>
      <c r="I3715" s="24" t="s">
        <v>183</v>
      </c>
      <c r="J3715" s="25" t="str">
        <f t="shared" si="230"/>
        <v/>
      </c>
      <c r="K3715" s="25" t="str">
        <f t="shared" si="231"/>
        <v>Weekend/Holiday</v>
      </c>
      <c r="L3715" s="25" t="s">
        <v>177</v>
      </c>
      <c r="M3715" s="9">
        <v>3712</v>
      </c>
      <c r="N3715" s="9">
        <v>16</v>
      </c>
      <c r="O3715" s="14">
        <f>INDEX('Load Shapes - Day Type'!G:G,MATCH('Load Shapes - 8760'!$A3715,'Load Shapes - Day Type'!$K:$K,0))</f>
        <v>0.11700000000000001</v>
      </c>
      <c r="P3715" s="14">
        <f>INDEX('Load Shapes - Day Type'!H:H,MATCH('Load Shapes - 8760'!$A3715,'Load Shapes - Day Type'!$K:$K,0))</f>
        <v>0.108</v>
      </c>
      <c r="Q3715" s="15">
        <f>INDEX('Load Shapes - Day Type'!I:I,MATCH('Load Shapes - 8760'!$A3715,'Load Shapes - Day Type'!$K:$K,0))</f>
        <v>1.6633672687580014</v>
      </c>
      <c r="R3715" s="15">
        <f>INDEX('Load Shapes - Day Type'!J:J,MATCH('Load Shapes - 8760'!$A3715,'Load Shapes - Day Type'!$K:$K,0))</f>
        <v>0.19461397044468617</v>
      </c>
      <c r="S3715" s="47">
        <f t="shared" si="232"/>
        <v>1.1973363870528065E-4</v>
      </c>
    </row>
    <row r="3716" spans="1:19" x14ac:dyDescent="0.2">
      <c r="A3716" s="45" t="str">
        <f t="shared" ref="A3716:A3779" si="233">_xlfn.CONCAT(G3716,K3716,N3716)</f>
        <v>JuneWeekend/Holiday17</v>
      </c>
      <c r="E3716" s="9">
        <v>2017</v>
      </c>
      <c r="F3716" s="9">
        <v>6</v>
      </c>
      <c r="G3716" s="9" t="s">
        <v>11</v>
      </c>
      <c r="H3716" s="9">
        <v>4</v>
      </c>
      <c r="I3716" s="24" t="s">
        <v>183</v>
      </c>
      <c r="J3716" s="25" t="str">
        <f t="shared" ref="J3716:J3779" si="234">IF(_xlfn.CONCAT(AW$4,AX$4)=_xlfn.CONCAT(F3716,H3716),"Holiday",IF(_xlfn.CONCAT(AW$5,AX$5)=_xlfn.CONCAT(F3716,H3716),"Holiday",IF(_xlfn.CONCAT(AW$6,AX$6)=_xlfn.CONCAT(F3716,H3716),"Holiday",IF(_xlfn.CONCAT(AW$7,AX$7)=_xlfn.CONCAT(F3716,H3716),"Holiday",IF(_xlfn.CONCAT(AW$8,AX$8)=_xlfn.CONCAT(F3716,H3716),"Holiday",IF(_xlfn.CONCAT(AW$9,AX$9)=_xlfn.CONCAT(F3716,H3716),"Holiday",IF(_xlfn.CONCAT(AW$10,AX$10)=_xlfn.CONCAT(F3716,H3716),"Holiday",IF(_xlfn.CONCAT(AW$11,AX$11)=_xlfn.CONCAT(F3716,H3716),"Holiday",IF(_xlfn.CONCAT(AW$12,AX$12)=_xlfn.CONCAT(F3716,H3716),"Holiday",IF(_xlfn.CONCAT(AW$13,AX$13)=_xlfn.CONCAT(F3716,H3716),"Holiday",""))))))))))</f>
        <v/>
      </c>
      <c r="K3716" s="25" t="str">
        <f t="shared" si="231"/>
        <v>Weekend/Holiday</v>
      </c>
      <c r="L3716" s="25" t="s">
        <v>177</v>
      </c>
      <c r="M3716" s="9">
        <v>3713</v>
      </c>
      <c r="N3716" s="9">
        <v>17</v>
      </c>
      <c r="O3716" s="14">
        <f>INDEX('Load Shapes - Day Type'!G:G,MATCH('Load Shapes - 8760'!$A3716,'Load Shapes - Day Type'!$K:$K,0))</f>
        <v>0.11</v>
      </c>
      <c r="P3716" s="14">
        <f>INDEX('Load Shapes - Day Type'!H:H,MATCH('Load Shapes - 8760'!$A3716,'Load Shapes - Day Type'!$K:$K,0))</f>
        <v>0.109</v>
      </c>
      <c r="Q3716" s="15">
        <f>INDEX('Load Shapes - Day Type'!I:I,MATCH('Load Shapes - 8760'!$A3716,'Load Shapes - Day Type'!$K:$K,0))</f>
        <v>1.6633672687580014</v>
      </c>
      <c r="R3716" s="15">
        <f>INDEX('Load Shapes - Day Type'!J:J,MATCH('Load Shapes - 8760'!$A3716,'Load Shapes - Day Type'!$K:$K,0))</f>
        <v>0.18297039956338015</v>
      </c>
      <c r="S3716" s="47">
        <f t="shared" si="232"/>
        <v>1.1257008767163138E-4</v>
      </c>
    </row>
    <row r="3717" spans="1:19" x14ac:dyDescent="0.2">
      <c r="A3717" s="45" t="str">
        <f t="shared" si="233"/>
        <v>JuneWeekend/Holiday18</v>
      </c>
      <c r="E3717" s="9">
        <v>2017</v>
      </c>
      <c r="F3717" s="9">
        <v>6</v>
      </c>
      <c r="G3717" s="9" t="s">
        <v>11</v>
      </c>
      <c r="H3717" s="9">
        <v>4</v>
      </c>
      <c r="I3717" s="24" t="s">
        <v>183</v>
      </c>
      <c r="J3717" s="25" t="str">
        <f t="shared" si="234"/>
        <v/>
      </c>
      <c r="K3717" s="25" t="str">
        <f t="shared" ref="K3717:K3780" si="235">IF(J3717="Holiday","Weekend/Holiday",IF(I3717="Sun","Weekend/Holiday",IF(I3717="Sat","Weekend/Holiday","Weekday")))</f>
        <v>Weekend/Holiday</v>
      </c>
      <c r="L3717" s="25" t="s">
        <v>177</v>
      </c>
      <c r="M3717" s="9">
        <v>3714</v>
      </c>
      <c r="N3717" s="9">
        <v>18</v>
      </c>
      <c r="O3717" s="14">
        <f>INDEX('Load Shapes - Day Type'!G:G,MATCH('Load Shapes - 8760'!$A3717,'Load Shapes - Day Type'!$K:$K,0))</f>
        <v>0.108</v>
      </c>
      <c r="P3717" s="14">
        <f>INDEX('Load Shapes - Day Type'!H:H,MATCH('Load Shapes - 8760'!$A3717,'Load Shapes - Day Type'!$K:$K,0))</f>
        <v>0.112</v>
      </c>
      <c r="Q3717" s="15">
        <f>INDEX('Load Shapes - Day Type'!I:I,MATCH('Load Shapes - 8760'!$A3717,'Load Shapes - Day Type'!$K:$K,0))</f>
        <v>1.6633672687580014</v>
      </c>
      <c r="R3717" s="15">
        <f>INDEX('Load Shapes - Day Type'!J:J,MATCH('Load Shapes - 8760'!$A3717,'Load Shapes - Day Type'!$K:$K,0))</f>
        <v>0.17964366502586415</v>
      </c>
      <c r="S3717" s="47">
        <f t="shared" ref="S3717:S3780" si="236">O3717/$O$1</f>
        <v>1.1052335880487444E-4</v>
      </c>
    </row>
    <row r="3718" spans="1:19" x14ac:dyDescent="0.2">
      <c r="A3718" s="45" t="str">
        <f t="shared" si="233"/>
        <v>JuneWeekend/Holiday19</v>
      </c>
      <c r="E3718" s="9">
        <v>2017</v>
      </c>
      <c r="F3718" s="9">
        <v>6</v>
      </c>
      <c r="G3718" s="9" t="s">
        <v>11</v>
      </c>
      <c r="H3718" s="9">
        <v>4</v>
      </c>
      <c r="I3718" s="24" t="s">
        <v>183</v>
      </c>
      <c r="J3718" s="25" t="str">
        <f t="shared" si="234"/>
        <v/>
      </c>
      <c r="K3718" s="25" t="str">
        <f t="shared" si="235"/>
        <v>Weekend/Holiday</v>
      </c>
      <c r="L3718" s="25" t="s">
        <v>177</v>
      </c>
      <c r="M3718" s="9">
        <v>3715</v>
      </c>
      <c r="N3718" s="9">
        <v>19</v>
      </c>
      <c r="O3718" s="14">
        <f>INDEX('Load Shapes - Day Type'!G:G,MATCH('Load Shapes - 8760'!$A3718,'Load Shapes - Day Type'!$K:$K,0))</f>
        <v>0.109</v>
      </c>
      <c r="P3718" s="14">
        <f>INDEX('Load Shapes - Day Type'!H:H,MATCH('Load Shapes - 8760'!$A3718,'Load Shapes - Day Type'!$K:$K,0))</f>
        <v>0.10199999999999999</v>
      </c>
      <c r="Q3718" s="15">
        <f>INDEX('Load Shapes - Day Type'!I:I,MATCH('Load Shapes - 8760'!$A3718,'Load Shapes - Day Type'!$K:$K,0))</f>
        <v>1.6633672687580014</v>
      </c>
      <c r="R3718" s="15">
        <f>INDEX('Load Shapes - Day Type'!J:J,MATCH('Load Shapes - 8760'!$A3718,'Load Shapes - Day Type'!$K:$K,0))</f>
        <v>0.18130703229462217</v>
      </c>
      <c r="S3718" s="47">
        <f t="shared" si="236"/>
        <v>1.115467232382529E-4</v>
      </c>
    </row>
    <row r="3719" spans="1:19" x14ac:dyDescent="0.2">
      <c r="A3719" s="45" t="str">
        <f t="shared" si="233"/>
        <v>JuneWeekend/Holiday20</v>
      </c>
      <c r="E3719" s="9">
        <v>2017</v>
      </c>
      <c r="F3719" s="9">
        <v>6</v>
      </c>
      <c r="G3719" s="9" t="s">
        <v>11</v>
      </c>
      <c r="H3719" s="9">
        <v>4</v>
      </c>
      <c r="I3719" s="24" t="s">
        <v>183</v>
      </c>
      <c r="J3719" s="25" t="str">
        <f t="shared" si="234"/>
        <v/>
      </c>
      <c r="K3719" s="25" t="str">
        <f t="shared" si="235"/>
        <v>Weekend/Holiday</v>
      </c>
      <c r="L3719" s="25" t="s">
        <v>177</v>
      </c>
      <c r="M3719" s="9">
        <v>3716</v>
      </c>
      <c r="N3719" s="9">
        <v>20</v>
      </c>
      <c r="O3719" s="14">
        <f>INDEX('Load Shapes - Day Type'!G:G,MATCH('Load Shapes - 8760'!$A3719,'Load Shapes - Day Type'!$K:$K,0))</f>
        <v>0.124</v>
      </c>
      <c r="P3719" s="14">
        <f>INDEX('Load Shapes - Day Type'!H:H,MATCH('Load Shapes - 8760'!$A3719,'Load Shapes - Day Type'!$K:$K,0))</f>
        <v>9.0999999999999998E-2</v>
      </c>
      <c r="Q3719" s="15">
        <f>INDEX('Load Shapes - Day Type'!I:I,MATCH('Load Shapes - 8760'!$A3719,'Load Shapes - Day Type'!$K:$K,0))</f>
        <v>1.6633672687580014</v>
      </c>
      <c r="R3719" s="15">
        <f>INDEX('Load Shapes - Day Type'!J:J,MATCH('Load Shapes - 8760'!$A3719,'Load Shapes - Day Type'!$K:$K,0))</f>
        <v>0.20625754132599217</v>
      </c>
      <c r="S3719" s="47">
        <f t="shared" si="236"/>
        <v>1.2689718973892992E-4</v>
      </c>
    </row>
    <row r="3720" spans="1:19" x14ac:dyDescent="0.2">
      <c r="A3720" s="45" t="str">
        <f t="shared" si="233"/>
        <v>JuneWeekend/Holiday21</v>
      </c>
      <c r="E3720" s="9">
        <v>2017</v>
      </c>
      <c r="F3720" s="9">
        <v>6</v>
      </c>
      <c r="G3720" s="9" t="s">
        <v>11</v>
      </c>
      <c r="H3720" s="9">
        <v>4</v>
      </c>
      <c r="I3720" s="24" t="s">
        <v>183</v>
      </c>
      <c r="J3720" s="25" t="str">
        <f t="shared" si="234"/>
        <v/>
      </c>
      <c r="K3720" s="25" t="str">
        <f t="shared" si="235"/>
        <v>Weekend/Holiday</v>
      </c>
      <c r="L3720" s="25" t="s">
        <v>177</v>
      </c>
      <c r="M3720" s="9">
        <v>3717</v>
      </c>
      <c r="N3720" s="9">
        <v>21</v>
      </c>
      <c r="O3720" s="14">
        <f>INDEX('Load Shapes - Day Type'!G:G,MATCH('Load Shapes - 8760'!$A3720,'Load Shapes - Day Type'!$K:$K,0))</f>
        <v>0.14000000000000001</v>
      </c>
      <c r="P3720" s="14">
        <f>INDEX('Load Shapes - Day Type'!H:H,MATCH('Load Shapes - 8760'!$A3720,'Load Shapes - Day Type'!$K:$K,0))</f>
        <v>9.0999999999999998E-2</v>
      </c>
      <c r="Q3720" s="15">
        <f>INDEX('Load Shapes - Day Type'!I:I,MATCH('Load Shapes - 8760'!$A3720,'Load Shapes - Day Type'!$K:$K,0))</f>
        <v>1.6633672687580014</v>
      </c>
      <c r="R3720" s="15">
        <f>INDEX('Load Shapes - Day Type'!J:J,MATCH('Load Shapes - 8760'!$A3720,'Load Shapes - Day Type'!$K:$K,0))</f>
        <v>0.23287141762612024</v>
      </c>
      <c r="S3720" s="47">
        <f t="shared" si="236"/>
        <v>1.432710206729854E-4</v>
      </c>
    </row>
    <row r="3721" spans="1:19" x14ac:dyDescent="0.2">
      <c r="A3721" s="45" t="str">
        <f t="shared" si="233"/>
        <v>JuneWeekend/Holiday22</v>
      </c>
      <c r="E3721" s="9">
        <v>2017</v>
      </c>
      <c r="F3721" s="9">
        <v>6</v>
      </c>
      <c r="G3721" s="9" t="s">
        <v>11</v>
      </c>
      <c r="H3721" s="9">
        <v>4</v>
      </c>
      <c r="I3721" s="24" t="s">
        <v>183</v>
      </c>
      <c r="J3721" s="25" t="str">
        <f t="shared" si="234"/>
        <v/>
      </c>
      <c r="K3721" s="25" t="str">
        <f t="shared" si="235"/>
        <v>Weekend/Holiday</v>
      </c>
      <c r="L3721" s="25" t="s">
        <v>177</v>
      </c>
      <c r="M3721" s="9">
        <v>3718</v>
      </c>
      <c r="N3721" s="9">
        <v>22</v>
      </c>
      <c r="O3721" s="14">
        <f>INDEX('Load Shapes - Day Type'!G:G,MATCH('Load Shapes - 8760'!$A3721,'Load Shapes - Day Type'!$K:$K,0))</f>
        <v>0.14099999999999999</v>
      </c>
      <c r="P3721" s="14">
        <f>INDEX('Load Shapes - Day Type'!H:H,MATCH('Load Shapes - 8760'!$A3721,'Load Shapes - Day Type'!$K:$K,0))</f>
        <v>9.6000000000000002E-2</v>
      </c>
      <c r="Q3721" s="15">
        <f>INDEX('Load Shapes - Day Type'!I:I,MATCH('Load Shapes - 8760'!$A3721,'Load Shapes - Day Type'!$K:$K,0))</f>
        <v>1.6633672687580014</v>
      </c>
      <c r="R3721" s="15">
        <f>INDEX('Load Shapes - Day Type'!J:J,MATCH('Load Shapes - 8760'!$A3721,'Load Shapes - Day Type'!$K:$K,0))</f>
        <v>0.2345347848948782</v>
      </c>
      <c r="S3721" s="47">
        <f t="shared" si="236"/>
        <v>1.4429438510636384E-4</v>
      </c>
    </row>
    <row r="3722" spans="1:19" x14ac:dyDescent="0.2">
      <c r="A3722" s="45" t="str">
        <f t="shared" si="233"/>
        <v>JuneWeekend/Holiday23</v>
      </c>
      <c r="E3722" s="9">
        <v>2017</v>
      </c>
      <c r="F3722" s="9">
        <v>6</v>
      </c>
      <c r="G3722" s="9" t="s">
        <v>11</v>
      </c>
      <c r="H3722" s="9">
        <v>4</v>
      </c>
      <c r="I3722" s="24" t="s">
        <v>183</v>
      </c>
      <c r="J3722" s="25" t="str">
        <f t="shared" si="234"/>
        <v/>
      </c>
      <c r="K3722" s="25" t="str">
        <f t="shared" si="235"/>
        <v>Weekend/Holiday</v>
      </c>
      <c r="L3722" s="25" t="s">
        <v>177</v>
      </c>
      <c r="M3722" s="9">
        <v>3719</v>
      </c>
      <c r="N3722" s="9">
        <v>23</v>
      </c>
      <c r="O3722" s="14">
        <f>INDEX('Load Shapes - Day Type'!G:G,MATCH('Load Shapes - 8760'!$A3722,'Load Shapes - Day Type'!$K:$K,0))</f>
        <v>9.6000000000000002E-2</v>
      </c>
      <c r="P3722" s="14">
        <f>INDEX('Load Shapes - Day Type'!H:H,MATCH('Load Shapes - 8760'!$A3722,'Load Shapes - Day Type'!$K:$K,0))</f>
        <v>0.11</v>
      </c>
      <c r="Q3722" s="15">
        <f>INDEX('Load Shapes - Day Type'!I:I,MATCH('Load Shapes - 8760'!$A3722,'Load Shapes - Day Type'!$K:$K,0))</f>
        <v>1.6633672687580014</v>
      </c>
      <c r="R3722" s="15">
        <f>INDEX('Load Shapes - Day Type'!J:J,MATCH('Load Shapes - 8760'!$A3722,'Load Shapes - Day Type'!$K:$K,0))</f>
        <v>0.15968325780076814</v>
      </c>
      <c r="S3722" s="47">
        <f t="shared" si="236"/>
        <v>9.8242985604332834E-5</v>
      </c>
    </row>
    <row r="3723" spans="1:19" x14ac:dyDescent="0.2">
      <c r="A3723" s="45" t="str">
        <f t="shared" si="233"/>
        <v>JuneWeekend/Holiday24</v>
      </c>
      <c r="E3723" s="9">
        <v>2017</v>
      </c>
      <c r="F3723" s="9">
        <v>6</v>
      </c>
      <c r="G3723" s="9" t="s">
        <v>11</v>
      </c>
      <c r="H3723" s="9">
        <v>4</v>
      </c>
      <c r="I3723" s="24" t="s">
        <v>183</v>
      </c>
      <c r="J3723" s="25" t="str">
        <f t="shared" si="234"/>
        <v/>
      </c>
      <c r="K3723" s="25" t="str">
        <f t="shared" si="235"/>
        <v>Weekend/Holiday</v>
      </c>
      <c r="L3723" s="25" t="s">
        <v>177</v>
      </c>
      <c r="M3723" s="9">
        <v>3720</v>
      </c>
      <c r="N3723" s="9">
        <v>24</v>
      </c>
      <c r="O3723" s="14">
        <f>INDEX('Load Shapes - Day Type'!G:G,MATCH('Load Shapes - 8760'!$A3723,'Load Shapes - Day Type'!$K:$K,0))</f>
        <v>6.0999999999999999E-2</v>
      </c>
      <c r="P3723" s="14">
        <f>INDEX('Load Shapes - Day Type'!H:H,MATCH('Load Shapes - 8760'!$A3723,'Load Shapes - Day Type'!$K:$K,0))</f>
        <v>0.14399999999999999</v>
      </c>
      <c r="Q3723" s="15">
        <f>INDEX('Load Shapes - Day Type'!I:I,MATCH('Load Shapes - 8760'!$A3723,'Load Shapes - Day Type'!$K:$K,0))</f>
        <v>1.6633672687580014</v>
      </c>
      <c r="R3723" s="15">
        <f>INDEX('Load Shapes - Day Type'!J:J,MATCH('Load Shapes - 8760'!$A3723,'Load Shapes - Day Type'!$K:$K,0))</f>
        <v>0.10146540339423808</v>
      </c>
      <c r="S3723" s="47">
        <f t="shared" si="236"/>
        <v>6.2425230436086485E-5</v>
      </c>
    </row>
    <row r="3724" spans="1:19" x14ac:dyDescent="0.2">
      <c r="A3724" s="45" t="str">
        <f t="shared" si="233"/>
        <v>JuneWeekday1</v>
      </c>
      <c r="E3724" s="9">
        <v>2017</v>
      </c>
      <c r="F3724" s="9">
        <v>6</v>
      </c>
      <c r="G3724" s="9" t="s">
        <v>11</v>
      </c>
      <c r="H3724" s="9">
        <v>5</v>
      </c>
      <c r="I3724" s="24" t="s">
        <v>184</v>
      </c>
      <c r="J3724" s="25" t="str">
        <f t="shared" si="234"/>
        <v/>
      </c>
      <c r="K3724" s="25" t="str">
        <f t="shared" si="235"/>
        <v>Weekday</v>
      </c>
      <c r="L3724" s="25" t="s">
        <v>177</v>
      </c>
      <c r="M3724" s="9">
        <v>3721</v>
      </c>
      <c r="N3724" s="9">
        <v>1</v>
      </c>
      <c r="O3724" s="14">
        <f>INDEX('Load Shapes - Day Type'!G:G,MATCH('Load Shapes - 8760'!$A3724,'Load Shapes - Day Type'!$K:$K,0))</f>
        <v>3.2000000000000001E-2</v>
      </c>
      <c r="P3724" s="14">
        <f>INDEX('Load Shapes - Day Type'!H:H,MATCH('Load Shapes - 8760'!$A3724,'Load Shapes - Day Type'!$K:$K,0))</f>
        <v>0.20899999999999999</v>
      </c>
      <c r="Q3724" s="15">
        <f>INDEX('Load Shapes - Day Type'!I:I,MATCH('Load Shapes - 8760'!$A3724,'Load Shapes - Day Type'!$K:$K,0))</f>
        <v>1.6633672687580014</v>
      </c>
      <c r="R3724" s="15">
        <f>INDEX('Load Shapes - Day Type'!J:J,MATCH('Load Shapes - 8760'!$A3724,'Load Shapes - Day Type'!$K:$K,0))</f>
        <v>5.3227752600256049E-2</v>
      </c>
      <c r="S3724" s="47">
        <f t="shared" si="236"/>
        <v>3.2747661868110947E-5</v>
      </c>
    </row>
    <row r="3725" spans="1:19" x14ac:dyDescent="0.2">
      <c r="A3725" s="45" t="str">
        <f t="shared" si="233"/>
        <v>JuneWeekday2</v>
      </c>
      <c r="E3725" s="9">
        <v>2017</v>
      </c>
      <c r="F3725" s="9">
        <v>6</v>
      </c>
      <c r="G3725" s="9" t="s">
        <v>11</v>
      </c>
      <c r="H3725" s="9">
        <v>5</v>
      </c>
      <c r="I3725" s="24" t="s">
        <v>184</v>
      </c>
      <c r="J3725" s="25" t="str">
        <f t="shared" si="234"/>
        <v/>
      </c>
      <c r="K3725" s="25" t="str">
        <f t="shared" si="235"/>
        <v>Weekday</v>
      </c>
      <c r="L3725" s="25" t="s">
        <v>177</v>
      </c>
      <c r="M3725" s="9">
        <v>3722</v>
      </c>
      <c r="N3725" s="9">
        <v>2</v>
      </c>
      <c r="O3725" s="14">
        <f>INDEX('Load Shapes - Day Type'!G:G,MATCH('Load Shapes - 8760'!$A3725,'Load Shapes - Day Type'!$K:$K,0))</f>
        <v>2.3E-2</v>
      </c>
      <c r="P3725" s="14">
        <f>INDEX('Load Shapes - Day Type'!H:H,MATCH('Load Shapes - 8760'!$A3725,'Load Shapes - Day Type'!$K:$K,0))</f>
        <v>0.27200000000000002</v>
      </c>
      <c r="Q3725" s="15">
        <f>INDEX('Load Shapes - Day Type'!I:I,MATCH('Load Shapes - 8760'!$A3725,'Load Shapes - Day Type'!$K:$K,0))</f>
        <v>1.6633672687580014</v>
      </c>
      <c r="R3725" s="15">
        <f>INDEX('Load Shapes - Day Type'!J:J,MATCH('Load Shapes - 8760'!$A3725,'Load Shapes - Day Type'!$K:$K,0))</f>
        <v>3.8257447181434034E-2</v>
      </c>
      <c r="S3725" s="47">
        <f t="shared" si="236"/>
        <v>2.3537381967704741E-5</v>
      </c>
    </row>
    <row r="3726" spans="1:19" x14ac:dyDescent="0.2">
      <c r="A3726" s="45" t="str">
        <f t="shared" si="233"/>
        <v>JuneWeekday3</v>
      </c>
      <c r="E3726" s="9">
        <v>2017</v>
      </c>
      <c r="F3726" s="9">
        <v>6</v>
      </c>
      <c r="G3726" s="9" t="s">
        <v>11</v>
      </c>
      <c r="H3726" s="9">
        <v>5</v>
      </c>
      <c r="I3726" s="24" t="s">
        <v>184</v>
      </c>
      <c r="J3726" s="25" t="str">
        <f t="shared" si="234"/>
        <v/>
      </c>
      <c r="K3726" s="25" t="str">
        <f t="shared" si="235"/>
        <v>Weekday</v>
      </c>
      <c r="L3726" s="25" t="s">
        <v>177</v>
      </c>
      <c r="M3726" s="9">
        <v>3723</v>
      </c>
      <c r="N3726" s="9">
        <v>3</v>
      </c>
      <c r="O3726" s="14">
        <f>INDEX('Load Shapes - Day Type'!G:G,MATCH('Load Shapes - 8760'!$A3726,'Load Shapes - Day Type'!$K:$K,0))</f>
        <v>0.02</v>
      </c>
      <c r="P3726" s="14">
        <f>INDEX('Load Shapes - Day Type'!H:H,MATCH('Load Shapes - 8760'!$A3726,'Load Shapes - Day Type'!$K:$K,0))</f>
        <v>0.28100000000000003</v>
      </c>
      <c r="Q3726" s="15">
        <f>INDEX('Load Shapes - Day Type'!I:I,MATCH('Load Shapes - 8760'!$A3726,'Load Shapes - Day Type'!$K:$K,0))</f>
        <v>1.6633672687580014</v>
      </c>
      <c r="R3726" s="15">
        <f>INDEX('Load Shapes - Day Type'!J:J,MATCH('Load Shapes - 8760'!$A3726,'Load Shapes - Day Type'!$K:$K,0))</f>
        <v>3.3267345375160032E-2</v>
      </c>
      <c r="S3726" s="47">
        <f t="shared" si="236"/>
        <v>2.0467288667569343E-5</v>
      </c>
    </row>
    <row r="3727" spans="1:19" x14ac:dyDescent="0.2">
      <c r="A3727" s="45" t="str">
        <f t="shared" si="233"/>
        <v>JuneWeekday4</v>
      </c>
      <c r="E3727" s="9">
        <v>2017</v>
      </c>
      <c r="F3727" s="9">
        <v>6</v>
      </c>
      <c r="G3727" s="9" t="s">
        <v>11</v>
      </c>
      <c r="H3727" s="9">
        <v>5</v>
      </c>
      <c r="I3727" s="24" t="s">
        <v>184</v>
      </c>
      <c r="J3727" s="25" t="str">
        <f t="shared" si="234"/>
        <v/>
      </c>
      <c r="K3727" s="25" t="str">
        <f t="shared" si="235"/>
        <v>Weekday</v>
      </c>
      <c r="L3727" s="25" t="s">
        <v>177</v>
      </c>
      <c r="M3727" s="9">
        <v>3724</v>
      </c>
      <c r="N3727" s="9">
        <v>4</v>
      </c>
      <c r="O3727" s="14">
        <f>INDEX('Load Shapes - Day Type'!G:G,MATCH('Load Shapes - 8760'!$A3727,'Load Shapes - Day Type'!$K:$K,0))</f>
        <v>0.02</v>
      </c>
      <c r="P3727" s="14">
        <f>INDEX('Load Shapes - Day Type'!H:H,MATCH('Load Shapes - 8760'!$A3727,'Load Shapes - Day Type'!$K:$K,0))</f>
        <v>0.27600000000000002</v>
      </c>
      <c r="Q3727" s="15">
        <f>INDEX('Load Shapes - Day Type'!I:I,MATCH('Load Shapes - 8760'!$A3727,'Load Shapes - Day Type'!$K:$K,0))</f>
        <v>1.6633672687580014</v>
      </c>
      <c r="R3727" s="15">
        <f>INDEX('Load Shapes - Day Type'!J:J,MATCH('Load Shapes - 8760'!$A3727,'Load Shapes - Day Type'!$K:$K,0))</f>
        <v>3.3267345375160032E-2</v>
      </c>
      <c r="S3727" s="47">
        <f t="shared" si="236"/>
        <v>2.0467288667569343E-5</v>
      </c>
    </row>
    <row r="3728" spans="1:19" x14ac:dyDescent="0.2">
      <c r="A3728" s="45" t="str">
        <f t="shared" si="233"/>
        <v>JuneWeekday5</v>
      </c>
      <c r="E3728" s="9">
        <v>2017</v>
      </c>
      <c r="F3728" s="9">
        <v>6</v>
      </c>
      <c r="G3728" s="9" t="s">
        <v>11</v>
      </c>
      <c r="H3728" s="9">
        <v>5</v>
      </c>
      <c r="I3728" s="24" t="s">
        <v>184</v>
      </c>
      <c r="J3728" s="25" t="str">
        <f t="shared" si="234"/>
        <v/>
      </c>
      <c r="K3728" s="25" t="str">
        <f t="shared" si="235"/>
        <v>Weekday</v>
      </c>
      <c r="L3728" s="25" t="s">
        <v>177</v>
      </c>
      <c r="M3728" s="9">
        <v>3725</v>
      </c>
      <c r="N3728" s="9">
        <v>5</v>
      </c>
      <c r="O3728" s="14">
        <f>INDEX('Load Shapes - Day Type'!G:G,MATCH('Load Shapes - 8760'!$A3728,'Load Shapes - Day Type'!$K:$K,0))</f>
        <v>2.8000000000000001E-2</v>
      </c>
      <c r="P3728" s="14">
        <f>INDEX('Load Shapes - Day Type'!H:H,MATCH('Load Shapes - 8760'!$A3728,'Load Shapes - Day Type'!$K:$K,0))</f>
        <v>0.218</v>
      </c>
      <c r="Q3728" s="15">
        <f>INDEX('Load Shapes - Day Type'!I:I,MATCH('Load Shapes - 8760'!$A3728,'Load Shapes - Day Type'!$K:$K,0))</f>
        <v>1.6633672687580014</v>
      </c>
      <c r="R3728" s="15">
        <f>INDEX('Load Shapes - Day Type'!J:J,MATCH('Load Shapes - 8760'!$A3728,'Load Shapes - Day Type'!$K:$K,0))</f>
        <v>4.6574283525224039E-2</v>
      </c>
      <c r="S3728" s="47">
        <f t="shared" si="236"/>
        <v>2.8654204134597078E-5</v>
      </c>
    </row>
    <row r="3729" spans="1:19" x14ac:dyDescent="0.2">
      <c r="A3729" s="45" t="str">
        <f t="shared" si="233"/>
        <v>JuneWeekday6</v>
      </c>
      <c r="E3729" s="9">
        <v>2017</v>
      </c>
      <c r="F3729" s="9">
        <v>6</v>
      </c>
      <c r="G3729" s="9" t="s">
        <v>11</v>
      </c>
      <c r="H3729" s="9">
        <v>5</v>
      </c>
      <c r="I3729" s="24" t="s">
        <v>184</v>
      </c>
      <c r="J3729" s="25" t="str">
        <f t="shared" si="234"/>
        <v/>
      </c>
      <c r="K3729" s="25" t="str">
        <f t="shared" si="235"/>
        <v>Weekday</v>
      </c>
      <c r="L3729" s="25" t="s">
        <v>177</v>
      </c>
      <c r="M3729" s="9">
        <v>3726</v>
      </c>
      <c r="N3729" s="9">
        <v>6</v>
      </c>
      <c r="O3729" s="14">
        <f>INDEX('Load Shapes - Day Type'!G:G,MATCH('Load Shapes - 8760'!$A3729,'Load Shapes - Day Type'!$K:$K,0))</f>
        <v>5.0999999999999997E-2</v>
      </c>
      <c r="P3729" s="14">
        <f>INDEX('Load Shapes - Day Type'!H:H,MATCH('Load Shapes - 8760'!$A3729,'Load Shapes - Day Type'!$K:$K,0))</f>
        <v>0.155</v>
      </c>
      <c r="Q3729" s="15">
        <f>INDEX('Load Shapes - Day Type'!I:I,MATCH('Load Shapes - 8760'!$A3729,'Load Shapes - Day Type'!$K:$K,0))</f>
        <v>1.6633672687580014</v>
      </c>
      <c r="R3729" s="15">
        <f>INDEX('Load Shapes - Day Type'!J:J,MATCH('Load Shapes - 8760'!$A3729,'Load Shapes - Day Type'!$K:$K,0))</f>
        <v>8.4831730706658073E-2</v>
      </c>
      <c r="S3729" s="47">
        <f t="shared" si="236"/>
        <v>5.2191586102301819E-5</v>
      </c>
    </row>
    <row r="3730" spans="1:19" x14ac:dyDescent="0.2">
      <c r="A3730" s="45" t="str">
        <f t="shared" si="233"/>
        <v>JuneWeekday7</v>
      </c>
      <c r="E3730" s="9">
        <v>2017</v>
      </c>
      <c r="F3730" s="9">
        <v>6</v>
      </c>
      <c r="G3730" s="9" t="s">
        <v>11</v>
      </c>
      <c r="H3730" s="9">
        <v>5</v>
      </c>
      <c r="I3730" s="24" t="s">
        <v>184</v>
      </c>
      <c r="J3730" s="25" t="str">
        <f t="shared" si="234"/>
        <v/>
      </c>
      <c r="K3730" s="25" t="str">
        <f t="shared" si="235"/>
        <v>Weekday</v>
      </c>
      <c r="L3730" s="25" t="s">
        <v>177</v>
      </c>
      <c r="M3730" s="9">
        <v>3727</v>
      </c>
      <c r="N3730" s="9">
        <v>7</v>
      </c>
      <c r="O3730" s="14">
        <f>INDEX('Load Shapes - Day Type'!G:G,MATCH('Load Shapes - 8760'!$A3730,'Load Shapes - Day Type'!$K:$K,0))</f>
        <v>8.7999999999999995E-2</v>
      </c>
      <c r="P3730" s="14">
        <f>INDEX('Load Shapes - Day Type'!H:H,MATCH('Load Shapes - 8760'!$A3730,'Load Shapes - Day Type'!$K:$K,0))</f>
        <v>0.121</v>
      </c>
      <c r="Q3730" s="15">
        <f>INDEX('Load Shapes - Day Type'!I:I,MATCH('Load Shapes - 8760'!$A3730,'Load Shapes - Day Type'!$K:$K,0))</f>
        <v>1.6633672687580014</v>
      </c>
      <c r="R3730" s="15">
        <f>INDEX('Load Shapes - Day Type'!J:J,MATCH('Load Shapes - 8760'!$A3730,'Load Shapes - Day Type'!$K:$K,0))</f>
        <v>0.14637631965070411</v>
      </c>
      <c r="S3730" s="47">
        <f t="shared" si="236"/>
        <v>9.0056070137305096E-5</v>
      </c>
    </row>
    <row r="3731" spans="1:19" x14ac:dyDescent="0.2">
      <c r="A3731" s="45" t="str">
        <f t="shared" si="233"/>
        <v>JuneWeekday8</v>
      </c>
      <c r="E3731" s="9">
        <v>2017</v>
      </c>
      <c r="F3731" s="9">
        <v>6</v>
      </c>
      <c r="G3731" s="9" t="s">
        <v>11</v>
      </c>
      <c r="H3731" s="9">
        <v>5</v>
      </c>
      <c r="I3731" s="24" t="s">
        <v>184</v>
      </c>
      <c r="J3731" s="25" t="str">
        <f t="shared" si="234"/>
        <v/>
      </c>
      <c r="K3731" s="25" t="str">
        <f t="shared" si="235"/>
        <v>Weekday</v>
      </c>
      <c r="L3731" s="25" t="s">
        <v>177</v>
      </c>
      <c r="M3731" s="9">
        <v>3728</v>
      </c>
      <c r="N3731" s="9">
        <v>8</v>
      </c>
      <c r="O3731" s="14">
        <f>INDEX('Load Shapes - Day Type'!G:G,MATCH('Load Shapes - 8760'!$A3731,'Load Shapes - Day Type'!$K:$K,0))</f>
        <v>0.127</v>
      </c>
      <c r="P3731" s="14">
        <f>INDEX('Load Shapes - Day Type'!H:H,MATCH('Load Shapes - 8760'!$A3731,'Load Shapes - Day Type'!$K:$K,0))</f>
        <v>0.10299999999999999</v>
      </c>
      <c r="Q3731" s="15">
        <f>INDEX('Load Shapes - Day Type'!I:I,MATCH('Load Shapes - 8760'!$A3731,'Load Shapes - Day Type'!$K:$K,0))</f>
        <v>1.6633672687580014</v>
      </c>
      <c r="R3731" s="15">
        <f>INDEX('Load Shapes - Day Type'!J:J,MATCH('Load Shapes - 8760'!$A3731,'Load Shapes - Day Type'!$K:$K,0))</f>
        <v>0.21124764313226618</v>
      </c>
      <c r="S3731" s="47">
        <f t="shared" si="236"/>
        <v>1.2996728303906531E-4</v>
      </c>
    </row>
    <row r="3732" spans="1:19" x14ac:dyDescent="0.2">
      <c r="A3732" s="45" t="str">
        <f t="shared" si="233"/>
        <v>JuneWeekday9</v>
      </c>
      <c r="E3732" s="9">
        <v>2017</v>
      </c>
      <c r="F3732" s="9">
        <v>6</v>
      </c>
      <c r="G3732" s="9" t="s">
        <v>11</v>
      </c>
      <c r="H3732" s="9">
        <v>5</v>
      </c>
      <c r="I3732" s="24" t="s">
        <v>184</v>
      </c>
      <c r="J3732" s="25" t="str">
        <f t="shared" si="234"/>
        <v/>
      </c>
      <c r="K3732" s="25" t="str">
        <f t="shared" si="235"/>
        <v>Weekday</v>
      </c>
      <c r="L3732" s="25" t="s">
        <v>176</v>
      </c>
      <c r="M3732" s="9">
        <v>3729</v>
      </c>
      <c r="N3732" s="9">
        <v>9</v>
      </c>
      <c r="O3732" s="14">
        <f>INDEX('Load Shapes - Day Type'!G:G,MATCH('Load Shapes - 8760'!$A3732,'Load Shapes - Day Type'!$K:$K,0))</f>
        <v>0.12</v>
      </c>
      <c r="P3732" s="14">
        <f>INDEX('Load Shapes - Day Type'!H:H,MATCH('Load Shapes - 8760'!$A3732,'Load Shapes - Day Type'!$K:$K,0))</f>
        <v>0.109</v>
      </c>
      <c r="Q3732" s="15">
        <f>INDEX('Load Shapes - Day Type'!I:I,MATCH('Load Shapes - 8760'!$A3732,'Load Shapes - Day Type'!$K:$K,0))</f>
        <v>1.6633672687580014</v>
      </c>
      <c r="R3732" s="15">
        <f>INDEX('Load Shapes - Day Type'!J:J,MATCH('Load Shapes - 8760'!$A3732,'Load Shapes - Day Type'!$K:$K,0))</f>
        <v>0.19960407225096016</v>
      </c>
      <c r="S3732" s="47">
        <f t="shared" si="236"/>
        <v>1.2280373200541605E-4</v>
      </c>
    </row>
    <row r="3733" spans="1:19" x14ac:dyDescent="0.2">
      <c r="A3733" s="45" t="str">
        <f t="shared" si="233"/>
        <v>JuneWeekday10</v>
      </c>
      <c r="E3733" s="9">
        <v>2017</v>
      </c>
      <c r="F3733" s="9">
        <v>6</v>
      </c>
      <c r="G3733" s="9" t="s">
        <v>11</v>
      </c>
      <c r="H3733" s="9">
        <v>5</v>
      </c>
      <c r="I3733" s="24" t="s">
        <v>184</v>
      </c>
      <c r="J3733" s="25" t="str">
        <f t="shared" si="234"/>
        <v/>
      </c>
      <c r="K3733" s="25" t="str">
        <f t="shared" si="235"/>
        <v>Weekday</v>
      </c>
      <c r="L3733" s="25" t="s">
        <v>176</v>
      </c>
      <c r="M3733" s="9">
        <v>3730</v>
      </c>
      <c r="N3733" s="9">
        <v>10</v>
      </c>
      <c r="O3733" s="14">
        <f>INDEX('Load Shapes - Day Type'!G:G,MATCH('Load Shapes - 8760'!$A3733,'Load Shapes - Day Type'!$K:$K,0))</f>
        <v>0.121</v>
      </c>
      <c r="P3733" s="14">
        <f>INDEX('Load Shapes - Day Type'!H:H,MATCH('Load Shapes - 8760'!$A3733,'Load Shapes - Day Type'!$K:$K,0))</f>
        <v>0.109</v>
      </c>
      <c r="Q3733" s="15">
        <f>INDEX('Load Shapes - Day Type'!I:I,MATCH('Load Shapes - 8760'!$A3733,'Load Shapes - Day Type'!$K:$K,0))</f>
        <v>1.6633672687580014</v>
      </c>
      <c r="R3733" s="15">
        <f>INDEX('Load Shapes - Day Type'!J:J,MATCH('Load Shapes - 8760'!$A3733,'Load Shapes - Day Type'!$K:$K,0))</f>
        <v>0.20126743951971818</v>
      </c>
      <c r="S3733" s="47">
        <f t="shared" si="236"/>
        <v>1.2382709643879452E-4</v>
      </c>
    </row>
    <row r="3734" spans="1:19" x14ac:dyDescent="0.2">
      <c r="A3734" s="45" t="str">
        <f t="shared" si="233"/>
        <v>JuneWeekday11</v>
      </c>
      <c r="E3734" s="9">
        <v>2017</v>
      </c>
      <c r="F3734" s="9">
        <v>6</v>
      </c>
      <c r="G3734" s="9" t="s">
        <v>11</v>
      </c>
      <c r="H3734" s="9">
        <v>5</v>
      </c>
      <c r="I3734" s="24" t="s">
        <v>184</v>
      </c>
      <c r="J3734" s="25" t="str">
        <f t="shared" si="234"/>
        <v/>
      </c>
      <c r="K3734" s="25" t="str">
        <f t="shared" si="235"/>
        <v>Weekday</v>
      </c>
      <c r="L3734" s="25" t="s">
        <v>176</v>
      </c>
      <c r="M3734" s="9">
        <v>3731</v>
      </c>
      <c r="N3734" s="9">
        <v>11</v>
      </c>
      <c r="O3734" s="14">
        <f>INDEX('Load Shapes - Day Type'!G:G,MATCH('Load Shapes - 8760'!$A3734,'Load Shapes - Day Type'!$K:$K,0))</f>
        <v>0.12</v>
      </c>
      <c r="P3734" s="14">
        <f>INDEX('Load Shapes - Day Type'!H:H,MATCH('Load Shapes - 8760'!$A3734,'Load Shapes - Day Type'!$K:$K,0))</f>
        <v>0.115</v>
      </c>
      <c r="Q3734" s="15">
        <f>INDEX('Load Shapes - Day Type'!I:I,MATCH('Load Shapes - 8760'!$A3734,'Load Shapes - Day Type'!$K:$K,0))</f>
        <v>1.6633672687580014</v>
      </c>
      <c r="R3734" s="15">
        <f>INDEX('Load Shapes - Day Type'!J:J,MATCH('Load Shapes - 8760'!$A3734,'Load Shapes - Day Type'!$K:$K,0))</f>
        <v>0.19960407225096016</v>
      </c>
      <c r="S3734" s="47">
        <f t="shared" si="236"/>
        <v>1.2280373200541605E-4</v>
      </c>
    </row>
    <row r="3735" spans="1:19" x14ac:dyDescent="0.2">
      <c r="A3735" s="45" t="str">
        <f t="shared" si="233"/>
        <v>JuneWeekday12</v>
      </c>
      <c r="E3735" s="9">
        <v>2017</v>
      </c>
      <c r="F3735" s="9">
        <v>6</v>
      </c>
      <c r="G3735" s="9" t="s">
        <v>11</v>
      </c>
      <c r="H3735" s="9">
        <v>5</v>
      </c>
      <c r="I3735" s="24" t="s">
        <v>184</v>
      </c>
      <c r="J3735" s="25" t="str">
        <f t="shared" si="234"/>
        <v/>
      </c>
      <c r="K3735" s="25" t="str">
        <f t="shared" si="235"/>
        <v>Weekday</v>
      </c>
      <c r="L3735" s="25" t="s">
        <v>176</v>
      </c>
      <c r="M3735" s="9">
        <v>3732</v>
      </c>
      <c r="N3735" s="9">
        <v>12</v>
      </c>
      <c r="O3735" s="14">
        <f>INDEX('Load Shapes - Day Type'!G:G,MATCH('Load Shapes - 8760'!$A3735,'Load Shapes - Day Type'!$K:$K,0))</f>
        <v>0.115</v>
      </c>
      <c r="P3735" s="14">
        <f>INDEX('Load Shapes - Day Type'!H:H,MATCH('Load Shapes - 8760'!$A3735,'Load Shapes - Day Type'!$K:$K,0))</f>
        <v>0.11899999999999999</v>
      </c>
      <c r="Q3735" s="15">
        <f>INDEX('Load Shapes - Day Type'!I:I,MATCH('Load Shapes - 8760'!$A3735,'Load Shapes - Day Type'!$K:$K,0))</f>
        <v>1.6633672687580014</v>
      </c>
      <c r="R3735" s="15">
        <f>INDEX('Load Shapes - Day Type'!J:J,MATCH('Load Shapes - 8760'!$A3735,'Load Shapes - Day Type'!$K:$K,0))</f>
        <v>0.19128723590717017</v>
      </c>
      <c r="S3735" s="47">
        <f t="shared" si="236"/>
        <v>1.1768690983852372E-4</v>
      </c>
    </row>
    <row r="3736" spans="1:19" x14ac:dyDescent="0.2">
      <c r="A3736" s="45" t="str">
        <f t="shared" si="233"/>
        <v>JuneWeekday13</v>
      </c>
      <c r="E3736" s="9">
        <v>2017</v>
      </c>
      <c r="F3736" s="9">
        <v>6</v>
      </c>
      <c r="G3736" s="9" t="s">
        <v>11</v>
      </c>
      <c r="H3736" s="9">
        <v>5</v>
      </c>
      <c r="I3736" s="24" t="s">
        <v>184</v>
      </c>
      <c r="J3736" s="25" t="str">
        <f t="shared" si="234"/>
        <v/>
      </c>
      <c r="K3736" s="25" t="str">
        <f t="shared" si="235"/>
        <v>Weekday</v>
      </c>
      <c r="L3736" s="25" t="s">
        <v>176</v>
      </c>
      <c r="M3736" s="9">
        <v>3733</v>
      </c>
      <c r="N3736" s="9">
        <v>13</v>
      </c>
      <c r="O3736" s="14">
        <f>INDEX('Load Shapes - Day Type'!G:G,MATCH('Load Shapes - 8760'!$A3736,'Load Shapes - Day Type'!$K:$K,0))</f>
        <v>0.11899999999999999</v>
      </c>
      <c r="P3736" s="14">
        <f>INDEX('Load Shapes - Day Type'!H:H,MATCH('Load Shapes - 8760'!$A3736,'Load Shapes - Day Type'!$K:$K,0))</f>
        <v>0.115</v>
      </c>
      <c r="Q3736" s="15">
        <f>INDEX('Load Shapes - Day Type'!I:I,MATCH('Load Shapes - 8760'!$A3736,'Load Shapes - Day Type'!$K:$K,0))</f>
        <v>1.6633672687580014</v>
      </c>
      <c r="R3736" s="15">
        <f>INDEX('Load Shapes - Day Type'!J:J,MATCH('Load Shapes - 8760'!$A3736,'Load Shapes - Day Type'!$K:$K,0))</f>
        <v>0.19794070498220218</v>
      </c>
      <c r="S3736" s="47">
        <f t="shared" si="236"/>
        <v>1.2178036757203758E-4</v>
      </c>
    </row>
    <row r="3737" spans="1:19" x14ac:dyDescent="0.2">
      <c r="A3737" s="45" t="str">
        <f t="shared" si="233"/>
        <v>JuneWeekday14</v>
      </c>
      <c r="E3737" s="9">
        <v>2017</v>
      </c>
      <c r="F3737" s="9">
        <v>6</v>
      </c>
      <c r="G3737" s="9" t="s">
        <v>11</v>
      </c>
      <c r="H3737" s="9">
        <v>5</v>
      </c>
      <c r="I3737" s="24" t="s">
        <v>184</v>
      </c>
      <c r="J3737" s="25" t="str">
        <f t="shared" si="234"/>
        <v/>
      </c>
      <c r="K3737" s="25" t="str">
        <f t="shared" si="235"/>
        <v>Weekday</v>
      </c>
      <c r="L3737" s="25" t="s">
        <v>176</v>
      </c>
      <c r="M3737" s="9">
        <v>3734</v>
      </c>
      <c r="N3737" s="9">
        <v>14</v>
      </c>
      <c r="O3737" s="14">
        <f>INDEX('Load Shapes - Day Type'!G:G,MATCH('Load Shapes - 8760'!$A3737,'Load Shapes - Day Type'!$K:$K,0))</f>
        <v>0.11600000000000001</v>
      </c>
      <c r="P3737" s="14">
        <f>INDEX('Load Shapes - Day Type'!H:H,MATCH('Load Shapes - 8760'!$A3737,'Load Shapes - Day Type'!$K:$K,0))</f>
        <v>0.11799999999999999</v>
      </c>
      <c r="Q3737" s="15">
        <f>INDEX('Load Shapes - Day Type'!I:I,MATCH('Load Shapes - 8760'!$A3737,'Load Shapes - Day Type'!$K:$K,0))</f>
        <v>1.6633672687580014</v>
      </c>
      <c r="R3737" s="15">
        <f>INDEX('Load Shapes - Day Type'!J:J,MATCH('Load Shapes - 8760'!$A3737,'Load Shapes - Day Type'!$K:$K,0))</f>
        <v>0.19295060317592819</v>
      </c>
      <c r="S3737" s="47">
        <f t="shared" si="236"/>
        <v>1.1871027427190218E-4</v>
      </c>
    </row>
    <row r="3738" spans="1:19" x14ac:dyDescent="0.2">
      <c r="A3738" s="45" t="str">
        <f t="shared" si="233"/>
        <v>JuneWeekday15</v>
      </c>
      <c r="E3738" s="9">
        <v>2017</v>
      </c>
      <c r="F3738" s="9">
        <v>6</v>
      </c>
      <c r="G3738" s="9" t="s">
        <v>11</v>
      </c>
      <c r="H3738" s="9">
        <v>5</v>
      </c>
      <c r="I3738" s="24" t="s">
        <v>184</v>
      </c>
      <c r="J3738" s="25" t="str">
        <f t="shared" si="234"/>
        <v/>
      </c>
      <c r="K3738" s="25" t="str">
        <f t="shared" si="235"/>
        <v>Weekday</v>
      </c>
      <c r="L3738" s="25" t="s">
        <v>176</v>
      </c>
      <c r="M3738" s="9">
        <v>3735</v>
      </c>
      <c r="N3738" s="9">
        <v>15</v>
      </c>
      <c r="O3738" s="14">
        <f>INDEX('Load Shapes - Day Type'!G:G,MATCH('Load Shapes - 8760'!$A3738,'Load Shapes - Day Type'!$K:$K,0))</f>
        <v>0.115</v>
      </c>
      <c r="P3738" s="14">
        <f>INDEX('Load Shapes - Day Type'!H:H,MATCH('Load Shapes - 8760'!$A3738,'Load Shapes - Day Type'!$K:$K,0))</f>
        <v>0.115</v>
      </c>
      <c r="Q3738" s="15">
        <f>INDEX('Load Shapes - Day Type'!I:I,MATCH('Load Shapes - 8760'!$A3738,'Load Shapes - Day Type'!$K:$K,0))</f>
        <v>1.6633672687580014</v>
      </c>
      <c r="R3738" s="15">
        <f>INDEX('Load Shapes - Day Type'!J:J,MATCH('Load Shapes - 8760'!$A3738,'Load Shapes - Day Type'!$K:$K,0))</f>
        <v>0.19128723590717017</v>
      </c>
      <c r="S3738" s="47">
        <f t="shared" si="236"/>
        <v>1.1768690983852372E-4</v>
      </c>
    </row>
    <row r="3739" spans="1:19" x14ac:dyDescent="0.2">
      <c r="A3739" s="45" t="str">
        <f t="shared" si="233"/>
        <v>JuneWeekday16</v>
      </c>
      <c r="E3739" s="9">
        <v>2017</v>
      </c>
      <c r="F3739" s="9">
        <v>6</v>
      </c>
      <c r="G3739" s="9" t="s">
        <v>11</v>
      </c>
      <c r="H3739" s="9">
        <v>5</v>
      </c>
      <c r="I3739" s="24" t="s">
        <v>184</v>
      </c>
      <c r="J3739" s="25" t="str">
        <f t="shared" si="234"/>
        <v/>
      </c>
      <c r="K3739" s="25" t="str">
        <f t="shared" si="235"/>
        <v>Weekday</v>
      </c>
      <c r="L3739" s="25" t="s">
        <v>176</v>
      </c>
      <c r="M3739" s="9">
        <v>3736</v>
      </c>
      <c r="N3739" s="9">
        <v>16</v>
      </c>
      <c r="O3739" s="14">
        <f>INDEX('Load Shapes - Day Type'!G:G,MATCH('Load Shapes - 8760'!$A3739,'Load Shapes - Day Type'!$K:$K,0))</f>
        <v>0.111</v>
      </c>
      <c r="P3739" s="14">
        <f>INDEX('Load Shapes - Day Type'!H:H,MATCH('Load Shapes - 8760'!$A3739,'Load Shapes - Day Type'!$K:$K,0))</f>
        <v>0.113</v>
      </c>
      <c r="Q3739" s="15">
        <f>INDEX('Load Shapes - Day Type'!I:I,MATCH('Load Shapes - 8760'!$A3739,'Load Shapes - Day Type'!$K:$K,0))</f>
        <v>1.6633672687580014</v>
      </c>
      <c r="R3739" s="15">
        <f>INDEX('Load Shapes - Day Type'!J:J,MATCH('Load Shapes - 8760'!$A3739,'Load Shapes - Day Type'!$K:$K,0))</f>
        <v>0.18463376683213817</v>
      </c>
      <c r="S3739" s="47">
        <f t="shared" si="236"/>
        <v>1.1359345210500985E-4</v>
      </c>
    </row>
    <row r="3740" spans="1:19" x14ac:dyDescent="0.2">
      <c r="A3740" s="45" t="str">
        <f t="shared" si="233"/>
        <v>JuneWeekday17</v>
      </c>
      <c r="E3740" s="9">
        <v>2017</v>
      </c>
      <c r="F3740" s="9">
        <v>6</v>
      </c>
      <c r="G3740" s="9" t="s">
        <v>11</v>
      </c>
      <c r="H3740" s="9">
        <v>5</v>
      </c>
      <c r="I3740" s="24" t="s">
        <v>184</v>
      </c>
      <c r="J3740" s="25" t="str">
        <f t="shared" si="234"/>
        <v/>
      </c>
      <c r="K3740" s="25" t="str">
        <f t="shared" si="235"/>
        <v>Weekday</v>
      </c>
      <c r="L3740" s="25" t="s">
        <v>176</v>
      </c>
      <c r="M3740" s="9">
        <v>3737</v>
      </c>
      <c r="N3740" s="9">
        <v>17</v>
      </c>
      <c r="O3740" s="14">
        <f>INDEX('Load Shapes - Day Type'!G:G,MATCH('Load Shapes - 8760'!$A3740,'Load Shapes - Day Type'!$K:$K,0))</f>
        <v>0.11</v>
      </c>
      <c r="P3740" s="14">
        <f>INDEX('Load Shapes - Day Type'!H:H,MATCH('Load Shapes - 8760'!$A3740,'Load Shapes - Day Type'!$K:$K,0))</f>
        <v>0.111</v>
      </c>
      <c r="Q3740" s="15">
        <f>INDEX('Load Shapes - Day Type'!I:I,MATCH('Load Shapes - 8760'!$A3740,'Load Shapes - Day Type'!$K:$K,0))</f>
        <v>1.6633672687580014</v>
      </c>
      <c r="R3740" s="15">
        <f>INDEX('Load Shapes - Day Type'!J:J,MATCH('Load Shapes - 8760'!$A3740,'Load Shapes - Day Type'!$K:$K,0))</f>
        <v>0.18297039956338015</v>
      </c>
      <c r="S3740" s="47">
        <f t="shared" si="236"/>
        <v>1.1257008767163138E-4</v>
      </c>
    </row>
    <row r="3741" spans="1:19" x14ac:dyDescent="0.2">
      <c r="A3741" s="45" t="str">
        <f t="shared" si="233"/>
        <v>JuneWeekday18</v>
      </c>
      <c r="E3741" s="9">
        <v>2017</v>
      </c>
      <c r="F3741" s="9">
        <v>6</v>
      </c>
      <c r="G3741" s="9" t="s">
        <v>11</v>
      </c>
      <c r="H3741" s="9">
        <v>5</v>
      </c>
      <c r="I3741" s="24" t="s">
        <v>184</v>
      </c>
      <c r="J3741" s="25" t="str">
        <f t="shared" si="234"/>
        <v/>
      </c>
      <c r="K3741" s="25" t="str">
        <f t="shared" si="235"/>
        <v>Weekday</v>
      </c>
      <c r="L3741" s="25" t="s">
        <v>176</v>
      </c>
      <c r="M3741" s="9">
        <v>3738</v>
      </c>
      <c r="N3741" s="9">
        <v>18</v>
      </c>
      <c r="O3741" s="14">
        <f>INDEX('Load Shapes - Day Type'!G:G,MATCH('Load Shapes - 8760'!$A3741,'Load Shapes - Day Type'!$K:$K,0))</f>
        <v>0.121</v>
      </c>
      <c r="P3741" s="14">
        <f>INDEX('Load Shapes - Day Type'!H:H,MATCH('Load Shapes - 8760'!$A3741,'Load Shapes - Day Type'!$K:$K,0))</f>
        <v>0.10199999999999999</v>
      </c>
      <c r="Q3741" s="15">
        <f>INDEX('Load Shapes - Day Type'!I:I,MATCH('Load Shapes - 8760'!$A3741,'Load Shapes - Day Type'!$K:$K,0))</f>
        <v>1.6633672687580014</v>
      </c>
      <c r="R3741" s="15">
        <f>INDEX('Load Shapes - Day Type'!J:J,MATCH('Load Shapes - 8760'!$A3741,'Load Shapes - Day Type'!$K:$K,0))</f>
        <v>0.20126743951971818</v>
      </c>
      <c r="S3741" s="47">
        <f t="shared" si="236"/>
        <v>1.2382709643879452E-4</v>
      </c>
    </row>
    <row r="3742" spans="1:19" x14ac:dyDescent="0.2">
      <c r="A3742" s="45" t="str">
        <f t="shared" si="233"/>
        <v>JuneWeekday19</v>
      </c>
      <c r="E3742" s="9">
        <v>2017</v>
      </c>
      <c r="F3742" s="9">
        <v>6</v>
      </c>
      <c r="G3742" s="9" t="s">
        <v>11</v>
      </c>
      <c r="H3742" s="9">
        <v>5</v>
      </c>
      <c r="I3742" s="24" t="s">
        <v>184</v>
      </c>
      <c r="J3742" s="25" t="str">
        <f t="shared" si="234"/>
        <v/>
      </c>
      <c r="K3742" s="25" t="str">
        <f t="shared" si="235"/>
        <v>Weekday</v>
      </c>
      <c r="L3742" s="25" t="s">
        <v>176</v>
      </c>
      <c r="M3742" s="9">
        <v>3739</v>
      </c>
      <c r="N3742" s="9">
        <v>19</v>
      </c>
      <c r="O3742" s="14">
        <f>INDEX('Load Shapes - Day Type'!G:G,MATCH('Load Shapes - 8760'!$A3742,'Load Shapes - Day Type'!$K:$K,0))</f>
        <v>0.121</v>
      </c>
      <c r="P3742" s="14">
        <f>INDEX('Load Shapes - Day Type'!H:H,MATCH('Load Shapes - 8760'!$A3742,'Load Shapes - Day Type'!$K:$K,0))</f>
        <v>9.6000000000000002E-2</v>
      </c>
      <c r="Q3742" s="15">
        <f>INDEX('Load Shapes - Day Type'!I:I,MATCH('Load Shapes - 8760'!$A3742,'Load Shapes - Day Type'!$K:$K,0))</f>
        <v>1.6633672687580014</v>
      </c>
      <c r="R3742" s="15">
        <f>INDEX('Load Shapes - Day Type'!J:J,MATCH('Load Shapes - 8760'!$A3742,'Load Shapes - Day Type'!$K:$K,0))</f>
        <v>0.20126743951971818</v>
      </c>
      <c r="S3742" s="47">
        <f t="shared" si="236"/>
        <v>1.2382709643879452E-4</v>
      </c>
    </row>
    <row r="3743" spans="1:19" x14ac:dyDescent="0.2">
      <c r="A3743" s="45" t="str">
        <f t="shared" si="233"/>
        <v>JuneWeekday20</v>
      </c>
      <c r="E3743" s="9">
        <v>2017</v>
      </c>
      <c r="F3743" s="9">
        <v>6</v>
      </c>
      <c r="G3743" s="9" t="s">
        <v>11</v>
      </c>
      <c r="H3743" s="9">
        <v>5</v>
      </c>
      <c r="I3743" s="24" t="s">
        <v>184</v>
      </c>
      <c r="J3743" s="25" t="str">
        <f t="shared" si="234"/>
        <v/>
      </c>
      <c r="K3743" s="25" t="str">
        <f t="shared" si="235"/>
        <v>Weekday</v>
      </c>
      <c r="L3743" s="25" t="s">
        <v>176</v>
      </c>
      <c r="M3743" s="9">
        <v>3740</v>
      </c>
      <c r="N3743" s="9">
        <v>20</v>
      </c>
      <c r="O3743" s="14">
        <f>INDEX('Load Shapes - Day Type'!G:G,MATCH('Load Shapes - 8760'!$A3743,'Load Shapes - Day Type'!$K:$K,0))</f>
        <v>0.13</v>
      </c>
      <c r="P3743" s="14">
        <f>INDEX('Load Shapes - Day Type'!H:H,MATCH('Load Shapes - 8760'!$A3743,'Load Shapes - Day Type'!$K:$K,0))</f>
        <v>8.5999999999999993E-2</v>
      </c>
      <c r="Q3743" s="15">
        <f>INDEX('Load Shapes - Day Type'!I:I,MATCH('Load Shapes - 8760'!$A3743,'Load Shapes - Day Type'!$K:$K,0))</f>
        <v>1.6633672687580014</v>
      </c>
      <c r="R3743" s="15">
        <f>INDEX('Load Shapes - Day Type'!J:J,MATCH('Load Shapes - 8760'!$A3743,'Load Shapes - Day Type'!$K:$K,0))</f>
        <v>0.2162377449385402</v>
      </c>
      <c r="S3743" s="47">
        <f t="shared" si="236"/>
        <v>1.3303737633920071E-4</v>
      </c>
    </row>
    <row r="3744" spans="1:19" x14ac:dyDescent="0.2">
      <c r="A3744" s="45" t="str">
        <f t="shared" si="233"/>
        <v>JuneWeekday21</v>
      </c>
      <c r="E3744" s="9">
        <v>2017</v>
      </c>
      <c r="F3744" s="9">
        <v>6</v>
      </c>
      <c r="G3744" s="9" t="s">
        <v>11</v>
      </c>
      <c r="H3744" s="9">
        <v>5</v>
      </c>
      <c r="I3744" s="24" t="s">
        <v>184</v>
      </c>
      <c r="J3744" s="25" t="str">
        <f t="shared" si="234"/>
        <v/>
      </c>
      <c r="K3744" s="25" t="str">
        <f t="shared" si="235"/>
        <v>Weekday</v>
      </c>
      <c r="L3744" s="25" t="s">
        <v>176</v>
      </c>
      <c r="M3744" s="9">
        <v>3741</v>
      </c>
      <c r="N3744" s="9">
        <v>21</v>
      </c>
      <c r="O3744" s="14">
        <f>INDEX('Load Shapes - Day Type'!G:G,MATCH('Load Shapes - 8760'!$A3744,'Load Shapes - Day Type'!$K:$K,0))</f>
        <v>0.155</v>
      </c>
      <c r="P3744" s="14">
        <f>INDEX('Load Shapes - Day Type'!H:H,MATCH('Load Shapes - 8760'!$A3744,'Load Shapes - Day Type'!$K:$K,0))</f>
        <v>8.5000000000000006E-2</v>
      </c>
      <c r="Q3744" s="15">
        <f>INDEX('Load Shapes - Day Type'!I:I,MATCH('Load Shapes - 8760'!$A3744,'Load Shapes - Day Type'!$K:$K,0))</f>
        <v>1.6633672687580014</v>
      </c>
      <c r="R3744" s="15">
        <f>INDEX('Load Shapes - Day Type'!J:J,MATCH('Load Shapes - 8760'!$A3744,'Load Shapes - Day Type'!$K:$K,0))</f>
        <v>0.25782192665749021</v>
      </c>
      <c r="S3744" s="47">
        <f t="shared" si="236"/>
        <v>1.586214871736624E-4</v>
      </c>
    </row>
    <row r="3745" spans="1:19" x14ac:dyDescent="0.2">
      <c r="A3745" s="45" t="str">
        <f t="shared" si="233"/>
        <v>JuneWeekday22</v>
      </c>
      <c r="E3745" s="9">
        <v>2017</v>
      </c>
      <c r="F3745" s="9">
        <v>6</v>
      </c>
      <c r="G3745" s="9" t="s">
        <v>11</v>
      </c>
      <c r="H3745" s="9">
        <v>5</v>
      </c>
      <c r="I3745" s="24" t="s">
        <v>184</v>
      </c>
      <c r="J3745" s="25" t="str">
        <f t="shared" si="234"/>
        <v/>
      </c>
      <c r="K3745" s="25" t="str">
        <f t="shared" si="235"/>
        <v>Weekday</v>
      </c>
      <c r="L3745" s="25" t="s">
        <v>176</v>
      </c>
      <c r="M3745" s="9">
        <v>3742</v>
      </c>
      <c r="N3745" s="9">
        <v>22</v>
      </c>
      <c r="O3745" s="14">
        <f>INDEX('Load Shapes - Day Type'!G:G,MATCH('Load Shapes - 8760'!$A3745,'Load Shapes - Day Type'!$K:$K,0))</f>
        <v>0.153</v>
      </c>
      <c r="P3745" s="14">
        <f>INDEX('Load Shapes - Day Type'!H:H,MATCH('Load Shapes - 8760'!$A3745,'Load Shapes - Day Type'!$K:$K,0))</f>
        <v>8.8999999999999996E-2</v>
      </c>
      <c r="Q3745" s="15">
        <f>INDEX('Load Shapes - Day Type'!I:I,MATCH('Load Shapes - 8760'!$A3745,'Load Shapes - Day Type'!$K:$K,0))</f>
        <v>1.6633672687580014</v>
      </c>
      <c r="R3745" s="15">
        <f>INDEX('Load Shapes - Day Type'!J:J,MATCH('Load Shapes - 8760'!$A3745,'Load Shapes - Day Type'!$K:$K,0))</f>
        <v>0.25449519211997423</v>
      </c>
      <c r="S3745" s="47">
        <f t="shared" si="236"/>
        <v>1.5657475830690545E-4</v>
      </c>
    </row>
    <row r="3746" spans="1:19" x14ac:dyDescent="0.2">
      <c r="A3746" s="45" t="str">
        <f t="shared" si="233"/>
        <v>JuneWeekday23</v>
      </c>
      <c r="E3746" s="9">
        <v>2017</v>
      </c>
      <c r="F3746" s="9">
        <v>6</v>
      </c>
      <c r="G3746" s="9" t="s">
        <v>11</v>
      </c>
      <c r="H3746" s="9">
        <v>5</v>
      </c>
      <c r="I3746" s="24" t="s">
        <v>184</v>
      </c>
      <c r="J3746" s="25" t="str">
        <f t="shared" si="234"/>
        <v/>
      </c>
      <c r="K3746" s="25" t="str">
        <f t="shared" si="235"/>
        <v>Weekday</v>
      </c>
      <c r="L3746" s="25" t="s">
        <v>176</v>
      </c>
      <c r="M3746" s="9">
        <v>3743</v>
      </c>
      <c r="N3746" s="9">
        <v>23</v>
      </c>
      <c r="O3746" s="14">
        <f>INDEX('Load Shapes - Day Type'!G:G,MATCH('Load Shapes - 8760'!$A3746,'Load Shapes - Day Type'!$K:$K,0))</f>
        <v>0.104</v>
      </c>
      <c r="P3746" s="14">
        <f>INDEX('Load Shapes - Day Type'!H:H,MATCH('Load Shapes - 8760'!$A3746,'Load Shapes - Day Type'!$K:$K,0))</f>
        <v>0.10299999999999999</v>
      </c>
      <c r="Q3746" s="15">
        <f>INDEX('Load Shapes - Day Type'!I:I,MATCH('Load Shapes - 8760'!$A3746,'Load Shapes - Day Type'!$K:$K,0))</f>
        <v>1.6633672687580014</v>
      </c>
      <c r="R3746" s="15">
        <f>INDEX('Load Shapes - Day Type'!J:J,MATCH('Load Shapes - 8760'!$A3746,'Load Shapes - Day Type'!$K:$K,0))</f>
        <v>0.17299019595083215</v>
      </c>
      <c r="S3746" s="47">
        <f t="shared" si="236"/>
        <v>1.0642990107136057E-4</v>
      </c>
    </row>
    <row r="3747" spans="1:19" x14ac:dyDescent="0.2">
      <c r="A3747" s="45" t="str">
        <f t="shared" si="233"/>
        <v>JuneWeekday24</v>
      </c>
      <c r="E3747" s="9">
        <v>2017</v>
      </c>
      <c r="F3747" s="9">
        <v>6</v>
      </c>
      <c r="G3747" s="9" t="s">
        <v>11</v>
      </c>
      <c r="H3747" s="9">
        <v>5</v>
      </c>
      <c r="I3747" s="24" t="s">
        <v>184</v>
      </c>
      <c r="J3747" s="25" t="str">
        <f t="shared" si="234"/>
        <v/>
      </c>
      <c r="K3747" s="25" t="str">
        <f t="shared" si="235"/>
        <v>Weekday</v>
      </c>
      <c r="L3747" s="25" t="s">
        <v>177</v>
      </c>
      <c r="M3747" s="9">
        <v>3744</v>
      </c>
      <c r="N3747" s="9">
        <v>24</v>
      </c>
      <c r="O3747" s="14">
        <f>INDEX('Load Shapes - Day Type'!G:G,MATCH('Load Shapes - 8760'!$A3747,'Load Shapes - Day Type'!$K:$K,0))</f>
        <v>5.6000000000000001E-2</v>
      </c>
      <c r="P3747" s="14">
        <f>INDEX('Load Shapes - Day Type'!H:H,MATCH('Load Shapes - 8760'!$A3747,'Load Shapes - Day Type'!$K:$K,0))</f>
        <v>0.14899999999999999</v>
      </c>
      <c r="Q3747" s="15">
        <f>INDEX('Load Shapes - Day Type'!I:I,MATCH('Load Shapes - 8760'!$A3747,'Load Shapes - Day Type'!$K:$K,0))</f>
        <v>1.6633672687580014</v>
      </c>
      <c r="R3747" s="15">
        <f>INDEX('Load Shapes - Day Type'!J:J,MATCH('Load Shapes - 8760'!$A3747,'Load Shapes - Day Type'!$K:$K,0))</f>
        <v>9.3148567050448078E-2</v>
      </c>
      <c r="S3747" s="47">
        <f t="shared" si="236"/>
        <v>5.7308408269194155E-5</v>
      </c>
    </row>
    <row r="3748" spans="1:19" x14ac:dyDescent="0.2">
      <c r="A3748" s="45" t="str">
        <f t="shared" si="233"/>
        <v>JuneWeekday1</v>
      </c>
      <c r="E3748" s="9">
        <v>2017</v>
      </c>
      <c r="F3748" s="9">
        <v>6</v>
      </c>
      <c r="G3748" s="9" t="s">
        <v>11</v>
      </c>
      <c r="H3748" s="9">
        <v>6</v>
      </c>
      <c r="I3748" s="24" t="s">
        <v>188</v>
      </c>
      <c r="J3748" s="25" t="str">
        <f t="shared" si="234"/>
        <v/>
      </c>
      <c r="K3748" s="25" t="str">
        <f t="shared" si="235"/>
        <v>Weekday</v>
      </c>
      <c r="L3748" s="25" t="s">
        <v>177</v>
      </c>
      <c r="M3748" s="9">
        <v>3745</v>
      </c>
      <c r="N3748" s="9">
        <v>1</v>
      </c>
      <c r="O3748" s="14">
        <f>INDEX('Load Shapes - Day Type'!G:G,MATCH('Load Shapes - 8760'!$A3748,'Load Shapes - Day Type'!$K:$K,0))</f>
        <v>3.2000000000000001E-2</v>
      </c>
      <c r="P3748" s="14">
        <f>INDEX('Load Shapes - Day Type'!H:H,MATCH('Load Shapes - 8760'!$A3748,'Load Shapes - Day Type'!$K:$K,0))</f>
        <v>0.20899999999999999</v>
      </c>
      <c r="Q3748" s="15">
        <f>INDEX('Load Shapes - Day Type'!I:I,MATCH('Load Shapes - 8760'!$A3748,'Load Shapes - Day Type'!$K:$K,0))</f>
        <v>1.6633672687580014</v>
      </c>
      <c r="R3748" s="15">
        <f>INDEX('Load Shapes - Day Type'!J:J,MATCH('Load Shapes - 8760'!$A3748,'Load Shapes - Day Type'!$K:$K,0))</f>
        <v>5.3227752600256049E-2</v>
      </c>
      <c r="S3748" s="47">
        <f t="shared" si="236"/>
        <v>3.2747661868110947E-5</v>
      </c>
    </row>
    <row r="3749" spans="1:19" x14ac:dyDescent="0.2">
      <c r="A3749" s="45" t="str">
        <f t="shared" si="233"/>
        <v>JuneWeekday2</v>
      </c>
      <c r="E3749" s="9">
        <v>2017</v>
      </c>
      <c r="F3749" s="9">
        <v>6</v>
      </c>
      <c r="G3749" s="9" t="s">
        <v>11</v>
      </c>
      <c r="H3749" s="9">
        <v>6</v>
      </c>
      <c r="I3749" s="24" t="s">
        <v>188</v>
      </c>
      <c r="J3749" s="25" t="str">
        <f t="shared" si="234"/>
        <v/>
      </c>
      <c r="K3749" s="25" t="str">
        <f t="shared" si="235"/>
        <v>Weekday</v>
      </c>
      <c r="L3749" s="25" t="s">
        <v>177</v>
      </c>
      <c r="M3749" s="9">
        <v>3746</v>
      </c>
      <c r="N3749" s="9">
        <v>2</v>
      </c>
      <c r="O3749" s="14">
        <f>INDEX('Load Shapes - Day Type'!G:G,MATCH('Load Shapes - 8760'!$A3749,'Load Shapes - Day Type'!$K:$K,0))</f>
        <v>2.3E-2</v>
      </c>
      <c r="P3749" s="14">
        <f>INDEX('Load Shapes - Day Type'!H:H,MATCH('Load Shapes - 8760'!$A3749,'Load Shapes - Day Type'!$K:$K,0))</f>
        <v>0.27200000000000002</v>
      </c>
      <c r="Q3749" s="15">
        <f>INDEX('Load Shapes - Day Type'!I:I,MATCH('Load Shapes - 8760'!$A3749,'Load Shapes - Day Type'!$K:$K,0))</f>
        <v>1.6633672687580014</v>
      </c>
      <c r="R3749" s="15">
        <f>INDEX('Load Shapes - Day Type'!J:J,MATCH('Load Shapes - 8760'!$A3749,'Load Shapes - Day Type'!$K:$K,0))</f>
        <v>3.8257447181434034E-2</v>
      </c>
      <c r="S3749" s="47">
        <f t="shared" si="236"/>
        <v>2.3537381967704741E-5</v>
      </c>
    </row>
    <row r="3750" spans="1:19" x14ac:dyDescent="0.2">
      <c r="A3750" s="45" t="str">
        <f t="shared" si="233"/>
        <v>JuneWeekday3</v>
      </c>
      <c r="E3750" s="9">
        <v>2017</v>
      </c>
      <c r="F3750" s="9">
        <v>6</v>
      </c>
      <c r="G3750" s="9" t="s">
        <v>11</v>
      </c>
      <c r="H3750" s="9">
        <v>6</v>
      </c>
      <c r="I3750" s="24" t="s">
        <v>188</v>
      </c>
      <c r="J3750" s="25" t="str">
        <f t="shared" si="234"/>
        <v/>
      </c>
      <c r="K3750" s="25" t="str">
        <f t="shared" si="235"/>
        <v>Weekday</v>
      </c>
      <c r="L3750" s="25" t="s">
        <v>177</v>
      </c>
      <c r="M3750" s="9">
        <v>3747</v>
      </c>
      <c r="N3750" s="9">
        <v>3</v>
      </c>
      <c r="O3750" s="14">
        <f>INDEX('Load Shapes - Day Type'!G:G,MATCH('Load Shapes - 8760'!$A3750,'Load Shapes - Day Type'!$K:$K,0))</f>
        <v>0.02</v>
      </c>
      <c r="P3750" s="14">
        <f>INDEX('Load Shapes - Day Type'!H:H,MATCH('Load Shapes - 8760'!$A3750,'Load Shapes - Day Type'!$K:$K,0))</f>
        <v>0.28100000000000003</v>
      </c>
      <c r="Q3750" s="15">
        <f>INDEX('Load Shapes - Day Type'!I:I,MATCH('Load Shapes - 8760'!$A3750,'Load Shapes - Day Type'!$K:$K,0))</f>
        <v>1.6633672687580014</v>
      </c>
      <c r="R3750" s="15">
        <f>INDEX('Load Shapes - Day Type'!J:J,MATCH('Load Shapes - 8760'!$A3750,'Load Shapes - Day Type'!$K:$K,0))</f>
        <v>3.3267345375160032E-2</v>
      </c>
      <c r="S3750" s="47">
        <f t="shared" si="236"/>
        <v>2.0467288667569343E-5</v>
      </c>
    </row>
    <row r="3751" spans="1:19" x14ac:dyDescent="0.2">
      <c r="A3751" s="45" t="str">
        <f t="shared" si="233"/>
        <v>JuneWeekday4</v>
      </c>
      <c r="E3751" s="9">
        <v>2017</v>
      </c>
      <c r="F3751" s="9">
        <v>6</v>
      </c>
      <c r="G3751" s="9" t="s">
        <v>11</v>
      </c>
      <c r="H3751" s="9">
        <v>6</v>
      </c>
      <c r="I3751" s="24" t="s">
        <v>188</v>
      </c>
      <c r="J3751" s="25" t="str">
        <f t="shared" si="234"/>
        <v/>
      </c>
      <c r="K3751" s="25" t="str">
        <f t="shared" si="235"/>
        <v>Weekday</v>
      </c>
      <c r="L3751" s="25" t="s">
        <v>177</v>
      </c>
      <c r="M3751" s="9">
        <v>3748</v>
      </c>
      <c r="N3751" s="9">
        <v>4</v>
      </c>
      <c r="O3751" s="14">
        <f>INDEX('Load Shapes - Day Type'!G:G,MATCH('Load Shapes - 8760'!$A3751,'Load Shapes - Day Type'!$K:$K,0))</f>
        <v>0.02</v>
      </c>
      <c r="P3751" s="14">
        <f>INDEX('Load Shapes - Day Type'!H:H,MATCH('Load Shapes - 8760'!$A3751,'Load Shapes - Day Type'!$K:$K,0))</f>
        <v>0.27600000000000002</v>
      </c>
      <c r="Q3751" s="15">
        <f>INDEX('Load Shapes - Day Type'!I:I,MATCH('Load Shapes - 8760'!$A3751,'Load Shapes - Day Type'!$K:$K,0))</f>
        <v>1.6633672687580014</v>
      </c>
      <c r="R3751" s="15">
        <f>INDEX('Load Shapes - Day Type'!J:J,MATCH('Load Shapes - 8760'!$A3751,'Load Shapes - Day Type'!$K:$K,0))</f>
        <v>3.3267345375160032E-2</v>
      </c>
      <c r="S3751" s="47">
        <f t="shared" si="236"/>
        <v>2.0467288667569343E-5</v>
      </c>
    </row>
    <row r="3752" spans="1:19" x14ac:dyDescent="0.2">
      <c r="A3752" s="45" t="str">
        <f t="shared" si="233"/>
        <v>JuneWeekday5</v>
      </c>
      <c r="E3752" s="9">
        <v>2017</v>
      </c>
      <c r="F3752" s="9">
        <v>6</v>
      </c>
      <c r="G3752" s="9" t="s">
        <v>11</v>
      </c>
      <c r="H3752" s="9">
        <v>6</v>
      </c>
      <c r="I3752" s="24" t="s">
        <v>188</v>
      </c>
      <c r="J3752" s="25" t="str">
        <f t="shared" si="234"/>
        <v/>
      </c>
      <c r="K3752" s="25" t="str">
        <f t="shared" si="235"/>
        <v>Weekday</v>
      </c>
      <c r="L3752" s="25" t="s">
        <v>177</v>
      </c>
      <c r="M3752" s="9">
        <v>3749</v>
      </c>
      <c r="N3752" s="9">
        <v>5</v>
      </c>
      <c r="O3752" s="14">
        <f>INDEX('Load Shapes - Day Type'!G:G,MATCH('Load Shapes - 8760'!$A3752,'Load Shapes - Day Type'!$K:$K,0))</f>
        <v>2.8000000000000001E-2</v>
      </c>
      <c r="P3752" s="14">
        <f>INDEX('Load Shapes - Day Type'!H:H,MATCH('Load Shapes - 8760'!$A3752,'Load Shapes - Day Type'!$K:$K,0))</f>
        <v>0.218</v>
      </c>
      <c r="Q3752" s="15">
        <f>INDEX('Load Shapes - Day Type'!I:I,MATCH('Load Shapes - 8760'!$A3752,'Load Shapes - Day Type'!$K:$K,0))</f>
        <v>1.6633672687580014</v>
      </c>
      <c r="R3752" s="15">
        <f>INDEX('Load Shapes - Day Type'!J:J,MATCH('Load Shapes - 8760'!$A3752,'Load Shapes - Day Type'!$K:$K,0))</f>
        <v>4.6574283525224039E-2</v>
      </c>
      <c r="S3752" s="47">
        <f t="shared" si="236"/>
        <v>2.8654204134597078E-5</v>
      </c>
    </row>
    <row r="3753" spans="1:19" x14ac:dyDescent="0.2">
      <c r="A3753" s="45" t="str">
        <f t="shared" si="233"/>
        <v>JuneWeekday6</v>
      </c>
      <c r="E3753" s="9">
        <v>2017</v>
      </c>
      <c r="F3753" s="9">
        <v>6</v>
      </c>
      <c r="G3753" s="9" t="s">
        <v>11</v>
      </c>
      <c r="H3753" s="9">
        <v>6</v>
      </c>
      <c r="I3753" s="24" t="s">
        <v>188</v>
      </c>
      <c r="J3753" s="25" t="str">
        <f t="shared" si="234"/>
        <v/>
      </c>
      <c r="K3753" s="25" t="str">
        <f t="shared" si="235"/>
        <v>Weekday</v>
      </c>
      <c r="L3753" s="25" t="s">
        <v>177</v>
      </c>
      <c r="M3753" s="9">
        <v>3750</v>
      </c>
      <c r="N3753" s="9">
        <v>6</v>
      </c>
      <c r="O3753" s="14">
        <f>INDEX('Load Shapes - Day Type'!G:G,MATCH('Load Shapes - 8760'!$A3753,'Load Shapes - Day Type'!$K:$K,0))</f>
        <v>5.0999999999999997E-2</v>
      </c>
      <c r="P3753" s="14">
        <f>INDEX('Load Shapes - Day Type'!H:H,MATCH('Load Shapes - 8760'!$A3753,'Load Shapes - Day Type'!$K:$K,0))</f>
        <v>0.155</v>
      </c>
      <c r="Q3753" s="15">
        <f>INDEX('Load Shapes - Day Type'!I:I,MATCH('Load Shapes - 8760'!$A3753,'Load Shapes - Day Type'!$K:$K,0))</f>
        <v>1.6633672687580014</v>
      </c>
      <c r="R3753" s="15">
        <f>INDEX('Load Shapes - Day Type'!J:J,MATCH('Load Shapes - 8760'!$A3753,'Load Shapes - Day Type'!$K:$K,0))</f>
        <v>8.4831730706658073E-2</v>
      </c>
      <c r="S3753" s="47">
        <f t="shared" si="236"/>
        <v>5.2191586102301819E-5</v>
      </c>
    </row>
    <row r="3754" spans="1:19" x14ac:dyDescent="0.2">
      <c r="A3754" s="45" t="str">
        <f t="shared" si="233"/>
        <v>JuneWeekday7</v>
      </c>
      <c r="E3754" s="9">
        <v>2017</v>
      </c>
      <c r="F3754" s="9">
        <v>6</v>
      </c>
      <c r="G3754" s="9" t="s">
        <v>11</v>
      </c>
      <c r="H3754" s="9">
        <v>6</v>
      </c>
      <c r="I3754" s="24" t="s">
        <v>188</v>
      </c>
      <c r="J3754" s="25" t="str">
        <f t="shared" si="234"/>
        <v/>
      </c>
      <c r="K3754" s="25" t="str">
        <f t="shared" si="235"/>
        <v>Weekday</v>
      </c>
      <c r="L3754" s="25" t="s">
        <v>177</v>
      </c>
      <c r="M3754" s="9">
        <v>3751</v>
      </c>
      <c r="N3754" s="9">
        <v>7</v>
      </c>
      <c r="O3754" s="14">
        <f>INDEX('Load Shapes - Day Type'!G:G,MATCH('Load Shapes - 8760'!$A3754,'Load Shapes - Day Type'!$K:$K,0))</f>
        <v>8.7999999999999995E-2</v>
      </c>
      <c r="P3754" s="14">
        <f>INDEX('Load Shapes - Day Type'!H:H,MATCH('Load Shapes - 8760'!$A3754,'Load Shapes - Day Type'!$K:$K,0))</f>
        <v>0.121</v>
      </c>
      <c r="Q3754" s="15">
        <f>INDEX('Load Shapes - Day Type'!I:I,MATCH('Load Shapes - 8760'!$A3754,'Load Shapes - Day Type'!$K:$K,0))</f>
        <v>1.6633672687580014</v>
      </c>
      <c r="R3754" s="15">
        <f>INDEX('Load Shapes - Day Type'!J:J,MATCH('Load Shapes - 8760'!$A3754,'Load Shapes - Day Type'!$K:$K,0))</f>
        <v>0.14637631965070411</v>
      </c>
      <c r="S3754" s="47">
        <f t="shared" si="236"/>
        <v>9.0056070137305096E-5</v>
      </c>
    </row>
    <row r="3755" spans="1:19" x14ac:dyDescent="0.2">
      <c r="A3755" s="45" t="str">
        <f t="shared" si="233"/>
        <v>JuneWeekday8</v>
      </c>
      <c r="E3755" s="9">
        <v>2017</v>
      </c>
      <c r="F3755" s="9">
        <v>6</v>
      </c>
      <c r="G3755" s="9" t="s">
        <v>11</v>
      </c>
      <c r="H3755" s="9">
        <v>6</v>
      </c>
      <c r="I3755" s="24" t="s">
        <v>188</v>
      </c>
      <c r="J3755" s="25" t="str">
        <f t="shared" si="234"/>
        <v/>
      </c>
      <c r="K3755" s="25" t="str">
        <f t="shared" si="235"/>
        <v>Weekday</v>
      </c>
      <c r="L3755" s="25" t="s">
        <v>177</v>
      </c>
      <c r="M3755" s="9">
        <v>3752</v>
      </c>
      <c r="N3755" s="9">
        <v>8</v>
      </c>
      <c r="O3755" s="14">
        <f>INDEX('Load Shapes - Day Type'!G:G,MATCH('Load Shapes - 8760'!$A3755,'Load Shapes - Day Type'!$K:$K,0))</f>
        <v>0.127</v>
      </c>
      <c r="P3755" s="14">
        <f>INDEX('Load Shapes - Day Type'!H:H,MATCH('Load Shapes - 8760'!$A3755,'Load Shapes - Day Type'!$K:$K,0))</f>
        <v>0.10299999999999999</v>
      </c>
      <c r="Q3755" s="15">
        <f>INDEX('Load Shapes - Day Type'!I:I,MATCH('Load Shapes - 8760'!$A3755,'Load Shapes - Day Type'!$K:$K,0))</f>
        <v>1.6633672687580014</v>
      </c>
      <c r="R3755" s="15">
        <f>INDEX('Load Shapes - Day Type'!J:J,MATCH('Load Shapes - 8760'!$A3755,'Load Shapes - Day Type'!$K:$K,0))</f>
        <v>0.21124764313226618</v>
      </c>
      <c r="S3755" s="47">
        <f t="shared" si="236"/>
        <v>1.2996728303906531E-4</v>
      </c>
    </row>
    <row r="3756" spans="1:19" x14ac:dyDescent="0.2">
      <c r="A3756" s="45" t="str">
        <f t="shared" si="233"/>
        <v>JuneWeekday9</v>
      </c>
      <c r="E3756" s="9">
        <v>2017</v>
      </c>
      <c r="F3756" s="9">
        <v>6</v>
      </c>
      <c r="G3756" s="9" t="s">
        <v>11</v>
      </c>
      <c r="H3756" s="9">
        <v>6</v>
      </c>
      <c r="I3756" s="24" t="s">
        <v>188</v>
      </c>
      <c r="J3756" s="25" t="str">
        <f t="shared" si="234"/>
        <v/>
      </c>
      <c r="K3756" s="25" t="str">
        <f t="shared" si="235"/>
        <v>Weekday</v>
      </c>
      <c r="L3756" s="25" t="s">
        <v>176</v>
      </c>
      <c r="M3756" s="9">
        <v>3753</v>
      </c>
      <c r="N3756" s="9">
        <v>9</v>
      </c>
      <c r="O3756" s="14">
        <f>INDEX('Load Shapes - Day Type'!G:G,MATCH('Load Shapes - 8760'!$A3756,'Load Shapes - Day Type'!$K:$K,0))</f>
        <v>0.12</v>
      </c>
      <c r="P3756" s="14">
        <f>INDEX('Load Shapes - Day Type'!H:H,MATCH('Load Shapes - 8760'!$A3756,'Load Shapes - Day Type'!$K:$K,0))</f>
        <v>0.109</v>
      </c>
      <c r="Q3756" s="15">
        <f>INDEX('Load Shapes - Day Type'!I:I,MATCH('Load Shapes - 8760'!$A3756,'Load Shapes - Day Type'!$K:$K,0))</f>
        <v>1.6633672687580014</v>
      </c>
      <c r="R3756" s="15">
        <f>INDEX('Load Shapes - Day Type'!J:J,MATCH('Load Shapes - 8760'!$A3756,'Load Shapes - Day Type'!$K:$K,0))</f>
        <v>0.19960407225096016</v>
      </c>
      <c r="S3756" s="47">
        <f t="shared" si="236"/>
        <v>1.2280373200541605E-4</v>
      </c>
    </row>
    <row r="3757" spans="1:19" x14ac:dyDescent="0.2">
      <c r="A3757" s="45" t="str">
        <f t="shared" si="233"/>
        <v>JuneWeekday10</v>
      </c>
      <c r="E3757" s="9">
        <v>2017</v>
      </c>
      <c r="F3757" s="9">
        <v>6</v>
      </c>
      <c r="G3757" s="9" t="s">
        <v>11</v>
      </c>
      <c r="H3757" s="9">
        <v>6</v>
      </c>
      <c r="I3757" s="24" t="s">
        <v>188</v>
      </c>
      <c r="J3757" s="25" t="str">
        <f t="shared" si="234"/>
        <v/>
      </c>
      <c r="K3757" s="25" t="str">
        <f t="shared" si="235"/>
        <v>Weekday</v>
      </c>
      <c r="L3757" s="25" t="s">
        <v>176</v>
      </c>
      <c r="M3757" s="9">
        <v>3754</v>
      </c>
      <c r="N3757" s="9">
        <v>10</v>
      </c>
      <c r="O3757" s="14">
        <f>INDEX('Load Shapes - Day Type'!G:G,MATCH('Load Shapes - 8760'!$A3757,'Load Shapes - Day Type'!$K:$K,0))</f>
        <v>0.121</v>
      </c>
      <c r="P3757" s="14">
        <f>INDEX('Load Shapes - Day Type'!H:H,MATCH('Load Shapes - 8760'!$A3757,'Load Shapes - Day Type'!$K:$K,0))</f>
        <v>0.109</v>
      </c>
      <c r="Q3757" s="15">
        <f>INDEX('Load Shapes - Day Type'!I:I,MATCH('Load Shapes - 8760'!$A3757,'Load Shapes - Day Type'!$K:$K,0))</f>
        <v>1.6633672687580014</v>
      </c>
      <c r="R3757" s="15">
        <f>INDEX('Load Shapes - Day Type'!J:J,MATCH('Load Shapes - 8760'!$A3757,'Load Shapes - Day Type'!$K:$K,0))</f>
        <v>0.20126743951971818</v>
      </c>
      <c r="S3757" s="47">
        <f t="shared" si="236"/>
        <v>1.2382709643879452E-4</v>
      </c>
    </row>
    <row r="3758" spans="1:19" x14ac:dyDescent="0.2">
      <c r="A3758" s="45" t="str">
        <f t="shared" si="233"/>
        <v>JuneWeekday11</v>
      </c>
      <c r="E3758" s="9">
        <v>2017</v>
      </c>
      <c r="F3758" s="9">
        <v>6</v>
      </c>
      <c r="G3758" s="9" t="s">
        <v>11</v>
      </c>
      <c r="H3758" s="9">
        <v>6</v>
      </c>
      <c r="I3758" s="24" t="s">
        <v>188</v>
      </c>
      <c r="J3758" s="25" t="str">
        <f t="shared" si="234"/>
        <v/>
      </c>
      <c r="K3758" s="25" t="str">
        <f t="shared" si="235"/>
        <v>Weekday</v>
      </c>
      <c r="L3758" s="25" t="s">
        <v>176</v>
      </c>
      <c r="M3758" s="9">
        <v>3755</v>
      </c>
      <c r="N3758" s="9">
        <v>11</v>
      </c>
      <c r="O3758" s="14">
        <f>INDEX('Load Shapes - Day Type'!G:G,MATCH('Load Shapes - 8760'!$A3758,'Load Shapes - Day Type'!$K:$K,0))</f>
        <v>0.12</v>
      </c>
      <c r="P3758" s="14">
        <f>INDEX('Load Shapes - Day Type'!H:H,MATCH('Load Shapes - 8760'!$A3758,'Load Shapes - Day Type'!$K:$K,0))</f>
        <v>0.115</v>
      </c>
      <c r="Q3758" s="15">
        <f>INDEX('Load Shapes - Day Type'!I:I,MATCH('Load Shapes - 8760'!$A3758,'Load Shapes - Day Type'!$K:$K,0))</f>
        <v>1.6633672687580014</v>
      </c>
      <c r="R3758" s="15">
        <f>INDEX('Load Shapes - Day Type'!J:J,MATCH('Load Shapes - 8760'!$A3758,'Load Shapes - Day Type'!$K:$K,0))</f>
        <v>0.19960407225096016</v>
      </c>
      <c r="S3758" s="47">
        <f t="shared" si="236"/>
        <v>1.2280373200541605E-4</v>
      </c>
    </row>
    <row r="3759" spans="1:19" x14ac:dyDescent="0.2">
      <c r="A3759" s="45" t="str">
        <f t="shared" si="233"/>
        <v>JuneWeekday12</v>
      </c>
      <c r="E3759" s="9">
        <v>2017</v>
      </c>
      <c r="F3759" s="9">
        <v>6</v>
      </c>
      <c r="G3759" s="9" t="s">
        <v>11</v>
      </c>
      <c r="H3759" s="9">
        <v>6</v>
      </c>
      <c r="I3759" s="24" t="s">
        <v>188</v>
      </c>
      <c r="J3759" s="25" t="str">
        <f t="shared" si="234"/>
        <v/>
      </c>
      <c r="K3759" s="25" t="str">
        <f t="shared" si="235"/>
        <v>Weekday</v>
      </c>
      <c r="L3759" s="25" t="s">
        <v>176</v>
      </c>
      <c r="M3759" s="9">
        <v>3756</v>
      </c>
      <c r="N3759" s="9">
        <v>12</v>
      </c>
      <c r="O3759" s="14">
        <f>INDEX('Load Shapes - Day Type'!G:G,MATCH('Load Shapes - 8760'!$A3759,'Load Shapes - Day Type'!$K:$K,0))</f>
        <v>0.115</v>
      </c>
      <c r="P3759" s="14">
        <f>INDEX('Load Shapes - Day Type'!H:H,MATCH('Load Shapes - 8760'!$A3759,'Load Shapes - Day Type'!$K:$K,0))</f>
        <v>0.11899999999999999</v>
      </c>
      <c r="Q3759" s="15">
        <f>INDEX('Load Shapes - Day Type'!I:I,MATCH('Load Shapes - 8760'!$A3759,'Load Shapes - Day Type'!$K:$K,0))</f>
        <v>1.6633672687580014</v>
      </c>
      <c r="R3759" s="15">
        <f>INDEX('Load Shapes - Day Type'!J:J,MATCH('Load Shapes - 8760'!$A3759,'Load Shapes - Day Type'!$K:$K,0))</f>
        <v>0.19128723590717017</v>
      </c>
      <c r="S3759" s="47">
        <f t="shared" si="236"/>
        <v>1.1768690983852372E-4</v>
      </c>
    </row>
    <row r="3760" spans="1:19" x14ac:dyDescent="0.2">
      <c r="A3760" s="45" t="str">
        <f t="shared" si="233"/>
        <v>JuneWeekday13</v>
      </c>
      <c r="E3760" s="9">
        <v>2017</v>
      </c>
      <c r="F3760" s="9">
        <v>6</v>
      </c>
      <c r="G3760" s="9" t="s">
        <v>11</v>
      </c>
      <c r="H3760" s="9">
        <v>6</v>
      </c>
      <c r="I3760" s="24" t="s">
        <v>188</v>
      </c>
      <c r="J3760" s="25" t="str">
        <f t="shared" si="234"/>
        <v/>
      </c>
      <c r="K3760" s="25" t="str">
        <f t="shared" si="235"/>
        <v>Weekday</v>
      </c>
      <c r="L3760" s="25" t="s">
        <v>176</v>
      </c>
      <c r="M3760" s="9">
        <v>3757</v>
      </c>
      <c r="N3760" s="9">
        <v>13</v>
      </c>
      <c r="O3760" s="14">
        <f>INDEX('Load Shapes - Day Type'!G:G,MATCH('Load Shapes - 8760'!$A3760,'Load Shapes - Day Type'!$K:$K,0))</f>
        <v>0.11899999999999999</v>
      </c>
      <c r="P3760" s="14">
        <f>INDEX('Load Shapes - Day Type'!H:H,MATCH('Load Shapes - 8760'!$A3760,'Load Shapes - Day Type'!$K:$K,0))</f>
        <v>0.115</v>
      </c>
      <c r="Q3760" s="15">
        <f>INDEX('Load Shapes - Day Type'!I:I,MATCH('Load Shapes - 8760'!$A3760,'Load Shapes - Day Type'!$K:$K,0))</f>
        <v>1.6633672687580014</v>
      </c>
      <c r="R3760" s="15">
        <f>INDEX('Load Shapes - Day Type'!J:J,MATCH('Load Shapes - 8760'!$A3760,'Load Shapes - Day Type'!$K:$K,0))</f>
        <v>0.19794070498220218</v>
      </c>
      <c r="S3760" s="47">
        <f t="shared" si="236"/>
        <v>1.2178036757203758E-4</v>
      </c>
    </row>
    <row r="3761" spans="1:19" x14ac:dyDescent="0.2">
      <c r="A3761" s="45" t="str">
        <f t="shared" si="233"/>
        <v>JuneWeekday14</v>
      </c>
      <c r="E3761" s="9">
        <v>2017</v>
      </c>
      <c r="F3761" s="9">
        <v>6</v>
      </c>
      <c r="G3761" s="9" t="s">
        <v>11</v>
      </c>
      <c r="H3761" s="9">
        <v>6</v>
      </c>
      <c r="I3761" s="24" t="s">
        <v>188</v>
      </c>
      <c r="J3761" s="25" t="str">
        <f t="shared" si="234"/>
        <v/>
      </c>
      <c r="K3761" s="25" t="str">
        <f t="shared" si="235"/>
        <v>Weekday</v>
      </c>
      <c r="L3761" s="25" t="s">
        <v>176</v>
      </c>
      <c r="M3761" s="9">
        <v>3758</v>
      </c>
      <c r="N3761" s="9">
        <v>14</v>
      </c>
      <c r="O3761" s="14">
        <f>INDEX('Load Shapes - Day Type'!G:G,MATCH('Load Shapes - 8760'!$A3761,'Load Shapes - Day Type'!$K:$K,0))</f>
        <v>0.11600000000000001</v>
      </c>
      <c r="P3761" s="14">
        <f>INDEX('Load Shapes - Day Type'!H:H,MATCH('Load Shapes - 8760'!$A3761,'Load Shapes - Day Type'!$K:$K,0))</f>
        <v>0.11799999999999999</v>
      </c>
      <c r="Q3761" s="15">
        <f>INDEX('Load Shapes - Day Type'!I:I,MATCH('Load Shapes - 8760'!$A3761,'Load Shapes - Day Type'!$K:$K,0))</f>
        <v>1.6633672687580014</v>
      </c>
      <c r="R3761" s="15">
        <f>INDEX('Load Shapes - Day Type'!J:J,MATCH('Load Shapes - 8760'!$A3761,'Load Shapes - Day Type'!$K:$K,0))</f>
        <v>0.19295060317592819</v>
      </c>
      <c r="S3761" s="47">
        <f t="shared" si="236"/>
        <v>1.1871027427190218E-4</v>
      </c>
    </row>
    <row r="3762" spans="1:19" x14ac:dyDescent="0.2">
      <c r="A3762" s="45" t="str">
        <f t="shared" si="233"/>
        <v>JuneWeekday15</v>
      </c>
      <c r="E3762" s="9">
        <v>2017</v>
      </c>
      <c r="F3762" s="9">
        <v>6</v>
      </c>
      <c r="G3762" s="9" t="s">
        <v>11</v>
      </c>
      <c r="H3762" s="9">
        <v>6</v>
      </c>
      <c r="I3762" s="24" t="s">
        <v>188</v>
      </c>
      <c r="J3762" s="25" t="str">
        <f t="shared" si="234"/>
        <v/>
      </c>
      <c r="K3762" s="25" t="str">
        <f t="shared" si="235"/>
        <v>Weekday</v>
      </c>
      <c r="L3762" s="25" t="s">
        <v>176</v>
      </c>
      <c r="M3762" s="9">
        <v>3759</v>
      </c>
      <c r="N3762" s="9">
        <v>15</v>
      </c>
      <c r="O3762" s="14">
        <f>INDEX('Load Shapes - Day Type'!G:G,MATCH('Load Shapes - 8760'!$A3762,'Load Shapes - Day Type'!$K:$K,0))</f>
        <v>0.115</v>
      </c>
      <c r="P3762" s="14">
        <f>INDEX('Load Shapes - Day Type'!H:H,MATCH('Load Shapes - 8760'!$A3762,'Load Shapes - Day Type'!$K:$K,0))</f>
        <v>0.115</v>
      </c>
      <c r="Q3762" s="15">
        <f>INDEX('Load Shapes - Day Type'!I:I,MATCH('Load Shapes - 8760'!$A3762,'Load Shapes - Day Type'!$K:$K,0))</f>
        <v>1.6633672687580014</v>
      </c>
      <c r="R3762" s="15">
        <f>INDEX('Load Shapes - Day Type'!J:J,MATCH('Load Shapes - 8760'!$A3762,'Load Shapes - Day Type'!$K:$K,0))</f>
        <v>0.19128723590717017</v>
      </c>
      <c r="S3762" s="47">
        <f t="shared" si="236"/>
        <v>1.1768690983852372E-4</v>
      </c>
    </row>
    <row r="3763" spans="1:19" x14ac:dyDescent="0.2">
      <c r="A3763" s="45" t="str">
        <f t="shared" si="233"/>
        <v>JuneWeekday16</v>
      </c>
      <c r="E3763" s="9">
        <v>2017</v>
      </c>
      <c r="F3763" s="9">
        <v>6</v>
      </c>
      <c r="G3763" s="9" t="s">
        <v>11</v>
      </c>
      <c r="H3763" s="9">
        <v>6</v>
      </c>
      <c r="I3763" s="24" t="s">
        <v>188</v>
      </c>
      <c r="J3763" s="25" t="str">
        <f t="shared" si="234"/>
        <v/>
      </c>
      <c r="K3763" s="25" t="str">
        <f t="shared" si="235"/>
        <v>Weekday</v>
      </c>
      <c r="L3763" s="25" t="s">
        <v>176</v>
      </c>
      <c r="M3763" s="9">
        <v>3760</v>
      </c>
      <c r="N3763" s="9">
        <v>16</v>
      </c>
      <c r="O3763" s="14">
        <f>INDEX('Load Shapes - Day Type'!G:G,MATCH('Load Shapes - 8760'!$A3763,'Load Shapes - Day Type'!$K:$K,0))</f>
        <v>0.111</v>
      </c>
      <c r="P3763" s="14">
        <f>INDEX('Load Shapes - Day Type'!H:H,MATCH('Load Shapes - 8760'!$A3763,'Load Shapes - Day Type'!$K:$K,0))</f>
        <v>0.113</v>
      </c>
      <c r="Q3763" s="15">
        <f>INDEX('Load Shapes - Day Type'!I:I,MATCH('Load Shapes - 8760'!$A3763,'Load Shapes - Day Type'!$K:$K,0))</f>
        <v>1.6633672687580014</v>
      </c>
      <c r="R3763" s="15">
        <f>INDEX('Load Shapes - Day Type'!J:J,MATCH('Load Shapes - 8760'!$A3763,'Load Shapes - Day Type'!$K:$K,0))</f>
        <v>0.18463376683213817</v>
      </c>
      <c r="S3763" s="47">
        <f t="shared" si="236"/>
        <v>1.1359345210500985E-4</v>
      </c>
    </row>
    <row r="3764" spans="1:19" x14ac:dyDescent="0.2">
      <c r="A3764" s="45" t="str">
        <f t="shared" si="233"/>
        <v>JuneWeekday17</v>
      </c>
      <c r="E3764" s="9">
        <v>2017</v>
      </c>
      <c r="F3764" s="9">
        <v>6</v>
      </c>
      <c r="G3764" s="9" t="s">
        <v>11</v>
      </c>
      <c r="H3764" s="9">
        <v>6</v>
      </c>
      <c r="I3764" s="24" t="s">
        <v>188</v>
      </c>
      <c r="J3764" s="25" t="str">
        <f t="shared" si="234"/>
        <v/>
      </c>
      <c r="K3764" s="25" t="str">
        <f t="shared" si="235"/>
        <v>Weekday</v>
      </c>
      <c r="L3764" s="25" t="s">
        <v>176</v>
      </c>
      <c r="M3764" s="9">
        <v>3761</v>
      </c>
      <c r="N3764" s="9">
        <v>17</v>
      </c>
      <c r="O3764" s="14">
        <f>INDEX('Load Shapes - Day Type'!G:G,MATCH('Load Shapes - 8760'!$A3764,'Load Shapes - Day Type'!$K:$K,0))</f>
        <v>0.11</v>
      </c>
      <c r="P3764" s="14">
        <f>INDEX('Load Shapes - Day Type'!H:H,MATCH('Load Shapes - 8760'!$A3764,'Load Shapes - Day Type'!$K:$K,0))</f>
        <v>0.111</v>
      </c>
      <c r="Q3764" s="15">
        <f>INDEX('Load Shapes - Day Type'!I:I,MATCH('Load Shapes - 8760'!$A3764,'Load Shapes - Day Type'!$K:$K,0))</f>
        <v>1.6633672687580014</v>
      </c>
      <c r="R3764" s="15">
        <f>INDEX('Load Shapes - Day Type'!J:J,MATCH('Load Shapes - 8760'!$A3764,'Load Shapes - Day Type'!$K:$K,0))</f>
        <v>0.18297039956338015</v>
      </c>
      <c r="S3764" s="47">
        <f t="shared" si="236"/>
        <v>1.1257008767163138E-4</v>
      </c>
    </row>
    <row r="3765" spans="1:19" x14ac:dyDescent="0.2">
      <c r="A3765" s="45" t="str">
        <f t="shared" si="233"/>
        <v>JuneWeekday18</v>
      </c>
      <c r="E3765" s="9">
        <v>2017</v>
      </c>
      <c r="F3765" s="9">
        <v>6</v>
      </c>
      <c r="G3765" s="9" t="s">
        <v>11</v>
      </c>
      <c r="H3765" s="9">
        <v>6</v>
      </c>
      <c r="I3765" s="24" t="s">
        <v>188</v>
      </c>
      <c r="J3765" s="25" t="str">
        <f t="shared" si="234"/>
        <v/>
      </c>
      <c r="K3765" s="25" t="str">
        <f t="shared" si="235"/>
        <v>Weekday</v>
      </c>
      <c r="L3765" s="25" t="s">
        <v>176</v>
      </c>
      <c r="M3765" s="9">
        <v>3762</v>
      </c>
      <c r="N3765" s="9">
        <v>18</v>
      </c>
      <c r="O3765" s="14">
        <f>INDEX('Load Shapes - Day Type'!G:G,MATCH('Load Shapes - 8760'!$A3765,'Load Shapes - Day Type'!$K:$K,0))</f>
        <v>0.121</v>
      </c>
      <c r="P3765" s="14">
        <f>INDEX('Load Shapes - Day Type'!H:H,MATCH('Load Shapes - 8760'!$A3765,'Load Shapes - Day Type'!$K:$K,0))</f>
        <v>0.10199999999999999</v>
      </c>
      <c r="Q3765" s="15">
        <f>INDEX('Load Shapes - Day Type'!I:I,MATCH('Load Shapes - 8760'!$A3765,'Load Shapes - Day Type'!$K:$K,0))</f>
        <v>1.6633672687580014</v>
      </c>
      <c r="R3765" s="15">
        <f>INDEX('Load Shapes - Day Type'!J:J,MATCH('Load Shapes - 8760'!$A3765,'Load Shapes - Day Type'!$K:$K,0))</f>
        <v>0.20126743951971818</v>
      </c>
      <c r="S3765" s="47">
        <f t="shared" si="236"/>
        <v>1.2382709643879452E-4</v>
      </c>
    </row>
    <row r="3766" spans="1:19" x14ac:dyDescent="0.2">
      <c r="A3766" s="45" t="str">
        <f t="shared" si="233"/>
        <v>JuneWeekday19</v>
      </c>
      <c r="E3766" s="9">
        <v>2017</v>
      </c>
      <c r="F3766" s="9">
        <v>6</v>
      </c>
      <c r="G3766" s="9" t="s">
        <v>11</v>
      </c>
      <c r="H3766" s="9">
        <v>6</v>
      </c>
      <c r="I3766" s="24" t="s">
        <v>188</v>
      </c>
      <c r="J3766" s="25" t="str">
        <f t="shared" si="234"/>
        <v/>
      </c>
      <c r="K3766" s="25" t="str">
        <f t="shared" si="235"/>
        <v>Weekday</v>
      </c>
      <c r="L3766" s="25" t="s">
        <v>176</v>
      </c>
      <c r="M3766" s="9">
        <v>3763</v>
      </c>
      <c r="N3766" s="9">
        <v>19</v>
      </c>
      <c r="O3766" s="14">
        <f>INDEX('Load Shapes - Day Type'!G:G,MATCH('Load Shapes - 8760'!$A3766,'Load Shapes - Day Type'!$K:$K,0))</f>
        <v>0.121</v>
      </c>
      <c r="P3766" s="14">
        <f>INDEX('Load Shapes - Day Type'!H:H,MATCH('Load Shapes - 8760'!$A3766,'Load Shapes - Day Type'!$K:$K,0))</f>
        <v>9.6000000000000002E-2</v>
      </c>
      <c r="Q3766" s="15">
        <f>INDEX('Load Shapes - Day Type'!I:I,MATCH('Load Shapes - 8760'!$A3766,'Load Shapes - Day Type'!$K:$K,0))</f>
        <v>1.6633672687580014</v>
      </c>
      <c r="R3766" s="15">
        <f>INDEX('Load Shapes - Day Type'!J:J,MATCH('Load Shapes - 8760'!$A3766,'Load Shapes - Day Type'!$K:$K,0))</f>
        <v>0.20126743951971818</v>
      </c>
      <c r="S3766" s="47">
        <f t="shared" si="236"/>
        <v>1.2382709643879452E-4</v>
      </c>
    </row>
    <row r="3767" spans="1:19" x14ac:dyDescent="0.2">
      <c r="A3767" s="45" t="str">
        <f t="shared" si="233"/>
        <v>JuneWeekday20</v>
      </c>
      <c r="E3767" s="9">
        <v>2017</v>
      </c>
      <c r="F3767" s="9">
        <v>6</v>
      </c>
      <c r="G3767" s="9" t="s">
        <v>11</v>
      </c>
      <c r="H3767" s="9">
        <v>6</v>
      </c>
      <c r="I3767" s="24" t="s">
        <v>188</v>
      </c>
      <c r="J3767" s="25" t="str">
        <f t="shared" si="234"/>
        <v/>
      </c>
      <c r="K3767" s="25" t="str">
        <f t="shared" si="235"/>
        <v>Weekday</v>
      </c>
      <c r="L3767" s="25" t="s">
        <v>176</v>
      </c>
      <c r="M3767" s="9">
        <v>3764</v>
      </c>
      <c r="N3767" s="9">
        <v>20</v>
      </c>
      <c r="O3767" s="14">
        <f>INDEX('Load Shapes - Day Type'!G:G,MATCH('Load Shapes - 8760'!$A3767,'Load Shapes - Day Type'!$K:$K,0))</f>
        <v>0.13</v>
      </c>
      <c r="P3767" s="14">
        <f>INDEX('Load Shapes - Day Type'!H:H,MATCH('Load Shapes - 8760'!$A3767,'Load Shapes - Day Type'!$K:$K,0))</f>
        <v>8.5999999999999993E-2</v>
      </c>
      <c r="Q3767" s="15">
        <f>INDEX('Load Shapes - Day Type'!I:I,MATCH('Load Shapes - 8760'!$A3767,'Load Shapes - Day Type'!$K:$K,0))</f>
        <v>1.6633672687580014</v>
      </c>
      <c r="R3767" s="15">
        <f>INDEX('Load Shapes - Day Type'!J:J,MATCH('Load Shapes - 8760'!$A3767,'Load Shapes - Day Type'!$K:$K,0))</f>
        <v>0.2162377449385402</v>
      </c>
      <c r="S3767" s="47">
        <f t="shared" si="236"/>
        <v>1.3303737633920071E-4</v>
      </c>
    </row>
    <row r="3768" spans="1:19" x14ac:dyDescent="0.2">
      <c r="A3768" s="45" t="str">
        <f t="shared" si="233"/>
        <v>JuneWeekday21</v>
      </c>
      <c r="E3768" s="9">
        <v>2017</v>
      </c>
      <c r="F3768" s="9">
        <v>6</v>
      </c>
      <c r="G3768" s="9" t="s">
        <v>11</v>
      </c>
      <c r="H3768" s="9">
        <v>6</v>
      </c>
      <c r="I3768" s="24" t="s">
        <v>188</v>
      </c>
      <c r="J3768" s="25" t="str">
        <f t="shared" si="234"/>
        <v/>
      </c>
      <c r="K3768" s="25" t="str">
        <f t="shared" si="235"/>
        <v>Weekday</v>
      </c>
      <c r="L3768" s="25" t="s">
        <v>176</v>
      </c>
      <c r="M3768" s="9">
        <v>3765</v>
      </c>
      <c r="N3768" s="9">
        <v>21</v>
      </c>
      <c r="O3768" s="14">
        <f>INDEX('Load Shapes - Day Type'!G:G,MATCH('Load Shapes - 8760'!$A3768,'Load Shapes - Day Type'!$K:$K,0))</f>
        <v>0.155</v>
      </c>
      <c r="P3768" s="14">
        <f>INDEX('Load Shapes - Day Type'!H:H,MATCH('Load Shapes - 8760'!$A3768,'Load Shapes - Day Type'!$K:$K,0))</f>
        <v>8.5000000000000006E-2</v>
      </c>
      <c r="Q3768" s="15">
        <f>INDEX('Load Shapes - Day Type'!I:I,MATCH('Load Shapes - 8760'!$A3768,'Load Shapes - Day Type'!$K:$K,0))</f>
        <v>1.6633672687580014</v>
      </c>
      <c r="R3768" s="15">
        <f>INDEX('Load Shapes - Day Type'!J:J,MATCH('Load Shapes - 8760'!$A3768,'Load Shapes - Day Type'!$K:$K,0))</f>
        <v>0.25782192665749021</v>
      </c>
      <c r="S3768" s="47">
        <f t="shared" si="236"/>
        <v>1.586214871736624E-4</v>
      </c>
    </row>
    <row r="3769" spans="1:19" x14ac:dyDescent="0.2">
      <c r="A3769" s="45" t="str">
        <f t="shared" si="233"/>
        <v>JuneWeekday22</v>
      </c>
      <c r="E3769" s="9">
        <v>2017</v>
      </c>
      <c r="F3769" s="9">
        <v>6</v>
      </c>
      <c r="G3769" s="9" t="s">
        <v>11</v>
      </c>
      <c r="H3769" s="9">
        <v>6</v>
      </c>
      <c r="I3769" s="24" t="s">
        <v>188</v>
      </c>
      <c r="J3769" s="25" t="str">
        <f t="shared" si="234"/>
        <v/>
      </c>
      <c r="K3769" s="25" t="str">
        <f t="shared" si="235"/>
        <v>Weekday</v>
      </c>
      <c r="L3769" s="25" t="s">
        <v>176</v>
      </c>
      <c r="M3769" s="9">
        <v>3766</v>
      </c>
      <c r="N3769" s="9">
        <v>22</v>
      </c>
      <c r="O3769" s="14">
        <f>INDEX('Load Shapes - Day Type'!G:G,MATCH('Load Shapes - 8760'!$A3769,'Load Shapes - Day Type'!$K:$K,0))</f>
        <v>0.153</v>
      </c>
      <c r="P3769" s="14">
        <f>INDEX('Load Shapes - Day Type'!H:H,MATCH('Load Shapes - 8760'!$A3769,'Load Shapes - Day Type'!$K:$K,0))</f>
        <v>8.8999999999999996E-2</v>
      </c>
      <c r="Q3769" s="15">
        <f>INDEX('Load Shapes - Day Type'!I:I,MATCH('Load Shapes - 8760'!$A3769,'Load Shapes - Day Type'!$K:$K,0))</f>
        <v>1.6633672687580014</v>
      </c>
      <c r="R3769" s="15">
        <f>INDEX('Load Shapes - Day Type'!J:J,MATCH('Load Shapes - 8760'!$A3769,'Load Shapes - Day Type'!$K:$K,0))</f>
        <v>0.25449519211997423</v>
      </c>
      <c r="S3769" s="47">
        <f t="shared" si="236"/>
        <v>1.5657475830690545E-4</v>
      </c>
    </row>
    <row r="3770" spans="1:19" x14ac:dyDescent="0.2">
      <c r="A3770" s="45" t="str">
        <f t="shared" si="233"/>
        <v>JuneWeekday23</v>
      </c>
      <c r="E3770" s="9">
        <v>2017</v>
      </c>
      <c r="F3770" s="9">
        <v>6</v>
      </c>
      <c r="G3770" s="9" t="s">
        <v>11</v>
      </c>
      <c r="H3770" s="9">
        <v>6</v>
      </c>
      <c r="I3770" s="24" t="s">
        <v>188</v>
      </c>
      <c r="J3770" s="25" t="str">
        <f t="shared" si="234"/>
        <v/>
      </c>
      <c r="K3770" s="25" t="str">
        <f t="shared" si="235"/>
        <v>Weekday</v>
      </c>
      <c r="L3770" s="25" t="s">
        <v>176</v>
      </c>
      <c r="M3770" s="9">
        <v>3767</v>
      </c>
      <c r="N3770" s="9">
        <v>23</v>
      </c>
      <c r="O3770" s="14">
        <f>INDEX('Load Shapes - Day Type'!G:G,MATCH('Load Shapes - 8760'!$A3770,'Load Shapes - Day Type'!$K:$K,0))</f>
        <v>0.104</v>
      </c>
      <c r="P3770" s="14">
        <f>INDEX('Load Shapes - Day Type'!H:H,MATCH('Load Shapes - 8760'!$A3770,'Load Shapes - Day Type'!$K:$K,0))</f>
        <v>0.10299999999999999</v>
      </c>
      <c r="Q3770" s="15">
        <f>INDEX('Load Shapes - Day Type'!I:I,MATCH('Load Shapes - 8760'!$A3770,'Load Shapes - Day Type'!$K:$K,0))</f>
        <v>1.6633672687580014</v>
      </c>
      <c r="R3770" s="15">
        <f>INDEX('Load Shapes - Day Type'!J:J,MATCH('Load Shapes - 8760'!$A3770,'Load Shapes - Day Type'!$K:$K,0))</f>
        <v>0.17299019595083215</v>
      </c>
      <c r="S3770" s="47">
        <f t="shared" si="236"/>
        <v>1.0642990107136057E-4</v>
      </c>
    </row>
    <row r="3771" spans="1:19" x14ac:dyDescent="0.2">
      <c r="A3771" s="45" t="str">
        <f t="shared" si="233"/>
        <v>JuneWeekday24</v>
      </c>
      <c r="E3771" s="9">
        <v>2017</v>
      </c>
      <c r="F3771" s="9">
        <v>6</v>
      </c>
      <c r="G3771" s="9" t="s">
        <v>11</v>
      </c>
      <c r="H3771" s="9">
        <v>6</v>
      </c>
      <c r="I3771" s="24" t="s">
        <v>188</v>
      </c>
      <c r="J3771" s="25" t="str">
        <f t="shared" si="234"/>
        <v/>
      </c>
      <c r="K3771" s="25" t="str">
        <f t="shared" si="235"/>
        <v>Weekday</v>
      </c>
      <c r="L3771" s="25" t="s">
        <v>177</v>
      </c>
      <c r="M3771" s="9">
        <v>3768</v>
      </c>
      <c r="N3771" s="9">
        <v>24</v>
      </c>
      <c r="O3771" s="14">
        <f>INDEX('Load Shapes - Day Type'!G:G,MATCH('Load Shapes - 8760'!$A3771,'Load Shapes - Day Type'!$K:$K,0))</f>
        <v>5.6000000000000001E-2</v>
      </c>
      <c r="P3771" s="14">
        <f>INDEX('Load Shapes - Day Type'!H:H,MATCH('Load Shapes - 8760'!$A3771,'Load Shapes - Day Type'!$K:$K,0))</f>
        <v>0.14899999999999999</v>
      </c>
      <c r="Q3771" s="15">
        <f>INDEX('Load Shapes - Day Type'!I:I,MATCH('Load Shapes - 8760'!$A3771,'Load Shapes - Day Type'!$K:$K,0))</f>
        <v>1.6633672687580014</v>
      </c>
      <c r="R3771" s="15">
        <f>INDEX('Load Shapes - Day Type'!J:J,MATCH('Load Shapes - 8760'!$A3771,'Load Shapes - Day Type'!$K:$K,0))</f>
        <v>9.3148567050448078E-2</v>
      </c>
      <c r="S3771" s="47">
        <f t="shared" si="236"/>
        <v>5.7308408269194155E-5</v>
      </c>
    </row>
    <row r="3772" spans="1:19" x14ac:dyDescent="0.2">
      <c r="A3772" s="45" t="str">
        <f t="shared" si="233"/>
        <v>JuneWeekday1</v>
      </c>
      <c r="E3772" s="9">
        <v>2017</v>
      </c>
      <c r="F3772" s="9">
        <v>6</v>
      </c>
      <c r="G3772" s="9" t="s">
        <v>11</v>
      </c>
      <c r="H3772" s="9">
        <v>7</v>
      </c>
      <c r="I3772" s="24" t="s">
        <v>185</v>
      </c>
      <c r="J3772" s="25" t="str">
        <f t="shared" si="234"/>
        <v/>
      </c>
      <c r="K3772" s="25" t="str">
        <f t="shared" si="235"/>
        <v>Weekday</v>
      </c>
      <c r="L3772" s="25" t="s">
        <v>177</v>
      </c>
      <c r="M3772" s="9">
        <v>3769</v>
      </c>
      <c r="N3772" s="9">
        <v>1</v>
      </c>
      <c r="O3772" s="14">
        <f>INDEX('Load Shapes - Day Type'!G:G,MATCH('Load Shapes - 8760'!$A3772,'Load Shapes - Day Type'!$K:$K,0))</f>
        <v>3.2000000000000001E-2</v>
      </c>
      <c r="P3772" s="14">
        <f>INDEX('Load Shapes - Day Type'!H:H,MATCH('Load Shapes - 8760'!$A3772,'Load Shapes - Day Type'!$K:$K,0))</f>
        <v>0.20899999999999999</v>
      </c>
      <c r="Q3772" s="15">
        <f>INDEX('Load Shapes - Day Type'!I:I,MATCH('Load Shapes - 8760'!$A3772,'Load Shapes - Day Type'!$K:$K,0))</f>
        <v>1.6633672687580014</v>
      </c>
      <c r="R3772" s="15">
        <f>INDEX('Load Shapes - Day Type'!J:J,MATCH('Load Shapes - 8760'!$A3772,'Load Shapes - Day Type'!$K:$K,0))</f>
        <v>5.3227752600256049E-2</v>
      </c>
      <c r="S3772" s="47">
        <f t="shared" si="236"/>
        <v>3.2747661868110947E-5</v>
      </c>
    </row>
    <row r="3773" spans="1:19" x14ac:dyDescent="0.2">
      <c r="A3773" s="45" t="str">
        <f t="shared" si="233"/>
        <v>JuneWeekday2</v>
      </c>
      <c r="E3773" s="9">
        <v>2017</v>
      </c>
      <c r="F3773" s="9">
        <v>6</v>
      </c>
      <c r="G3773" s="9" t="s">
        <v>11</v>
      </c>
      <c r="H3773" s="9">
        <v>7</v>
      </c>
      <c r="I3773" s="24" t="s">
        <v>185</v>
      </c>
      <c r="J3773" s="25" t="str">
        <f t="shared" si="234"/>
        <v/>
      </c>
      <c r="K3773" s="25" t="str">
        <f t="shared" si="235"/>
        <v>Weekday</v>
      </c>
      <c r="L3773" s="25" t="s">
        <v>177</v>
      </c>
      <c r="M3773" s="9">
        <v>3770</v>
      </c>
      <c r="N3773" s="9">
        <v>2</v>
      </c>
      <c r="O3773" s="14">
        <f>INDEX('Load Shapes - Day Type'!G:G,MATCH('Load Shapes - 8760'!$A3773,'Load Shapes - Day Type'!$K:$K,0))</f>
        <v>2.3E-2</v>
      </c>
      <c r="P3773" s="14">
        <f>INDEX('Load Shapes - Day Type'!H:H,MATCH('Load Shapes - 8760'!$A3773,'Load Shapes - Day Type'!$K:$K,0))</f>
        <v>0.27200000000000002</v>
      </c>
      <c r="Q3773" s="15">
        <f>INDEX('Load Shapes - Day Type'!I:I,MATCH('Load Shapes - 8760'!$A3773,'Load Shapes - Day Type'!$K:$K,0))</f>
        <v>1.6633672687580014</v>
      </c>
      <c r="R3773" s="15">
        <f>INDEX('Load Shapes - Day Type'!J:J,MATCH('Load Shapes - 8760'!$A3773,'Load Shapes - Day Type'!$K:$K,0))</f>
        <v>3.8257447181434034E-2</v>
      </c>
      <c r="S3773" s="47">
        <f t="shared" si="236"/>
        <v>2.3537381967704741E-5</v>
      </c>
    </row>
    <row r="3774" spans="1:19" x14ac:dyDescent="0.2">
      <c r="A3774" s="45" t="str">
        <f t="shared" si="233"/>
        <v>JuneWeekday3</v>
      </c>
      <c r="E3774" s="9">
        <v>2017</v>
      </c>
      <c r="F3774" s="9">
        <v>6</v>
      </c>
      <c r="G3774" s="9" t="s">
        <v>11</v>
      </c>
      <c r="H3774" s="9">
        <v>7</v>
      </c>
      <c r="I3774" s="24" t="s">
        <v>185</v>
      </c>
      <c r="J3774" s="25" t="str">
        <f t="shared" si="234"/>
        <v/>
      </c>
      <c r="K3774" s="25" t="str">
        <f t="shared" si="235"/>
        <v>Weekday</v>
      </c>
      <c r="L3774" s="25" t="s">
        <v>177</v>
      </c>
      <c r="M3774" s="9">
        <v>3771</v>
      </c>
      <c r="N3774" s="9">
        <v>3</v>
      </c>
      <c r="O3774" s="14">
        <f>INDEX('Load Shapes - Day Type'!G:G,MATCH('Load Shapes - 8760'!$A3774,'Load Shapes - Day Type'!$K:$K,0))</f>
        <v>0.02</v>
      </c>
      <c r="P3774" s="14">
        <f>INDEX('Load Shapes - Day Type'!H:H,MATCH('Load Shapes - 8760'!$A3774,'Load Shapes - Day Type'!$K:$K,0))</f>
        <v>0.28100000000000003</v>
      </c>
      <c r="Q3774" s="15">
        <f>INDEX('Load Shapes - Day Type'!I:I,MATCH('Load Shapes - 8760'!$A3774,'Load Shapes - Day Type'!$K:$K,0))</f>
        <v>1.6633672687580014</v>
      </c>
      <c r="R3774" s="15">
        <f>INDEX('Load Shapes - Day Type'!J:J,MATCH('Load Shapes - 8760'!$A3774,'Load Shapes - Day Type'!$K:$K,0))</f>
        <v>3.3267345375160032E-2</v>
      </c>
      <c r="S3774" s="47">
        <f t="shared" si="236"/>
        <v>2.0467288667569343E-5</v>
      </c>
    </row>
    <row r="3775" spans="1:19" x14ac:dyDescent="0.2">
      <c r="A3775" s="45" t="str">
        <f t="shared" si="233"/>
        <v>JuneWeekday4</v>
      </c>
      <c r="E3775" s="9">
        <v>2017</v>
      </c>
      <c r="F3775" s="9">
        <v>6</v>
      </c>
      <c r="G3775" s="9" t="s">
        <v>11</v>
      </c>
      <c r="H3775" s="9">
        <v>7</v>
      </c>
      <c r="I3775" s="24" t="s">
        <v>185</v>
      </c>
      <c r="J3775" s="25" t="str">
        <f t="shared" si="234"/>
        <v/>
      </c>
      <c r="K3775" s="25" t="str">
        <f t="shared" si="235"/>
        <v>Weekday</v>
      </c>
      <c r="L3775" s="25" t="s">
        <v>177</v>
      </c>
      <c r="M3775" s="9">
        <v>3772</v>
      </c>
      <c r="N3775" s="9">
        <v>4</v>
      </c>
      <c r="O3775" s="14">
        <f>INDEX('Load Shapes - Day Type'!G:G,MATCH('Load Shapes - 8760'!$A3775,'Load Shapes - Day Type'!$K:$K,0))</f>
        <v>0.02</v>
      </c>
      <c r="P3775" s="14">
        <f>INDEX('Load Shapes - Day Type'!H:H,MATCH('Load Shapes - 8760'!$A3775,'Load Shapes - Day Type'!$K:$K,0))</f>
        <v>0.27600000000000002</v>
      </c>
      <c r="Q3775" s="15">
        <f>INDEX('Load Shapes - Day Type'!I:I,MATCH('Load Shapes - 8760'!$A3775,'Load Shapes - Day Type'!$K:$K,0))</f>
        <v>1.6633672687580014</v>
      </c>
      <c r="R3775" s="15">
        <f>INDEX('Load Shapes - Day Type'!J:J,MATCH('Load Shapes - 8760'!$A3775,'Load Shapes - Day Type'!$K:$K,0))</f>
        <v>3.3267345375160032E-2</v>
      </c>
      <c r="S3775" s="47">
        <f t="shared" si="236"/>
        <v>2.0467288667569343E-5</v>
      </c>
    </row>
    <row r="3776" spans="1:19" x14ac:dyDescent="0.2">
      <c r="A3776" s="45" t="str">
        <f t="shared" si="233"/>
        <v>JuneWeekday5</v>
      </c>
      <c r="E3776" s="9">
        <v>2017</v>
      </c>
      <c r="F3776" s="9">
        <v>6</v>
      </c>
      <c r="G3776" s="9" t="s">
        <v>11</v>
      </c>
      <c r="H3776" s="9">
        <v>7</v>
      </c>
      <c r="I3776" s="24" t="s">
        <v>185</v>
      </c>
      <c r="J3776" s="25" t="str">
        <f t="shared" si="234"/>
        <v/>
      </c>
      <c r="K3776" s="25" t="str">
        <f t="shared" si="235"/>
        <v>Weekday</v>
      </c>
      <c r="L3776" s="25" t="s">
        <v>177</v>
      </c>
      <c r="M3776" s="9">
        <v>3773</v>
      </c>
      <c r="N3776" s="9">
        <v>5</v>
      </c>
      <c r="O3776" s="14">
        <f>INDEX('Load Shapes - Day Type'!G:G,MATCH('Load Shapes - 8760'!$A3776,'Load Shapes - Day Type'!$K:$K,0))</f>
        <v>2.8000000000000001E-2</v>
      </c>
      <c r="P3776" s="14">
        <f>INDEX('Load Shapes - Day Type'!H:H,MATCH('Load Shapes - 8760'!$A3776,'Load Shapes - Day Type'!$K:$K,0))</f>
        <v>0.218</v>
      </c>
      <c r="Q3776" s="15">
        <f>INDEX('Load Shapes - Day Type'!I:I,MATCH('Load Shapes - 8760'!$A3776,'Load Shapes - Day Type'!$K:$K,0))</f>
        <v>1.6633672687580014</v>
      </c>
      <c r="R3776" s="15">
        <f>INDEX('Load Shapes - Day Type'!J:J,MATCH('Load Shapes - 8760'!$A3776,'Load Shapes - Day Type'!$K:$K,0))</f>
        <v>4.6574283525224039E-2</v>
      </c>
      <c r="S3776" s="47">
        <f t="shared" si="236"/>
        <v>2.8654204134597078E-5</v>
      </c>
    </row>
    <row r="3777" spans="1:19" x14ac:dyDescent="0.2">
      <c r="A3777" s="45" t="str">
        <f t="shared" si="233"/>
        <v>JuneWeekday6</v>
      </c>
      <c r="E3777" s="9">
        <v>2017</v>
      </c>
      <c r="F3777" s="9">
        <v>6</v>
      </c>
      <c r="G3777" s="9" t="s">
        <v>11</v>
      </c>
      <c r="H3777" s="9">
        <v>7</v>
      </c>
      <c r="I3777" s="24" t="s">
        <v>185</v>
      </c>
      <c r="J3777" s="25" t="str">
        <f t="shared" si="234"/>
        <v/>
      </c>
      <c r="K3777" s="25" t="str">
        <f t="shared" si="235"/>
        <v>Weekday</v>
      </c>
      <c r="L3777" s="25" t="s">
        <v>177</v>
      </c>
      <c r="M3777" s="9">
        <v>3774</v>
      </c>
      <c r="N3777" s="9">
        <v>6</v>
      </c>
      <c r="O3777" s="14">
        <f>INDEX('Load Shapes - Day Type'!G:G,MATCH('Load Shapes - 8760'!$A3777,'Load Shapes - Day Type'!$K:$K,0))</f>
        <v>5.0999999999999997E-2</v>
      </c>
      <c r="P3777" s="14">
        <f>INDEX('Load Shapes - Day Type'!H:H,MATCH('Load Shapes - 8760'!$A3777,'Load Shapes - Day Type'!$K:$K,0))</f>
        <v>0.155</v>
      </c>
      <c r="Q3777" s="15">
        <f>INDEX('Load Shapes - Day Type'!I:I,MATCH('Load Shapes - 8760'!$A3777,'Load Shapes - Day Type'!$K:$K,0))</f>
        <v>1.6633672687580014</v>
      </c>
      <c r="R3777" s="15">
        <f>INDEX('Load Shapes - Day Type'!J:J,MATCH('Load Shapes - 8760'!$A3777,'Load Shapes - Day Type'!$K:$K,0))</f>
        <v>8.4831730706658073E-2</v>
      </c>
      <c r="S3777" s="47">
        <f t="shared" si="236"/>
        <v>5.2191586102301819E-5</v>
      </c>
    </row>
    <row r="3778" spans="1:19" x14ac:dyDescent="0.2">
      <c r="A3778" s="45" t="str">
        <f t="shared" si="233"/>
        <v>JuneWeekday7</v>
      </c>
      <c r="E3778" s="9">
        <v>2017</v>
      </c>
      <c r="F3778" s="9">
        <v>6</v>
      </c>
      <c r="G3778" s="9" t="s">
        <v>11</v>
      </c>
      <c r="H3778" s="9">
        <v>7</v>
      </c>
      <c r="I3778" s="24" t="s">
        <v>185</v>
      </c>
      <c r="J3778" s="25" t="str">
        <f t="shared" si="234"/>
        <v/>
      </c>
      <c r="K3778" s="25" t="str">
        <f t="shared" si="235"/>
        <v>Weekday</v>
      </c>
      <c r="L3778" s="25" t="s">
        <v>177</v>
      </c>
      <c r="M3778" s="9">
        <v>3775</v>
      </c>
      <c r="N3778" s="9">
        <v>7</v>
      </c>
      <c r="O3778" s="14">
        <f>INDEX('Load Shapes - Day Type'!G:G,MATCH('Load Shapes - 8760'!$A3778,'Load Shapes - Day Type'!$K:$K,0))</f>
        <v>8.7999999999999995E-2</v>
      </c>
      <c r="P3778" s="14">
        <f>INDEX('Load Shapes - Day Type'!H:H,MATCH('Load Shapes - 8760'!$A3778,'Load Shapes - Day Type'!$K:$K,0))</f>
        <v>0.121</v>
      </c>
      <c r="Q3778" s="15">
        <f>INDEX('Load Shapes - Day Type'!I:I,MATCH('Load Shapes - 8760'!$A3778,'Load Shapes - Day Type'!$K:$K,0))</f>
        <v>1.6633672687580014</v>
      </c>
      <c r="R3778" s="15">
        <f>INDEX('Load Shapes - Day Type'!J:J,MATCH('Load Shapes - 8760'!$A3778,'Load Shapes - Day Type'!$K:$K,0))</f>
        <v>0.14637631965070411</v>
      </c>
      <c r="S3778" s="47">
        <f t="shared" si="236"/>
        <v>9.0056070137305096E-5</v>
      </c>
    </row>
    <row r="3779" spans="1:19" x14ac:dyDescent="0.2">
      <c r="A3779" s="45" t="str">
        <f t="shared" si="233"/>
        <v>JuneWeekday8</v>
      </c>
      <c r="E3779" s="9">
        <v>2017</v>
      </c>
      <c r="F3779" s="9">
        <v>6</v>
      </c>
      <c r="G3779" s="9" t="s">
        <v>11</v>
      </c>
      <c r="H3779" s="9">
        <v>7</v>
      </c>
      <c r="I3779" s="24" t="s">
        <v>185</v>
      </c>
      <c r="J3779" s="25" t="str">
        <f t="shared" si="234"/>
        <v/>
      </c>
      <c r="K3779" s="25" t="str">
        <f t="shared" si="235"/>
        <v>Weekday</v>
      </c>
      <c r="L3779" s="25" t="s">
        <v>177</v>
      </c>
      <c r="M3779" s="9">
        <v>3776</v>
      </c>
      <c r="N3779" s="9">
        <v>8</v>
      </c>
      <c r="O3779" s="14">
        <f>INDEX('Load Shapes - Day Type'!G:G,MATCH('Load Shapes - 8760'!$A3779,'Load Shapes - Day Type'!$K:$K,0))</f>
        <v>0.127</v>
      </c>
      <c r="P3779" s="14">
        <f>INDEX('Load Shapes - Day Type'!H:H,MATCH('Load Shapes - 8760'!$A3779,'Load Shapes - Day Type'!$K:$K,0))</f>
        <v>0.10299999999999999</v>
      </c>
      <c r="Q3779" s="15">
        <f>INDEX('Load Shapes - Day Type'!I:I,MATCH('Load Shapes - 8760'!$A3779,'Load Shapes - Day Type'!$K:$K,0))</f>
        <v>1.6633672687580014</v>
      </c>
      <c r="R3779" s="15">
        <f>INDEX('Load Shapes - Day Type'!J:J,MATCH('Load Shapes - 8760'!$A3779,'Load Shapes - Day Type'!$K:$K,0))</f>
        <v>0.21124764313226618</v>
      </c>
      <c r="S3779" s="47">
        <f t="shared" si="236"/>
        <v>1.2996728303906531E-4</v>
      </c>
    </row>
    <row r="3780" spans="1:19" x14ac:dyDescent="0.2">
      <c r="A3780" s="45" t="str">
        <f t="shared" ref="A3780:A3843" si="237">_xlfn.CONCAT(G3780,K3780,N3780)</f>
        <v>JuneWeekday9</v>
      </c>
      <c r="E3780" s="9">
        <v>2017</v>
      </c>
      <c r="F3780" s="9">
        <v>6</v>
      </c>
      <c r="G3780" s="9" t="s">
        <v>11</v>
      </c>
      <c r="H3780" s="9">
        <v>7</v>
      </c>
      <c r="I3780" s="24" t="s">
        <v>185</v>
      </c>
      <c r="J3780" s="25" t="str">
        <f t="shared" ref="J3780:J3843" si="238">IF(_xlfn.CONCAT(AW$4,AX$4)=_xlfn.CONCAT(F3780,H3780),"Holiday",IF(_xlfn.CONCAT(AW$5,AX$5)=_xlfn.CONCAT(F3780,H3780),"Holiday",IF(_xlfn.CONCAT(AW$6,AX$6)=_xlfn.CONCAT(F3780,H3780),"Holiday",IF(_xlfn.CONCAT(AW$7,AX$7)=_xlfn.CONCAT(F3780,H3780),"Holiday",IF(_xlfn.CONCAT(AW$8,AX$8)=_xlfn.CONCAT(F3780,H3780),"Holiday",IF(_xlfn.CONCAT(AW$9,AX$9)=_xlfn.CONCAT(F3780,H3780),"Holiday",IF(_xlfn.CONCAT(AW$10,AX$10)=_xlfn.CONCAT(F3780,H3780),"Holiday",IF(_xlfn.CONCAT(AW$11,AX$11)=_xlfn.CONCAT(F3780,H3780),"Holiday",IF(_xlfn.CONCAT(AW$12,AX$12)=_xlfn.CONCAT(F3780,H3780),"Holiday",IF(_xlfn.CONCAT(AW$13,AX$13)=_xlfn.CONCAT(F3780,H3780),"Holiday",""))))))))))</f>
        <v/>
      </c>
      <c r="K3780" s="25" t="str">
        <f t="shared" si="235"/>
        <v>Weekday</v>
      </c>
      <c r="L3780" s="25" t="s">
        <v>176</v>
      </c>
      <c r="M3780" s="9">
        <v>3777</v>
      </c>
      <c r="N3780" s="9">
        <v>9</v>
      </c>
      <c r="O3780" s="14">
        <f>INDEX('Load Shapes - Day Type'!G:G,MATCH('Load Shapes - 8760'!$A3780,'Load Shapes - Day Type'!$K:$K,0))</f>
        <v>0.12</v>
      </c>
      <c r="P3780" s="14">
        <f>INDEX('Load Shapes - Day Type'!H:H,MATCH('Load Shapes - 8760'!$A3780,'Load Shapes - Day Type'!$K:$K,0))</f>
        <v>0.109</v>
      </c>
      <c r="Q3780" s="15">
        <f>INDEX('Load Shapes - Day Type'!I:I,MATCH('Load Shapes - 8760'!$A3780,'Load Shapes - Day Type'!$K:$K,0))</f>
        <v>1.6633672687580014</v>
      </c>
      <c r="R3780" s="15">
        <f>INDEX('Load Shapes - Day Type'!J:J,MATCH('Load Shapes - 8760'!$A3780,'Load Shapes - Day Type'!$K:$K,0))</f>
        <v>0.19960407225096016</v>
      </c>
      <c r="S3780" s="47">
        <f t="shared" si="236"/>
        <v>1.2280373200541605E-4</v>
      </c>
    </row>
    <row r="3781" spans="1:19" x14ac:dyDescent="0.2">
      <c r="A3781" s="45" t="str">
        <f t="shared" si="237"/>
        <v>JuneWeekday10</v>
      </c>
      <c r="E3781" s="9">
        <v>2017</v>
      </c>
      <c r="F3781" s="9">
        <v>6</v>
      </c>
      <c r="G3781" s="9" t="s">
        <v>11</v>
      </c>
      <c r="H3781" s="9">
        <v>7</v>
      </c>
      <c r="I3781" s="24" t="s">
        <v>185</v>
      </c>
      <c r="J3781" s="25" t="str">
        <f t="shared" si="238"/>
        <v/>
      </c>
      <c r="K3781" s="25" t="str">
        <f t="shared" ref="K3781:K3844" si="239">IF(J3781="Holiday","Weekend/Holiday",IF(I3781="Sun","Weekend/Holiday",IF(I3781="Sat","Weekend/Holiday","Weekday")))</f>
        <v>Weekday</v>
      </c>
      <c r="L3781" s="25" t="s">
        <v>176</v>
      </c>
      <c r="M3781" s="9">
        <v>3778</v>
      </c>
      <c r="N3781" s="9">
        <v>10</v>
      </c>
      <c r="O3781" s="14">
        <f>INDEX('Load Shapes - Day Type'!G:G,MATCH('Load Shapes - 8760'!$A3781,'Load Shapes - Day Type'!$K:$K,0))</f>
        <v>0.121</v>
      </c>
      <c r="P3781" s="14">
        <f>INDEX('Load Shapes - Day Type'!H:H,MATCH('Load Shapes - 8760'!$A3781,'Load Shapes - Day Type'!$K:$K,0))</f>
        <v>0.109</v>
      </c>
      <c r="Q3781" s="15">
        <f>INDEX('Load Shapes - Day Type'!I:I,MATCH('Load Shapes - 8760'!$A3781,'Load Shapes - Day Type'!$K:$K,0))</f>
        <v>1.6633672687580014</v>
      </c>
      <c r="R3781" s="15">
        <f>INDEX('Load Shapes - Day Type'!J:J,MATCH('Load Shapes - 8760'!$A3781,'Load Shapes - Day Type'!$K:$K,0))</f>
        <v>0.20126743951971818</v>
      </c>
      <c r="S3781" s="47">
        <f t="shared" ref="S3781:S3844" si="240">O3781/$O$1</f>
        <v>1.2382709643879452E-4</v>
      </c>
    </row>
    <row r="3782" spans="1:19" x14ac:dyDescent="0.2">
      <c r="A3782" s="45" t="str">
        <f t="shared" si="237"/>
        <v>JuneWeekday11</v>
      </c>
      <c r="E3782" s="9">
        <v>2017</v>
      </c>
      <c r="F3782" s="9">
        <v>6</v>
      </c>
      <c r="G3782" s="9" t="s">
        <v>11</v>
      </c>
      <c r="H3782" s="9">
        <v>7</v>
      </c>
      <c r="I3782" s="24" t="s">
        <v>185</v>
      </c>
      <c r="J3782" s="25" t="str">
        <f t="shared" si="238"/>
        <v/>
      </c>
      <c r="K3782" s="25" t="str">
        <f t="shared" si="239"/>
        <v>Weekday</v>
      </c>
      <c r="L3782" s="25" t="s">
        <v>176</v>
      </c>
      <c r="M3782" s="9">
        <v>3779</v>
      </c>
      <c r="N3782" s="9">
        <v>11</v>
      </c>
      <c r="O3782" s="14">
        <f>INDEX('Load Shapes - Day Type'!G:G,MATCH('Load Shapes - 8760'!$A3782,'Load Shapes - Day Type'!$K:$K,0))</f>
        <v>0.12</v>
      </c>
      <c r="P3782" s="14">
        <f>INDEX('Load Shapes - Day Type'!H:H,MATCH('Load Shapes - 8760'!$A3782,'Load Shapes - Day Type'!$K:$K,0))</f>
        <v>0.115</v>
      </c>
      <c r="Q3782" s="15">
        <f>INDEX('Load Shapes - Day Type'!I:I,MATCH('Load Shapes - 8760'!$A3782,'Load Shapes - Day Type'!$K:$K,0))</f>
        <v>1.6633672687580014</v>
      </c>
      <c r="R3782" s="15">
        <f>INDEX('Load Shapes - Day Type'!J:J,MATCH('Load Shapes - 8760'!$A3782,'Load Shapes - Day Type'!$K:$K,0))</f>
        <v>0.19960407225096016</v>
      </c>
      <c r="S3782" s="47">
        <f t="shared" si="240"/>
        <v>1.2280373200541605E-4</v>
      </c>
    </row>
    <row r="3783" spans="1:19" x14ac:dyDescent="0.2">
      <c r="A3783" s="45" t="str">
        <f t="shared" si="237"/>
        <v>JuneWeekday12</v>
      </c>
      <c r="E3783" s="9">
        <v>2017</v>
      </c>
      <c r="F3783" s="9">
        <v>6</v>
      </c>
      <c r="G3783" s="9" t="s">
        <v>11</v>
      </c>
      <c r="H3783" s="9">
        <v>7</v>
      </c>
      <c r="I3783" s="24" t="s">
        <v>185</v>
      </c>
      <c r="J3783" s="25" t="str">
        <f t="shared" si="238"/>
        <v/>
      </c>
      <c r="K3783" s="25" t="str">
        <f t="shared" si="239"/>
        <v>Weekday</v>
      </c>
      <c r="L3783" s="25" t="s">
        <v>176</v>
      </c>
      <c r="M3783" s="9">
        <v>3780</v>
      </c>
      <c r="N3783" s="9">
        <v>12</v>
      </c>
      <c r="O3783" s="14">
        <f>INDEX('Load Shapes - Day Type'!G:G,MATCH('Load Shapes - 8760'!$A3783,'Load Shapes - Day Type'!$K:$K,0))</f>
        <v>0.115</v>
      </c>
      <c r="P3783" s="14">
        <f>INDEX('Load Shapes - Day Type'!H:H,MATCH('Load Shapes - 8760'!$A3783,'Load Shapes - Day Type'!$K:$K,0))</f>
        <v>0.11899999999999999</v>
      </c>
      <c r="Q3783" s="15">
        <f>INDEX('Load Shapes - Day Type'!I:I,MATCH('Load Shapes - 8760'!$A3783,'Load Shapes - Day Type'!$K:$K,0))</f>
        <v>1.6633672687580014</v>
      </c>
      <c r="R3783" s="15">
        <f>INDEX('Load Shapes - Day Type'!J:J,MATCH('Load Shapes - 8760'!$A3783,'Load Shapes - Day Type'!$K:$K,0))</f>
        <v>0.19128723590717017</v>
      </c>
      <c r="S3783" s="47">
        <f t="shared" si="240"/>
        <v>1.1768690983852372E-4</v>
      </c>
    </row>
    <row r="3784" spans="1:19" x14ac:dyDescent="0.2">
      <c r="A3784" s="45" t="str">
        <f t="shared" si="237"/>
        <v>JuneWeekday13</v>
      </c>
      <c r="E3784" s="9">
        <v>2017</v>
      </c>
      <c r="F3784" s="9">
        <v>6</v>
      </c>
      <c r="G3784" s="9" t="s">
        <v>11</v>
      </c>
      <c r="H3784" s="9">
        <v>7</v>
      </c>
      <c r="I3784" s="24" t="s">
        <v>185</v>
      </c>
      <c r="J3784" s="25" t="str">
        <f t="shared" si="238"/>
        <v/>
      </c>
      <c r="K3784" s="25" t="str">
        <f t="shared" si="239"/>
        <v>Weekday</v>
      </c>
      <c r="L3784" s="25" t="s">
        <v>176</v>
      </c>
      <c r="M3784" s="9">
        <v>3781</v>
      </c>
      <c r="N3784" s="9">
        <v>13</v>
      </c>
      <c r="O3784" s="14">
        <f>INDEX('Load Shapes - Day Type'!G:G,MATCH('Load Shapes - 8760'!$A3784,'Load Shapes - Day Type'!$K:$K,0))</f>
        <v>0.11899999999999999</v>
      </c>
      <c r="P3784" s="14">
        <f>INDEX('Load Shapes - Day Type'!H:H,MATCH('Load Shapes - 8760'!$A3784,'Load Shapes - Day Type'!$K:$K,0))</f>
        <v>0.115</v>
      </c>
      <c r="Q3784" s="15">
        <f>INDEX('Load Shapes - Day Type'!I:I,MATCH('Load Shapes - 8760'!$A3784,'Load Shapes - Day Type'!$K:$K,0))</f>
        <v>1.6633672687580014</v>
      </c>
      <c r="R3784" s="15">
        <f>INDEX('Load Shapes - Day Type'!J:J,MATCH('Load Shapes - 8760'!$A3784,'Load Shapes - Day Type'!$K:$K,0))</f>
        <v>0.19794070498220218</v>
      </c>
      <c r="S3784" s="47">
        <f t="shared" si="240"/>
        <v>1.2178036757203758E-4</v>
      </c>
    </row>
    <row r="3785" spans="1:19" x14ac:dyDescent="0.2">
      <c r="A3785" s="45" t="str">
        <f t="shared" si="237"/>
        <v>JuneWeekday14</v>
      </c>
      <c r="E3785" s="9">
        <v>2017</v>
      </c>
      <c r="F3785" s="9">
        <v>6</v>
      </c>
      <c r="G3785" s="9" t="s">
        <v>11</v>
      </c>
      <c r="H3785" s="9">
        <v>7</v>
      </c>
      <c r="I3785" s="24" t="s">
        <v>185</v>
      </c>
      <c r="J3785" s="25" t="str">
        <f t="shared" si="238"/>
        <v/>
      </c>
      <c r="K3785" s="25" t="str">
        <f t="shared" si="239"/>
        <v>Weekday</v>
      </c>
      <c r="L3785" s="25" t="s">
        <v>176</v>
      </c>
      <c r="M3785" s="9">
        <v>3782</v>
      </c>
      <c r="N3785" s="9">
        <v>14</v>
      </c>
      <c r="O3785" s="14">
        <f>INDEX('Load Shapes - Day Type'!G:G,MATCH('Load Shapes - 8760'!$A3785,'Load Shapes - Day Type'!$K:$K,0))</f>
        <v>0.11600000000000001</v>
      </c>
      <c r="P3785" s="14">
        <f>INDEX('Load Shapes - Day Type'!H:H,MATCH('Load Shapes - 8760'!$A3785,'Load Shapes - Day Type'!$K:$K,0))</f>
        <v>0.11799999999999999</v>
      </c>
      <c r="Q3785" s="15">
        <f>INDEX('Load Shapes - Day Type'!I:I,MATCH('Load Shapes - 8760'!$A3785,'Load Shapes - Day Type'!$K:$K,0))</f>
        <v>1.6633672687580014</v>
      </c>
      <c r="R3785" s="15">
        <f>INDEX('Load Shapes - Day Type'!J:J,MATCH('Load Shapes - 8760'!$A3785,'Load Shapes - Day Type'!$K:$K,0))</f>
        <v>0.19295060317592819</v>
      </c>
      <c r="S3785" s="47">
        <f t="shared" si="240"/>
        <v>1.1871027427190218E-4</v>
      </c>
    </row>
    <row r="3786" spans="1:19" x14ac:dyDescent="0.2">
      <c r="A3786" s="45" t="str">
        <f t="shared" si="237"/>
        <v>JuneWeekday15</v>
      </c>
      <c r="E3786" s="9">
        <v>2017</v>
      </c>
      <c r="F3786" s="9">
        <v>6</v>
      </c>
      <c r="G3786" s="9" t="s">
        <v>11</v>
      </c>
      <c r="H3786" s="9">
        <v>7</v>
      </c>
      <c r="I3786" s="24" t="s">
        <v>185</v>
      </c>
      <c r="J3786" s="25" t="str">
        <f t="shared" si="238"/>
        <v/>
      </c>
      <c r="K3786" s="25" t="str">
        <f t="shared" si="239"/>
        <v>Weekday</v>
      </c>
      <c r="L3786" s="25" t="s">
        <v>176</v>
      </c>
      <c r="M3786" s="9">
        <v>3783</v>
      </c>
      <c r="N3786" s="9">
        <v>15</v>
      </c>
      <c r="O3786" s="14">
        <f>INDEX('Load Shapes - Day Type'!G:G,MATCH('Load Shapes - 8760'!$A3786,'Load Shapes - Day Type'!$K:$K,0))</f>
        <v>0.115</v>
      </c>
      <c r="P3786" s="14">
        <f>INDEX('Load Shapes - Day Type'!H:H,MATCH('Load Shapes - 8760'!$A3786,'Load Shapes - Day Type'!$K:$K,0))</f>
        <v>0.115</v>
      </c>
      <c r="Q3786" s="15">
        <f>INDEX('Load Shapes - Day Type'!I:I,MATCH('Load Shapes - 8760'!$A3786,'Load Shapes - Day Type'!$K:$K,0))</f>
        <v>1.6633672687580014</v>
      </c>
      <c r="R3786" s="15">
        <f>INDEX('Load Shapes - Day Type'!J:J,MATCH('Load Shapes - 8760'!$A3786,'Load Shapes - Day Type'!$K:$K,0))</f>
        <v>0.19128723590717017</v>
      </c>
      <c r="S3786" s="47">
        <f t="shared" si="240"/>
        <v>1.1768690983852372E-4</v>
      </c>
    </row>
    <row r="3787" spans="1:19" x14ac:dyDescent="0.2">
      <c r="A3787" s="45" t="str">
        <f t="shared" si="237"/>
        <v>JuneWeekday16</v>
      </c>
      <c r="E3787" s="9">
        <v>2017</v>
      </c>
      <c r="F3787" s="9">
        <v>6</v>
      </c>
      <c r="G3787" s="9" t="s">
        <v>11</v>
      </c>
      <c r="H3787" s="9">
        <v>7</v>
      </c>
      <c r="I3787" s="24" t="s">
        <v>185</v>
      </c>
      <c r="J3787" s="25" t="str">
        <f t="shared" si="238"/>
        <v/>
      </c>
      <c r="K3787" s="25" t="str">
        <f t="shared" si="239"/>
        <v>Weekday</v>
      </c>
      <c r="L3787" s="25" t="s">
        <v>176</v>
      </c>
      <c r="M3787" s="9">
        <v>3784</v>
      </c>
      <c r="N3787" s="9">
        <v>16</v>
      </c>
      <c r="O3787" s="14">
        <f>INDEX('Load Shapes - Day Type'!G:G,MATCH('Load Shapes - 8760'!$A3787,'Load Shapes - Day Type'!$K:$K,0))</f>
        <v>0.111</v>
      </c>
      <c r="P3787" s="14">
        <f>INDEX('Load Shapes - Day Type'!H:H,MATCH('Load Shapes - 8760'!$A3787,'Load Shapes - Day Type'!$K:$K,0))</f>
        <v>0.113</v>
      </c>
      <c r="Q3787" s="15">
        <f>INDEX('Load Shapes - Day Type'!I:I,MATCH('Load Shapes - 8760'!$A3787,'Load Shapes - Day Type'!$K:$K,0))</f>
        <v>1.6633672687580014</v>
      </c>
      <c r="R3787" s="15">
        <f>INDEX('Load Shapes - Day Type'!J:J,MATCH('Load Shapes - 8760'!$A3787,'Load Shapes - Day Type'!$K:$K,0))</f>
        <v>0.18463376683213817</v>
      </c>
      <c r="S3787" s="47">
        <f t="shared" si="240"/>
        <v>1.1359345210500985E-4</v>
      </c>
    </row>
    <row r="3788" spans="1:19" x14ac:dyDescent="0.2">
      <c r="A3788" s="45" t="str">
        <f t="shared" si="237"/>
        <v>JuneWeekday17</v>
      </c>
      <c r="E3788" s="9">
        <v>2017</v>
      </c>
      <c r="F3788" s="9">
        <v>6</v>
      </c>
      <c r="G3788" s="9" t="s">
        <v>11</v>
      </c>
      <c r="H3788" s="9">
        <v>7</v>
      </c>
      <c r="I3788" s="24" t="s">
        <v>185</v>
      </c>
      <c r="J3788" s="25" t="str">
        <f t="shared" si="238"/>
        <v/>
      </c>
      <c r="K3788" s="25" t="str">
        <f t="shared" si="239"/>
        <v>Weekday</v>
      </c>
      <c r="L3788" s="25" t="s">
        <v>176</v>
      </c>
      <c r="M3788" s="9">
        <v>3785</v>
      </c>
      <c r="N3788" s="9">
        <v>17</v>
      </c>
      <c r="O3788" s="14">
        <f>INDEX('Load Shapes - Day Type'!G:G,MATCH('Load Shapes - 8760'!$A3788,'Load Shapes - Day Type'!$K:$K,0))</f>
        <v>0.11</v>
      </c>
      <c r="P3788" s="14">
        <f>INDEX('Load Shapes - Day Type'!H:H,MATCH('Load Shapes - 8760'!$A3788,'Load Shapes - Day Type'!$K:$K,0))</f>
        <v>0.111</v>
      </c>
      <c r="Q3788" s="15">
        <f>INDEX('Load Shapes - Day Type'!I:I,MATCH('Load Shapes - 8760'!$A3788,'Load Shapes - Day Type'!$K:$K,0))</f>
        <v>1.6633672687580014</v>
      </c>
      <c r="R3788" s="15">
        <f>INDEX('Load Shapes - Day Type'!J:J,MATCH('Load Shapes - 8760'!$A3788,'Load Shapes - Day Type'!$K:$K,0))</f>
        <v>0.18297039956338015</v>
      </c>
      <c r="S3788" s="47">
        <f t="shared" si="240"/>
        <v>1.1257008767163138E-4</v>
      </c>
    </row>
    <row r="3789" spans="1:19" x14ac:dyDescent="0.2">
      <c r="A3789" s="45" t="str">
        <f t="shared" si="237"/>
        <v>JuneWeekday18</v>
      </c>
      <c r="E3789" s="9">
        <v>2017</v>
      </c>
      <c r="F3789" s="9">
        <v>6</v>
      </c>
      <c r="G3789" s="9" t="s">
        <v>11</v>
      </c>
      <c r="H3789" s="9">
        <v>7</v>
      </c>
      <c r="I3789" s="24" t="s">
        <v>185</v>
      </c>
      <c r="J3789" s="25" t="str">
        <f t="shared" si="238"/>
        <v/>
      </c>
      <c r="K3789" s="25" t="str">
        <f t="shared" si="239"/>
        <v>Weekday</v>
      </c>
      <c r="L3789" s="25" t="s">
        <v>176</v>
      </c>
      <c r="M3789" s="9">
        <v>3786</v>
      </c>
      <c r="N3789" s="9">
        <v>18</v>
      </c>
      <c r="O3789" s="14">
        <f>INDEX('Load Shapes - Day Type'!G:G,MATCH('Load Shapes - 8760'!$A3789,'Load Shapes - Day Type'!$K:$K,0))</f>
        <v>0.121</v>
      </c>
      <c r="P3789" s="14">
        <f>INDEX('Load Shapes - Day Type'!H:H,MATCH('Load Shapes - 8760'!$A3789,'Load Shapes - Day Type'!$K:$K,0))</f>
        <v>0.10199999999999999</v>
      </c>
      <c r="Q3789" s="15">
        <f>INDEX('Load Shapes - Day Type'!I:I,MATCH('Load Shapes - 8760'!$A3789,'Load Shapes - Day Type'!$K:$K,0))</f>
        <v>1.6633672687580014</v>
      </c>
      <c r="R3789" s="15">
        <f>INDEX('Load Shapes - Day Type'!J:J,MATCH('Load Shapes - 8760'!$A3789,'Load Shapes - Day Type'!$K:$K,0))</f>
        <v>0.20126743951971818</v>
      </c>
      <c r="S3789" s="47">
        <f t="shared" si="240"/>
        <v>1.2382709643879452E-4</v>
      </c>
    </row>
    <row r="3790" spans="1:19" x14ac:dyDescent="0.2">
      <c r="A3790" s="45" t="str">
        <f t="shared" si="237"/>
        <v>JuneWeekday19</v>
      </c>
      <c r="E3790" s="9">
        <v>2017</v>
      </c>
      <c r="F3790" s="9">
        <v>6</v>
      </c>
      <c r="G3790" s="9" t="s">
        <v>11</v>
      </c>
      <c r="H3790" s="9">
        <v>7</v>
      </c>
      <c r="I3790" s="24" t="s">
        <v>185</v>
      </c>
      <c r="J3790" s="25" t="str">
        <f t="shared" si="238"/>
        <v/>
      </c>
      <c r="K3790" s="25" t="str">
        <f t="shared" si="239"/>
        <v>Weekday</v>
      </c>
      <c r="L3790" s="25" t="s">
        <v>176</v>
      </c>
      <c r="M3790" s="9">
        <v>3787</v>
      </c>
      <c r="N3790" s="9">
        <v>19</v>
      </c>
      <c r="O3790" s="14">
        <f>INDEX('Load Shapes - Day Type'!G:G,MATCH('Load Shapes - 8760'!$A3790,'Load Shapes - Day Type'!$K:$K,0))</f>
        <v>0.121</v>
      </c>
      <c r="P3790" s="14">
        <f>INDEX('Load Shapes - Day Type'!H:H,MATCH('Load Shapes - 8760'!$A3790,'Load Shapes - Day Type'!$K:$K,0))</f>
        <v>9.6000000000000002E-2</v>
      </c>
      <c r="Q3790" s="15">
        <f>INDEX('Load Shapes - Day Type'!I:I,MATCH('Load Shapes - 8760'!$A3790,'Load Shapes - Day Type'!$K:$K,0))</f>
        <v>1.6633672687580014</v>
      </c>
      <c r="R3790" s="15">
        <f>INDEX('Load Shapes - Day Type'!J:J,MATCH('Load Shapes - 8760'!$A3790,'Load Shapes - Day Type'!$K:$K,0))</f>
        <v>0.20126743951971818</v>
      </c>
      <c r="S3790" s="47">
        <f t="shared" si="240"/>
        <v>1.2382709643879452E-4</v>
      </c>
    </row>
    <row r="3791" spans="1:19" x14ac:dyDescent="0.2">
      <c r="A3791" s="45" t="str">
        <f t="shared" si="237"/>
        <v>JuneWeekday20</v>
      </c>
      <c r="E3791" s="9">
        <v>2017</v>
      </c>
      <c r="F3791" s="9">
        <v>6</v>
      </c>
      <c r="G3791" s="9" t="s">
        <v>11</v>
      </c>
      <c r="H3791" s="9">
        <v>7</v>
      </c>
      <c r="I3791" s="24" t="s">
        <v>185</v>
      </c>
      <c r="J3791" s="25" t="str">
        <f t="shared" si="238"/>
        <v/>
      </c>
      <c r="K3791" s="25" t="str">
        <f t="shared" si="239"/>
        <v>Weekday</v>
      </c>
      <c r="L3791" s="25" t="s">
        <v>176</v>
      </c>
      <c r="M3791" s="9">
        <v>3788</v>
      </c>
      <c r="N3791" s="9">
        <v>20</v>
      </c>
      <c r="O3791" s="14">
        <f>INDEX('Load Shapes - Day Type'!G:G,MATCH('Load Shapes - 8760'!$A3791,'Load Shapes - Day Type'!$K:$K,0))</f>
        <v>0.13</v>
      </c>
      <c r="P3791" s="14">
        <f>INDEX('Load Shapes - Day Type'!H:H,MATCH('Load Shapes - 8760'!$A3791,'Load Shapes - Day Type'!$K:$K,0))</f>
        <v>8.5999999999999993E-2</v>
      </c>
      <c r="Q3791" s="15">
        <f>INDEX('Load Shapes - Day Type'!I:I,MATCH('Load Shapes - 8760'!$A3791,'Load Shapes - Day Type'!$K:$K,0))</f>
        <v>1.6633672687580014</v>
      </c>
      <c r="R3791" s="15">
        <f>INDEX('Load Shapes - Day Type'!J:J,MATCH('Load Shapes - 8760'!$A3791,'Load Shapes - Day Type'!$K:$K,0))</f>
        <v>0.2162377449385402</v>
      </c>
      <c r="S3791" s="47">
        <f t="shared" si="240"/>
        <v>1.3303737633920071E-4</v>
      </c>
    </row>
    <row r="3792" spans="1:19" x14ac:dyDescent="0.2">
      <c r="A3792" s="45" t="str">
        <f t="shared" si="237"/>
        <v>JuneWeekday21</v>
      </c>
      <c r="E3792" s="9">
        <v>2017</v>
      </c>
      <c r="F3792" s="9">
        <v>6</v>
      </c>
      <c r="G3792" s="9" t="s">
        <v>11</v>
      </c>
      <c r="H3792" s="9">
        <v>7</v>
      </c>
      <c r="I3792" s="24" t="s">
        <v>185</v>
      </c>
      <c r="J3792" s="25" t="str">
        <f t="shared" si="238"/>
        <v/>
      </c>
      <c r="K3792" s="25" t="str">
        <f t="shared" si="239"/>
        <v>Weekday</v>
      </c>
      <c r="L3792" s="25" t="s">
        <v>176</v>
      </c>
      <c r="M3792" s="9">
        <v>3789</v>
      </c>
      <c r="N3792" s="9">
        <v>21</v>
      </c>
      <c r="O3792" s="14">
        <f>INDEX('Load Shapes - Day Type'!G:G,MATCH('Load Shapes - 8760'!$A3792,'Load Shapes - Day Type'!$K:$K,0))</f>
        <v>0.155</v>
      </c>
      <c r="P3792" s="14">
        <f>INDEX('Load Shapes - Day Type'!H:H,MATCH('Load Shapes - 8760'!$A3792,'Load Shapes - Day Type'!$K:$K,0))</f>
        <v>8.5000000000000006E-2</v>
      </c>
      <c r="Q3792" s="15">
        <f>INDEX('Load Shapes - Day Type'!I:I,MATCH('Load Shapes - 8760'!$A3792,'Load Shapes - Day Type'!$K:$K,0))</f>
        <v>1.6633672687580014</v>
      </c>
      <c r="R3792" s="15">
        <f>INDEX('Load Shapes - Day Type'!J:J,MATCH('Load Shapes - 8760'!$A3792,'Load Shapes - Day Type'!$K:$K,0))</f>
        <v>0.25782192665749021</v>
      </c>
      <c r="S3792" s="47">
        <f t="shared" si="240"/>
        <v>1.586214871736624E-4</v>
      </c>
    </row>
    <row r="3793" spans="1:19" x14ac:dyDescent="0.2">
      <c r="A3793" s="45" t="str">
        <f t="shared" si="237"/>
        <v>JuneWeekday22</v>
      </c>
      <c r="E3793" s="9">
        <v>2017</v>
      </c>
      <c r="F3793" s="9">
        <v>6</v>
      </c>
      <c r="G3793" s="9" t="s">
        <v>11</v>
      </c>
      <c r="H3793" s="9">
        <v>7</v>
      </c>
      <c r="I3793" s="24" t="s">
        <v>185</v>
      </c>
      <c r="J3793" s="25" t="str">
        <f t="shared" si="238"/>
        <v/>
      </c>
      <c r="K3793" s="25" t="str">
        <f t="shared" si="239"/>
        <v>Weekday</v>
      </c>
      <c r="L3793" s="25" t="s">
        <v>176</v>
      </c>
      <c r="M3793" s="9">
        <v>3790</v>
      </c>
      <c r="N3793" s="9">
        <v>22</v>
      </c>
      <c r="O3793" s="14">
        <f>INDEX('Load Shapes - Day Type'!G:G,MATCH('Load Shapes - 8760'!$A3793,'Load Shapes - Day Type'!$K:$K,0))</f>
        <v>0.153</v>
      </c>
      <c r="P3793" s="14">
        <f>INDEX('Load Shapes - Day Type'!H:H,MATCH('Load Shapes - 8760'!$A3793,'Load Shapes - Day Type'!$K:$K,0))</f>
        <v>8.8999999999999996E-2</v>
      </c>
      <c r="Q3793" s="15">
        <f>INDEX('Load Shapes - Day Type'!I:I,MATCH('Load Shapes - 8760'!$A3793,'Load Shapes - Day Type'!$K:$K,0))</f>
        <v>1.6633672687580014</v>
      </c>
      <c r="R3793" s="15">
        <f>INDEX('Load Shapes - Day Type'!J:J,MATCH('Load Shapes - 8760'!$A3793,'Load Shapes - Day Type'!$K:$K,0))</f>
        <v>0.25449519211997423</v>
      </c>
      <c r="S3793" s="47">
        <f t="shared" si="240"/>
        <v>1.5657475830690545E-4</v>
      </c>
    </row>
    <row r="3794" spans="1:19" x14ac:dyDescent="0.2">
      <c r="A3794" s="45" t="str">
        <f t="shared" si="237"/>
        <v>JuneWeekday23</v>
      </c>
      <c r="E3794" s="9">
        <v>2017</v>
      </c>
      <c r="F3794" s="9">
        <v>6</v>
      </c>
      <c r="G3794" s="9" t="s">
        <v>11</v>
      </c>
      <c r="H3794" s="9">
        <v>7</v>
      </c>
      <c r="I3794" s="24" t="s">
        <v>185</v>
      </c>
      <c r="J3794" s="25" t="str">
        <f t="shared" si="238"/>
        <v/>
      </c>
      <c r="K3794" s="25" t="str">
        <f t="shared" si="239"/>
        <v>Weekday</v>
      </c>
      <c r="L3794" s="25" t="s">
        <v>176</v>
      </c>
      <c r="M3794" s="9">
        <v>3791</v>
      </c>
      <c r="N3794" s="9">
        <v>23</v>
      </c>
      <c r="O3794" s="14">
        <f>INDEX('Load Shapes - Day Type'!G:G,MATCH('Load Shapes - 8760'!$A3794,'Load Shapes - Day Type'!$K:$K,0))</f>
        <v>0.104</v>
      </c>
      <c r="P3794" s="14">
        <f>INDEX('Load Shapes - Day Type'!H:H,MATCH('Load Shapes - 8760'!$A3794,'Load Shapes - Day Type'!$K:$K,0))</f>
        <v>0.10299999999999999</v>
      </c>
      <c r="Q3794" s="15">
        <f>INDEX('Load Shapes - Day Type'!I:I,MATCH('Load Shapes - 8760'!$A3794,'Load Shapes - Day Type'!$K:$K,0))</f>
        <v>1.6633672687580014</v>
      </c>
      <c r="R3794" s="15">
        <f>INDEX('Load Shapes - Day Type'!J:J,MATCH('Load Shapes - 8760'!$A3794,'Load Shapes - Day Type'!$K:$K,0))</f>
        <v>0.17299019595083215</v>
      </c>
      <c r="S3794" s="47">
        <f t="shared" si="240"/>
        <v>1.0642990107136057E-4</v>
      </c>
    </row>
    <row r="3795" spans="1:19" x14ac:dyDescent="0.2">
      <c r="A3795" s="45" t="str">
        <f t="shared" si="237"/>
        <v>JuneWeekday24</v>
      </c>
      <c r="E3795" s="9">
        <v>2017</v>
      </c>
      <c r="F3795" s="9">
        <v>6</v>
      </c>
      <c r="G3795" s="9" t="s">
        <v>11</v>
      </c>
      <c r="H3795" s="9">
        <v>7</v>
      </c>
      <c r="I3795" s="24" t="s">
        <v>185</v>
      </c>
      <c r="J3795" s="25" t="str">
        <f t="shared" si="238"/>
        <v/>
      </c>
      <c r="K3795" s="25" t="str">
        <f t="shared" si="239"/>
        <v>Weekday</v>
      </c>
      <c r="L3795" s="25" t="s">
        <v>177</v>
      </c>
      <c r="M3795" s="9">
        <v>3792</v>
      </c>
      <c r="N3795" s="9">
        <v>24</v>
      </c>
      <c r="O3795" s="14">
        <f>INDEX('Load Shapes - Day Type'!G:G,MATCH('Load Shapes - 8760'!$A3795,'Load Shapes - Day Type'!$K:$K,0))</f>
        <v>5.6000000000000001E-2</v>
      </c>
      <c r="P3795" s="14">
        <f>INDEX('Load Shapes - Day Type'!H:H,MATCH('Load Shapes - 8760'!$A3795,'Load Shapes - Day Type'!$K:$K,0))</f>
        <v>0.14899999999999999</v>
      </c>
      <c r="Q3795" s="15">
        <f>INDEX('Load Shapes - Day Type'!I:I,MATCH('Load Shapes - 8760'!$A3795,'Load Shapes - Day Type'!$K:$K,0))</f>
        <v>1.6633672687580014</v>
      </c>
      <c r="R3795" s="15">
        <f>INDEX('Load Shapes - Day Type'!J:J,MATCH('Load Shapes - 8760'!$A3795,'Load Shapes - Day Type'!$K:$K,0))</f>
        <v>9.3148567050448078E-2</v>
      </c>
      <c r="S3795" s="47">
        <f t="shared" si="240"/>
        <v>5.7308408269194155E-5</v>
      </c>
    </row>
    <row r="3796" spans="1:19" x14ac:dyDescent="0.2">
      <c r="A3796" s="45" t="str">
        <f t="shared" si="237"/>
        <v>JuneWeekday1</v>
      </c>
      <c r="E3796" s="9">
        <v>2017</v>
      </c>
      <c r="F3796" s="9">
        <v>6</v>
      </c>
      <c r="G3796" s="9" t="s">
        <v>11</v>
      </c>
      <c r="H3796" s="9">
        <v>8</v>
      </c>
      <c r="I3796" s="24" t="s">
        <v>189</v>
      </c>
      <c r="J3796" s="25" t="str">
        <f t="shared" si="238"/>
        <v/>
      </c>
      <c r="K3796" s="25" t="str">
        <f t="shared" si="239"/>
        <v>Weekday</v>
      </c>
      <c r="L3796" s="25" t="s">
        <v>177</v>
      </c>
      <c r="M3796" s="9">
        <v>3793</v>
      </c>
      <c r="N3796" s="9">
        <v>1</v>
      </c>
      <c r="O3796" s="14">
        <f>INDEX('Load Shapes - Day Type'!G:G,MATCH('Load Shapes - 8760'!$A3796,'Load Shapes - Day Type'!$K:$K,0))</f>
        <v>3.2000000000000001E-2</v>
      </c>
      <c r="P3796" s="14">
        <f>INDEX('Load Shapes - Day Type'!H:H,MATCH('Load Shapes - 8760'!$A3796,'Load Shapes - Day Type'!$K:$K,0))</f>
        <v>0.20899999999999999</v>
      </c>
      <c r="Q3796" s="15">
        <f>INDEX('Load Shapes - Day Type'!I:I,MATCH('Load Shapes - 8760'!$A3796,'Load Shapes - Day Type'!$K:$K,0))</f>
        <v>1.6633672687580014</v>
      </c>
      <c r="R3796" s="15">
        <f>INDEX('Load Shapes - Day Type'!J:J,MATCH('Load Shapes - 8760'!$A3796,'Load Shapes - Day Type'!$K:$K,0))</f>
        <v>5.3227752600256049E-2</v>
      </c>
      <c r="S3796" s="47">
        <f t="shared" si="240"/>
        <v>3.2747661868110947E-5</v>
      </c>
    </row>
    <row r="3797" spans="1:19" x14ac:dyDescent="0.2">
      <c r="A3797" s="45" t="str">
        <f t="shared" si="237"/>
        <v>JuneWeekday2</v>
      </c>
      <c r="E3797" s="9">
        <v>2017</v>
      </c>
      <c r="F3797" s="9">
        <v>6</v>
      </c>
      <c r="G3797" s="9" t="s">
        <v>11</v>
      </c>
      <c r="H3797" s="9">
        <v>8</v>
      </c>
      <c r="I3797" s="24" t="s">
        <v>189</v>
      </c>
      <c r="J3797" s="25" t="str">
        <f t="shared" si="238"/>
        <v/>
      </c>
      <c r="K3797" s="25" t="str">
        <f t="shared" si="239"/>
        <v>Weekday</v>
      </c>
      <c r="L3797" s="25" t="s">
        <v>177</v>
      </c>
      <c r="M3797" s="9">
        <v>3794</v>
      </c>
      <c r="N3797" s="9">
        <v>2</v>
      </c>
      <c r="O3797" s="14">
        <f>INDEX('Load Shapes - Day Type'!G:G,MATCH('Load Shapes - 8760'!$A3797,'Load Shapes - Day Type'!$K:$K,0))</f>
        <v>2.3E-2</v>
      </c>
      <c r="P3797" s="14">
        <f>INDEX('Load Shapes - Day Type'!H:H,MATCH('Load Shapes - 8760'!$A3797,'Load Shapes - Day Type'!$K:$K,0))</f>
        <v>0.27200000000000002</v>
      </c>
      <c r="Q3797" s="15">
        <f>INDEX('Load Shapes - Day Type'!I:I,MATCH('Load Shapes - 8760'!$A3797,'Load Shapes - Day Type'!$K:$K,0))</f>
        <v>1.6633672687580014</v>
      </c>
      <c r="R3797" s="15">
        <f>INDEX('Load Shapes - Day Type'!J:J,MATCH('Load Shapes - 8760'!$A3797,'Load Shapes - Day Type'!$K:$K,0))</f>
        <v>3.8257447181434034E-2</v>
      </c>
      <c r="S3797" s="47">
        <f t="shared" si="240"/>
        <v>2.3537381967704741E-5</v>
      </c>
    </row>
    <row r="3798" spans="1:19" x14ac:dyDescent="0.2">
      <c r="A3798" s="45" t="str">
        <f t="shared" si="237"/>
        <v>JuneWeekday3</v>
      </c>
      <c r="E3798" s="9">
        <v>2017</v>
      </c>
      <c r="F3798" s="9">
        <v>6</v>
      </c>
      <c r="G3798" s="9" t="s">
        <v>11</v>
      </c>
      <c r="H3798" s="9">
        <v>8</v>
      </c>
      <c r="I3798" s="24" t="s">
        <v>189</v>
      </c>
      <c r="J3798" s="25" t="str">
        <f t="shared" si="238"/>
        <v/>
      </c>
      <c r="K3798" s="25" t="str">
        <f t="shared" si="239"/>
        <v>Weekday</v>
      </c>
      <c r="L3798" s="25" t="s">
        <v>177</v>
      </c>
      <c r="M3798" s="9">
        <v>3795</v>
      </c>
      <c r="N3798" s="9">
        <v>3</v>
      </c>
      <c r="O3798" s="14">
        <f>INDEX('Load Shapes - Day Type'!G:G,MATCH('Load Shapes - 8760'!$A3798,'Load Shapes - Day Type'!$K:$K,0))</f>
        <v>0.02</v>
      </c>
      <c r="P3798" s="14">
        <f>INDEX('Load Shapes - Day Type'!H:H,MATCH('Load Shapes - 8760'!$A3798,'Load Shapes - Day Type'!$K:$K,0))</f>
        <v>0.28100000000000003</v>
      </c>
      <c r="Q3798" s="15">
        <f>INDEX('Load Shapes - Day Type'!I:I,MATCH('Load Shapes - 8760'!$A3798,'Load Shapes - Day Type'!$K:$K,0))</f>
        <v>1.6633672687580014</v>
      </c>
      <c r="R3798" s="15">
        <f>INDEX('Load Shapes - Day Type'!J:J,MATCH('Load Shapes - 8760'!$A3798,'Load Shapes - Day Type'!$K:$K,0))</f>
        <v>3.3267345375160032E-2</v>
      </c>
      <c r="S3798" s="47">
        <f t="shared" si="240"/>
        <v>2.0467288667569343E-5</v>
      </c>
    </row>
    <row r="3799" spans="1:19" x14ac:dyDescent="0.2">
      <c r="A3799" s="45" t="str">
        <f t="shared" si="237"/>
        <v>JuneWeekday4</v>
      </c>
      <c r="E3799" s="9">
        <v>2017</v>
      </c>
      <c r="F3799" s="9">
        <v>6</v>
      </c>
      <c r="G3799" s="9" t="s">
        <v>11</v>
      </c>
      <c r="H3799" s="9">
        <v>8</v>
      </c>
      <c r="I3799" s="24" t="s">
        <v>189</v>
      </c>
      <c r="J3799" s="25" t="str">
        <f t="shared" si="238"/>
        <v/>
      </c>
      <c r="K3799" s="25" t="str">
        <f t="shared" si="239"/>
        <v>Weekday</v>
      </c>
      <c r="L3799" s="25" t="s">
        <v>177</v>
      </c>
      <c r="M3799" s="9">
        <v>3796</v>
      </c>
      <c r="N3799" s="9">
        <v>4</v>
      </c>
      <c r="O3799" s="14">
        <f>INDEX('Load Shapes - Day Type'!G:G,MATCH('Load Shapes - 8760'!$A3799,'Load Shapes - Day Type'!$K:$K,0))</f>
        <v>0.02</v>
      </c>
      <c r="P3799" s="14">
        <f>INDEX('Load Shapes - Day Type'!H:H,MATCH('Load Shapes - 8760'!$A3799,'Load Shapes - Day Type'!$K:$K,0))</f>
        <v>0.27600000000000002</v>
      </c>
      <c r="Q3799" s="15">
        <f>INDEX('Load Shapes - Day Type'!I:I,MATCH('Load Shapes - 8760'!$A3799,'Load Shapes - Day Type'!$K:$K,0))</f>
        <v>1.6633672687580014</v>
      </c>
      <c r="R3799" s="15">
        <f>INDEX('Load Shapes - Day Type'!J:J,MATCH('Load Shapes - 8760'!$A3799,'Load Shapes - Day Type'!$K:$K,0))</f>
        <v>3.3267345375160032E-2</v>
      </c>
      <c r="S3799" s="47">
        <f t="shared" si="240"/>
        <v>2.0467288667569343E-5</v>
      </c>
    </row>
    <row r="3800" spans="1:19" x14ac:dyDescent="0.2">
      <c r="A3800" s="45" t="str">
        <f t="shared" si="237"/>
        <v>JuneWeekday5</v>
      </c>
      <c r="E3800" s="9">
        <v>2017</v>
      </c>
      <c r="F3800" s="9">
        <v>6</v>
      </c>
      <c r="G3800" s="9" t="s">
        <v>11</v>
      </c>
      <c r="H3800" s="9">
        <v>8</v>
      </c>
      <c r="I3800" s="24" t="s">
        <v>189</v>
      </c>
      <c r="J3800" s="25" t="str">
        <f t="shared" si="238"/>
        <v/>
      </c>
      <c r="K3800" s="25" t="str">
        <f t="shared" si="239"/>
        <v>Weekday</v>
      </c>
      <c r="L3800" s="25" t="s">
        <v>177</v>
      </c>
      <c r="M3800" s="9">
        <v>3797</v>
      </c>
      <c r="N3800" s="9">
        <v>5</v>
      </c>
      <c r="O3800" s="14">
        <f>INDEX('Load Shapes - Day Type'!G:G,MATCH('Load Shapes - 8760'!$A3800,'Load Shapes - Day Type'!$K:$K,0))</f>
        <v>2.8000000000000001E-2</v>
      </c>
      <c r="P3800" s="14">
        <f>INDEX('Load Shapes - Day Type'!H:H,MATCH('Load Shapes - 8760'!$A3800,'Load Shapes - Day Type'!$K:$K,0))</f>
        <v>0.218</v>
      </c>
      <c r="Q3800" s="15">
        <f>INDEX('Load Shapes - Day Type'!I:I,MATCH('Load Shapes - 8760'!$A3800,'Load Shapes - Day Type'!$K:$K,0))</f>
        <v>1.6633672687580014</v>
      </c>
      <c r="R3800" s="15">
        <f>INDEX('Load Shapes - Day Type'!J:J,MATCH('Load Shapes - 8760'!$A3800,'Load Shapes - Day Type'!$K:$K,0))</f>
        <v>4.6574283525224039E-2</v>
      </c>
      <c r="S3800" s="47">
        <f t="shared" si="240"/>
        <v>2.8654204134597078E-5</v>
      </c>
    </row>
    <row r="3801" spans="1:19" x14ac:dyDescent="0.2">
      <c r="A3801" s="45" t="str">
        <f t="shared" si="237"/>
        <v>JuneWeekday6</v>
      </c>
      <c r="E3801" s="9">
        <v>2017</v>
      </c>
      <c r="F3801" s="9">
        <v>6</v>
      </c>
      <c r="G3801" s="9" t="s">
        <v>11</v>
      </c>
      <c r="H3801" s="9">
        <v>8</v>
      </c>
      <c r="I3801" s="24" t="s">
        <v>189</v>
      </c>
      <c r="J3801" s="25" t="str">
        <f t="shared" si="238"/>
        <v/>
      </c>
      <c r="K3801" s="25" t="str">
        <f t="shared" si="239"/>
        <v>Weekday</v>
      </c>
      <c r="L3801" s="25" t="s">
        <v>177</v>
      </c>
      <c r="M3801" s="9">
        <v>3798</v>
      </c>
      <c r="N3801" s="9">
        <v>6</v>
      </c>
      <c r="O3801" s="14">
        <f>INDEX('Load Shapes - Day Type'!G:G,MATCH('Load Shapes - 8760'!$A3801,'Load Shapes - Day Type'!$K:$K,0))</f>
        <v>5.0999999999999997E-2</v>
      </c>
      <c r="P3801" s="14">
        <f>INDEX('Load Shapes - Day Type'!H:H,MATCH('Load Shapes - 8760'!$A3801,'Load Shapes - Day Type'!$K:$K,0))</f>
        <v>0.155</v>
      </c>
      <c r="Q3801" s="15">
        <f>INDEX('Load Shapes - Day Type'!I:I,MATCH('Load Shapes - 8760'!$A3801,'Load Shapes - Day Type'!$K:$K,0))</f>
        <v>1.6633672687580014</v>
      </c>
      <c r="R3801" s="15">
        <f>INDEX('Load Shapes - Day Type'!J:J,MATCH('Load Shapes - 8760'!$A3801,'Load Shapes - Day Type'!$K:$K,0))</f>
        <v>8.4831730706658073E-2</v>
      </c>
      <c r="S3801" s="47">
        <f t="shared" si="240"/>
        <v>5.2191586102301819E-5</v>
      </c>
    </row>
    <row r="3802" spans="1:19" x14ac:dyDescent="0.2">
      <c r="A3802" s="45" t="str">
        <f t="shared" si="237"/>
        <v>JuneWeekday7</v>
      </c>
      <c r="E3802" s="9">
        <v>2017</v>
      </c>
      <c r="F3802" s="9">
        <v>6</v>
      </c>
      <c r="G3802" s="9" t="s">
        <v>11</v>
      </c>
      <c r="H3802" s="9">
        <v>8</v>
      </c>
      <c r="I3802" s="24" t="s">
        <v>189</v>
      </c>
      <c r="J3802" s="25" t="str">
        <f t="shared" si="238"/>
        <v/>
      </c>
      <c r="K3802" s="25" t="str">
        <f t="shared" si="239"/>
        <v>Weekday</v>
      </c>
      <c r="L3802" s="25" t="s">
        <v>177</v>
      </c>
      <c r="M3802" s="9">
        <v>3799</v>
      </c>
      <c r="N3802" s="9">
        <v>7</v>
      </c>
      <c r="O3802" s="14">
        <f>INDEX('Load Shapes - Day Type'!G:G,MATCH('Load Shapes - 8760'!$A3802,'Load Shapes - Day Type'!$K:$K,0))</f>
        <v>8.7999999999999995E-2</v>
      </c>
      <c r="P3802" s="14">
        <f>INDEX('Load Shapes - Day Type'!H:H,MATCH('Load Shapes - 8760'!$A3802,'Load Shapes - Day Type'!$K:$K,0))</f>
        <v>0.121</v>
      </c>
      <c r="Q3802" s="15">
        <f>INDEX('Load Shapes - Day Type'!I:I,MATCH('Load Shapes - 8760'!$A3802,'Load Shapes - Day Type'!$K:$K,0))</f>
        <v>1.6633672687580014</v>
      </c>
      <c r="R3802" s="15">
        <f>INDEX('Load Shapes - Day Type'!J:J,MATCH('Load Shapes - 8760'!$A3802,'Load Shapes - Day Type'!$K:$K,0))</f>
        <v>0.14637631965070411</v>
      </c>
      <c r="S3802" s="47">
        <f t="shared" si="240"/>
        <v>9.0056070137305096E-5</v>
      </c>
    </row>
    <row r="3803" spans="1:19" x14ac:dyDescent="0.2">
      <c r="A3803" s="45" t="str">
        <f t="shared" si="237"/>
        <v>JuneWeekday8</v>
      </c>
      <c r="E3803" s="9">
        <v>2017</v>
      </c>
      <c r="F3803" s="9">
        <v>6</v>
      </c>
      <c r="G3803" s="9" t="s">
        <v>11</v>
      </c>
      <c r="H3803" s="9">
        <v>8</v>
      </c>
      <c r="I3803" s="24" t="s">
        <v>189</v>
      </c>
      <c r="J3803" s="25" t="str">
        <f t="shared" si="238"/>
        <v/>
      </c>
      <c r="K3803" s="25" t="str">
        <f t="shared" si="239"/>
        <v>Weekday</v>
      </c>
      <c r="L3803" s="25" t="s">
        <v>177</v>
      </c>
      <c r="M3803" s="9">
        <v>3800</v>
      </c>
      <c r="N3803" s="9">
        <v>8</v>
      </c>
      <c r="O3803" s="14">
        <f>INDEX('Load Shapes - Day Type'!G:G,MATCH('Load Shapes - 8760'!$A3803,'Load Shapes - Day Type'!$K:$K,0))</f>
        <v>0.127</v>
      </c>
      <c r="P3803" s="14">
        <f>INDEX('Load Shapes - Day Type'!H:H,MATCH('Load Shapes - 8760'!$A3803,'Load Shapes - Day Type'!$K:$K,0))</f>
        <v>0.10299999999999999</v>
      </c>
      <c r="Q3803" s="15">
        <f>INDEX('Load Shapes - Day Type'!I:I,MATCH('Load Shapes - 8760'!$A3803,'Load Shapes - Day Type'!$K:$K,0))</f>
        <v>1.6633672687580014</v>
      </c>
      <c r="R3803" s="15">
        <f>INDEX('Load Shapes - Day Type'!J:J,MATCH('Load Shapes - 8760'!$A3803,'Load Shapes - Day Type'!$K:$K,0))</f>
        <v>0.21124764313226618</v>
      </c>
      <c r="S3803" s="47">
        <f t="shared" si="240"/>
        <v>1.2996728303906531E-4</v>
      </c>
    </row>
    <row r="3804" spans="1:19" x14ac:dyDescent="0.2">
      <c r="A3804" s="45" t="str">
        <f t="shared" si="237"/>
        <v>JuneWeekday9</v>
      </c>
      <c r="E3804" s="9">
        <v>2017</v>
      </c>
      <c r="F3804" s="9">
        <v>6</v>
      </c>
      <c r="G3804" s="9" t="s">
        <v>11</v>
      </c>
      <c r="H3804" s="9">
        <v>8</v>
      </c>
      <c r="I3804" s="24" t="s">
        <v>189</v>
      </c>
      <c r="J3804" s="25" t="str">
        <f t="shared" si="238"/>
        <v/>
      </c>
      <c r="K3804" s="25" t="str">
        <f t="shared" si="239"/>
        <v>Weekday</v>
      </c>
      <c r="L3804" s="25" t="s">
        <v>176</v>
      </c>
      <c r="M3804" s="9">
        <v>3801</v>
      </c>
      <c r="N3804" s="9">
        <v>9</v>
      </c>
      <c r="O3804" s="14">
        <f>INDEX('Load Shapes - Day Type'!G:G,MATCH('Load Shapes - 8760'!$A3804,'Load Shapes - Day Type'!$K:$K,0))</f>
        <v>0.12</v>
      </c>
      <c r="P3804" s="14">
        <f>INDEX('Load Shapes - Day Type'!H:H,MATCH('Load Shapes - 8760'!$A3804,'Load Shapes - Day Type'!$K:$K,0))</f>
        <v>0.109</v>
      </c>
      <c r="Q3804" s="15">
        <f>INDEX('Load Shapes - Day Type'!I:I,MATCH('Load Shapes - 8760'!$A3804,'Load Shapes - Day Type'!$K:$K,0))</f>
        <v>1.6633672687580014</v>
      </c>
      <c r="R3804" s="15">
        <f>INDEX('Load Shapes - Day Type'!J:J,MATCH('Load Shapes - 8760'!$A3804,'Load Shapes - Day Type'!$K:$K,0))</f>
        <v>0.19960407225096016</v>
      </c>
      <c r="S3804" s="47">
        <f t="shared" si="240"/>
        <v>1.2280373200541605E-4</v>
      </c>
    </row>
    <row r="3805" spans="1:19" x14ac:dyDescent="0.2">
      <c r="A3805" s="45" t="str">
        <f t="shared" si="237"/>
        <v>JuneWeekday10</v>
      </c>
      <c r="E3805" s="9">
        <v>2017</v>
      </c>
      <c r="F3805" s="9">
        <v>6</v>
      </c>
      <c r="G3805" s="9" t="s">
        <v>11</v>
      </c>
      <c r="H3805" s="9">
        <v>8</v>
      </c>
      <c r="I3805" s="24" t="s">
        <v>189</v>
      </c>
      <c r="J3805" s="25" t="str">
        <f t="shared" si="238"/>
        <v/>
      </c>
      <c r="K3805" s="25" t="str">
        <f t="shared" si="239"/>
        <v>Weekday</v>
      </c>
      <c r="L3805" s="25" t="s">
        <v>176</v>
      </c>
      <c r="M3805" s="9">
        <v>3802</v>
      </c>
      <c r="N3805" s="9">
        <v>10</v>
      </c>
      <c r="O3805" s="14">
        <f>INDEX('Load Shapes - Day Type'!G:G,MATCH('Load Shapes - 8760'!$A3805,'Load Shapes - Day Type'!$K:$K,0))</f>
        <v>0.121</v>
      </c>
      <c r="P3805" s="14">
        <f>INDEX('Load Shapes - Day Type'!H:H,MATCH('Load Shapes - 8760'!$A3805,'Load Shapes - Day Type'!$K:$K,0))</f>
        <v>0.109</v>
      </c>
      <c r="Q3805" s="15">
        <f>INDEX('Load Shapes - Day Type'!I:I,MATCH('Load Shapes - 8760'!$A3805,'Load Shapes - Day Type'!$K:$K,0))</f>
        <v>1.6633672687580014</v>
      </c>
      <c r="R3805" s="15">
        <f>INDEX('Load Shapes - Day Type'!J:J,MATCH('Load Shapes - 8760'!$A3805,'Load Shapes - Day Type'!$K:$K,0))</f>
        <v>0.20126743951971818</v>
      </c>
      <c r="S3805" s="47">
        <f t="shared" si="240"/>
        <v>1.2382709643879452E-4</v>
      </c>
    </row>
    <row r="3806" spans="1:19" x14ac:dyDescent="0.2">
      <c r="A3806" s="45" t="str">
        <f t="shared" si="237"/>
        <v>JuneWeekday11</v>
      </c>
      <c r="E3806" s="9">
        <v>2017</v>
      </c>
      <c r="F3806" s="9">
        <v>6</v>
      </c>
      <c r="G3806" s="9" t="s">
        <v>11</v>
      </c>
      <c r="H3806" s="9">
        <v>8</v>
      </c>
      <c r="I3806" s="24" t="s">
        <v>189</v>
      </c>
      <c r="J3806" s="25" t="str">
        <f t="shared" si="238"/>
        <v/>
      </c>
      <c r="K3806" s="25" t="str">
        <f t="shared" si="239"/>
        <v>Weekday</v>
      </c>
      <c r="L3806" s="25" t="s">
        <v>176</v>
      </c>
      <c r="M3806" s="9">
        <v>3803</v>
      </c>
      <c r="N3806" s="9">
        <v>11</v>
      </c>
      <c r="O3806" s="14">
        <f>INDEX('Load Shapes - Day Type'!G:G,MATCH('Load Shapes - 8760'!$A3806,'Load Shapes - Day Type'!$K:$K,0))</f>
        <v>0.12</v>
      </c>
      <c r="P3806" s="14">
        <f>INDEX('Load Shapes - Day Type'!H:H,MATCH('Load Shapes - 8760'!$A3806,'Load Shapes - Day Type'!$K:$K,0))</f>
        <v>0.115</v>
      </c>
      <c r="Q3806" s="15">
        <f>INDEX('Load Shapes - Day Type'!I:I,MATCH('Load Shapes - 8760'!$A3806,'Load Shapes - Day Type'!$K:$K,0))</f>
        <v>1.6633672687580014</v>
      </c>
      <c r="R3806" s="15">
        <f>INDEX('Load Shapes - Day Type'!J:J,MATCH('Load Shapes - 8760'!$A3806,'Load Shapes - Day Type'!$K:$K,0))</f>
        <v>0.19960407225096016</v>
      </c>
      <c r="S3806" s="47">
        <f t="shared" si="240"/>
        <v>1.2280373200541605E-4</v>
      </c>
    </row>
    <row r="3807" spans="1:19" x14ac:dyDescent="0.2">
      <c r="A3807" s="45" t="str">
        <f t="shared" si="237"/>
        <v>JuneWeekday12</v>
      </c>
      <c r="E3807" s="9">
        <v>2017</v>
      </c>
      <c r="F3807" s="9">
        <v>6</v>
      </c>
      <c r="G3807" s="9" t="s">
        <v>11</v>
      </c>
      <c r="H3807" s="9">
        <v>8</v>
      </c>
      <c r="I3807" s="24" t="s">
        <v>189</v>
      </c>
      <c r="J3807" s="25" t="str">
        <f t="shared" si="238"/>
        <v/>
      </c>
      <c r="K3807" s="25" t="str">
        <f t="shared" si="239"/>
        <v>Weekday</v>
      </c>
      <c r="L3807" s="25" t="s">
        <v>176</v>
      </c>
      <c r="M3807" s="9">
        <v>3804</v>
      </c>
      <c r="N3807" s="9">
        <v>12</v>
      </c>
      <c r="O3807" s="14">
        <f>INDEX('Load Shapes - Day Type'!G:G,MATCH('Load Shapes - 8760'!$A3807,'Load Shapes - Day Type'!$K:$K,0))</f>
        <v>0.115</v>
      </c>
      <c r="P3807" s="14">
        <f>INDEX('Load Shapes - Day Type'!H:H,MATCH('Load Shapes - 8760'!$A3807,'Load Shapes - Day Type'!$K:$K,0))</f>
        <v>0.11899999999999999</v>
      </c>
      <c r="Q3807" s="15">
        <f>INDEX('Load Shapes - Day Type'!I:I,MATCH('Load Shapes - 8760'!$A3807,'Load Shapes - Day Type'!$K:$K,0))</f>
        <v>1.6633672687580014</v>
      </c>
      <c r="R3807" s="15">
        <f>INDEX('Load Shapes - Day Type'!J:J,MATCH('Load Shapes - 8760'!$A3807,'Load Shapes - Day Type'!$K:$K,0))</f>
        <v>0.19128723590717017</v>
      </c>
      <c r="S3807" s="47">
        <f t="shared" si="240"/>
        <v>1.1768690983852372E-4</v>
      </c>
    </row>
    <row r="3808" spans="1:19" x14ac:dyDescent="0.2">
      <c r="A3808" s="45" t="str">
        <f t="shared" si="237"/>
        <v>JuneWeekday13</v>
      </c>
      <c r="E3808" s="9">
        <v>2017</v>
      </c>
      <c r="F3808" s="9">
        <v>6</v>
      </c>
      <c r="G3808" s="9" t="s">
        <v>11</v>
      </c>
      <c r="H3808" s="9">
        <v>8</v>
      </c>
      <c r="I3808" s="24" t="s">
        <v>189</v>
      </c>
      <c r="J3808" s="25" t="str">
        <f t="shared" si="238"/>
        <v/>
      </c>
      <c r="K3808" s="25" t="str">
        <f t="shared" si="239"/>
        <v>Weekday</v>
      </c>
      <c r="L3808" s="25" t="s">
        <v>176</v>
      </c>
      <c r="M3808" s="9">
        <v>3805</v>
      </c>
      <c r="N3808" s="9">
        <v>13</v>
      </c>
      <c r="O3808" s="14">
        <f>INDEX('Load Shapes - Day Type'!G:G,MATCH('Load Shapes - 8760'!$A3808,'Load Shapes - Day Type'!$K:$K,0))</f>
        <v>0.11899999999999999</v>
      </c>
      <c r="P3808" s="14">
        <f>INDEX('Load Shapes - Day Type'!H:H,MATCH('Load Shapes - 8760'!$A3808,'Load Shapes - Day Type'!$K:$K,0))</f>
        <v>0.115</v>
      </c>
      <c r="Q3808" s="15">
        <f>INDEX('Load Shapes - Day Type'!I:I,MATCH('Load Shapes - 8760'!$A3808,'Load Shapes - Day Type'!$K:$K,0))</f>
        <v>1.6633672687580014</v>
      </c>
      <c r="R3808" s="15">
        <f>INDEX('Load Shapes - Day Type'!J:J,MATCH('Load Shapes - 8760'!$A3808,'Load Shapes - Day Type'!$K:$K,0))</f>
        <v>0.19794070498220218</v>
      </c>
      <c r="S3808" s="47">
        <f t="shared" si="240"/>
        <v>1.2178036757203758E-4</v>
      </c>
    </row>
    <row r="3809" spans="1:19" x14ac:dyDescent="0.2">
      <c r="A3809" s="45" t="str">
        <f t="shared" si="237"/>
        <v>JuneWeekday14</v>
      </c>
      <c r="E3809" s="9">
        <v>2017</v>
      </c>
      <c r="F3809" s="9">
        <v>6</v>
      </c>
      <c r="G3809" s="9" t="s">
        <v>11</v>
      </c>
      <c r="H3809" s="9">
        <v>8</v>
      </c>
      <c r="I3809" s="24" t="s">
        <v>189</v>
      </c>
      <c r="J3809" s="25" t="str">
        <f t="shared" si="238"/>
        <v/>
      </c>
      <c r="K3809" s="25" t="str">
        <f t="shared" si="239"/>
        <v>Weekday</v>
      </c>
      <c r="L3809" s="25" t="s">
        <v>176</v>
      </c>
      <c r="M3809" s="9">
        <v>3806</v>
      </c>
      <c r="N3809" s="9">
        <v>14</v>
      </c>
      <c r="O3809" s="14">
        <f>INDEX('Load Shapes - Day Type'!G:G,MATCH('Load Shapes - 8760'!$A3809,'Load Shapes - Day Type'!$K:$K,0))</f>
        <v>0.11600000000000001</v>
      </c>
      <c r="P3809" s="14">
        <f>INDEX('Load Shapes - Day Type'!H:H,MATCH('Load Shapes - 8760'!$A3809,'Load Shapes - Day Type'!$K:$K,0))</f>
        <v>0.11799999999999999</v>
      </c>
      <c r="Q3809" s="15">
        <f>INDEX('Load Shapes - Day Type'!I:I,MATCH('Load Shapes - 8760'!$A3809,'Load Shapes - Day Type'!$K:$K,0))</f>
        <v>1.6633672687580014</v>
      </c>
      <c r="R3809" s="15">
        <f>INDEX('Load Shapes - Day Type'!J:J,MATCH('Load Shapes - 8760'!$A3809,'Load Shapes - Day Type'!$K:$K,0))</f>
        <v>0.19295060317592819</v>
      </c>
      <c r="S3809" s="47">
        <f t="shared" si="240"/>
        <v>1.1871027427190218E-4</v>
      </c>
    </row>
    <row r="3810" spans="1:19" x14ac:dyDescent="0.2">
      <c r="A3810" s="45" t="str">
        <f t="shared" si="237"/>
        <v>JuneWeekday15</v>
      </c>
      <c r="E3810" s="9">
        <v>2017</v>
      </c>
      <c r="F3810" s="9">
        <v>6</v>
      </c>
      <c r="G3810" s="9" t="s">
        <v>11</v>
      </c>
      <c r="H3810" s="9">
        <v>8</v>
      </c>
      <c r="I3810" s="24" t="s">
        <v>189</v>
      </c>
      <c r="J3810" s="25" t="str">
        <f t="shared" si="238"/>
        <v/>
      </c>
      <c r="K3810" s="25" t="str">
        <f t="shared" si="239"/>
        <v>Weekday</v>
      </c>
      <c r="L3810" s="25" t="s">
        <v>176</v>
      </c>
      <c r="M3810" s="9">
        <v>3807</v>
      </c>
      <c r="N3810" s="9">
        <v>15</v>
      </c>
      <c r="O3810" s="14">
        <f>INDEX('Load Shapes - Day Type'!G:G,MATCH('Load Shapes - 8760'!$A3810,'Load Shapes - Day Type'!$K:$K,0))</f>
        <v>0.115</v>
      </c>
      <c r="P3810" s="14">
        <f>INDEX('Load Shapes - Day Type'!H:H,MATCH('Load Shapes - 8760'!$A3810,'Load Shapes - Day Type'!$K:$K,0))</f>
        <v>0.115</v>
      </c>
      <c r="Q3810" s="15">
        <f>INDEX('Load Shapes - Day Type'!I:I,MATCH('Load Shapes - 8760'!$A3810,'Load Shapes - Day Type'!$K:$K,0))</f>
        <v>1.6633672687580014</v>
      </c>
      <c r="R3810" s="15">
        <f>INDEX('Load Shapes - Day Type'!J:J,MATCH('Load Shapes - 8760'!$A3810,'Load Shapes - Day Type'!$K:$K,0))</f>
        <v>0.19128723590717017</v>
      </c>
      <c r="S3810" s="47">
        <f t="shared" si="240"/>
        <v>1.1768690983852372E-4</v>
      </c>
    </row>
    <row r="3811" spans="1:19" x14ac:dyDescent="0.2">
      <c r="A3811" s="45" t="str">
        <f t="shared" si="237"/>
        <v>JuneWeekday16</v>
      </c>
      <c r="E3811" s="9">
        <v>2017</v>
      </c>
      <c r="F3811" s="9">
        <v>6</v>
      </c>
      <c r="G3811" s="9" t="s">
        <v>11</v>
      </c>
      <c r="H3811" s="9">
        <v>8</v>
      </c>
      <c r="I3811" s="24" t="s">
        <v>189</v>
      </c>
      <c r="J3811" s="25" t="str">
        <f t="shared" si="238"/>
        <v/>
      </c>
      <c r="K3811" s="25" t="str">
        <f t="shared" si="239"/>
        <v>Weekday</v>
      </c>
      <c r="L3811" s="25" t="s">
        <v>176</v>
      </c>
      <c r="M3811" s="9">
        <v>3808</v>
      </c>
      <c r="N3811" s="9">
        <v>16</v>
      </c>
      <c r="O3811" s="14">
        <f>INDEX('Load Shapes - Day Type'!G:G,MATCH('Load Shapes - 8760'!$A3811,'Load Shapes - Day Type'!$K:$K,0))</f>
        <v>0.111</v>
      </c>
      <c r="P3811" s="14">
        <f>INDEX('Load Shapes - Day Type'!H:H,MATCH('Load Shapes - 8760'!$A3811,'Load Shapes - Day Type'!$K:$K,0))</f>
        <v>0.113</v>
      </c>
      <c r="Q3811" s="15">
        <f>INDEX('Load Shapes - Day Type'!I:I,MATCH('Load Shapes - 8760'!$A3811,'Load Shapes - Day Type'!$K:$K,0))</f>
        <v>1.6633672687580014</v>
      </c>
      <c r="R3811" s="15">
        <f>INDEX('Load Shapes - Day Type'!J:J,MATCH('Load Shapes - 8760'!$A3811,'Load Shapes - Day Type'!$K:$K,0))</f>
        <v>0.18463376683213817</v>
      </c>
      <c r="S3811" s="47">
        <f t="shared" si="240"/>
        <v>1.1359345210500985E-4</v>
      </c>
    </row>
    <row r="3812" spans="1:19" x14ac:dyDescent="0.2">
      <c r="A3812" s="45" t="str">
        <f t="shared" si="237"/>
        <v>JuneWeekday17</v>
      </c>
      <c r="E3812" s="9">
        <v>2017</v>
      </c>
      <c r="F3812" s="9">
        <v>6</v>
      </c>
      <c r="G3812" s="9" t="s">
        <v>11</v>
      </c>
      <c r="H3812" s="9">
        <v>8</v>
      </c>
      <c r="I3812" s="24" t="s">
        <v>189</v>
      </c>
      <c r="J3812" s="25" t="str">
        <f t="shared" si="238"/>
        <v/>
      </c>
      <c r="K3812" s="25" t="str">
        <f t="shared" si="239"/>
        <v>Weekday</v>
      </c>
      <c r="L3812" s="25" t="s">
        <v>176</v>
      </c>
      <c r="M3812" s="9">
        <v>3809</v>
      </c>
      <c r="N3812" s="9">
        <v>17</v>
      </c>
      <c r="O3812" s="14">
        <f>INDEX('Load Shapes - Day Type'!G:G,MATCH('Load Shapes - 8760'!$A3812,'Load Shapes - Day Type'!$K:$K,0))</f>
        <v>0.11</v>
      </c>
      <c r="P3812" s="14">
        <f>INDEX('Load Shapes - Day Type'!H:H,MATCH('Load Shapes - 8760'!$A3812,'Load Shapes - Day Type'!$K:$K,0))</f>
        <v>0.111</v>
      </c>
      <c r="Q3812" s="15">
        <f>INDEX('Load Shapes - Day Type'!I:I,MATCH('Load Shapes - 8760'!$A3812,'Load Shapes - Day Type'!$K:$K,0))</f>
        <v>1.6633672687580014</v>
      </c>
      <c r="R3812" s="15">
        <f>INDEX('Load Shapes - Day Type'!J:J,MATCH('Load Shapes - 8760'!$A3812,'Load Shapes - Day Type'!$K:$K,0))</f>
        <v>0.18297039956338015</v>
      </c>
      <c r="S3812" s="47">
        <f t="shared" si="240"/>
        <v>1.1257008767163138E-4</v>
      </c>
    </row>
    <row r="3813" spans="1:19" x14ac:dyDescent="0.2">
      <c r="A3813" s="45" t="str">
        <f t="shared" si="237"/>
        <v>JuneWeekday18</v>
      </c>
      <c r="E3813" s="9">
        <v>2017</v>
      </c>
      <c r="F3813" s="9">
        <v>6</v>
      </c>
      <c r="G3813" s="9" t="s">
        <v>11</v>
      </c>
      <c r="H3813" s="9">
        <v>8</v>
      </c>
      <c r="I3813" s="24" t="s">
        <v>189</v>
      </c>
      <c r="J3813" s="25" t="str">
        <f t="shared" si="238"/>
        <v/>
      </c>
      <c r="K3813" s="25" t="str">
        <f t="shared" si="239"/>
        <v>Weekday</v>
      </c>
      <c r="L3813" s="25" t="s">
        <v>176</v>
      </c>
      <c r="M3813" s="9">
        <v>3810</v>
      </c>
      <c r="N3813" s="9">
        <v>18</v>
      </c>
      <c r="O3813" s="14">
        <f>INDEX('Load Shapes - Day Type'!G:G,MATCH('Load Shapes - 8760'!$A3813,'Load Shapes - Day Type'!$K:$K,0))</f>
        <v>0.121</v>
      </c>
      <c r="P3813" s="14">
        <f>INDEX('Load Shapes - Day Type'!H:H,MATCH('Load Shapes - 8760'!$A3813,'Load Shapes - Day Type'!$K:$K,0))</f>
        <v>0.10199999999999999</v>
      </c>
      <c r="Q3813" s="15">
        <f>INDEX('Load Shapes - Day Type'!I:I,MATCH('Load Shapes - 8760'!$A3813,'Load Shapes - Day Type'!$K:$K,0))</f>
        <v>1.6633672687580014</v>
      </c>
      <c r="R3813" s="15">
        <f>INDEX('Load Shapes - Day Type'!J:J,MATCH('Load Shapes - 8760'!$A3813,'Load Shapes - Day Type'!$K:$K,0))</f>
        <v>0.20126743951971818</v>
      </c>
      <c r="S3813" s="47">
        <f t="shared" si="240"/>
        <v>1.2382709643879452E-4</v>
      </c>
    </row>
    <row r="3814" spans="1:19" x14ac:dyDescent="0.2">
      <c r="A3814" s="45" t="str">
        <f t="shared" si="237"/>
        <v>JuneWeekday19</v>
      </c>
      <c r="E3814" s="9">
        <v>2017</v>
      </c>
      <c r="F3814" s="9">
        <v>6</v>
      </c>
      <c r="G3814" s="9" t="s">
        <v>11</v>
      </c>
      <c r="H3814" s="9">
        <v>8</v>
      </c>
      <c r="I3814" s="24" t="s">
        <v>189</v>
      </c>
      <c r="J3814" s="25" t="str">
        <f t="shared" si="238"/>
        <v/>
      </c>
      <c r="K3814" s="25" t="str">
        <f t="shared" si="239"/>
        <v>Weekday</v>
      </c>
      <c r="L3814" s="25" t="s">
        <v>176</v>
      </c>
      <c r="M3814" s="9">
        <v>3811</v>
      </c>
      <c r="N3814" s="9">
        <v>19</v>
      </c>
      <c r="O3814" s="14">
        <f>INDEX('Load Shapes - Day Type'!G:G,MATCH('Load Shapes - 8760'!$A3814,'Load Shapes - Day Type'!$K:$K,0))</f>
        <v>0.121</v>
      </c>
      <c r="P3814" s="14">
        <f>INDEX('Load Shapes - Day Type'!H:H,MATCH('Load Shapes - 8760'!$A3814,'Load Shapes - Day Type'!$K:$K,0))</f>
        <v>9.6000000000000002E-2</v>
      </c>
      <c r="Q3814" s="15">
        <f>INDEX('Load Shapes - Day Type'!I:I,MATCH('Load Shapes - 8760'!$A3814,'Load Shapes - Day Type'!$K:$K,0))</f>
        <v>1.6633672687580014</v>
      </c>
      <c r="R3814" s="15">
        <f>INDEX('Load Shapes - Day Type'!J:J,MATCH('Load Shapes - 8760'!$A3814,'Load Shapes - Day Type'!$K:$K,0))</f>
        <v>0.20126743951971818</v>
      </c>
      <c r="S3814" s="47">
        <f t="shared" si="240"/>
        <v>1.2382709643879452E-4</v>
      </c>
    </row>
    <row r="3815" spans="1:19" x14ac:dyDescent="0.2">
      <c r="A3815" s="45" t="str">
        <f t="shared" si="237"/>
        <v>JuneWeekday20</v>
      </c>
      <c r="E3815" s="9">
        <v>2017</v>
      </c>
      <c r="F3815" s="9">
        <v>6</v>
      </c>
      <c r="G3815" s="9" t="s">
        <v>11</v>
      </c>
      <c r="H3815" s="9">
        <v>8</v>
      </c>
      <c r="I3815" s="24" t="s">
        <v>189</v>
      </c>
      <c r="J3815" s="25" t="str">
        <f t="shared" si="238"/>
        <v/>
      </c>
      <c r="K3815" s="25" t="str">
        <f t="shared" si="239"/>
        <v>Weekday</v>
      </c>
      <c r="L3815" s="25" t="s">
        <v>176</v>
      </c>
      <c r="M3815" s="9">
        <v>3812</v>
      </c>
      <c r="N3815" s="9">
        <v>20</v>
      </c>
      <c r="O3815" s="14">
        <f>INDEX('Load Shapes - Day Type'!G:G,MATCH('Load Shapes - 8760'!$A3815,'Load Shapes - Day Type'!$K:$K,0))</f>
        <v>0.13</v>
      </c>
      <c r="P3815" s="14">
        <f>INDEX('Load Shapes - Day Type'!H:H,MATCH('Load Shapes - 8760'!$A3815,'Load Shapes - Day Type'!$K:$K,0))</f>
        <v>8.5999999999999993E-2</v>
      </c>
      <c r="Q3815" s="15">
        <f>INDEX('Load Shapes - Day Type'!I:I,MATCH('Load Shapes - 8760'!$A3815,'Load Shapes - Day Type'!$K:$K,0))</f>
        <v>1.6633672687580014</v>
      </c>
      <c r="R3815" s="15">
        <f>INDEX('Load Shapes - Day Type'!J:J,MATCH('Load Shapes - 8760'!$A3815,'Load Shapes - Day Type'!$K:$K,0))</f>
        <v>0.2162377449385402</v>
      </c>
      <c r="S3815" s="47">
        <f t="shared" si="240"/>
        <v>1.3303737633920071E-4</v>
      </c>
    </row>
    <row r="3816" spans="1:19" x14ac:dyDescent="0.2">
      <c r="A3816" s="45" t="str">
        <f t="shared" si="237"/>
        <v>JuneWeekday21</v>
      </c>
      <c r="E3816" s="9">
        <v>2017</v>
      </c>
      <c r="F3816" s="9">
        <v>6</v>
      </c>
      <c r="G3816" s="9" t="s">
        <v>11</v>
      </c>
      <c r="H3816" s="9">
        <v>8</v>
      </c>
      <c r="I3816" s="24" t="s">
        <v>189</v>
      </c>
      <c r="J3816" s="25" t="str">
        <f t="shared" si="238"/>
        <v/>
      </c>
      <c r="K3816" s="25" t="str">
        <f t="shared" si="239"/>
        <v>Weekday</v>
      </c>
      <c r="L3816" s="25" t="s">
        <v>176</v>
      </c>
      <c r="M3816" s="9">
        <v>3813</v>
      </c>
      <c r="N3816" s="9">
        <v>21</v>
      </c>
      <c r="O3816" s="14">
        <f>INDEX('Load Shapes - Day Type'!G:G,MATCH('Load Shapes - 8760'!$A3816,'Load Shapes - Day Type'!$K:$K,0))</f>
        <v>0.155</v>
      </c>
      <c r="P3816" s="14">
        <f>INDEX('Load Shapes - Day Type'!H:H,MATCH('Load Shapes - 8760'!$A3816,'Load Shapes - Day Type'!$K:$K,0))</f>
        <v>8.5000000000000006E-2</v>
      </c>
      <c r="Q3816" s="15">
        <f>INDEX('Load Shapes - Day Type'!I:I,MATCH('Load Shapes - 8760'!$A3816,'Load Shapes - Day Type'!$K:$K,0))</f>
        <v>1.6633672687580014</v>
      </c>
      <c r="R3816" s="15">
        <f>INDEX('Load Shapes - Day Type'!J:J,MATCH('Load Shapes - 8760'!$A3816,'Load Shapes - Day Type'!$K:$K,0))</f>
        <v>0.25782192665749021</v>
      </c>
      <c r="S3816" s="47">
        <f t="shared" si="240"/>
        <v>1.586214871736624E-4</v>
      </c>
    </row>
    <row r="3817" spans="1:19" x14ac:dyDescent="0.2">
      <c r="A3817" s="45" t="str">
        <f t="shared" si="237"/>
        <v>JuneWeekday22</v>
      </c>
      <c r="E3817" s="9">
        <v>2017</v>
      </c>
      <c r="F3817" s="9">
        <v>6</v>
      </c>
      <c r="G3817" s="9" t="s">
        <v>11</v>
      </c>
      <c r="H3817" s="9">
        <v>8</v>
      </c>
      <c r="I3817" s="24" t="s">
        <v>189</v>
      </c>
      <c r="J3817" s="25" t="str">
        <f t="shared" si="238"/>
        <v/>
      </c>
      <c r="K3817" s="25" t="str">
        <f t="shared" si="239"/>
        <v>Weekday</v>
      </c>
      <c r="L3817" s="25" t="s">
        <v>176</v>
      </c>
      <c r="M3817" s="9">
        <v>3814</v>
      </c>
      <c r="N3817" s="9">
        <v>22</v>
      </c>
      <c r="O3817" s="14">
        <f>INDEX('Load Shapes - Day Type'!G:G,MATCH('Load Shapes - 8760'!$A3817,'Load Shapes - Day Type'!$K:$K,0))</f>
        <v>0.153</v>
      </c>
      <c r="P3817" s="14">
        <f>INDEX('Load Shapes - Day Type'!H:H,MATCH('Load Shapes - 8760'!$A3817,'Load Shapes - Day Type'!$K:$K,0))</f>
        <v>8.8999999999999996E-2</v>
      </c>
      <c r="Q3817" s="15">
        <f>INDEX('Load Shapes - Day Type'!I:I,MATCH('Load Shapes - 8760'!$A3817,'Load Shapes - Day Type'!$K:$K,0))</f>
        <v>1.6633672687580014</v>
      </c>
      <c r="R3817" s="15">
        <f>INDEX('Load Shapes - Day Type'!J:J,MATCH('Load Shapes - 8760'!$A3817,'Load Shapes - Day Type'!$K:$K,0))</f>
        <v>0.25449519211997423</v>
      </c>
      <c r="S3817" s="47">
        <f t="shared" si="240"/>
        <v>1.5657475830690545E-4</v>
      </c>
    </row>
    <row r="3818" spans="1:19" x14ac:dyDescent="0.2">
      <c r="A3818" s="45" t="str">
        <f t="shared" si="237"/>
        <v>JuneWeekday23</v>
      </c>
      <c r="E3818" s="9">
        <v>2017</v>
      </c>
      <c r="F3818" s="9">
        <v>6</v>
      </c>
      <c r="G3818" s="9" t="s">
        <v>11</v>
      </c>
      <c r="H3818" s="9">
        <v>8</v>
      </c>
      <c r="I3818" s="24" t="s">
        <v>189</v>
      </c>
      <c r="J3818" s="25" t="str">
        <f t="shared" si="238"/>
        <v/>
      </c>
      <c r="K3818" s="25" t="str">
        <f t="shared" si="239"/>
        <v>Weekday</v>
      </c>
      <c r="L3818" s="25" t="s">
        <v>176</v>
      </c>
      <c r="M3818" s="9">
        <v>3815</v>
      </c>
      <c r="N3818" s="9">
        <v>23</v>
      </c>
      <c r="O3818" s="14">
        <f>INDEX('Load Shapes - Day Type'!G:G,MATCH('Load Shapes - 8760'!$A3818,'Load Shapes - Day Type'!$K:$K,0))</f>
        <v>0.104</v>
      </c>
      <c r="P3818" s="14">
        <f>INDEX('Load Shapes - Day Type'!H:H,MATCH('Load Shapes - 8760'!$A3818,'Load Shapes - Day Type'!$K:$K,0))</f>
        <v>0.10299999999999999</v>
      </c>
      <c r="Q3818" s="15">
        <f>INDEX('Load Shapes - Day Type'!I:I,MATCH('Load Shapes - 8760'!$A3818,'Load Shapes - Day Type'!$K:$K,0))</f>
        <v>1.6633672687580014</v>
      </c>
      <c r="R3818" s="15">
        <f>INDEX('Load Shapes - Day Type'!J:J,MATCH('Load Shapes - 8760'!$A3818,'Load Shapes - Day Type'!$K:$K,0))</f>
        <v>0.17299019595083215</v>
      </c>
      <c r="S3818" s="47">
        <f t="shared" si="240"/>
        <v>1.0642990107136057E-4</v>
      </c>
    </row>
    <row r="3819" spans="1:19" x14ac:dyDescent="0.2">
      <c r="A3819" s="45" t="str">
        <f t="shared" si="237"/>
        <v>JuneWeekday24</v>
      </c>
      <c r="E3819" s="9">
        <v>2017</v>
      </c>
      <c r="F3819" s="9">
        <v>6</v>
      </c>
      <c r="G3819" s="9" t="s">
        <v>11</v>
      </c>
      <c r="H3819" s="9">
        <v>8</v>
      </c>
      <c r="I3819" s="24" t="s">
        <v>189</v>
      </c>
      <c r="J3819" s="25" t="str">
        <f t="shared" si="238"/>
        <v/>
      </c>
      <c r="K3819" s="25" t="str">
        <f t="shared" si="239"/>
        <v>Weekday</v>
      </c>
      <c r="L3819" s="25" t="s">
        <v>177</v>
      </c>
      <c r="M3819" s="9">
        <v>3816</v>
      </c>
      <c r="N3819" s="9">
        <v>24</v>
      </c>
      <c r="O3819" s="14">
        <f>INDEX('Load Shapes - Day Type'!G:G,MATCH('Load Shapes - 8760'!$A3819,'Load Shapes - Day Type'!$K:$K,0))</f>
        <v>5.6000000000000001E-2</v>
      </c>
      <c r="P3819" s="14">
        <f>INDEX('Load Shapes - Day Type'!H:H,MATCH('Load Shapes - 8760'!$A3819,'Load Shapes - Day Type'!$K:$K,0))</f>
        <v>0.14899999999999999</v>
      </c>
      <c r="Q3819" s="15">
        <f>INDEX('Load Shapes - Day Type'!I:I,MATCH('Load Shapes - 8760'!$A3819,'Load Shapes - Day Type'!$K:$K,0))</f>
        <v>1.6633672687580014</v>
      </c>
      <c r="R3819" s="15">
        <f>INDEX('Load Shapes - Day Type'!J:J,MATCH('Load Shapes - 8760'!$A3819,'Load Shapes - Day Type'!$K:$K,0))</f>
        <v>9.3148567050448078E-2</v>
      </c>
      <c r="S3819" s="47">
        <f t="shared" si="240"/>
        <v>5.7308408269194155E-5</v>
      </c>
    </row>
    <row r="3820" spans="1:19" x14ac:dyDescent="0.2">
      <c r="A3820" s="45" t="str">
        <f t="shared" si="237"/>
        <v>JuneWeekday1</v>
      </c>
      <c r="E3820" s="9">
        <v>2017</v>
      </c>
      <c r="F3820" s="9">
        <v>6</v>
      </c>
      <c r="G3820" s="9" t="s">
        <v>11</v>
      </c>
      <c r="H3820" s="9">
        <v>9</v>
      </c>
      <c r="I3820" s="24" t="s">
        <v>186</v>
      </c>
      <c r="J3820" s="25" t="str">
        <f t="shared" si="238"/>
        <v/>
      </c>
      <c r="K3820" s="25" t="str">
        <f t="shared" si="239"/>
        <v>Weekday</v>
      </c>
      <c r="L3820" s="25" t="s">
        <v>177</v>
      </c>
      <c r="M3820" s="9">
        <v>3817</v>
      </c>
      <c r="N3820" s="9">
        <v>1</v>
      </c>
      <c r="O3820" s="14">
        <f>INDEX('Load Shapes - Day Type'!G:G,MATCH('Load Shapes - 8760'!$A3820,'Load Shapes - Day Type'!$K:$K,0))</f>
        <v>3.2000000000000001E-2</v>
      </c>
      <c r="P3820" s="14">
        <f>INDEX('Load Shapes - Day Type'!H:H,MATCH('Load Shapes - 8760'!$A3820,'Load Shapes - Day Type'!$K:$K,0))</f>
        <v>0.20899999999999999</v>
      </c>
      <c r="Q3820" s="15">
        <f>INDEX('Load Shapes - Day Type'!I:I,MATCH('Load Shapes - 8760'!$A3820,'Load Shapes - Day Type'!$K:$K,0))</f>
        <v>1.6633672687580014</v>
      </c>
      <c r="R3820" s="15">
        <f>INDEX('Load Shapes - Day Type'!J:J,MATCH('Load Shapes - 8760'!$A3820,'Load Shapes - Day Type'!$K:$K,0))</f>
        <v>5.3227752600256049E-2</v>
      </c>
      <c r="S3820" s="47">
        <f t="shared" si="240"/>
        <v>3.2747661868110947E-5</v>
      </c>
    </row>
    <row r="3821" spans="1:19" x14ac:dyDescent="0.2">
      <c r="A3821" s="45" t="str">
        <f t="shared" si="237"/>
        <v>JuneWeekday2</v>
      </c>
      <c r="E3821" s="9">
        <v>2017</v>
      </c>
      <c r="F3821" s="9">
        <v>6</v>
      </c>
      <c r="G3821" s="9" t="s">
        <v>11</v>
      </c>
      <c r="H3821" s="9">
        <v>9</v>
      </c>
      <c r="I3821" s="24" t="s">
        <v>186</v>
      </c>
      <c r="J3821" s="25" t="str">
        <f t="shared" si="238"/>
        <v/>
      </c>
      <c r="K3821" s="25" t="str">
        <f t="shared" si="239"/>
        <v>Weekday</v>
      </c>
      <c r="L3821" s="25" t="s">
        <v>177</v>
      </c>
      <c r="M3821" s="9">
        <v>3818</v>
      </c>
      <c r="N3821" s="9">
        <v>2</v>
      </c>
      <c r="O3821" s="14">
        <f>INDEX('Load Shapes - Day Type'!G:G,MATCH('Load Shapes - 8760'!$A3821,'Load Shapes - Day Type'!$K:$K,0))</f>
        <v>2.3E-2</v>
      </c>
      <c r="P3821" s="14">
        <f>INDEX('Load Shapes - Day Type'!H:H,MATCH('Load Shapes - 8760'!$A3821,'Load Shapes - Day Type'!$K:$K,0))</f>
        <v>0.27200000000000002</v>
      </c>
      <c r="Q3821" s="15">
        <f>INDEX('Load Shapes - Day Type'!I:I,MATCH('Load Shapes - 8760'!$A3821,'Load Shapes - Day Type'!$K:$K,0))</f>
        <v>1.6633672687580014</v>
      </c>
      <c r="R3821" s="15">
        <f>INDEX('Load Shapes - Day Type'!J:J,MATCH('Load Shapes - 8760'!$A3821,'Load Shapes - Day Type'!$K:$K,0))</f>
        <v>3.8257447181434034E-2</v>
      </c>
      <c r="S3821" s="47">
        <f t="shared" si="240"/>
        <v>2.3537381967704741E-5</v>
      </c>
    </row>
    <row r="3822" spans="1:19" x14ac:dyDescent="0.2">
      <c r="A3822" s="45" t="str">
        <f t="shared" si="237"/>
        <v>JuneWeekday3</v>
      </c>
      <c r="E3822" s="9">
        <v>2017</v>
      </c>
      <c r="F3822" s="9">
        <v>6</v>
      </c>
      <c r="G3822" s="9" t="s">
        <v>11</v>
      </c>
      <c r="H3822" s="9">
        <v>9</v>
      </c>
      <c r="I3822" s="24" t="s">
        <v>186</v>
      </c>
      <c r="J3822" s="25" t="str">
        <f t="shared" si="238"/>
        <v/>
      </c>
      <c r="K3822" s="25" t="str">
        <f t="shared" si="239"/>
        <v>Weekday</v>
      </c>
      <c r="L3822" s="25" t="s">
        <v>177</v>
      </c>
      <c r="M3822" s="9">
        <v>3819</v>
      </c>
      <c r="N3822" s="9">
        <v>3</v>
      </c>
      <c r="O3822" s="14">
        <f>INDEX('Load Shapes - Day Type'!G:G,MATCH('Load Shapes - 8760'!$A3822,'Load Shapes - Day Type'!$K:$K,0))</f>
        <v>0.02</v>
      </c>
      <c r="P3822" s="14">
        <f>INDEX('Load Shapes - Day Type'!H:H,MATCH('Load Shapes - 8760'!$A3822,'Load Shapes - Day Type'!$K:$K,0))</f>
        <v>0.28100000000000003</v>
      </c>
      <c r="Q3822" s="15">
        <f>INDEX('Load Shapes - Day Type'!I:I,MATCH('Load Shapes - 8760'!$A3822,'Load Shapes - Day Type'!$K:$K,0))</f>
        <v>1.6633672687580014</v>
      </c>
      <c r="R3822" s="15">
        <f>INDEX('Load Shapes - Day Type'!J:J,MATCH('Load Shapes - 8760'!$A3822,'Load Shapes - Day Type'!$K:$K,0))</f>
        <v>3.3267345375160032E-2</v>
      </c>
      <c r="S3822" s="47">
        <f t="shared" si="240"/>
        <v>2.0467288667569343E-5</v>
      </c>
    </row>
    <row r="3823" spans="1:19" x14ac:dyDescent="0.2">
      <c r="A3823" s="45" t="str">
        <f t="shared" si="237"/>
        <v>JuneWeekday4</v>
      </c>
      <c r="E3823" s="9">
        <v>2017</v>
      </c>
      <c r="F3823" s="9">
        <v>6</v>
      </c>
      <c r="G3823" s="9" t="s">
        <v>11</v>
      </c>
      <c r="H3823" s="9">
        <v>9</v>
      </c>
      <c r="I3823" s="24" t="s">
        <v>186</v>
      </c>
      <c r="J3823" s="25" t="str">
        <f t="shared" si="238"/>
        <v/>
      </c>
      <c r="K3823" s="25" t="str">
        <f t="shared" si="239"/>
        <v>Weekday</v>
      </c>
      <c r="L3823" s="25" t="s">
        <v>177</v>
      </c>
      <c r="M3823" s="9">
        <v>3820</v>
      </c>
      <c r="N3823" s="9">
        <v>4</v>
      </c>
      <c r="O3823" s="14">
        <f>INDEX('Load Shapes - Day Type'!G:G,MATCH('Load Shapes - 8760'!$A3823,'Load Shapes - Day Type'!$K:$K,0))</f>
        <v>0.02</v>
      </c>
      <c r="P3823" s="14">
        <f>INDEX('Load Shapes - Day Type'!H:H,MATCH('Load Shapes - 8760'!$A3823,'Load Shapes - Day Type'!$K:$K,0))</f>
        <v>0.27600000000000002</v>
      </c>
      <c r="Q3823" s="15">
        <f>INDEX('Load Shapes - Day Type'!I:I,MATCH('Load Shapes - 8760'!$A3823,'Load Shapes - Day Type'!$K:$K,0))</f>
        <v>1.6633672687580014</v>
      </c>
      <c r="R3823" s="15">
        <f>INDEX('Load Shapes - Day Type'!J:J,MATCH('Load Shapes - 8760'!$A3823,'Load Shapes - Day Type'!$K:$K,0))</f>
        <v>3.3267345375160032E-2</v>
      </c>
      <c r="S3823" s="47">
        <f t="shared" si="240"/>
        <v>2.0467288667569343E-5</v>
      </c>
    </row>
    <row r="3824" spans="1:19" x14ac:dyDescent="0.2">
      <c r="A3824" s="45" t="str">
        <f t="shared" si="237"/>
        <v>JuneWeekday5</v>
      </c>
      <c r="E3824" s="9">
        <v>2017</v>
      </c>
      <c r="F3824" s="9">
        <v>6</v>
      </c>
      <c r="G3824" s="9" t="s">
        <v>11</v>
      </c>
      <c r="H3824" s="9">
        <v>9</v>
      </c>
      <c r="I3824" s="24" t="s">
        <v>186</v>
      </c>
      <c r="J3824" s="25" t="str">
        <f t="shared" si="238"/>
        <v/>
      </c>
      <c r="K3824" s="25" t="str">
        <f t="shared" si="239"/>
        <v>Weekday</v>
      </c>
      <c r="L3824" s="25" t="s">
        <v>177</v>
      </c>
      <c r="M3824" s="9">
        <v>3821</v>
      </c>
      <c r="N3824" s="9">
        <v>5</v>
      </c>
      <c r="O3824" s="14">
        <f>INDEX('Load Shapes - Day Type'!G:G,MATCH('Load Shapes - 8760'!$A3824,'Load Shapes - Day Type'!$K:$K,0))</f>
        <v>2.8000000000000001E-2</v>
      </c>
      <c r="P3824" s="14">
        <f>INDEX('Load Shapes - Day Type'!H:H,MATCH('Load Shapes - 8760'!$A3824,'Load Shapes - Day Type'!$K:$K,0))</f>
        <v>0.218</v>
      </c>
      <c r="Q3824" s="15">
        <f>INDEX('Load Shapes - Day Type'!I:I,MATCH('Load Shapes - 8760'!$A3824,'Load Shapes - Day Type'!$K:$K,0))</f>
        <v>1.6633672687580014</v>
      </c>
      <c r="R3824" s="15">
        <f>INDEX('Load Shapes - Day Type'!J:J,MATCH('Load Shapes - 8760'!$A3824,'Load Shapes - Day Type'!$K:$K,0))</f>
        <v>4.6574283525224039E-2</v>
      </c>
      <c r="S3824" s="47">
        <f t="shared" si="240"/>
        <v>2.8654204134597078E-5</v>
      </c>
    </row>
    <row r="3825" spans="1:19" x14ac:dyDescent="0.2">
      <c r="A3825" s="45" t="str">
        <f t="shared" si="237"/>
        <v>JuneWeekday6</v>
      </c>
      <c r="E3825" s="9">
        <v>2017</v>
      </c>
      <c r="F3825" s="9">
        <v>6</v>
      </c>
      <c r="G3825" s="9" t="s">
        <v>11</v>
      </c>
      <c r="H3825" s="9">
        <v>9</v>
      </c>
      <c r="I3825" s="24" t="s">
        <v>186</v>
      </c>
      <c r="J3825" s="25" t="str">
        <f t="shared" si="238"/>
        <v/>
      </c>
      <c r="K3825" s="25" t="str">
        <f t="shared" si="239"/>
        <v>Weekday</v>
      </c>
      <c r="L3825" s="25" t="s">
        <v>177</v>
      </c>
      <c r="M3825" s="9">
        <v>3822</v>
      </c>
      <c r="N3825" s="9">
        <v>6</v>
      </c>
      <c r="O3825" s="14">
        <f>INDEX('Load Shapes - Day Type'!G:G,MATCH('Load Shapes - 8760'!$A3825,'Load Shapes - Day Type'!$K:$K,0))</f>
        <v>5.0999999999999997E-2</v>
      </c>
      <c r="P3825" s="14">
        <f>INDEX('Load Shapes - Day Type'!H:H,MATCH('Load Shapes - 8760'!$A3825,'Load Shapes - Day Type'!$K:$K,0))</f>
        <v>0.155</v>
      </c>
      <c r="Q3825" s="15">
        <f>INDEX('Load Shapes - Day Type'!I:I,MATCH('Load Shapes - 8760'!$A3825,'Load Shapes - Day Type'!$K:$K,0))</f>
        <v>1.6633672687580014</v>
      </c>
      <c r="R3825" s="15">
        <f>INDEX('Load Shapes - Day Type'!J:J,MATCH('Load Shapes - 8760'!$A3825,'Load Shapes - Day Type'!$K:$K,0))</f>
        <v>8.4831730706658073E-2</v>
      </c>
      <c r="S3825" s="47">
        <f t="shared" si="240"/>
        <v>5.2191586102301819E-5</v>
      </c>
    </row>
    <row r="3826" spans="1:19" x14ac:dyDescent="0.2">
      <c r="A3826" s="45" t="str">
        <f t="shared" si="237"/>
        <v>JuneWeekday7</v>
      </c>
      <c r="E3826" s="9">
        <v>2017</v>
      </c>
      <c r="F3826" s="9">
        <v>6</v>
      </c>
      <c r="G3826" s="9" t="s">
        <v>11</v>
      </c>
      <c r="H3826" s="9">
        <v>9</v>
      </c>
      <c r="I3826" s="24" t="s">
        <v>186</v>
      </c>
      <c r="J3826" s="25" t="str">
        <f t="shared" si="238"/>
        <v/>
      </c>
      <c r="K3826" s="25" t="str">
        <f t="shared" si="239"/>
        <v>Weekday</v>
      </c>
      <c r="L3826" s="25" t="s">
        <v>177</v>
      </c>
      <c r="M3826" s="9">
        <v>3823</v>
      </c>
      <c r="N3826" s="9">
        <v>7</v>
      </c>
      <c r="O3826" s="14">
        <f>INDEX('Load Shapes - Day Type'!G:G,MATCH('Load Shapes - 8760'!$A3826,'Load Shapes - Day Type'!$K:$K,0))</f>
        <v>8.7999999999999995E-2</v>
      </c>
      <c r="P3826" s="14">
        <f>INDEX('Load Shapes - Day Type'!H:H,MATCH('Load Shapes - 8760'!$A3826,'Load Shapes - Day Type'!$K:$K,0))</f>
        <v>0.121</v>
      </c>
      <c r="Q3826" s="15">
        <f>INDEX('Load Shapes - Day Type'!I:I,MATCH('Load Shapes - 8760'!$A3826,'Load Shapes - Day Type'!$K:$K,0))</f>
        <v>1.6633672687580014</v>
      </c>
      <c r="R3826" s="15">
        <f>INDEX('Load Shapes - Day Type'!J:J,MATCH('Load Shapes - 8760'!$A3826,'Load Shapes - Day Type'!$K:$K,0))</f>
        <v>0.14637631965070411</v>
      </c>
      <c r="S3826" s="47">
        <f t="shared" si="240"/>
        <v>9.0056070137305096E-5</v>
      </c>
    </row>
    <row r="3827" spans="1:19" x14ac:dyDescent="0.2">
      <c r="A3827" s="45" t="str">
        <f t="shared" si="237"/>
        <v>JuneWeekday8</v>
      </c>
      <c r="E3827" s="9">
        <v>2017</v>
      </c>
      <c r="F3827" s="9">
        <v>6</v>
      </c>
      <c r="G3827" s="9" t="s">
        <v>11</v>
      </c>
      <c r="H3827" s="9">
        <v>9</v>
      </c>
      <c r="I3827" s="24" t="s">
        <v>186</v>
      </c>
      <c r="J3827" s="25" t="str">
        <f t="shared" si="238"/>
        <v/>
      </c>
      <c r="K3827" s="25" t="str">
        <f t="shared" si="239"/>
        <v>Weekday</v>
      </c>
      <c r="L3827" s="25" t="s">
        <v>177</v>
      </c>
      <c r="M3827" s="9">
        <v>3824</v>
      </c>
      <c r="N3827" s="9">
        <v>8</v>
      </c>
      <c r="O3827" s="14">
        <f>INDEX('Load Shapes - Day Type'!G:G,MATCH('Load Shapes - 8760'!$A3827,'Load Shapes - Day Type'!$K:$K,0))</f>
        <v>0.127</v>
      </c>
      <c r="P3827" s="14">
        <f>INDEX('Load Shapes - Day Type'!H:H,MATCH('Load Shapes - 8760'!$A3827,'Load Shapes - Day Type'!$K:$K,0))</f>
        <v>0.10299999999999999</v>
      </c>
      <c r="Q3827" s="15">
        <f>INDEX('Load Shapes - Day Type'!I:I,MATCH('Load Shapes - 8760'!$A3827,'Load Shapes - Day Type'!$K:$K,0))</f>
        <v>1.6633672687580014</v>
      </c>
      <c r="R3827" s="15">
        <f>INDEX('Load Shapes - Day Type'!J:J,MATCH('Load Shapes - 8760'!$A3827,'Load Shapes - Day Type'!$K:$K,0))</f>
        <v>0.21124764313226618</v>
      </c>
      <c r="S3827" s="47">
        <f t="shared" si="240"/>
        <v>1.2996728303906531E-4</v>
      </c>
    </row>
    <row r="3828" spans="1:19" x14ac:dyDescent="0.2">
      <c r="A3828" s="45" t="str">
        <f t="shared" si="237"/>
        <v>JuneWeekday9</v>
      </c>
      <c r="E3828" s="9">
        <v>2017</v>
      </c>
      <c r="F3828" s="9">
        <v>6</v>
      </c>
      <c r="G3828" s="9" t="s">
        <v>11</v>
      </c>
      <c r="H3828" s="9">
        <v>9</v>
      </c>
      <c r="I3828" s="24" t="s">
        <v>186</v>
      </c>
      <c r="J3828" s="25" t="str">
        <f t="shared" si="238"/>
        <v/>
      </c>
      <c r="K3828" s="25" t="str">
        <f t="shared" si="239"/>
        <v>Weekday</v>
      </c>
      <c r="L3828" s="25" t="s">
        <v>176</v>
      </c>
      <c r="M3828" s="9">
        <v>3825</v>
      </c>
      <c r="N3828" s="9">
        <v>9</v>
      </c>
      <c r="O3828" s="14">
        <f>INDEX('Load Shapes - Day Type'!G:G,MATCH('Load Shapes - 8760'!$A3828,'Load Shapes - Day Type'!$K:$K,0))</f>
        <v>0.12</v>
      </c>
      <c r="P3828" s="14">
        <f>INDEX('Load Shapes - Day Type'!H:H,MATCH('Load Shapes - 8760'!$A3828,'Load Shapes - Day Type'!$K:$K,0))</f>
        <v>0.109</v>
      </c>
      <c r="Q3828" s="15">
        <f>INDEX('Load Shapes - Day Type'!I:I,MATCH('Load Shapes - 8760'!$A3828,'Load Shapes - Day Type'!$K:$K,0))</f>
        <v>1.6633672687580014</v>
      </c>
      <c r="R3828" s="15">
        <f>INDEX('Load Shapes - Day Type'!J:J,MATCH('Load Shapes - 8760'!$A3828,'Load Shapes - Day Type'!$K:$K,0))</f>
        <v>0.19960407225096016</v>
      </c>
      <c r="S3828" s="47">
        <f t="shared" si="240"/>
        <v>1.2280373200541605E-4</v>
      </c>
    </row>
    <row r="3829" spans="1:19" x14ac:dyDescent="0.2">
      <c r="A3829" s="45" t="str">
        <f t="shared" si="237"/>
        <v>JuneWeekday10</v>
      </c>
      <c r="E3829" s="9">
        <v>2017</v>
      </c>
      <c r="F3829" s="9">
        <v>6</v>
      </c>
      <c r="G3829" s="9" t="s">
        <v>11</v>
      </c>
      <c r="H3829" s="9">
        <v>9</v>
      </c>
      <c r="I3829" s="24" t="s">
        <v>186</v>
      </c>
      <c r="J3829" s="25" t="str">
        <f t="shared" si="238"/>
        <v/>
      </c>
      <c r="K3829" s="25" t="str">
        <f t="shared" si="239"/>
        <v>Weekday</v>
      </c>
      <c r="L3829" s="25" t="s">
        <v>176</v>
      </c>
      <c r="M3829" s="9">
        <v>3826</v>
      </c>
      <c r="N3829" s="9">
        <v>10</v>
      </c>
      <c r="O3829" s="14">
        <f>INDEX('Load Shapes - Day Type'!G:G,MATCH('Load Shapes - 8760'!$A3829,'Load Shapes - Day Type'!$K:$K,0))</f>
        <v>0.121</v>
      </c>
      <c r="P3829" s="14">
        <f>INDEX('Load Shapes - Day Type'!H:H,MATCH('Load Shapes - 8760'!$A3829,'Load Shapes - Day Type'!$K:$K,0))</f>
        <v>0.109</v>
      </c>
      <c r="Q3829" s="15">
        <f>INDEX('Load Shapes - Day Type'!I:I,MATCH('Load Shapes - 8760'!$A3829,'Load Shapes - Day Type'!$K:$K,0))</f>
        <v>1.6633672687580014</v>
      </c>
      <c r="R3829" s="15">
        <f>INDEX('Load Shapes - Day Type'!J:J,MATCH('Load Shapes - 8760'!$A3829,'Load Shapes - Day Type'!$K:$K,0))</f>
        <v>0.20126743951971818</v>
      </c>
      <c r="S3829" s="47">
        <f t="shared" si="240"/>
        <v>1.2382709643879452E-4</v>
      </c>
    </row>
    <row r="3830" spans="1:19" x14ac:dyDescent="0.2">
      <c r="A3830" s="45" t="str">
        <f t="shared" si="237"/>
        <v>JuneWeekday11</v>
      </c>
      <c r="E3830" s="9">
        <v>2017</v>
      </c>
      <c r="F3830" s="9">
        <v>6</v>
      </c>
      <c r="G3830" s="9" t="s">
        <v>11</v>
      </c>
      <c r="H3830" s="9">
        <v>9</v>
      </c>
      <c r="I3830" s="24" t="s">
        <v>186</v>
      </c>
      <c r="J3830" s="25" t="str">
        <f t="shared" si="238"/>
        <v/>
      </c>
      <c r="K3830" s="25" t="str">
        <f t="shared" si="239"/>
        <v>Weekday</v>
      </c>
      <c r="L3830" s="25" t="s">
        <v>176</v>
      </c>
      <c r="M3830" s="9">
        <v>3827</v>
      </c>
      <c r="N3830" s="9">
        <v>11</v>
      </c>
      <c r="O3830" s="14">
        <f>INDEX('Load Shapes - Day Type'!G:G,MATCH('Load Shapes - 8760'!$A3830,'Load Shapes - Day Type'!$K:$K,0))</f>
        <v>0.12</v>
      </c>
      <c r="P3830" s="14">
        <f>INDEX('Load Shapes - Day Type'!H:H,MATCH('Load Shapes - 8760'!$A3830,'Load Shapes - Day Type'!$K:$K,0))</f>
        <v>0.115</v>
      </c>
      <c r="Q3830" s="15">
        <f>INDEX('Load Shapes - Day Type'!I:I,MATCH('Load Shapes - 8760'!$A3830,'Load Shapes - Day Type'!$K:$K,0))</f>
        <v>1.6633672687580014</v>
      </c>
      <c r="R3830" s="15">
        <f>INDEX('Load Shapes - Day Type'!J:J,MATCH('Load Shapes - 8760'!$A3830,'Load Shapes - Day Type'!$K:$K,0))</f>
        <v>0.19960407225096016</v>
      </c>
      <c r="S3830" s="47">
        <f t="shared" si="240"/>
        <v>1.2280373200541605E-4</v>
      </c>
    </row>
    <row r="3831" spans="1:19" x14ac:dyDescent="0.2">
      <c r="A3831" s="45" t="str">
        <f t="shared" si="237"/>
        <v>JuneWeekday12</v>
      </c>
      <c r="E3831" s="9">
        <v>2017</v>
      </c>
      <c r="F3831" s="9">
        <v>6</v>
      </c>
      <c r="G3831" s="9" t="s">
        <v>11</v>
      </c>
      <c r="H3831" s="9">
        <v>9</v>
      </c>
      <c r="I3831" s="24" t="s">
        <v>186</v>
      </c>
      <c r="J3831" s="25" t="str">
        <f t="shared" si="238"/>
        <v/>
      </c>
      <c r="K3831" s="25" t="str">
        <f t="shared" si="239"/>
        <v>Weekday</v>
      </c>
      <c r="L3831" s="25" t="s">
        <v>176</v>
      </c>
      <c r="M3831" s="9">
        <v>3828</v>
      </c>
      <c r="N3831" s="9">
        <v>12</v>
      </c>
      <c r="O3831" s="14">
        <f>INDEX('Load Shapes - Day Type'!G:G,MATCH('Load Shapes - 8760'!$A3831,'Load Shapes - Day Type'!$K:$K,0))</f>
        <v>0.115</v>
      </c>
      <c r="P3831" s="14">
        <f>INDEX('Load Shapes - Day Type'!H:H,MATCH('Load Shapes - 8760'!$A3831,'Load Shapes - Day Type'!$K:$K,0))</f>
        <v>0.11899999999999999</v>
      </c>
      <c r="Q3831" s="15">
        <f>INDEX('Load Shapes - Day Type'!I:I,MATCH('Load Shapes - 8760'!$A3831,'Load Shapes - Day Type'!$K:$K,0))</f>
        <v>1.6633672687580014</v>
      </c>
      <c r="R3831" s="15">
        <f>INDEX('Load Shapes - Day Type'!J:J,MATCH('Load Shapes - 8760'!$A3831,'Load Shapes - Day Type'!$K:$K,0))</f>
        <v>0.19128723590717017</v>
      </c>
      <c r="S3831" s="47">
        <f t="shared" si="240"/>
        <v>1.1768690983852372E-4</v>
      </c>
    </row>
    <row r="3832" spans="1:19" x14ac:dyDescent="0.2">
      <c r="A3832" s="45" t="str">
        <f t="shared" si="237"/>
        <v>JuneWeekday13</v>
      </c>
      <c r="E3832" s="9">
        <v>2017</v>
      </c>
      <c r="F3832" s="9">
        <v>6</v>
      </c>
      <c r="G3832" s="9" t="s">
        <v>11</v>
      </c>
      <c r="H3832" s="9">
        <v>9</v>
      </c>
      <c r="I3832" s="24" t="s">
        <v>186</v>
      </c>
      <c r="J3832" s="25" t="str">
        <f t="shared" si="238"/>
        <v/>
      </c>
      <c r="K3832" s="25" t="str">
        <f t="shared" si="239"/>
        <v>Weekday</v>
      </c>
      <c r="L3832" s="25" t="s">
        <v>176</v>
      </c>
      <c r="M3832" s="9">
        <v>3829</v>
      </c>
      <c r="N3832" s="9">
        <v>13</v>
      </c>
      <c r="O3832" s="14">
        <f>INDEX('Load Shapes - Day Type'!G:G,MATCH('Load Shapes - 8760'!$A3832,'Load Shapes - Day Type'!$K:$K,0))</f>
        <v>0.11899999999999999</v>
      </c>
      <c r="P3832" s="14">
        <f>INDEX('Load Shapes - Day Type'!H:H,MATCH('Load Shapes - 8760'!$A3832,'Load Shapes - Day Type'!$K:$K,0))</f>
        <v>0.115</v>
      </c>
      <c r="Q3832" s="15">
        <f>INDEX('Load Shapes - Day Type'!I:I,MATCH('Load Shapes - 8760'!$A3832,'Load Shapes - Day Type'!$K:$K,0))</f>
        <v>1.6633672687580014</v>
      </c>
      <c r="R3832" s="15">
        <f>INDEX('Load Shapes - Day Type'!J:J,MATCH('Load Shapes - 8760'!$A3832,'Load Shapes - Day Type'!$K:$K,0))</f>
        <v>0.19794070498220218</v>
      </c>
      <c r="S3832" s="47">
        <f t="shared" si="240"/>
        <v>1.2178036757203758E-4</v>
      </c>
    </row>
    <row r="3833" spans="1:19" x14ac:dyDescent="0.2">
      <c r="A3833" s="45" t="str">
        <f t="shared" si="237"/>
        <v>JuneWeekday14</v>
      </c>
      <c r="E3833" s="9">
        <v>2017</v>
      </c>
      <c r="F3833" s="9">
        <v>6</v>
      </c>
      <c r="G3833" s="9" t="s">
        <v>11</v>
      </c>
      <c r="H3833" s="9">
        <v>9</v>
      </c>
      <c r="I3833" s="24" t="s">
        <v>186</v>
      </c>
      <c r="J3833" s="25" t="str">
        <f t="shared" si="238"/>
        <v/>
      </c>
      <c r="K3833" s="25" t="str">
        <f t="shared" si="239"/>
        <v>Weekday</v>
      </c>
      <c r="L3833" s="25" t="s">
        <v>176</v>
      </c>
      <c r="M3833" s="9">
        <v>3830</v>
      </c>
      <c r="N3833" s="9">
        <v>14</v>
      </c>
      <c r="O3833" s="14">
        <f>INDEX('Load Shapes - Day Type'!G:G,MATCH('Load Shapes - 8760'!$A3833,'Load Shapes - Day Type'!$K:$K,0))</f>
        <v>0.11600000000000001</v>
      </c>
      <c r="P3833" s="14">
        <f>INDEX('Load Shapes - Day Type'!H:H,MATCH('Load Shapes - 8760'!$A3833,'Load Shapes - Day Type'!$K:$K,0))</f>
        <v>0.11799999999999999</v>
      </c>
      <c r="Q3833" s="15">
        <f>INDEX('Load Shapes - Day Type'!I:I,MATCH('Load Shapes - 8760'!$A3833,'Load Shapes - Day Type'!$K:$K,0))</f>
        <v>1.6633672687580014</v>
      </c>
      <c r="R3833" s="15">
        <f>INDEX('Load Shapes - Day Type'!J:J,MATCH('Load Shapes - 8760'!$A3833,'Load Shapes - Day Type'!$K:$K,0))</f>
        <v>0.19295060317592819</v>
      </c>
      <c r="S3833" s="47">
        <f t="shared" si="240"/>
        <v>1.1871027427190218E-4</v>
      </c>
    </row>
    <row r="3834" spans="1:19" x14ac:dyDescent="0.2">
      <c r="A3834" s="45" t="str">
        <f t="shared" si="237"/>
        <v>JuneWeekday15</v>
      </c>
      <c r="E3834" s="9">
        <v>2017</v>
      </c>
      <c r="F3834" s="9">
        <v>6</v>
      </c>
      <c r="G3834" s="9" t="s">
        <v>11</v>
      </c>
      <c r="H3834" s="9">
        <v>9</v>
      </c>
      <c r="I3834" s="24" t="s">
        <v>186</v>
      </c>
      <c r="J3834" s="25" t="str">
        <f t="shared" si="238"/>
        <v/>
      </c>
      <c r="K3834" s="25" t="str">
        <f t="shared" si="239"/>
        <v>Weekday</v>
      </c>
      <c r="L3834" s="25" t="s">
        <v>176</v>
      </c>
      <c r="M3834" s="9">
        <v>3831</v>
      </c>
      <c r="N3834" s="9">
        <v>15</v>
      </c>
      <c r="O3834" s="14">
        <f>INDEX('Load Shapes - Day Type'!G:G,MATCH('Load Shapes - 8760'!$A3834,'Load Shapes - Day Type'!$K:$K,0))</f>
        <v>0.115</v>
      </c>
      <c r="P3834" s="14">
        <f>INDEX('Load Shapes - Day Type'!H:H,MATCH('Load Shapes - 8760'!$A3834,'Load Shapes - Day Type'!$K:$K,0))</f>
        <v>0.115</v>
      </c>
      <c r="Q3834" s="15">
        <f>INDEX('Load Shapes - Day Type'!I:I,MATCH('Load Shapes - 8760'!$A3834,'Load Shapes - Day Type'!$K:$K,0))</f>
        <v>1.6633672687580014</v>
      </c>
      <c r="R3834" s="15">
        <f>INDEX('Load Shapes - Day Type'!J:J,MATCH('Load Shapes - 8760'!$A3834,'Load Shapes - Day Type'!$K:$K,0))</f>
        <v>0.19128723590717017</v>
      </c>
      <c r="S3834" s="47">
        <f t="shared" si="240"/>
        <v>1.1768690983852372E-4</v>
      </c>
    </row>
    <row r="3835" spans="1:19" x14ac:dyDescent="0.2">
      <c r="A3835" s="45" t="str">
        <f t="shared" si="237"/>
        <v>JuneWeekday16</v>
      </c>
      <c r="E3835" s="9">
        <v>2017</v>
      </c>
      <c r="F3835" s="9">
        <v>6</v>
      </c>
      <c r="G3835" s="9" t="s">
        <v>11</v>
      </c>
      <c r="H3835" s="9">
        <v>9</v>
      </c>
      <c r="I3835" s="24" t="s">
        <v>186</v>
      </c>
      <c r="J3835" s="25" t="str">
        <f t="shared" si="238"/>
        <v/>
      </c>
      <c r="K3835" s="25" t="str">
        <f t="shared" si="239"/>
        <v>Weekday</v>
      </c>
      <c r="L3835" s="25" t="s">
        <v>176</v>
      </c>
      <c r="M3835" s="9">
        <v>3832</v>
      </c>
      <c r="N3835" s="9">
        <v>16</v>
      </c>
      <c r="O3835" s="14">
        <f>INDEX('Load Shapes - Day Type'!G:G,MATCH('Load Shapes - 8760'!$A3835,'Load Shapes - Day Type'!$K:$K,0))</f>
        <v>0.111</v>
      </c>
      <c r="P3835" s="14">
        <f>INDEX('Load Shapes - Day Type'!H:H,MATCH('Load Shapes - 8760'!$A3835,'Load Shapes - Day Type'!$K:$K,0))</f>
        <v>0.113</v>
      </c>
      <c r="Q3835" s="15">
        <f>INDEX('Load Shapes - Day Type'!I:I,MATCH('Load Shapes - 8760'!$A3835,'Load Shapes - Day Type'!$K:$K,0))</f>
        <v>1.6633672687580014</v>
      </c>
      <c r="R3835" s="15">
        <f>INDEX('Load Shapes - Day Type'!J:J,MATCH('Load Shapes - 8760'!$A3835,'Load Shapes - Day Type'!$K:$K,0))</f>
        <v>0.18463376683213817</v>
      </c>
      <c r="S3835" s="47">
        <f t="shared" si="240"/>
        <v>1.1359345210500985E-4</v>
      </c>
    </row>
    <row r="3836" spans="1:19" x14ac:dyDescent="0.2">
      <c r="A3836" s="45" t="str">
        <f t="shared" si="237"/>
        <v>JuneWeekday17</v>
      </c>
      <c r="E3836" s="9">
        <v>2017</v>
      </c>
      <c r="F3836" s="9">
        <v>6</v>
      </c>
      <c r="G3836" s="9" t="s">
        <v>11</v>
      </c>
      <c r="H3836" s="9">
        <v>9</v>
      </c>
      <c r="I3836" s="24" t="s">
        <v>186</v>
      </c>
      <c r="J3836" s="25" t="str">
        <f t="shared" si="238"/>
        <v/>
      </c>
      <c r="K3836" s="25" t="str">
        <f t="shared" si="239"/>
        <v>Weekday</v>
      </c>
      <c r="L3836" s="25" t="s">
        <v>176</v>
      </c>
      <c r="M3836" s="9">
        <v>3833</v>
      </c>
      <c r="N3836" s="9">
        <v>17</v>
      </c>
      <c r="O3836" s="14">
        <f>INDEX('Load Shapes - Day Type'!G:G,MATCH('Load Shapes - 8760'!$A3836,'Load Shapes - Day Type'!$K:$K,0))</f>
        <v>0.11</v>
      </c>
      <c r="P3836" s="14">
        <f>INDEX('Load Shapes - Day Type'!H:H,MATCH('Load Shapes - 8760'!$A3836,'Load Shapes - Day Type'!$K:$K,0))</f>
        <v>0.111</v>
      </c>
      <c r="Q3836" s="15">
        <f>INDEX('Load Shapes - Day Type'!I:I,MATCH('Load Shapes - 8760'!$A3836,'Load Shapes - Day Type'!$K:$K,0))</f>
        <v>1.6633672687580014</v>
      </c>
      <c r="R3836" s="15">
        <f>INDEX('Load Shapes - Day Type'!J:J,MATCH('Load Shapes - 8760'!$A3836,'Load Shapes - Day Type'!$K:$K,0))</f>
        <v>0.18297039956338015</v>
      </c>
      <c r="S3836" s="47">
        <f t="shared" si="240"/>
        <v>1.1257008767163138E-4</v>
      </c>
    </row>
    <row r="3837" spans="1:19" x14ac:dyDescent="0.2">
      <c r="A3837" s="45" t="str">
        <f t="shared" si="237"/>
        <v>JuneWeekday18</v>
      </c>
      <c r="E3837" s="9">
        <v>2017</v>
      </c>
      <c r="F3837" s="9">
        <v>6</v>
      </c>
      <c r="G3837" s="9" t="s">
        <v>11</v>
      </c>
      <c r="H3837" s="9">
        <v>9</v>
      </c>
      <c r="I3837" s="24" t="s">
        <v>186</v>
      </c>
      <c r="J3837" s="25" t="str">
        <f t="shared" si="238"/>
        <v/>
      </c>
      <c r="K3837" s="25" t="str">
        <f t="shared" si="239"/>
        <v>Weekday</v>
      </c>
      <c r="L3837" s="25" t="s">
        <v>176</v>
      </c>
      <c r="M3837" s="9">
        <v>3834</v>
      </c>
      <c r="N3837" s="9">
        <v>18</v>
      </c>
      <c r="O3837" s="14">
        <f>INDEX('Load Shapes - Day Type'!G:G,MATCH('Load Shapes - 8760'!$A3837,'Load Shapes - Day Type'!$K:$K,0))</f>
        <v>0.121</v>
      </c>
      <c r="P3837" s="14">
        <f>INDEX('Load Shapes - Day Type'!H:H,MATCH('Load Shapes - 8760'!$A3837,'Load Shapes - Day Type'!$K:$K,0))</f>
        <v>0.10199999999999999</v>
      </c>
      <c r="Q3837" s="15">
        <f>INDEX('Load Shapes - Day Type'!I:I,MATCH('Load Shapes - 8760'!$A3837,'Load Shapes - Day Type'!$K:$K,0))</f>
        <v>1.6633672687580014</v>
      </c>
      <c r="R3837" s="15">
        <f>INDEX('Load Shapes - Day Type'!J:J,MATCH('Load Shapes - 8760'!$A3837,'Load Shapes - Day Type'!$K:$K,0))</f>
        <v>0.20126743951971818</v>
      </c>
      <c r="S3837" s="47">
        <f t="shared" si="240"/>
        <v>1.2382709643879452E-4</v>
      </c>
    </row>
    <row r="3838" spans="1:19" x14ac:dyDescent="0.2">
      <c r="A3838" s="45" t="str">
        <f t="shared" si="237"/>
        <v>JuneWeekday19</v>
      </c>
      <c r="E3838" s="9">
        <v>2017</v>
      </c>
      <c r="F3838" s="9">
        <v>6</v>
      </c>
      <c r="G3838" s="9" t="s">
        <v>11</v>
      </c>
      <c r="H3838" s="9">
        <v>9</v>
      </c>
      <c r="I3838" s="24" t="s">
        <v>186</v>
      </c>
      <c r="J3838" s="25" t="str">
        <f t="shared" si="238"/>
        <v/>
      </c>
      <c r="K3838" s="25" t="str">
        <f t="shared" si="239"/>
        <v>Weekday</v>
      </c>
      <c r="L3838" s="25" t="s">
        <v>176</v>
      </c>
      <c r="M3838" s="9">
        <v>3835</v>
      </c>
      <c r="N3838" s="9">
        <v>19</v>
      </c>
      <c r="O3838" s="14">
        <f>INDEX('Load Shapes - Day Type'!G:G,MATCH('Load Shapes - 8760'!$A3838,'Load Shapes - Day Type'!$K:$K,0))</f>
        <v>0.121</v>
      </c>
      <c r="P3838" s="14">
        <f>INDEX('Load Shapes - Day Type'!H:H,MATCH('Load Shapes - 8760'!$A3838,'Load Shapes - Day Type'!$K:$K,0))</f>
        <v>9.6000000000000002E-2</v>
      </c>
      <c r="Q3838" s="15">
        <f>INDEX('Load Shapes - Day Type'!I:I,MATCH('Load Shapes - 8760'!$A3838,'Load Shapes - Day Type'!$K:$K,0))</f>
        <v>1.6633672687580014</v>
      </c>
      <c r="R3838" s="15">
        <f>INDEX('Load Shapes - Day Type'!J:J,MATCH('Load Shapes - 8760'!$A3838,'Load Shapes - Day Type'!$K:$K,0))</f>
        <v>0.20126743951971818</v>
      </c>
      <c r="S3838" s="47">
        <f t="shared" si="240"/>
        <v>1.2382709643879452E-4</v>
      </c>
    </row>
    <row r="3839" spans="1:19" x14ac:dyDescent="0.2">
      <c r="A3839" s="45" t="str">
        <f t="shared" si="237"/>
        <v>JuneWeekday20</v>
      </c>
      <c r="E3839" s="9">
        <v>2017</v>
      </c>
      <c r="F3839" s="9">
        <v>6</v>
      </c>
      <c r="G3839" s="9" t="s">
        <v>11</v>
      </c>
      <c r="H3839" s="9">
        <v>9</v>
      </c>
      <c r="I3839" s="24" t="s">
        <v>186</v>
      </c>
      <c r="J3839" s="25" t="str">
        <f t="shared" si="238"/>
        <v/>
      </c>
      <c r="K3839" s="25" t="str">
        <f t="shared" si="239"/>
        <v>Weekday</v>
      </c>
      <c r="L3839" s="25" t="s">
        <v>176</v>
      </c>
      <c r="M3839" s="9">
        <v>3836</v>
      </c>
      <c r="N3839" s="9">
        <v>20</v>
      </c>
      <c r="O3839" s="14">
        <f>INDEX('Load Shapes - Day Type'!G:G,MATCH('Load Shapes - 8760'!$A3839,'Load Shapes - Day Type'!$K:$K,0))</f>
        <v>0.13</v>
      </c>
      <c r="P3839" s="14">
        <f>INDEX('Load Shapes - Day Type'!H:H,MATCH('Load Shapes - 8760'!$A3839,'Load Shapes - Day Type'!$K:$K,0))</f>
        <v>8.5999999999999993E-2</v>
      </c>
      <c r="Q3839" s="15">
        <f>INDEX('Load Shapes - Day Type'!I:I,MATCH('Load Shapes - 8760'!$A3839,'Load Shapes - Day Type'!$K:$K,0))</f>
        <v>1.6633672687580014</v>
      </c>
      <c r="R3839" s="15">
        <f>INDEX('Load Shapes - Day Type'!J:J,MATCH('Load Shapes - 8760'!$A3839,'Load Shapes - Day Type'!$K:$K,0))</f>
        <v>0.2162377449385402</v>
      </c>
      <c r="S3839" s="47">
        <f t="shared" si="240"/>
        <v>1.3303737633920071E-4</v>
      </c>
    </row>
    <row r="3840" spans="1:19" x14ac:dyDescent="0.2">
      <c r="A3840" s="45" t="str">
        <f t="shared" si="237"/>
        <v>JuneWeekday21</v>
      </c>
      <c r="E3840" s="9">
        <v>2017</v>
      </c>
      <c r="F3840" s="9">
        <v>6</v>
      </c>
      <c r="G3840" s="9" t="s">
        <v>11</v>
      </c>
      <c r="H3840" s="9">
        <v>9</v>
      </c>
      <c r="I3840" s="24" t="s">
        <v>186</v>
      </c>
      <c r="J3840" s="25" t="str">
        <f t="shared" si="238"/>
        <v/>
      </c>
      <c r="K3840" s="25" t="str">
        <f t="shared" si="239"/>
        <v>Weekday</v>
      </c>
      <c r="L3840" s="25" t="s">
        <v>176</v>
      </c>
      <c r="M3840" s="9">
        <v>3837</v>
      </c>
      <c r="N3840" s="9">
        <v>21</v>
      </c>
      <c r="O3840" s="14">
        <f>INDEX('Load Shapes - Day Type'!G:G,MATCH('Load Shapes - 8760'!$A3840,'Load Shapes - Day Type'!$K:$K,0))</f>
        <v>0.155</v>
      </c>
      <c r="P3840" s="14">
        <f>INDEX('Load Shapes - Day Type'!H:H,MATCH('Load Shapes - 8760'!$A3840,'Load Shapes - Day Type'!$K:$K,0))</f>
        <v>8.5000000000000006E-2</v>
      </c>
      <c r="Q3840" s="15">
        <f>INDEX('Load Shapes - Day Type'!I:I,MATCH('Load Shapes - 8760'!$A3840,'Load Shapes - Day Type'!$K:$K,0))</f>
        <v>1.6633672687580014</v>
      </c>
      <c r="R3840" s="15">
        <f>INDEX('Load Shapes - Day Type'!J:J,MATCH('Load Shapes - 8760'!$A3840,'Load Shapes - Day Type'!$K:$K,0))</f>
        <v>0.25782192665749021</v>
      </c>
      <c r="S3840" s="47">
        <f t="shared" si="240"/>
        <v>1.586214871736624E-4</v>
      </c>
    </row>
    <row r="3841" spans="1:19" x14ac:dyDescent="0.2">
      <c r="A3841" s="45" t="str">
        <f t="shared" si="237"/>
        <v>JuneWeekday22</v>
      </c>
      <c r="E3841" s="9">
        <v>2017</v>
      </c>
      <c r="F3841" s="9">
        <v>6</v>
      </c>
      <c r="G3841" s="9" t="s">
        <v>11</v>
      </c>
      <c r="H3841" s="9">
        <v>9</v>
      </c>
      <c r="I3841" s="24" t="s">
        <v>186</v>
      </c>
      <c r="J3841" s="25" t="str">
        <f t="shared" si="238"/>
        <v/>
      </c>
      <c r="K3841" s="25" t="str">
        <f t="shared" si="239"/>
        <v>Weekday</v>
      </c>
      <c r="L3841" s="25" t="s">
        <v>176</v>
      </c>
      <c r="M3841" s="9">
        <v>3838</v>
      </c>
      <c r="N3841" s="9">
        <v>22</v>
      </c>
      <c r="O3841" s="14">
        <f>INDEX('Load Shapes - Day Type'!G:G,MATCH('Load Shapes - 8760'!$A3841,'Load Shapes - Day Type'!$K:$K,0))</f>
        <v>0.153</v>
      </c>
      <c r="P3841" s="14">
        <f>INDEX('Load Shapes - Day Type'!H:H,MATCH('Load Shapes - 8760'!$A3841,'Load Shapes - Day Type'!$K:$K,0))</f>
        <v>8.8999999999999996E-2</v>
      </c>
      <c r="Q3841" s="15">
        <f>INDEX('Load Shapes - Day Type'!I:I,MATCH('Load Shapes - 8760'!$A3841,'Load Shapes - Day Type'!$K:$K,0))</f>
        <v>1.6633672687580014</v>
      </c>
      <c r="R3841" s="15">
        <f>INDEX('Load Shapes - Day Type'!J:J,MATCH('Load Shapes - 8760'!$A3841,'Load Shapes - Day Type'!$K:$K,0))</f>
        <v>0.25449519211997423</v>
      </c>
      <c r="S3841" s="47">
        <f t="shared" si="240"/>
        <v>1.5657475830690545E-4</v>
      </c>
    </row>
    <row r="3842" spans="1:19" x14ac:dyDescent="0.2">
      <c r="A3842" s="45" t="str">
        <f t="shared" si="237"/>
        <v>JuneWeekday23</v>
      </c>
      <c r="E3842" s="9">
        <v>2017</v>
      </c>
      <c r="F3842" s="9">
        <v>6</v>
      </c>
      <c r="G3842" s="9" t="s">
        <v>11</v>
      </c>
      <c r="H3842" s="9">
        <v>9</v>
      </c>
      <c r="I3842" s="24" t="s">
        <v>186</v>
      </c>
      <c r="J3842" s="25" t="str">
        <f t="shared" si="238"/>
        <v/>
      </c>
      <c r="K3842" s="25" t="str">
        <f t="shared" si="239"/>
        <v>Weekday</v>
      </c>
      <c r="L3842" s="25" t="s">
        <v>176</v>
      </c>
      <c r="M3842" s="9">
        <v>3839</v>
      </c>
      <c r="N3842" s="9">
        <v>23</v>
      </c>
      <c r="O3842" s="14">
        <f>INDEX('Load Shapes - Day Type'!G:G,MATCH('Load Shapes - 8760'!$A3842,'Load Shapes - Day Type'!$K:$K,0))</f>
        <v>0.104</v>
      </c>
      <c r="P3842" s="14">
        <f>INDEX('Load Shapes - Day Type'!H:H,MATCH('Load Shapes - 8760'!$A3842,'Load Shapes - Day Type'!$K:$K,0))</f>
        <v>0.10299999999999999</v>
      </c>
      <c r="Q3842" s="15">
        <f>INDEX('Load Shapes - Day Type'!I:I,MATCH('Load Shapes - 8760'!$A3842,'Load Shapes - Day Type'!$K:$K,0))</f>
        <v>1.6633672687580014</v>
      </c>
      <c r="R3842" s="15">
        <f>INDEX('Load Shapes - Day Type'!J:J,MATCH('Load Shapes - 8760'!$A3842,'Load Shapes - Day Type'!$K:$K,0))</f>
        <v>0.17299019595083215</v>
      </c>
      <c r="S3842" s="47">
        <f t="shared" si="240"/>
        <v>1.0642990107136057E-4</v>
      </c>
    </row>
    <row r="3843" spans="1:19" x14ac:dyDescent="0.2">
      <c r="A3843" s="45" t="str">
        <f t="shared" si="237"/>
        <v>JuneWeekday24</v>
      </c>
      <c r="E3843" s="9">
        <v>2017</v>
      </c>
      <c r="F3843" s="9">
        <v>6</v>
      </c>
      <c r="G3843" s="9" t="s">
        <v>11</v>
      </c>
      <c r="H3843" s="9">
        <v>9</v>
      </c>
      <c r="I3843" s="24" t="s">
        <v>186</v>
      </c>
      <c r="J3843" s="25" t="str">
        <f t="shared" si="238"/>
        <v/>
      </c>
      <c r="K3843" s="25" t="str">
        <f t="shared" si="239"/>
        <v>Weekday</v>
      </c>
      <c r="L3843" s="25" t="s">
        <v>177</v>
      </c>
      <c r="M3843" s="9">
        <v>3840</v>
      </c>
      <c r="N3843" s="9">
        <v>24</v>
      </c>
      <c r="O3843" s="14">
        <f>INDEX('Load Shapes - Day Type'!G:G,MATCH('Load Shapes - 8760'!$A3843,'Load Shapes - Day Type'!$K:$K,0))</f>
        <v>5.6000000000000001E-2</v>
      </c>
      <c r="P3843" s="14">
        <f>INDEX('Load Shapes - Day Type'!H:H,MATCH('Load Shapes - 8760'!$A3843,'Load Shapes - Day Type'!$K:$K,0))</f>
        <v>0.14899999999999999</v>
      </c>
      <c r="Q3843" s="15">
        <f>INDEX('Load Shapes - Day Type'!I:I,MATCH('Load Shapes - 8760'!$A3843,'Load Shapes - Day Type'!$K:$K,0))</f>
        <v>1.6633672687580014</v>
      </c>
      <c r="R3843" s="15">
        <f>INDEX('Load Shapes - Day Type'!J:J,MATCH('Load Shapes - 8760'!$A3843,'Load Shapes - Day Type'!$K:$K,0))</f>
        <v>9.3148567050448078E-2</v>
      </c>
      <c r="S3843" s="47">
        <f t="shared" si="240"/>
        <v>5.7308408269194155E-5</v>
      </c>
    </row>
    <row r="3844" spans="1:19" x14ac:dyDescent="0.2">
      <c r="A3844" s="45" t="str">
        <f t="shared" ref="A3844:A3907" si="241">_xlfn.CONCAT(G3844,K3844,N3844)</f>
        <v>JuneWeekend/Holiday1</v>
      </c>
      <c r="E3844" s="9">
        <v>2017</v>
      </c>
      <c r="F3844" s="9">
        <v>6</v>
      </c>
      <c r="G3844" s="9" t="s">
        <v>11</v>
      </c>
      <c r="H3844" s="9">
        <v>10</v>
      </c>
      <c r="I3844" s="24" t="s">
        <v>187</v>
      </c>
      <c r="J3844" s="25" t="str">
        <f t="shared" ref="J3844:J3907" si="242">IF(_xlfn.CONCAT(AW$4,AX$4)=_xlfn.CONCAT(F3844,H3844),"Holiday",IF(_xlfn.CONCAT(AW$5,AX$5)=_xlfn.CONCAT(F3844,H3844),"Holiday",IF(_xlfn.CONCAT(AW$6,AX$6)=_xlfn.CONCAT(F3844,H3844),"Holiday",IF(_xlfn.CONCAT(AW$7,AX$7)=_xlfn.CONCAT(F3844,H3844),"Holiday",IF(_xlfn.CONCAT(AW$8,AX$8)=_xlfn.CONCAT(F3844,H3844),"Holiday",IF(_xlfn.CONCAT(AW$9,AX$9)=_xlfn.CONCAT(F3844,H3844),"Holiday",IF(_xlfn.CONCAT(AW$10,AX$10)=_xlfn.CONCAT(F3844,H3844),"Holiday",IF(_xlfn.CONCAT(AW$11,AX$11)=_xlfn.CONCAT(F3844,H3844),"Holiday",IF(_xlfn.CONCAT(AW$12,AX$12)=_xlfn.CONCAT(F3844,H3844),"Holiday",IF(_xlfn.CONCAT(AW$13,AX$13)=_xlfn.CONCAT(F3844,H3844),"Holiday",""))))))))))</f>
        <v/>
      </c>
      <c r="K3844" s="25" t="str">
        <f t="shared" si="239"/>
        <v>Weekend/Holiday</v>
      </c>
      <c r="L3844" s="25" t="s">
        <v>177</v>
      </c>
      <c r="M3844" s="9">
        <v>3841</v>
      </c>
      <c r="N3844" s="9">
        <v>1</v>
      </c>
      <c r="O3844" s="14">
        <f>INDEX('Load Shapes - Day Type'!G:G,MATCH('Load Shapes - 8760'!$A3844,'Load Shapes - Day Type'!$K:$K,0))</f>
        <v>3.9E-2</v>
      </c>
      <c r="P3844" s="14">
        <f>INDEX('Load Shapes - Day Type'!H:H,MATCH('Load Shapes - 8760'!$A3844,'Load Shapes - Day Type'!$K:$K,0))</f>
        <v>0.191</v>
      </c>
      <c r="Q3844" s="15">
        <f>INDEX('Load Shapes - Day Type'!I:I,MATCH('Load Shapes - 8760'!$A3844,'Load Shapes - Day Type'!$K:$K,0))</f>
        <v>1.6633672687580014</v>
      </c>
      <c r="R3844" s="15">
        <f>INDEX('Load Shapes - Day Type'!J:J,MATCH('Load Shapes - 8760'!$A3844,'Load Shapes - Day Type'!$K:$K,0))</f>
        <v>6.4871323481562063E-2</v>
      </c>
      <c r="S3844" s="47">
        <f t="shared" si="240"/>
        <v>3.9911212901760218E-5</v>
      </c>
    </row>
    <row r="3845" spans="1:19" x14ac:dyDescent="0.2">
      <c r="A3845" s="45" t="str">
        <f t="shared" si="241"/>
        <v>JuneWeekend/Holiday2</v>
      </c>
      <c r="E3845" s="9">
        <v>2017</v>
      </c>
      <c r="F3845" s="9">
        <v>6</v>
      </c>
      <c r="G3845" s="9" t="s">
        <v>11</v>
      </c>
      <c r="H3845" s="9">
        <v>10</v>
      </c>
      <c r="I3845" s="24" t="s">
        <v>187</v>
      </c>
      <c r="J3845" s="25" t="str">
        <f t="shared" si="242"/>
        <v/>
      </c>
      <c r="K3845" s="25" t="str">
        <f t="shared" ref="K3845:K3908" si="243">IF(J3845="Holiday","Weekend/Holiday",IF(I3845="Sun","Weekend/Holiday",IF(I3845="Sat","Weekend/Holiday","Weekday")))</f>
        <v>Weekend/Holiday</v>
      </c>
      <c r="L3845" s="25" t="s">
        <v>177</v>
      </c>
      <c r="M3845" s="9">
        <v>3842</v>
      </c>
      <c r="N3845" s="9">
        <v>2</v>
      </c>
      <c r="O3845" s="14">
        <f>INDEX('Load Shapes - Day Type'!G:G,MATCH('Load Shapes - 8760'!$A3845,'Load Shapes - Day Type'!$K:$K,0))</f>
        <v>2.7E-2</v>
      </c>
      <c r="P3845" s="14">
        <f>INDEX('Load Shapes - Day Type'!H:H,MATCH('Load Shapes - 8760'!$A3845,'Load Shapes - Day Type'!$K:$K,0))</f>
        <v>0.247</v>
      </c>
      <c r="Q3845" s="15">
        <f>INDEX('Load Shapes - Day Type'!I:I,MATCH('Load Shapes - 8760'!$A3845,'Load Shapes - Day Type'!$K:$K,0))</f>
        <v>1.6633672687580014</v>
      </c>
      <c r="R3845" s="15">
        <f>INDEX('Load Shapes - Day Type'!J:J,MATCH('Load Shapes - 8760'!$A3845,'Load Shapes - Day Type'!$K:$K,0))</f>
        <v>4.4910916256466038E-2</v>
      </c>
      <c r="S3845" s="47">
        <f t="shared" ref="S3845:S3908" si="244">O3845/$O$1</f>
        <v>2.763083970121861E-5</v>
      </c>
    </row>
    <row r="3846" spans="1:19" x14ac:dyDescent="0.2">
      <c r="A3846" s="45" t="str">
        <f t="shared" si="241"/>
        <v>JuneWeekend/Holiday3</v>
      </c>
      <c r="E3846" s="9">
        <v>2017</v>
      </c>
      <c r="F3846" s="9">
        <v>6</v>
      </c>
      <c r="G3846" s="9" t="s">
        <v>11</v>
      </c>
      <c r="H3846" s="9">
        <v>10</v>
      </c>
      <c r="I3846" s="24" t="s">
        <v>187</v>
      </c>
      <c r="J3846" s="25" t="str">
        <f t="shared" si="242"/>
        <v/>
      </c>
      <c r="K3846" s="25" t="str">
        <f t="shared" si="243"/>
        <v>Weekend/Holiday</v>
      </c>
      <c r="L3846" s="25" t="s">
        <v>177</v>
      </c>
      <c r="M3846" s="9">
        <v>3843</v>
      </c>
      <c r="N3846" s="9">
        <v>3</v>
      </c>
      <c r="O3846" s="14">
        <f>INDEX('Load Shapes - Day Type'!G:G,MATCH('Load Shapes - 8760'!$A3846,'Load Shapes - Day Type'!$K:$K,0))</f>
        <v>2.3E-2</v>
      </c>
      <c r="P3846" s="14">
        <f>INDEX('Load Shapes - Day Type'!H:H,MATCH('Load Shapes - 8760'!$A3846,'Load Shapes - Day Type'!$K:$K,0))</f>
        <v>0.26700000000000002</v>
      </c>
      <c r="Q3846" s="15">
        <f>INDEX('Load Shapes - Day Type'!I:I,MATCH('Load Shapes - 8760'!$A3846,'Load Shapes - Day Type'!$K:$K,0))</f>
        <v>1.6633672687580014</v>
      </c>
      <c r="R3846" s="15">
        <f>INDEX('Load Shapes - Day Type'!J:J,MATCH('Load Shapes - 8760'!$A3846,'Load Shapes - Day Type'!$K:$K,0))</f>
        <v>3.8257447181434034E-2</v>
      </c>
      <c r="S3846" s="47">
        <f t="shared" si="244"/>
        <v>2.3537381967704741E-5</v>
      </c>
    </row>
    <row r="3847" spans="1:19" x14ac:dyDescent="0.2">
      <c r="A3847" s="45" t="str">
        <f t="shared" si="241"/>
        <v>JuneWeekend/Holiday4</v>
      </c>
      <c r="E3847" s="9">
        <v>2017</v>
      </c>
      <c r="F3847" s="9">
        <v>6</v>
      </c>
      <c r="G3847" s="9" t="s">
        <v>11</v>
      </c>
      <c r="H3847" s="9">
        <v>10</v>
      </c>
      <c r="I3847" s="24" t="s">
        <v>187</v>
      </c>
      <c r="J3847" s="25" t="str">
        <f t="shared" si="242"/>
        <v/>
      </c>
      <c r="K3847" s="25" t="str">
        <f t="shared" si="243"/>
        <v>Weekend/Holiday</v>
      </c>
      <c r="L3847" s="25" t="s">
        <v>177</v>
      </c>
      <c r="M3847" s="9">
        <v>3844</v>
      </c>
      <c r="N3847" s="9">
        <v>4</v>
      </c>
      <c r="O3847" s="14">
        <f>INDEX('Load Shapes - Day Type'!G:G,MATCH('Load Shapes - 8760'!$A3847,'Load Shapes - Day Type'!$K:$K,0))</f>
        <v>2.1999999999999999E-2</v>
      </c>
      <c r="P3847" s="14">
        <f>INDEX('Load Shapes - Day Type'!H:H,MATCH('Load Shapes - 8760'!$A3847,'Load Shapes - Day Type'!$K:$K,0))</f>
        <v>0.27400000000000002</v>
      </c>
      <c r="Q3847" s="15">
        <f>INDEX('Load Shapes - Day Type'!I:I,MATCH('Load Shapes - 8760'!$A3847,'Load Shapes - Day Type'!$K:$K,0))</f>
        <v>1.6633672687580014</v>
      </c>
      <c r="R3847" s="15">
        <f>INDEX('Load Shapes - Day Type'!J:J,MATCH('Load Shapes - 8760'!$A3847,'Load Shapes - Day Type'!$K:$K,0))</f>
        <v>3.6594079912676027E-2</v>
      </c>
      <c r="S3847" s="47">
        <f t="shared" si="244"/>
        <v>2.2514017534326274E-5</v>
      </c>
    </row>
    <row r="3848" spans="1:19" x14ac:dyDescent="0.2">
      <c r="A3848" s="45" t="str">
        <f t="shared" si="241"/>
        <v>JuneWeekend/Holiday5</v>
      </c>
      <c r="E3848" s="9">
        <v>2017</v>
      </c>
      <c r="F3848" s="9">
        <v>6</v>
      </c>
      <c r="G3848" s="9" t="s">
        <v>11</v>
      </c>
      <c r="H3848" s="9">
        <v>10</v>
      </c>
      <c r="I3848" s="24" t="s">
        <v>187</v>
      </c>
      <c r="J3848" s="25" t="str">
        <f t="shared" si="242"/>
        <v/>
      </c>
      <c r="K3848" s="25" t="str">
        <f t="shared" si="243"/>
        <v>Weekend/Holiday</v>
      </c>
      <c r="L3848" s="25" t="s">
        <v>177</v>
      </c>
      <c r="M3848" s="9">
        <v>3845</v>
      </c>
      <c r="N3848" s="9">
        <v>5</v>
      </c>
      <c r="O3848" s="14">
        <f>INDEX('Load Shapes - Day Type'!G:G,MATCH('Load Shapes - 8760'!$A3848,'Load Shapes - Day Type'!$K:$K,0))</f>
        <v>2.5000000000000001E-2</v>
      </c>
      <c r="P3848" s="14">
        <f>INDEX('Load Shapes - Day Type'!H:H,MATCH('Load Shapes - 8760'!$A3848,'Load Shapes - Day Type'!$K:$K,0))</f>
        <v>0.23400000000000001</v>
      </c>
      <c r="Q3848" s="15">
        <f>INDEX('Load Shapes - Day Type'!I:I,MATCH('Load Shapes - 8760'!$A3848,'Load Shapes - Day Type'!$K:$K,0))</f>
        <v>1.6633672687580014</v>
      </c>
      <c r="R3848" s="15">
        <f>INDEX('Load Shapes - Day Type'!J:J,MATCH('Load Shapes - 8760'!$A3848,'Load Shapes - Day Type'!$K:$K,0))</f>
        <v>4.1584181718950036E-2</v>
      </c>
      <c r="S3848" s="47">
        <f t="shared" si="244"/>
        <v>2.5584110834461679E-5</v>
      </c>
    </row>
    <row r="3849" spans="1:19" x14ac:dyDescent="0.2">
      <c r="A3849" s="45" t="str">
        <f t="shared" si="241"/>
        <v>JuneWeekend/Holiday6</v>
      </c>
      <c r="E3849" s="9">
        <v>2017</v>
      </c>
      <c r="F3849" s="9">
        <v>6</v>
      </c>
      <c r="G3849" s="9" t="s">
        <v>11</v>
      </c>
      <c r="H3849" s="9">
        <v>10</v>
      </c>
      <c r="I3849" s="24" t="s">
        <v>187</v>
      </c>
      <c r="J3849" s="25" t="str">
        <f t="shared" si="242"/>
        <v/>
      </c>
      <c r="K3849" s="25" t="str">
        <f t="shared" si="243"/>
        <v>Weekend/Holiday</v>
      </c>
      <c r="L3849" s="25" t="s">
        <v>177</v>
      </c>
      <c r="M3849" s="9">
        <v>3846</v>
      </c>
      <c r="N3849" s="9">
        <v>6</v>
      </c>
      <c r="O3849" s="14">
        <f>INDEX('Load Shapes - Day Type'!G:G,MATCH('Load Shapes - 8760'!$A3849,'Load Shapes - Day Type'!$K:$K,0))</f>
        <v>0.04</v>
      </c>
      <c r="P3849" s="14">
        <f>INDEX('Load Shapes - Day Type'!H:H,MATCH('Load Shapes - 8760'!$A3849,'Load Shapes - Day Type'!$K:$K,0))</f>
        <v>0.185</v>
      </c>
      <c r="Q3849" s="15">
        <f>INDEX('Load Shapes - Day Type'!I:I,MATCH('Load Shapes - 8760'!$A3849,'Load Shapes - Day Type'!$K:$K,0))</f>
        <v>1.6633672687580014</v>
      </c>
      <c r="R3849" s="15">
        <f>INDEX('Load Shapes - Day Type'!J:J,MATCH('Load Shapes - 8760'!$A3849,'Load Shapes - Day Type'!$K:$K,0))</f>
        <v>6.6534690750320064E-2</v>
      </c>
      <c r="S3849" s="47">
        <f t="shared" si="244"/>
        <v>4.0934577335138685E-5</v>
      </c>
    </row>
    <row r="3850" spans="1:19" x14ac:dyDescent="0.2">
      <c r="A3850" s="45" t="str">
        <f t="shared" si="241"/>
        <v>JuneWeekend/Holiday7</v>
      </c>
      <c r="E3850" s="9">
        <v>2017</v>
      </c>
      <c r="F3850" s="9">
        <v>6</v>
      </c>
      <c r="G3850" s="9" t="s">
        <v>11</v>
      </c>
      <c r="H3850" s="9">
        <v>10</v>
      </c>
      <c r="I3850" s="24" t="s">
        <v>187</v>
      </c>
      <c r="J3850" s="25" t="str">
        <f t="shared" si="242"/>
        <v/>
      </c>
      <c r="K3850" s="25" t="str">
        <f t="shared" si="243"/>
        <v>Weekend/Holiday</v>
      </c>
      <c r="L3850" s="25" t="s">
        <v>177</v>
      </c>
      <c r="M3850" s="9">
        <v>3847</v>
      </c>
      <c r="N3850" s="9">
        <v>7</v>
      </c>
      <c r="O3850" s="14">
        <f>INDEX('Load Shapes - Day Type'!G:G,MATCH('Load Shapes - 8760'!$A3850,'Load Shapes - Day Type'!$K:$K,0))</f>
        <v>6.8000000000000005E-2</v>
      </c>
      <c r="P3850" s="14">
        <f>INDEX('Load Shapes - Day Type'!H:H,MATCH('Load Shapes - 8760'!$A3850,'Load Shapes - Day Type'!$K:$K,0))</f>
        <v>0.14899999999999999</v>
      </c>
      <c r="Q3850" s="15">
        <f>INDEX('Load Shapes - Day Type'!I:I,MATCH('Load Shapes - 8760'!$A3850,'Load Shapes - Day Type'!$K:$K,0))</f>
        <v>1.6633672687580014</v>
      </c>
      <c r="R3850" s="15">
        <f>INDEX('Load Shapes - Day Type'!J:J,MATCH('Load Shapes - 8760'!$A3850,'Load Shapes - Day Type'!$K:$K,0))</f>
        <v>0.1131089742755441</v>
      </c>
      <c r="S3850" s="47">
        <f t="shared" si="244"/>
        <v>6.9588781469735763E-5</v>
      </c>
    </row>
    <row r="3851" spans="1:19" x14ac:dyDescent="0.2">
      <c r="A3851" s="45" t="str">
        <f t="shared" si="241"/>
        <v>JuneWeekend/Holiday8</v>
      </c>
      <c r="E3851" s="9">
        <v>2017</v>
      </c>
      <c r="F3851" s="9">
        <v>6</v>
      </c>
      <c r="G3851" s="9" t="s">
        <v>11</v>
      </c>
      <c r="H3851" s="9">
        <v>10</v>
      </c>
      <c r="I3851" s="24" t="s">
        <v>187</v>
      </c>
      <c r="J3851" s="25" t="str">
        <f t="shared" si="242"/>
        <v/>
      </c>
      <c r="K3851" s="25" t="str">
        <f t="shared" si="243"/>
        <v>Weekend/Holiday</v>
      </c>
      <c r="L3851" s="25" t="s">
        <v>177</v>
      </c>
      <c r="M3851" s="9">
        <v>3848</v>
      </c>
      <c r="N3851" s="9">
        <v>8</v>
      </c>
      <c r="O3851" s="14">
        <f>INDEX('Load Shapes - Day Type'!G:G,MATCH('Load Shapes - 8760'!$A3851,'Load Shapes - Day Type'!$K:$K,0))</f>
        <v>0.121</v>
      </c>
      <c r="P3851" s="14">
        <f>INDEX('Load Shapes - Day Type'!H:H,MATCH('Load Shapes - 8760'!$A3851,'Load Shapes - Day Type'!$K:$K,0))</f>
        <v>0.111</v>
      </c>
      <c r="Q3851" s="15">
        <f>INDEX('Load Shapes - Day Type'!I:I,MATCH('Load Shapes - 8760'!$A3851,'Load Shapes - Day Type'!$K:$K,0))</f>
        <v>1.6633672687580014</v>
      </c>
      <c r="R3851" s="15">
        <f>INDEX('Load Shapes - Day Type'!J:J,MATCH('Load Shapes - 8760'!$A3851,'Load Shapes - Day Type'!$K:$K,0))</f>
        <v>0.20126743951971818</v>
      </c>
      <c r="S3851" s="47">
        <f t="shared" si="244"/>
        <v>1.2382709643879452E-4</v>
      </c>
    </row>
    <row r="3852" spans="1:19" x14ac:dyDescent="0.2">
      <c r="A3852" s="45" t="str">
        <f t="shared" si="241"/>
        <v>JuneWeekend/Holiday9</v>
      </c>
      <c r="E3852" s="9">
        <v>2017</v>
      </c>
      <c r="F3852" s="9">
        <v>6</v>
      </c>
      <c r="G3852" s="9" t="s">
        <v>11</v>
      </c>
      <c r="H3852" s="9">
        <v>10</v>
      </c>
      <c r="I3852" s="24" t="s">
        <v>187</v>
      </c>
      <c r="J3852" s="25" t="str">
        <f t="shared" si="242"/>
        <v/>
      </c>
      <c r="K3852" s="25" t="str">
        <f t="shared" si="243"/>
        <v>Weekend/Holiday</v>
      </c>
      <c r="L3852" s="25" t="s">
        <v>177</v>
      </c>
      <c r="M3852" s="9">
        <v>3849</v>
      </c>
      <c r="N3852" s="9">
        <v>9</v>
      </c>
      <c r="O3852" s="14">
        <f>INDEX('Load Shapes - Day Type'!G:G,MATCH('Load Shapes - 8760'!$A3852,'Load Shapes - Day Type'!$K:$K,0))</f>
        <v>0.127</v>
      </c>
      <c r="P3852" s="14">
        <f>INDEX('Load Shapes - Day Type'!H:H,MATCH('Load Shapes - 8760'!$A3852,'Load Shapes - Day Type'!$K:$K,0))</f>
        <v>0.106</v>
      </c>
      <c r="Q3852" s="15">
        <f>INDEX('Load Shapes - Day Type'!I:I,MATCH('Load Shapes - 8760'!$A3852,'Load Shapes - Day Type'!$K:$K,0))</f>
        <v>1.6633672687580014</v>
      </c>
      <c r="R3852" s="15">
        <f>INDEX('Load Shapes - Day Type'!J:J,MATCH('Load Shapes - 8760'!$A3852,'Load Shapes - Day Type'!$K:$K,0))</f>
        <v>0.21124764313226618</v>
      </c>
      <c r="S3852" s="47">
        <f t="shared" si="244"/>
        <v>1.2996728303906531E-4</v>
      </c>
    </row>
    <row r="3853" spans="1:19" x14ac:dyDescent="0.2">
      <c r="A3853" s="45" t="str">
        <f t="shared" si="241"/>
        <v>JuneWeekend/Holiday10</v>
      </c>
      <c r="E3853" s="9">
        <v>2017</v>
      </c>
      <c r="F3853" s="9">
        <v>6</v>
      </c>
      <c r="G3853" s="9" t="s">
        <v>11</v>
      </c>
      <c r="H3853" s="9">
        <v>10</v>
      </c>
      <c r="I3853" s="24" t="s">
        <v>187</v>
      </c>
      <c r="J3853" s="25" t="str">
        <f t="shared" si="242"/>
        <v/>
      </c>
      <c r="K3853" s="25" t="str">
        <f t="shared" si="243"/>
        <v>Weekend/Holiday</v>
      </c>
      <c r="L3853" s="25" t="s">
        <v>177</v>
      </c>
      <c r="M3853" s="9">
        <v>3850</v>
      </c>
      <c r="N3853" s="9">
        <v>10</v>
      </c>
      <c r="O3853" s="14">
        <f>INDEX('Load Shapes - Day Type'!G:G,MATCH('Load Shapes - 8760'!$A3853,'Load Shapes - Day Type'!$K:$K,0))</f>
        <v>0.127</v>
      </c>
      <c r="P3853" s="14">
        <f>INDEX('Load Shapes - Day Type'!H:H,MATCH('Load Shapes - 8760'!$A3853,'Load Shapes - Day Type'!$K:$K,0))</f>
        <v>0.105</v>
      </c>
      <c r="Q3853" s="15">
        <f>INDEX('Load Shapes - Day Type'!I:I,MATCH('Load Shapes - 8760'!$A3853,'Load Shapes - Day Type'!$K:$K,0))</f>
        <v>1.6633672687580014</v>
      </c>
      <c r="R3853" s="15">
        <f>INDEX('Load Shapes - Day Type'!J:J,MATCH('Load Shapes - 8760'!$A3853,'Load Shapes - Day Type'!$K:$K,0))</f>
        <v>0.21124764313226618</v>
      </c>
      <c r="S3853" s="47">
        <f t="shared" si="244"/>
        <v>1.2996728303906531E-4</v>
      </c>
    </row>
    <row r="3854" spans="1:19" x14ac:dyDescent="0.2">
      <c r="A3854" s="45" t="str">
        <f t="shared" si="241"/>
        <v>JuneWeekend/Holiday11</v>
      </c>
      <c r="E3854" s="9">
        <v>2017</v>
      </c>
      <c r="F3854" s="9">
        <v>6</v>
      </c>
      <c r="G3854" s="9" t="s">
        <v>11</v>
      </c>
      <c r="H3854" s="9">
        <v>10</v>
      </c>
      <c r="I3854" s="24" t="s">
        <v>187</v>
      </c>
      <c r="J3854" s="25" t="str">
        <f t="shared" si="242"/>
        <v/>
      </c>
      <c r="K3854" s="25" t="str">
        <f t="shared" si="243"/>
        <v>Weekend/Holiday</v>
      </c>
      <c r="L3854" s="25" t="s">
        <v>177</v>
      </c>
      <c r="M3854" s="9">
        <v>3851</v>
      </c>
      <c r="N3854" s="9">
        <v>11</v>
      </c>
      <c r="O3854" s="14">
        <f>INDEX('Load Shapes - Day Type'!G:G,MATCH('Load Shapes - 8760'!$A3854,'Load Shapes - Day Type'!$K:$K,0))</f>
        <v>0.13300000000000001</v>
      </c>
      <c r="P3854" s="14">
        <f>INDEX('Load Shapes - Day Type'!H:H,MATCH('Load Shapes - 8760'!$A3854,'Load Shapes - Day Type'!$K:$K,0))</f>
        <v>0.107</v>
      </c>
      <c r="Q3854" s="15">
        <f>INDEX('Load Shapes - Day Type'!I:I,MATCH('Load Shapes - 8760'!$A3854,'Load Shapes - Day Type'!$K:$K,0))</f>
        <v>1.6633672687580014</v>
      </c>
      <c r="R3854" s="15">
        <f>INDEX('Load Shapes - Day Type'!J:J,MATCH('Load Shapes - 8760'!$A3854,'Load Shapes - Day Type'!$K:$K,0))</f>
        <v>0.22122784674481422</v>
      </c>
      <c r="S3854" s="47">
        <f t="shared" si="244"/>
        <v>1.3610746963933613E-4</v>
      </c>
    </row>
    <row r="3855" spans="1:19" x14ac:dyDescent="0.2">
      <c r="A3855" s="45" t="str">
        <f t="shared" si="241"/>
        <v>JuneWeekend/Holiday12</v>
      </c>
      <c r="E3855" s="9">
        <v>2017</v>
      </c>
      <c r="F3855" s="9">
        <v>6</v>
      </c>
      <c r="G3855" s="9" t="s">
        <v>11</v>
      </c>
      <c r="H3855" s="9">
        <v>10</v>
      </c>
      <c r="I3855" s="24" t="s">
        <v>187</v>
      </c>
      <c r="J3855" s="25" t="str">
        <f t="shared" si="242"/>
        <v/>
      </c>
      <c r="K3855" s="25" t="str">
        <f t="shared" si="243"/>
        <v>Weekend/Holiday</v>
      </c>
      <c r="L3855" s="25" t="s">
        <v>177</v>
      </c>
      <c r="M3855" s="9">
        <v>3852</v>
      </c>
      <c r="N3855" s="9">
        <v>12</v>
      </c>
      <c r="O3855" s="14">
        <f>INDEX('Load Shapes - Day Type'!G:G,MATCH('Load Shapes - 8760'!$A3855,'Load Shapes - Day Type'!$K:$K,0))</f>
        <v>0.13</v>
      </c>
      <c r="P3855" s="14">
        <f>INDEX('Load Shapes - Day Type'!H:H,MATCH('Load Shapes - 8760'!$A3855,'Load Shapes - Day Type'!$K:$K,0))</f>
        <v>0.108</v>
      </c>
      <c r="Q3855" s="15">
        <f>INDEX('Load Shapes - Day Type'!I:I,MATCH('Load Shapes - 8760'!$A3855,'Load Shapes - Day Type'!$K:$K,0))</f>
        <v>1.6633672687580014</v>
      </c>
      <c r="R3855" s="15">
        <f>INDEX('Load Shapes - Day Type'!J:J,MATCH('Load Shapes - 8760'!$A3855,'Load Shapes - Day Type'!$K:$K,0))</f>
        <v>0.2162377449385402</v>
      </c>
      <c r="S3855" s="47">
        <f t="shared" si="244"/>
        <v>1.3303737633920071E-4</v>
      </c>
    </row>
    <row r="3856" spans="1:19" x14ac:dyDescent="0.2">
      <c r="A3856" s="45" t="str">
        <f t="shared" si="241"/>
        <v>JuneWeekend/Holiday13</v>
      </c>
      <c r="E3856" s="9">
        <v>2017</v>
      </c>
      <c r="F3856" s="9">
        <v>6</v>
      </c>
      <c r="G3856" s="9" t="s">
        <v>11</v>
      </c>
      <c r="H3856" s="9">
        <v>10</v>
      </c>
      <c r="I3856" s="24" t="s">
        <v>187</v>
      </c>
      <c r="J3856" s="25" t="str">
        <f t="shared" si="242"/>
        <v/>
      </c>
      <c r="K3856" s="25" t="str">
        <f t="shared" si="243"/>
        <v>Weekend/Holiday</v>
      </c>
      <c r="L3856" s="25" t="s">
        <v>177</v>
      </c>
      <c r="M3856" s="9">
        <v>3853</v>
      </c>
      <c r="N3856" s="9">
        <v>13</v>
      </c>
      <c r="O3856" s="14">
        <f>INDEX('Load Shapes - Day Type'!G:G,MATCH('Load Shapes - 8760'!$A3856,'Load Shapes - Day Type'!$K:$K,0))</f>
        <v>0.13</v>
      </c>
      <c r="P3856" s="14">
        <f>INDEX('Load Shapes - Day Type'!H:H,MATCH('Load Shapes - 8760'!$A3856,'Load Shapes - Day Type'!$K:$K,0))</f>
        <v>0.109</v>
      </c>
      <c r="Q3856" s="15">
        <f>INDEX('Load Shapes - Day Type'!I:I,MATCH('Load Shapes - 8760'!$A3856,'Load Shapes - Day Type'!$K:$K,0))</f>
        <v>1.6633672687580014</v>
      </c>
      <c r="R3856" s="15">
        <f>INDEX('Load Shapes - Day Type'!J:J,MATCH('Load Shapes - 8760'!$A3856,'Load Shapes - Day Type'!$K:$K,0))</f>
        <v>0.2162377449385402</v>
      </c>
      <c r="S3856" s="47">
        <f t="shared" si="244"/>
        <v>1.3303737633920071E-4</v>
      </c>
    </row>
    <row r="3857" spans="1:19" x14ac:dyDescent="0.2">
      <c r="A3857" s="45" t="str">
        <f t="shared" si="241"/>
        <v>JuneWeekend/Holiday14</v>
      </c>
      <c r="E3857" s="9">
        <v>2017</v>
      </c>
      <c r="F3857" s="9">
        <v>6</v>
      </c>
      <c r="G3857" s="9" t="s">
        <v>11</v>
      </c>
      <c r="H3857" s="9">
        <v>10</v>
      </c>
      <c r="I3857" s="24" t="s">
        <v>187</v>
      </c>
      <c r="J3857" s="25" t="str">
        <f t="shared" si="242"/>
        <v/>
      </c>
      <c r="K3857" s="25" t="str">
        <f t="shared" si="243"/>
        <v>Weekend/Holiday</v>
      </c>
      <c r="L3857" s="25" t="s">
        <v>177</v>
      </c>
      <c r="M3857" s="9">
        <v>3854</v>
      </c>
      <c r="N3857" s="9">
        <v>14</v>
      </c>
      <c r="O3857" s="14">
        <f>INDEX('Load Shapes - Day Type'!G:G,MATCH('Load Shapes - 8760'!$A3857,'Load Shapes - Day Type'!$K:$K,0))</f>
        <v>0.128</v>
      </c>
      <c r="P3857" s="14">
        <f>INDEX('Load Shapes - Day Type'!H:H,MATCH('Load Shapes - 8760'!$A3857,'Load Shapes - Day Type'!$K:$K,0))</f>
        <v>0.11</v>
      </c>
      <c r="Q3857" s="15">
        <f>INDEX('Load Shapes - Day Type'!I:I,MATCH('Load Shapes - 8760'!$A3857,'Load Shapes - Day Type'!$K:$K,0))</f>
        <v>1.6633672687580014</v>
      </c>
      <c r="R3857" s="15">
        <f>INDEX('Load Shapes - Day Type'!J:J,MATCH('Load Shapes - 8760'!$A3857,'Load Shapes - Day Type'!$K:$K,0))</f>
        <v>0.2129110104010242</v>
      </c>
      <c r="S3857" s="47">
        <f t="shared" si="244"/>
        <v>1.3099064747244379E-4</v>
      </c>
    </row>
    <row r="3858" spans="1:19" x14ac:dyDescent="0.2">
      <c r="A3858" s="45" t="str">
        <f t="shared" si="241"/>
        <v>JuneWeekend/Holiday15</v>
      </c>
      <c r="E3858" s="9">
        <v>2017</v>
      </c>
      <c r="F3858" s="9">
        <v>6</v>
      </c>
      <c r="G3858" s="9" t="s">
        <v>11</v>
      </c>
      <c r="H3858" s="9">
        <v>10</v>
      </c>
      <c r="I3858" s="24" t="s">
        <v>187</v>
      </c>
      <c r="J3858" s="25" t="str">
        <f t="shared" si="242"/>
        <v/>
      </c>
      <c r="K3858" s="25" t="str">
        <f t="shared" si="243"/>
        <v>Weekend/Holiday</v>
      </c>
      <c r="L3858" s="25" t="s">
        <v>177</v>
      </c>
      <c r="M3858" s="9">
        <v>3855</v>
      </c>
      <c r="N3858" s="9">
        <v>15</v>
      </c>
      <c r="O3858" s="14">
        <f>INDEX('Load Shapes - Day Type'!G:G,MATCH('Load Shapes - 8760'!$A3858,'Load Shapes - Day Type'!$K:$K,0))</f>
        <v>0.122</v>
      </c>
      <c r="P3858" s="14">
        <f>INDEX('Load Shapes - Day Type'!H:H,MATCH('Load Shapes - 8760'!$A3858,'Load Shapes - Day Type'!$K:$K,0))</f>
        <v>0.11</v>
      </c>
      <c r="Q3858" s="15">
        <f>INDEX('Load Shapes - Day Type'!I:I,MATCH('Load Shapes - 8760'!$A3858,'Load Shapes - Day Type'!$K:$K,0))</f>
        <v>1.6633672687580014</v>
      </c>
      <c r="R3858" s="15">
        <f>INDEX('Load Shapes - Day Type'!J:J,MATCH('Load Shapes - 8760'!$A3858,'Load Shapes - Day Type'!$K:$K,0))</f>
        <v>0.20293080678847616</v>
      </c>
      <c r="S3858" s="47">
        <f t="shared" si="244"/>
        <v>1.2485046087217297E-4</v>
      </c>
    </row>
    <row r="3859" spans="1:19" x14ac:dyDescent="0.2">
      <c r="A3859" s="45" t="str">
        <f t="shared" si="241"/>
        <v>JuneWeekend/Holiday16</v>
      </c>
      <c r="E3859" s="9">
        <v>2017</v>
      </c>
      <c r="F3859" s="9">
        <v>6</v>
      </c>
      <c r="G3859" s="9" t="s">
        <v>11</v>
      </c>
      <c r="H3859" s="9">
        <v>10</v>
      </c>
      <c r="I3859" s="24" t="s">
        <v>187</v>
      </c>
      <c r="J3859" s="25" t="str">
        <f t="shared" si="242"/>
        <v/>
      </c>
      <c r="K3859" s="25" t="str">
        <f t="shared" si="243"/>
        <v>Weekend/Holiday</v>
      </c>
      <c r="L3859" s="25" t="s">
        <v>177</v>
      </c>
      <c r="M3859" s="9">
        <v>3856</v>
      </c>
      <c r="N3859" s="9">
        <v>16</v>
      </c>
      <c r="O3859" s="14">
        <f>INDEX('Load Shapes - Day Type'!G:G,MATCH('Load Shapes - 8760'!$A3859,'Load Shapes - Day Type'!$K:$K,0))</f>
        <v>0.11700000000000001</v>
      </c>
      <c r="P3859" s="14">
        <f>INDEX('Load Shapes - Day Type'!H:H,MATCH('Load Shapes - 8760'!$A3859,'Load Shapes - Day Type'!$K:$K,0))</f>
        <v>0.108</v>
      </c>
      <c r="Q3859" s="15">
        <f>INDEX('Load Shapes - Day Type'!I:I,MATCH('Load Shapes - 8760'!$A3859,'Load Shapes - Day Type'!$K:$K,0))</f>
        <v>1.6633672687580014</v>
      </c>
      <c r="R3859" s="15">
        <f>INDEX('Load Shapes - Day Type'!J:J,MATCH('Load Shapes - 8760'!$A3859,'Load Shapes - Day Type'!$K:$K,0))</f>
        <v>0.19461397044468617</v>
      </c>
      <c r="S3859" s="47">
        <f t="shared" si="244"/>
        <v>1.1973363870528065E-4</v>
      </c>
    </row>
    <row r="3860" spans="1:19" x14ac:dyDescent="0.2">
      <c r="A3860" s="45" t="str">
        <f t="shared" si="241"/>
        <v>JuneWeekend/Holiday17</v>
      </c>
      <c r="E3860" s="9">
        <v>2017</v>
      </c>
      <c r="F3860" s="9">
        <v>6</v>
      </c>
      <c r="G3860" s="9" t="s">
        <v>11</v>
      </c>
      <c r="H3860" s="9">
        <v>10</v>
      </c>
      <c r="I3860" s="24" t="s">
        <v>187</v>
      </c>
      <c r="J3860" s="25" t="str">
        <f t="shared" si="242"/>
        <v/>
      </c>
      <c r="K3860" s="25" t="str">
        <f t="shared" si="243"/>
        <v>Weekend/Holiday</v>
      </c>
      <c r="L3860" s="25" t="s">
        <v>177</v>
      </c>
      <c r="M3860" s="9">
        <v>3857</v>
      </c>
      <c r="N3860" s="9">
        <v>17</v>
      </c>
      <c r="O3860" s="14">
        <f>INDEX('Load Shapes - Day Type'!G:G,MATCH('Load Shapes - 8760'!$A3860,'Load Shapes - Day Type'!$K:$K,0))</f>
        <v>0.11</v>
      </c>
      <c r="P3860" s="14">
        <f>INDEX('Load Shapes - Day Type'!H:H,MATCH('Load Shapes - 8760'!$A3860,'Load Shapes - Day Type'!$K:$K,0))</f>
        <v>0.109</v>
      </c>
      <c r="Q3860" s="15">
        <f>INDEX('Load Shapes - Day Type'!I:I,MATCH('Load Shapes - 8760'!$A3860,'Load Shapes - Day Type'!$K:$K,0))</f>
        <v>1.6633672687580014</v>
      </c>
      <c r="R3860" s="15">
        <f>INDEX('Load Shapes - Day Type'!J:J,MATCH('Load Shapes - 8760'!$A3860,'Load Shapes - Day Type'!$K:$K,0))</f>
        <v>0.18297039956338015</v>
      </c>
      <c r="S3860" s="47">
        <f t="shared" si="244"/>
        <v>1.1257008767163138E-4</v>
      </c>
    </row>
    <row r="3861" spans="1:19" x14ac:dyDescent="0.2">
      <c r="A3861" s="45" t="str">
        <f t="shared" si="241"/>
        <v>JuneWeekend/Holiday18</v>
      </c>
      <c r="E3861" s="9">
        <v>2017</v>
      </c>
      <c r="F3861" s="9">
        <v>6</v>
      </c>
      <c r="G3861" s="9" t="s">
        <v>11</v>
      </c>
      <c r="H3861" s="9">
        <v>10</v>
      </c>
      <c r="I3861" s="24" t="s">
        <v>187</v>
      </c>
      <c r="J3861" s="25" t="str">
        <f t="shared" si="242"/>
        <v/>
      </c>
      <c r="K3861" s="25" t="str">
        <f t="shared" si="243"/>
        <v>Weekend/Holiday</v>
      </c>
      <c r="L3861" s="25" t="s">
        <v>177</v>
      </c>
      <c r="M3861" s="9">
        <v>3858</v>
      </c>
      <c r="N3861" s="9">
        <v>18</v>
      </c>
      <c r="O3861" s="14">
        <f>INDEX('Load Shapes - Day Type'!G:G,MATCH('Load Shapes - 8760'!$A3861,'Load Shapes - Day Type'!$K:$K,0))</f>
        <v>0.108</v>
      </c>
      <c r="P3861" s="14">
        <f>INDEX('Load Shapes - Day Type'!H:H,MATCH('Load Shapes - 8760'!$A3861,'Load Shapes - Day Type'!$K:$K,0))</f>
        <v>0.112</v>
      </c>
      <c r="Q3861" s="15">
        <f>INDEX('Load Shapes - Day Type'!I:I,MATCH('Load Shapes - 8760'!$A3861,'Load Shapes - Day Type'!$K:$K,0))</f>
        <v>1.6633672687580014</v>
      </c>
      <c r="R3861" s="15">
        <f>INDEX('Load Shapes - Day Type'!J:J,MATCH('Load Shapes - 8760'!$A3861,'Load Shapes - Day Type'!$K:$K,0))</f>
        <v>0.17964366502586415</v>
      </c>
      <c r="S3861" s="47">
        <f t="shared" si="244"/>
        <v>1.1052335880487444E-4</v>
      </c>
    </row>
    <row r="3862" spans="1:19" x14ac:dyDescent="0.2">
      <c r="A3862" s="45" t="str">
        <f t="shared" si="241"/>
        <v>JuneWeekend/Holiday19</v>
      </c>
      <c r="E3862" s="9">
        <v>2017</v>
      </c>
      <c r="F3862" s="9">
        <v>6</v>
      </c>
      <c r="G3862" s="9" t="s">
        <v>11</v>
      </c>
      <c r="H3862" s="9">
        <v>10</v>
      </c>
      <c r="I3862" s="24" t="s">
        <v>187</v>
      </c>
      <c r="J3862" s="25" t="str">
        <f t="shared" si="242"/>
        <v/>
      </c>
      <c r="K3862" s="25" t="str">
        <f t="shared" si="243"/>
        <v>Weekend/Holiday</v>
      </c>
      <c r="L3862" s="25" t="s">
        <v>177</v>
      </c>
      <c r="M3862" s="9">
        <v>3859</v>
      </c>
      <c r="N3862" s="9">
        <v>19</v>
      </c>
      <c r="O3862" s="14">
        <f>INDEX('Load Shapes - Day Type'!G:G,MATCH('Load Shapes - 8760'!$A3862,'Load Shapes - Day Type'!$K:$K,0))</f>
        <v>0.109</v>
      </c>
      <c r="P3862" s="14">
        <f>INDEX('Load Shapes - Day Type'!H:H,MATCH('Load Shapes - 8760'!$A3862,'Load Shapes - Day Type'!$K:$K,0))</f>
        <v>0.10199999999999999</v>
      </c>
      <c r="Q3862" s="15">
        <f>INDEX('Load Shapes - Day Type'!I:I,MATCH('Load Shapes - 8760'!$A3862,'Load Shapes - Day Type'!$K:$K,0))</f>
        <v>1.6633672687580014</v>
      </c>
      <c r="R3862" s="15">
        <f>INDEX('Load Shapes - Day Type'!J:J,MATCH('Load Shapes - 8760'!$A3862,'Load Shapes - Day Type'!$K:$K,0))</f>
        <v>0.18130703229462217</v>
      </c>
      <c r="S3862" s="47">
        <f t="shared" si="244"/>
        <v>1.115467232382529E-4</v>
      </c>
    </row>
    <row r="3863" spans="1:19" x14ac:dyDescent="0.2">
      <c r="A3863" s="45" t="str">
        <f t="shared" si="241"/>
        <v>JuneWeekend/Holiday20</v>
      </c>
      <c r="E3863" s="9">
        <v>2017</v>
      </c>
      <c r="F3863" s="9">
        <v>6</v>
      </c>
      <c r="G3863" s="9" t="s">
        <v>11</v>
      </c>
      <c r="H3863" s="9">
        <v>10</v>
      </c>
      <c r="I3863" s="24" t="s">
        <v>187</v>
      </c>
      <c r="J3863" s="25" t="str">
        <f t="shared" si="242"/>
        <v/>
      </c>
      <c r="K3863" s="25" t="str">
        <f t="shared" si="243"/>
        <v>Weekend/Holiday</v>
      </c>
      <c r="L3863" s="25" t="s">
        <v>177</v>
      </c>
      <c r="M3863" s="9">
        <v>3860</v>
      </c>
      <c r="N3863" s="9">
        <v>20</v>
      </c>
      <c r="O3863" s="14">
        <f>INDEX('Load Shapes - Day Type'!G:G,MATCH('Load Shapes - 8760'!$A3863,'Load Shapes - Day Type'!$K:$K,0))</f>
        <v>0.124</v>
      </c>
      <c r="P3863" s="14">
        <f>INDEX('Load Shapes - Day Type'!H:H,MATCH('Load Shapes - 8760'!$A3863,'Load Shapes - Day Type'!$K:$K,0))</f>
        <v>9.0999999999999998E-2</v>
      </c>
      <c r="Q3863" s="15">
        <f>INDEX('Load Shapes - Day Type'!I:I,MATCH('Load Shapes - 8760'!$A3863,'Load Shapes - Day Type'!$K:$K,0))</f>
        <v>1.6633672687580014</v>
      </c>
      <c r="R3863" s="15">
        <f>INDEX('Load Shapes - Day Type'!J:J,MATCH('Load Shapes - 8760'!$A3863,'Load Shapes - Day Type'!$K:$K,0))</f>
        <v>0.20625754132599217</v>
      </c>
      <c r="S3863" s="47">
        <f t="shared" si="244"/>
        <v>1.2689718973892992E-4</v>
      </c>
    </row>
    <row r="3864" spans="1:19" x14ac:dyDescent="0.2">
      <c r="A3864" s="45" t="str">
        <f t="shared" si="241"/>
        <v>JuneWeekend/Holiday21</v>
      </c>
      <c r="E3864" s="9">
        <v>2017</v>
      </c>
      <c r="F3864" s="9">
        <v>6</v>
      </c>
      <c r="G3864" s="9" t="s">
        <v>11</v>
      </c>
      <c r="H3864" s="9">
        <v>10</v>
      </c>
      <c r="I3864" s="24" t="s">
        <v>187</v>
      </c>
      <c r="J3864" s="25" t="str">
        <f t="shared" si="242"/>
        <v/>
      </c>
      <c r="K3864" s="25" t="str">
        <f t="shared" si="243"/>
        <v>Weekend/Holiday</v>
      </c>
      <c r="L3864" s="25" t="s">
        <v>177</v>
      </c>
      <c r="M3864" s="9">
        <v>3861</v>
      </c>
      <c r="N3864" s="9">
        <v>21</v>
      </c>
      <c r="O3864" s="14">
        <f>INDEX('Load Shapes - Day Type'!G:G,MATCH('Load Shapes - 8760'!$A3864,'Load Shapes - Day Type'!$K:$K,0))</f>
        <v>0.14000000000000001</v>
      </c>
      <c r="P3864" s="14">
        <f>INDEX('Load Shapes - Day Type'!H:H,MATCH('Load Shapes - 8760'!$A3864,'Load Shapes - Day Type'!$K:$K,0))</f>
        <v>9.0999999999999998E-2</v>
      </c>
      <c r="Q3864" s="15">
        <f>INDEX('Load Shapes - Day Type'!I:I,MATCH('Load Shapes - 8760'!$A3864,'Load Shapes - Day Type'!$K:$K,0))</f>
        <v>1.6633672687580014</v>
      </c>
      <c r="R3864" s="15">
        <f>INDEX('Load Shapes - Day Type'!J:J,MATCH('Load Shapes - 8760'!$A3864,'Load Shapes - Day Type'!$K:$K,0))</f>
        <v>0.23287141762612024</v>
      </c>
      <c r="S3864" s="47">
        <f t="shared" si="244"/>
        <v>1.432710206729854E-4</v>
      </c>
    </row>
    <row r="3865" spans="1:19" x14ac:dyDescent="0.2">
      <c r="A3865" s="45" t="str">
        <f t="shared" si="241"/>
        <v>JuneWeekend/Holiday22</v>
      </c>
      <c r="E3865" s="9">
        <v>2017</v>
      </c>
      <c r="F3865" s="9">
        <v>6</v>
      </c>
      <c r="G3865" s="9" t="s">
        <v>11</v>
      </c>
      <c r="H3865" s="9">
        <v>10</v>
      </c>
      <c r="I3865" s="24" t="s">
        <v>187</v>
      </c>
      <c r="J3865" s="25" t="str">
        <f t="shared" si="242"/>
        <v/>
      </c>
      <c r="K3865" s="25" t="str">
        <f t="shared" si="243"/>
        <v>Weekend/Holiday</v>
      </c>
      <c r="L3865" s="25" t="s">
        <v>177</v>
      </c>
      <c r="M3865" s="9">
        <v>3862</v>
      </c>
      <c r="N3865" s="9">
        <v>22</v>
      </c>
      <c r="O3865" s="14">
        <f>INDEX('Load Shapes - Day Type'!G:G,MATCH('Load Shapes - 8760'!$A3865,'Load Shapes - Day Type'!$K:$K,0))</f>
        <v>0.14099999999999999</v>
      </c>
      <c r="P3865" s="14">
        <f>INDEX('Load Shapes - Day Type'!H:H,MATCH('Load Shapes - 8760'!$A3865,'Load Shapes - Day Type'!$K:$K,0))</f>
        <v>9.6000000000000002E-2</v>
      </c>
      <c r="Q3865" s="15">
        <f>INDEX('Load Shapes - Day Type'!I:I,MATCH('Load Shapes - 8760'!$A3865,'Load Shapes - Day Type'!$K:$K,0))</f>
        <v>1.6633672687580014</v>
      </c>
      <c r="R3865" s="15">
        <f>INDEX('Load Shapes - Day Type'!J:J,MATCH('Load Shapes - 8760'!$A3865,'Load Shapes - Day Type'!$K:$K,0))</f>
        <v>0.2345347848948782</v>
      </c>
      <c r="S3865" s="47">
        <f t="shared" si="244"/>
        <v>1.4429438510636384E-4</v>
      </c>
    </row>
    <row r="3866" spans="1:19" x14ac:dyDescent="0.2">
      <c r="A3866" s="45" t="str">
        <f t="shared" si="241"/>
        <v>JuneWeekend/Holiday23</v>
      </c>
      <c r="E3866" s="9">
        <v>2017</v>
      </c>
      <c r="F3866" s="9">
        <v>6</v>
      </c>
      <c r="G3866" s="9" t="s">
        <v>11</v>
      </c>
      <c r="H3866" s="9">
        <v>10</v>
      </c>
      <c r="I3866" s="24" t="s">
        <v>187</v>
      </c>
      <c r="J3866" s="25" t="str">
        <f t="shared" si="242"/>
        <v/>
      </c>
      <c r="K3866" s="25" t="str">
        <f t="shared" si="243"/>
        <v>Weekend/Holiday</v>
      </c>
      <c r="L3866" s="25" t="s">
        <v>177</v>
      </c>
      <c r="M3866" s="9">
        <v>3863</v>
      </c>
      <c r="N3866" s="9">
        <v>23</v>
      </c>
      <c r="O3866" s="14">
        <f>INDEX('Load Shapes - Day Type'!G:G,MATCH('Load Shapes - 8760'!$A3866,'Load Shapes - Day Type'!$K:$K,0))</f>
        <v>9.6000000000000002E-2</v>
      </c>
      <c r="P3866" s="14">
        <f>INDEX('Load Shapes - Day Type'!H:H,MATCH('Load Shapes - 8760'!$A3866,'Load Shapes - Day Type'!$K:$K,0))</f>
        <v>0.11</v>
      </c>
      <c r="Q3866" s="15">
        <f>INDEX('Load Shapes - Day Type'!I:I,MATCH('Load Shapes - 8760'!$A3866,'Load Shapes - Day Type'!$K:$K,0))</f>
        <v>1.6633672687580014</v>
      </c>
      <c r="R3866" s="15">
        <f>INDEX('Load Shapes - Day Type'!J:J,MATCH('Load Shapes - 8760'!$A3866,'Load Shapes - Day Type'!$K:$K,0))</f>
        <v>0.15968325780076814</v>
      </c>
      <c r="S3866" s="47">
        <f t="shared" si="244"/>
        <v>9.8242985604332834E-5</v>
      </c>
    </row>
    <row r="3867" spans="1:19" x14ac:dyDescent="0.2">
      <c r="A3867" s="45" t="str">
        <f t="shared" si="241"/>
        <v>JuneWeekend/Holiday24</v>
      </c>
      <c r="E3867" s="9">
        <v>2017</v>
      </c>
      <c r="F3867" s="9">
        <v>6</v>
      </c>
      <c r="G3867" s="9" t="s">
        <v>11</v>
      </c>
      <c r="H3867" s="9">
        <v>10</v>
      </c>
      <c r="I3867" s="24" t="s">
        <v>187</v>
      </c>
      <c r="J3867" s="25" t="str">
        <f t="shared" si="242"/>
        <v/>
      </c>
      <c r="K3867" s="25" t="str">
        <f t="shared" si="243"/>
        <v>Weekend/Holiday</v>
      </c>
      <c r="L3867" s="25" t="s">
        <v>177</v>
      </c>
      <c r="M3867" s="9">
        <v>3864</v>
      </c>
      <c r="N3867" s="9">
        <v>24</v>
      </c>
      <c r="O3867" s="14">
        <f>INDEX('Load Shapes - Day Type'!G:G,MATCH('Load Shapes - 8760'!$A3867,'Load Shapes - Day Type'!$K:$K,0))</f>
        <v>6.0999999999999999E-2</v>
      </c>
      <c r="P3867" s="14">
        <f>INDEX('Load Shapes - Day Type'!H:H,MATCH('Load Shapes - 8760'!$A3867,'Load Shapes - Day Type'!$K:$K,0))</f>
        <v>0.14399999999999999</v>
      </c>
      <c r="Q3867" s="15">
        <f>INDEX('Load Shapes - Day Type'!I:I,MATCH('Load Shapes - 8760'!$A3867,'Load Shapes - Day Type'!$K:$K,0))</f>
        <v>1.6633672687580014</v>
      </c>
      <c r="R3867" s="15">
        <f>INDEX('Load Shapes - Day Type'!J:J,MATCH('Load Shapes - 8760'!$A3867,'Load Shapes - Day Type'!$K:$K,0))</f>
        <v>0.10146540339423808</v>
      </c>
      <c r="S3867" s="47">
        <f t="shared" si="244"/>
        <v>6.2425230436086485E-5</v>
      </c>
    </row>
    <row r="3868" spans="1:19" x14ac:dyDescent="0.2">
      <c r="A3868" s="45" t="str">
        <f t="shared" si="241"/>
        <v>JuneWeekend/Holiday1</v>
      </c>
      <c r="E3868" s="9">
        <v>2017</v>
      </c>
      <c r="F3868" s="9">
        <v>6</v>
      </c>
      <c r="G3868" s="9" t="s">
        <v>11</v>
      </c>
      <c r="H3868" s="9">
        <v>11</v>
      </c>
      <c r="I3868" s="24" t="s">
        <v>183</v>
      </c>
      <c r="J3868" s="25" t="str">
        <f t="shared" si="242"/>
        <v/>
      </c>
      <c r="K3868" s="25" t="str">
        <f t="shared" si="243"/>
        <v>Weekend/Holiday</v>
      </c>
      <c r="L3868" s="25" t="s">
        <v>177</v>
      </c>
      <c r="M3868" s="9">
        <v>3865</v>
      </c>
      <c r="N3868" s="9">
        <v>1</v>
      </c>
      <c r="O3868" s="14">
        <f>INDEX('Load Shapes - Day Type'!G:G,MATCH('Load Shapes - 8760'!$A3868,'Load Shapes - Day Type'!$K:$K,0))</f>
        <v>3.9E-2</v>
      </c>
      <c r="P3868" s="14">
        <f>INDEX('Load Shapes - Day Type'!H:H,MATCH('Load Shapes - 8760'!$A3868,'Load Shapes - Day Type'!$K:$K,0))</f>
        <v>0.191</v>
      </c>
      <c r="Q3868" s="15">
        <f>INDEX('Load Shapes - Day Type'!I:I,MATCH('Load Shapes - 8760'!$A3868,'Load Shapes - Day Type'!$K:$K,0))</f>
        <v>1.6633672687580014</v>
      </c>
      <c r="R3868" s="15">
        <f>INDEX('Load Shapes - Day Type'!J:J,MATCH('Load Shapes - 8760'!$A3868,'Load Shapes - Day Type'!$K:$K,0))</f>
        <v>6.4871323481562063E-2</v>
      </c>
      <c r="S3868" s="47">
        <f t="shared" si="244"/>
        <v>3.9911212901760218E-5</v>
      </c>
    </row>
    <row r="3869" spans="1:19" x14ac:dyDescent="0.2">
      <c r="A3869" s="45" t="str">
        <f t="shared" si="241"/>
        <v>JuneWeekend/Holiday2</v>
      </c>
      <c r="E3869" s="9">
        <v>2017</v>
      </c>
      <c r="F3869" s="9">
        <v>6</v>
      </c>
      <c r="G3869" s="9" t="s">
        <v>11</v>
      </c>
      <c r="H3869" s="9">
        <v>11</v>
      </c>
      <c r="I3869" s="24" t="s">
        <v>183</v>
      </c>
      <c r="J3869" s="25" t="str">
        <f t="shared" si="242"/>
        <v/>
      </c>
      <c r="K3869" s="25" t="str">
        <f t="shared" si="243"/>
        <v>Weekend/Holiday</v>
      </c>
      <c r="L3869" s="25" t="s">
        <v>177</v>
      </c>
      <c r="M3869" s="9">
        <v>3866</v>
      </c>
      <c r="N3869" s="9">
        <v>2</v>
      </c>
      <c r="O3869" s="14">
        <f>INDEX('Load Shapes - Day Type'!G:G,MATCH('Load Shapes - 8760'!$A3869,'Load Shapes - Day Type'!$K:$K,0))</f>
        <v>2.7E-2</v>
      </c>
      <c r="P3869" s="14">
        <f>INDEX('Load Shapes - Day Type'!H:H,MATCH('Load Shapes - 8760'!$A3869,'Load Shapes - Day Type'!$K:$K,0))</f>
        <v>0.247</v>
      </c>
      <c r="Q3869" s="15">
        <f>INDEX('Load Shapes - Day Type'!I:I,MATCH('Load Shapes - 8760'!$A3869,'Load Shapes - Day Type'!$K:$K,0))</f>
        <v>1.6633672687580014</v>
      </c>
      <c r="R3869" s="15">
        <f>INDEX('Load Shapes - Day Type'!J:J,MATCH('Load Shapes - 8760'!$A3869,'Load Shapes - Day Type'!$K:$K,0))</f>
        <v>4.4910916256466038E-2</v>
      </c>
      <c r="S3869" s="47">
        <f t="shared" si="244"/>
        <v>2.763083970121861E-5</v>
      </c>
    </row>
    <row r="3870" spans="1:19" x14ac:dyDescent="0.2">
      <c r="A3870" s="45" t="str">
        <f t="shared" si="241"/>
        <v>JuneWeekend/Holiday3</v>
      </c>
      <c r="E3870" s="9">
        <v>2017</v>
      </c>
      <c r="F3870" s="9">
        <v>6</v>
      </c>
      <c r="G3870" s="9" t="s">
        <v>11</v>
      </c>
      <c r="H3870" s="9">
        <v>11</v>
      </c>
      <c r="I3870" s="24" t="s">
        <v>183</v>
      </c>
      <c r="J3870" s="25" t="str">
        <f t="shared" si="242"/>
        <v/>
      </c>
      <c r="K3870" s="25" t="str">
        <f t="shared" si="243"/>
        <v>Weekend/Holiday</v>
      </c>
      <c r="L3870" s="25" t="s">
        <v>177</v>
      </c>
      <c r="M3870" s="9">
        <v>3867</v>
      </c>
      <c r="N3870" s="9">
        <v>3</v>
      </c>
      <c r="O3870" s="14">
        <f>INDEX('Load Shapes - Day Type'!G:G,MATCH('Load Shapes - 8760'!$A3870,'Load Shapes - Day Type'!$K:$K,0))</f>
        <v>2.3E-2</v>
      </c>
      <c r="P3870" s="14">
        <f>INDEX('Load Shapes - Day Type'!H:H,MATCH('Load Shapes - 8760'!$A3870,'Load Shapes - Day Type'!$K:$K,0))</f>
        <v>0.26700000000000002</v>
      </c>
      <c r="Q3870" s="15">
        <f>INDEX('Load Shapes - Day Type'!I:I,MATCH('Load Shapes - 8760'!$A3870,'Load Shapes - Day Type'!$K:$K,0))</f>
        <v>1.6633672687580014</v>
      </c>
      <c r="R3870" s="15">
        <f>INDEX('Load Shapes - Day Type'!J:J,MATCH('Load Shapes - 8760'!$A3870,'Load Shapes - Day Type'!$K:$K,0))</f>
        <v>3.8257447181434034E-2</v>
      </c>
      <c r="S3870" s="47">
        <f t="shared" si="244"/>
        <v>2.3537381967704741E-5</v>
      </c>
    </row>
    <row r="3871" spans="1:19" x14ac:dyDescent="0.2">
      <c r="A3871" s="45" t="str">
        <f t="shared" si="241"/>
        <v>JuneWeekend/Holiday4</v>
      </c>
      <c r="E3871" s="9">
        <v>2017</v>
      </c>
      <c r="F3871" s="9">
        <v>6</v>
      </c>
      <c r="G3871" s="9" t="s">
        <v>11</v>
      </c>
      <c r="H3871" s="9">
        <v>11</v>
      </c>
      <c r="I3871" s="24" t="s">
        <v>183</v>
      </c>
      <c r="J3871" s="25" t="str">
        <f t="shared" si="242"/>
        <v/>
      </c>
      <c r="K3871" s="25" t="str">
        <f t="shared" si="243"/>
        <v>Weekend/Holiday</v>
      </c>
      <c r="L3871" s="25" t="s">
        <v>177</v>
      </c>
      <c r="M3871" s="9">
        <v>3868</v>
      </c>
      <c r="N3871" s="9">
        <v>4</v>
      </c>
      <c r="O3871" s="14">
        <f>INDEX('Load Shapes - Day Type'!G:G,MATCH('Load Shapes - 8760'!$A3871,'Load Shapes - Day Type'!$K:$K,0))</f>
        <v>2.1999999999999999E-2</v>
      </c>
      <c r="P3871" s="14">
        <f>INDEX('Load Shapes - Day Type'!H:H,MATCH('Load Shapes - 8760'!$A3871,'Load Shapes - Day Type'!$K:$K,0))</f>
        <v>0.27400000000000002</v>
      </c>
      <c r="Q3871" s="15">
        <f>INDEX('Load Shapes - Day Type'!I:I,MATCH('Load Shapes - 8760'!$A3871,'Load Shapes - Day Type'!$K:$K,0))</f>
        <v>1.6633672687580014</v>
      </c>
      <c r="R3871" s="15">
        <f>INDEX('Load Shapes - Day Type'!J:J,MATCH('Load Shapes - 8760'!$A3871,'Load Shapes - Day Type'!$K:$K,0))</f>
        <v>3.6594079912676027E-2</v>
      </c>
      <c r="S3871" s="47">
        <f t="shared" si="244"/>
        <v>2.2514017534326274E-5</v>
      </c>
    </row>
    <row r="3872" spans="1:19" x14ac:dyDescent="0.2">
      <c r="A3872" s="45" t="str">
        <f t="shared" si="241"/>
        <v>JuneWeekend/Holiday5</v>
      </c>
      <c r="E3872" s="9">
        <v>2017</v>
      </c>
      <c r="F3872" s="9">
        <v>6</v>
      </c>
      <c r="G3872" s="9" t="s">
        <v>11</v>
      </c>
      <c r="H3872" s="9">
        <v>11</v>
      </c>
      <c r="I3872" s="24" t="s">
        <v>183</v>
      </c>
      <c r="J3872" s="25" t="str">
        <f t="shared" si="242"/>
        <v/>
      </c>
      <c r="K3872" s="25" t="str">
        <f t="shared" si="243"/>
        <v>Weekend/Holiday</v>
      </c>
      <c r="L3872" s="25" t="s">
        <v>177</v>
      </c>
      <c r="M3872" s="9">
        <v>3869</v>
      </c>
      <c r="N3872" s="9">
        <v>5</v>
      </c>
      <c r="O3872" s="14">
        <f>INDEX('Load Shapes - Day Type'!G:G,MATCH('Load Shapes - 8760'!$A3872,'Load Shapes - Day Type'!$K:$K,0))</f>
        <v>2.5000000000000001E-2</v>
      </c>
      <c r="P3872" s="14">
        <f>INDEX('Load Shapes - Day Type'!H:H,MATCH('Load Shapes - 8760'!$A3872,'Load Shapes - Day Type'!$K:$K,0))</f>
        <v>0.23400000000000001</v>
      </c>
      <c r="Q3872" s="15">
        <f>INDEX('Load Shapes - Day Type'!I:I,MATCH('Load Shapes - 8760'!$A3872,'Load Shapes - Day Type'!$K:$K,0))</f>
        <v>1.6633672687580014</v>
      </c>
      <c r="R3872" s="15">
        <f>INDEX('Load Shapes - Day Type'!J:J,MATCH('Load Shapes - 8760'!$A3872,'Load Shapes - Day Type'!$K:$K,0))</f>
        <v>4.1584181718950036E-2</v>
      </c>
      <c r="S3872" s="47">
        <f t="shared" si="244"/>
        <v>2.5584110834461679E-5</v>
      </c>
    </row>
    <row r="3873" spans="1:19" x14ac:dyDescent="0.2">
      <c r="A3873" s="45" t="str">
        <f t="shared" si="241"/>
        <v>JuneWeekend/Holiday6</v>
      </c>
      <c r="E3873" s="9">
        <v>2017</v>
      </c>
      <c r="F3873" s="9">
        <v>6</v>
      </c>
      <c r="G3873" s="9" t="s">
        <v>11</v>
      </c>
      <c r="H3873" s="9">
        <v>11</v>
      </c>
      <c r="I3873" s="24" t="s">
        <v>183</v>
      </c>
      <c r="J3873" s="25" t="str">
        <f t="shared" si="242"/>
        <v/>
      </c>
      <c r="K3873" s="25" t="str">
        <f t="shared" si="243"/>
        <v>Weekend/Holiday</v>
      </c>
      <c r="L3873" s="25" t="s">
        <v>177</v>
      </c>
      <c r="M3873" s="9">
        <v>3870</v>
      </c>
      <c r="N3873" s="9">
        <v>6</v>
      </c>
      <c r="O3873" s="14">
        <f>INDEX('Load Shapes - Day Type'!G:G,MATCH('Load Shapes - 8760'!$A3873,'Load Shapes - Day Type'!$K:$K,0))</f>
        <v>0.04</v>
      </c>
      <c r="P3873" s="14">
        <f>INDEX('Load Shapes - Day Type'!H:H,MATCH('Load Shapes - 8760'!$A3873,'Load Shapes - Day Type'!$K:$K,0))</f>
        <v>0.185</v>
      </c>
      <c r="Q3873" s="15">
        <f>INDEX('Load Shapes - Day Type'!I:I,MATCH('Load Shapes - 8760'!$A3873,'Load Shapes - Day Type'!$K:$K,0))</f>
        <v>1.6633672687580014</v>
      </c>
      <c r="R3873" s="15">
        <f>INDEX('Load Shapes - Day Type'!J:J,MATCH('Load Shapes - 8760'!$A3873,'Load Shapes - Day Type'!$K:$K,0))</f>
        <v>6.6534690750320064E-2</v>
      </c>
      <c r="S3873" s="47">
        <f t="shared" si="244"/>
        <v>4.0934577335138685E-5</v>
      </c>
    </row>
    <row r="3874" spans="1:19" x14ac:dyDescent="0.2">
      <c r="A3874" s="45" t="str">
        <f t="shared" si="241"/>
        <v>JuneWeekend/Holiday7</v>
      </c>
      <c r="E3874" s="9">
        <v>2017</v>
      </c>
      <c r="F3874" s="9">
        <v>6</v>
      </c>
      <c r="G3874" s="9" t="s">
        <v>11</v>
      </c>
      <c r="H3874" s="9">
        <v>11</v>
      </c>
      <c r="I3874" s="24" t="s">
        <v>183</v>
      </c>
      <c r="J3874" s="25" t="str">
        <f t="shared" si="242"/>
        <v/>
      </c>
      <c r="K3874" s="25" t="str">
        <f t="shared" si="243"/>
        <v>Weekend/Holiday</v>
      </c>
      <c r="L3874" s="25" t="s">
        <v>177</v>
      </c>
      <c r="M3874" s="9">
        <v>3871</v>
      </c>
      <c r="N3874" s="9">
        <v>7</v>
      </c>
      <c r="O3874" s="14">
        <f>INDEX('Load Shapes - Day Type'!G:G,MATCH('Load Shapes - 8760'!$A3874,'Load Shapes - Day Type'!$K:$K,0))</f>
        <v>6.8000000000000005E-2</v>
      </c>
      <c r="P3874" s="14">
        <f>INDEX('Load Shapes - Day Type'!H:H,MATCH('Load Shapes - 8760'!$A3874,'Load Shapes - Day Type'!$K:$K,0))</f>
        <v>0.14899999999999999</v>
      </c>
      <c r="Q3874" s="15">
        <f>INDEX('Load Shapes - Day Type'!I:I,MATCH('Load Shapes - 8760'!$A3874,'Load Shapes - Day Type'!$K:$K,0))</f>
        <v>1.6633672687580014</v>
      </c>
      <c r="R3874" s="15">
        <f>INDEX('Load Shapes - Day Type'!J:J,MATCH('Load Shapes - 8760'!$A3874,'Load Shapes - Day Type'!$K:$K,0))</f>
        <v>0.1131089742755441</v>
      </c>
      <c r="S3874" s="47">
        <f t="shared" si="244"/>
        <v>6.9588781469735763E-5</v>
      </c>
    </row>
    <row r="3875" spans="1:19" x14ac:dyDescent="0.2">
      <c r="A3875" s="45" t="str">
        <f t="shared" si="241"/>
        <v>JuneWeekend/Holiday8</v>
      </c>
      <c r="E3875" s="9">
        <v>2017</v>
      </c>
      <c r="F3875" s="9">
        <v>6</v>
      </c>
      <c r="G3875" s="9" t="s">
        <v>11</v>
      </c>
      <c r="H3875" s="9">
        <v>11</v>
      </c>
      <c r="I3875" s="24" t="s">
        <v>183</v>
      </c>
      <c r="J3875" s="25" t="str">
        <f t="shared" si="242"/>
        <v/>
      </c>
      <c r="K3875" s="25" t="str">
        <f t="shared" si="243"/>
        <v>Weekend/Holiday</v>
      </c>
      <c r="L3875" s="25" t="s">
        <v>177</v>
      </c>
      <c r="M3875" s="9">
        <v>3872</v>
      </c>
      <c r="N3875" s="9">
        <v>8</v>
      </c>
      <c r="O3875" s="14">
        <f>INDEX('Load Shapes - Day Type'!G:G,MATCH('Load Shapes - 8760'!$A3875,'Load Shapes - Day Type'!$K:$K,0))</f>
        <v>0.121</v>
      </c>
      <c r="P3875" s="14">
        <f>INDEX('Load Shapes - Day Type'!H:H,MATCH('Load Shapes - 8760'!$A3875,'Load Shapes - Day Type'!$K:$K,0))</f>
        <v>0.111</v>
      </c>
      <c r="Q3875" s="15">
        <f>INDEX('Load Shapes - Day Type'!I:I,MATCH('Load Shapes - 8760'!$A3875,'Load Shapes - Day Type'!$K:$K,0))</f>
        <v>1.6633672687580014</v>
      </c>
      <c r="R3875" s="15">
        <f>INDEX('Load Shapes - Day Type'!J:J,MATCH('Load Shapes - 8760'!$A3875,'Load Shapes - Day Type'!$K:$K,0))</f>
        <v>0.20126743951971818</v>
      </c>
      <c r="S3875" s="47">
        <f t="shared" si="244"/>
        <v>1.2382709643879452E-4</v>
      </c>
    </row>
    <row r="3876" spans="1:19" x14ac:dyDescent="0.2">
      <c r="A3876" s="45" t="str">
        <f t="shared" si="241"/>
        <v>JuneWeekend/Holiday9</v>
      </c>
      <c r="E3876" s="9">
        <v>2017</v>
      </c>
      <c r="F3876" s="9">
        <v>6</v>
      </c>
      <c r="G3876" s="9" t="s">
        <v>11</v>
      </c>
      <c r="H3876" s="9">
        <v>11</v>
      </c>
      <c r="I3876" s="24" t="s">
        <v>183</v>
      </c>
      <c r="J3876" s="25" t="str">
        <f t="shared" si="242"/>
        <v/>
      </c>
      <c r="K3876" s="25" t="str">
        <f t="shared" si="243"/>
        <v>Weekend/Holiday</v>
      </c>
      <c r="L3876" s="25" t="s">
        <v>177</v>
      </c>
      <c r="M3876" s="9">
        <v>3873</v>
      </c>
      <c r="N3876" s="9">
        <v>9</v>
      </c>
      <c r="O3876" s="14">
        <f>INDEX('Load Shapes - Day Type'!G:G,MATCH('Load Shapes - 8760'!$A3876,'Load Shapes - Day Type'!$K:$K,0))</f>
        <v>0.127</v>
      </c>
      <c r="P3876" s="14">
        <f>INDEX('Load Shapes - Day Type'!H:H,MATCH('Load Shapes - 8760'!$A3876,'Load Shapes - Day Type'!$K:$K,0))</f>
        <v>0.106</v>
      </c>
      <c r="Q3876" s="15">
        <f>INDEX('Load Shapes - Day Type'!I:I,MATCH('Load Shapes - 8760'!$A3876,'Load Shapes - Day Type'!$K:$K,0))</f>
        <v>1.6633672687580014</v>
      </c>
      <c r="R3876" s="15">
        <f>INDEX('Load Shapes - Day Type'!J:J,MATCH('Load Shapes - 8760'!$A3876,'Load Shapes - Day Type'!$K:$K,0))</f>
        <v>0.21124764313226618</v>
      </c>
      <c r="S3876" s="47">
        <f t="shared" si="244"/>
        <v>1.2996728303906531E-4</v>
      </c>
    </row>
    <row r="3877" spans="1:19" x14ac:dyDescent="0.2">
      <c r="A3877" s="45" t="str">
        <f t="shared" si="241"/>
        <v>JuneWeekend/Holiday10</v>
      </c>
      <c r="E3877" s="9">
        <v>2017</v>
      </c>
      <c r="F3877" s="9">
        <v>6</v>
      </c>
      <c r="G3877" s="9" t="s">
        <v>11</v>
      </c>
      <c r="H3877" s="9">
        <v>11</v>
      </c>
      <c r="I3877" s="24" t="s">
        <v>183</v>
      </c>
      <c r="J3877" s="25" t="str">
        <f t="shared" si="242"/>
        <v/>
      </c>
      <c r="K3877" s="25" t="str">
        <f t="shared" si="243"/>
        <v>Weekend/Holiday</v>
      </c>
      <c r="L3877" s="25" t="s">
        <v>177</v>
      </c>
      <c r="M3877" s="9">
        <v>3874</v>
      </c>
      <c r="N3877" s="9">
        <v>10</v>
      </c>
      <c r="O3877" s="14">
        <f>INDEX('Load Shapes - Day Type'!G:G,MATCH('Load Shapes - 8760'!$A3877,'Load Shapes - Day Type'!$K:$K,0))</f>
        <v>0.127</v>
      </c>
      <c r="P3877" s="14">
        <f>INDEX('Load Shapes - Day Type'!H:H,MATCH('Load Shapes - 8760'!$A3877,'Load Shapes - Day Type'!$K:$K,0))</f>
        <v>0.105</v>
      </c>
      <c r="Q3877" s="15">
        <f>INDEX('Load Shapes - Day Type'!I:I,MATCH('Load Shapes - 8760'!$A3877,'Load Shapes - Day Type'!$K:$K,0))</f>
        <v>1.6633672687580014</v>
      </c>
      <c r="R3877" s="15">
        <f>INDEX('Load Shapes - Day Type'!J:J,MATCH('Load Shapes - 8760'!$A3877,'Load Shapes - Day Type'!$K:$K,0))</f>
        <v>0.21124764313226618</v>
      </c>
      <c r="S3877" s="47">
        <f t="shared" si="244"/>
        <v>1.2996728303906531E-4</v>
      </c>
    </row>
    <row r="3878" spans="1:19" x14ac:dyDescent="0.2">
      <c r="A3878" s="45" t="str">
        <f t="shared" si="241"/>
        <v>JuneWeekend/Holiday11</v>
      </c>
      <c r="E3878" s="9">
        <v>2017</v>
      </c>
      <c r="F3878" s="9">
        <v>6</v>
      </c>
      <c r="G3878" s="9" t="s">
        <v>11</v>
      </c>
      <c r="H3878" s="9">
        <v>11</v>
      </c>
      <c r="I3878" s="24" t="s">
        <v>183</v>
      </c>
      <c r="J3878" s="25" t="str">
        <f t="shared" si="242"/>
        <v/>
      </c>
      <c r="K3878" s="25" t="str">
        <f t="shared" si="243"/>
        <v>Weekend/Holiday</v>
      </c>
      <c r="L3878" s="25" t="s">
        <v>177</v>
      </c>
      <c r="M3878" s="9">
        <v>3875</v>
      </c>
      <c r="N3878" s="9">
        <v>11</v>
      </c>
      <c r="O3878" s="14">
        <f>INDEX('Load Shapes - Day Type'!G:G,MATCH('Load Shapes - 8760'!$A3878,'Load Shapes - Day Type'!$K:$K,0))</f>
        <v>0.13300000000000001</v>
      </c>
      <c r="P3878" s="14">
        <f>INDEX('Load Shapes - Day Type'!H:H,MATCH('Load Shapes - 8760'!$A3878,'Load Shapes - Day Type'!$K:$K,0))</f>
        <v>0.107</v>
      </c>
      <c r="Q3878" s="15">
        <f>INDEX('Load Shapes - Day Type'!I:I,MATCH('Load Shapes - 8760'!$A3878,'Load Shapes - Day Type'!$K:$K,0))</f>
        <v>1.6633672687580014</v>
      </c>
      <c r="R3878" s="15">
        <f>INDEX('Load Shapes - Day Type'!J:J,MATCH('Load Shapes - 8760'!$A3878,'Load Shapes - Day Type'!$K:$K,0))</f>
        <v>0.22122784674481422</v>
      </c>
      <c r="S3878" s="47">
        <f t="shared" si="244"/>
        <v>1.3610746963933613E-4</v>
      </c>
    </row>
    <row r="3879" spans="1:19" x14ac:dyDescent="0.2">
      <c r="A3879" s="45" t="str">
        <f t="shared" si="241"/>
        <v>JuneWeekend/Holiday12</v>
      </c>
      <c r="E3879" s="9">
        <v>2017</v>
      </c>
      <c r="F3879" s="9">
        <v>6</v>
      </c>
      <c r="G3879" s="9" t="s">
        <v>11</v>
      </c>
      <c r="H3879" s="9">
        <v>11</v>
      </c>
      <c r="I3879" s="24" t="s">
        <v>183</v>
      </c>
      <c r="J3879" s="25" t="str">
        <f t="shared" si="242"/>
        <v/>
      </c>
      <c r="K3879" s="25" t="str">
        <f t="shared" si="243"/>
        <v>Weekend/Holiday</v>
      </c>
      <c r="L3879" s="25" t="s">
        <v>177</v>
      </c>
      <c r="M3879" s="9">
        <v>3876</v>
      </c>
      <c r="N3879" s="9">
        <v>12</v>
      </c>
      <c r="O3879" s="14">
        <f>INDEX('Load Shapes - Day Type'!G:G,MATCH('Load Shapes - 8760'!$A3879,'Load Shapes - Day Type'!$K:$K,0))</f>
        <v>0.13</v>
      </c>
      <c r="P3879" s="14">
        <f>INDEX('Load Shapes - Day Type'!H:H,MATCH('Load Shapes - 8760'!$A3879,'Load Shapes - Day Type'!$K:$K,0))</f>
        <v>0.108</v>
      </c>
      <c r="Q3879" s="15">
        <f>INDEX('Load Shapes - Day Type'!I:I,MATCH('Load Shapes - 8760'!$A3879,'Load Shapes - Day Type'!$K:$K,0))</f>
        <v>1.6633672687580014</v>
      </c>
      <c r="R3879" s="15">
        <f>INDEX('Load Shapes - Day Type'!J:J,MATCH('Load Shapes - 8760'!$A3879,'Load Shapes - Day Type'!$K:$K,0))</f>
        <v>0.2162377449385402</v>
      </c>
      <c r="S3879" s="47">
        <f t="shared" si="244"/>
        <v>1.3303737633920071E-4</v>
      </c>
    </row>
    <row r="3880" spans="1:19" x14ac:dyDescent="0.2">
      <c r="A3880" s="45" t="str">
        <f t="shared" si="241"/>
        <v>JuneWeekend/Holiday13</v>
      </c>
      <c r="E3880" s="9">
        <v>2017</v>
      </c>
      <c r="F3880" s="9">
        <v>6</v>
      </c>
      <c r="G3880" s="9" t="s">
        <v>11</v>
      </c>
      <c r="H3880" s="9">
        <v>11</v>
      </c>
      <c r="I3880" s="24" t="s">
        <v>183</v>
      </c>
      <c r="J3880" s="25" t="str">
        <f t="shared" si="242"/>
        <v/>
      </c>
      <c r="K3880" s="25" t="str">
        <f t="shared" si="243"/>
        <v>Weekend/Holiday</v>
      </c>
      <c r="L3880" s="25" t="s">
        <v>177</v>
      </c>
      <c r="M3880" s="9">
        <v>3877</v>
      </c>
      <c r="N3880" s="9">
        <v>13</v>
      </c>
      <c r="O3880" s="14">
        <f>INDEX('Load Shapes - Day Type'!G:G,MATCH('Load Shapes - 8760'!$A3880,'Load Shapes - Day Type'!$K:$K,0))</f>
        <v>0.13</v>
      </c>
      <c r="P3880" s="14">
        <f>INDEX('Load Shapes - Day Type'!H:H,MATCH('Load Shapes - 8760'!$A3880,'Load Shapes - Day Type'!$K:$K,0))</f>
        <v>0.109</v>
      </c>
      <c r="Q3880" s="15">
        <f>INDEX('Load Shapes - Day Type'!I:I,MATCH('Load Shapes - 8760'!$A3880,'Load Shapes - Day Type'!$K:$K,0))</f>
        <v>1.6633672687580014</v>
      </c>
      <c r="R3880" s="15">
        <f>INDEX('Load Shapes - Day Type'!J:J,MATCH('Load Shapes - 8760'!$A3880,'Load Shapes - Day Type'!$K:$K,0))</f>
        <v>0.2162377449385402</v>
      </c>
      <c r="S3880" s="47">
        <f t="shared" si="244"/>
        <v>1.3303737633920071E-4</v>
      </c>
    </row>
    <row r="3881" spans="1:19" x14ac:dyDescent="0.2">
      <c r="A3881" s="45" t="str">
        <f t="shared" si="241"/>
        <v>JuneWeekend/Holiday14</v>
      </c>
      <c r="E3881" s="9">
        <v>2017</v>
      </c>
      <c r="F3881" s="9">
        <v>6</v>
      </c>
      <c r="G3881" s="9" t="s">
        <v>11</v>
      </c>
      <c r="H3881" s="9">
        <v>11</v>
      </c>
      <c r="I3881" s="24" t="s">
        <v>183</v>
      </c>
      <c r="J3881" s="25" t="str">
        <f t="shared" si="242"/>
        <v/>
      </c>
      <c r="K3881" s="25" t="str">
        <f t="shared" si="243"/>
        <v>Weekend/Holiday</v>
      </c>
      <c r="L3881" s="25" t="s">
        <v>177</v>
      </c>
      <c r="M3881" s="9">
        <v>3878</v>
      </c>
      <c r="N3881" s="9">
        <v>14</v>
      </c>
      <c r="O3881" s="14">
        <f>INDEX('Load Shapes - Day Type'!G:G,MATCH('Load Shapes - 8760'!$A3881,'Load Shapes - Day Type'!$K:$K,0))</f>
        <v>0.128</v>
      </c>
      <c r="P3881" s="14">
        <f>INDEX('Load Shapes - Day Type'!H:H,MATCH('Load Shapes - 8760'!$A3881,'Load Shapes - Day Type'!$K:$K,0))</f>
        <v>0.11</v>
      </c>
      <c r="Q3881" s="15">
        <f>INDEX('Load Shapes - Day Type'!I:I,MATCH('Load Shapes - 8760'!$A3881,'Load Shapes - Day Type'!$K:$K,0))</f>
        <v>1.6633672687580014</v>
      </c>
      <c r="R3881" s="15">
        <f>INDEX('Load Shapes - Day Type'!J:J,MATCH('Load Shapes - 8760'!$A3881,'Load Shapes - Day Type'!$K:$K,0))</f>
        <v>0.2129110104010242</v>
      </c>
      <c r="S3881" s="47">
        <f t="shared" si="244"/>
        <v>1.3099064747244379E-4</v>
      </c>
    </row>
    <row r="3882" spans="1:19" x14ac:dyDescent="0.2">
      <c r="A3882" s="45" t="str">
        <f t="shared" si="241"/>
        <v>JuneWeekend/Holiday15</v>
      </c>
      <c r="E3882" s="9">
        <v>2017</v>
      </c>
      <c r="F3882" s="9">
        <v>6</v>
      </c>
      <c r="G3882" s="9" t="s">
        <v>11</v>
      </c>
      <c r="H3882" s="9">
        <v>11</v>
      </c>
      <c r="I3882" s="24" t="s">
        <v>183</v>
      </c>
      <c r="J3882" s="25" t="str">
        <f t="shared" si="242"/>
        <v/>
      </c>
      <c r="K3882" s="25" t="str">
        <f t="shared" si="243"/>
        <v>Weekend/Holiday</v>
      </c>
      <c r="L3882" s="25" t="s">
        <v>177</v>
      </c>
      <c r="M3882" s="9">
        <v>3879</v>
      </c>
      <c r="N3882" s="9">
        <v>15</v>
      </c>
      <c r="O3882" s="14">
        <f>INDEX('Load Shapes - Day Type'!G:G,MATCH('Load Shapes - 8760'!$A3882,'Load Shapes - Day Type'!$K:$K,0))</f>
        <v>0.122</v>
      </c>
      <c r="P3882" s="14">
        <f>INDEX('Load Shapes - Day Type'!H:H,MATCH('Load Shapes - 8760'!$A3882,'Load Shapes - Day Type'!$K:$K,0))</f>
        <v>0.11</v>
      </c>
      <c r="Q3882" s="15">
        <f>INDEX('Load Shapes - Day Type'!I:I,MATCH('Load Shapes - 8760'!$A3882,'Load Shapes - Day Type'!$K:$K,0))</f>
        <v>1.6633672687580014</v>
      </c>
      <c r="R3882" s="15">
        <f>INDEX('Load Shapes - Day Type'!J:J,MATCH('Load Shapes - 8760'!$A3882,'Load Shapes - Day Type'!$K:$K,0))</f>
        <v>0.20293080678847616</v>
      </c>
      <c r="S3882" s="47">
        <f t="shared" si="244"/>
        <v>1.2485046087217297E-4</v>
      </c>
    </row>
    <row r="3883" spans="1:19" x14ac:dyDescent="0.2">
      <c r="A3883" s="45" t="str">
        <f t="shared" si="241"/>
        <v>JuneWeekend/Holiday16</v>
      </c>
      <c r="E3883" s="9">
        <v>2017</v>
      </c>
      <c r="F3883" s="9">
        <v>6</v>
      </c>
      <c r="G3883" s="9" t="s">
        <v>11</v>
      </c>
      <c r="H3883" s="9">
        <v>11</v>
      </c>
      <c r="I3883" s="24" t="s">
        <v>183</v>
      </c>
      <c r="J3883" s="25" t="str">
        <f t="shared" si="242"/>
        <v/>
      </c>
      <c r="K3883" s="25" t="str">
        <f t="shared" si="243"/>
        <v>Weekend/Holiday</v>
      </c>
      <c r="L3883" s="25" t="s">
        <v>177</v>
      </c>
      <c r="M3883" s="9">
        <v>3880</v>
      </c>
      <c r="N3883" s="9">
        <v>16</v>
      </c>
      <c r="O3883" s="14">
        <f>INDEX('Load Shapes - Day Type'!G:G,MATCH('Load Shapes - 8760'!$A3883,'Load Shapes - Day Type'!$K:$K,0))</f>
        <v>0.11700000000000001</v>
      </c>
      <c r="P3883" s="14">
        <f>INDEX('Load Shapes - Day Type'!H:H,MATCH('Load Shapes - 8760'!$A3883,'Load Shapes - Day Type'!$K:$K,0))</f>
        <v>0.108</v>
      </c>
      <c r="Q3883" s="15">
        <f>INDEX('Load Shapes - Day Type'!I:I,MATCH('Load Shapes - 8760'!$A3883,'Load Shapes - Day Type'!$K:$K,0))</f>
        <v>1.6633672687580014</v>
      </c>
      <c r="R3883" s="15">
        <f>INDEX('Load Shapes - Day Type'!J:J,MATCH('Load Shapes - 8760'!$A3883,'Load Shapes - Day Type'!$K:$K,0))</f>
        <v>0.19461397044468617</v>
      </c>
      <c r="S3883" s="47">
        <f t="shared" si="244"/>
        <v>1.1973363870528065E-4</v>
      </c>
    </row>
    <row r="3884" spans="1:19" x14ac:dyDescent="0.2">
      <c r="A3884" s="45" t="str">
        <f t="shared" si="241"/>
        <v>JuneWeekend/Holiday17</v>
      </c>
      <c r="E3884" s="9">
        <v>2017</v>
      </c>
      <c r="F3884" s="9">
        <v>6</v>
      </c>
      <c r="G3884" s="9" t="s">
        <v>11</v>
      </c>
      <c r="H3884" s="9">
        <v>11</v>
      </c>
      <c r="I3884" s="24" t="s">
        <v>183</v>
      </c>
      <c r="J3884" s="25" t="str">
        <f t="shared" si="242"/>
        <v/>
      </c>
      <c r="K3884" s="25" t="str">
        <f t="shared" si="243"/>
        <v>Weekend/Holiday</v>
      </c>
      <c r="L3884" s="25" t="s">
        <v>177</v>
      </c>
      <c r="M3884" s="9">
        <v>3881</v>
      </c>
      <c r="N3884" s="9">
        <v>17</v>
      </c>
      <c r="O3884" s="14">
        <f>INDEX('Load Shapes - Day Type'!G:G,MATCH('Load Shapes - 8760'!$A3884,'Load Shapes - Day Type'!$K:$K,0))</f>
        <v>0.11</v>
      </c>
      <c r="P3884" s="14">
        <f>INDEX('Load Shapes - Day Type'!H:H,MATCH('Load Shapes - 8760'!$A3884,'Load Shapes - Day Type'!$K:$K,0))</f>
        <v>0.109</v>
      </c>
      <c r="Q3884" s="15">
        <f>INDEX('Load Shapes - Day Type'!I:I,MATCH('Load Shapes - 8760'!$A3884,'Load Shapes - Day Type'!$K:$K,0))</f>
        <v>1.6633672687580014</v>
      </c>
      <c r="R3884" s="15">
        <f>INDEX('Load Shapes - Day Type'!J:J,MATCH('Load Shapes - 8760'!$A3884,'Load Shapes - Day Type'!$K:$K,0))</f>
        <v>0.18297039956338015</v>
      </c>
      <c r="S3884" s="47">
        <f t="shared" si="244"/>
        <v>1.1257008767163138E-4</v>
      </c>
    </row>
    <row r="3885" spans="1:19" x14ac:dyDescent="0.2">
      <c r="A3885" s="45" t="str">
        <f t="shared" si="241"/>
        <v>JuneWeekend/Holiday18</v>
      </c>
      <c r="E3885" s="9">
        <v>2017</v>
      </c>
      <c r="F3885" s="9">
        <v>6</v>
      </c>
      <c r="G3885" s="9" t="s">
        <v>11</v>
      </c>
      <c r="H3885" s="9">
        <v>11</v>
      </c>
      <c r="I3885" s="24" t="s">
        <v>183</v>
      </c>
      <c r="J3885" s="25" t="str">
        <f t="shared" si="242"/>
        <v/>
      </c>
      <c r="K3885" s="25" t="str">
        <f t="shared" si="243"/>
        <v>Weekend/Holiday</v>
      </c>
      <c r="L3885" s="25" t="s">
        <v>177</v>
      </c>
      <c r="M3885" s="9">
        <v>3882</v>
      </c>
      <c r="N3885" s="9">
        <v>18</v>
      </c>
      <c r="O3885" s="14">
        <f>INDEX('Load Shapes - Day Type'!G:G,MATCH('Load Shapes - 8760'!$A3885,'Load Shapes - Day Type'!$K:$K,0))</f>
        <v>0.108</v>
      </c>
      <c r="P3885" s="14">
        <f>INDEX('Load Shapes - Day Type'!H:H,MATCH('Load Shapes - 8760'!$A3885,'Load Shapes - Day Type'!$K:$K,0))</f>
        <v>0.112</v>
      </c>
      <c r="Q3885" s="15">
        <f>INDEX('Load Shapes - Day Type'!I:I,MATCH('Load Shapes - 8760'!$A3885,'Load Shapes - Day Type'!$K:$K,0))</f>
        <v>1.6633672687580014</v>
      </c>
      <c r="R3885" s="15">
        <f>INDEX('Load Shapes - Day Type'!J:J,MATCH('Load Shapes - 8760'!$A3885,'Load Shapes - Day Type'!$K:$K,0))</f>
        <v>0.17964366502586415</v>
      </c>
      <c r="S3885" s="47">
        <f t="shared" si="244"/>
        <v>1.1052335880487444E-4</v>
      </c>
    </row>
    <row r="3886" spans="1:19" x14ac:dyDescent="0.2">
      <c r="A3886" s="45" t="str">
        <f t="shared" si="241"/>
        <v>JuneWeekend/Holiday19</v>
      </c>
      <c r="E3886" s="9">
        <v>2017</v>
      </c>
      <c r="F3886" s="9">
        <v>6</v>
      </c>
      <c r="G3886" s="9" t="s">
        <v>11</v>
      </c>
      <c r="H3886" s="9">
        <v>11</v>
      </c>
      <c r="I3886" s="24" t="s">
        <v>183</v>
      </c>
      <c r="J3886" s="25" t="str">
        <f t="shared" si="242"/>
        <v/>
      </c>
      <c r="K3886" s="25" t="str">
        <f t="shared" si="243"/>
        <v>Weekend/Holiday</v>
      </c>
      <c r="L3886" s="25" t="s">
        <v>177</v>
      </c>
      <c r="M3886" s="9">
        <v>3883</v>
      </c>
      <c r="N3886" s="9">
        <v>19</v>
      </c>
      <c r="O3886" s="14">
        <f>INDEX('Load Shapes - Day Type'!G:G,MATCH('Load Shapes - 8760'!$A3886,'Load Shapes - Day Type'!$K:$K,0))</f>
        <v>0.109</v>
      </c>
      <c r="P3886" s="14">
        <f>INDEX('Load Shapes - Day Type'!H:H,MATCH('Load Shapes - 8760'!$A3886,'Load Shapes - Day Type'!$K:$K,0))</f>
        <v>0.10199999999999999</v>
      </c>
      <c r="Q3886" s="15">
        <f>INDEX('Load Shapes - Day Type'!I:I,MATCH('Load Shapes - 8760'!$A3886,'Load Shapes - Day Type'!$K:$K,0))</f>
        <v>1.6633672687580014</v>
      </c>
      <c r="R3886" s="15">
        <f>INDEX('Load Shapes - Day Type'!J:J,MATCH('Load Shapes - 8760'!$A3886,'Load Shapes - Day Type'!$K:$K,0))</f>
        <v>0.18130703229462217</v>
      </c>
      <c r="S3886" s="47">
        <f t="shared" si="244"/>
        <v>1.115467232382529E-4</v>
      </c>
    </row>
    <row r="3887" spans="1:19" x14ac:dyDescent="0.2">
      <c r="A3887" s="45" t="str">
        <f t="shared" si="241"/>
        <v>JuneWeekend/Holiday20</v>
      </c>
      <c r="E3887" s="9">
        <v>2017</v>
      </c>
      <c r="F3887" s="9">
        <v>6</v>
      </c>
      <c r="G3887" s="9" t="s">
        <v>11</v>
      </c>
      <c r="H3887" s="9">
        <v>11</v>
      </c>
      <c r="I3887" s="24" t="s">
        <v>183</v>
      </c>
      <c r="J3887" s="25" t="str">
        <f t="shared" si="242"/>
        <v/>
      </c>
      <c r="K3887" s="25" t="str">
        <f t="shared" si="243"/>
        <v>Weekend/Holiday</v>
      </c>
      <c r="L3887" s="25" t="s">
        <v>177</v>
      </c>
      <c r="M3887" s="9">
        <v>3884</v>
      </c>
      <c r="N3887" s="9">
        <v>20</v>
      </c>
      <c r="O3887" s="14">
        <f>INDEX('Load Shapes - Day Type'!G:G,MATCH('Load Shapes - 8760'!$A3887,'Load Shapes - Day Type'!$K:$K,0))</f>
        <v>0.124</v>
      </c>
      <c r="P3887" s="14">
        <f>INDEX('Load Shapes - Day Type'!H:H,MATCH('Load Shapes - 8760'!$A3887,'Load Shapes - Day Type'!$K:$K,0))</f>
        <v>9.0999999999999998E-2</v>
      </c>
      <c r="Q3887" s="15">
        <f>INDEX('Load Shapes - Day Type'!I:I,MATCH('Load Shapes - 8760'!$A3887,'Load Shapes - Day Type'!$K:$K,0))</f>
        <v>1.6633672687580014</v>
      </c>
      <c r="R3887" s="15">
        <f>INDEX('Load Shapes - Day Type'!J:J,MATCH('Load Shapes - 8760'!$A3887,'Load Shapes - Day Type'!$K:$K,0))</f>
        <v>0.20625754132599217</v>
      </c>
      <c r="S3887" s="47">
        <f t="shared" si="244"/>
        <v>1.2689718973892992E-4</v>
      </c>
    </row>
    <row r="3888" spans="1:19" x14ac:dyDescent="0.2">
      <c r="A3888" s="45" t="str">
        <f t="shared" si="241"/>
        <v>JuneWeekend/Holiday21</v>
      </c>
      <c r="E3888" s="9">
        <v>2017</v>
      </c>
      <c r="F3888" s="9">
        <v>6</v>
      </c>
      <c r="G3888" s="9" t="s">
        <v>11</v>
      </c>
      <c r="H3888" s="9">
        <v>11</v>
      </c>
      <c r="I3888" s="24" t="s">
        <v>183</v>
      </c>
      <c r="J3888" s="25" t="str">
        <f t="shared" si="242"/>
        <v/>
      </c>
      <c r="K3888" s="25" t="str">
        <f t="shared" si="243"/>
        <v>Weekend/Holiday</v>
      </c>
      <c r="L3888" s="25" t="s">
        <v>177</v>
      </c>
      <c r="M3888" s="9">
        <v>3885</v>
      </c>
      <c r="N3888" s="9">
        <v>21</v>
      </c>
      <c r="O3888" s="14">
        <f>INDEX('Load Shapes - Day Type'!G:G,MATCH('Load Shapes - 8760'!$A3888,'Load Shapes - Day Type'!$K:$K,0))</f>
        <v>0.14000000000000001</v>
      </c>
      <c r="P3888" s="14">
        <f>INDEX('Load Shapes - Day Type'!H:H,MATCH('Load Shapes - 8760'!$A3888,'Load Shapes - Day Type'!$K:$K,0))</f>
        <v>9.0999999999999998E-2</v>
      </c>
      <c r="Q3888" s="15">
        <f>INDEX('Load Shapes - Day Type'!I:I,MATCH('Load Shapes - 8760'!$A3888,'Load Shapes - Day Type'!$K:$K,0))</f>
        <v>1.6633672687580014</v>
      </c>
      <c r="R3888" s="15">
        <f>INDEX('Load Shapes - Day Type'!J:J,MATCH('Load Shapes - 8760'!$A3888,'Load Shapes - Day Type'!$K:$K,0))</f>
        <v>0.23287141762612024</v>
      </c>
      <c r="S3888" s="47">
        <f t="shared" si="244"/>
        <v>1.432710206729854E-4</v>
      </c>
    </row>
    <row r="3889" spans="1:19" x14ac:dyDescent="0.2">
      <c r="A3889" s="45" t="str">
        <f t="shared" si="241"/>
        <v>JuneWeekend/Holiday22</v>
      </c>
      <c r="E3889" s="9">
        <v>2017</v>
      </c>
      <c r="F3889" s="9">
        <v>6</v>
      </c>
      <c r="G3889" s="9" t="s">
        <v>11</v>
      </c>
      <c r="H3889" s="9">
        <v>11</v>
      </c>
      <c r="I3889" s="24" t="s">
        <v>183</v>
      </c>
      <c r="J3889" s="25" t="str">
        <f t="shared" si="242"/>
        <v/>
      </c>
      <c r="K3889" s="25" t="str">
        <f t="shared" si="243"/>
        <v>Weekend/Holiday</v>
      </c>
      <c r="L3889" s="25" t="s">
        <v>177</v>
      </c>
      <c r="M3889" s="9">
        <v>3886</v>
      </c>
      <c r="N3889" s="9">
        <v>22</v>
      </c>
      <c r="O3889" s="14">
        <f>INDEX('Load Shapes - Day Type'!G:G,MATCH('Load Shapes - 8760'!$A3889,'Load Shapes - Day Type'!$K:$K,0))</f>
        <v>0.14099999999999999</v>
      </c>
      <c r="P3889" s="14">
        <f>INDEX('Load Shapes - Day Type'!H:H,MATCH('Load Shapes - 8760'!$A3889,'Load Shapes - Day Type'!$K:$K,0))</f>
        <v>9.6000000000000002E-2</v>
      </c>
      <c r="Q3889" s="15">
        <f>INDEX('Load Shapes - Day Type'!I:I,MATCH('Load Shapes - 8760'!$A3889,'Load Shapes - Day Type'!$K:$K,0))</f>
        <v>1.6633672687580014</v>
      </c>
      <c r="R3889" s="15">
        <f>INDEX('Load Shapes - Day Type'!J:J,MATCH('Load Shapes - 8760'!$A3889,'Load Shapes - Day Type'!$K:$K,0))</f>
        <v>0.2345347848948782</v>
      </c>
      <c r="S3889" s="47">
        <f t="shared" si="244"/>
        <v>1.4429438510636384E-4</v>
      </c>
    </row>
    <row r="3890" spans="1:19" x14ac:dyDescent="0.2">
      <c r="A3890" s="45" t="str">
        <f t="shared" si="241"/>
        <v>JuneWeekend/Holiday23</v>
      </c>
      <c r="E3890" s="9">
        <v>2017</v>
      </c>
      <c r="F3890" s="9">
        <v>6</v>
      </c>
      <c r="G3890" s="9" t="s">
        <v>11</v>
      </c>
      <c r="H3890" s="9">
        <v>11</v>
      </c>
      <c r="I3890" s="24" t="s">
        <v>183</v>
      </c>
      <c r="J3890" s="25" t="str">
        <f t="shared" si="242"/>
        <v/>
      </c>
      <c r="K3890" s="25" t="str">
        <f t="shared" si="243"/>
        <v>Weekend/Holiday</v>
      </c>
      <c r="L3890" s="25" t="s">
        <v>177</v>
      </c>
      <c r="M3890" s="9">
        <v>3887</v>
      </c>
      <c r="N3890" s="9">
        <v>23</v>
      </c>
      <c r="O3890" s="14">
        <f>INDEX('Load Shapes - Day Type'!G:G,MATCH('Load Shapes - 8760'!$A3890,'Load Shapes - Day Type'!$K:$K,0))</f>
        <v>9.6000000000000002E-2</v>
      </c>
      <c r="P3890" s="14">
        <f>INDEX('Load Shapes - Day Type'!H:H,MATCH('Load Shapes - 8760'!$A3890,'Load Shapes - Day Type'!$K:$K,0))</f>
        <v>0.11</v>
      </c>
      <c r="Q3890" s="15">
        <f>INDEX('Load Shapes - Day Type'!I:I,MATCH('Load Shapes - 8760'!$A3890,'Load Shapes - Day Type'!$K:$K,0))</f>
        <v>1.6633672687580014</v>
      </c>
      <c r="R3890" s="15">
        <f>INDEX('Load Shapes - Day Type'!J:J,MATCH('Load Shapes - 8760'!$A3890,'Load Shapes - Day Type'!$K:$K,0))</f>
        <v>0.15968325780076814</v>
      </c>
      <c r="S3890" s="47">
        <f t="shared" si="244"/>
        <v>9.8242985604332834E-5</v>
      </c>
    </row>
    <row r="3891" spans="1:19" x14ac:dyDescent="0.2">
      <c r="A3891" s="45" t="str">
        <f t="shared" si="241"/>
        <v>JuneWeekend/Holiday24</v>
      </c>
      <c r="E3891" s="9">
        <v>2017</v>
      </c>
      <c r="F3891" s="9">
        <v>6</v>
      </c>
      <c r="G3891" s="9" t="s">
        <v>11</v>
      </c>
      <c r="H3891" s="9">
        <v>11</v>
      </c>
      <c r="I3891" s="24" t="s">
        <v>183</v>
      </c>
      <c r="J3891" s="25" t="str">
        <f t="shared" si="242"/>
        <v/>
      </c>
      <c r="K3891" s="25" t="str">
        <f t="shared" si="243"/>
        <v>Weekend/Holiday</v>
      </c>
      <c r="L3891" s="25" t="s">
        <v>177</v>
      </c>
      <c r="M3891" s="9">
        <v>3888</v>
      </c>
      <c r="N3891" s="9">
        <v>24</v>
      </c>
      <c r="O3891" s="14">
        <f>INDEX('Load Shapes - Day Type'!G:G,MATCH('Load Shapes - 8760'!$A3891,'Load Shapes - Day Type'!$K:$K,0))</f>
        <v>6.0999999999999999E-2</v>
      </c>
      <c r="P3891" s="14">
        <f>INDEX('Load Shapes - Day Type'!H:H,MATCH('Load Shapes - 8760'!$A3891,'Load Shapes - Day Type'!$K:$K,0))</f>
        <v>0.14399999999999999</v>
      </c>
      <c r="Q3891" s="15">
        <f>INDEX('Load Shapes - Day Type'!I:I,MATCH('Load Shapes - 8760'!$A3891,'Load Shapes - Day Type'!$K:$K,0))</f>
        <v>1.6633672687580014</v>
      </c>
      <c r="R3891" s="15">
        <f>INDEX('Load Shapes - Day Type'!J:J,MATCH('Load Shapes - 8760'!$A3891,'Load Shapes - Day Type'!$K:$K,0))</f>
        <v>0.10146540339423808</v>
      </c>
      <c r="S3891" s="47">
        <f t="shared" si="244"/>
        <v>6.2425230436086485E-5</v>
      </c>
    </row>
    <row r="3892" spans="1:19" x14ac:dyDescent="0.2">
      <c r="A3892" s="45" t="str">
        <f t="shared" si="241"/>
        <v>JuneWeekday1</v>
      </c>
      <c r="E3892" s="9">
        <v>2017</v>
      </c>
      <c r="F3892" s="9">
        <v>6</v>
      </c>
      <c r="G3892" s="9" t="s">
        <v>11</v>
      </c>
      <c r="H3892" s="9">
        <v>12</v>
      </c>
      <c r="I3892" s="24" t="s">
        <v>184</v>
      </c>
      <c r="J3892" s="25" t="str">
        <f t="shared" si="242"/>
        <v/>
      </c>
      <c r="K3892" s="25" t="str">
        <f t="shared" si="243"/>
        <v>Weekday</v>
      </c>
      <c r="L3892" s="25" t="s">
        <v>177</v>
      </c>
      <c r="M3892" s="9">
        <v>3889</v>
      </c>
      <c r="N3892" s="9">
        <v>1</v>
      </c>
      <c r="O3892" s="14">
        <f>INDEX('Load Shapes - Day Type'!G:G,MATCH('Load Shapes - 8760'!$A3892,'Load Shapes - Day Type'!$K:$K,0))</f>
        <v>3.2000000000000001E-2</v>
      </c>
      <c r="P3892" s="14">
        <f>INDEX('Load Shapes - Day Type'!H:H,MATCH('Load Shapes - 8760'!$A3892,'Load Shapes - Day Type'!$K:$K,0))</f>
        <v>0.20899999999999999</v>
      </c>
      <c r="Q3892" s="15">
        <f>INDEX('Load Shapes - Day Type'!I:I,MATCH('Load Shapes - 8760'!$A3892,'Load Shapes - Day Type'!$K:$K,0))</f>
        <v>1.6633672687580014</v>
      </c>
      <c r="R3892" s="15">
        <f>INDEX('Load Shapes - Day Type'!J:J,MATCH('Load Shapes - 8760'!$A3892,'Load Shapes - Day Type'!$K:$K,0))</f>
        <v>5.3227752600256049E-2</v>
      </c>
      <c r="S3892" s="47">
        <f t="shared" si="244"/>
        <v>3.2747661868110947E-5</v>
      </c>
    </row>
    <row r="3893" spans="1:19" x14ac:dyDescent="0.2">
      <c r="A3893" s="45" t="str">
        <f t="shared" si="241"/>
        <v>JuneWeekday2</v>
      </c>
      <c r="E3893" s="9">
        <v>2017</v>
      </c>
      <c r="F3893" s="9">
        <v>6</v>
      </c>
      <c r="G3893" s="9" t="s">
        <v>11</v>
      </c>
      <c r="H3893" s="9">
        <v>12</v>
      </c>
      <c r="I3893" s="24" t="s">
        <v>184</v>
      </c>
      <c r="J3893" s="25" t="str">
        <f t="shared" si="242"/>
        <v/>
      </c>
      <c r="K3893" s="25" t="str">
        <f t="shared" si="243"/>
        <v>Weekday</v>
      </c>
      <c r="L3893" s="25" t="s">
        <v>177</v>
      </c>
      <c r="M3893" s="9">
        <v>3890</v>
      </c>
      <c r="N3893" s="9">
        <v>2</v>
      </c>
      <c r="O3893" s="14">
        <f>INDEX('Load Shapes - Day Type'!G:G,MATCH('Load Shapes - 8760'!$A3893,'Load Shapes - Day Type'!$K:$K,0))</f>
        <v>2.3E-2</v>
      </c>
      <c r="P3893" s="14">
        <f>INDEX('Load Shapes - Day Type'!H:H,MATCH('Load Shapes - 8760'!$A3893,'Load Shapes - Day Type'!$K:$K,0))</f>
        <v>0.27200000000000002</v>
      </c>
      <c r="Q3893" s="15">
        <f>INDEX('Load Shapes - Day Type'!I:I,MATCH('Load Shapes - 8760'!$A3893,'Load Shapes - Day Type'!$K:$K,0))</f>
        <v>1.6633672687580014</v>
      </c>
      <c r="R3893" s="15">
        <f>INDEX('Load Shapes - Day Type'!J:J,MATCH('Load Shapes - 8760'!$A3893,'Load Shapes - Day Type'!$K:$K,0))</f>
        <v>3.8257447181434034E-2</v>
      </c>
      <c r="S3893" s="47">
        <f t="shared" si="244"/>
        <v>2.3537381967704741E-5</v>
      </c>
    </row>
    <row r="3894" spans="1:19" x14ac:dyDescent="0.2">
      <c r="A3894" s="45" t="str">
        <f t="shared" si="241"/>
        <v>JuneWeekday3</v>
      </c>
      <c r="E3894" s="9">
        <v>2017</v>
      </c>
      <c r="F3894" s="9">
        <v>6</v>
      </c>
      <c r="G3894" s="9" t="s">
        <v>11</v>
      </c>
      <c r="H3894" s="9">
        <v>12</v>
      </c>
      <c r="I3894" s="24" t="s">
        <v>184</v>
      </c>
      <c r="J3894" s="25" t="str">
        <f t="shared" si="242"/>
        <v/>
      </c>
      <c r="K3894" s="25" t="str">
        <f t="shared" si="243"/>
        <v>Weekday</v>
      </c>
      <c r="L3894" s="25" t="s">
        <v>177</v>
      </c>
      <c r="M3894" s="9">
        <v>3891</v>
      </c>
      <c r="N3894" s="9">
        <v>3</v>
      </c>
      <c r="O3894" s="14">
        <f>INDEX('Load Shapes - Day Type'!G:G,MATCH('Load Shapes - 8760'!$A3894,'Load Shapes - Day Type'!$K:$K,0))</f>
        <v>0.02</v>
      </c>
      <c r="P3894" s="14">
        <f>INDEX('Load Shapes - Day Type'!H:H,MATCH('Load Shapes - 8760'!$A3894,'Load Shapes - Day Type'!$K:$K,0))</f>
        <v>0.28100000000000003</v>
      </c>
      <c r="Q3894" s="15">
        <f>INDEX('Load Shapes - Day Type'!I:I,MATCH('Load Shapes - 8760'!$A3894,'Load Shapes - Day Type'!$K:$K,0))</f>
        <v>1.6633672687580014</v>
      </c>
      <c r="R3894" s="15">
        <f>INDEX('Load Shapes - Day Type'!J:J,MATCH('Load Shapes - 8760'!$A3894,'Load Shapes - Day Type'!$K:$K,0))</f>
        <v>3.3267345375160032E-2</v>
      </c>
      <c r="S3894" s="47">
        <f t="shared" si="244"/>
        <v>2.0467288667569343E-5</v>
      </c>
    </row>
    <row r="3895" spans="1:19" x14ac:dyDescent="0.2">
      <c r="A3895" s="45" t="str">
        <f t="shared" si="241"/>
        <v>JuneWeekday4</v>
      </c>
      <c r="E3895" s="9">
        <v>2017</v>
      </c>
      <c r="F3895" s="9">
        <v>6</v>
      </c>
      <c r="G3895" s="9" t="s">
        <v>11</v>
      </c>
      <c r="H3895" s="9">
        <v>12</v>
      </c>
      <c r="I3895" s="24" t="s">
        <v>184</v>
      </c>
      <c r="J3895" s="25" t="str">
        <f t="shared" si="242"/>
        <v/>
      </c>
      <c r="K3895" s="25" t="str">
        <f t="shared" si="243"/>
        <v>Weekday</v>
      </c>
      <c r="L3895" s="25" t="s">
        <v>177</v>
      </c>
      <c r="M3895" s="9">
        <v>3892</v>
      </c>
      <c r="N3895" s="9">
        <v>4</v>
      </c>
      <c r="O3895" s="14">
        <f>INDEX('Load Shapes - Day Type'!G:G,MATCH('Load Shapes - 8760'!$A3895,'Load Shapes - Day Type'!$K:$K,0))</f>
        <v>0.02</v>
      </c>
      <c r="P3895" s="14">
        <f>INDEX('Load Shapes - Day Type'!H:H,MATCH('Load Shapes - 8760'!$A3895,'Load Shapes - Day Type'!$K:$K,0))</f>
        <v>0.27600000000000002</v>
      </c>
      <c r="Q3895" s="15">
        <f>INDEX('Load Shapes - Day Type'!I:I,MATCH('Load Shapes - 8760'!$A3895,'Load Shapes - Day Type'!$K:$K,0))</f>
        <v>1.6633672687580014</v>
      </c>
      <c r="R3895" s="15">
        <f>INDEX('Load Shapes - Day Type'!J:J,MATCH('Load Shapes - 8760'!$A3895,'Load Shapes - Day Type'!$K:$K,0))</f>
        <v>3.3267345375160032E-2</v>
      </c>
      <c r="S3895" s="47">
        <f t="shared" si="244"/>
        <v>2.0467288667569343E-5</v>
      </c>
    </row>
    <row r="3896" spans="1:19" x14ac:dyDescent="0.2">
      <c r="A3896" s="45" t="str">
        <f t="shared" si="241"/>
        <v>JuneWeekday5</v>
      </c>
      <c r="E3896" s="9">
        <v>2017</v>
      </c>
      <c r="F3896" s="9">
        <v>6</v>
      </c>
      <c r="G3896" s="9" t="s">
        <v>11</v>
      </c>
      <c r="H3896" s="9">
        <v>12</v>
      </c>
      <c r="I3896" s="24" t="s">
        <v>184</v>
      </c>
      <c r="J3896" s="25" t="str">
        <f t="shared" si="242"/>
        <v/>
      </c>
      <c r="K3896" s="25" t="str">
        <f t="shared" si="243"/>
        <v>Weekday</v>
      </c>
      <c r="L3896" s="25" t="s">
        <v>177</v>
      </c>
      <c r="M3896" s="9">
        <v>3893</v>
      </c>
      <c r="N3896" s="9">
        <v>5</v>
      </c>
      <c r="O3896" s="14">
        <f>INDEX('Load Shapes - Day Type'!G:G,MATCH('Load Shapes - 8760'!$A3896,'Load Shapes - Day Type'!$K:$K,0))</f>
        <v>2.8000000000000001E-2</v>
      </c>
      <c r="P3896" s="14">
        <f>INDEX('Load Shapes - Day Type'!H:H,MATCH('Load Shapes - 8760'!$A3896,'Load Shapes - Day Type'!$K:$K,0))</f>
        <v>0.218</v>
      </c>
      <c r="Q3896" s="15">
        <f>INDEX('Load Shapes - Day Type'!I:I,MATCH('Load Shapes - 8760'!$A3896,'Load Shapes - Day Type'!$K:$K,0))</f>
        <v>1.6633672687580014</v>
      </c>
      <c r="R3896" s="15">
        <f>INDEX('Load Shapes - Day Type'!J:J,MATCH('Load Shapes - 8760'!$A3896,'Load Shapes - Day Type'!$K:$K,0))</f>
        <v>4.6574283525224039E-2</v>
      </c>
      <c r="S3896" s="47">
        <f t="shared" si="244"/>
        <v>2.8654204134597078E-5</v>
      </c>
    </row>
    <row r="3897" spans="1:19" x14ac:dyDescent="0.2">
      <c r="A3897" s="45" t="str">
        <f t="shared" si="241"/>
        <v>JuneWeekday6</v>
      </c>
      <c r="E3897" s="9">
        <v>2017</v>
      </c>
      <c r="F3897" s="9">
        <v>6</v>
      </c>
      <c r="G3897" s="9" t="s">
        <v>11</v>
      </c>
      <c r="H3897" s="9">
        <v>12</v>
      </c>
      <c r="I3897" s="24" t="s">
        <v>184</v>
      </c>
      <c r="J3897" s="25" t="str">
        <f t="shared" si="242"/>
        <v/>
      </c>
      <c r="K3897" s="25" t="str">
        <f t="shared" si="243"/>
        <v>Weekday</v>
      </c>
      <c r="L3897" s="25" t="s">
        <v>177</v>
      </c>
      <c r="M3897" s="9">
        <v>3894</v>
      </c>
      <c r="N3897" s="9">
        <v>6</v>
      </c>
      <c r="O3897" s="14">
        <f>INDEX('Load Shapes - Day Type'!G:G,MATCH('Load Shapes - 8760'!$A3897,'Load Shapes - Day Type'!$K:$K,0))</f>
        <v>5.0999999999999997E-2</v>
      </c>
      <c r="P3897" s="14">
        <f>INDEX('Load Shapes - Day Type'!H:H,MATCH('Load Shapes - 8760'!$A3897,'Load Shapes - Day Type'!$K:$K,0))</f>
        <v>0.155</v>
      </c>
      <c r="Q3897" s="15">
        <f>INDEX('Load Shapes - Day Type'!I:I,MATCH('Load Shapes - 8760'!$A3897,'Load Shapes - Day Type'!$K:$K,0))</f>
        <v>1.6633672687580014</v>
      </c>
      <c r="R3897" s="15">
        <f>INDEX('Load Shapes - Day Type'!J:J,MATCH('Load Shapes - 8760'!$A3897,'Load Shapes - Day Type'!$K:$K,0))</f>
        <v>8.4831730706658073E-2</v>
      </c>
      <c r="S3897" s="47">
        <f t="shared" si="244"/>
        <v>5.2191586102301819E-5</v>
      </c>
    </row>
    <row r="3898" spans="1:19" x14ac:dyDescent="0.2">
      <c r="A3898" s="45" t="str">
        <f t="shared" si="241"/>
        <v>JuneWeekday7</v>
      </c>
      <c r="E3898" s="9">
        <v>2017</v>
      </c>
      <c r="F3898" s="9">
        <v>6</v>
      </c>
      <c r="G3898" s="9" t="s">
        <v>11</v>
      </c>
      <c r="H3898" s="9">
        <v>12</v>
      </c>
      <c r="I3898" s="24" t="s">
        <v>184</v>
      </c>
      <c r="J3898" s="25" t="str">
        <f t="shared" si="242"/>
        <v/>
      </c>
      <c r="K3898" s="25" t="str">
        <f t="shared" si="243"/>
        <v>Weekday</v>
      </c>
      <c r="L3898" s="25" t="s">
        <v>177</v>
      </c>
      <c r="M3898" s="9">
        <v>3895</v>
      </c>
      <c r="N3898" s="9">
        <v>7</v>
      </c>
      <c r="O3898" s="14">
        <f>INDEX('Load Shapes - Day Type'!G:G,MATCH('Load Shapes - 8760'!$A3898,'Load Shapes - Day Type'!$K:$K,0))</f>
        <v>8.7999999999999995E-2</v>
      </c>
      <c r="P3898" s="14">
        <f>INDEX('Load Shapes - Day Type'!H:H,MATCH('Load Shapes - 8760'!$A3898,'Load Shapes - Day Type'!$K:$K,0))</f>
        <v>0.121</v>
      </c>
      <c r="Q3898" s="15">
        <f>INDEX('Load Shapes - Day Type'!I:I,MATCH('Load Shapes - 8760'!$A3898,'Load Shapes - Day Type'!$K:$K,0))</f>
        <v>1.6633672687580014</v>
      </c>
      <c r="R3898" s="15">
        <f>INDEX('Load Shapes - Day Type'!J:J,MATCH('Load Shapes - 8760'!$A3898,'Load Shapes - Day Type'!$K:$K,0))</f>
        <v>0.14637631965070411</v>
      </c>
      <c r="S3898" s="47">
        <f t="shared" si="244"/>
        <v>9.0056070137305096E-5</v>
      </c>
    </row>
    <row r="3899" spans="1:19" x14ac:dyDescent="0.2">
      <c r="A3899" s="45" t="str">
        <f t="shared" si="241"/>
        <v>JuneWeekday8</v>
      </c>
      <c r="E3899" s="9">
        <v>2017</v>
      </c>
      <c r="F3899" s="9">
        <v>6</v>
      </c>
      <c r="G3899" s="9" t="s">
        <v>11</v>
      </c>
      <c r="H3899" s="9">
        <v>12</v>
      </c>
      <c r="I3899" s="24" t="s">
        <v>184</v>
      </c>
      <c r="J3899" s="25" t="str">
        <f t="shared" si="242"/>
        <v/>
      </c>
      <c r="K3899" s="25" t="str">
        <f t="shared" si="243"/>
        <v>Weekday</v>
      </c>
      <c r="L3899" s="25" t="s">
        <v>177</v>
      </c>
      <c r="M3899" s="9">
        <v>3896</v>
      </c>
      <c r="N3899" s="9">
        <v>8</v>
      </c>
      <c r="O3899" s="14">
        <f>INDEX('Load Shapes - Day Type'!G:G,MATCH('Load Shapes - 8760'!$A3899,'Load Shapes - Day Type'!$K:$K,0))</f>
        <v>0.127</v>
      </c>
      <c r="P3899" s="14">
        <f>INDEX('Load Shapes - Day Type'!H:H,MATCH('Load Shapes - 8760'!$A3899,'Load Shapes - Day Type'!$K:$K,0))</f>
        <v>0.10299999999999999</v>
      </c>
      <c r="Q3899" s="15">
        <f>INDEX('Load Shapes - Day Type'!I:I,MATCH('Load Shapes - 8760'!$A3899,'Load Shapes - Day Type'!$K:$K,0))</f>
        <v>1.6633672687580014</v>
      </c>
      <c r="R3899" s="15">
        <f>INDEX('Load Shapes - Day Type'!J:J,MATCH('Load Shapes - 8760'!$A3899,'Load Shapes - Day Type'!$K:$K,0))</f>
        <v>0.21124764313226618</v>
      </c>
      <c r="S3899" s="47">
        <f t="shared" si="244"/>
        <v>1.2996728303906531E-4</v>
      </c>
    </row>
    <row r="3900" spans="1:19" x14ac:dyDescent="0.2">
      <c r="A3900" s="45" t="str">
        <f t="shared" si="241"/>
        <v>JuneWeekday9</v>
      </c>
      <c r="E3900" s="9">
        <v>2017</v>
      </c>
      <c r="F3900" s="9">
        <v>6</v>
      </c>
      <c r="G3900" s="9" t="s">
        <v>11</v>
      </c>
      <c r="H3900" s="9">
        <v>12</v>
      </c>
      <c r="I3900" s="24" t="s">
        <v>184</v>
      </c>
      <c r="J3900" s="25" t="str">
        <f t="shared" si="242"/>
        <v/>
      </c>
      <c r="K3900" s="25" t="str">
        <f t="shared" si="243"/>
        <v>Weekday</v>
      </c>
      <c r="L3900" s="25" t="s">
        <v>176</v>
      </c>
      <c r="M3900" s="9">
        <v>3897</v>
      </c>
      <c r="N3900" s="9">
        <v>9</v>
      </c>
      <c r="O3900" s="14">
        <f>INDEX('Load Shapes - Day Type'!G:G,MATCH('Load Shapes - 8760'!$A3900,'Load Shapes - Day Type'!$K:$K,0))</f>
        <v>0.12</v>
      </c>
      <c r="P3900" s="14">
        <f>INDEX('Load Shapes - Day Type'!H:H,MATCH('Load Shapes - 8760'!$A3900,'Load Shapes - Day Type'!$K:$K,0))</f>
        <v>0.109</v>
      </c>
      <c r="Q3900" s="15">
        <f>INDEX('Load Shapes - Day Type'!I:I,MATCH('Load Shapes - 8760'!$A3900,'Load Shapes - Day Type'!$K:$K,0))</f>
        <v>1.6633672687580014</v>
      </c>
      <c r="R3900" s="15">
        <f>INDEX('Load Shapes - Day Type'!J:J,MATCH('Load Shapes - 8760'!$A3900,'Load Shapes - Day Type'!$K:$K,0))</f>
        <v>0.19960407225096016</v>
      </c>
      <c r="S3900" s="47">
        <f t="shared" si="244"/>
        <v>1.2280373200541605E-4</v>
      </c>
    </row>
    <row r="3901" spans="1:19" x14ac:dyDescent="0.2">
      <c r="A3901" s="45" t="str">
        <f t="shared" si="241"/>
        <v>JuneWeekday10</v>
      </c>
      <c r="E3901" s="9">
        <v>2017</v>
      </c>
      <c r="F3901" s="9">
        <v>6</v>
      </c>
      <c r="G3901" s="9" t="s">
        <v>11</v>
      </c>
      <c r="H3901" s="9">
        <v>12</v>
      </c>
      <c r="I3901" s="24" t="s">
        <v>184</v>
      </c>
      <c r="J3901" s="25" t="str">
        <f t="shared" si="242"/>
        <v/>
      </c>
      <c r="K3901" s="25" t="str">
        <f t="shared" si="243"/>
        <v>Weekday</v>
      </c>
      <c r="L3901" s="25" t="s">
        <v>176</v>
      </c>
      <c r="M3901" s="9">
        <v>3898</v>
      </c>
      <c r="N3901" s="9">
        <v>10</v>
      </c>
      <c r="O3901" s="14">
        <f>INDEX('Load Shapes - Day Type'!G:G,MATCH('Load Shapes - 8760'!$A3901,'Load Shapes - Day Type'!$K:$K,0))</f>
        <v>0.121</v>
      </c>
      <c r="P3901" s="14">
        <f>INDEX('Load Shapes - Day Type'!H:H,MATCH('Load Shapes - 8760'!$A3901,'Load Shapes - Day Type'!$K:$K,0))</f>
        <v>0.109</v>
      </c>
      <c r="Q3901" s="15">
        <f>INDEX('Load Shapes - Day Type'!I:I,MATCH('Load Shapes - 8760'!$A3901,'Load Shapes - Day Type'!$K:$K,0))</f>
        <v>1.6633672687580014</v>
      </c>
      <c r="R3901" s="15">
        <f>INDEX('Load Shapes - Day Type'!J:J,MATCH('Load Shapes - 8760'!$A3901,'Load Shapes - Day Type'!$K:$K,0))</f>
        <v>0.20126743951971818</v>
      </c>
      <c r="S3901" s="47">
        <f t="shared" si="244"/>
        <v>1.2382709643879452E-4</v>
      </c>
    </row>
    <row r="3902" spans="1:19" x14ac:dyDescent="0.2">
      <c r="A3902" s="45" t="str">
        <f t="shared" si="241"/>
        <v>JuneWeekday11</v>
      </c>
      <c r="E3902" s="9">
        <v>2017</v>
      </c>
      <c r="F3902" s="9">
        <v>6</v>
      </c>
      <c r="G3902" s="9" t="s">
        <v>11</v>
      </c>
      <c r="H3902" s="9">
        <v>12</v>
      </c>
      <c r="I3902" s="24" t="s">
        <v>184</v>
      </c>
      <c r="J3902" s="25" t="str">
        <f t="shared" si="242"/>
        <v/>
      </c>
      <c r="K3902" s="25" t="str">
        <f t="shared" si="243"/>
        <v>Weekday</v>
      </c>
      <c r="L3902" s="25" t="s">
        <v>176</v>
      </c>
      <c r="M3902" s="9">
        <v>3899</v>
      </c>
      <c r="N3902" s="9">
        <v>11</v>
      </c>
      <c r="O3902" s="14">
        <f>INDEX('Load Shapes - Day Type'!G:G,MATCH('Load Shapes - 8760'!$A3902,'Load Shapes - Day Type'!$K:$K,0))</f>
        <v>0.12</v>
      </c>
      <c r="P3902" s="14">
        <f>INDEX('Load Shapes - Day Type'!H:H,MATCH('Load Shapes - 8760'!$A3902,'Load Shapes - Day Type'!$K:$K,0))</f>
        <v>0.115</v>
      </c>
      <c r="Q3902" s="15">
        <f>INDEX('Load Shapes - Day Type'!I:I,MATCH('Load Shapes - 8760'!$A3902,'Load Shapes - Day Type'!$K:$K,0))</f>
        <v>1.6633672687580014</v>
      </c>
      <c r="R3902" s="15">
        <f>INDEX('Load Shapes - Day Type'!J:J,MATCH('Load Shapes - 8760'!$A3902,'Load Shapes - Day Type'!$K:$K,0))</f>
        <v>0.19960407225096016</v>
      </c>
      <c r="S3902" s="47">
        <f t="shared" si="244"/>
        <v>1.2280373200541605E-4</v>
      </c>
    </row>
    <row r="3903" spans="1:19" x14ac:dyDescent="0.2">
      <c r="A3903" s="45" t="str">
        <f t="shared" si="241"/>
        <v>JuneWeekday12</v>
      </c>
      <c r="E3903" s="9">
        <v>2017</v>
      </c>
      <c r="F3903" s="9">
        <v>6</v>
      </c>
      <c r="G3903" s="9" t="s">
        <v>11</v>
      </c>
      <c r="H3903" s="9">
        <v>12</v>
      </c>
      <c r="I3903" s="24" t="s">
        <v>184</v>
      </c>
      <c r="J3903" s="25" t="str">
        <f t="shared" si="242"/>
        <v/>
      </c>
      <c r="K3903" s="25" t="str">
        <f t="shared" si="243"/>
        <v>Weekday</v>
      </c>
      <c r="L3903" s="25" t="s">
        <v>176</v>
      </c>
      <c r="M3903" s="9">
        <v>3900</v>
      </c>
      <c r="N3903" s="9">
        <v>12</v>
      </c>
      <c r="O3903" s="14">
        <f>INDEX('Load Shapes - Day Type'!G:G,MATCH('Load Shapes - 8760'!$A3903,'Load Shapes - Day Type'!$K:$K,0))</f>
        <v>0.115</v>
      </c>
      <c r="P3903" s="14">
        <f>INDEX('Load Shapes - Day Type'!H:H,MATCH('Load Shapes - 8760'!$A3903,'Load Shapes - Day Type'!$K:$K,0))</f>
        <v>0.11899999999999999</v>
      </c>
      <c r="Q3903" s="15">
        <f>INDEX('Load Shapes - Day Type'!I:I,MATCH('Load Shapes - 8760'!$A3903,'Load Shapes - Day Type'!$K:$K,0))</f>
        <v>1.6633672687580014</v>
      </c>
      <c r="R3903" s="15">
        <f>INDEX('Load Shapes - Day Type'!J:J,MATCH('Load Shapes - 8760'!$A3903,'Load Shapes - Day Type'!$K:$K,0))</f>
        <v>0.19128723590717017</v>
      </c>
      <c r="S3903" s="47">
        <f t="shared" si="244"/>
        <v>1.1768690983852372E-4</v>
      </c>
    </row>
    <row r="3904" spans="1:19" x14ac:dyDescent="0.2">
      <c r="A3904" s="45" t="str">
        <f t="shared" si="241"/>
        <v>JuneWeekday13</v>
      </c>
      <c r="E3904" s="9">
        <v>2017</v>
      </c>
      <c r="F3904" s="9">
        <v>6</v>
      </c>
      <c r="G3904" s="9" t="s">
        <v>11</v>
      </c>
      <c r="H3904" s="9">
        <v>12</v>
      </c>
      <c r="I3904" s="24" t="s">
        <v>184</v>
      </c>
      <c r="J3904" s="25" t="str">
        <f t="shared" si="242"/>
        <v/>
      </c>
      <c r="K3904" s="25" t="str">
        <f t="shared" si="243"/>
        <v>Weekday</v>
      </c>
      <c r="L3904" s="25" t="s">
        <v>176</v>
      </c>
      <c r="M3904" s="9">
        <v>3901</v>
      </c>
      <c r="N3904" s="9">
        <v>13</v>
      </c>
      <c r="O3904" s="14">
        <f>INDEX('Load Shapes - Day Type'!G:G,MATCH('Load Shapes - 8760'!$A3904,'Load Shapes - Day Type'!$K:$K,0))</f>
        <v>0.11899999999999999</v>
      </c>
      <c r="P3904" s="14">
        <f>INDEX('Load Shapes - Day Type'!H:H,MATCH('Load Shapes - 8760'!$A3904,'Load Shapes - Day Type'!$K:$K,0))</f>
        <v>0.115</v>
      </c>
      <c r="Q3904" s="15">
        <f>INDEX('Load Shapes - Day Type'!I:I,MATCH('Load Shapes - 8760'!$A3904,'Load Shapes - Day Type'!$K:$K,0))</f>
        <v>1.6633672687580014</v>
      </c>
      <c r="R3904" s="15">
        <f>INDEX('Load Shapes - Day Type'!J:J,MATCH('Load Shapes - 8760'!$A3904,'Load Shapes - Day Type'!$K:$K,0))</f>
        <v>0.19794070498220218</v>
      </c>
      <c r="S3904" s="47">
        <f t="shared" si="244"/>
        <v>1.2178036757203758E-4</v>
      </c>
    </row>
    <row r="3905" spans="1:19" x14ac:dyDescent="0.2">
      <c r="A3905" s="45" t="str">
        <f t="shared" si="241"/>
        <v>JuneWeekday14</v>
      </c>
      <c r="E3905" s="9">
        <v>2017</v>
      </c>
      <c r="F3905" s="9">
        <v>6</v>
      </c>
      <c r="G3905" s="9" t="s">
        <v>11</v>
      </c>
      <c r="H3905" s="9">
        <v>12</v>
      </c>
      <c r="I3905" s="24" t="s">
        <v>184</v>
      </c>
      <c r="J3905" s="25" t="str">
        <f t="shared" si="242"/>
        <v/>
      </c>
      <c r="K3905" s="25" t="str">
        <f t="shared" si="243"/>
        <v>Weekday</v>
      </c>
      <c r="L3905" s="25" t="s">
        <v>176</v>
      </c>
      <c r="M3905" s="9">
        <v>3902</v>
      </c>
      <c r="N3905" s="9">
        <v>14</v>
      </c>
      <c r="O3905" s="14">
        <f>INDEX('Load Shapes - Day Type'!G:G,MATCH('Load Shapes - 8760'!$A3905,'Load Shapes - Day Type'!$K:$K,0))</f>
        <v>0.11600000000000001</v>
      </c>
      <c r="P3905" s="14">
        <f>INDEX('Load Shapes - Day Type'!H:H,MATCH('Load Shapes - 8760'!$A3905,'Load Shapes - Day Type'!$K:$K,0))</f>
        <v>0.11799999999999999</v>
      </c>
      <c r="Q3905" s="15">
        <f>INDEX('Load Shapes - Day Type'!I:I,MATCH('Load Shapes - 8760'!$A3905,'Load Shapes - Day Type'!$K:$K,0))</f>
        <v>1.6633672687580014</v>
      </c>
      <c r="R3905" s="15">
        <f>INDEX('Load Shapes - Day Type'!J:J,MATCH('Load Shapes - 8760'!$A3905,'Load Shapes - Day Type'!$K:$K,0))</f>
        <v>0.19295060317592819</v>
      </c>
      <c r="S3905" s="47">
        <f t="shared" si="244"/>
        <v>1.1871027427190218E-4</v>
      </c>
    </row>
    <row r="3906" spans="1:19" x14ac:dyDescent="0.2">
      <c r="A3906" s="45" t="str">
        <f t="shared" si="241"/>
        <v>JuneWeekday15</v>
      </c>
      <c r="E3906" s="9">
        <v>2017</v>
      </c>
      <c r="F3906" s="9">
        <v>6</v>
      </c>
      <c r="G3906" s="9" t="s">
        <v>11</v>
      </c>
      <c r="H3906" s="9">
        <v>12</v>
      </c>
      <c r="I3906" s="24" t="s">
        <v>184</v>
      </c>
      <c r="J3906" s="25" t="str">
        <f t="shared" si="242"/>
        <v/>
      </c>
      <c r="K3906" s="25" t="str">
        <f t="shared" si="243"/>
        <v>Weekday</v>
      </c>
      <c r="L3906" s="25" t="s">
        <v>176</v>
      </c>
      <c r="M3906" s="9">
        <v>3903</v>
      </c>
      <c r="N3906" s="9">
        <v>15</v>
      </c>
      <c r="O3906" s="14">
        <f>INDEX('Load Shapes - Day Type'!G:G,MATCH('Load Shapes - 8760'!$A3906,'Load Shapes - Day Type'!$K:$K,0))</f>
        <v>0.115</v>
      </c>
      <c r="P3906" s="14">
        <f>INDEX('Load Shapes - Day Type'!H:H,MATCH('Load Shapes - 8760'!$A3906,'Load Shapes - Day Type'!$K:$K,0))</f>
        <v>0.115</v>
      </c>
      <c r="Q3906" s="15">
        <f>INDEX('Load Shapes - Day Type'!I:I,MATCH('Load Shapes - 8760'!$A3906,'Load Shapes - Day Type'!$K:$K,0))</f>
        <v>1.6633672687580014</v>
      </c>
      <c r="R3906" s="15">
        <f>INDEX('Load Shapes - Day Type'!J:J,MATCH('Load Shapes - 8760'!$A3906,'Load Shapes - Day Type'!$K:$K,0))</f>
        <v>0.19128723590717017</v>
      </c>
      <c r="S3906" s="47">
        <f t="shared" si="244"/>
        <v>1.1768690983852372E-4</v>
      </c>
    </row>
    <row r="3907" spans="1:19" x14ac:dyDescent="0.2">
      <c r="A3907" s="45" t="str">
        <f t="shared" si="241"/>
        <v>JuneWeekday16</v>
      </c>
      <c r="E3907" s="9">
        <v>2017</v>
      </c>
      <c r="F3907" s="9">
        <v>6</v>
      </c>
      <c r="G3907" s="9" t="s">
        <v>11</v>
      </c>
      <c r="H3907" s="9">
        <v>12</v>
      </c>
      <c r="I3907" s="24" t="s">
        <v>184</v>
      </c>
      <c r="J3907" s="25" t="str">
        <f t="shared" si="242"/>
        <v/>
      </c>
      <c r="K3907" s="25" t="str">
        <f t="shared" si="243"/>
        <v>Weekday</v>
      </c>
      <c r="L3907" s="25" t="s">
        <v>176</v>
      </c>
      <c r="M3907" s="9">
        <v>3904</v>
      </c>
      <c r="N3907" s="9">
        <v>16</v>
      </c>
      <c r="O3907" s="14">
        <f>INDEX('Load Shapes - Day Type'!G:G,MATCH('Load Shapes - 8760'!$A3907,'Load Shapes - Day Type'!$K:$K,0))</f>
        <v>0.111</v>
      </c>
      <c r="P3907" s="14">
        <f>INDEX('Load Shapes - Day Type'!H:H,MATCH('Load Shapes - 8760'!$A3907,'Load Shapes - Day Type'!$K:$K,0))</f>
        <v>0.113</v>
      </c>
      <c r="Q3907" s="15">
        <f>INDEX('Load Shapes - Day Type'!I:I,MATCH('Load Shapes - 8760'!$A3907,'Load Shapes - Day Type'!$K:$K,0))</f>
        <v>1.6633672687580014</v>
      </c>
      <c r="R3907" s="15">
        <f>INDEX('Load Shapes - Day Type'!J:J,MATCH('Load Shapes - 8760'!$A3907,'Load Shapes - Day Type'!$K:$K,0))</f>
        <v>0.18463376683213817</v>
      </c>
      <c r="S3907" s="47">
        <f t="shared" si="244"/>
        <v>1.1359345210500985E-4</v>
      </c>
    </row>
    <row r="3908" spans="1:19" x14ac:dyDescent="0.2">
      <c r="A3908" s="45" t="str">
        <f t="shared" ref="A3908:A3971" si="245">_xlfn.CONCAT(G3908,K3908,N3908)</f>
        <v>JuneWeekday17</v>
      </c>
      <c r="E3908" s="9">
        <v>2017</v>
      </c>
      <c r="F3908" s="9">
        <v>6</v>
      </c>
      <c r="G3908" s="9" t="s">
        <v>11</v>
      </c>
      <c r="H3908" s="9">
        <v>12</v>
      </c>
      <c r="I3908" s="24" t="s">
        <v>184</v>
      </c>
      <c r="J3908" s="25" t="str">
        <f t="shared" ref="J3908:J3971" si="246">IF(_xlfn.CONCAT(AW$4,AX$4)=_xlfn.CONCAT(F3908,H3908),"Holiday",IF(_xlfn.CONCAT(AW$5,AX$5)=_xlfn.CONCAT(F3908,H3908),"Holiday",IF(_xlfn.CONCAT(AW$6,AX$6)=_xlfn.CONCAT(F3908,H3908),"Holiday",IF(_xlfn.CONCAT(AW$7,AX$7)=_xlfn.CONCAT(F3908,H3908),"Holiday",IF(_xlfn.CONCAT(AW$8,AX$8)=_xlfn.CONCAT(F3908,H3908),"Holiday",IF(_xlfn.CONCAT(AW$9,AX$9)=_xlfn.CONCAT(F3908,H3908),"Holiday",IF(_xlfn.CONCAT(AW$10,AX$10)=_xlfn.CONCAT(F3908,H3908),"Holiday",IF(_xlfn.CONCAT(AW$11,AX$11)=_xlfn.CONCAT(F3908,H3908),"Holiday",IF(_xlfn.CONCAT(AW$12,AX$12)=_xlfn.CONCAT(F3908,H3908),"Holiday",IF(_xlfn.CONCAT(AW$13,AX$13)=_xlfn.CONCAT(F3908,H3908),"Holiday",""))))))))))</f>
        <v/>
      </c>
      <c r="K3908" s="25" t="str">
        <f t="shared" si="243"/>
        <v>Weekday</v>
      </c>
      <c r="L3908" s="25" t="s">
        <v>176</v>
      </c>
      <c r="M3908" s="9">
        <v>3905</v>
      </c>
      <c r="N3908" s="9">
        <v>17</v>
      </c>
      <c r="O3908" s="14">
        <f>INDEX('Load Shapes - Day Type'!G:G,MATCH('Load Shapes - 8760'!$A3908,'Load Shapes - Day Type'!$K:$K,0))</f>
        <v>0.11</v>
      </c>
      <c r="P3908" s="14">
        <f>INDEX('Load Shapes - Day Type'!H:H,MATCH('Load Shapes - 8760'!$A3908,'Load Shapes - Day Type'!$K:$K,0))</f>
        <v>0.111</v>
      </c>
      <c r="Q3908" s="15">
        <f>INDEX('Load Shapes - Day Type'!I:I,MATCH('Load Shapes - 8760'!$A3908,'Load Shapes - Day Type'!$K:$K,0))</f>
        <v>1.6633672687580014</v>
      </c>
      <c r="R3908" s="15">
        <f>INDEX('Load Shapes - Day Type'!J:J,MATCH('Load Shapes - 8760'!$A3908,'Load Shapes - Day Type'!$K:$K,0))</f>
        <v>0.18297039956338015</v>
      </c>
      <c r="S3908" s="47">
        <f t="shared" si="244"/>
        <v>1.1257008767163138E-4</v>
      </c>
    </row>
    <row r="3909" spans="1:19" x14ac:dyDescent="0.2">
      <c r="A3909" s="45" t="str">
        <f t="shared" si="245"/>
        <v>JuneWeekday18</v>
      </c>
      <c r="E3909" s="9">
        <v>2017</v>
      </c>
      <c r="F3909" s="9">
        <v>6</v>
      </c>
      <c r="G3909" s="9" t="s">
        <v>11</v>
      </c>
      <c r="H3909" s="9">
        <v>12</v>
      </c>
      <c r="I3909" s="24" t="s">
        <v>184</v>
      </c>
      <c r="J3909" s="25" t="str">
        <f t="shared" si="246"/>
        <v/>
      </c>
      <c r="K3909" s="25" t="str">
        <f t="shared" ref="K3909:K3972" si="247">IF(J3909="Holiday","Weekend/Holiday",IF(I3909="Sun","Weekend/Holiday",IF(I3909="Sat","Weekend/Holiday","Weekday")))</f>
        <v>Weekday</v>
      </c>
      <c r="L3909" s="25" t="s">
        <v>176</v>
      </c>
      <c r="M3909" s="9">
        <v>3906</v>
      </c>
      <c r="N3909" s="9">
        <v>18</v>
      </c>
      <c r="O3909" s="14">
        <f>INDEX('Load Shapes - Day Type'!G:G,MATCH('Load Shapes - 8760'!$A3909,'Load Shapes - Day Type'!$K:$K,0))</f>
        <v>0.121</v>
      </c>
      <c r="P3909" s="14">
        <f>INDEX('Load Shapes - Day Type'!H:H,MATCH('Load Shapes - 8760'!$A3909,'Load Shapes - Day Type'!$K:$K,0))</f>
        <v>0.10199999999999999</v>
      </c>
      <c r="Q3909" s="15">
        <f>INDEX('Load Shapes - Day Type'!I:I,MATCH('Load Shapes - 8760'!$A3909,'Load Shapes - Day Type'!$K:$K,0))</f>
        <v>1.6633672687580014</v>
      </c>
      <c r="R3909" s="15">
        <f>INDEX('Load Shapes - Day Type'!J:J,MATCH('Load Shapes - 8760'!$A3909,'Load Shapes - Day Type'!$K:$K,0))</f>
        <v>0.20126743951971818</v>
      </c>
      <c r="S3909" s="47">
        <f t="shared" ref="S3909:S3972" si="248">O3909/$O$1</f>
        <v>1.2382709643879452E-4</v>
      </c>
    </row>
    <row r="3910" spans="1:19" x14ac:dyDescent="0.2">
      <c r="A3910" s="45" t="str">
        <f t="shared" si="245"/>
        <v>JuneWeekday19</v>
      </c>
      <c r="E3910" s="9">
        <v>2017</v>
      </c>
      <c r="F3910" s="9">
        <v>6</v>
      </c>
      <c r="G3910" s="9" t="s">
        <v>11</v>
      </c>
      <c r="H3910" s="9">
        <v>12</v>
      </c>
      <c r="I3910" s="24" t="s">
        <v>184</v>
      </c>
      <c r="J3910" s="25" t="str">
        <f t="shared" si="246"/>
        <v/>
      </c>
      <c r="K3910" s="25" t="str">
        <f t="shared" si="247"/>
        <v>Weekday</v>
      </c>
      <c r="L3910" s="25" t="s">
        <v>176</v>
      </c>
      <c r="M3910" s="9">
        <v>3907</v>
      </c>
      <c r="N3910" s="9">
        <v>19</v>
      </c>
      <c r="O3910" s="14">
        <f>INDEX('Load Shapes - Day Type'!G:G,MATCH('Load Shapes - 8760'!$A3910,'Load Shapes - Day Type'!$K:$K,0))</f>
        <v>0.121</v>
      </c>
      <c r="P3910" s="14">
        <f>INDEX('Load Shapes - Day Type'!H:H,MATCH('Load Shapes - 8760'!$A3910,'Load Shapes - Day Type'!$K:$K,0))</f>
        <v>9.6000000000000002E-2</v>
      </c>
      <c r="Q3910" s="15">
        <f>INDEX('Load Shapes - Day Type'!I:I,MATCH('Load Shapes - 8760'!$A3910,'Load Shapes - Day Type'!$K:$K,0))</f>
        <v>1.6633672687580014</v>
      </c>
      <c r="R3910" s="15">
        <f>INDEX('Load Shapes - Day Type'!J:J,MATCH('Load Shapes - 8760'!$A3910,'Load Shapes - Day Type'!$K:$K,0))</f>
        <v>0.20126743951971818</v>
      </c>
      <c r="S3910" s="47">
        <f t="shared" si="248"/>
        <v>1.2382709643879452E-4</v>
      </c>
    </row>
    <row r="3911" spans="1:19" x14ac:dyDescent="0.2">
      <c r="A3911" s="45" t="str">
        <f t="shared" si="245"/>
        <v>JuneWeekday20</v>
      </c>
      <c r="E3911" s="9">
        <v>2017</v>
      </c>
      <c r="F3911" s="9">
        <v>6</v>
      </c>
      <c r="G3911" s="9" t="s">
        <v>11</v>
      </c>
      <c r="H3911" s="9">
        <v>12</v>
      </c>
      <c r="I3911" s="24" t="s">
        <v>184</v>
      </c>
      <c r="J3911" s="25" t="str">
        <f t="shared" si="246"/>
        <v/>
      </c>
      <c r="K3911" s="25" t="str">
        <f t="shared" si="247"/>
        <v>Weekday</v>
      </c>
      <c r="L3911" s="25" t="s">
        <v>176</v>
      </c>
      <c r="M3911" s="9">
        <v>3908</v>
      </c>
      <c r="N3911" s="9">
        <v>20</v>
      </c>
      <c r="O3911" s="14">
        <f>INDEX('Load Shapes - Day Type'!G:G,MATCH('Load Shapes - 8760'!$A3911,'Load Shapes - Day Type'!$K:$K,0))</f>
        <v>0.13</v>
      </c>
      <c r="P3911" s="14">
        <f>INDEX('Load Shapes - Day Type'!H:H,MATCH('Load Shapes - 8760'!$A3911,'Load Shapes - Day Type'!$K:$K,0))</f>
        <v>8.5999999999999993E-2</v>
      </c>
      <c r="Q3911" s="15">
        <f>INDEX('Load Shapes - Day Type'!I:I,MATCH('Load Shapes - 8760'!$A3911,'Load Shapes - Day Type'!$K:$K,0))</f>
        <v>1.6633672687580014</v>
      </c>
      <c r="R3911" s="15">
        <f>INDEX('Load Shapes - Day Type'!J:J,MATCH('Load Shapes - 8760'!$A3911,'Load Shapes - Day Type'!$K:$K,0))</f>
        <v>0.2162377449385402</v>
      </c>
      <c r="S3911" s="47">
        <f t="shared" si="248"/>
        <v>1.3303737633920071E-4</v>
      </c>
    </row>
    <row r="3912" spans="1:19" x14ac:dyDescent="0.2">
      <c r="A3912" s="45" t="str">
        <f t="shared" si="245"/>
        <v>JuneWeekday21</v>
      </c>
      <c r="E3912" s="9">
        <v>2017</v>
      </c>
      <c r="F3912" s="9">
        <v>6</v>
      </c>
      <c r="G3912" s="9" t="s">
        <v>11</v>
      </c>
      <c r="H3912" s="9">
        <v>12</v>
      </c>
      <c r="I3912" s="24" t="s">
        <v>184</v>
      </c>
      <c r="J3912" s="25" t="str">
        <f t="shared" si="246"/>
        <v/>
      </c>
      <c r="K3912" s="25" t="str">
        <f t="shared" si="247"/>
        <v>Weekday</v>
      </c>
      <c r="L3912" s="25" t="s">
        <v>176</v>
      </c>
      <c r="M3912" s="9">
        <v>3909</v>
      </c>
      <c r="N3912" s="9">
        <v>21</v>
      </c>
      <c r="O3912" s="14">
        <f>INDEX('Load Shapes - Day Type'!G:G,MATCH('Load Shapes - 8760'!$A3912,'Load Shapes - Day Type'!$K:$K,0))</f>
        <v>0.155</v>
      </c>
      <c r="P3912" s="14">
        <f>INDEX('Load Shapes - Day Type'!H:H,MATCH('Load Shapes - 8760'!$A3912,'Load Shapes - Day Type'!$K:$K,0))</f>
        <v>8.5000000000000006E-2</v>
      </c>
      <c r="Q3912" s="15">
        <f>INDEX('Load Shapes - Day Type'!I:I,MATCH('Load Shapes - 8760'!$A3912,'Load Shapes - Day Type'!$K:$K,0))</f>
        <v>1.6633672687580014</v>
      </c>
      <c r="R3912" s="15">
        <f>INDEX('Load Shapes - Day Type'!J:J,MATCH('Load Shapes - 8760'!$A3912,'Load Shapes - Day Type'!$K:$K,0))</f>
        <v>0.25782192665749021</v>
      </c>
      <c r="S3912" s="47">
        <f t="shared" si="248"/>
        <v>1.586214871736624E-4</v>
      </c>
    </row>
    <row r="3913" spans="1:19" x14ac:dyDescent="0.2">
      <c r="A3913" s="45" t="str">
        <f t="shared" si="245"/>
        <v>JuneWeekday22</v>
      </c>
      <c r="E3913" s="9">
        <v>2017</v>
      </c>
      <c r="F3913" s="9">
        <v>6</v>
      </c>
      <c r="G3913" s="9" t="s">
        <v>11</v>
      </c>
      <c r="H3913" s="9">
        <v>12</v>
      </c>
      <c r="I3913" s="24" t="s">
        <v>184</v>
      </c>
      <c r="J3913" s="25" t="str">
        <f t="shared" si="246"/>
        <v/>
      </c>
      <c r="K3913" s="25" t="str">
        <f t="shared" si="247"/>
        <v>Weekday</v>
      </c>
      <c r="L3913" s="25" t="s">
        <v>176</v>
      </c>
      <c r="M3913" s="9">
        <v>3910</v>
      </c>
      <c r="N3913" s="9">
        <v>22</v>
      </c>
      <c r="O3913" s="14">
        <f>INDEX('Load Shapes - Day Type'!G:G,MATCH('Load Shapes - 8760'!$A3913,'Load Shapes - Day Type'!$K:$K,0))</f>
        <v>0.153</v>
      </c>
      <c r="P3913" s="14">
        <f>INDEX('Load Shapes - Day Type'!H:H,MATCH('Load Shapes - 8760'!$A3913,'Load Shapes - Day Type'!$K:$K,0))</f>
        <v>8.8999999999999996E-2</v>
      </c>
      <c r="Q3913" s="15">
        <f>INDEX('Load Shapes - Day Type'!I:I,MATCH('Load Shapes - 8760'!$A3913,'Load Shapes - Day Type'!$K:$K,0))</f>
        <v>1.6633672687580014</v>
      </c>
      <c r="R3913" s="15">
        <f>INDEX('Load Shapes - Day Type'!J:J,MATCH('Load Shapes - 8760'!$A3913,'Load Shapes - Day Type'!$K:$K,0))</f>
        <v>0.25449519211997423</v>
      </c>
      <c r="S3913" s="47">
        <f t="shared" si="248"/>
        <v>1.5657475830690545E-4</v>
      </c>
    </row>
    <row r="3914" spans="1:19" x14ac:dyDescent="0.2">
      <c r="A3914" s="45" t="str">
        <f t="shared" si="245"/>
        <v>JuneWeekday23</v>
      </c>
      <c r="E3914" s="9">
        <v>2017</v>
      </c>
      <c r="F3914" s="9">
        <v>6</v>
      </c>
      <c r="G3914" s="9" t="s">
        <v>11</v>
      </c>
      <c r="H3914" s="9">
        <v>12</v>
      </c>
      <c r="I3914" s="24" t="s">
        <v>184</v>
      </c>
      <c r="J3914" s="25" t="str">
        <f t="shared" si="246"/>
        <v/>
      </c>
      <c r="K3914" s="25" t="str">
        <f t="shared" si="247"/>
        <v>Weekday</v>
      </c>
      <c r="L3914" s="25" t="s">
        <v>176</v>
      </c>
      <c r="M3914" s="9">
        <v>3911</v>
      </c>
      <c r="N3914" s="9">
        <v>23</v>
      </c>
      <c r="O3914" s="14">
        <f>INDEX('Load Shapes - Day Type'!G:G,MATCH('Load Shapes - 8760'!$A3914,'Load Shapes - Day Type'!$K:$K,0))</f>
        <v>0.104</v>
      </c>
      <c r="P3914" s="14">
        <f>INDEX('Load Shapes - Day Type'!H:H,MATCH('Load Shapes - 8760'!$A3914,'Load Shapes - Day Type'!$K:$K,0))</f>
        <v>0.10299999999999999</v>
      </c>
      <c r="Q3914" s="15">
        <f>INDEX('Load Shapes - Day Type'!I:I,MATCH('Load Shapes - 8760'!$A3914,'Load Shapes - Day Type'!$K:$K,0))</f>
        <v>1.6633672687580014</v>
      </c>
      <c r="R3914" s="15">
        <f>INDEX('Load Shapes - Day Type'!J:J,MATCH('Load Shapes - 8760'!$A3914,'Load Shapes - Day Type'!$K:$K,0))</f>
        <v>0.17299019595083215</v>
      </c>
      <c r="S3914" s="47">
        <f t="shared" si="248"/>
        <v>1.0642990107136057E-4</v>
      </c>
    </row>
    <row r="3915" spans="1:19" x14ac:dyDescent="0.2">
      <c r="A3915" s="45" t="str">
        <f t="shared" si="245"/>
        <v>JuneWeekday24</v>
      </c>
      <c r="E3915" s="9">
        <v>2017</v>
      </c>
      <c r="F3915" s="9">
        <v>6</v>
      </c>
      <c r="G3915" s="9" t="s">
        <v>11</v>
      </c>
      <c r="H3915" s="9">
        <v>12</v>
      </c>
      <c r="I3915" s="24" t="s">
        <v>184</v>
      </c>
      <c r="J3915" s="25" t="str">
        <f t="shared" si="246"/>
        <v/>
      </c>
      <c r="K3915" s="25" t="str">
        <f t="shared" si="247"/>
        <v>Weekday</v>
      </c>
      <c r="L3915" s="25" t="s">
        <v>177</v>
      </c>
      <c r="M3915" s="9">
        <v>3912</v>
      </c>
      <c r="N3915" s="9">
        <v>24</v>
      </c>
      <c r="O3915" s="14">
        <f>INDEX('Load Shapes - Day Type'!G:G,MATCH('Load Shapes - 8760'!$A3915,'Load Shapes - Day Type'!$K:$K,0))</f>
        <v>5.6000000000000001E-2</v>
      </c>
      <c r="P3915" s="14">
        <f>INDEX('Load Shapes - Day Type'!H:H,MATCH('Load Shapes - 8760'!$A3915,'Load Shapes - Day Type'!$K:$K,0))</f>
        <v>0.14899999999999999</v>
      </c>
      <c r="Q3915" s="15">
        <f>INDEX('Load Shapes - Day Type'!I:I,MATCH('Load Shapes - 8760'!$A3915,'Load Shapes - Day Type'!$K:$K,0))</f>
        <v>1.6633672687580014</v>
      </c>
      <c r="R3915" s="15">
        <f>INDEX('Load Shapes - Day Type'!J:J,MATCH('Load Shapes - 8760'!$A3915,'Load Shapes - Day Type'!$K:$K,0))</f>
        <v>9.3148567050448078E-2</v>
      </c>
      <c r="S3915" s="47">
        <f t="shared" si="248"/>
        <v>5.7308408269194155E-5</v>
      </c>
    </row>
    <row r="3916" spans="1:19" x14ac:dyDescent="0.2">
      <c r="A3916" s="45" t="str">
        <f t="shared" si="245"/>
        <v>JuneWeekday1</v>
      </c>
      <c r="E3916" s="9">
        <v>2017</v>
      </c>
      <c r="F3916" s="9">
        <v>6</v>
      </c>
      <c r="G3916" s="9" t="s">
        <v>11</v>
      </c>
      <c r="H3916" s="9">
        <v>13</v>
      </c>
      <c r="I3916" s="24" t="s">
        <v>188</v>
      </c>
      <c r="J3916" s="25" t="str">
        <f t="shared" si="246"/>
        <v/>
      </c>
      <c r="K3916" s="25" t="str">
        <f t="shared" si="247"/>
        <v>Weekday</v>
      </c>
      <c r="L3916" s="25" t="s">
        <v>177</v>
      </c>
      <c r="M3916" s="9">
        <v>3913</v>
      </c>
      <c r="N3916" s="9">
        <v>1</v>
      </c>
      <c r="O3916" s="14">
        <f>INDEX('Load Shapes - Day Type'!G:G,MATCH('Load Shapes - 8760'!$A3916,'Load Shapes - Day Type'!$K:$K,0))</f>
        <v>3.2000000000000001E-2</v>
      </c>
      <c r="P3916" s="14">
        <f>INDEX('Load Shapes - Day Type'!H:H,MATCH('Load Shapes - 8760'!$A3916,'Load Shapes - Day Type'!$K:$K,0))</f>
        <v>0.20899999999999999</v>
      </c>
      <c r="Q3916" s="15">
        <f>INDEX('Load Shapes - Day Type'!I:I,MATCH('Load Shapes - 8760'!$A3916,'Load Shapes - Day Type'!$K:$K,0))</f>
        <v>1.6633672687580014</v>
      </c>
      <c r="R3916" s="15">
        <f>INDEX('Load Shapes - Day Type'!J:J,MATCH('Load Shapes - 8760'!$A3916,'Load Shapes - Day Type'!$K:$K,0))</f>
        <v>5.3227752600256049E-2</v>
      </c>
      <c r="S3916" s="47">
        <f t="shared" si="248"/>
        <v>3.2747661868110947E-5</v>
      </c>
    </row>
    <row r="3917" spans="1:19" x14ac:dyDescent="0.2">
      <c r="A3917" s="45" t="str">
        <f t="shared" si="245"/>
        <v>JuneWeekday2</v>
      </c>
      <c r="E3917" s="9">
        <v>2017</v>
      </c>
      <c r="F3917" s="9">
        <v>6</v>
      </c>
      <c r="G3917" s="9" t="s">
        <v>11</v>
      </c>
      <c r="H3917" s="9">
        <v>13</v>
      </c>
      <c r="I3917" s="24" t="s">
        <v>188</v>
      </c>
      <c r="J3917" s="25" t="str">
        <f t="shared" si="246"/>
        <v/>
      </c>
      <c r="K3917" s="25" t="str">
        <f t="shared" si="247"/>
        <v>Weekday</v>
      </c>
      <c r="L3917" s="25" t="s">
        <v>177</v>
      </c>
      <c r="M3917" s="9">
        <v>3914</v>
      </c>
      <c r="N3917" s="9">
        <v>2</v>
      </c>
      <c r="O3917" s="14">
        <f>INDEX('Load Shapes - Day Type'!G:G,MATCH('Load Shapes - 8760'!$A3917,'Load Shapes - Day Type'!$K:$K,0))</f>
        <v>2.3E-2</v>
      </c>
      <c r="P3917" s="14">
        <f>INDEX('Load Shapes - Day Type'!H:H,MATCH('Load Shapes - 8760'!$A3917,'Load Shapes - Day Type'!$K:$K,0))</f>
        <v>0.27200000000000002</v>
      </c>
      <c r="Q3917" s="15">
        <f>INDEX('Load Shapes - Day Type'!I:I,MATCH('Load Shapes - 8760'!$A3917,'Load Shapes - Day Type'!$K:$K,0))</f>
        <v>1.6633672687580014</v>
      </c>
      <c r="R3917" s="15">
        <f>INDEX('Load Shapes - Day Type'!J:J,MATCH('Load Shapes - 8760'!$A3917,'Load Shapes - Day Type'!$K:$K,0))</f>
        <v>3.8257447181434034E-2</v>
      </c>
      <c r="S3917" s="47">
        <f t="shared" si="248"/>
        <v>2.3537381967704741E-5</v>
      </c>
    </row>
    <row r="3918" spans="1:19" x14ac:dyDescent="0.2">
      <c r="A3918" s="45" t="str">
        <f t="shared" si="245"/>
        <v>JuneWeekday3</v>
      </c>
      <c r="E3918" s="9">
        <v>2017</v>
      </c>
      <c r="F3918" s="9">
        <v>6</v>
      </c>
      <c r="G3918" s="9" t="s">
        <v>11</v>
      </c>
      <c r="H3918" s="9">
        <v>13</v>
      </c>
      <c r="I3918" s="24" t="s">
        <v>188</v>
      </c>
      <c r="J3918" s="25" t="str">
        <f t="shared" si="246"/>
        <v/>
      </c>
      <c r="K3918" s="25" t="str">
        <f t="shared" si="247"/>
        <v>Weekday</v>
      </c>
      <c r="L3918" s="25" t="s">
        <v>177</v>
      </c>
      <c r="M3918" s="9">
        <v>3915</v>
      </c>
      <c r="N3918" s="9">
        <v>3</v>
      </c>
      <c r="O3918" s="14">
        <f>INDEX('Load Shapes - Day Type'!G:G,MATCH('Load Shapes - 8760'!$A3918,'Load Shapes - Day Type'!$K:$K,0))</f>
        <v>0.02</v>
      </c>
      <c r="P3918" s="14">
        <f>INDEX('Load Shapes - Day Type'!H:H,MATCH('Load Shapes - 8760'!$A3918,'Load Shapes - Day Type'!$K:$K,0))</f>
        <v>0.28100000000000003</v>
      </c>
      <c r="Q3918" s="15">
        <f>INDEX('Load Shapes - Day Type'!I:I,MATCH('Load Shapes - 8760'!$A3918,'Load Shapes - Day Type'!$K:$K,0))</f>
        <v>1.6633672687580014</v>
      </c>
      <c r="R3918" s="15">
        <f>INDEX('Load Shapes - Day Type'!J:J,MATCH('Load Shapes - 8760'!$A3918,'Load Shapes - Day Type'!$K:$K,0))</f>
        <v>3.3267345375160032E-2</v>
      </c>
      <c r="S3918" s="47">
        <f t="shared" si="248"/>
        <v>2.0467288667569343E-5</v>
      </c>
    </row>
    <row r="3919" spans="1:19" x14ac:dyDescent="0.2">
      <c r="A3919" s="45" t="str">
        <f t="shared" si="245"/>
        <v>JuneWeekday4</v>
      </c>
      <c r="E3919" s="9">
        <v>2017</v>
      </c>
      <c r="F3919" s="9">
        <v>6</v>
      </c>
      <c r="G3919" s="9" t="s">
        <v>11</v>
      </c>
      <c r="H3919" s="9">
        <v>13</v>
      </c>
      <c r="I3919" s="24" t="s">
        <v>188</v>
      </c>
      <c r="J3919" s="25" t="str">
        <f t="shared" si="246"/>
        <v/>
      </c>
      <c r="K3919" s="25" t="str">
        <f t="shared" si="247"/>
        <v>Weekday</v>
      </c>
      <c r="L3919" s="25" t="s">
        <v>177</v>
      </c>
      <c r="M3919" s="9">
        <v>3916</v>
      </c>
      <c r="N3919" s="9">
        <v>4</v>
      </c>
      <c r="O3919" s="14">
        <f>INDEX('Load Shapes - Day Type'!G:G,MATCH('Load Shapes - 8760'!$A3919,'Load Shapes - Day Type'!$K:$K,0))</f>
        <v>0.02</v>
      </c>
      <c r="P3919" s="14">
        <f>INDEX('Load Shapes - Day Type'!H:H,MATCH('Load Shapes - 8760'!$A3919,'Load Shapes - Day Type'!$K:$K,0))</f>
        <v>0.27600000000000002</v>
      </c>
      <c r="Q3919" s="15">
        <f>INDEX('Load Shapes - Day Type'!I:I,MATCH('Load Shapes - 8760'!$A3919,'Load Shapes - Day Type'!$K:$K,0))</f>
        <v>1.6633672687580014</v>
      </c>
      <c r="R3919" s="15">
        <f>INDEX('Load Shapes - Day Type'!J:J,MATCH('Load Shapes - 8760'!$A3919,'Load Shapes - Day Type'!$K:$K,0))</f>
        <v>3.3267345375160032E-2</v>
      </c>
      <c r="S3919" s="47">
        <f t="shared" si="248"/>
        <v>2.0467288667569343E-5</v>
      </c>
    </row>
    <row r="3920" spans="1:19" x14ac:dyDescent="0.2">
      <c r="A3920" s="45" t="str">
        <f t="shared" si="245"/>
        <v>JuneWeekday5</v>
      </c>
      <c r="E3920" s="9">
        <v>2017</v>
      </c>
      <c r="F3920" s="9">
        <v>6</v>
      </c>
      <c r="G3920" s="9" t="s">
        <v>11</v>
      </c>
      <c r="H3920" s="9">
        <v>13</v>
      </c>
      <c r="I3920" s="24" t="s">
        <v>188</v>
      </c>
      <c r="J3920" s="25" t="str">
        <f t="shared" si="246"/>
        <v/>
      </c>
      <c r="K3920" s="25" t="str">
        <f t="shared" si="247"/>
        <v>Weekday</v>
      </c>
      <c r="L3920" s="25" t="s">
        <v>177</v>
      </c>
      <c r="M3920" s="9">
        <v>3917</v>
      </c>
      <c r="N3920" s="9">
        <v>5</v>
      </c>
      <c r="O3920" s="14">
        <f>INDEX('Load Shapes - Day Type'!G:G,MATCH('Load Shapes - 8760'!$A3920,'Load Shapes - Day Type'!$K:$K,0))</f>
        <v>2.8000000000000001E-2</v>
      </c>
      <c r="P3920" s="14">
        <f>INDEX('Load Shapes - Day Type'!H:H,MATCH('Load Shapes - 8760'!$A3920,'Load Shapes - Day Type'!$K:$K,0))</f>
        <v>0.218</v>
      </c>
      <c r="Q3920" s="15">
        <f>INDEX('Load Shapes - Day Type'!I:I,MATCH('Load Shapes - 8760'!$A3920,'Load Shapes - Day Type'!$K:$K,0))</f>
        <v>1.6633672687580014</v>
      </c>
      <c r="R3920" s="15">
        <f>INDEX('Load Shapes - Day Type'!J:J,MATCH('Load Shapes - 8760'!$A3920,'Load Shapes - Day Type'!$K:$K,0))</f>
        <v>4.6574283525224039E-2</v>
      </c>
      <c r="S3920" s="47">
        <f t="shared" si="248"/>
        <v>2.8654204134597078E-5</v>
      </c>
    </row>
    <row r="3921" spans="1:19" x14ac:dyDescent="0.2">
      <c r="A3921" s="45" t="str">
        <f t="shared" si="245"/>
        <v>JuneWeekday6</v>
      </c>
      <c r="E3921" s="9">
        <v>2017</v>
      </c>
      <c r="F3921" s="9">
        <v>6</v>
      </c>
      <c r="G3921" s="9" t="s">
        <v>11</v>
      </c>
      <c r="H3921" s="9">
        <v>13</v>
      </c>
      <c r="I3921" s="24" t="s">
        <v>188</v>
      </c>
      <c r="J3921" s="25" t="str">
        <f t="shared" si="246"/>
        <v/>
      </c>
      <c r="K3921" s="25" t="str">
        <f t="shared" si="247"/>
        <v>Weekday</v>
      </c>
      <c r="L3921" s="25" t="s">
        <v>177</v>
      </c>
      <c r="M3921" s="9">
        <v>3918</v>
      </c>
      <c r="N3921" s="9">
        <v>6</v>
      </c>
      <c r="O3921" s="14">
        <f>INDEX('Load Shapes - Day Type'!G:G,MATCH('Load Shapes - 8760'!$A3921,'Load Shapes - Day Type'!$K:$K,0))</f>
        <v>5.0999999999999997E-2</v>
      </c>
      <c r="P3921" s="14">
        <f>INDEX('Load Shapes - Day Type'!H:H,MATCH('Load Shapes - 8760'!$A3921,'Load Shapes - Day Type'!$K:$K,0))</f>
        <v>0.155</v>
      </c>
      <c r="Q3921" s="15">
        <f>INDEX('Load Shapes - Day Type'!I:I,MATCH('Load Shapes - 8760'!$A3921,'Load Shapes - Day Type'!$K:$K,0))</f>
        <v>1.6633672687580014</v>
      </c>
      <c r="R3921" s="15">
        <f>INDEX('Load Shapes - Day Type'!J:J,MATCH('Load Shapes - 8760'!$A3921,'Load Shapes - Day Type'!$K:$K,0))</f>
        <v>8.4831730706658073E-2</v>
      </c>
      <c r="S3921" s="47">
        <f t="shared" si="248"/>
        <v>5.2191586102301819E-5</v>
      </c>
    </row>
    <row r="3922" spans="1:19" x14ac:dyDescent="0.2">
      <c r="A3922" s="45" t="str">
        <f t="shared" si="245"/>
        <v>JuneWeekday7</v>
      </c>
      <c r="E3922" s="9">
        <v>2017</v>
      </c>
      <c r="F3922" s="9">
        <v>6</v>
      </c>
      <c r="G3922" s="9" t="s">
        <v>11</v>
      </c>
      <c r="H3922" s="9">
        <v>13</v>
      </c>
      <c r="I3922" s="24" t="s">
        <v>188</v>
      </c>
      <c r="J3922" s="25" t="str">
        <f t="shared" si="246"/>
        <v/>
      </c>
      <c r="K3922" s="25" t="str">
        <f t="shared" si="247"/>
        <v>Weekday</v>
      </c>
      <c r="L3922" s="25" t="s">
        <v>177</v>
      </c>
      <c r="M3922" s="9">
        <v>3919</v>
      </c>
      <c r="N3922" s="9">
        <v>7</v>
      </c>
      <c r="O3922" s="14">
        <f>INDEX('Load Shapes - Day Type'!G:G,MATCH('Load Shapes - 8760'!$A3922,'Load Shapes - Day Type'!$K:$K,0))</f>
        <v>8.7999999999999995E-2</v>
      </c>
      <c r="P3922" s="14">
        <f>INDEX('Load Shapes - Day Type'!H:H,MATCH('Load Shapes - 8760'!$A3922,'Load Shapes - Day Type'!$K:$K,0))</f>
        <v>0.121</v>
      </c>
      <c r="Q3922" s="15">
        <f>INDEX('Load Shapes - Day Type'!I:I,MATCH('Load Shapes - 8760'!$A3922,'Load Shapes - Day Type'!$K:$K,0))</f>
        <v>1.6633672687580014</v>
      </c>
      <c r="R3922" s="15">
        <f>INDEX('Load Shapes - Day Type'!J:J,MATCH('Load Shapes - 8760'!$A3922,'Load Shapes - Day Type'!$K:$K,0))</f>
        <v>0.14637631965070411</v>
      </c>
      <c r="S3922" s="47">
        <f t="shared" si="248"/>
        <v>9.0056070137305096E-5</v>
      </c>
    </row>
    <row r="3923" spans="1:19" x14ac:dyDescent="0.2">
      <c r="A3923" s="45" t="str">
        <f t="shared" si="245"/>
        <v>JuneWeekday8</v>
      </c>
      <c r="E3923" s="9">
        <v>2017</v>
      </c>
      <c r="F3923" s="9">
        <v>6</v>
      </c>
      <c r="G3923" s="9" t="s">
        <v>11</v>
      </c>
      <c r="H3923" s="9">
        <v>13</v>
      </c>
      <c r="I3923" s="24" t="s">
        <v>188</v>
      </c>
      <c r="J3923" s="25" t="str">
        <f t="shared" si="246"/>
        <v/>
      </c>
      <c r="K3923" s="25" t="str">
        <f t="shared" si="247"/>
        <v>Weekday</v>
      </c>
      <c r="L3923" s="25" t="s">
        <v>177</v>
      </c>
      <c r="M3923" s="9">
        <v>3920</v>
      </c>
      <c r="N3923" s="9">
        <v>8</v>
      </c>
      <c r="O3923" s="14">
        <f>INDEX('Load Shapes - Day Type'!G:G,MATCH('Load Shapes - 8760'!$A3923,'Load Shapes - Day Type'!$K:$K,0))</f>
        <v>0.127</v>
      </c>
      <c r="P3923" s="14">
        <f>INDEX('Load Shapes - Day Type'!H:H,MATCH('Load Shapes - 8760'!$A3923,'Load Shapes - Day Type'!$K:$K,0))</f>
        <v>0.10299999999999999</v>
      </c>
      <c r="Q3923" s="15">
        <f>INDEX('Load Shapes - Day Type'!I:I,MATCH('Load Shapes - 8760'!$A3923,'Load Shapes - Day Type'!$K:$K,0))</f>
        <v>1.6633672687580014</v>
      </c>
      <c r="R3923" s="15">
        <f>INDEX('Load Shapes - Day Type'!J:J,MATCH('Load Shapes - 8760'!$A3923,'Load Shapes - Day Type'!$K:$K,0))</f>
        <v>0.21124764313226618</v>
      </c>
      <c r="S3923" s="47">
        <f t="shared" si="248"/>
        <v>1.2996728303906531E-4</v>
      </c>
    </row>
    <row r="3924" spans="1:19" x14ac:dyDescent="0.2">
      <c r="A3924" s="45" t="str">
        <f t="shared" si="245"/>
        <v>JuneWeekday9</v>
      </c>
      <c r="E3924" s="9">
        <v>2017</v>
      </c>
      <c r="F3924" s="9">
        <v>6</v>
      </c>
      <c r="G3924" s="9" t="s">
        <v>11</v>
      </c>
      <c r="H3924" s="9">
        <v>13</v>
      </c>
      <c r="I3924" s="24" t="s">
        <v>188</v>
      </c>
      <c r="J3924" s="25" t="str">
        <f t="shared" si="246"/>
        <v/>
      </c>
      <c r="K3924" s="25" t="str">
        <f t="shared" si="247"/>
        <v>Weekday</v>
      </c>
      <c r="L3924" s="25" t="s">
        <v>176</v>
      </c>
      <c r="M3924" s="9">
        <v>3921</v>
      </c>
      <c r="N3924" s="9">
        <v>9</v>
      </c>
      <c r="O3924" s="14">
        <f>INDEX('Load Shapes - Day Type'!G:G,MATCH('Load Shapes - 8760'!$A3924,'Load Shapes - Day Type'!$K:$K,0))</f>
        <v>0.12</v>
      </c>
      <c r="P3924" s="14">
        <f>INDEX('Load Shapes - Day Type'!H:H,MATCH('Load Shapes - 8760'!$A3924,'Load Shapes - Day Type'!$K:$K,0))</f>
        <v>0.109</v>
      </c>
      <c r="Q3924" s="15">
        <f>INDEX('Load Shapes - Day Type'!I:I,MATCH('Load Shapes - 8760'!$A3924,'Load Shapes - Day Type'!$K:$K,0))</f>
        <v>1.6633672687580014</v>
      </c>
      <c r="R3924" s="15">
        <f>INDEX('Load Shapes - Day Type'!J:J,MATCH('Load Shapes - 8760'!$A3924,'Load Shapes - Day Type'!$K:$K,0))</f>
        <v>0.19960407225096016</v>
      </c>
      <c r="S3924" s="47">
        <f t="shared" si="248"/>
        <v>1.2280373200541605E-4</v>
      </c>
    </row>
    <row r="3925" spans="1:19" x14ac:dyDescent="0.2">
      <c r="A3925" s="45" t="str">
        <f t="shared" si="245"/>
        <v>JuneWeekday10</v>
      </c>
      <c r="E3925" s="9">
        <v>2017</v>
      </c>
      <c r="F3925" s="9">
        <v>6</v>
      </c>
      <c r="G3925" s="9" t="s">
        <v>11</v>
      </c>
      <c r="H3925" s="9">
        <v>13</v>
      </c>
      <c r="I3925" s="24" t="s">
        <v>188</v>
      </c>
      <c r="J3925" s="25" t="str">
        <f t="shared" si="246"/>
        <v/>
      </c>
      <c r="K3925" s="25" t="str">
        <f t="shared" si="247"/>
        <v>Weekday</v>
      </c>
      <c r="L3925" s="25" t="s">
        <v>176</v>
      </c>
      <c r="M3925" s="9">
        <v>3922</v>
      </c>
      <c r="N3925" s="9">
        <v>10</v>
      </c>
      <c r="O3925" s="14">
        <f>INDEX('Load Shapes - Day Type'!G:G,MATCH('Load Shapes - 8760'!$A3925,'Load Shapes - Day Type'!$K:$K,0))</f>
        <v>0.121</v>
      </c>
      <c r="P3925" s="14">
        <f>INDEX('Load Shapes - Day Type'!H:H,MATCH('Load Shapes - 8760'!$A3925,'Load Shapes - Day Type'!$K:$K,0))</f>
        <v>0.109</v>
      </c>
      <c r="Q3925" s="15">
        <f>INDEX('Load Shapes - Day Type'!I:I,MATCH('Load Shapes - 8760'!$A3925,'Load Shapes - Day Type'!$K:$K,0))</f>
        <v>1.6633672687580014</v>
      </c>
      <c r="R3925" s="15">
        <f>INDEX('Load Shapes - Day Type'!J:J,MATCH('Load Shapes - 8760'!$A3925,'Load Shapes - Day Type'!$K:$K,0))</f>
        <v>0.20126743951971818</v>
      </c>
      <c r="S3925" s="47">
        <f t="shared" si="248"/>
        <v>1.2382709643879452E-4</v>
      </c>
    </row>
    <row r="3926" spans="1:19" x14ac:dyDescent="0.2">
      <c r="A3926" s="45" t="str">
        <f t="shared" si="245"/>
        <v>JuneWeekday11</v>
      </c>
      <c r="E3926" s="9">
        <v>2017</v>
      </c>
      <c r="F3926" s="9">
        <v>6</v>
      </c>
      <c r="G3926" s="9" t="s">
        <v>11</v>
      </c>
      <c r="H3926" s="9">
        <v>13</v>
      </c>
      <c r="I3926" s="24" t="s">
        <v>188</v>
      </c>
      <c r="J3926" s="25" t="str">
        <f t="shared" si="246"/>
        <v/>
      </c>
      <c r="K3926" s="25" t="str">
        <f t="shared" si="247"/>
        <v>Weekday</v>
      </c>
      <c r="L3926" s="25" t="s">
        <v>176</v>
      </c>
      <c r="M3926" s="9">
        <v>3923</v>
      </c>
      <c r="N3926" s="9">
        <v>11</v>
      </c>
      <c r="O3926" s="14">
        <f>INDEX('Load Shapes - Day Type'!G:G,MATCH('Load Shapes - 8760'!$A3926,'Load Shapes - Day Type'!$K:$K,0))</f>
        <v>0.12</v>
      </c>
      <c r="P3926" s="14">
        <f>INDEX('Load Shapes - Day Type'!H:H,MATCH('Load Shapes - 8760'!$A3926,'Load Shapes - Day Type'!$K:$K,0))</f>
        <v>0.115</v>
      </c>
      <c r="Q3926" s="15">
        <f>INDEX('Load Shapes - Day Type'!I:I,MATCH('Load Shapes - 8760'!$A3926,'Load Shapes - Day Type'!$K:$K,0))</f>
        <v>1.6633672687580014</v>
      </c>
      <c r="R3926" s="15">
        <f>INDEX('Load Shapes - Day Type'!J:J,MATCH('Load Shapes - 8760'!$A3926,'Load Shapes - Day Type'!$K:$K,0))</f>
        <v>0.19960407225096016</v>
      </c>
      <c r="S3926" s="47">
        <f t="shared" si="248"/>
        <v>1.2280373200541605E-4</v>
      </c>
    </row>
    <row r="3927" spans="1:19" x14ac:dyDescent="0.2">
      <c r="A3927" s="45" t="str">
        <f t="shared" si="245"/>
        <v>JuneWeekday12</v>
      </c>
      <c r="E3927" s="9">
        <v>2017</v>
      </c>
      <c r="F3927" s="9">
        <v>6</v>
      </c>
      <c r="G3927" s="9" t="s">
        <v>11</v>
      </c>
      <c r="H3927" s="9">
        <v>13</v>
      </c>
      <c r="I3927" s="24" t="s">
        <v>188</v>
      </c>
      <c r="J3927" s="25" t="str">
        <f t="shared" si="246"/>
        <v/>
      </c>
      <c r="K3927" s="25" t="str">
        <f t="shared" si="247"/>
        <v>Weekday</v>
      </c>
      <c r="L3927" s="25" t="s">
        <v>176</v>
      </c>
      <c r="M3927" s="9">
        <v>3924</v>
      </c>
      <c r="N3927" s="9">
        <v>12</v>
      </c>
      <c r="O3927" s="14">
        <f>INDEX('Load Shapes - Day Type'!G:G,MATCH('Load Shapes - 8760'!$A3927,'Load Shapes - Day Type'!$K:$K,0))</f>
        <v>0.115</v>
      </c>
      <c r="P3927" s="14">
        <f>INDEX('Load Shapes - Day Type'!H:H,MATCH('Load Shapes - 8760'!$A3927,'Load Shapes - Day Type'!$K:$K,0))</f>
        <v>0.11899999999999999</v>
      </c>
      <c r="Q3927" s="15">
        <f>INDEX('Load Shapes - Day Type'!I:I,MATCH('Load Shapes - 8760'!$A3927,'Load Shapes - Day Type'!$K:$K,0))</f>
        <v>1.6633672687580014</v>
      </c>
      <c r="R3927" s="15">
        <f>INDEX('Load Shapes - Day Type'!J:J,MATCH('Load Shapes - 8760'!$A3927,'Load Shapes - Day Type'!$K:$K,0))</f>
        <v>0.19128723590717017</v>
      </c>
      <c r="S3927" s="47">
        <f t="shared" si="248"/>
        <v>1.1768690983852372E-4</v>
      </c>
    </row>
    <row r="3928" spans="1:19" x14ac:dyDescent="0.2">
      <c r="A3928" s="45" t="str">
        <f t="shared" si="245"/>
        <v>JuneWeekday13</v>
      </c>
      <c r="E3928" s="9">
        <v>2017</v>
      </c>
      <c r="F3928" s="9">
        <v>6</v>
      </c>
      <c r="G3928" s="9" t="s">
        <v>11</v>
      </c>
      <c r="H3928" s="9">
        <v>13</v>
      </c>
      <c r="I3928" s="24" t="s">
        <v>188</v>
      </c>
      <c r="J3928" s="25" t="str">
        <f t="shared" si="246"/>
        <v/>
      </c>
      <c r="K3928" s="25" t="str">
        <f t="shared" si="247"/>
        <v>Weekday</v>
      </c>
      <c r="L3928" s="25" t="s">
        <v>176</v>
      </c>
      <c r="M3928" s="9">
        <v>3925</v>
      </c>
      <c r="N3928" s="9">
        <v>13</v>
      </c>
      <c r="O3928" s="14">
        <f>INDEX('Load Shapes - Day Type'!G:G,MATCH('Load Shapes - 8760'!$A3928,'Load Shapes - Day Type'!$K:$K,0))</f>
        <v>0.11899999999999999</v>
      </c>
      <c r="P3928" s="14">
        <f>INDEX('Load Shapes - Day Type'!H:H,MATCH('Load Shapes - 8760'!$A3928,'Load Shapes - Day Type'!$K:$K,0))</f>
        <v>0.115</v>
      </c>
      <c r="Q3928" s="15">
        <f>INDEX('Load Shapes - Day Type'!I:I,MATCH('Load Shapes - 8760'!$A3928,'Load Shapes - Day Type'!$K:$K,0))</f>
        <v>1.6633672687580014</v>
      </c>
      <c r="R3928" s="15">
        <f>INDEX('Load Shapes - Day Type'!J:J,MATCH('Load Shapes - 8760'!$A3928,'Load Shapes - Day Type'!$K:$K,0))</f>
        <v>0.19794070498220218</v>
      </c>
      <c r="S3928" s="47">
        <f t="shared" si="248"/>
        <v>1.2178036757203758E-4</v>
      </c>
    </row>
    <row r="3929" spans="1:19" x14ac:dyDescent="0.2">
      <c r="A3929" s="45" t="str">
        <f t="shared" si="245"/>
        <v>JuneWeekday14</v>
      </c>
      <c r="E3929" s="9">
        <v>2017</v>
      </c>
      <c r="F3929" s="9">
        <v>6</v>
      </c>
      <c r="G3929" s="9" t="s">
        <v>11</v>
      </c>
      <c r="H3929" s="9">
        <v>13</v>
      </c>
      <c r="I3929" s="24" t="s">
        <v>188</v>
      </c>
      <c r="J3929" s="25" t="str">
        <f t="shared" si="246"/>
        <v/>
      </c>
      <c r="K3929" s="25" t="str">
        <f t="shared" si="247"/>
        <v>Weekday</v>
      </c>
      <c r="L3929" s="25" t="s">
        <v>176</v>
      </c>
      <c r="M3929" s="9">
        <v>3926</v>
      </c>
      <c r="N3929" s="9">
        <v>14</v>
      </c>
      <c r="O3929" s="14">
        <f>INDEX('Load Shapes - Day Type'!G:G,MATCH('Load Shapes - 8760'!$A3929,'Load Shapes - Day Type'!$K:$K,0))</f>
        <v>0.11600000000000001</v>
      </c>
      <c r="P3929" s="14">
        <f>INDEX('Load Shapes - Day Type'!H:H,MATCH('Load Shapes - 8760'!$A3929,'Load Shapes - Day Type'!$K:$K,0))</f>
        <v>0.11799999999999999</v>
      </c>
      <c r="Q3929" s="15">
        <f>INDEX('Load Shapes - Day Type'!I:I,MATCH('Load Shapes - 8760'!$A3929,'Load Shapes - Day Type'!$K:$K,0))</f>
        <v>1.6633672687580014</v>
      </c>
      <c r="R3929" s="15">
        <f>INDEX('Load Shapes - Day Type'!J:J,MATCH('Load Shapes - 8760'!$A3929,'Load Shapes - Day Type'!$K:$K,0))</f>
        <v>0.19295060317592819</v>
      </c>
      <c r="S3929" s="47">
        <f t="shared" si="248"/>
        <v>1.1871027427190218E-4</v>
      </c>
    </row>
    <row r="3930" spans="1:19" x14ac:dyDescent="0.2">
      <c r="A3930" s="45" t="str">
        <f t="shared" si="245"/>
        <v>JuneWeekday15</v>
      </c>
      <c r="E3930" s="9">
        <v>2017</v>
      </c>
      <c r="F3930" s="9">
        <v>6</v>
      </c>
      <c r="G3930" s="9" t="s">
        <v>11</v>
      </c>
      <c r="H3930" s="9">
        <v>13</v>
      </c>
      <c r="I3930" s="24" t="s">
        <v>188</v>
      </c>
      <c r="J3930" s="25" t="str">
        <f t="shared" si="246"/>
        <v/>
      </c>
      <c r="K3930" s="25" t="str">
        <f t="shared" si="247"/>
        <v>Weekday</v>
      </c>
      <c r="L3930" s="25" t="s">
        <v>176</v>
      </c>
      <c r="M3930" s="9">
        <v>3927</v>
      </c>
      <c r="N3930" s="9">
        <v>15</v>
      </c>
      <c r="O3930" s="14">
        <f>INDEX('Load Shapes - Day Type'!G:G,MATCH('Load Shapes - 8760'!$A3930,'Load Shapes - Day Type'!$K:$K,0))</f>
        <v>0.115</v>
      </c>
      <c r="P3930" s="14">
        <f>INDEX('Load Shapes - Day Type'!H:H,MATCH('Load Shapes - 8760'!$A3930,'Load Shapes - Day Type'!$K:$K,0))</f>
        <v>0.115</v>
      </c>
      <c r="Q3930" s="15">
        <f>INDEX('Load Shapes - Day Type'!I:I,MATCH('Load Shapes - 8760'!$A3930,'Load Shapes - Day Type'!$K:$K,0))</f>
        <v>1.6633672687580014</v>
      </c>
      <c r="R3930" s="15">
        <f>INDEX('Load Shapes - Day Type'!J:J,MATCH('Load Shapes - 8760'!$A3930,'Load Shapes - Day Type'!$K:$K,0))</f>
        <v>0.19128723590717017</v>
      </c>
      <c r="S3930" s="47">
        <f t="shared" si="248"/>
        <v>1.1768690983852372E-4</v>
      </c>
    </row>
    <row r="3931" spans="1:19" x14ac:dyDescent="0.2">
      <c r="A3931" s="45" t="str">
        <f t="shared" si="245"/>
        <v>JuneWeekday16</v>
      </c>
      <c r="E3931" s="9">
        <v>2017</v>
      </c>
      <c r="F3931" s="9">
        <v>6</v>
      </c>
      <c r="G3931" s="9" t="s">
        <v>11</v>
      </c>
      <c r="H3931" s="9">
        <v>13</v>
      </c>
      <c r="I3931" s="24" t="s">
        <v>188</v>
      </c>
      <c r="J3931" s="25" t="str">
        <f t="shared" si="246"/>
        <v/>
      </c>
      <c r="K3931" s="25" t="str">
        <f t="shared" si="247"/>
        <v>Weekday</v>
      </c>
      <c r="L3931" s="25" t="s">
        <v>176</v>
      </c>
      <c r="M3931" s="9">
        <v>3928</v>
      </c>
      <c r="N3931" s="9">
        <v>16</v>
      </c>
      <c r="O3931" s="14">
        <f>INDEX('Load Shapes - Day Type'!G:G,MATCH('Load Shapes - 8760'!$A3931,'Load Shapes - Day Type'!$K:$K,0))</f>
        <v>0.111</v>
      </c>
      <c r="P3931" s="14">
        <f>INDEX('Load Shapes - Day Type'!H:H,MATCH('Load Shapes - 8760'!$A3931,'Load Shapes - Day Type'!$K:$K,0))</f>
        <v>0.113</v>
      </c>
      <c r="Q3931" s="15">
        <f>INDEX('Load Shapes - Day Type'!I:I,MATCH('Load Shapes - 8760'!$A3931,'Load Shapes - Day Type'!$K:$K,0))</f>
        <v>1.6633672687580014</v>
      </c>
      <c r="R3931" s="15">
        <f>INDEX('Load Shapes - Day Type'!J:J,MATCH('Load Shapes - 8760'!$A3931,'Load Shapes - Day Type'!$K:$K,0))</f>
        <v>0.18463376683213817</v>
      </c>
      <c r="S3931" s="47">
        <f t="shared" si="248"/>
        <v>1.1359345210500985E-4</v>
      </c>
    </row>
    <row r="3932" spans="1:19" x14ac:dyDescent="0.2">
      <c r="A3932" s="45" t="str">
        <f t="shared" si="245"/>
        <v>JuneWeekday17</v>
      </c>
      <c r="E3932" s="9">
        <v>2017</v>
      </c>
      <c r="F3932" s="9">
        <v>6</v>
      </c>
      <c r="G3932" s="9" t="s">
        <v>11</v>
      </c>
      <c r="H3932" s="9">
        <v>13</v>
      </c>
      <c r="I3932" s="24" t="s">
        <v>188</v>
      </c>
      <c r="J3932" s="25" t="str">
        <f t="shared" si="246"/>
        <v/>
      </c>
      <c r="K3932" s="25" t="str">
        <f t="shared" si="247"/>
        <v>Weekday</v>
      </c>
      <c r="L3932" s="25" t="s">
        <v>176</v>
      </c>
      <c r="M3932" s="9">
        <v>3929</v>
      </c>
      <c r="N3932" s="9">
        <v>17</v>
      </c>
      <c r="O3932" s="14">
        <f>INDEX('Load Shapes - Day Type'!G:G,MATCH('Load Shapes - 8760'!$A3932,'Load Shapes - Day Type'!$K:$K,0))</f>
        <v>0.11</v>
      </c>
      <c r="P3932" s="14">
        <f>INDEX('Load Shapes - Day Type'!H:H,MATCH('Load Shapes - 8760'!$A3932,'Load Shapes - Day Type'!$K:$K,0))</f>
        <v>0.111</v>
      </c>
      <c r="Q3932" s="15">
        <f>INDEX('Load Shapes - Day Type'!I:I,MATCH('Load Shapes - 8760'!$A3932,'Load Shapes - Day Type'!$K:$K,0))</f>
        <v>1.6633672687580014</v>
      </c>
      <c r="R3932" s="15">
        <f>INDEX('Load Shapes - Day Type'!J:J,MATCH('Load Shapes - 8760'!$A3932,'Load Shapes - Day Type'!$K:$K,0))</f>
        <v>0.18297039956338015</v>
      </c>
      <c r="S3932" s="47">
        <f t="shared" si="248"/>
        <v>1.1257008767163138E-4</v>
      </c>
    </row>
    <row r="3933" spans="1:19" x14ac:dyDescent="0.2">
      <c r="A3933" s="45" t="str">
        <f t="shared" si="245"/>
        <v>JuneWeekday18</v>
      </c>
      <c r="E3933" s="9">
        <v>2017</v>
      </c>
      <c r="F3933" s="9">
        <v>6</v>
      </c>
      <c r="G3933" s="9" t="s">
        <v>11</v>
      </c>
      <c r="H3933" s="9">
        <v>13</v>
      </c>
      <c r="I3933" s="24" t="s">
        <v>188</v>
      </c>
      <c r="J3933" s="25" t="str">
        <f t="shared" si="246"/>
        <v/>
      </c>
      <c r="K3933" s="25" t="str">
        <f t="shared" si="247"/>
        <v>Weekday</v>
      </c>
      <c r="L3933" s="25" t="s">
        <v>176</v>
      </c>
      <c r="M3933" s="9">
        <v>3930</v>
      </c>
      <c r="N3933" s="9">
        <v>18</v>
      </c>
      <c r="O3933" s="14">
        <f>INDEX('Load Shapes - Day Type'!G:G,MATCH('Load Shapes - 8760'!$A3933,'Load Shapes - Day Type'!$K:$K,0))</f>
        <v>0.121</v>
      </c>
      <c r="P3933" s="14">
        <f>INDEX('Load Shapes - Day Type'!H:H,MATCH('Load Shapes - 8760'!$A3933,'Load Shapes - Day Type'!$K:$K,0))</f>
        <v>0.10199999999999999</v>
      </c>
      <c r="Q3933" s="15">
        <f>INDEX('Load Shapes - Day Type'!I:I,MATCH('Load Shapes - 8760'!$A3933,'Load Shapes - Day Type'!$K:$K,0))</f>
        <v>1.6633672687580014</v>
      </c>
      <c r="R3933" s="15">
        <f>INDEX('Load Shapes - Day Type'!J:J,MATCH('Load Shapes - 8760'!$A3933,'Load Shapes - Day Type'!$K:$K,0))</f>
        <v>0.20126743951971818</v>
      </c>
      <c r="S3933" s="47">
        <f t="shared" si="248"/>
        <v>1.2382709643879452E-4</v>
      </c>
    </row>
    <row r="3934" spans="1:19" x14ac:dyDescent="0.2">
      <c r="A3934" s="45" t="str">
        <f t="shared" si="245"/>
        <v>JuneWeekday19</v>
      </c>
      <c r="E3934" s="9">
        <v>2017</v>
      </c>
      <c r="F3934" s="9">
        <v>6</v>
      </c>
      <c r="G3934" s="9" t="s">
        <v>11</v>
      </c>
      <c r="H3934" s="9">
        <v>13</v>
      </c>
      <c r="I3934" s="24" t="s">
        <v>188</v>
      </c>
      <c r="J3934" s="25" t="str">
        <f t="shared" si="246"/>
        <v/>
      </c>
      <c r="K3934" s="25" t="str">
        <f t="shared" si="247"/>
        <v>Weekday</v>
      </c>
      <c r="L3934" s="25" t="s">
        <v>176</v>
      </c>
      <c r="M3934" s="9">
        <v>3931</v>
      </c>
      <c r="N3934" s="9">
        <v>19</v>
      </c>
      <c r="O3934" s="14">
        <f>INDEX('Load Shapes - Day Type'!G:G,MATCH('Load Shapes - 8760'!$A3934,'Load Shapes - Day Type'!$K:$K,0))</f>
        <v>0.121</v>
      </c>
      <c r="P3934" s="14">
        <f>INDEX('Load Shapes - Day Type'!H:H,MATCH('Load Shapes - 8760'!$A3934,'Load Shapes - Day Type'!$K:$K,0))</f>
        <v>9.6000000000000002E-2</v>
      </c>
      <c r="Q3934" s="15">
        <f>INDEX('Load Shapes - Day Type'!I:I,MATCH('Load Shapes - 8760'!$A3934,'Load Shapes - Day Type'!$K:$K,0))</f>
        <v>1.6633672687580014</v>
      </c>
      <c r="R3934" s="15">
        <f>INDEX('Load Shapes - Day Type'!J:J,MATCH('Load Shapes - 8760'!$A3934,'Load Shapes - Day Type'!$K:$K,0))</f>
        <v>0.20126743951971818</v>
      </c>
      <c r="S3934" s="47">
        <f t="shared" si="248"/>
        <v>1.2382709643879452E-4</v>
      </c>
    </row>
    <row r="3935" spans="1:19" x14ac:dyDescent="0.2">
      <c r="A3935" s="45" t="str">
        <f t="shared" si="245"/>
        <v>JuneWeekday20</v>
      </c>
      <c r="E3935" s="9">
        <v>2017</v>
      </c>
      <c r="F3935" s="9">
        <v>6</v>
      </c>
      <c r="G3935" s="9" t="s">
        <v>11</v>
      </c>
      <c r="H3935" s="9">
        <v>13</v>
      </c>
      <c r="I3935" s="24" t="s">
        <v>188</v>
      </c>
      <c r="J3935" s="25" t="str">
        <f t="shared" si="246"/>
        <v/>
      </c>
      <c r="K3935" s="25" t="str">
        <f t="shared" si="247"/>
        <v>Weekday</v>
      </c>
      <c r="L3935" s="25" t="s">
        <v>176</v>
      </c>
      <c r="M3935" s="9">
        <v>3932</v>
      </c>
      <c r="N3935" s="9">
        <v>20</v>
      </c>
      <c r="O3935" s="14">
        <f>INDEX('Load Shapes - Day Type'!G:G,MATCH('Load Shapes - 8760'!$A3935,'Load Shapes - Day Type'!$K:$K,0))</f>
        <v>0.13</v>
      </c>
      <c r="P3935" s="14">
        <f>INDEX('Load Shapes - Day Type'!H:H,MATCH('Load Shapes - 8760'!$A3935,'Load Shapes - Day Type'!$K:$K,0))</f>
        <v>8.5999999999999993E-2</v>
      </c>
      <c r="Q3935" s="15">
        <f>INDEX('Load Shapes - Day Type'!I:I,MATCH('Load Shapes - 8760'!$A3935,'Load Shapes - Day Type'!$K:$K,0))</f>
        <v>1.6633672687580014</v>
      </c>
      <c r="R3935" s="15">
        <f>INDEX('Load Shapes - Day Type'!J:J,MATCH('Load Shapes - 8760'!$A3935,'Load Shapes - Day Type'!$K:$K,0))</f>
        <v>0.2162377449385402</v>
      </c>
      <c r="S3935" s="47">
        <f t="shared" si="248"/>
        <v>1.3303737633920071E-4</v>
      </c>
    </row>
    <row r="3936" spans="1:19" x14ac:dyDescent="0.2">
      <c r="A3936" s="45" t="str">
        <f t="shared" si="245"/>
        <v>JuneWeekday21</v>
      </c>
      <c r="E3936" s="9">
        <v>2017</v>
      </c>
      <c r="F3936" s="9">
        <v>6</v>
      </c>
      <c r="G3936" s="9" t="s">
        <v>11</v>
      </c>
      <c r="H3936" s="9">
        <v>13</v>
      </c>
      <c r="I3936" s="24" t="s">
        <v>188</v>
      </c>
      <c r="J3936" s="25" t="str">
        <f t="shared" si="246"/>
        <v/>
      </c>
      <c r="K3936" s="25" t="str">
        <f t="shared" si="247"/>
        <v>Weekday</v>
      </c>
      <c r="L3936" s="25" t="s">
        <v>176</v>
      </c>
      <c r="M3936" s="9">
        <v>3933</v>
      </c>
      <c r="N3936" s="9">
        <v>21</v>
      </c>
      <c r="O3936" s="14">
        <f>INDEX('Load Shapes - Day Type'!G:G,MATCH('Load Shapes - 8760'!$A3936,'Load Shapes - Day Type'!$K:$K,0))</f>
        <v>0.155</v>
      </c>
      <c r="P3936" s="14">
        <f>INDEX('Load Shapes - Day Type'!H:H,MATCH('Load Shapes - 8760'!$A3936,'Load Shapes - Day Type'!$K:$K,0))</f>
        <v>8.5000000000000006E-2</v>
      </c>
      <c r="Q3936" s="15">
        <f>INDEX('Load Shapes - Day Type'!I:I,MATCH('Load Shapes - 8760'!$A3936,'Load Shapes - Day Type'!$K:$K,0))</f>
        <v>1.6633672687580014</v>
      </c>
      <c r="R3936" s="15">
        <f>INDEX('Load Shapes - Day Type'!J:J,MATCH('Load Shapes - 8760'!$A3936,'Load Shapes - Day Type'!$K:$K,0))</f>
        <v>0.25782192665749021</v>
      </c>
      <c r="S3936" s="47">
        <f t="shared" si="248"/>
        <v>1.586214871736624E-4</v>
      </c>
    </row>
    <row r="3937" spans="1:19" x14ac:dyDescent="0.2">
      <c r="A3937" s="45" t="str">
        <f t="shared" si="245"/>
        <v>JuneWeekday22</v>
      </c>
      <c r="E3937" s="9">
        <v>2017</v>
      </c>
      <c r="F3937" s="9">
        <v>6</v>
      </c>
      <c r="G3937" s="9" t="s">
        <v>11</v>
      </c>
      <c r="H3937" s="9">
        <v>13</v>
      </c>
      <c r="I3937" s="24" t="s">
        <v>188</v>
      </c>
      <c r="J3937" s="25" t="str">
        <f t="shared" si="246"/>
        <v/>
      </c>
      <c r="K3937" s="25" t="str">
        <f t="shared" si="247"/>
        <v>Weekday</v>
      </c>
      <c r="L3937" s="25" t="s">
        <v>176</v>
      </c>
      <c r="M3937" s="9">
        <v>3934</v>
      </c>
      <c r="N3937" s="9">
        <v>22</v>
      </c>
      <c r="O3937" s="14">
        <f>INDEX('Load Shapes - Day Type'!G:G,MATCH('Load Shapes - 8760'!$A3937,'Load Shapes - Day Type'!$K:$K,0))</f>
        <v>0.153</v>
      </c>
      <c r="P3937" s="14">
        <f>INDEX('Load Shapes - Day Type'!H:H,MATCH('Load Shapes - 8760'!$A3937,'Load Shapes - Day Type'!$K:$K,0))</f>
        <v>8.8999999999999996E-2</v>
      </c>
      <c r="Q3937" s="15">
        <f>INDEX('Load Shapes - Day Type'!I:I,MATCH('Load Shapes - 8760'!$A3937,'Load Shapes - Day Type'!$K:$K,0))</f>
        <v>1.6633672687580014</v>
      </c>
      <c r="R3937" s="15">
        <f>INDEX('Load Shapes - Day Type'!J:J,MATCH('Load Shapes - 8760'!$A3937,'Load Shapes - Day Type'!$K:$K,0))</f>
        <v>0.25449519211997423</v>
      </c>
      <c r="S3937" s="47">
        <f t="shared" si="248"/>
        <v>1.5657475830690545E-4</v>
      </c>
    </row>
    <row r="3938" spans="1:19" x14ac:dyDescent="0.2">
      <c r="A3938" s="45" t="str">
        <f t="shared" si="245"/>
        <v>JuneWeekday23</v>
      </c>
      <c r="E3938" s="9">
        <v>2017</v>
      </c>
      <c r="F3938" s="9">
        <v>6</v>
      </c>
      <c r="G3938" s="9" t="s">
        <v>11</v>
      </c>
      <c r="H3938" s="9">
        <v>13</v>
      </c>
      <c r="I3938" s="24" t="s">
        <v>188</v>
      </c>
      <c r="J3938" s="25" t="str">
        <f t="shared" si="246"/>
        <v/>
      </c>
      <c r="K3938" s="25" t="str">
        <f t="shared" si="247"/>
        <v>Weekday</v>
      </c>
      <c r="L3938" s="25" t="s">
        <v>176</v>
      </c>
      <c r="M3938" s="9">
        <v>3935</v>
      </c>
      <c r="N3938" s="9">
        <v>23</v>
      </c>
      <c r="O3938" s="14">
        <f>INDEX('Load Shapes - Day Type'!G:G,MATCH('Load Shapes - 8760'!$A3938,'Load Shapes - Day Type'!$K:$K,0))</f>
        <v>0.104</v>
      </c>
      <c r="P3938" s="14">
        <f>INDEX('Load Shapes - Day Type'!H:H,MATCH('Load Shapes - 8760'!$A3938,'Load Shapes - Day Type'!$K:$K,0))</f>
        <v>0.10299999999999999</v>
      </c>
      <c r="Q3938" s="15">
        <f>INDEX('Load Shapes - Day Type'!I:I,MATCH('Load Shapes - 8760'!$A3938,'Load Shapes - Day Type'!$K:$K,0))</f>
        <v>1.6633672687580014</v>
      </c>
      <c r="R3938" s="15">
        <f>INDEX('Load Shapes - Day Type'!J:J,MATCH('Load Shapes - 8760'!$A3938,'Load Shapes - Day Type'!$K:$K,0))</f>
        <v>0.17299019595083215</v>
      </c>
      <c r="S3938" s="47">
        <f t="shared" si="248"/>
        <v>1.0642990107136057E-4</v>
      </c>
    </row>
    <row r="3939" spans="1:19" x14ac:dyDescent="0.2">
      <c r="A3939" s="45" t="str">
        <f t="shared" si="245"/>
        <v>JuneWeekday24</v>
      </c>
      <c r="E3939" s="9">
        <v>2017</v>
      </c>
      <c r="F3939" s="9">
        <v>6</v>
      </c>
      <c r="G3939" s="9" t="s">
        <v>11</v>
      </c>
      <c r="H3939" s="9">
        <v>13</v>
      </c>
      <c r="I3939" s="24" t="s">
        <v>188</v>
      </c>
      <c r="J3939" s="25" t="str">
        <f t="shared" si="246"/>
        <v/>
      </c>
      <c r="K3939" s="25" t="str">
        <f t="shared" si="247"/>
        <v>Weekday</v>
      </c>
      <c r="L3939" s="25" t="s">
        <v>177</v>
      </c>
      <c r="M3939" s="9">
        <v>3936</v>
      </c>
      <c r="N3939" s="9">
        <v>24</v>
      </c>
      <c r="O3939" s="14">
        <f>INDEX('Load Shapes - Day Type'!G:G,MATCH('Load Shapes - 8760'!$A3939,'Load Shapes - Day Type'!$K:$K,0))</f>
        <v>5.6000000000000001E-2</v>
      </c>
      <c r="P3939" s="14">
        <f>INDEX('Load Shapes - Day Type'!H:H,MATCH('Load Shapes - 8760'!$A3939,'Load Shapes - Day Type'!$K:$K,0))</f>
        <v>0.14899999999999999</v>
      </c>
      <c r="Q3939" s="15">
        <f>INDEX('Load Shapes - Day Type'!I:I,MATCH('Load Shapes - 8760'!$A3939,'Load Shapes - Day Type'!$K:$K,0))</f>
        <v>1.6633672687580014</v>
      </c>
      <c r="R3939" s="15">
        <f>INDEX('Load Shapes - Day Type'!J:J,MATCH('Load Shapes - 8760'!$A3939,'Load Shapes - Day Type'!$K:$K,0))</f>
        <v>9.3148567050448078E-2</v>
      </c>
      <c r="S3939" s="47">
        <f t="shared" si="248"/>
        <v>5.7308408269194155E-5</v>
      </c>
    </row>
    <row r="3940" spans="1:19" x14ac:dyDescent="0.2">
      <c r="A3940" s="45" t="str">
        <f t="shared" si="245"/>
        <v>JuneWeekday1</v>
      </c>
      <c r="E3940" s="9">
        <v>2017</v>
      </c>
      <c r="F3940" s="9">
        <v>6</v>
      </c>
      <c r="G3940" s="9" t="s">
        <v>11</v>
      </c>
      <c r="H3940" s="9">
        <v>14</v>
      </c>
      <c r="I3940" s="24" t="s">
        <v>185</v>
      </c>
      <c r="J3940" s="25" t="str">
        <f t="shared" si="246"/>
        <v/>
      </c>
      <c r="K3940" s="25" t="str">
        <f t="shared" si="247"/>
        <v>Weekday</v>
      </c>
      <c r="L3940" s="25" t="s">
        <v>177</v>
      </c>
      <c r="M3940" s="9">
        <v>3937</v>
      </c>
      <c r="N3940" s="9">
        <v>1</v>
      </c>
      <c r="O3940" s="14">
        <f>INDEX('Load Shapes - Day Type'!G:G,MATCH('Load Shapes - 8760'!$A3940,'Load Shapes - Day Type'!$K:$K,0))</f>
        <v>3.2000000000000001E-2</v>
      </c>
      <c r="P3940" s="14">
        <f>INDEX('Load Shapes - Day Type'!H:H,MATCH('Load Shapes - 8760'!$A3940,'Load Shapes - Day Type'!$K:$K,0))</f>
        <v>0.20899999999999999</v>
      </c>
      <c r="Q3940" s="15">
        <f>INDEX('Load Shapes - Day Type'!I:I,MATCH('Load Shapes - 8760'!$A3940,'Load Shapes - Day Type'!$K:$K,0))</f>
        <v>1.6633672687580014</v>
      </c>
      <c r="R3940" s="15">
        <f>INDEX('Load Shapes - Day Type'!J:J,MATCH('Load Shapes - 8760'!$A3940,'Load Shapes - Day Type'!$K:$K,0))</f>
        <v>5.3227752600256049E-2</v>
      </c>
      <c r="S3940" s="47">
        <f t="shared" si="248"/>
        <v>3.2747661868110947E-5</v>
      </c>
    </row>
    <row r="3941" spans="1:19" x14ac:dyDescent="0.2">
      <c r="A3941" s="45" t="str">
        <f t="shared" si="245"/>
        <v>JuneWeekday2</v>
      </c>
      <c r="E3941" s="9">
        <v>2017</v>
      </c>
      <c r="F3941" s="9">
        <v>6</v>
      </c>
      <c r="G3941" s="9" t="s">
        <v>11</v>
      </c>
      <c r="H3941" s="9">
        <v>14</v>
      </c>
      <c r="I3941" s="24" t="s">
        <v>185</v>
      </c>
      <c r="J3941" s="25" t="str">
        <f t="shared" si="246"/>
        <v/>
      </c>
      <c r="K3941" s="25" t="str">
        <f t="shared" si="247"/>
        <v>Weekday</v>
      </c>
      <c r="L3941" s="25" t="s">
        <v>177</v>
      </c>
      <c r="M3941" s="9">
        <v>3938</v>
      </c>
      <c r="N3941" s="9">
        <v>2</v>
      </c>
      <c r="O3941" s="14">
        <f>INDEX('Load Shapes - Day Type'!G:G,MATCH('Load Shapes - 8760'!$A3941,'Load Shapes - Day Type'!$K:$K,0))</f>
        <v>2.3E-2</v>
      </c>
      <c r="P3941" s="14">
        <f>INDEX('Load Shapes - Day Type'!H:H,MATCH('Load Shapes - 8760'!$A3941,'Load Shapes - Day Type'!$K:$K,0))</f>
        <v>0.27200000000000002</v>
      </c>
      <c r="Q3941" s="15">
        <f>INDEX('Load Shapes - Day Type'!I:I,MATCH('Load Shapes - 8760'!$A3941,'Load Shapes - Day Type'!$K:$K,0))</f>
        <v>1.6633672687580014</v>
      </c>
      <c r="R3941" s="15">
        <f>INDEX('Load Shapes - Day Type'!J:J,MATCH('Load Shapes - 8760'!$A3941,'Load Shapes - Day Type'!$K:$K,0))</f>
        <v>3.8257447181434034E-2</v>
      </c>
      <c r="S3941" s="47">
        <f t="shared" si="248"/>
        <v>2.3537381967704741E-5</v>
      </c>
    </row>
    <row r="3942" spans="1:19" x14ac:dyDescent="0.2">
      <c r="A3942" s="45" t="str">
        <f t="shared" si="245"/>
        <v>JuneWeekday3</v>
      </c>
      <c r="E3942" s="9">
        <v>2017</v>
      </c>
      <c r="F3942" s="9">
        <v>6</v>
      </c>
      <c r="G3942" s="9" t="s">
        <v>11</v>
      </c>
      <c r="H3942" s="9">
        <v>14</v>
      </c>
      <c r="I3942" s="24" t="s">
        <v>185</v>
      </c>
      <c r="J3942" s="25" t="str">
        <f t="shared" si="246"/>
        <v/>
      </c>
      <c r="K3942" s="25" t="str">
        <f t="shared" si="247"/>
        <v>Weekday</v>
      </c>
      <c r="L3942" s="25" t="s">
        <v>177</v>
      </c>
      <c r="M3942" s="9">
        <v>3939</v>
      </c>
      <c r="N3942" s="9">
        <v>3</v>
      </c>
      <c r="O3942" s="14">
        <f>INDEX('Load Shapes - Day Type'!G:G,MATCH('Load Shapes - 8760'!$A3942,'Load Shapes - Day Type'!$K:$K,0))</f>
        <v>0.02</v>
      </c>
      <c r="P3942" s="14">
        <f>INDEX('Load Shapes - Day Type'!H:H,MATCH('Load Shapes - 8760'!$A3942,'Load Shapes - Day Type'!$K:$K,0))</f>
        <v>0.28100000000000003</v>
      </c>
      <c r="Q3942" s="15">
        <f>INDEX('Load Shapes - Day Type'!I:I,MATCH('Load Shapes - 8760'!$A3942,'Load Shapes - Day Type'!$K:$K,0))</f>
        <v>1.6633672687580014</v>
      </c>
      <c r="R3942" s="15">
        <f>INDEX('Load Shapes - Day Type'!J:J,MATCH('Load Shapes - 8760'!$A3942,'Load Shapes - Day Type'!$K:$K,0))</f>
        <v>3.3267345375160032E-2</v>
      </c>
      <c r="S3942" s="47">
        <f t="shared" si="248"/>
        <v>2.0467288667569343E-5</v>
      </c>
    </row>
    <row r="3943" spans="1:19" x14ac:dyDescent="0.2">
      <c r="A3943" s="45" t="str">
        <f t="shared" si="245"/>
        <v>JuneWeekday4</v>
      </c>
      <c r="E3943" s="9">
        <v>2017</v>
      </c>
      <c r="F3943" s="9">
        <v>6</v>
      </c>
      <c r="G3943" s="9" t="s">
        <v>11</v>
      </c>
      <c r="H3943" s="9">
        <v>14</v>
      </c>
      <c r="I3943" s="24" t="s">
        <v>185</v>
      </c>
      <c r="J3943" s="25" t="str">
        <f t="shared" si="246"/>
        <v/>
      </c>
      <c r="K3943" s="25" t="str">
        <f t="shared" si="247"/>
        <v>Weekday</v>
      </c>
      <c r="L3943" s="25" t="s">
        <v>177</v>
      </c>
      <c r="M3943" s="9">
        <v>3940</v>
      </c>
      <c r="N3943" s="9">
        <v>4</v>
      </c>
      <c r="O3943" s="14">
        <f>INDEX('Load Shapes - Day Type'!G:G,MATCH('Load Shapes - 8760'!$A3943,'Load Shapes - Day Type'!$K:$K,0))</f>
        <v>0.02</v>
      </c>
      <c r="P3943" s="14">
        <f>INDEX('Load Shapes - Day Type'!H:H,MATCH('Load Shapes - 8760'!$A3943,'Load Shapes - Day Type'!$K:$K,0))</f>
        <v>0.27600000000000002</v>
      </c>
      <c r="Q3943" s="15">
        <f>INDEX('Load Shapes - Day Type'!I:I,MATCH('Load Shapes - 8760'!$A3943,'Load Shapes - Day Type'!$K:$K,0))</f>
        <v>1.6633672687580014</v>
      </c>
      <c r="R3943" s="15">
        <f>INDEX('Load Shapes - Day Type'!J:J,MATCH('Load Shapes - 8760'!$A3943,'Load Shapes - Day Type'!$K:$K,0))</f>
        <v>3.3267345375160032E-2</v>
      </c>
      <c r="S3943" s="47">
        <f t="shared" si="248"/>
        <v>2.0467288667569343E-5</v>
      </c>
    </row>
    <row r="3944" spans="1:19" x14ac:dyDescent="0.2">
      <c r="A3944" s="45" t="str">
        <f t="shared" si="245"/>
        <v>JuneWeekday5</v>
      </c>
      <c r="E3944" s="9">
        <v>2017</v>
      </c>
      <c r="F3944" s="9">
        <v>6</v>
      </c>
      <c r="G3944" s="9" t="s">
        <v>11</v>
      </c>
      <c r="H3944" s="9">
        <v>14</v>
      </c>
      <c r="I3944" s="24" t="s">
        <v>185</v>
      </c>
      <c r="J3944" s="25" t="str">
        <f t="shared" si="246"/>
        <v/>
      </c>
      <c r="K3944" s="25" t="str">
        <f t="shared" si="247"/>
        <v>Weekday</v>
      </c>
      <c r="L3944" s="25" t="s">
        <v>177</v>
      </c>
      <c r="M3944" s="9">
        <v>3941</v>
      </c>
      <c r="N3944" s="9">
        <v>5</v>
      </c>
      <c r="O3944" s="14">
        <f>INDEX('Load Shapes - Day Type'!G:G,MATCH('Load Shapes - 8760'!$A3944,'Load Shapes - Day Type'!$K:$K,0))</f>
        <v>2.8000000000000001E-2</v>
      </c>
      <c r="P3944" s="14">
        <f>INDEX('Load Shapes - Day Type'!H:H,MATCH('Load Shapes - 8760'!$A3944,'Load Shapes - Day Type'!$K:$K,0))</f>
        <v>0.218</v>
      </c>
      <c r="Q3944" s="15">
        <f>INDEX('Load Shapes - Day Type'!I:I,MATCH('Load Shapes - 8760'!$A3944,'Load Shapes - Day Type'!$K:$K,0))</f>
        <v>1.6633672687580014</v>
      </c>
      <c r="R3944" s="15">
        <f>INDEX('Load Shapes - Day Type'!J:J,MATCH('Load Shapes - 8760'!$A3944,'Load Shapes - Day Type'!$K:$K,0))</f>
        <v>4.6574283525224039E-2</v>
      </c>
      <c r="S3944" s="47">
        <f t="shared" si="248"/>
        <v>2.8654204134597078E-5</v>
      </c>
    </row>
    <row r="3945" spans="1:19" x14ac:dyDescent="0.2">
      <c r="A3945" s="45" t="str">
        <f t="shared" si="245"/>
        <v>JuneWeekday6</v>
      </c>
      <c r="E3945" s="9">
        <v>2017</v>
      </c>
      <c r="F3945" s="9">
        <v>6</v>
      </c>
      <c r="G3945" s="9" t="s">
        <v>11</v>
      </c>
      <c r="H3945" s="9">
        <v>14</v>
      </c>
      <c r="I3945" s="24" t="s">
        <v>185</v>
      </c>
      <c r="J3945" s="25" t="str">
        <f t="shared" si="246"/>
        <v/>
      </c>
      <c r="K3945" s="25" t="str">
        <f t="shared" si="247"/>
        <v>Weekday</v>
      </c>
      <c r="L3945" s="25" t="s">
        <v>177</v>
      </c>
      <c r="M3945" s="9">
        <v>3942</v>
      </c>
      <c r="N3945" s="9">
        <v>6</v>
      </c>
      <c r="O3945" s="14">
        <f>INDEX('Load Shapes - Day Type'!G:G,MATCH('Load Shapes - 8760'!$A3945,'Load Shapes - Day Type'!$K:$K,0))</f>
        <v>5.0999999999999997E-2</v>
      </c>
      <c r="P3945" s="14">
        <f>INDEX('Load Shapes - Day Type'!H:H,MATCH('Load Shapes - 8760'!$A3945,'Load Shapes - Day Type'!$K:$K,0))</f>
        <v>0.155</v>
      </c>
      <c r="Q3945" s="15">
        <f>INDEX('Load Shapes - Day Type'!I:I,MATCH('Load Shapes - 8760'!$A3945,'Load Shapes - Day Type'!$K:$K,0))</f>
        <v>1.6633672687580014</v>
      </c>
      <c r="R3945" s="15">
        <f>INDEX('Load Shapes - Day Type'!J:J,MATCH('Load Shapes - 8760'!$A3945,'Load Shapes - Day Type'!$K:$K,0))</f>
        <v>8.4831730706658073E-2</v>
      </c>
      <c r="S3945" s="47">
        <f t="shared" si="248"/>
        <v>5.2191586102301819E-5</v>
      </c>
    </row>
    <row r="3946" spans="1:19" x14ac:dyDescent="0.2">
      <c r="A3946" s="45" t="str">
        <f t="shared" si="245"/>
        <v>JuneWeekday7</v>
      </c>
      <c r="E3946" s="9">
        <v>2017</v>
      </c>
      <c r="F3946" s="9">
        <v>6</v>
      </c>
      <c r="G3946" s="9" t="s">
        <v>11</v>
      </c>
      <c r="H3946" s="9">
        <v>14</v>
      </c>
      <c r="I3946" s="24" t="s">
        <v>185</v>
      </c>
      <c r="J3946" s="25" t="str">
        <f t="shared" si="246"/>
        <v/>
      </c>
      <c r="K3946" s="25" t="str">
        <f t="shared" si="247"/>
        <v>Weekday</v>
      </c>
      <c r="L3946" s="25" t="s">
        <v>177</v>
      </c>
      <c r="M3946" s="9">
        <v>3943</v>
      </c>
      <c r="N3946" s="9">
        <v>7</v>
      </c>
      <c r="O3946" s="14">
        <f>INDEX('Load Shapes - Day Type'!G:G,MATCH('Load Shapes - 8760'!$A3946,'Load Shapes - Day Type'!$K:$K,0))</f>
        <v>8.7999999999999995E-2</v>
      </c>
      <c r="P3946" s="14">
        <f>INDEX('Load Shapes - Day Type'!H:H,MATCH('Load Shapes - 8760'!$A3946,'Load Shapes - Day Type'!$K:$K,0))</f>
        <v>0.121</v>
      </c>
      <c r="Q3946" s="15">
        <f>INDEX('Load Shapes - Day Type'!I:I,MATCH('Load Shapes - 8760'!$A3946,'Load Shapes - Day Type'!$K:$K,0))</f>
        <v>1.6633672687580014</v>
      </c>
      <c r="R3946" s="15">
        <f>INDEX('Load Shapes - Day Type'!J:J,MATCH('Load Shapes - 8760'!$A3946,'Load Shapes - Day Type'!$K:$K,0))</f>
        <v>0.14637631965070411</v>
      </c>
      <c r="S3946" s="47">
        <f t="shared" si="248"/>
        <v>9.0056070137305096E-5</v>
      </c>
    </row>
    <row r="3947" spans="1:19" x14ac:dyDescent="0.2">
      <c r="A3947" s="45" t="str">
        <f t="shared" si="245"/>
        <v>JuneWeekday8</v>
      </c>
      <c r="E3947" s="9">
        <v>2017</v>
      </c>
      <c r="F3947" s="9">
        <v>6</v>
      </c>
      <c r="G3947" s="9" t="s">
        <v>11</v>
      </c>
      <c r="H3947" s="9">
        <v>14</v>
      </c>
      <c r="I3947" s="24" t="s">
        <v>185</v>
      </c>
      <c r="J3947" s="25" t="str">
        <f t="shared" si="246"/>
        <v/>
      </c>
      <c r="K3947" s="25" t="str">
        <f t="shared" si="247"/>
        <v>Weekday</v>
      </c>
      <c r="L3947" s="25" t="s">
        <v>177</v>
      </c>
      <c r="M3947" s="9">
        <v>3944</v>
      </c>
      <c r="N3947" s="9">
        <v>8</v>
      </c>
      <c r="O3947" s="14">
        <f>INDEX('Load Shapes - Day Type'!G:G,MATCH('Load Shapes - 8760'!$A3947,'Load Shapes - Day Type'!$K:$K,0))</f>
        <v>0.127</v>
      </c>
      <c r="P3947" s="14">
        <f>INDEX('Load Shapes - Day Type'!H:H,MATCH('Load Shapes - 8760'!$A3947,'Load Shapes - Day Type'!$K:$K,0))</f>
        <v>0.10299999999999999</v>
      </c>
      <c r="Q3947" s="15">
        <f>INDEX('Load Shapes - Day Type'!I:I,MATCH('Load Shapes - 8760'!$A3947,'Load Shapes - Day Type'!$K:$K,0))</f>
        <v>1.6633672687580014</v>
      </c>
      <c r="R3947" s="15">
        <f>INDEX('Load Shapes - Day Type'!J:J,MATCH('Load Shapes - 8760'!$A3947,'Load Shapes - Day Type'!$K:$K,0))</f>
        <v>0.21124764313226618</v>
      </c>
      <c r="S3947" s="47">
        <f t="shared" si="248"/>
        <v>1.2996728303906531E-4</v>
      </c>
    </row>
    <row r="3948" spans="1:19" x14ac:dyDescent="0.2">
      <c r="A3948" s="45" t="str">
        <f t="shared" si="245"/>
        <v>JuneWeekday9</v>
      </c>
      <c r="E3948" s="9">
        <v>2017</v>
      </c>
      <c r="F3948" s="9">
        <v>6</v>
      </c>
      <c r="G3948" s="9" t="s">
        <v>11</v>
      </c>
      <c r="H3948" s="9">
        <v>14</v>
      </c>
      <c r="I3948" s="24" t="s">
        <v>185</v>
      </c>
      <c r="J3948" s="25" t="str">
        <f t="shared" si="246"/>
        <v/>
      </c>
      <c r="K3948" s="25" t="str">
        <f t="shared" si="247"/>
        <v>Weekday</v>
      </c>
      <c r="L3948" s="25" t="s">
        <v>176</v>
      </c>
      <c r="M3948" s="9">
        <v>3945</v>
      </c>
      <c r="N3948" s="9">
        <v>9</v>
      </c>
      <c r="O3948" s="14">
        <f>INDEX('Load Shapes - Day Type'!G:G,MATCH('Load Shapes - 8760'!$A3948,'Load Shapes - Day Type'!$K:$K,0))</f>
        <v>0.12</v>
      </c>
      <c r="P3948" s="14">
        <f>INDEX('Load Shapes - Day Type'!H:H,MATCH('Load Shapes - 8760'!$A3948,'Load Shapes - Day Type'!$K:$K,0))</f>
        <v>0.109</v>
      </c>
      <c r="Q3948" s="15">
        <f>INDEX('Load Shapes - Day Type'!I:I,MATCH('Load Shapes - 8760'!$A3948,'Load Shapes - Day Type'!$K:$K,0))</f>
        <v>1.6633672687580014</v>
      </c>
      <c r="R3948" s="15">
        <f>INDEX('Load Shapes - Day Type'!J:J,MATCH('Load Shapes - 8760'!$A3948,'Load Shapes - Day Type'!$K:$K,0))</f>
        <v>0.19960407225096016</v>
      </c>
      <c r="S3948" s="47">
        <f t="shared" si="248"/>
        <v>1.2280373200541605E-4</v>
      </c>
    </row>
    <row r="3949" spans="1:19" x14ac:dyDescent="0.2">
      <c r="A3949" s="45" t="str">
        <f t="shared" si="245"/>
        <v>JuneWeekday10</v>
      </c>
      <c r="E3949" s="9">
        <v>2017</v>
      </c>
      <c r="F3949" s="9">
        <v>6</v>
      </c>
      <c r="G3949" s="9" t="s">
        <v>11</v>
      </c>
      <c r="H3949" s="9">
        <v>14</v>
      </c>
      <c r="I3949" s="24" t="s">
        <v>185</v>
      </c>
      <c r="J3949" s="25" t="str">
        <f t="shared" si="246"/>
        <v/>
      </c>
      <c r="K3949" s="25" t="str">
        <f t="shared" si="247"/>
        <v>Weekday</v>
      </c>
      <c r="L3949" s="25" t="s">
        <v>176</v>
      </c>
      <c r="M3949" s="9">
        <v>3946</v>
      </c>
      <c r="N3949" s="9">
        <v>10</v>
      </c>
      <c r="O3949" s="14">
        <f>INDEX('Load Shapes - Day Type'!G:G,MATCH('Load Shapes - 8760'!$A3949,'Load Shapes - Day Type'!$K:$K,0))</f>
        <v>0.121</v>
      </c>
      <c r="P3949" s="14">
        <f>INDEX('Load Shapes - Day Type'!H:H,MATCH('Load Shapes - 8760'!$A3949,'Load Shapes - Day Type'!$K:$K,0))</f>
        <v>0.109</v>
      </c>
      <c r="Q3949" s="15">
        <f>INDEX('Load Shapes - Day Type'!I:I,MATCH('Load Shapes - 8760'!$A3949,'Load Shapes - Day Type'!$K:$K,0))</f>
        <v>1.6633672687580014</v>
      </c>
      <c r="R3949" s="15">
        <f>INDEX('Load Shapes - Day Type'!J:J,MATCH('Load Shapes - 8760'!$A3949,'Load Shapes - Day Type'!$K:$K,0))</f>
        <v>0.20126743951971818</v>
      </c>
      <c r="S3949" s="47">
        <f t="shared" si="248"/>
        <v>1.2382709643879452E-4</v>
      </c>
    </row>
    <row r="3950" spans="1:19" x14ac:dyDescent="0.2">
      <c r="A3950" s="45" t="str">
        <f t="shared" si="245"/>
        <v>JuneWeekday11</v>
      </c>
      <c r="E3950" s="9">
        <v>2017</v>
      </c>
      <c r="F3950" s="9">
        <v>6</v>
      </c>
      <c r="G3950" s="9" t="s">
        <v>11</v>
      </c>
      <c r="H3950" s="9">
        <v>14</v>
      </c>
      <c r="I3950" s="24" t="s">
        <v>185</v>
      </c>
      <c r="J3950" s="25" t="str">
        <f t="shared" si="246"/>
        <v/>
      </c>
      <c r="K3950" s="25" t="str">
        <f t="shared" si="247"/>
        <v>Weekday</v>
      </c>
      <c r="L3950" s="25" t="s">
        <v>176</v>
      </c>
      <c r="M3950" s="9">
        <v>3947</v>
      </c>
      <c r="N3950" s="9">
        <v>11</v>
      </c>
      <c r="O3950" s="14">
        <f>INDEX('Load Shapes - Day Type'!G:G,MATCH('Load Shapes - 8760'!$A3950,'Load Shapes - Day Type'!$K:$K,0))</f>
        <v>0.12</v>
      </c>
      <c r="P3950" s="14">
        <f>INDEX('Load Shapes - Day Type'!H:H,MATCH('Load Shapes - 8760'!$A3950,'Load Shapes - Day Type'!$K:$K,0))</f>
        <v>0.115</v>
      </c>
      <c r="Q3950" s="15">
        <f>INDEX('Load Shapes - Day Type'!I:I,MATCH('Load Shapes - 8760'!$A3950,'Load Shapes - Day Type'!$K:$K,0))</f>
        <v>1.6633672687580014</v>
      </c>
      <c r="R3950" s="15">
        <f>INDEX('Load Shapes - Day Type'!J:J,MATCH('Load Shapes - 8760'!$A3950,'Load Shapes - Day Type'!$K:$K,0))</f>
        <v>0.19960407225096016</v>
      </c>
      <c r="S3950" s="47">
        <f t="shared" si="248"/>
        <v>1.2280373200541605E-4</v>
      </c>
    </row>
    <row r="3951" spans="1:19" x14ac:dyDescent="0.2">
      <c r="A3951" s="45" t="str">
        <f t="shared" si="245"/>
        <v>JuneWeekday12</v>
      </c>
      <c r="E3951" s="9">
        <v>2017</v>
      </c>
      <c r="F3951" s="9">
        <v>6</v>
      </c>
      <c r="G3951" s="9" t="s">
        <v>11</v>
      </c>
      <c r="H3951" s="9">
        <v>14</v>
      </c>
      <c r="I3951" s="24" t="s">
        <v>185</v>
      </c>
      <c r="J3951" s="25" t="str">
        <f t="shared" si="246"/>
        <v/>
      </c>
      <c r="K3951" s="25" t="str">
        <f t="shared" si="247"/>
        <v>Weekday</v>
      </c>
      <c r="L3951" s="25" t="s">
        <v>176</v>
      </c>
      <c r="M3951" s="9">
        <v>3948</v>
      </c>
      <c r="N3951" s="9">
        <v>12</v>
      </c>
      <c r="O3951" s="14">
        <f>INDEX('Load Shapes - Day Type'!G:G,MATCH('Load Shapes - 8760'!$A3951,'Load Shapes - Day Type'!$K:$K,0))</f>
        <v>0.115</v>
      </c>
      <c r="P3951" s="14">
        <f>INDEX('Load Shapes - Day Type'!H:H,MATCH('Load Shapes - 8760'!$A3951,'Load Shapes - Day Type'!$K:$K,0))</f>
        <v>0.11899999999999999</v>
      </c>
      <c r="Q3951" s="15">
        <f>INDEX('Load Shapes - Day Type'!I:I,MATCH('Load Shapes - 8760'!$A3951,'Load Shapes - Day Type'!$K:$K,0))</f>
        <v>1.6633672687580014</v>
      </c>
      <c r="R3951" s="15">
        <f>INDEX('Load Shapes - Day Type'!J:J,MATCH('Load Shapes - 8760'!$A3951,'Load Shapes - Day Type'!$K:$K,0))</f>
        <v>0.19128723590717017</v>
      </c>
      <c r="S3951" s="47">
        <f t="shared" si="248"/>
        <v>1.1768690983852372E-4</v>
      </c>
    </row>
    <row r="3952" spans="1:19" x14ac:dyDescent="0.2">
      <c r="A3952" s="45" t="str">
        <f t="shared" si="245"/>
        <v>JuneWeekday13</v>
      </c>
      <c r="E3952" s="9">
        <v>2017</v>
      </c>
      <c r="F3952" s="9">
        <v>6</v>
      </c>
      <c r="G3952" s="9" t="s">
        <v>11</v>
      </c>
      <c r="H3952" s="9">
        <v>14</v>
      </c>
      <c r="I3952" s="24" t="s">
        <v>185</v>
      </c>
      <c r="J3952" s="25" t="str">
        <f t="shared" si="246"/>
        <v/>
      </c>
      <c r="K3952" s="25" t="str">
        <f t="shared" si="247"/>
        <v>Weekday</v>
      </c>
      <c r="L3952" s="25" t="s">
        <v>176</v>
      </c>
      <c r="M3952" s="9">
        <v>3949</v>
      </c>
      <c r="N3952" s="9">
        <v>13</v>
      </c>
      <c r="O3952" s="14">
        <f>INDEX('Load Shapes - Day Type'!G:G,MATCH('Load Shapes - 8760'!$A3952,'Load Shapes - Day Type'!$K:$K,0))</f>
        <v>0.11899999999999999</v>
      </c>
      <c r="P3952" s="14">
        <f>INDEX('Load Shapes - Day Type'!H:H,MATCH('Load Shapes - 8760'!$A3952,'Load Shapes - Day Type'!$K:$K,0))</f>
        <v>0.115</v>
      </c>
      <c r="Q3952" s="15">
        <f>INDEX('Load Shapes - Day Type'!I:I,MATCH('Load Shapes - 8760'!$A3952,'Load Shapes - Day Type'!$K:$K,0))</f>
        <v>1.6633672687580014</v>
      </c>
      <c r="R3952" s="15">
        <f>INDEX('Load Shapes - Day Type'!J:J,MATCH('Load Shapes - 8760'!$A3952,'Load Shapes - Day Type'!$K:$K,0))</f>
        <v>0.19794070498220218</v>
      </c>
      <c r="S3952" s="47">
        <f t="shared" si="248"/>
        <v>1.2178036757203758E-4</v>
      </c>
    </row>
    <row r="3953" spans="1:19" x14ac:dyDescent="0.2">
      <c r="A3953" s="45" t="str">
        <f t="shared" si="245"/>
        <v>JuneWeekday14</v>
      </c>
      <c r="E3953" s="9">
        <v>2017</v>
      </c>
      <c r="F3953" s="9">
        <v>6</v>
      </c>
      <c r="G3953" s="9" t="s">
        <v>11</v>
      </c>
      <c r="H3953" s="9">
        <v>14</v>
      </c>
      <c r="I3953" s="24" t="s">
        <v>185</v>
      </c>
      <c r="J3953" s="25" t="str">
        <f t="shared" si="246"/>
        <v/>
      </c>
      <c r="K3953" s="25" t="str">
        <f t="shared" si="247"/>
        <v>Weekday</v>
      </c>
      <c r="L3953" s="25" t="s">
        <v>176</v>
      </c>
      <c r="M3953" s="9">
        <v>3950</v>
      </c>
      <c r="N3953" s="9">
        <v>14</v>
      </c>
      <c r="O3953" s="14">
        <f>INDEX('Load Shapes - Day Type'!G:G,MATCH('Load Shapes - 8760'!$A3953,'Load Shapes - Day Type'!$K:$K,0))</f>
        <v>0.11600000000000001</v>
      </c>
      <c r="P3953" s="14">
        <f>INDEX('Load Shapes - Day Type'!H:H,MATCH('Load Shapes - 8760'!$A3953,'Load Shapes - Day Type'!$K:$K,0))</f>
        <v>0.11799999999999999</v>
      </c>
      <c r="Q3953" s="15">
        <f>INDEX('Load Shapes - Day Type'!I:I,MATCH('Load Shapes - 8760'!$A3953,'Load Shapes - Day Type'!$K:$K,0))</f>
        <v>1.6633672687580014</v>
      </c>
      <c r="R3953" s="15">
        <f>INDEX('Load Shapes - Day Type'!J:J,MATCH('Load Shapes - 8760'!$A3953,'Load Shapes - Day Type'!$K:$K,0))</f>
        <v>0.19295060317592819</v>
      </c>
      <c r="S3953" s="47">
        <f t="shared" si="248"/>
        <v>1.1871027427190218E-4</v>
      </c>
    </row>
    <row r="3954" spans="1:19" x14ac:dyDescent="0.2">
      <c r="A3954" s="45" t="str">
        <f t="shared" si="245"/>
        <v>JuneWeekday15</v>
      </c>
      <c r="E3954" s="9">
        <v>2017</v>
      </c>
      <c r="F3954" s="9">
        <v>6</v>
      </c>
      <c r="G3954" s="9" t="s">
        <v>11</v>
      </c>
      <c r="H3954" s="9">
        <v>14</v>
      </c>
      <c r="I3954" s="24" t="s">
        <v>185</v>
      </c>
      <c r="J3954" s="25" t="str">
        <f t="shared" si="246"/>
        <v/>
      </c>
      <c r="K3954" s="25" t="str">
        <f t="shared" si="247"/>
        <v>Weekday</v>
      </c>
      <c r="L3954" s="25" t="s">
        <v>176</v>
      </c>
      <c r="M3954" s="9">
        <v>3951</v>
      </c>
      <c r="N3954" s="9">
        <v>15</v>
      </c>
      <c r="O3954" s="14">
        <f>INDEX('Load Shapes - Day Type'!G:G,MATCH('Load Shapes - 8760'!$A3954,'Load Shapes - Day Type'!$K:$K,0))</f>
        <v>0.115</v>
      </c>
      <c r="P3954" s="14">
        <f>INDEX('Load Shapes - Day Type'!H:H,MATCH('Load Shapes - 8760'!$A3954,'Load Shapes - Day Type'!$K:$K,0))</f>
        <v>0.115</v>
      </c>
      <c r="Q3954" s="15">
        <f>INDEX('Load Shapes - Day Type'!I:I,MATCH('Load Shapes - 8760'!$A3954,'Load Shapes - Day Type'!$K:$K,0))</f>
        <v>1.6633672687580014</v>
      </c>
      <c r="R3954" s="15">
        <f>INDEX('Load Shapes - Day Type'!J:J,MATCH('Load Shapes - 8760'!$A3954,'Load Shapes - Day Type'!$K:$K,0))</f>
        <v>0.19128723590717017</v>
      </c>
      <c r="S3954" s="47">
        <f t="shared" si="248"/>
        <v>1.1768690983852372E-4</v>
      </c>
    </row>
    <row r="3955" spans="1:19" x14ac:dyDescent="0.2">
      <c r="A3955" s="45" t="str">
        <f t="shared" si="245"/>
        <v>JuneWeekday16</v>
      </c>
      <c r="E3955" s="9">
        <v>2017</v>
      </c>
      <c r="F3955" s="9">
        <v>6</v>
      </c>
      <c r="G3955" s="9" t="s">
        <v>11</v>
      </c>
      <c r="H3955" s="9">
        <v>14</v>
      </c>
      <c r="I3955" s="24" t="s">
        <v>185</v>
      </c>
      <c r="J3955" s="25" t="str">
        <f t="shared" si="246"/>
        <v/>
      </c>
      <c r="K3955" s="25" t="str">
        <f t="shared" si="247"/>
        <v>Weekday</v>
      </c>
      <c r="L3955" s="25" t="s">
        <v>176</v>
      </c>
      <c r="M3955" s="9">
        <v>3952</v>
      </c>
      <c r="N3955" s="9">
        <v>16</v>
      </c>
      <c r="O3955" s="14">
        <f>INDEX('Load Shapes - Day Type'!G:G,MATCH('Load Shapes - 8760'!$A3955,'Load Shapes - Day Type'!$K:$K,0))</f>
        <v>0.111</v>
      </c>
      <c r="P3955" s="14">
        <f>INDEX('Load Shapes - Day Type'!H:H,MATCH('Load Shapes - 8760'!$A3955,'Load Shapes - Day Type'!$K:$K,0))</f>
        <v>0.113</v>
      </c>
      <c r="Q3955" s="15">
        <f>INDEX('Load Shapes - Day Type'!I:I,MATCH('Load Shapes - 8760'!$A3955,'Load Shapes - Day Type'!$K:$K,0))</f>
        <v>1.6633672687580014</v>
      </c>
      <c r="R3955" s="15">
        <f>INDEX('Load Shapes - Day Type'!J:J,MATCH('Load Shapes - 8760'!$A3955,'Load Shapes - Day Type'!$K:$K,0))</f>
        <v>0.18463376683213817</v>
      </c>
      <c r="S3955" s="47">
        <f t="shared" si="248"/>
        <v>1.1359345210500985E-4</v>
      </c>
    </row>
    <row r="3956" spans="1:19" x14ac:dyDescent="0.2">
      <c r="A3956" s="45" t="str">
        <f t="shared" si="245"/>
        <v>JuneWeekday17</v>
      </c>
      <c r="E3956" s="9">
        <v>2017</v>
      </c>
      <c r="F3956" s="9">
        <v>6</v>
      </c>
      <c r="G3956" s="9" t="s">
        <v>11</v>
      </c>
      <c r="H3956" s="9">
        <v>14</v>
      </c>
      <c r="I3956" s="24" t="s">
        <v>185</v>
      </c>
      <c r="J3956" s="25" t="str">
        <f t="shared" si="246"/>
        <v/>
      </c>
      <c r="K3956" s="25" t="str">
        <f t="shared" si="247"/>
        <v>Weekday</v>
      </c>
      <c r="L3956" s="25" t="s">
        <v>176</v>
      </c>
      <c r="M3956" s="9">
        <v>3953</v>
      </c>
      <c r="N3956" s="9">
        <v>17</v>
      </c>
      <c r="O3956" s="14">
        <f>INDEX('Load Shapes - Day Type'!G:G,MATCH('Load Shapes - 8760'!$A3956,'Load Shapes - Day Type'!$K:$K,0))</f>
        <v>0.11</v>
      </c>
      <c r="P3956" s="14">
        <f>INDEX('Load Shapes - Day Type'!H:H,MATCH('Load Shapes - 8760'!$A3956,'Load Shapes - Day Type'!$K:$K,0))</f>
        <v>0.111</v>
      </c>
      <c r="Q3956" s="15">
        <f>INDEX('Load Shapes - Day Type'!I:I,MATCH('Load Shapes - 8760'!$A3956,'Load Shapes - Day Type'!$K:$K,0))</f>
        <v>1.6633672687580014</v>
      </c>
      <c r="R3956" s="15">
        <f>INDEX('Load Shapes - Day Type'!J:J,MATCH('Load Shapes - 8760'!$A3956,'Load Shapes - Day Type'!$K:$K,0))</f>
        <v>0.18297039956338015</v>
      </c>
      <c r="S3956" s="47">
        <f t="shared" si="248"/>
        <v>1.1257008767163138E-4</v>
      </c>
    </row>
    <row r="3957" spans="1:19" x14ac:dyDescent="0.2">
      <c r="A3957" s="45" t="str">
        <f t="shared" si="245"/>
        <v>JuneWeekday18</v>
      </c>
      <c r="E3957" s="9">
        <v>2017</v>
      </c>
      <c r="F3957" s="9">
        <v>6</v>
      </c>
      <c r="G3957" s="9" t="s">
        <v>11</v>
      </c>
      <c r="H3957" s="9">
        <v>14</v>
      </c>
      <c r="I3957" s="24" t="s">
        <v>185</v>
      </c>
      <c r="J3957" s="25" t="str">
        <f t="shared" si="246"/>
        <v/>
      </c>
      <c r="K3957" s="25" t="str">
        <f t="shared" si="247"/>
        <v>Weekday</v>
      </c>
      <c r="L3957" s="25" t="s">
        <v>176</v>
      </c>
      <c r="M3957" s="9">
        <v>3954</v>
      </c>
      <c r="N3957" s="9">
        <v>18</v>
      </c>
      <c r="O3957" s="14">
        <f>INDEX('Load Shapes - Day Type'!G:G,MATCH('Load Shapes - 8760'!$A3957,'Load Shapes - Day Type'!$K:$K,0))</f>
        <v>0.121</v>
      </c>
      <c r="P3957" s="14">
        <f>INDEX('Load Shapes - Day Type'!H:H,MATCH('Load Shapes - 8760'!$A3957,'Load Shapes - Day Type'!$K:$K,0))</f>
        <v>0.10199999999999999</v>
      </c>
      <c r="Q3957" s="15">
        <f>INDEX('Load Shapes - Day Type'!I:I,MATCH('Load Shapes - 8760'!$A3957,'Load Shapes - Day Type'!$K:$K,0))</f>
        <v>1.6633672687580014</v>
      </c>
      <c r="R3957" s="15">
        <f>INDEX('Load Shapes - Day Type'!J:J,MATCH('Load Shapes - 8760'!$A3957,'Load Shapes - Day Type'!$K:$K,0))</f>
        <v>0.20126743951971818</v>
      </c>
      <c r="S3957" s="47">
        <f t="shared" si="248"/>
        <v>1.2382709643879452E-4</v>
      </c>
    </row>
    <row r="3958" spans="1:19" x14ac:dyDescent="0.2">
      <c r="A3958" s="45" t="str">
        <f t="shared" si="245"/>
        <v>JuneWeekday19</v>
      </c>
      <c r="E3958" s="9">
        <v>2017</v>
      </c>
      <c r="F3958" s="9">
        <v>6</v>
      </c>
      <c r="G3958" s="9" t="s">
        <v>11</v>
      </c>
      <c r="H3958" s="9">
        <v>14</v>
      </c>
      <c r="I3958" s="24" t="s">
        <v>185</v>
      </c>
      <c r="J3958" s="25" t="str">
        <f t="shared" si="246"/>
        <v/>
      </c>
      <c r="K3958" s="25" t="str">
        <f t="shared" si="247"/>
        <v>Weekday</v>
      </c>
      <c r="L3958" s="25" t="s">
        <v>176</v>
      </c>
      <c r="M3958" s="9">
        <v>3955</v>
      </c>
      <c r="N3958" s="9">
        <v>19</v>
      </c>
      <c r="O3958" s="14">
        <f>INDEX('Load Shapes - Day Type'!G:G,MATCH('Load Shapes - 8760'!$A3958,'Load Shapes - Day Type'!$K:$K,0))</f>
        <v>0.121</v>
      </c>
      <c r="P3958" s="14">
        <f>INDEX('Load Shapes - Day Type'!H:H,MATCH('Load Shapes - 8760'!$A3958,'Load Shapes - Day Type'!$K:$K,0))</f>
        <v>9.6000000000000002E-2</v>
      </c>
      <c r="Q3958" s="15">
        <f>INDEX('Load Shapes - Day Type'!I:I,MATCH('Load Shapes - 8760'!$A3958,'Load Shapes - Day Type'!$K:$K,0))</f>
        <v>1.6633672687580014</v>
      </c>
      <c r="R3958" s="15">
        <f>INDEX('Load Shapes - Day Type'!J:J,MATCH('Load Shapes - 8760'!$A3958,'Load Shapes - Day Type'!$K:$K,0))</f>
        <v>0.20126743951971818</v>
      </c>
      <c r="S3958" s="47">
        <f t="shared" si="248"/>
        <v>1.2382709643879452E-4</v>
      </c>
    </row>
    <row r="3959" spans="1:19" x14ac:dyDescent="0.2">
      <c r="A3959" s="45" t="str">
        <f t="shared" si="245"/>
        <v>JuneWeekday20</v>
      </c>
      <c r="E3959" s="9">
        <v>2017</v>
      </c>
      <c r="F3959" s="9">
        <v>6</v>
      </c>
      <c r="G3959" s="9" t="s">
        <v>11</v>
      </c>
      <c r="H3959" s="9">
        <v>14</v>
      </c>
      <c r="I3959" s="24" t="s">
        <v>185</v>
      </c>
      <c r="J3959" s="25" t="str">
        <f t="shared" si="246"/>
        <v/>
      </c>
      <c r="K3959" s="25" t="str">
        <f t="shared" si="247"/>
        <v>Weekday</v>
      </c>
      <c r="L3959" s="25" t="s">
        <v>176</v>
      </c>
      <c r="M3959" s="9">
        <v>3956</v>
      </c>
      <c r="N3959" s="9">
        <v>20</v>
      </c>
      <c r="O3959" s="14">
        <f>INDEX('Load Shapes - Day Type'!G:G,MATCH('Load Shapes - 8760'!$A3959,'Load Shapes - Day Type'!$K:$K,0))</f>
        <v>0.13</v>
      </c>
      <c r="P3959" s="14">
        <f>INDEX('Load Shapes - Day Type'!H:H,MATCH('Load Shapes - 8760'!$A3959,'Load Shapes - Day Type'!$K:$K,0))</f>
        <v>8.5999999999999993E-2</v>
      </c>
      <c r="Q3959" s="15">
        <f>INDEX('Load Shapes - Day Type'!I:I,MATCH('Load Shapes - 8760'!$A3959,'Load Shapes - Day Type'!$K:$K,0))</f>
        <v>1.6633672687580014</v>
      </c>
      <c r="R3959" s="15">
        <f>INDEX('Load Shapes - Day Type'!J:J,MATCH('Load Shapes - 8760'!$A3959,'Load Shapes - Day Type'!$K:$K,0))</f>
        <v>0.2162377449385402</v>
      </c>
      <c r="S3959" s="47">
        <f t="shared" si="248"/>
        <v>1.3303737633920071E-4</v>
      </c>
    </row>
    <row r="3960" spans="1:19" x14ac:dyDescent="0.2">
      <c r="A3960" s="45" t="str">
        <f t="shared" si="245"/>
        <v>JuneWeekday21</v>
      </c>
      <c r="E3960" s="9">
        <v>2017</v>
      </c>
      <c r="F3960" s="9">
        <v>6</v>
      </c>
      <c r="G3960" s="9" t="s">
        <v>11</v>
      </c>
      <c r="H3960" s="9">
        <v>14</v>
      </c>
      <c r="I3960" s="24" t="s">
        <v>185</v>
      </c>
      <c r="J3960" s="25" t="str">
        <f t="shared" si="246"/>
        <v/>
      </c>
      <c r="K3960" s="25" t="str">
        <f t="shared" si="247"/>
        <v>Weekday</v>
      </c>
      <c r="L3960" s="25" t="s">
        <v>176</v>
      </c>
      <c r="M3960" s="9">
        <v>3957</v>
      </c>
      <c r="N3960" s="9">
        <v>21</v>
      </c>
      <c r="O3960" s="14">
        <f>INDEX('Load Shapes - Day Type'!G:G,MATCH('Load Shapes - 8760'!$A3960,'Load Shapes - Day Type'!$K:$K,0))</f>
        <v>0.155</v>
      </c>
      <c r="P3960" s="14">
        <f>INDEX('Load Shapes - Day Type'!H:H,MATCH('Load Shapes - 8760'!$A3960,'Load Shapes - Day Type'!$K:$K,0))</f>
        <v>8.5000000000000006E-2</v>
      </c>
      <c r="Q3960" s="15">
        <f>INDEX('Load Shapes - Day Type'!I:I,MATCH('Load Shapes - 8760'!$A3960,'Load Shapes - Day Type'!$K:$K,0))</f>
        <v>1.6633672687580014</v>
      </c>
      <c r="R3960" s="15">
        <f>INDEX('Load Shapes - Day Type'!J:J,MATCH('Load Shapes - 8760'!$A3960,'Load Shapes - Day Type'!$K:$K,0))</f>
        <v>0.25782192665749021</v>
      </c>
      <c r="S3960" s="47">
        <f t="shared" si="248"/>
        <v>1.586214871736624E-4</v>
      </c>
    </row>
    <row r="3961" spans="1:19" x14ac:dyDescent="0.2">
      <c r="A3961" s="45" t="str">
        <f t="shared" si="245"/>
        <v>JuneWeekday22</v>
      </c>
      <c r="E3961" s="9">
        <v>2017</v>
      </c>
      <c r="F3961" s="9">
        <v>6</v>
      </c>
      <c r="G3961" s="9" t="s">
        <v>11</v>
      </c>
      <c r="H3961" s="9">
        <v>14</v>
      </c>
      <c r="I3961" s="24" t="s">
        <v>185</v>
      </c>
      <c r="J3961" s="25" t="str">
        <f t="shared" si="246"/>
        <v/>
      </c>
      <c r="K3961" s="25" t="str">
        <f t="shared" si="247"/>
        <v>Weekday</v>
      </c>
      <c r="L3961" s="25" t="s">
        <v>176</v>
      </c>
      <c r="M3961" s="9">
        <v>3958</v>
      </c>
      <c r="N3961" s="9">
        <v>22</v>
      </c>
      <c r="O3961" s="14">
        <f>INDEX('Load Shapes - Day Type'!G:G,MATCH('Load Shapes - 8760'!$A3961,'Load Shapes - Day Type'!$K:$K,0))</f>
        <v>0.153</v>
      </c>
      <c r="P3961" s="14">
        <f>INDEX('Load Shapes - Day Type'!H:H,MATCH('Load Shapes - 8760'!$A3961,'Load Shapes - Day Type'!$K:$K,0))</f>
        <v>8.8999999999999996E-2</v>
      </c>
      <c r="Q3961" s="15">
        <f>INDEX('Load Shapes - Day Type'!I:I,MATCH('Load Shapes - 8760'!$A3961,'Load Shapes - Day Type'!$K:$K,0))</f>
        <v>1.6633672687580014</v>
      </c>
      <c r="R3961" s="15">
        <f>INDEX('Load Shapes - Day Type'!J:J,MATCH('Load Shapes - 8760'!$A3961,'Load Shapes - Day Type'!$K:$K,0))</f>
        <v>0.25449519211997423</v>
      </c>
      <c r="S3961" s="47">
        <f t="shared" si="248"/>
        <v>1.5657475830690545E-4</v>
      </c>
    </row>
    <row r="3962" spans="1:19" x14ac:dyDescent="0.2">
      <c r="A3962" s="45" t="str">
        <f t="shared" si="245"/>
        <v>JuneWeekday23</v>
      </c>
      <c r="E3962" s="9">
        <v>2017</v>
      </c>
      <c r="F3962" s="9">
        <v>6</v>
      </c>
      <c r="G3962" s="9" t="s">
        <v>11</v>
      </c>
      <c r="H3962" s="9">
        <v>14</v>
      </c>
      <c r="I3962" s="24" t="s">
        <v>185</v>
      </c>
      <c r="J3962" s="25" t="str">
        <f t="shared" si="246"/>
        <v/>
      </c>
      <c r="K3962" s="25" t="str">
        <f t="shared" si="247"/>
        <v>Weekday</v>
      </c>
      <c r="L3962" s="25" t="s">
        <v>176</v>
      </c>
      <c r="M3962" s="9">
        <v>3959</v>
      </c>
      <c r="N3962" s="9">
        <v>23</v>
      </c>
      <c r="O3962" s="14">
        <f>INDEX('Load Shapes - Day Type'!G:G,MATCH('Load Shapes - 8760'!$A3962,'Load Shapes - Day Type'!$K:$K,0))</f>
        <v>0.104</v>
      </c>
      <c r="P3962" s="14">
        <f>INDEX('Load Shapes - Day Type'!H:H,MATCH('Load Shapes - 8760'!$A3962,'Load Shapes - Day Type'!$K:$K,0))</f>
        <v>0.10299999999999999</v>
      </c>
      <c r="Q3962" s="15">
        <f>INDEX('Load Shapes - Day Type'!I:I,MATCH('Load Shapes - 8760'!$A3962,'Load Shapes - Day Type'!$K:$K,0))</f>
        <v>1.6633672687580014</v>
      </c>
      <c r="R3962" s="15">
        <f>INDEX('Load Shapes - Day Type'!J:J,MATCH('Load Shapes - 8760'!$A3962,'Load Shapes - Day Type'!$K:$K,0))</f>
        <v>0.17299019595083215</v>
      </c>
      <c r="S3962" s="47">
        <f t="shared" si="248"/>
        <v>1.0642990107136057E-4</v>
      </c>
    </row>
    <row r="3963" spans="1:19" x14ac:dyDescent="0.2">
      <c r="A3963" s="45" t="str">
        <f t="shared" si="245"/>
        <v>JuneWeekday24</v>
      </c>
      <c r="E3963" s="9">
        <v>2017</v>
      </c>
      <c r="F3963" s="9">
        <v>6</v>
      </c>
      <c r="G3963" s="9" t="s">
        <v>11</v>
      </c>
      <c r="H3963" s="9">
        <v>14</v>
      </c>
      <c r="I3963" s="24" t="s">
        <v>185</v>
      </c>
      <c r="J3963" s="25" t="str">
        <f t="shared" si="246"/>
        <v/>
      </c>
      <c r="K3963" s="25" t="str">
        <f t="shared" si="247"/>
        <v>Weekday</v>
      </c>
      <c r="L3963" s="25" t="s">
        <v>177</v>
      </c>
      <c r="M3963" s="9">
        <v>3960</v>
      </c>
      <c r="N3963" s="9">
        <v>24</v>
      </c>
      <c r="O3963" s="14">
        <f>INDEX('Load Shapes - Day Type'!G:G,MATCH('Load Shapes - 8760'!$A3963,'Load Shapes - Day Type'!$K:$K,0))</f>
        <v>5.6000000000000001E-2</v>
      </c>
      <c r="P3963" s="14">
        <f>INDEX('Load Shapes - Day Type'!H:H,MATCH('Load Shapes - 8760'!$A3963,'Load Shapes - Day Type'!$K:$K,0))</f>
        <v>0.14899999999999999</v>
      </c>
      <c r="Q3963" s="15">
        <f>INDEX('Load Shapes - Day Type'!I:I,MATCH('Load Shapes - 8760'!$A3963,'Load Shapes - Day Type'!$K:$K,0))</f>
        <v>1.6633672687580014</v>
      </c>
      <c r="R3963" s="15">
        <f>INDEX('Load Shapes - Day Type'!J:J,MATCH('Load Shapes - 8760'!$A3963,'Load Shapes - Day Type'!$K:$K,0))</f>
        <v>9.3148567050448078E-2</v>
      </c>
      <c r="S3963" s="47">
        <f t="shared" si="248"/>
        <v>5.7308408269194155E-5</v>
      </c>
    </row>
    <row r="3964" spans="1:19" x14ac:dyDescent="0.2">
      <c r="A3964" s="45" t="str">
        <f t="shared" si="245"/>
        <v>JuneWeekday1</v>
      </c>
      <c r="E3964" s="9">
        <v>2017</v>
      </c>
      <c r="F3964" s="9">
        <v>6</v>
      </c>
      <c r="G3964" s="9" t="s">
        <v>11</v>
      </c>
      <c r="H3964" s="9">
        <v>15</v>
      </c>
      <c r="I3964" s="24" t="s">
        <v>189</v>
      </c>
      <c r="J3964" s="25" t="str">
        <f t="shared" si="246"/>
        <v/>
      </c>
      <c r="K3964" s="25" t="str">
        <f t="shared" si="247"/>
        <v>Weekday</v>
      </c>
      <c r="L3964" s="25" t="s">
        <v>177</v>
      </c>
      <c r="M3964" s="9">
        <v>3961</v>
      </c>
      <c r="N3964" s="9">
        <v>1</v>
      </c>
      <c r="O3964" s="14">
        <f>INDEX('Load Shapes - Day Type'!G:G,MATCH('Load Shapes - 8760'!$A3964,'Load Shapes - Day Type'!$K:$K,0))</f>
        <v>3.2000000000000001E-2</v>
      </c>
      <c r="P3964" s="14">
        <f>INDEX('Load Shapes - Day Type'!H:H,MATCH('Load Shapes - 8760'!$A3964,'Load Shapes - Day Type'!$K:$K,0))</f>
        <v>0.20899999999999999</v>
      </c>
      <c r="Q3964" s="15">
        <f>INDEX('Load Shapes - Day Type'!I:I,MATCH('Load Shapes - 8760'!$A3964,'Load Shapes - Day Type'!$K:$K,0))</f>
        <v>1.6633672687580014</v>
      </c>
      <c r="R3964" s="15">
        <f>INDEX('Load Shapes - Day Type'!J:J,MATCH('Load Shapes - 8760'!$A3964,'Load Shapes - Day Type'!$K:$K,0))</f>
        <v>5.3227752600256049E-2</v>
      </c>
      <c r="S3964" s="47">
        <f t="shared" si="248"/>
        <v>3.2747661868110947E-5</v>
      </c>
    </row>
    <row r="3965" spans="1:19" x14ac:dyDescent="0.2">
      <c r="A3965" s="45" t="str">
        <f t="shared" si="245"/>
        <v>JuneWeekday2</v>
      </c>
      <c r="E3965" s="9">
        <v>2017</v>
      </c>
      <c r="F3965" s="9">
        <v>6</v>
      </c>
      <c r="G3965" s="9" t="s">
        <v>11</v>
      </c>
      <c r="H3965" s="9">
        <v>15</v>
      </c>
      <c r="I3965" s="24" t="s">
        <v>189</v>
      </c>
      <c r="J3965" s="25" t="str">
        <f t="shared" si="246"/>
        <v/>
      </c>
      <c r="K3965" s="25" t="str">
        <f t="shared" si="247"/>
        <v>Weekday</v>
      </c>
      <c r="L3965" s="25" t="s">
        <v>177</v>
      </c>
      <c r="M3965" s="9">
        <v>3962</v>
      </c>
      <c r="N3965" s="9">
        <v>2</v>
      </c>
      <c r="O3965" s="14">
        <f>INDEX('Load Shapes - Day Type'!G:G,MATCH('Load Shapes - 8760'!$A3965,'Load Shapes - Day Type'!$K:$K,0))</f>
        <v>2.3E-2</v>
      </c>
      <c r="P3965" s="14">
        <f>INDEX('Load Shapes - Day Type'!H:H,MATCH('Load Shapes - 8760'!$A3965,'Load Shapes - Day Type'!$K:$K,0))</f>
        <v>0.27200000000000002</v>
      </c>
      <c r="Q3965" s="15">
        <f>INDEX('Load Shapes - Day Type'!I:I,MATCH('Load Shapes - 8760'!$A3965,'Load Shapes - Day Type'!$K:$K,0))</f>
        <v>1.6633672687580014</v>
      </c>
      <c r="R3965" s="15">
        <f>INDEX('Load Shapes - Day Type'!J:J,MATCH('Load Shapes - 8760'!$A3965,'Load Shapes - Day Type'!$K:$K,0))</f>
        <v>3.8257447181434034E-2</v>
      </c>
      <c r="S3965" s="47">
        <f t="shared" si="248"/>
        <v>2.3537381967704741E-5</v>
      </c>
    </row>
    <row r="3966" spans="1:19" x14ac:dyDescent="0.2">
      <c r="A3966" s="45" t="str">
        <f t="shared" si="245"/>
        <v>JuneWeekday3</v>
      </c>
      <c r="E3966" s="9">
        <v>2017</v>
      </c>
      <c r="F3966" s="9">
        <v>6</v>
      </c>
      <c r="G3966" s="9" t="s">
        <v>11</v>
      </c>
      <c r="H3966" s="9">
        <v>15</v>
      </c>
      <c r="I3966" s="24" t="s">
        <v>189</v>
      </c>
      <c r="J3966" s="25" t="str">
        <f t="shared" si="246"/>
        <v/>
      </c>
      <c r="K3966" s="25" t="str">
        <f t="shared" si="247"/>
        <v>Weekday</v>
      </c>
      <c r="L3966" s="25" t="s">
        <v>177</v>
      </c>
      <c r="M3966" s="9">
        <v>3963</v>
      </c>
      <c r="N3966" s="9">
        <v>3</v>
      </c>
      <c r="O3966" s="14">
        <f>INDEX('Load Shapes - Day Type'!G:G,MATCH('Load Shapes - 8760'!$A3966,'Load Shapes - Day Type'!$K:$K,0))</f>
        <v>0.02</v>
      </c>
      <c r="P3966" s="14">
        <f>INDEX('Load Shapes - Day Type'!H:H,MATCH('Load Shapes - 8760'!$A3966,'Load Shapes - Day Type'!$K:$K,0))</f>
        <v>0.28100000000000003</v>
      </c>
      <c r="Q3966" s="15">
        <f>INDEX('Load Shapes - Day Type'!I:I,MATCH('Load Shapes - 8760'!$A3966,'Load Shapes - Day Type'!$K:$K,0))</f>
        <v>1.6633672687580014</v>
      </c>
      <c r="R3966" s="15">
        <f>INDEX('Load Shapes - Day Type'!J:J,MATCH('Load Shapes - 8760'!$A3966,'Load Shapes - Day Type'!$K:$K,0))</f>
        <v>3.3267345375160032E-2</v>
      </c>
      <c r="S3966" s="47">
        <f t="shared" si="248"/>
        <v>2.0467288667569343E-5</v>
      </c>
    </row>
    <row r="3967" spans="1:19" x14ac:dyDescent="0.2">
      <c r="A3967" s="45" t="str">
        <f t="shared" si="245"/>
        <v>JuneWeekday4</v>
      </c>
      <c r="E3967" s="9">
        <v>2017</v>
      </c>
      <c r="F3967" s="9">
        <v>6</v>
      </c>
      <c r="G3967" s="9" t="s">
        <v>11</v>
      </c>
      <c r="H3967" s="9">
        <v>15</v>
      </c>
      <c r="I3967" s="24" t="s">
        <v>189</v>
      </c>
      <c r="J3967" s="25" t="str">
        <f t="shared" si="246"/>
        <v/>
      </c>
      <c r="K3967" s="25" t="str">
        <f t="shared" si="247"/>
        <v>Weekday</v>
      </c>
      <c r="L3967" s="25" t="s">
        <v>177</v>
      </c>
      <c r="M3967" s="9">
        <v>3964</v>
      </c>
      <c r="N3967" s="9">
        <v>4</v>
      </c>
      <c r="O3967" s="14">
        <f>INDEX('Load Shapes - Day Type'!G:G,MATCH('Load Shapes - 8760'!$A3967,'Load Shapes - Day Type'!$K:$K,0))</f>
        <v>0.02</v>
      </c>
      <c r="P3967" s="14">
        <f>INDEX('Load Shapes - Day Type'!H:H,MATCH('Load Shapes - 8760'!$A3967,'Load Shapes - Day Type'!$K:$K,0))</f>
        <v>0.27600000000000002</v>
      </c>
      <c r="Q3967" s="15">
        <f>INDEX('Load Shapes - Day Type'!I:I,MATCH('Load Shapes - 8760'!$A3967,'Load Shapes - Day Type'!$K:$K,0))</f>
        <v>1.6633672687580014</v>
      </c>
      <c r="R3967" s="15">
        <f>INDEX('Load Shapes - Day Type'!J:J,MATCH('Load Shapes - 8760'!$A3967,'Load Shapes - Day Type'!$K:$K,0))</f>
        <v>3.3267345375160032E-2</v>
      </c>
      <c r="S3967" s="47">
        <f t="shared" si="248"/>
        <v>2.0467288667569343E-5</v>
      </c>
    </row>
    <row r="3968" spans="1:19" x14ac:dyDescent="0.2">
      <c r="A3968" s="45" t="str">
        <f t="shared" si="245"/>
        <v>JuneWeekday5</v>
      </c>
      <c r="E3968" s="9">
        <v>2017</v>
      </c>
      <c r="F3968" s="9">
        <v>6</v>
      </c>
      <c r="G3968" s="9" t="s">
        <v>11</v>
      </c>
      <c r="H3968" s="9">
        <v>15</v>
      </c>
      <c r="I3968" s="24" t="s">
        <v>189</v>
      </c>
      <c r="J3968" s="25" t="str">
        <f t="shared" si="246"/>
        <v/>
      </c>
      <c r="K3968" s="25" t="str">
        <f t="shared" si="247"/>
        <v>Weekday</v>
      </c>
      <c r="L3968" s="25" t="s">
        <v>177</v>
      </c>
      <c r="M3968" s="9">
        <v>3965</v>
      </c>
      <c r="N3968" s="9">
        <v>5</v>
      </c>
      <c r="O3968" s="14">
        <f>INDEX('Load Shapes - Day Type'!G:G,MATCH('Load Shapes - 8760'!$A3968,'Load Shapes - Day Type'!$K:$K,0))</f>
        <v>2.8000000000000001E-2</v>
      </c>
      <c r="P3968" s="14">
        <f>INDEX('Load Shapes - Day Type'!H:H,MATCH('Load Shapes - 8760'!$A3968,'Load Shapes - Day Type'!$K:$K,0))</f>
        <v>0.218</v>
      </c>
      <c r="Q3968" s="15">
        <f>INDEX('Load Shapes - Day Type'!I:I,MATCH('Load Shapes - 8760'!$A3968,'Load Shapes - Day Type'!$K:$K,0))</f>
        <v>1.6633672687580014</v>
      </c>
      <c r="R3968" s="15">
        <f>INDEX('Load Shapes - Day Type'!J:J,MATCH('Load Shapes - 8760'!$A3968,'Load Shapes - Day Type'!$K:$K,0))</f>
        <v>4.6574283525224039E-2</v>
      </c>
      <c r="S3968" s="47">
        <f t="shared" si="248"/>
        <v>2.8654204134597078E-5</v>
      </c>
    </row>
    <row r="3969" spans="1:19" x14ac:dyDescent="0.2">
      <c r="A3969" s="45" t="str">
        <f t="shared" si="245"/>
        <v>JuneWeekday6</v>
      </c>
      <c r="E3969" s="9">
        <v>2017</v>
      </c>
      <c r="F3969" s="9">
        <v>6</v>
      </c>
      <c r="G3969" s="9" t="s">
        <v>11</v>
      </c>
      <c r="H3969" s="9">
        <v>15</v>
      </c>
      <c r="I3969" s="24" t="s">
        <v>189</v>
      </c>
      <c r="J3969" s="25" t="str">
        <f t="shared" si="246"/>
        <v/>
      </c>
      <c r="K3969" s="25" t="str">
        <f t="shared" si="247"/>
        <v>Weekday</v>
      </c>
      <c r="L3969" s="25" t="s">
        <v>177</v>
      </c>
      <c r="M3969" s="9">
        <v>3966</v>
      </c>
      <c r="N3969" s="9">
        <v>6</v>
      </c>
      <c r="O3969" s="14">
        <f>INDEX('Load Shapes - Day Type'!G:G,MATCH('Load Shapes - 8760'!$A3969,'Load Shapes - Day Type'!$K:$K,0))</f>
        <v>5.0999999999999997E-2</v>
      </c>
      <c r="P3969" s="14">
        <f>INDEX('Load Shapes - Day Type'!H:H,MATCH('Load Shapes - 8760'!$A3969,'Load Shapes - Day Type'!$K:$K,0))</f>
        <v>0.155</v>
      </c>
      <c r="Q3969" s="15">
        <f>INDEX('Load Shapes - Day Type'!I:I,MATCH('Load Shapes - 8760'!$A3969,'Load Shapes - Day Type'!$K:$K,0))</f>
        <v>1.6633672687580014</v>
      </c>
      <c r="R3969" s="15">
        <f>INDEX('Load Shapes - Day Type'!J:J,MATCH('Load Shapes - 8760'!$A3969,'Load Shapes - Day Type'!$K:$K,0))</f>
        <v>8.4831730706658073E-2</v>
      </c>
      <c r="S3969" s="47">
        <f t="shared" si="248"/>
        <v>5.2191586102301819E-5</v>
      </c>
    </row>
    <row r="3970" spans="1:19" x14ac:dyDescent="0.2">
      <c r="A3970" s="45" t="str">
        <f t="shared" si="245"/>
        <v>JuneWeekday7</v>
      </c>
      <c r="E3970" s="9">
        <v>2017</v>
      </c>
      <c r="F3970" s="9">
        <v>6</v>
      </c>
      <c r="G3970" s="9" t="s">
        <v>11</v>
      </c>
      <c r="H3970" s="9">
        <v>15</v>
      </c>
      <c r="I3970" s="24" t="s">
        <v>189</v>
      </c>
      <c r="J3970" s="25" t="str">
        <f t="shared" si="246"/>
        <v/>
      </c>
      <c r="K3970" s="25" t="str">
        <f t="shared" si="247"/>
        <v>Weekday</v>
      </c>
      <c r="L3970" s="25" t="s">
        <v>177</v>
      </c>
      <c r="M3970" s="9">
        <v>3967</v>
      </c>
      <c r="N3970" s="9">
        <v>7</v>
      </c>
      <c r="O3970" s="14">
        <f>INDEX('Load Shapes - Day Type'!G:G,MATCH('Load Shapes - 8760'!$A3970,'Load Shapes - Day Type'!$K:$K,0))</f>
        <v>8.7999999999999995E-2</v>
      </c>
      <c r="P3970" s="14">
        <f>INDEX('Load Shapes - Day Type'!H:H,MATCH('Load Shapes - 8760'!$A3970,'Load Shapes - Day Type'!$K:$K,0))</f>
        <v>0.121</v>
      </c>
      <c r="Q3970" s="15">
        <f>INDEX('Load Shapes - Day Type'!I:I,MATCH('Load Shapes - 8760'!$A3970,'Load Shapes - Day Type'!$K:$K,0))</f>
        <v>1.6633672687580014</v>
      </c>
      <c r="R3970" s="15">
        <f>INDEX('Load Shapes - Day Type'!J:J,MATCH('Load Shapes - 8760'!$A3970,'Load Shapes - Day Type'!$K:$K,0))</f>
        <v>0.14637631965070411</v>
      </c>
      <c r="S3970" s="47">
        <f t="shared" si="248"/>
        <v>9.0056070137305096E-5</v>
      </c>
    </row>
    <row r="3971" spans="1:19" x14ac:dyDescent="0.2">
      <c r="A3971" s="45" t="str">
        <f t="shared" si="245"/>
        <v>JuneWeekday8</v>
      </c>
      <c r="E3971" s="9">
        <v>2017</v>
      </c>
      <c r="F3971" s="9">
        <v>6</v>
      </c>
      <c r="G3971" s="9" t="s">
        <v>11</v>
      </c>
      <c r="H3971" s="9">
        <v>15</v>
      </c>
      <c r="I3971" s="24" t="s">
        <v>189</v>
      </c>
      <c r="J3971" s="25" t="str">
        <f t="shared" si="246"/>
        <v/>
      </c>
      <c r="K3971" s="25" t="str">
        <f t="shared" si="247"/>
        <v>Weekday</v>
      </c>
      <c r="L3971" s="25" t="s">
        <v>177</v>
      </c>
      <c r="M3971" s="9">
        <v>3968</v>
      </c>
      <c r="N3971" s="9">
        <v>8</v>
      </c>
      <c r="O3971" s="14">
        <f>INDEX('Load Shapes - Day Type'!G:G,MATCH('Load Shapes - 8760'!$A3971,'Load Shapes - Day Type'!$K:$K,0))</f>
        <v>0.127</v>
      </c>
      <c r="P3971" s="14">
        <f>INDEX('Load Shapes - Day Type'!H:H,MATCH('Load Shapes - 8760'!$A3971,'Load Shapes - Day Type'!$K:$K,0))</f>
        <v>0.10299999999999999</v>
      </c>
      <c r="Q3971" s="15">
        <f>INDEX('Load Shapes - Day Type'!I:I,MATCH('Load Shapes - 8760'!$A3971,'Load Shapes - Day Type'!$K:$K,0))</f>
        <v>1.6633672687580014</v>
      </c>
      <c r="R3971" s="15">
        <f>INDEX('Load Shapes - Day Type'!J:J,MATCH('Load Shapes - 8760'!$A3971,'Load Shapes - Day Type'!$K:$K,0))</f>
        <v>0.21124764313226618</v>
      </c>
      <c r="S3971" s="47">
        <f t="shared" si="248"/>
        <v>1.2996728303906531E-4</v>
      </c>
    </row>
    <row r="3972" spans="1:19" x14ac:dyDescent="0.2">
      <c r="A3972" s="45" t="str">
        <f t="shared" ref="A3972:A4035" si="249">_xlfn.CONCAT(G3972,K3972,N3972)</f>
        <v>JuneWeekday9</v>
      </c>
      <c r="E3972" s="9">
        <v>2017</v>
      </c>
      <c r="F3972" s="9">
        <v>6</v>
      </c>
      <c r="G3972" s="9" t="s">
        <v>11</v>
      </c>
      <c r="H3972" s="9">
        <v>15</v>
      </c>
      <c r="I3972" s="24" t="s">
        <v>189</v>
      </c>
      <c r="J3972" s="25" t="str">
        <f t="shared" ref="J3972:J4035" si="250">IF(_xlfn.CONCAT(AW$4,AX$4)=_xlfn.CONCAT(F3972,H3972),"Holiday",IF(_xlfn.CONCAT(AW$5,AX$5)=_xlfn.CONCAT(F3972,H3972),"Holiday",IF(_xlfn.CONCAT(AW$6,AX$6)=_xlfn.CONCAT(F3972,H3972),"Holiday",IF(_xlfn.CONCAT(AW$7,AX$7)=_xlfn.CONCAT(F3972,H3972),"Holiday",IF(_xlfn.CONCAT(AW$8,AX$8)=_xlfn.CONCAT(F3972,H3972),"Holiday",IF(_xlfn.CONCAT(AW$9,AX$9)=_xlfn.CONCAT(F3972,H3972),"Holiday",IF(_xlfn.CONCAT(AW$10,AX$10)=_xlfn.CONCAT(F3972,H3972),"Holiday",IF(_xlfn.CONCAT(AW$11,AX$11)=_xlfn.CONCAT(F3972,H3972),"Holiday",IF(_xlfn.CONCAT(AW$12,AX$12)=_xlfn.CONCAT(F3972,H3972),"Holiday",IF(_xlfn.CONCAT(AW$13,AX$13)=_xlfn.CONCAT(F3972,H3972),"Holiday",""))))))))))</f>
        <v/>
      </c>
      <c r="K3972" s="25" t="str">
        <f t="shared" si="247"/>
        <v>Weekday</v>
      </c>
      <c r="L3972" s="25" t="s">
        <v>176</v>
      </c>
      <c r="M3972" s="9">
        <v>3969</v>
      </c>
      <c r="N3972" s="9">
        <v>9</v>
      </c>
      <c r="O3972" s="14">
        <f>INDEX('Load Shapes - Day Type'!G:G,MATCH('Load Shapes - 8760'!$A3972,'Load Shapes - Day Type'!$K:$K,0))</f>
        <v>0.12</v>
      </c>
      <c r="P3972" s="14">
        <f>INDEX('Load Shapes - Day Type'!H:H,MATCH('Load Shapes - 8760'!$A3972,'Load Shapes - Day Type'!$K:$K,0))</f>
        <v>0.109</v>
      </c>
      <c r="Q3972" s="15">
        <f>INDEX('Load Shapes - Day Type'!I:I,MATCH('Load Shapes - 8760'!$A3972,'Load Shapes - Day Type'!$K:$K,0))</f>
        <v>1.6633672687580014</v>
      </c>
      <c r="R3972" s="15">
        <f>INDEX('Load Shapes - Day Type'!J:J,MATCH('Load Shapes - 8760'!$A3972,'Load Shapes - Day Type'!$K:$K,0))</f>
        <v>0.19960407225096016</v>
      </c>
      <c r="S3972" s="47">
        <f t="shared" si="248"/>
        <v>1.2280373200541605E-4</v>
      </c>
    </row>
    <row r="3973" spans="1:19" x14ac:dyDescent="0.2">
      <c r="A3973" s="45" t="str">
        <f t="shared" si="249"/>
        <v>JuneWeekday10</v>
      </c>
      <c r="E3973" s="9">
        <v>2017</v>
      </c>
      <c r="F3973" s="9">
        <v>6</v>
      </c>
      <c r="G3973" s="9" t="s">
        <v>11</v>
      </c>
      <c r="H3973" s="9">
        <v>15</v>
      </c>
      <c r="I3973" s="24" t="s">
        <v>189</v>
      </c>
      <c r="J3973" s="25" t="str">
        <f t="shared" si="250"/>
        <v/>
      </c>
      <c r="K3973" s="25" t="str">
        <f t="shared" ref="K3973:K4036" si="251">IF(J3973="Holiday","Weekend/Holiday",IF(I3973="Sun","Weekend/Holiday",IF(I3973="Sat","Weekend/Holiday","Weekday")))</f>
        <v>Weekday</v>
      </c>
      <c r="L3973" s="25" t="s">
        <v>176</v>
      </c>
      <c r="M3973" s="9">
        <v>3970</v>
      </c>
      <c r="N3973" s="9">
        <v>10</v>
      </c>
      <c r="O3973" s="14">
        <f>INDEX('Load Shapes - Day Type'!G:G,MATCH('Load Shapes - 8760'!$A3973,'Load Shapes - Day Type'!$K:$K,0))</f>
        <v>0.121</v>
      </c>
      <c r="P3973" s="14">
        <f>INDEX('Load Shapes - Day Type'!H:H,MATCH('Load Shapes - 8760'!$A3973,'Load Shapes - Day Type'!$K:$K,0))</f>
        <v>0.109</v>
      </c>
      <c r="Q3973" s="15">
        <f>INDEX('Load Shapes - Day Type'!I:I,MATCH('Load Shapes - 8760'!$A3973,'Load Shapes - Day Type'!$K:$K,0))</f>
        <v>1.6633672687580014</v>
      </c>
      <c r="R3973" s="15">
        <f>INDEX('Load Shapes - Day Type'!J:J,MATCH('Load Shapes - 8760'!$A3973,'Load Shapes - Day Type'!$K:$K,0))</f>
        <v>0.20126743951971818</v>
      </c>
      <c r="S3973" s="47">
        <f t="shared" ref="S3973:S4036" si="252">O3973/$O$1</f>
        <v>1.2382709643879452E-4</v>
      </c>
    </row>
    <row r="3974" spans="1:19" x14ac:dyDescent="0.2">
      <c r="A3974" s="45" t="str">
        <f t="shared" si="249"/>
        <v>JuneWeekday11</v>
      </c>
      <c r="E3974" s="9">
        <v>2017</v>
      </c>
      <c r="F3974" s="9">
        <v>6</v>
      </c>
      <c r="G3974" s="9" t="s">
        <v>11</v>
      </c>
      <c r="H3974" s="9">
        <v>15</v>
      </c>
      <c r="I3974" s="24" t="s">
        <v>189</v>
      </c>
      <c r="J3974" s="25" t="str">
        <f t="shared" si="250"/>
        <v/>
      </c>
      <c r="K3974" s="25" t="str">
        <f t="shared" si="251"/>
        <v>Weekday</v>
      </c>
      <c r="L3974" s="25" t="s">
        <v>176</v>
      </c>
      <c r="M3974" s="9">
        <v>3971</v>
      </c>
      <c r="N3974" s="9">
        <v>11</v>
      </c>
      <c r="O3974" s="14">
        <f>INDEX('Load Shapes - Day Type'!G:G,MATCH('Load Shapes - 8760'!$A3974,'Load Shapes - Day Type'!$K:$K,0))</f>
        <v>0.12</v>
      </c>
      <c r="P3974" s="14">
        <f>INDEX('Load Shapes - Day Type'!H:H,MATCH('Load Shapes - 8760'!$A3974,'Load Shapes - Day Type'!$K:$K,0))</f>
        <v>0.115</v>
      </c>
      <c r="Q3974" s="15">
        <f>INDEX('Load Shapes - Day Type'!I:I,MATCH('Load Shapes - 8760'!$A3974,'Load Shapes - Day Type'!$K:$K,0))</f>
        <v>1.6633672687580014</v>
      </c>
      <c r="R3974" s="15">
        <f>INDEX('Load Shapes - Day Type'!J:J,MATCH('Load Shapes - 8760'!$A3974,'Load Shapes - Day Type'!$K:$K,0))</f>
        <v>0.19960407225096016</v>
      </c>
      <c r="S3974" s="47">
        <f t="shared" si="252"/>
        <v>1.2280373200541605E-4</v>
      </c>
    </row>
    <row r="3975" spans="1:19" x14ac:dyDescent="0.2">
      <c r="A3975" s="45" t="str">
        <f t="shared" si="249"/>
        <v>JuneWeekday12</v>
      </c>
      <c r="E3975" s="9">
        <v>2017</v>
      </c>
      <c r="F3975" s="9">
        <v>6</v>
      </c>
      <c r="G3975" s="9" t="s">
        <v>11</v>
      </c>
      <c r="H3975" s="9">
        <v>15</v>
      </c>
      <c r="I3975" s="24" t="s">
        <v>189</v>
      </c>
      <c r="J3975" s="25" t="str">
        <f t="shared" si="250"/>
        <v/>
      </c>
      <c r="K3975" s="25" t="str">
        <f t="shared" si="251"/>
        <v>Weekday</v>
      </c>
      <c r="L3975" s="25" t="s">
        <v>176</v>
      </c>
      <c r="M3975" s="9">
        <v>3972</v>
      </c>
      <c r="N3975" s="9">
        <v>12</v>
      </c>
      <c r="O3975" s="14">
        <f>INDEX('Load Shapes - Day Type'!G:G,MATCH('Load Shapes - 8760'!$A3975,'Load Shapes - Day Type'!$K:$K,0))</f>
        <v>0.115</v>
      </c>
      <c r="P3975" s="14">
        <f>INDEX('Load Shapes - Day Type'!H:H,MATCH('Load Shapes - 8760'!$A3975,'Load Shapes - Day Type'!$K:$K,0))</f>
        <v>0.11899999999999999</v>
      </c>
      <c r="Q3975" s="15">
        <f>INDEX('Load Shapes - Day Type'!I:I,MATCH('Load Shapes - 8760'!$A3975,'Load Shapes - Day Type'!$K:$K,0))</f>
        <v>1.6633672687580014</v>
      </c>
      <c r="R3975" s="15">
        <f>INDEX('Load Shapes - Day Type'!J:J,MATCH('Load Shapes - 8760'!$A3975,'Load Shapes - Day Type'!$K:$K,0))</f>
        <v>0.19128723590717017</v>
      </c>
      <c r="S3975" s="47">
        <f t="shared" si="252"/>
        <v>1.1768690983852372E-4</v>
      </c>
    </row>
    <row r="3976" spans="1:19" x14ac:dyDescent="0.2">
      <c r="A3976" s="45" t="str">
        <f t="shared" si="249"/>
        <v>JuneWeekday13</v>
      </c>
      <c r="E3976" s="9">
        <v>2017</v>
      </c>
      <c r="F3976" s="9">
        <v>6</v>
      </c>
      <c r="G3976" s="9" t="s">
        <v>11</v>
      </c>
      <c r="H3976" s="9">
        <v>15</v>
      </c>
      <c r="I3976" s="24" t="s">
        <v>189</v>
      </c>
      <c r="J3976" s="25" t="str">
        <f t="shared" si="250"/>
        <v/>
      </c>
      <c r="K3976" s="25" t="str">
        <f t="shared" si="251"/>
        <v>Weekday</v>
      </c>
      <c r="L3976" s="25" t="s">
        <v>176</v>
      </c>
      <c r="M3976" s="9">
        <v>3973</v>
      </c>
      <c r="N3976" s="9">
        <v>13</v>
      </c>
      <c r="O3976" s="14">
        <f>INDEX('Load Shapes - Day Type'!G:G,MATCH('Load Shapes - 8760'!$A3976,'Load Shapes - Day Type'!$K:$K,0))</f>
        <v>0.11899999999999999</v>
      </c>
      <c r="P3976" s="14">
        <f>INDEX('Load Shapes - Day Type'!H:H,MATCH('Load Shapes - 8760'!$A3976,'Load Shapes - Day Type'!$K:$K,0))</f>
        <v>0.115</v>
      </c>
      <c r="Q3976" s="15">
        <f>INDEX('Load Shapes - Day Type'!I:I,MATCH('Load Shapes - 8760'!$A3976,'Load Shapes - Day Type'!$K:$K,0))</f>
        <v>1.6633672687580014</v>
      </c>
      <c r="R3976" s="15">
        <f>INDEX('Load Shapes - Day Type'!J:J,MATCH('Load Shapes - 8760'!$A3976,'Load Shapes - Day Type'!$K:$K,0))</f>
        <v>0.19794070498220218</v>
      </c>
      <c r="S3976" s="47">
        <f t="shared" si="252"/>
        <v>1.2178036757203758E-4</v>
      </c>
    </row>
    <row r="3977" spans="1:19" x14ac:dyDescent="0.2">
      <c r="A3977" s="45" t="str">
        <f t="shared" si="249"/>
        <v>JuneWeekday14</v>
      </c>
      <c r="E3977" s="9">
        <v>2017</v>
      </c>
      <c r="F3977" s="9">
        <v>6</v>
      </c>
      <c r="G3977" s="9" t="s">
        <v>11</v>
      </c>
      <c r="H3977" s="9">
        <v>15</v>
      </c>
      <c r="I3977" s="24" t="s">
        <v>189</v>
      </c>
      <c r="J3977" s="25" t="str">
        <f t="shared" si="250"/>
        <v/>
      </c>
      <c r="K3977" s="25" t="str">
        <f t="shared" si="251"/>
        <v>Weekday</v>
      </c>
      <c r="L3977" s="25" t="s">
        <v>176</v>
      </c>
      <c r="M3977" s="9">
        <v>3974</v>
      </c>
      <c r="N3977" s="9">
        <v>14</v>
      </c>
      <c r="O3977" s="14">
        <f>INDEX('Load Shapes - Day Type'!G:G,MATCH('Load Shapes - 8760'!$A3977,'Load Shapes - Day Type'!$K:$K,0))</f>
        <v>0.11600000000000001</v>
      </c>
      <c r="P3977" s="14">
        <f>INDEX('Load Shapes - Day Type'!H:H,MATCH('Load Shapes - 8760'!$A3977,'Load Shapes - Day Type'!$K:$K,0))</f>
        <v>0.11799999999999999</v>
      </c>
      <c r="Q3977" s="15">
        <f>INDEX('Load Shapes - Day Type'!I:I,MATCH('Load Shapes - 8760'!$A3977,'Load Shapes - Day Type'!$K:$K,0))</f>
        <v>1.6633672687580014</v>
      </c>
      <c r="R3977" s="15">
        <f>INDEX('Load Shapes - Day Type'!J:J,MATCH('Load Shapes - 8760'!$A3977,'Load Shapes - Day Type'!$K:$K,0))</f>
        <v>0.19295060317592819</v>
      </c>
      <c r="S3977" s="47">
        <f t="shared" si="252"/>
        <v>1.1871027427190218E-4</v>
      </c>
    </row>
    <row r="3978" spans="1:19" x14ac:dyDescent="0.2">
      <c r="A3978" s="45" t="str">
        <f t="shared" si="249"/>
        <v>JuneWeekday15</v>
      </c>
      <c r="E3978" s="9">
        <v>2017</v>
      </c>
      <c r="F3978" s="9">
        <v>6</v>
      </c>
      <c r="G3978" s="9" t="s">
        <v>11</v>
      </c>
      <c r="H3978" s="9">
        <v>15</v>
      </c>
      <c r="I3978" s="24" t="s">
        <v>189</v>
      </c>
      <c r="J3978" s="25" t="str">
        <f t="shared" si="250"/>
        <v/>
      </c>
      <c r="K3978" s="25" t="str">
        <f t="shared" si="251"/>
        <v>Weekday</v>
      </c>
      <c r="L3978" s="25" t="s">
        <v>176</v>
      </c>
      <c r="M3978" s="9">
        <v>3975</v>
      </c>
      <c r="N3978" s="9">
        <v>15</v>
      </c>
      <c r="O3978" s="14">
        <f>INDEX('Load Shapes - Day Type'!G:G,MATCH('Load Shapes - 8760'!$A3978,'Load Shapes - Day Type'!$K:$K,0))</f>
        <v>0.115</v>
      </c>
      <c r="P3978" s="14">
        <f>INDEX('Load Shapes - Day Type'!H:H,MATCH('Load Shapes - 8760'!$A3978,'Load Shapes - Day Type'!$K:$K,0))</f>
        <v>0.115</v>
      </c>
      <c r="Q3978" s="15">
        <f>INDEX('Load Shapes - Day Type'!I:I,MATCH('Load Shapes - 8760'!$A3978,'Load Shapes - Day Type'!$K:$K,0))</f>
        <v>1.6633672687580014</v>
      </c>
      <c r="R3978" s="15">
        <f>INDEX('Load Shapes - Day Type'!J:J,MATCH('Load Shapes - 8760'!$A3978,'Load Shapes - Day Type'!$K:$K,0))</f>
        <v>0.19128723590717017</v>
      </c>
      <c r="S3978" s="47">
        <f t="shared" si="252"/>
        <v>1.1768690983852372E-4</v>
      </c>
    </row>
    <row r="3979" spans="1:19" x14ac:dyDescent="0.2">
      <c r="A3979" s="45" t="str">
        <f t="shared" si="249"/>
        <v>JuneWeekday16</v>
      </c>
      <c r="E3979" s="9">
        <v>2017</v>
      </c>
      <c r="F3979" s="9">
        <v>6</v>
      </c>
      <c r="G3979" s="9" t="s">
        <v>11</v>
      </c>
      <c r="H3979" s="9">
        <v>15</v>
      </c>
      <c r="I3979" s="24" t="s">
        <v>189</v>
      </c>
      <c r="J3979" s="25" t="str">
        <f t="shared" si="250"/>
        <v/>
      </c>
      <c r="K3979" s="25" t="str">
        <f t="shared" si="251"/>
        <v>Weekday</v>
      </c>
      <c r="L3979" s="25" t="s">
        <v>176</v>
      </c>
      <c r="M3979" s="9">
        <v>3976</v>
      </c>
      <c r="N3979" s="9">
        <v>16</v>
      </c>
      <c r="O3979" s="14">
        <f>INDEX('Load Shapes - Day Type'!G:G,MATCH('Load Shapes - 8760'!$A3979,'Load Shapes - Day Type'!$K:$K,0))</f>
        <v>0.111</v>
      </c>
      <c r="P3979" s="14">
        <f>INDEX('Load Shapes - Day Type'!H:H,MATCH('Load Shapes - 8760'!$A3979,'Load Shapes - Day Type'!$K:$K,0))</f>
        <v>0.113</v>
      </c>
      <c r="Q3979" s="15">
        <f>INDEX('Load Shapes - Day Type'!I:I,MATCH('Load Shapes - 8760'!$A3979,'Load Shapes - Day Type'!$K:$K,0))</f>
        <v>1.6633672687580014</v>
      </c>
      <c r="R3979" s="15">
        <f>INDEX('Load Shapes - Day Type'!J:J,MATCH('Load Shapes - 8760'!$A3979,'Load Shapes - Day Type'!$K:$K,0))</f>
        <v>0.18463376683213817</v>
      </c>
      <c r="S3979" s="47">
        <f t="shared" si="252"/>
        <v>1.1359345210500985E-4</v>
      </c>
    </row>
    <row r="3980" spans="1:19" x14ac:dyDescent="0.2">
      <c r="A3980" s="45" t="str">
        <f t="shared" si="249"/>
        <v>JuneWeekday17</v>
      </c>
      <c r="E3980" s="9">
        <v>2017</v>
      </c>
      <c r="F3980" s="9">
        <v>6</v>
      </c>
      <c r="G3980" s="9" t="s">
        <v>11</v>
      </c>
      <c r="H3980" s="9">
        <v>15</v>
      </c>
      <c r="I3980" s="24" t="s">
        <v>189</v>
      </c>
      <c r="J3980" s="25" t="str">
        <f t="shared" si="250"/>
        <v/>
      </c>
      <c r="K3980" s="25" t="str">
        <f t="shared" si="251"/>
        <v>Weekday</v>
      </c>
      <c r="L3980" s="25" t="s">
        <v>176</v>
      </c>
      <c r="M3980" s="9">
        <v>3977</v>
      </c>
      <c r="N3980" s="9">
        <v>17</v>
      </c>
      <c r="O3980" s="14">
        <f>INDEX('Load Shapes - Day Type'!G:G,MATCH('Load Shapes - 8760'!$A3980,'Load Shapes - Day Type'!$K:$K,0))</f>
        <v>0.11</v>
      </c>
      <c r="P3980" s="14">
        <f>INDEX('Load Shapes - Day Type'!H:H,MATCH('Load Shapes - 8760'!$A3980,'Load Shapes - Day Type'!$K:$K,0))</f>
        <v>0.111</v>
      </c>
      <c r="Q3980" s="15">
        <f>INDEX('Load Shapes - Day Type'!I:I,MATCH('Load Shapes - 8760'!$A3980,'Load Shapes - Day Type'!$K:$K,0))</f>
        <v>1.6633672687580014</v>
      </c>
      <c r="R3980" s="15">
        <f>INDEX('Load Shapes - Day Type'!J:J,MATCH('Load Shapes - 8760'!$A3980,'Load Shapes - Day Type'!$K:$K,0))</f>
        <v>0.18297039956338015</v>
      </c>
      <c r="S3980" s="47">
        <f t="shared" si="252"/>
        <v>1.1257008767163138E-4</v>
      </c>
    </row>
    <row r="3981" spans="1:19" x14ac:dyDescent="0.2">
      <c r="A3981" s="45" t="str">
        <f t="shared" si="249"/>
        <v>JuneWeekday18</v>
      </c>
      <c r="E3981" s="9">
        <v>2017</v>
      </c>
      <c r="F3981" s="9">
        <v>6</v>
      </c>
      <c r="G3981" s="9" t="s">
        <v>11</v>
      </c>
      <c r="H3981" s="9">
        <v>15</v>
      </c>
      <c r="I3981" s="24" t="s">
        <v>189</v>
      </c>
      <c r="J3981" s="25" t="str">
        <f t="shared" si="250"/>
        <v/>
      </c>
      <c r="K3981" s="25" t="str">
        <f t="shared" si="251"/>
        <v>Weekday</v>
      </c>
      <c r="L3981" s="25" t="s">
        <v>176</v>
      </c>
      <c r="M3981" s="9">
        <v>3978</v>
      </c>
      <c r="N3981" s="9">
        <v>18</v>
      </c>
      <c r="O3981" s="14">
        <f>INDEX('Load Shapes - Day Type'!G:G,MATCH('Load Shapes - 8760'!$A3981,'Load Shapes - Day Type'!$K:$K,0))</f>
        <v>0.121</v>
      </c>
      <c r="P3981" s="14">
        <f>INDEX('Load Shapes - Day Type'!H:H,MATCH('Load Shapes - 8760'!$A3981,'Load Shapes - Day Type'!$K:$K,0))</f>
        <v>0.10199999999999999</v>
      </c>
      <c r="Q3981" s="15">
        <f>INDEX('Load Shapes - Day Type'!I:I,MATCH('Load Shapes - 8760'!$A3981,'Load Shapes - Day Type'!$K:$K,0))</f>
        <v>1.6633672687580014</v>
      </c>
      <c r="R3981" s="15">
        <f>INDEX('Load Shapes - Day Type'!J:J,MATCH('Load Shapes - 8760'!$A3981,'Load Shapes - Day Type'!$K:$K,0))</f>
        <v>0.20126743951971818</v>
      </c>
      <c r="S3981" s="47">
        <f t="shared" si="252"/>
        <v>1.2382709643879452E-4</v>
      </c>
    </row>
    <row r="3982" spans="1:19" x14ac:dyDescent="0.2">
      <c r="A3982" s="45" t="str">
        <f t="shared" si="249"/>
        <v>JuneWeekday19</v>
      </c>
      <c r="E3982" s="9">
        <v>2017</v>
      </c>
      <c r="F3982" s="9">
        <v>6</v>
      </c>
      <c r="G3982" s="9" t="s">
        <v>11</v>
      </c>
      <c r="H3982" s="9">
        <v>15</v>
      </c>
      <c r="I3982" s="24" t="s">
        <v>189</v>
      </c>
      <c r="J3982" s="25" t="str">
        <f t="shared" si="250"/>
        <v/>
      </c>
      <c r="K3982" s="25" t="str">
        <f t="shared" si="251"/>
        <v>Weekday</v>
      </c>
      <c r="L3982" s="25" t="s">
        <v>176</v>
      </c>
      <c r="M3982" s="9">
        <v>3979</v>
      </c>
      <c r="N3982" s="9">
        <v>19</v>
      </c>
      <c r="O3982" s="14">
        <f>INDEX('Load Shapes - Day Type'!G:G,MATCH('Load Shapes - 8760'!$A3982,'Load Shapes - Day Type'!$K:$K,0))</f>
        <v>0.121</v>
      </c>
      <c r="P3982" s="14">
        <f>INDEX('Load Shapes - Day Type'!H:H,MATCH('Load Shapes - 8760'!$A3982,'Load Shapes - Day Type'!$K:$K,0))</f>
        <v>9.6000000000000002E-2</v>
      </c>
      <c r="Q3982" s="15">
        <f>INDEX('Load Shapes - Day Type'!I:I,MATCH('Load Shapes - 8760'!$A3982,'Load Shapes - Day Type'!$K:$K,0))</f>
        <v>1.6633672687580014</v>
      </c>
      <c r="R3982" s="15">
        <f>INDEX('Load Shapes - Day Type'!J:J,MATCH('Load Shapes - 8760'!$A3982,'Load Shapes - Day Type'!$K:$K,0))</f>
        <v>0.20126743951971818</v>
      </c>
      <c r="S3982" s="47">
        <f t="shared" si="252"/>
        <v>1.2382709643879452E-4</v>
      </c>
    </row>
    <row r="3983" spans="1:19" x14ac:dyDescent="0.2">
      <c r="A3983" s="45" t="str">
        <f t="shared" si="249"/>
        <v>JuneWeekday20</v>
      </c>
      <c r="E3983" s="9">
        <v>2017</v>
      </c>
      <c r="F3983" s="9">
        <v>6</v>
      </c>
      <c r="G3983" s="9" t="s">
        <v>11</v>
      </c>
      <c r="H3983" s="9">
        <v>15</v>
      </c>
      <c r="I3983" s="24" t="s">
        <v>189</v>
      </c>
      <c r="J3983" s="25" t="str">
        <f t="shared" si="250"/>
        <v/>
      </c>
      <c r="K3983" s="25" t="str">
        <f t="shared" si="251"/>
        <v>Weekday</v>
      </c>
      <c r="L3983" s="25" t="s">
        <v>176</v>
      </c>
      <c r="M3983" s="9">
        <v>3980</v>
      </c>
      <c r="N3983" s="9">
        <v>20</v>
      </c>
      <c r="O3983" s="14">
        <f>INDEX('Load Shapes - Day Type'!G:G,MATCH('Load Shapes - 8760'!$A3983,'Load Shapes - Day Type'!$K:$K,0))</f>
        <v>0.13</v>
      </c>
      <c r="P3983" s="14">
        <f>INDEX('Load Shapes - Day Type'!H:H,MATCH('Load Shapes - 8760'!$A3983,'Load Shapes - Day Type'!$K:$K,0))</f>
        <v>8.5999999999999993E-2</v>
      </c>
      <c r="Q3983" s="15">
        <f>INDEX('Load Shapes - Day Type'!I:I,MATCH('Load Shapes - 8760'!$A3983,'Load Shapes - Day Type'!$K:$K,0))</f>
        <v>1.6633672687580014</v>
      </c>
      <c r="R3983" s="15">
        <f>INDEX('Load Shapes - Day Type'!J:J,MATCH('Load Shapes - 8760'!$A3983,'Load Shapes - Day Type'!$K:$K,0))</f>
        <v>0.2162377449385402</v>
      </c>
      <c r="S3983" s="47">
        <f t="shared" si="252"/>
        <v>1.3303737633920071E-4</v>
      </c>
    </row>
    <row r="3984" spans="1:19" x14ac:dyDescent="0.2">
      <c r="A3984" s="45" t="str">
        <f t="shared" si="249"/>
        <v>JuneWeekday21</v>
      </c>
      <c r="E3984" s="9">
        <v>2017</v>
      </c>
      <c r="F3984" s="9">
        <v>6</v>
      </c>
      <c r="G3984" s="9" t="s">
        <v>11</v>
      </c>
      <c r="H3984" s="9">
        <v>15</v>
      </c>
      <c r="I3984" s="24" t="s">
        <v>189</v>
      </c>
      <c r="J3984" s="25" t="str">
        <f t="shared" si="250"/>
        <v/>
      </c>
      <c r="K3984" s="25" t="str">
        <f t="shared" si="251"/>
        <v>Weekday</v>
      </c>
      <c r="L3984" s="25" t="s">
        <v>176</v>
      </c>
      <c r="M3984" s="9">
        <v>3981</v>
      </c>
      <c r="N3984" s="9">
        <v>21</v>
      </c>
      <c r="O3984" s="14">
        <f>INDEX('Load Shapes - Day Type'!G:G,MATCH('Load Shapes - 8760'!$A3984,'Load Shapes - Day Type'!$K:$K,0))</f>
        <v>0.155</v>
      </c>
      <c r="P3984" s="14">
        <f>INDEX('Load Shapes - Day Type'!H:H,MATCH('Load Shapes - 8760'!$A3984,'Load Shapes - Day Type'!$K:$K,0))</f>
        <v>8.5000000000000006E-2</v>
      </c>
      <c r="Q3984" s="15">
        <f>INDEX('Load Shapes - Day Type'!I:I,MATCH('Load Shapes - 8760'!$A3984,'Load Shapes - Day Type'!$K:$K,0))</f>
        <v>1.6633672687580014</v>
      </c>
      <c r="R3984" s="15">
        <f>INDEX('Load Shapes - Day Type'!J:J,MATCH('Load Shapes - 8760'!$A3984,'Load Shapes - Day Type'!$K:$K,0))</f>
        <v>0.25782192665749021</v>
      </c>
      <c r="S3984" s="47">
        <f t="shared" si="252"/>
        <v>1.586214871736624E-4</v>
      </c>
    </row>
    <row r="3985" spans="1:19" x14ac:dyDescent="0.2">
      <c r="A3985" s="45" t="str">
        <f t="shared" si="249"/>
        <v>JuneWeekday22</v>
      </c>
      <c r="E3985" s="9">
        <v>2017</v>
      </c>
      <c r="F3985" s="9">
        <v>6</v>
      </c>
      <c r="G3985" s="9" t="s">
        <v>11</v>
      </c>
      <c r="H3985" s="9">
        <v>15</v>
      </c>
      <c r="I3985" s="24" t="s">
        <v>189</v>
      </c>
      <c r="J3985" s="25" t="str">
        <f t="shared" si="250"/>
        <v/>
      </c>
      <c r="K3985" s="25" t="str">
        <f t="shared" si="251"/>
        <v>Weekday</v>
      </c>
      <c r="L3985" s="25" t="s">
        <v>176</v>
      </c>
      <c r="M3985" s="9">
        <v>3982</v>
      </c>
      <c r="N3985" s="9">
        <v>22</v>
      </c>
      <c r="O3985" s="14">
        <f>INDEX('Load Shapes - Day Type'!G:G,MATCH('Load Shapes - 8760'!$A3985,'Load Shapes - Day Type'!$K:$K,0))</f>
        <v>0.153</v>
      </c>
      <c r="P3985" s="14">
        <f>INDEX('Load Shapes - Day Type'!H:H,MATCH('Load Shapes - 8760'!$A3985,'Load Shapes - Day Type'!$K:$K,0))</f>
        <v>8.8999999999999996E-2</v>
      </c>
      <c r="Q3985" s="15">
        <f>INDEX('Load Shapes - Day Type'!I:I,MATCH('Load Shapes - 8760'!$A3985,'Load Shapes - Day Type'!$K:$K,0))</f>
        <v>1.6633672687580014</v>
      </c>
      <c r="R3985" s="15">
        <f>INDEX('Load Shapes - Day Type'!J:J,MATCH('Load Shapes - 8760'!$A3985,'Load Shapes - Day Type'!$K:$K,0))</f>
        <v>0.25449519211997423</v>
      </c>
      <c r="S3985" s="47">
        <f t="shared" si="252"/>
        <v>1.5657475830690545E-4</v>
      </c>
    </row>
    <row r="3986" spans="1:19" x14ac:dyDescent="0.2">
      <c r="A3986" s="45" t="str">
        <f t="shared" si="249"/>
        <v>JuneWeekday23</v>
      </c>
      <c r="E3986" s="9">
        <v>2017</v>
      </c>
      <c r="F3986" s="9">
        <v>6</v>
      </c>
      <c r="G3986" s="9" t="s">
        <v>11</v>
      </c>
      <c r="H3986" s="9">
        <v>15</v>
      </c>
      <c r="I3986" s="24" t="s">
        <v>189</v>
      </c>
      <c r="J3986" s="25" t="str">
        <f t="shared" si="250"/>
        <v/>
      </c>
      <c r="K3986" s="25" t="str">
        <f t="shared" si="251"/>
        <v>Weekday</v>
      </c>
      <c r="L3986" s="25" t="s">
        <v>176</v>
      </c>
      <c r="M3986" s="9">
        <v>3983</v>
      </c>
      <c r="N3986" s="9">
        <v>23</v>
      </c>
      <c r="O3986" s="14">
        <f>INDEX('Load Shapes - Day Type'!G:G,MATCH('Load Shapes - 8760'!$A3986,'Load Shapes - Day Type'!$K:$K,0))</f>
        <v>0.104</v>
      </c>
      <c r="P3986" s="14">
        <f>INDEX('Load Shapes - Day Type'!H:H,MATCH('Load Shapes - 8760'!$A3986,'Load Shapes - Day Type'!$K:$K,0))</f>
        <v>0.10299999999999999</v>
      </c>
      <c r="Q3986" s="15">
        <f>INDEX('Load Shapes - Day Type'!I:I,MATCH('Load Shapes - 8760'!$A3986,'Load Shapes - Day Type'!$K:$K,0))</f>
        <v>1.6633672687580014</v>
      </c>
      <c r="R3986" s="15">
        <f>INDEX('Load Shapes - Day Type'!J:J,MATCH('Load Shapes - 8760'!$A3986,'Load Shapes - Day Type'!$K:$K,0))</f>
        <v>0.17299019595083215</v>
      </c>
      <c r="S3986" s="47">
        <f t="shared" si="252"/>
        <v>1.0642990107136057E-4</v>
      </c>
    </row>
    <row r="3987" spans="1:19" x14ac:dyDescent="0.2">
      <c r="A3987" s="45" t="str">
        <f t="shared" si="249"/>
        <v>JuneWeekday24</v>
      </c>
      <c r="E3987" s="9">
        <v>2017</v>
      </c>
      <c r="F3987" s="9">
        <v>6</v>
      </c>
      <c r="G3987" s="9" t="s">
        <v>11</v>
      </c>
      <c r="H3987" s="9">
        <v>15</v>
      </c>
      <c r="I3987" s="24" t="s">
        <v>189</v>
      </c>
      <c r="J3987" s="25" t="str">
        <f t="shared" si="250"/>
        <v/>
      </c>
      <c r="K3987" s="25" t="str">
        <f t="shared" si="251"/>
        <v>Weekday</v>
      </c>
      <c r="L3987" s="25" t="s">
        <v>177</v>
      </c>
      <c r="M3987" s="9">
        <v>3984</v>
      </c>
      <c r="N3987" s="9">
        <v>24</v>
      </c>
      <c r="O3987" s="14">
        <f>INDEX('Load Shapes - Day Type'!G:G,MATCH('Load Shapes - 8760'!$A3987,'Load Shapes - Day Type'!$K:$K,0))</f>
        <v>5.6000000000000001E-2</v>
      </c>
      <c r="P3987" s="14">
        <f>INDEX('Load Shapes - Day Type'!H:H,MATCH('Load Shapes - 8760'!$A3987,'Load Shapes - Day Type'!$K:$K,0))</f>
        <v>0.14899999999999999</v>
      </c>
      <c r="Q3987" s="15">
        <f>INDEX('Load Shapes - Day Type'!I:I,MATCH('Load Shapes - 8760'!$A3987,'Load Shapes - Day Type'!$K:$K,0))</f>
        <v>1.6633672687580014</v>
      </c>
      <c r="R3987" s="15">
        <f>INDEX('Load Shapes - Day Type'!J:J,MATCH('Load Shapes - 8760'!$A3987,'Load Shapes - Day Type'!$K:$K,0))</f>
        <v>9.3148567050448078E-2</v>
      </c>
      <c r="S3987" s="47">
        <f t="shared" si="252"/>
        <v>5.7308408269194155E-5</v>
      </c>
    </row>
    <row r="3988" spans="1:19" x14ac:dyDescent="0.2">
      <c r="A3988" s="45" t="str">
        <f t="shared" si="249"/>
        <v>JuneWeekday1</v>
      </c>
      <c r="E3988" s="9">
        <v>2017</v>
      </c>
      <c r="F3988" s="9">
        <v>6</v>
      </c>
      <c r="G3988" s="9" t="s">
        <v>11</v>
      </c>
      <c r="H3988" s="9">
        <v>16</v>
      </c>
      <c r="I3988" s="24" t="s">
        <v>186</v>
      </c>
      <c r="J3988" s="25" t="str">
        <f t="shared" si="250"/>
        <v/>
      </c>
      <c r="K3988" s="25" t="str">
        <f t="shared" si="251"/>
        <v>Weekday</v>
      </c>
      <c r="L3988" s="25" t="s">
        <v>177</v>
      </c>
      <c r="M3988" s="9">
        <v>3985</v>
      </c>
      <c r="N3988" s="9">
        <v>1</v>
      </c>
      <c r="O3988" s="14">
        <f>INDEX('Load Shapes - Day Type'!G:G,MATCH('Load Shapes - 8760'!$A3988,'Load Shapes - Day Type'!$K:$K,0))</f>
        <v>3.2000000000000001E-2</v>
      </c>
      <c r="P3988" s="14">
        <f>INDEX('Load Shapes - Day Type'!H:H,MATCH('Load Shapes - 8760'!$A3988,'Load Shapes - Day Type'!$K:$K,0))</f>
        <v>0.20899999999999999</v>
      </c>
      <c r="Q3988" s="15">
        <f>INDEX('Load Shapes - Day Type'!I:I,MATCH('Load Shapes - 8760'!$A3988,'Load Shapes - Day Type'!$K:$K,0))</f>
        <v>1.6633672687580014</v>
      </c>
      <c r="R3988" s="15">
        <f>INDEX('Load Shapes - Day Type'!J:J,MATCH('Load Shapes - 8760'!$A3988,'Load Shapes - Day Type'!$K:$K,0))</f>
        <v>5.3227752600256049E-2</v>
      </c>
      <c r="S3988" s="47">
        <f t="shared" si="252"/>
        <v>3.2747661868110947E-5</v>
      </c>
    </row>
    <row r="3989" spans="1:19" x14ac:dyDescent="0.2">
      <c r="A3989" s="45" t="str">
        <f t="shared" si="249"/>
        <v>JuneWeekday2</v>
      </c>
      <c r="E3989" s="9">
        <v>2017</v>
      </c>
      <c r="F3989" s="9">
        <v>6</v>
      </c>
      <c r="G3989" s="9" t="s">
        <v>11</v>
      </c>
      <c r="H3989" s="9">
        <v>16</v>
      </c>
      <c r="I3989" s="24" t="s">
        <v>186</v>
      </c>
      <c r="J3989" s="25" t="str">
        <f t="shared" si="250"/>
        <v/>
      </c>
      <c r="K3989" s="25" t="str">
        <f t="shared" si="251"/>
        <v>Weekday</v>
      </c>
      <c r="L3989" s="25" t="s">
        <v>177</v>
      </c>
      <c r="M3989" s="9">
        <v>3986</v>
      </c>
      <c r="N3989" s="9">
        <v>2</v>
      </c>
      <c r="O3989" s="14">
        <f>INDEX('Load Shapes - Day Type'!G:G,MATCH('Load Shapes - 8760'!$A3989,'Load Shapes - Day Type'!$K:$K,0))</f>
        <v>2.3E-2</v>
      </c>
      <c r="P3989" s="14">
        <f>INDEX('Load Shapes - Day Type'!H:H,MATCH('Load Shapes - 8760'!$A3989,'Load Shapes - Day Type'!$K:$K,0))</f>
        <v>0.27200000000000002</v>
      </c>
      <c r="Q3989" s="15">
        <f>INDEX('Load Shapes - Day Type'!I:I,MATCH('Load Shapes - 8760'!$A3989,'Load Shapes - Day Type'!$K:$K,0))</f>
        <v>1.6633672687580014</v>
      </c>
      <c r="R3989" s="15">
        <f>INDEX('Load Shapes - Day Type'!J:J,MATCH('Load Shapes - 8760'!$A3989,'Load Shapes - Day Type'!$K:$K,0))</f>
        <v>3.8257447181434034E-2</v>
      </c>
      <c r="S3989" s="47">
        <f t="shared" si="252"/>
        <v>2.3537381967704741E-5</v>
      </c>
    </row>
    <row r="3990" spans="1:19" x14ac:dyDescent="0.2">
      <c r="A3990" s="45" t="str">
        <f t="shared" si="249"/>
        <v>JuneWeekday3</v>
      </c>
      <c r="E3990" s="9">
        <v>2017</v>
      </c>
      <c r="F3990" s="9">
        <v>6</v>
      </c>
      <c r="G3990" s="9" t="s">
        <v>11</v>
      </c>
      <c r="H3990" s="9">
        <v>16</v>
      </c>
      <c r="I3990" s="24" t="s">
        <v>186</v>
      </c>
      <c r="J3990" s="25" t="str">
        <f t="shared" si="250"/>
        <v/>
      </c>
      <c r="K3990" s="25" t="str">
        <f t="shared" si="251"/>
        <v>Weekday</v>
      </c>
      <c r="L3990" s="25" t="s">
        <v>177</v>
      </c>
      <c r="M3990" s="9">
        <v>3987</v>
      </c>
      <c r="N3990" s="9">
        <v>3</v>
      </c>
      <c r="O3990" s="14">
        <f>INDEX('Load Shapes - Day Type'!G:G,MATCH('Load Shapes - 8760'!$A3990,'Load Shapes - Day Type'!$K:$K,0))</f>
        <v>0.02</v>
      </c>
      <c r="P3990" s="14">
        <f>INDEX('Load Shapes - Day Type'!H:H,MATCH('Load Shapes - 8760'!$A3990,'Load Shapes - Day Type'!$K:$K,0))</f>
        <v>0.28100000000000003</v>
      </c>
      <c r="Q3990" s="15">
        <f>INDEX('Load Shapes - Day Type'!I:I,MATCH('Load Shapes - 8760'!$A3990,'Load Shapes - Day Type'!$K:$K,0))</f>
        <v>1.6633672687580014</v>
      </c>
      <c r="R3990" s="15">
        <f>INDEX('Load Shapes - Day Type'!J:J,MATCH('Load Shapes - 8760'!$A3990,'Load Shapes - Day Type'!$K:$K,0))</f>
        <v>3.3267345375160032E-2</v>
      </c>
      <c r="S3990" s="47">
        <f t="shared" si="252"/>
        <v>2.0467288667569343E-5</v>
      </c>
    </row>
    <row r="3991" spans="1:19" x14ac:dyDescent="0.2">
      <c r="A3991" s="45" t="str">
        <f t="shared" si="249"/>
        <v>JuneWeekday4</v>
      </c>
      <c r="E3991" s="9">
        <v>2017</v>
      </c>
      <c r="F3991" s="9">
        <v>6</v>
      </c>
      <c r="G3991" s="9" t="s">
        <v>11</v>
      </c>
      <c r="H3991" s="9">
        <v>16</v>
      </c>
      <c r="I3991" s="24" t="s">
        <v>186</v>
      </c>
      <c r="J3991" s="25" t="str">
        <f t="shared" si="250"/>
        <v/>
      </c>
      <c r="K3991" s="25" t="str">
        <f t="shared" si="251"/>
        <v>Weekday</v>
      </c>
      <c r="L3991" s="25" t="s">
        <v>177</v>
      </c>
      <c r="M3991" s="9">
        <v>3988</v>
      </c>
      <c r="N3991" s="9">
        <v>4</v>
      </c>
      <c r="O3991" s="14">
        <f>INDEX('Load Shapes - Day Type'!G:G,MATCH('Load Shapes - 8760'!$A3991,'Load Shapes - Day Type'!$K:$K,0))</f>
        <v>0.02</v>
      </c>
      <c r="P3991" s="14">
        <f>INDEX('Load Shapes - Day Type'!H:H,MATCH('Load Shapes - 8760'!$A3991,'Load Shapes - Day Type'!$K:$K,0))</f>
        <v>0.27600000000000002</v>
      </c>
      <c r="Q3991" s="15">
        <f>INDEX('Load Shapes - Day Type'!I:I,MATCH('Load Shapes - 8760'!$A3991,'Load Shapes - Day Type'!$K:$K,0))</f>
        <v>1.6633672687580014</v>
      </c>
      <c r="R3991" s="15">
        <f>INDEX('Load Shapes - Day Type'!J:J,MATCH('Load Shapes - 8760'!$A3991,'Load Shapes - Day Type'!$K:$K,0))</f>
        <v>3.3267345375160032E-2</v>
      </c>
      <c r="S3991" s="47">
        <f t="shared" si="252"/>
        <v>2.0467288667569343E-5</v>
      </c>
    </row>
    <row r="3992" spans="1:19" x14ac:dyDescent="0.2">
      <c r="A3992" s="45" t="str">
        <f t="shared" si="249"/>
        <v>JuneWeekday5</v>
      </c>
      <c r="E3992" s="9">
        <v>2017</v>
      </c>
      <c r="F3992" s="9">
        <v>6</v>
      </c>
      <c r="G3992" s="9" t="s">
        <v>11</v>
      </c>
      <c r="H3992" s="9">
        <v>16</v>
      </c>
      <c r="I3992" s="24" t="s">
        <v>186</v>
      </c>
      <c r="J3992" s="25" t="str">
        <f t="shared" si="250"/>
        <v/>
      </c>
      <c r="K3992" s="25" t="str">
        <f t="shared" si="251"/>
        <v>Weekday</v>
      </c>
      <c r="L3992" s="25" t="s">
        <v>177</v>
      </c>
      <c r="M3992" s="9">
        <v>3989</v>
      </c>
      <c r="N3992" s="9">
        <v>5</v>
      </c>
      <c r="O3992" s="14">
        <f>INDEX('Load Shapes - Day Type'!G:G,MATCH('Load Shapes - 8760'!$A3992,'Load Shapes - Day Type'!$K:$K,0))</f>
        <v>2.8000000000000001E-2</v>
      </c>
      <c r="P3992" s="14">
        <f>INDEX('Load Shapes - Day Type'!H:H,MATCH('Load Shapes - 8760'!$A3992,'Load Shapes - Day Type'!$K:$K,0))</f>
        <v>0.218</v>
      </c>
      <c r="Q3992" s="15">
        <f>INDEX('Load Shapes - Day Type'!I:I,MATCH('Load Shapes - 8760'!$A3992,'Load Shapes - Day Type'!$K:$K,0))</f>
        <v>1.6633672687580014</v>
      </c>
      <c r="R3992" s="15">
        <f>INDEX('Load Shapes - Day Type'!J:J,MATCH('Load Shapes - 8760'!$A3992,'Load Shapes - Day Type'!$K:$K,0))</f>
        <v>4.6574283525224039E-2</v>
      </c>
      <c r="S3992" s="47">
        <f t="shared" si="252"/>
        <v>2.8654204134597078E-5</v>
      </c>
    </row>
    <row r="3993" spans="1:19" x14ac:dyDescent="0.2">
      <c r="A3993" s="45" t="str">
        <f t="shared" si="249"/>
        <v>JuneWeekday6</v>
      </c>
      <c r="E3993" s="9">
        <v>2017</v>
      </c>
      <c r="F3993" s="9">
        <v>6</v>
      </c>
      <c r="G3993" s="9" t="s">
        <v>11</v>
      </c>
      <c r="H3993" s="9">
        <v>16</v>
      </c>
      <c r="I3993" s="24" t="s">
        <v>186</v>
      </c>
      <c r="J3993" s="25" t="str">
        <f t="shared" si="250"/>
        <v/>
      </c>
      <c r="K3993" s="25" t="str">
        <f t="shared" si="251"/>
        <v>Weekday</v>
      </c>
      <c r="L3993" s="25" t="s">
        <v>177</v>
      </c>
      <c r="M3993" s="9">
        <v>3990</v>
      </c>
      <c r="N3993" s="9">
        <v>6</v>
      </c>
      <c r="O3993" s="14">
        <f>INDEX('Load Shapes - Day Type'!G:G,MATCH('Load Shapes - 8760'!$A3993,'Load Shapes - Day Type'!$K:$K,0))</f>
        <v>5.0999999999999997E-2</v>
      </c>
      <c r="P3993" s="14">
        <f>INDEX('Load Shapes - Day Type'!H:H,MATCH('Load Shapes - 8760'!$A3993,'Load Shapes - Day Type'!$K:$K,0))</f>
        <v>0.155</v>
      </c>
      <c r="Q3993" s="15">
        <f>INDEX('Load Shapes - Day Type'!I:I,MATCH('Load Shapes - 8760'!$A3993,'Load Shapes - Day Type'!$K:$K,0))</f>
        <v>1.6633672687580014</v>
      </c>
      <c r="R3993" s="15">
        <f>INDEX('Load Shapes - Day Type'!J:J,MATCH('Load Shapes - 8760'!$A3993,'Load Shapes - Day Type'!$K:$K,0))</f>
        <v>8.4831730706658073E-2</v>
      </c>
      <c r="S3993" s="47">
        <f t="shared" si="252"/>
        <v>5.2191586102301819E-5</v>
      </c>
    </row>
    <row r="3994" spans="1:19" x14ac:dyDescent="0.2">
      <c r="A3994" s="45" t="str">
        <f t="shared" si="249"/>
        <v>JuneWeekday7</v>
      </c>
      <c r="E3994" s="9">
        <v>2017</v>
      </c>
      <c r="F3994" s="9">
        <v>6</v>
      </c>
      <c r="G3994" s="9" t="s">
        <v>11</v>
      </c>
      <c r="H3994" s="9">
        <v>16</v>
      </c>
      <c r="I3994" s="24" t="s">
        <v>186</v>
      </c>
      <c r="J3994" s="25" t="str">
        <f t="shared" si="250"/>
        <v/>
      </c>
      <c r="K3994" s="25" t="str">
        <f t="shared" si="251"/>
        <v>Weekday</v>
      </c>
      <c r="L3994" s="25" t="s">
        <v>177</v>
      </c>
      <c r="M3994" s="9">
        <v>3991</v>
      </c>
      <c r="N3994" s="9">
        <v>7</v>
      </c>
      <c r="O3994" s="14">
        <f>INDEX('Load Shapes - Day Type'!G:G,MATCH('Load Shapes - 8760'!$A3994,'Load Shapes - Day Type'!$K:$K,0))</f>
        <v>8.7999999999999995E-2</v>
      </c>
      <c r="P3994" s="14">
        <f>INDEX('Load Shapes - Day Type'!H:H,MATCH('Load Shapes - 8760'!$A3994,'Load Shapes - Day Type'!$K:$K,0))</f>
        <v>0.121</v>
      </c>
      <c r="Q3994" s="15">
        <f>INDEX('Load Shapes - Day Type'!I:I,MATCH('Load Shapes - 8760'!$A3994,'Load Shapes - Day Type'!$K:$K,0))</f>
        <v>1.6633672687580014</v>
      </c>
      <c r="R3994" s="15">
        <f>INDEX('Load Shapes - Day Type'!J:J,MATCH('Load Shapes - 8760'!$A3994,'Load Shapes - Day Type'!$K:$K,0))</f>
        <v>0.14637631965070411</v>
      </c>
      <c r="S3994" s="47">
        <f t="shared" si="252"/>
        <v>9.0056070137305096E-5</v>
      </c>
    </row>
    <row r="3995" spans="1:19" x14ac:dyDescent="0.2">
      <c r="A3995" s="45" t="str">
        <f t="shared" si="249"/>
        <v>JuneWeekday8</v>
      </c>
      <c r="E3995" s="9">
        <v>2017</v>
      </c>
      <c r="F3995" s="9">
        <v>6</v>
      </c>
      <c r="G3995" s="9" t="s">
        <v>11</v>
      </c>
      <c r="H3995" s="9">
        <v>16</v>
      </c>
      <c r="I3995" s="24" t="s">
        <v>186</v>
      </c>
      <c r="J3995" s="25" t="str">
        <f t="shared" si="250"/>
        <v/>
      </c>
      <c r="K3995" s="25" t="str">
        <f t="shared" si="251"/>
        <v>Weekday</v>
      </c>
      <c r="L3995" s="25" t="s">
        <v>177</v>
      </c>
      <c r="M3995" s="9">
        <v>3992</v>
      </c>
      <c r="N3995" s="9">
        <v>8</v>
      </c>
      <c r="O3995" s="14">
        <f>INDEX('Load Shapes - Day Type'!G:G,MATCH('Load Shapes - 8760'!$A3995,'Load Shapes - Day Type'!$K:$K,0))</f>
        <v>0.127</v>
      </c>
      <c r="P3995" s="14">
        <f>INDEX('Load Shapes - Day Type'!H:H,MATCH('Load Shapes - 8760'!$A3995,'Load Shapes - Day Type'!$K:$K,0))</f>
        <v>0.10299999999999999</v>
      </c>
      <c r="Q3995" s="15">
        <f>INDEX('Load Shapes - Day Type'!I:I,MATCH('Load Shapes - 8760'!$A3995,'Load Shapes - Day Type'!$K:$K,0))</f>
        <v>1.6633672687580014</v>
      </c>
      <c r="R3995" s="15">
        <f>INDEX('Load Shapes - Day Type'!J:J,MATCH('Load Shapes - 8760'!$A3995,'Load Shapes - Day Type'!$K:$K,0))</f>
        <v>0.21124764313226618</v>
      </c>
      <c r="S3995" s="47">
        <f t="shared" si="252"/>
        <v>1.2996728303906531E-4</v>
      </c>
    </row>
    <row r="3996" spans="1:19" x14ac:dyDescent="0.2">
      <c r="A3996" s="45" t="str">
        <f t="shared" si="249"/>
        <v>JuneWeekday9</v>
      </c>
      <c r="E3996" s="9">
        <v>2017</v>
      </c>
      <c r="F3996" s="9">
        <v>6</v>
      </c>
      <c r="G3996" s="9" t="s">
        <v>11</v>
      </c>
      <c r="H3996" s="9">
        <v>16</v>
      </c>
      <c r="I3996" s="24" t="s">
        <v>186</v>
      </c>
      <c r="J3996" s="25" t="str">
        <f t="shared" si="250"/>
        <v/>
      </c>
      <c r="K3996" s="25" t="str">
        <f t="shared" si="251"/>
        <v>Weekday</v>
      </c>
      <c r="L3996" s="25" t="s">
        <v>176</v>
      </c>
      <c r="M3996" s="9">
        <v>3993</v>
      </c>
      <c r="N3996" s="9">
        <v>9</v>
      </c>
      <c r="O3996" s="14">
        <f>INDEX('Load Shapes - Day Type'!G:G,MATCH('Load Shapes - 8760'!$A3996,'Load Shapes - Day Type'!$K:$K,0))</f>
        <v>0.12</v>
      </c>
      <c r="P3996" s="14">
        <f>INDEX('Load Shapes - Day Type'!H:H,MATCH('Load Shapes - 8760'!$A3996,'Load Shapes - Day Type'!$K:$K,0))</f>
        <v>0.109</v>
      </c>
      <c r="Q3996" s="15">
        <f>INDEX('Load Shapes - Day Type'!I:I,MATCH('Load Shapes - 8760'!$A3996,'Load Shapes - Day Type'!$K:$K,0))</f>
        <v>1.6633672687580014</v>
      </c>
      <c r="R3996" s="15">
        <f>INDEX('Load Shapes - Day Type'!J:J,MATCH('Load Shapes - 8760'!$A3996,'Load Shapes - Day Type'!$K:$K,0))</f>
        <v>0.19960407225096016</v>
      </c>
      <c r="S3996" s="47">
        <f t="shared" si="252"/>
        <v>1.2280373200541605E-4</v>
      </c>
    </row>
    <row r="3997" spans="1:19" x14ac:dyDescent="0.2">
      <c r="A3997" s="45" t="str">
        <f t="shared" si="249"/>
        <v>JuneWeekday10</v>
      </c>
      <c r="E3997" s="9">
        <v>2017</v>
      </c>
      <c r="F3997" s="9">
        <v>6</v>
      </c>
      <c r="G3997" s="9" t="s">
        <v>11</v>
      </c>
      <c r="H3997" s="9">
        <v>16</v>
      </c>
      <c r="I3997" s="24" t="s">
        <v>186</v>
      </c>
      <c r="J3997" s="25" t="str">
        <f t="shared" si="250"/>
        <v/>
      </c>
      <c r="K3997" s="25" t="str">
        <f t="shared" si="251"/>
        <v>Weekday</v>
      </c>
      <c r="L3997" s="25" t="s">
        <v>176</v>
      </c>
      <c r="M3997" s="9">
        <v>3994</v>
      </c>
      <c r="N3997" s="9">
        <v>10</v>
      </c>
      <c r="O3997" s="14">
        <f>INDEX('Load Shapes - Day Type'!G:G,MATCH('Load Shapes - 8760'!$A3997,'Load Shapes - Day Type'!$K:$K,0))</f>
        <v>0.121</v>
      </c>
      <c r="P3997" s="14">
        <f>INDEX('Load Shapes - Day Type'!H:H,MATCH('Load Shapes - 8760'!$A3997,'Load Shapes - Day Type'!$K:$K,0))</f>
        <v>0.109</v>
      </c>
      <c r="Q3997" s="15">
        <f>INDEX('Load Shapes - Day Type'!I:I,MATCH('Load Shapes - 8760'!$A3997,'Load Shapes - Day Type'!$K:$K,0))</f>
        <v>1.6633672687580014</v>
      </c>
      <c r="R3997" s="15">
        <f>INDEX('Load Shapes - Day Type'!J:J,MATCH('Load Shapes - 8760'!$A3997,'Load Shapes - Day Type'!$K:$K,0))</f>
        <v>0.20126743951971818</v>
      </c>
      <c r="S3997" s="47">
        <f t="shared" si="252"/>
        <v>1.2382709643879452E-4</v>
      </c>
    </row>
    <row r="3998" spans="1:19" x14ac:dyDescent="0.2">
      <c r="A3998" s="45" t="str">
        <f t="shared" si="249"/>
        <v>JuneWeekday11</v>
      </c>
      <c r="E3998" s="9">
        <v>2017</v>
      </c>
      <c r="F3998" s="9">
        <v>6</v>
      </c>
      <c r="G3998" s="9" t="s">
        <v>11</v>
      </c>
      <c r="H3998" s="9">
        <v>16</v>
      </c>
      <c r="I3998" s="24" t="s">
        <v>186</v>
      </c>
      <c r="J3998" s="25" t="str">
        <f t="shared" si="250"/>
        <v/>
      </c>
      <c r="K3998" s="25" t="str">
        <f t="shared" si="251"/>
        <v>Weekday</v>
      </c>
      <c r="L3998" s="25" t="s">
        <v>176</v>
      </c>
      <c r="M3998" s="9">
        <v>3995</v>
      </c>
      <c r="N3998" s="9">
        <v>11</v>
      </c>
      <c r="O3998" s="14">
        <f>INDEX('Load Shapes - Day Type'!G:G,MATCH('Load Shapes - 8760'!$A3998,'Load Shapes - Day Type'!$K:$K,0))</f>
        <v>0.12</v>
      </c>
      <c r="P3998" s="14">
        <f>INDEX('Load Shapes - Day Type'!H:H,MATCH('Load Shapes - 8760'!$A3998,'Load Shapes - Day Type'!$K:$K,0))</f>
        <v>0.115</v>
      </c>
      <c r="Q3998" s="15">
        <f>INDEX('Load Shapes - Day Type'!I:I,MATCH('Load Shapes - 8760'!$A3998,'Load Shapes - Day Type'!$K:$K,0))</f>
        <v>1.6633672687580014</v>
      </c>
      <c r="R3998" s="15">
        <f>INDEX('Load Shapes - Day Type'!J:J,MATCH('Load Shapes - 8760'!$A3998,'Load Shapes - Day Type'!$K:$K,0))</f>
        <v>0.19960407225096016</v>
      </c>
      <c r="S3998" s="47">
        <f t="shared" si="252"/>
        <v>1.2280373200541605E-4</v>
      </c>
    </row>
    <row r="3999" spans="1:19" x14ac:dyDescent="0.2">
      <c r="A3999" s="45" t="str">
        <f t="shared" si="249"/>
        <v>JuneWeekday12</v>
      </c>
      <c r="E3999" s="9">
        <v>2017</v>
      </c>
      <c r="F3999" s="9">
        <v>6</v>
      </c>
      <c r="G3999" s="9" t="s">
        <v>11</v>
      </c>
      <c r="H3999" s="9">
        <v>16</v>
      </c>
      <c r="I3999" s="24" t="s">
        <v>186</v>
      </c>
      <c r="J3999" s="25" t="str">
        <f t="shared" si="250"/>
        <v/>
      </c>
      <c r="K3999" s="25" t="str">
        <f t="shared" si="251"/>
        <v>Weekday</v>
      </c>
      <c r="L3999" s="25" t="s">
        <v>176</v>
      </c>
      <c r="M3999" s="9">
        <v>3996</v>
      </c>
      <c r="N3999" s="9">
        <v>12</v>
      </c>
      <c r="O3999" s="14">
        <f>INDEX('Load Shapes - Day Type'!G:G,MATCH('Load Shapes - 8760'!$A3999,'Load Shapes - Day Type'!$K:$K,0))</f>
        <v>0.115</v>
      </c>
      <c r="P3999" s="14">
        <f>INDEX('Load Shapes - Day Type'!H:H,MATCH('Load Shapes - 8760'!$A3999,'Load Shapes - Day Type'!$K:$K,0))</f>
        <v>0.11899999999999999</v>
      </c>
      <c r="Q3999" s="15">
        <f>INDEX('Load Shapes - Day Type'!I:I,MATCH('Load Shapes - 8760'!$A3999,'Load Shapes - Day Type'!$K:$K,0))</f>
        <v>1.6633672687580014</v>
      </c>
      <c r="R3999" s="15">
        <f>INDEX('Load Shapes - Day Type'!J:J,MATCH('Load Shapes - 8760'!$A3999,'Load Shapes - Day Type'!$K:$K,0))</f>
        <v>0.19128723590717017</v>
      </c>
      <c r="S3999" s="47">
        <f t="shared" si="252"/>
        <v>1.1768690983852372E-4</v>
      </c>
    </row>
    <row r="4000" spans="1:19" x14ac:dyDescent="0.2">
      <c r="A4000" s="45" t="str">
        <f t="shared" si="249"/>
        <v>JuneWeekday13</v>
      </c>
      <c r="E4000" s="9">
        <v>2017</v>
      </c>
      <c r="F4000" s="9">
        <v>6</v>
      </c>
      <c r="G4000" s="9" t="s">
        <v>11</v>
      </c>
      <c r="H4000" s="9">
        <v>16</v>
      </c>
      <c r="I4000" s="24" t="s">
        <v>186</v>
      </c>
      <c r="J4000" s="25" t="str">
        <f t="shared" si="250"/>
        <v/>
      </c>
      <c r="K4000" s="25" t="str">
        <f t="shared" si="251"/>
        <v>Weekday</v>
      </c>
      <c r="L4000" s="25" t="s">
        <v>176</v>
      </c>
      <c r="M4000" s="9">
        <v>3997</v>
      </c>
      <c r="N4000" s="9">
        <v>13</v>
      </c>
      <c r="O4000" s="14">
        <f>INDEX('Load Shapes - Day Type'!G:G,MATCH('Load Shapes - 8760'!$A4000,'Load Shapes - Day Type'!$K:$K,0))</f>
        <v>0.11899999999999999</v>
      </c>
      <c r="P4000" s="14">
        <f>INDEX('Load Shapes - Day Type'!H:H,MATCH('Load Shapes - 8760'!$A4000,'Load Shapes - Day Type'!$K:$K,0))</f>
        <v>0.115</v>
      </c>
      <c r="Q4000" s="15">
        <f>INDEX('Load Shapes - Day Type'!I:I,MATCH('Load Shapes - 8760'!$A4000,'Load Shapes - Day Type'!$K:$K,0))</f>
        <v>1.6633672687580014</v>
      </c>
      <c r="R4000" s="15">
        <f>INDEX('Load Shapes - Day Type'!J:J,MATCH('Load Shapes - 8760'!$A4000,'Load Shapes - Day Type'!$K:$K,0))</f>
        <v>0.19794070498220218</v>
      </c>
      <c r="S4000" s="47">
        <f t="shared" si="252"/>
        <v>1.2178036757203758E-4</v>
      </c>
    </row>
    <row r="4001" spans="1:19" x14ac:dyDescent="0.2">
      <c r="A4001" s="45" t="str">
        <f t="shared" si="249"/>
        <v>JuneWeekday14</v>
      </c>
      <c r="E4001" s="9">
        <v>2017</v>
      </c>
      <c r="F4001" s="9">
        <v>6</v>
      </c>
      <c r="G4001" s="9" t="s">
        <v>11</v>
      </c>
      <c r="H4001" s="9">
        <v>16</v>
      </c>
      <c r="I4001" s="24" t="s">
        <v>186</v>
      </c>
      <c r="J4001" s="25" t="str">
        <f t="shared" si="250"/>
        <v/>
      </c>
      <c r="K4001" s="25" t="str">
        <f t="shared" si="251"/>
        <v>Weekday</v>
      </c>
      <c r="L4001" s="25" t="s">
        <v>176</v>
      </c>
      <c r="M4001" s="9">
        <v>3998</v>
      </c>
      <c r="N4001" s="9">
        <v>14</v>
      </c>
      <c r="O4001" s="14">
        <f>INDEX('Load Shapes - Day Type'!G:G,MATCH('Load Shapes - 8760'!$A4001,'Load Shapes - Day Type'!$K:$K,0))</f>
        <v>0.11600000000000001</v>
      </c>
      <c r="P4001" s="14">
        <f>INDEX('Load Shapes - Day Type'!H:H,MATCH('Load Shapes - 8760'!$A4001,'Load Shapes - Day Type'!$K:$K,0))</f>
        <v>0.11799999999999999</v>
      </c>
      <c r="Q4001" s="15">
        <f>INDEX('Load Shapes - Day Type'!I:I,MATCH('Load Shapes - 8760'!$A4001,'Load Shapes - Day Type'!$K:$K,0))</f>
        <v>1.6633672687580014</v>
      </c>
      <c r="R4001" s="15">
        <f>INDEX('Load Shapes - Day Type'!J:J,MATCH('Load Shapes - 8760'!$A4001,'Load Shapes - Day Type'!$K:$K,0))</f>
        <v>0.19295060317592819</v>
      </c>
      <c r="S4001" s="47">
        <f t="shared" si="252"/>
        <v>1.1871027427190218E-4</v>
      </c>
    </row>
    <row r="4002" spans="1:19" x14ac:dyDescent="0.2">
      <c r="A4002" s="45" t="str">
        <f t="shared" si="249"/>
        <v>JuneWeekday15</v>
      </c>
      <c r="E4002" s="9">
        <v>2017</v>
      </c>
      <c r="F4002" s="9">
        <v>6</v>
      </c>
      <c r="G4002" s="9" t="s">
        <v>11</v>
      </c>
      <c r="H4002" s="9">
        <v>16</v>
      </c>
      <c r="I4002" s="24" t="s">
        <v>186</v>
      </c>
      <c r="J4002" s="25" t="str">
        <f t="shared" si="250"/>
        <v/>
      </c>
      <c r="K4002" s="25" t="str">
        <f t="shared" si="251"/>
        <v>Weekday</v>
      </c>
      <c r="L4002" s="25" t="s">
        <v>176</v>
      </c>
      <c r="M4002" s="9">
        <v>3999</v>
      </c>
      <c r="N4002" s="9">
        <v>15</v>
      </c>
      <c r="O4002" s="14">
        <f>INDEX('Load Shapes - Day Type'!G:G,MATCH('Load Shapes - 8760'!$A4002,'Load Shapes - Day Type'!$K:$K,0))</f>
        <v>0.115</v>
      </c>
      <c r="P4002" s="14">
        <f>INDEX('Load Shapes - Day Type'!H:H,MATCH('Load Shapes - 8760'!$A4002,'Load Shapes - Day Type'!$K:$K,0))</f>
        <v>0.115</v>
      </c>
      <c r="Q4002" s="15">
        <f>INDEX('Load Shapes - Day Type'!I:I,MATCH('Load Shapes - 8760'!$A4002,'Load Shapes - Day Type'!$K:$K,0))</f>
        <v>1.6633672687580014</v>
      </c>
      <c r="R4002" s="15">
        <f>INDEX('Load Shapes - Day Type'!J:J,MATCH('Load Shapes - 8760'!$A4002,'Load Shapes - Day Type'!$K:$K,0))</f>
        <v>0.19128723590717017</v>
      </c>
      <c r="S4002" s="47">
        <f t="shared" si="252"/>
        <v>1.1768690983852372E-4</v>
      </c>
    </row>
    <row r="4003" spans="1:19" x14ac:dyDescent="0.2">
      <c r="A4003" s="45" t="str">
        <f t="shared" si="249"/>
        <v>JuneWeekday16</v>
      </c>
      <c r="E4003" s="9">
        <v>2017</v>
      </c>
      <c r="F4003" s="9">
        <v>6</v>
      </c>
      <c r="G4003" s="9" t="s">
        <v>11</v>
      </c>
      <c r="H4003" s="9">
        <v>16</v>
      </c>
      <c r="I4003" s="24" t="s">
        <v>186</v>
      </c>
      <c r="J4003" s="25" t="str">
        <f t="shared" si="250"/>
        <v/>
      </c>
      <c r="K4003" s="25" t="str">
        <f t="shared" si="251"/>
        <v>Weekday</v>
      </c>
      <c r="L4003" s="25" t="s">
        <v>176</v>
      </c>
      <c r="M4003" s="9">
        <v>4000</v>
      </c>
      <c r="N4003" s="9">
        <v>16</v>
      </c>
      <c r="O4003" s="14">
        <f>INDEX('Load Shapes - Day Type'!G:G,MATCH('Load Shapes - 8760'!$A4003,'Load Shapes - Day Type'!$K:$K,0))</f>
        <v>0.111</v>
      </c>
      <c r="P4003" s="14">
        <f>INDEX('Load Shapes - Day Type'!H:H,MATCH('Load Shapes - 8760'!$A4003,'Load Shapes - Day Type'!$K:$K,0))</f>
        <v>0.113</v>
      </c>
      <c r="Q4003" s="15">
        <f>INDEX('Load Shapes - Day Type'!I:I,MATCH('Load Shapes - 8760'!$A4003,'Load Shapes - Day Type'!$K:$K,0))</f>
        <v>1.6633672687580014</v>
      </c>
      <c r="R4003" s="15">
        <f>INDEX('Load Shapes - Day Type'!J:J,MATCH('Load Shapes - 8760'!$A4003,'Load Shapes - Day Type'!$K:$K,0))</f>
        <v>0.18463376683213817</v>
      </c>
      <c r="S4003" s="47">
        <f t="shared" si="252"/>
        <v>1.1359345210500985E-4</v>
      </c>
    </row>
    <row r="4004" spans="1:19" x14ac:dyDescent="0.2">
      <c r="A4004" s="45" t="str">
        <f t="shared" si="249"/>
        <v>JuneWeekday17</v>
      </c>
      <c r="E4004" s="9">
        <v>2017</v>
      </c>
      <c r="F4004" s="9">
        <v>6</v>
      </c>
      <c r="G4004" s="9" t="s">
        <v>11</v>
      </c>
      <c r="H4004" s="9">
        <v>16</v>
      </c>
      <c r="I4004" s="24" t="s">
        <v>186</v>
      </c>
      <c r="J4004" s="25" t="str">
        <f t="shared" si="250"/>
        <v/>
      </c>
      <c r="K4004" s="25" t="str">
        <f t="shared" si="251"/>
        <v>Weekday</v>
      </c>
      <c r="L4004" s="25" t="s">
        <v>176</v>
      </c>
      <c r="M4004" s="9">
        <v>4001</v>
      </c>
      <c r="N4004" s="9">
        <v>17</v>
      </c>
      <c r="O4004" s="14">
        <f>INDEX('Load Shapes - Day Type'!G:G,MATCH('Load Shapes - 8760'!$A4004,'Load Shapes - Day Type'!$K:$K,0))</f>
        <v>0.11</v>
      </c>
      <c r="P4004" s="14">
        <f>INDEX('Load Shapes - Day Type'!H:H,MATCH('Load Shapes - 8760'!$A4004,'Load Shapes - Day Type'!$K:$K,0))</f>
        <v>0.111</v>
      </c>
      <c r="Q4004" s="15">
        <f>INDEX('Load Shapes - Day Type'!I:I,MATCH('Load Shapes - 8760'!$A4004,'Load Shapes - Day Type'!$K:$K,0))</f>
        <v>1.6633672687580014</v>
      </c>
      <c r="R4004" s="15">
        <f>INDEX('Load Shapes - Day Type'!J:J,MATCH('Load Shapes - 8760'!$A4004,'Load Shapes - Day Type'!$K:$K,0))</f>
        <v>0.18297039956338015</v>
      </c>
      <c r="S4004" s="47">
        <f t="shared" si="252"/>
        <v>1.1257008767163138E-4</v>
      </c>
    </row>
    <row r="4005" spans="1:19" x14ac:dyDescent="0.2">
      <c r="A4005" s="45" t="str">
        <f t="shared" si="249"/>
        <v>JuneWeekday18</v>
      </c>
      <c r="E4005" s="9">
        <v>2017</v>
      </c>
      <c r="F4005" s="9">
        <v>6</v>
      </c>
      <c r="G4005" s="9" t="s">
        <v>11</v>
      </c>
      <c r="H4005" s="9">
        <v>16</v>
      </c>
      <c r="I4005" s="24" t="s">
        <v>186</v>
      </c>
      <c r="J4005" s="25" t="str">
        <f t="shared" si="250"/>
        <v/>
      </c>
      <c r="K4005" s="25" t="str">
        <f t="shared" si="251"/>
        <v>Weekday</v>
      </c>
      <c r="L4005" s="25" t="s">
        <v>176</v>
      </c>
      <c r="M4005" s="9">
        <v>4002</v>
      </c>
      <c r="N4005" s="9">
        <v>18</v>
      </c>
      <c r="O4005" s="14">
        <f>INDEX('Load Shapes - Day Type'!G:G,MATCH('Load Shapes - 8760'!$A4005,'Load Shapes - Day Type'!$K:$K,0))</f>
        <v>0.121</v>
      </c>
      <c r="P4005" s="14">
        <f>INDEX('Load Shapes - Day Type'!H:H,MATCH('Load Shapes - 8760'!$A4005,'Load Shapes - Day Type'!$K:$K,0))</f>
        <v>0.10199999999999999</v>
      </c>
      <c r="Q4005" s="15">
        <f>INDEX('Load Shapes - Day Type'!I:I,MATCH('Load Shapes - 8760'!$A4005,'Load Shapes - Day Type'!$K:$K,0))</f>
        <v>1.6633672687580014</v>
      </c>
      <c r="R4005" s="15">
        <f>INDEX('Load Shapes - Day Type'!J:J,MATCH('Load Shapes - 8760'!$A4005,'Load Shapes - Day Type'!$K:$K,0))</f>
        <v>0.20126743951971818</v>
      </c>
      <c r="S4005" s="47">
        <f t="shared" si="252"/>
        <v>1.2382709643879452E-4</v>
      </c>
    </row>
    <row r="4006" spans="1:19" x14ac:dyDescent="0.2">
      <c r="A4006" s="45" t="str">
        <f t="shared" si="249"/>
        <v>JuneWeekday19</v>
      </c>
      <c r="E4006" s="9">
        <v>2017</v>
      </c>
      <c r="F4006" s="9">
        <v>6</v>
      </c>
      <c r="G4006" s="9" t="s">
        <v>11</v>
      </c>
      <c r="H4006" s="9">
        <v>16</v>
      </c>
      <c r="I4006" s="24" t="s">
        <v>186</v>
      </c>
      <c r="J4006" s="25" t="str">
        <f t="shared" si="250"/>
        <v/>
      </c>
      <c r="K4006" s="25" t="str">
        <f t="shared" si="251"/>
        <v>Weekday</v>
      </c>
      <c r="L4006" s="25" t="s">
        <v>176</v>
      </c>
      <c r="M4006" s="9">
        <v>4003</v>
      </c>
      <c r="N4006" s="9">
        <v>19</v>
      </c>
      <c r="O4006" s="14">
        <f>INDEX('Load Shapes - Day Type'!G:G,MATCH('Load Shapes - 8760'!$A4006,'Load Shapes - Day Type'!$K:$K,0))</f>
        <v>0.121</v>
      </c>
      <c r="P4006" s="14">
        <f>INDEX('Load Shapes - Day Type'!H:H,MATCH('Load Shapes - 8760'!$A4006,'Load Shapes - Day Type'!$K:$K,0))</f>
        <v>9.6000000000000002E-2</v>
      </c>
      <c r="Q4006" s="15">
        <f>INDEX('Load Shapes - Day Type'!I:I,MATCH('Load Shapes - 8760'!$A4006,'Load Shapes - Day Type'!$K:$K,0))</f>
        <v>1.6633672687580014</v>
      </c>
      <c r="R4006" s="15">
        <f>INDEX('Load Shapes - Day Type'!J:J,MATCH('Load Shapes - 8760'!$A4006,'Load Shapes - Day Type'!$K:$K,0))</f>
        <v>0.20126743951971818</v>
      </c>
      <c r="S4006" s="47">
        <f t="shared" si="252"/>
        <v>1.2382709643879452E-4</v>
      </c>
    </row>
    <row r="4007" spans="1:19" x14ac:dyDescent="0.2">
      <c r="A4007" s="45" t="str">
        <f t="shared" si="249"/>
        <v>JuneWeekday20</v>
      </c>
      <c r="E4007" s="9">
        <v>2017</v>
      </c>
      <c r="F4007" s="9">
        <v>6</v>
      </c>
      <c r="G4007" s="9" t="s">
        <v>11</v>
      </c>
      <c r="H4007" s="9">
        <v>16</v>
      </c>
      <c r="I4007" s="24" t="s">
        <v>186</v>
      </c>
      <c r="J4007" s="25" t="str">
        <f t="shared" si="250"/>
        <v/>
      </c>
      <c r="K4007" s="25" t="str">
        <f t="shared" si="251"/>
        <v>Weekday</v>
      </c>
      <c r="L4007" s="25" t="s">
        <v>176</v>
      </c>
      <c r="M4007" s="9">
        <v>4004</v>
      </c>
      <c r="N4007" s="9">
        <v>20</v>
      </c>
      <c r="O4007" s="14">
        <f>INDEX('Load Shapes - Day Type'!G:G,MATCH('Load Shapes - 8760'!$A4007,'Load Shapes - Day Type'!$K:$K,0))</f>
        <v>0.13</v>
      </c>
      <c r="P4007" s="14">
        <f>INDEX('Load Shapes - Day Type'!H:H,MATCH('Load Shapes - 8760'!$A4007,'Load Shapes - Day Type'!$K:$K,0))</f>
        <v>8.5999999999999993E-2</v>
      </c>
      <c r="Q4007" s="15">
        <f>INDEX('Load Shapes - Day Type'!I:I,MATCH('Load Shapes - 8760'!$A4007,'Load Shapes - Day Type'!$K:$K,0))</f>
        <v>1.6633672687580014</v>
      </c>
      <c r="R4007" s="15">
        <f>INDEX('Load Shapes - Day Type'!J:J,MATCH('Load Shapes - 8760'!$A4007,'Load Shapes - Day Type'!$K:$K,0))</f>
        <v>0.2162377449385402</v>
      </c>
      <c r="S4007" s="47">
        <f t="shared" si="252"/>
        <v>1.3303737633920071E-4</v>
      </c>
    </row>
    <row r="4008" spans="1:19" x14ac:dyDescent="0.2">
      <c r="A4008" s="45" t="str">
        <f t="shared" si="249"/>
        <v>JuneWeekday21</v>
      </c>
      <c r="E4008" s="9">
        <v>2017</v>
      </c>
      <c r="F4008" s="9">
        <v>6</v>
      </c>
      <c r="G4008" s="9" t="s">
        <v>11</v>
      </c>
      <c r="H4008" s="9">
        <v>16</v>
      </c>
      <c r="I4008" s="24" t="s">
        <v>186</v>
      </c>
      <c r="J4008" s="25" t="str">
        <f t="shared" si="250"/>
        <v/>
      </c>
      <c r="K4008" s="25" t="str">
        <f t="shared" si="251"/>
        <v>Weekday</v>
      </c>
      <c r="L4008" s="25" t="s">
        <v>176</v>
      </c>
      <c r="M4008" s="9">
        <v>4005</v>
      </c>
      <c r="N4008" s="9">
        <v>21</v>
      </c>
      <c r="O4008" s="14">
        <f>INDEX('Load Shapes - Day Type'!G:G,MATCH('Load Shapes - 8760'!$A4008,'Load Shapes - Day Type'!$K:$K,0))</f>
        <v>0.155</v>
      </c>
      <c r="P4008" s="14">
        <f>INDEX('Load Shapes - Day Type'!H:H,MATCH('Load Shapes - 8760'!$A4008,'Load Shapes - Day Type'!$K:$K,0))</f>
        <v>8.5000000000000006E-2</v>
      </c>
      <c r="Q4008" s="15">
        <f>INDEX('Load Shapes - Day Type'!I:I,MATCH('Load Shapes - 8760'!$A4008,'Load Shapes - Day Type'!$K:$K,0))</f>
        <v>1.6633672687580014</v>
      </c>
      <c r="R4008" s="15">
        <f>INDEX('Load Shapes - Day Type'!J:J,MATCH('Load Shapes - 8760'!$A4008,'Load Shapes - Day Type'!$K:$K,0))</f>
        <v>0.25782192665749021</v>
      </c>
      <c r="S4008" s="47">
        <f t="shared" si="252"/>
        <v>1.586214871736624E-4</v>
      </c>
    </row>
    <row r="4009" spans="1:19" x14ac:dyDescent="0.2">
      <c r="A4009" s="45" t="str">
        <f t="shared" si="249"/>
        <v>JuneWeekday22</v>
      </c>
      <c r="E4009" s="9">
        <v>2017</v>
      </c>
      <c r="F4009" s="9">
        <v>6</v>
      </c>
      <c r="G4009" s="9" t="s">
        <v>11</v>
      </c>
      <c r="H4009" s="9">
        <v>16</v>
      </c>
      <c r="I4009" s="24" t="s">
        <v>186</v>
      </c>
      <c r="J4009" s="25" t="str">
        <f t="shared" si="250"/>
        <v/>
      </c>
      <c r="K4009" s="25" t="str">
        <f t="shared" si="251"/>
        <v>Weekday</v>
      </c>
      <c r="L4009" s="25" t="s">
        <v>176</v>
      </c>
      <c r="M4009" s="9">
        <v>4006</v>
      </c>
      <c r="N4009" s="9">
        <v>22</v>
      </c>
      <c r="O4009" s="14">
        <f>INDEX('Load Shapes - Day Type'!G:G,MATCH('Load Shapes - 8760'!$A4009,'Load Shapes - Day Type'!$K:$K,0))</f>
        <v>0.153</v>
      </c>
      <c r="P4009" s="14">
        <f>INDEX('Load Shapes - Day Type'!H:H,MATCH('Load Shapes - 8760'!$A4009,'Load Shapes - Day Type'!$K:$K,0))</f>
        <v>8.8999999999999996E-2</v>
      </c>
      <c r="Q4009" s="15">
        <f>INDEX('Load Shapes - Day Type'!I:I,MATCH('Load Shapes - 8760'!$A4009,'Load Shapes - Day Type'!$K:$K,0))</f>
        <v>1.6633672687580014</v>
      </c>
      <c r="R4009" s="15">
        <f>INDEX('Load Shapes - Day Type'!J:J,MATCH('Load Shapes - 8760'!$A4009,'Load Shapes - Day Type'!$K:$K,0))</f>
        <v>0.25449519211997423</v>
      </c>
      <c r="S4009" s="47">
        <f t="shared" si="252"/>
        <v>1.5657475830690545E-4</v>
      </c>
    </row>
    <row r="4010" spans="1:19" x14ac:dyDescent="0.2">
      <c r="A4010" s="45" t="str">
        <f t="shared" si="249"/>
        <v>JuneWeekday23</v>
      </c>
      <c r="E4010" s="9">
        <v>2017</v>
      </c>
      <c r="F4010" s="9">
        <v>6</v>
      </c>
      <c r="G4010" s="9" t="s">
        <v>11</v>
      </c>
      <c r="H4010" s="9">
        <v>16</v>
      </c>
      <c r="I4010" s="24" t="s">
        <v>186</v>
      </c>
      <c r="J4010" s="25" t="str">
        <f t="shared" si="250"/>
        <v/>
      </c>
      <c r="K4010" s="25" t="str">
        <f t="shared" si="251"/>
        <v>Weekday</v>
      </c>
      <c r="L4010" s="25" t="s">
        <v>176</v>
      </c>
      <c r="M4010" s="9">
        <v>4007</v>
      </c>
      <c r="N4010" s="9">
        <v>23</v>
      </c>
      <c r="O4010" s="14">
        <f>INDEX('Load Shapes - Day Type'!G:G,MATCH('Load Shapes - 8760'!$A4010,'Load Shapes - Day Type'!$K:$K,0))</f>
        <v>0.104</v>
      </c>
      <c r="P4010" s="14">
        <f>INDEX('Load Shapes - Day Type'!H:H,MATCH('Load Shapes - 8760'!$A4010,'Load Shapes - Day Type'!$K:$K,0))</f>
        <v>0.10299999999999999</v>
      </c>
      <c r="Q4010" s="15">
        <f>INDEX('Load Shapes - Day Type'!I:I,MATCH('Load Shapes - 8760'!$A4010,'Load Shapes - Day Type'!$K:$K,0))</f>
        <v>1.6633672687580014</v>
      </c>
      <c r="R4010" s="15">
        <f>INDEX('Load Shapes - Day Type'!J:J,MATCH('Load Shapes - 8760'!$A4010,'Load Shapes - Day Type'!$K:$K,0))</f>
        <v>0.17299019595083215</v>
      </c>
      <c r="S4010" s="47">
        <f t="shared" si="252"/>
        <v>1.0642990107136057E-4</v>
      </c>
    </row>
    <row r="4011" spans="1:19" x14ac:dyDescent="0.2">
      <c r="A4011" s="45" t="str">
        <f t="shared" si="249"/>
        <v>JuneWeekday24</v>
      </c>
      <c r="E4011" s="9">
        <v>2017</v>
      </c>
      <c r="F4011" s="9">
        <v>6</v>
      </c>
      <c r="G4011" s="9" t="s">
        <v>11</v>
      </c>
      <c r="H4011" s="9">
        <v>16</v>
      </c>
      <c r="I4011" s="24" t="s">
        <v>186</v>
      </c>
      <c r="J4011" s="25" t="str">
        <f t="shared" si="250"/>
        <v/>
      </c>
      <c r="K4011" s="25" t="str">
        <f t="shared" si="251"/>
        <v>Weekday</v>
      </c>
      <c r="L4011" s="25" t="s">
        <v>177</v>
      </c>
      <c r="M4011" s="9">
        <v>4008</v>
      </c>
      <c r="N4011" s="9">
        <v>24</v>
      </c>
      <c r="O4011" s="14">
        <f>INDEX('Load Shapes - Day Type'!G:G,MATCH('Load Shapes - 8760'!$A4011,'Load Shapes - Day Type'!$K:$K,0))</f>
        <v>5.6000000000000001E-2</v>
      </c>
      <c r="P4011" s="14">
        <f>INDEX('Load Shapes - Day Type'!H:H,MATCH('Load Shapes - 8760'!$A4011,'Load Shapes - Day Type'!$K:$K,0))</f>
        <v>0.14899999999999999</v>
      </c>
      <c r="Q4011" s="15">
        <f>INDEX('Load Shapes - Day Type'!I:I,MATCH('Load Shapes - 8760'!$A4011,'Load Shapes - Day Type'!$K:$K,0))</f>
        <v>1.6633672687580014</v>
      </c>
      <c r="R4011" s="15">
        <f>INDEX('Load Shapes - Day Type'!J:J,MATCH('Load Shapes - 8760'!$A4011,'Load Shapes - Day Type'!$K:$K,0))</f>
        <v>9.3148567050448078E-2</v>
      </c>
      <c r="S4011" s="47">
        <f t="shared" si="252"/>
        <v>5.7308408269194155E-5</v>
      </c>
    </row>
    <row r="4012" spans="1:19" x14ac:dyDescent="0.2">
      <c r="A4012" s="45" t="str">
        <f t="shared" si="249"/>
        <v>JuneWeekend/Holiday1</v>
      </c>
      <c r="E4012" s="9">
        <v>2017</v>
      </c>
      <c r="F4012" s="9">
        <v>6</v>
      </c>
      <c r="G4012" s="9" t="s">
        <v>11</v>
      </c>
      <c r="H4012" s="9">
        <v>17</v>
      </c>
      <c r="I4012" s="24" t="s">
        <v>187</v>
      </c>
      <c r="J4012" s="25" t="str">
        <f t="shared" si="250"/>
        <v/>
      </c>
      <c r="K4012" s="25" t="str">
        <f t="shared" si="251"/>
        <v>Weekend/Holiday</v>
      </c>
      <c r="L4012" s="25" t="s">
        <v>177</v>
      </c>
      <c r="M4012" s="9">
        <v>4009</v>
      </c>
      <c r="N4012" s="9">
        <v>1</v>
      </c>
      <c r="O4012" s="14">
        <f>INDEX('Load Shapes - Day Type'!G:G,MATCH('Load Shapes - 8760'!$A4012,'Load Shapes - Day Type'!$K:$K,0))</f>
        <v>3.9E-2</v>
      </c>
      <c r="P4012" s="14">
        <f>INDEX('Load Shapes - Day Type'!H:H,MATCH('Load Shapes - 8760'!$A4012,'Load Shapes - Day Type'!$K:$K,0))</f>
        <v>0.191</v>
      </c>
      <c r="Q4012" s="15">
        <f>INDEX('Load Shapes - Day Type'!I:I,MATCH('Load Shapes - 8760'!$A4012,'Load Shapes - Day Type'!$K:$K,0))</f>
        <v>1.6633672687580014</v>
      </c>
      <c r="R4012" s="15">
        <f>INDEX('Load Shapes - Day Type'!J:J,MATCH('Load Shapes - 8760'!$A4012,'Load Shapes - Day Type'!$K:$K,0))</f>
        <v>6.4871323481562063E-2</v>
      </c>
      <c r="S4012" s="47">
        <f t="shared" si="252"/>
        <v>3.9911212901760218E-5</v>
      </c>
    </row>
    <row r="4013" spans="1:19" x14ac:dyDescent="0.2">
      <c r="A4013" s="45" t="str">
        <f t="shared" si="249"/>
        <v>JuneWeekend/Holiday2</v>
      </c>
      <c r="E4013" s="9">
        <v>2017</v>
      </c>
      <c r="F4013" s="9">
        <v>6</v>
      </c>
      <c r="G4013" s="9" t="s">
        <v>11</v>
      </c>
      <c r="H4013" s="9">
        <v>17</v>
      </c>
      <c r="I4013" s="24" t="s">
        <v>187</v>
      </c>
      <c r="J4013" s="25" t="str">
        <f t="shared" si="250"/>
        <v/>
      </c>
      <c r="K4013" s="25" t="str">
        <f t="shared" si="251"/>
        <v>Weekend/Holiday</v>
      </c>
      <c r="L4013" s="25" t="s">
        <v>177</v>
      </c>
      <c r="M4013" s="9">
        <v>4010</v>
      </c>
      <c r="N4013" s="9">
        <v>2</v>
      </c>
      <c r="O4013" s="14">
        <f>INDEX('Load Shapes - Day Type'!G:G,MATCH('Load Shapes - 8760'!$A4013,'Load Shapes - Day Type'!$K:$K,0))</f>
        <v>2.7E-2</v>
      </c>
      <c r="P4013" s="14">
        <f>INDEX('Load Shapes - Day Type'!H:H,MATCH('Load Shapes - 8760'!$A4013,'Load Shapes - Day Type'!$K:$K,0))</f>
        <v>0.247</v>
      </c>
      <c r="Q4013" s="15">
        <f>INDEX('Load Shapes - Day Type'!I:I,MATCH('Load Shapes - 8760'!$A4013,'Load Shapes - Day Type'!$K:$K,0))</f>
        <v>1.6633672687580014</v>
      </c>
      <c r="R4013" s="15">
        <f>INDEX('Load Shapes - Day Type'!J:J,MATCH('Load Shapes - 8760'!$A4013,'Load Shapes - Day Type'!$K:$K,0))</f>
        <v>4.4910916256466038E-2</v>
      </c>
      <c r="S4013" s="47">
        <f t="shared" si="252"/>
        <v>2.763083970121861E-5</v>
      </c>
    </row>
    <row r="4014" spans="1:19" x14ac:dyDescent="0.2">
      <c r="A4014" s="45" t="str">
        <f t="shared" si="249"/>
        <v>JuneWeekend/Holiday3</v>
      </c>
      <c r="E4014" s="9">
        <v>2017</v>
      </c>
      <c r="F4014" s="9">
        <v>6</v>
      </c>
      <c r="G4014" s="9" t="s">
        <v>11</v>
      </c>
      <c r="H4014" s="9">
        <v>17</v>
      </c>
      <c r="I4014" s="24" t="s">
        <v>187</v>
      </c>
      <c r="J4014" s="25" t="str">
        <f t="shared" si="250"/>
        <v/>
      </c>
      <c r="K4014" s="25" t="str">
        <f t="shared" si="251"/>
        <v>Weekend/Holiday</v>
      </c>
      <c r="L4014" s="25" t="s">
        <v>177</v>
      </c>
      <c r="M4014" s="9">
        <v>4011</v>
      </c>
      <c r="N4014" s="9">
        <v>3</v>
      </c>
      <c r="O4014" s="14">
        <f>INDEX('Load Shapes - Day Type'!G:G,MATCH('Load Shapes - 8760'!$A4014,'Load Shapes - Day Type'!$K:$K,0))</f>
        <v>2.3E-2</v>
      </c>
      <c r="P4014" s="14">
        <f>INDEX('Load Shapes - Day Type'!H:H,MATCH('Load Shapes - 8760'!$A4014,'Load Shapes - Day Type'!$K:$K,0))</f>
        <v>0.26700000000000002</v>
      </c>
      <c r="Q4014" s="15">
        <f>INDEX('Load Shapes - Day Type'!I:I,MATCH('Load Shapes - 8760'!$A4014,'Load Shapes - Day Type'!$K:$K,0))</f>
        <v>1.6633672687580014</v>
      </c>
      <c r="R4014" s="15">
        <f>INDEX('Load Shapes - Day Type'!J:J,MATCH('Load Shapes - 8760'!$A4014,'Load Shapes - Day Type'!$K:$K,0))</f>
        <v>3.8257447181434034E-2</v>
      </c>
      <c r="S4014" s="47">
        <f t="shared" si="252"/>
        <v>2.3537381967704741E-5</v>
      </c>
    </row>
    <row r="4015" spans="1:19" x14ac:dyDescent="0.2">
      <c r="A4015" s="45" t="str">
        <f t="shared" si="249"/>
        <v>JuneWeekend/Holiday4</v>
      </c>
      <c r="E4015" s="9">
        <v>2017</v>
      </c>
      <c r="F4015" s="9">
        <v>6</v>
      </c>
      <c r="G4015" s="9" t="s">
        <v>11</v>
      </c>
      <c r="H4015" s="9">
        <v>17</v>
      </c>
      <c r="I4015" s="24" t="s">
        <v>187</v>
      </c>
      <c r="J4015" s="25" t="str">
        <f t="shared" si="250"/>
        <v/>
      </c>
      <c r="K4015" s="25" t="str">
        <f t="shared" si="251"/>
        <v>Weekend/Holiday</v>
      </c>
      <c r="L4015" s="25" t="s">
        <v>177</v>
      </c>
      <c r="M4015" s="9">
        <v>4012</v>
      </c>
      <c r="N4015" s="9">
        <v>4</v>
      </c>
      <c r="O4015" s="14">
        <f>INDEX('Load Shapes - Day Type'!G:G,MATCH('Load Shapes - 8760'!$A4015,'Load Shapes - Day Type'!$K:$K,0))</f>
        <v>2.1999999999999999E-2</v>
      </c>
      <c r="P4015" s="14">
        <f>INDEX('Load Shapes - Day Type'!H:H,MATCH('Load Shapes - 8760'!$A4015,'Load Shapes - Day Type'!$K:$K,0))</f>
        <v>0.27400000000000002</v>
      </c>
      <c r="Q4015" s="15">
        <f>INDEX('Load Shapes - Day Type'!I:I,MATCH('Load Shapes - 8760'!$A4015,'Load Shapes - Day Type'!$K:$K,0))</f>
        <v>1.6633672687580014</v>
      </c>
      <c r="R4015" s="15">
        <f>INDEX('Load Shapes - Day Type'!J:J,MATCH('Load Shapes - 8760'!$A4015,'Load Shapes - Day Type'!$K:$K,0))</f>
        <v>3.6594079912676027E-2</v>
      </c>
      <c r="S4015" s="47">
        <f t="shared" si="252"/>
        <v>2.2514017534326274E-5</v>
      </c>
    </row>
    <row r="4016" spans="1:19" x14ac:dyDescent="0.2">
      <c r="A4016" s="45" t="str">
        <f t="shared" si="249"/>
        <v>JuneWeekend/Holiday5</v>
      </c>
      <c r="E4016" s="9">
        <v>2017</v>
      </c>
      <c r="F4016" s="9">
        <v>6</v>
      </c>
      <c r="G4016" s="9" t="s">
        <v>11</v>
      </c>
      <c r="H4016" s="9">
        <v>17</v>
      </c>
      <c r="I4016" s="24" t="s">
        <v>187</v>
      </c>
      <c r="J4016" s="25" t="str">
        <f t="shared" si="250"/>
        <v/>
      </c>
      <c r="K4016" s="25" t="str">
        <f t="shared" si="251"/>
        <v>Weekend/Holiday</v>
      </c>
      <c r="L4016" s="25" t="s">
        <v>177</v>
      </c>
      <c r="M4016" s="9">
        <v>4013</v>
      </c>
      <c r="N4016" s="9">
        <v>5</v>
      </c>
      <c r="O4016" s="14">
        <f>INDEX('Load Shapes - Day Type'!G:G,MATCH('Load Shapes - 8760'!$A4016,'Load Shapes - Day Type'!$K:$K,0))</f>
        <v>2.5000000000000001E-2</v>
      </c>
      <c r="P4016" s="14">
        <f>INDEX('Load Shapes - Day Type'!H:H,MATCH('Load Shapes - 8760'!$A4016,'Load Shapes - Day Type'!$K:$K,0))</f>
        <v>0.23400000000000001</v>
      </c>
      <c r="Q4016" s="15">
        <f>INDEX('Load Shapes - Day Type'!I:I,MATCH('Load Shapes - 8760'!$A4016,'Load Shapes - Day Type'!$K:$K,0))</f>
        <v>1.6633672687580014</v>
      </c>
      <c r="R4016" s="15">
        <f>INDEX('Load Shapes - Day Type'!J:J,MATCH('Load Shapes - 8760'!$A4016,'Load Shapes - Day Type'!$K:$K,0))</f>
        <v>4.1584181718950036E-2</v>
      </c>
      <c r="S4016" s="47">
        <f t="shared" si="252"/>
        <v>2.5584110834461679E-5</v>
      </c>
    </row>
    <row r="4017" spans="1:19" x14ac:dyDescent="0.2">
      <c r="A4017" s="45" t="str">
        <f t="shared" si="249"/>
        <v>JuneWeekend/Holiday6</v>
      </c>
      <c r="E4017" s="9">
        <v>2017</v>
      </c>
      <c r="F4017" s="9">
        <v>6</v>
      </c>
      <c r="G4017" s="9" t="s">
        <v>11</v>
      </c>
      <c r="H4017" s="9">
        <v>17</v>
      </c>
      <c r="I4017" s="24" t="s">
        <v>187</v>
      </c>
      <c r="J4017" s="25" t="str">
        <f t="shared" si="250"/>
        <v/>
      </c>
      <c r="K4017" s="25" t="str">
        <f t="shared" si="251"/>
        <v>Weekend/Holiday</v>
      </c>
      <c r="L4017" s="25" t="s">
        <v>177</v>
      </c>
      <c r="M4017" s="9">
        <v>4014</v>
      </c>
      <c r="N4017" s="9">
        <v>6</v>
      </c>
      <c r="O4017" s="14">
        <f>INDEX('Load Shapes - Day Type'!G:G,MATCH('Load Shapes - 8760'!$A4017,'Load Shapes - Day Type'!$K:$K,0))</f>
        <v>0.04</v>
      </c>
      <c r="P4017" s="14">
        <f>INDEX('Load Shapes - Day Type'!H:H,MATCH('Load Shapes - 8760'!$A4017,'Load Shapes - Day Type'!$K:$K,0))</f>
        <v>0.185</v>
      </c>
      <c r="Q4017" s="15">
        <f>INDEX('Load Shapes - Day Type'!I:I,MATCH('Load Shapes - 8760'!$A4017,'Load Shapes - Day Type'!$K:$K,0))</f>
        <v>1.6633672687580014</v>
      </c>
      <c r="R4017" s="15">
        <f>INDEX('Load Shapes - Day Type'!J:J,MATCH('Load Shapes - 8760'!$A4017,'Load Shapes - Day Type'!$K:$K,0))</f>
        <v>6.6534690750320064E-2</v>
      </c>
      <c r="S4017" s="47">
        <f t="shared" si="252"/>
        <v>4.0934577335138685E-5</v>
      </c>
    </row>
    <row r="4018" spans="1:19" x14ac:dyDescent="0.2">
      <c r="A4018" s="45" t="str">
        <f t="shared" si="249"/>
        <v>JuneWeekend/Holiday7</v>
      </c>
      <c r="E4018" s="9">
        <v>2017</v>
      </c>
      <c r="F4018" s="9">
        <v>6</v>
      </c>
      <c r="G4018" s="9" t="s">
        <v>11</v>
      </c>
      <c r="H4018" s="9">
        <v>17</v>
      </c>
      <c r="I4018" s="24" t="s">
        <v>187</v>
      </c>
      <c r="J4018" s="25" t="str">
        <f t="shared" si="250"/>
        <v/>
      </c>
      <c r="K4018" s="25" t="str">
        <f t="shared" si="251"/>
        <v>Weekend/Holiday</v>
      </c>
      <c r="L4018" s="25" t="s">
        <v>177</v>
      </c>
      <c r="M4018" s="9">
        <v>4015</v>
      </c>
      <c r="N4018" s="9">
        <v>7</v>
      </c>
      <c r="O4018" s="14">
        <f>INDEX('Load Shapes - Day Type'!G:G,MATCH('Load Shapes - 8760'!$A4018,'Load Shapes - Day Type'!$K:$K,0))</f>
        <v>6.8000000000000005E-2</v>
      </c>
      <c r="P4018" s="14">
        <f>INDEX('Load Shapes - Day Type'!H:H,MATCH('Load Shapes - 8760'!$A4018,'Load Shapes - Day Type'!$K:$K,0))</f>
        <v>0.14899999999999999</v>
      </c>
      <c r="Q4018" s="15">
        <f>INDEX('Load Shapes - Day Type'!I:I,MATCH('Load Shapes - 8760'!$A4018,'Load Shapes - Day Type'!$K:$K,0))</f>
        <v>1.6633672687580014</v>
      </c>
      <c r="R4018" s="15">
        <f>INDEX('Load Shapes - Day Type'!J:J,MATCH('Load Shapes - 8760'!$A4018,'Load Shapes - Day Type'!$K:$K,0))</f>
        <v>0.1131089742755441</v>
      </c>
      <c r="S4018" s="47">
        <f t="shared" si="252"/>
        <v>6.9588781469735763E-5</v>
      </c>
    </row>
    <row r="4019" spans="1:19" x14ac:dyDescent="0.2">
      <c r="A4019" s="45" t="str">
        <f t="shared" si="249"/>
        <v>JuneWeekend/Holiday8</v>
      </c>
      <c r="E4019" s="9">
        <v>2017</v>
      </c>
      <c r="F4019" s="9">
        <v>6</v>
      </c>
      <c r="G4019" s="9" t="s">
        <v>11</v>
      </c>
      <c r="H4019" s="9">
        <v>17</v>
      </c>
      <c r="I4019" s="24" t="s">
        <v>187</v>
      </c>
      <c r="J4019" s="25" t="str">
        <f t="shared" si="250"/>
        <v/>
      </c>
      <c r="K4019" s="25" t="str">
        <f t="shared" si="251"/>
        <v>Weekend/Holiday</v>
      </c>
      <c r="L4019" s="25" t="s">
        <v>177</v>
      </c>
      <c r="M4019" s="9">
        <v>4016</v>
      </c>
      <c r="N4019" s="9">
        <v>8</v>
      </c>
      <c r="O4019" s="14">
        <f>INDEX('Load Shapes - Day Type'!G:G,MATCH('Load Shapes - 8760'!$A4019,'Load Shapes - Day Type'!$K:$K,0))</f>
        <v>0.121</v>
      </c>
      <c r="P4019" s="14">
        <f>INDEX('Load Shapes - Day Type'!H:H,MATCH('Load Shapes - 8760'!$A4019,'Load Shapes - Day Type'!$K:$K,0))</f>
        <v>0.111</v>
      </c>
      <c r="Q4019" s="15">
        <f>INDEX('Load Shapes - Day Type'!I:I,MATCH('Load Shapes - 8760'!$A4019,'Load Shapes - Day Type'!$K:$K,0))</f>
        <v>1.6633672687580014</v>
      </c>
      <c r="R4019" s="15">
        <f>INDEX('Load Shapes - Day Type'!J:J,MATCH('Load Shapes - 8760'!$A4019,'Load Shapes - Day Type'!$K:$K,0))</f>
        <v>0.20126743951971818</v>
      </c>
      <c r="S4019" s="47">
        <f t="shared" si="252"/>
        <v>1.2382709643879452E-4</v>
      </c>
    </row>
    <row r="4020" spans="1:19" x14ac:dyDescent="0.2">
      <c r="A4020" s="45" t="str">
        <f t="shared" si="249"/>
        <v>JuneWeekend/Holiday9</v>
      </c>
      <c r="E4020" s="9">
        <v>2017</v>
      </c>
      <c r="F4020" s="9">
        <v>6</v>
      </c>
      <c r="G4020" s="9" t="s">
        <v>11</v>
      </c>
      <c r="H4020" s="9">
        <v>17</v>
      </c>
      <c r="I4020" s="24" t="s">
        <v>187</v>
      </c>
      <c r="J4020" s="25" t="str">
        <f t="shared" si="250"/>
        <v/>
      </c>
      <c r="K4020" s="25" t="str">
        <f t="shared" si="251"/>
        <v>Weekend/Holiday</v>
      </c>
      <c r="L4020" s="25" t="s">
        <v>177</v>
      </c>
      <c r="M4020" s="9">
        <v>4017</v>
      </c>
      <c r="N4020" s="9">
        <v>9</v>
      </c>
      <c r="O4020" s="14">
        <f>INDEX('Load Shapes - Day Type'!G:G,MATCH('Load Shapes - 8760'!$A4020,'Load Shapes - Day Type'!$K:$K,0))</f>
        <v>0.127</v>
      </c>
      <c r="P4020" s="14">
        <f>INDEX('Load Shapes - Day Type'!H:H,MATCH('Load Shapes - 8760'!$A4020,'Load Shapes - Day Type'!$K:$K,0))</f>
        <v>0.106</v>
      </c>
      <c r="Q4020" s="15">
        <f>INDEX('Load Shapes - Day Type'!I:I,MATCH('Load Shapes - 8760'!$A4020,'Load Shapes - Day Type'!$K:$K,0))</f>
        <v>1.6633672687580014</v>
      </c>
      <c r="R4020" s="15">
        <f>INDEX('Load Shapes - Day Type'!J:J,MATCH('Load Shapes - 8760'!$A4020,'Load Shapes - Day Type'!$K:$K,0))</f>
        <v>0.21124764313226618</v>
      </c>
      <c r="S4020" s="47">
        <f t="shared" si="252"/>
        <v>1.2996728303906531E-4</v>
      </c>
    </row>
    <row r="4021" spans="1:19" x14ac:dyDescent="0.2">
      <c r="A4021" s="45" t="str">
        <f t="shared" si="249"/>
        <v>JuneWeekend/Holiday10</v>
      </c>
      <c r="E4021" s="9">
        <v>2017</v>
      </c>
      <c r="F4021" s="9">
        <v>6</v>
      </c>
      <c r="G4021" s="9" t="s">
        <v>11</v>
      </c>
      <c r="H4021" s="9">
        <v>17</v>
      </c>
      <c r="I4021" s="24" t="s">
        <v>187</v>
      </c>
      <c r="J4021" s="25" t="str">
        <f t="shared" si="250"/>
        <v/>
      </c>
      <c r="K4021" s="25" t="str">
        <f t="shared" si="251"/>
        <v>Weekend/Holiday</v>
      </c>
      <c r="L4021" s="25" t="s">
        <v>177</v>
      </c>
      <c r="M4021" s="9">
        <v>4018</v>
      </c>
      <c r="N4021" s="9">
        <v>10</v>
      </c>
      <c r="O4021" s="14">
        <f>INDEX('Load Shapes - Day Type'!G:G,MATCH('Load Shapes - 8760'!$A4021,'Load Shapes - Day Type'!$K:$K,0))</f>
        <v>0.127</v>
      </c>
      <c r="P4021" s="14">
        <f>INDEX('Load Shapes - Day Type'!H:H,MATCH('Load Shapes - 8760'!$A4021,'Load Shapes - Day Type'!$K:$K,0))</f>
        <v>0.105</v>
      </c>
      <c r="Q4021" s="15">
        <f>INDEX('Load Shapes - Day Type'!I:I,MATCH('Load Shapes - 8760'!$A4021,'Load Shapes - Day Type'!$K:$K,0))</f>
        <v>1.6633672687580014</v>
      </c>
      <c r="R4021" s="15">
        <f>INDEX('Load Shapes - Day Type'!J:J,MATCH('Load Shapes - 8760'!$A4021,'Load Shapes - Day Type'!$K:$K,0))</f>
        <v>0.21124764313226618</v>
      </c>
      <c r="S4021" s="47">
        <f t="shared" si="252"/>
        <v>1.2996728303906531E-4</v>
      </c>
    </row>
    <row r="4022" spans="1:19" x14ac:dyDescent="0.2">
      <c r="A4022" s="45" t="str">
        <f t="shared" si="249"/>
        <v>JuneWeekend/Holiday11</v>
      </c>
      <c r="E4022" s="9">
        <v>2017</v>
      </c>
      <c r="F4022" s="9">
        <v>6</v>
      </c>
      <c r="G4022" s="9" t="s">
        <v>11</v>
      </c>
      <c r="H4022" s="9">
        <v>17</v>
      </c>
      <c r="I4022" s="24" t="s">
        <v>187</v>
      </c>
      <c r="J4022" s="25" t="str">
        <f t="shared" si="250"/>
        <v/>
      </c>
      <c r="K4022" s="25" t="str">
        <f t="shared" si="251"/>
        <v>Weekend/Holiday</v>
      </c>
      <c r="L4022" s="25" t="s">
        <v>177</v>
      </c>
      <c r="M4022" s="9">
        <v>4019</v>
      </c>
      <c r="N4022" s="9">
        <v>11</v>
      </c>
      <c r="O4022" s="14">
        <f>INDEX('Load Shapes - Day Type'!G:G,MATCH('Load Shapes - 8760'!$A4022,'Load Shapes - Day Type'!$K:$K,0))</f>
        <v>0.13300000000000001</v>
      </c>
      <c r="P4022" s="14">
        <f>INDEX('Load Shapes - Day Type'!H:H,MATCH('Load Shapes - 8760'!$A4022,'Load Shapes - Day Type'!$K:$K,0))</f>
        <v>0.107</v>
      </c>
      <c r="Q4022" s="15">
        <f>INDEX('Load Shapes - Day Type'!I:I,MATCH('Load Shapes - 8760'!$A4022,'Load Shapes - Day Type'!$K:$K,0))</f>
        <v>1.6633672687580014</v>
      </c>
      <c r="R4022" s="15">
        <f>INDEX('Load Shapes - Day Type'!J:J,MATCH('Load Shapes - 8760'!$A4022,'Load Shapes - Day Type'!$K:$K,0))</f>
        <v>0.22122784674481422</v>
      </c>
      <c r="S4022" s="47">
        <f t="shared" si="252"/>
        <v>1.3610746963933613E-4</v>
      </c>
    </row>
    <row r="4023" spans="1:19" x14ac:dyDescent="0.2">
      <c r="A4023" s="45" t="str">
        <f t="shared" si="249"/>
        <v>JuneWeekend/Holiday12</v>
      </c>
      <c r="E4023" s="9">
        <v>2017</v>
      </c>
      <c r="F4023" s="9">
        <v>6</v>
      </c>
      <c r="G4023" s="9" t="s">
        <v>11</v>
      </c>
      <c r="H4023" s="9">
        <v>17</v>
      </c>
      <c r="I4023" s="24" t="s">
        <v>187</v>
      </c>
      <c r="J4023" s="25" t="str">
        <f t="shared" si="250"/>
        <v/>
      </c>
      <c r="K4023" s="25" t="str">
        <f t="shared" si="251"/>
        <v>Weekend/Holiday</v>
      </c>
      <c r="L4023" s="25" t="s">
        <v>177</v>
      </c>
      <c r="M4023" s="9">
        <v>4020</v>
      </c>
      <c r="N4023" s="9">
        <v>12</v>
      </c>
      <c r="O4023" s="14">
        <f>INDEX('Load Shapes - Day Type'!G:G,MATCH('Load Shapes - 8760'!$A4023,'Load Shapes - Day Type'!$K:$K,0))</f>
        <v>0.13</v>
      </c>
      <c r="P4023" s="14">
        <f>INDEX('Load Shapes - Day Type'!H:H,MATCH('Load Shapes - 8760'!$A4023,'Load Shapes - Day Type'!$K:$K,0))</f>
        <v>0.108</v>
      </c>
      <c r="Q4023" s="15">
        <f>INDEX('Load Shapes - Day Type'!I:I,MATCH('Load Shapes - 8760'!$A4023,'Load Shapes - Day Type'!$K:$K,0))</f>
        <v>1.6633672687580014</v>
      </c>
      <c r="R4023" s="15">
        <f>INDEX('Load Shapes - Day Type'!J:J,MATCH('Load Shapes - 8760'!$A4023,'Load Shapes - Day Type'!$K:$K,0))</f>
        <v>0.2162377449385402</v>
      </c>
      <c r="S4023" s="47">
        <f t="shared" si="252"/>
        <v>1.3303737633920071E-4</v>
      </c>
    </row>
    <row r="4024" spans="1:19" x14ac:dyDescent="0.2">
      <c r="A4024" s="45" t="str">
        <f t="shared" si="249"/>
        <v>JuneWeekend/Holiday13</v>
      </c>
      <c r="E4024" s="9">
        <v>2017</v>
      </c>
      <c r="F4024" s="9">
        <v>6</v>
      </c>
      <c r="G4024" s="9" t="s">
        <v>11</v>
      </c>
      <c r="H4024" s="9">
        <v>17</v>
      </c>
      <c r="I4024" s="24" t="s">
        <v>187</v>
      </c>
      <c r="J4024" s="25" t="str">
        <f t="shared" si="250"/>
        <v/>
      </c>
      <c r="K4024" s="25" t="str">
        <f t="shared" si="251"/>
        <v>Weekend/Holiday</v>
      </c>
      <c r="L4024" s="25" t="s">
        <v>177</v>
      </c>
      <c r="M4024" s="9">
        <v>4021</v>
      </c>
      <c r="N4024" s="9">
        <v>13</v>
      </c>
      <c r="O4024" s="14">
        <f>INDEX('Load Shapes - Day Type'!G:G,MATCH('Load Shapes - 8760'!$A4024,'Load Shapes - Day Type'!$K:$K,0))</f>
        <v>0.13</v>
      </c>
      <c r="P4024" s="14">
        <f>INDEX('Load Shapes - Day Type'!H:H,MATCH('Load Shapes - 8760'!$A4024,'Load Shapes - Day Type'!$K:$K,0))</f>
        <v>0.109</v>
      </c>
      <c r="Q4024" s="15">
        <f>INDEX('Load Shapes - Day Type'!I:I,MATCH('Load Shapes - 8760'!$A4024,'Load Shapes - Day Type'!$K:$K,0))</f>
        <v>1.6633672687580014</v>
      </c>
      <c r="R4024" s="15">
        <f>INDEX('Load Shapes - Day Type'!J:J,MATCH('Load Shapes - 8760'!$A4024,'Load Shapes - Day Type'!$K:$K,0))</f>
        <v>0.2162377449385402</v>
      </c>
      <c r="S4024" s="47">
        <f t="shared" si="252"/>
        <v>1.3303737633920071E-4</v>
      </c>
    </row>
    <row r="4025" spans="1:19" x14ac:dyDescent="0.2">
      <c r="A4025" s="45" t="str">
        <f t="shared" si="249"/>
        <v>JuneWeekend/Holiday14</v>
      </c>
      <c r="E4025" s="9">
        <v>2017</v>
      </c>
      <c r="F4025" s="9">
        <v>6</v>
      </c>
      <c r="G4025" s="9" t="s">
        <v>11</v>
      </c>
      <c r="H4025" s="9">
        <v>17</v>
      </c>
      <c r="I4025" s="24" t="s">
        <v>187</v>
      </c>
      <c r="J4025" s="25" t="str">
        <f t="shared" si="250"/>
        <v/>
      </c>
      <c r="K4025" s="25" t="str">
        <f t="shared" si="251"/>
        <v>Weekend/Holiday</v>
      </c>
      <c r="L4025" s="25" t="s">
        <v>177</v>
      </c>
      <c r="M4025" s="9">
        <v>4022</v>
      </c>
      <c r="N4025" s="9">
        <v>14</v>
      </c>
      <c r="O4025" s="14">
        <f>INDEX('Load Shapes - Day Type'!G:G,MATCH('Load Shapes - 8760'!$A4025,'Load Shapes - Day Type'!$K:$K,0))</f>
        <v>0.128</v>
      </c>
      <c r="P4025" s="14">
        <f>INDEX('Load Shapes - Day Type'!H:H,MATCH('Load Shapes - 8760'!$A4025,'Load Shapes - Day Type'!$K:$K,0))</f>
        <v>0.11</v>
      </c>
      <c r="Q4025" s="15">
        <f>INDEX('Load Shapes - Day Type'!I:I,MATCH('Load Shapes - 8760'!$A4025,'Load Shapes - Day Type'!$K:$K,0))</f>
        <v>1.6633672687580014</v>
      </c>
      <c r="R4025" s="15">
        <f>INDEX('Load Shapes - Day Type'!J:J,MATCH('Load Shapes - 8760'!$A4025,'Load Shapes - Day Type'!$K:$K,0))</f>
        <v>0.2129110104010242</v>
      </c>
      <c r="S4025" s="47">
        <f t="shared" si="252"/>
        <v>1.3099064747244379E-4</v>
      </c>
    </row>
    <row r="4026" spans="1:19" x14ac:dyDescent="0.2">
      <c r="A4026" s="45" t="str">
        <f t="shared" si="249"/>
        <v>JuneWeekend/Holiday15</v>
      </c>
      <c r="E4026" s="9">
        <v>2017</v>
      </c>
      <c r="F4026" s="9">
        <v>6</v>
      </c>
      <c r="G4026" s="9" t="s">
        <v>11</v>
      </c>
      <c r="H4026" s="9">
        <v>17</v>
      </c>
      <c r="I4026" s="24" t="s">
        <v>187</v>
      </c>
      <c r="J4026" s="25" t="str">
        <f t="shared" si="250"/>
        <v/>
      </c>
      <c r="K4026" s="25" t="str">
        <f t="shared" si="251"/>
        <v>Weekend/Holiday</v>
      </c>
      <c r="L4026" s="25" t="s">
        <v>177</v>
      </c>
      <c r="M4026" s="9">
        <v>4023</v>
      </c>
      <c r="N4026" s="9">
        <v>15</v>
      </c>
      <c r="O4026" s="14">
        <f>INDEX('Load Shapes - Day Type'!G:G,MATCH('Load Shapes - 8760'!$A4026,'Load Shapes - Day Type'!$K:$K,0))</f>
        <v>0.122</v>
      </c>
      <c r="P4026" s="14">
        <f>INDEX('Load Shapes - Day Type'!H:H,MATCH('Load Shapes - 8760'!$A4026,'Load Shapes - Day Type'!$K:$K,0))</f>
        <v>0.11</v>
      </c>
      <c r="Q4026" s="15">
        <f>INDEX('Load Shapes - Day Type'!I:I,MATCH('Load Shapes - 8760'!$A4026,'Load Shapes - Day Type'!$K:$K,0))</f>
        <v>1.6633672687580014</v>
      </c>
      <c r="R4026" s="15">
        <f>INDEX('Load Shapes - Day Type'!J:J,MATCH('Load Shapes - 8760'!$A4026,'Load Shapes - Day Type'!$K:$K,0))</f>
        <v>0.20293080678847616</v>
      </c>
      <c r="S4026" s="47">
        <f t="shared" si="252"/>
        <v>1.2485046087217297E-4</v>
      </c>
    </row>
    <row r="4027" spans="1:19" x14ac:dyDescent="0.2">
      <c r="A4027" s="45" t="str">
        <f t="shared" si="249"/>
        <v>JuneWeekend/Holiday16</v>
      </c>
      <c r="E4027" s="9">
        <v>2017</v>
      </c>
      <c r="F4027" s="9">
        <v>6</v>
      </c>
      <c r="G4027" s="9" t="s">
        <v>11</v>
      </c>
      <c r="H4027" s="9">
        <v>17</v>
      </c>
      <c r="I4027" s="24" t="s">
        <v>187</v>
      </c>
      <c r="J4027" s="25" t="str">
        <f t="shared" si="250"/>
        <v/>
      </c>
      <c r="K4027" s="25" t="str">
        <f t="shared" si="251"/>
        <v>Weekend/Holiday</v>
      </c>
      <c r="L4027" s="25" t="s">
        <v>177</v>
      </c>
      <c r="M4027" s="9">
        <v>4024</v>
      </c>
      <c r="N4027" s="9">
        <v>16</v>
      </c>
      <c r="O4027" s="14">
        <f>INDEX('Load Shapes - Day Type'!G:G,MATCH('Load Shapes - 8760'!$A4027,'Load Shapes - Day Type'!$K:$K,0))</f>
        <v>0.11700000000000001</v>
      </c>
      <c r="P4027" s="14">
        <f>INDEX('Load Shapes - Day Type'!H:H,MATCH('Load Shapes - 8760'!$A4027,'Load Shapes - Day Type'!$K:$K,0))</f>
        <v>0.108</v>
      </c>
      <c r="Q4027" s="15">
        <f>INDEX('Load Shapes - Day Type'!I:I,MATCH('Load Shapes - 8760'!$A4027,'Load Shapes - Day Type'!$K:$K,0))</f>
        <v>1.6633672687580014</v>
      </c>
      <c r="R4027" s="15">
        <f>INDEX('Load Shapes - Day Type'!J:J,MATCH('Load Shapes - 8760'!$A4027,'Load Shapes - Day Type'!$K:$K,0))</f>
        <v>0.19461397044468617</v>
      </c>
      <c r="S4027" s="47">
        <f t="shared" si="252"/>
        <v>1.1973363870528065E-4</v>
      </c>
    </row>
    <row r="4028" spans="1:19" x14ac:dyDescent="0.2">
      <c r="A4028" s="45" t="str">
        <f t="shared" si="249"/>
        <v>JuneWeekend/Holiday17</v>
      </c>
      <c r="E4028" s="9">
        <v>2017</v>
      </c>
      <c r="F4028" s="9">
        <v>6</v>
      </c>
      <c r="G4028" s="9" t="s">
        <v>11</v>
      </c>
      <c r="H4028" s="9">
        <v>17</v>
      </c>
      <c r="I4028" s="24" t="s">
        <v>187</v>
      </c>
      <c r="J4028" s="25" t="str">
        <f t="shared" si="250"/>
        <v/>
      </c>
      <c r="K4028" s="25" t="str">
        <f t="shared" si="251"/>
        <v>Weekend/Holiday</v>
      </c>
      <c r="L4028" s="25" t="s">
        <v>177</v>
      </c>
      <c r="M4028" s="9">
        <v>4025</v>
      </c>
      <c r="N4028" s="9">
        <v>17</v>
      </c>
      <c r="O4028" s="14">
        <f>INDEX('Load Shapes - Day Type'!G:G,MATCH('Load Shapes - 8760'!$A4028,'Load Shapes - Day Type'!$K:$K,0))</f>
        <v>0.11</v>
      </c>
      <c r="P4028" s="14">
        <f>INDEX('Load Shapes - Day Type'!H:H,MATCH('Load Shapes - 8760'!$A4028,'Load Shapes - Day Type'!$K:$K,0))</f>
        <v>0.109</v>
      </c>
      <c r="Q4028" s="15">
        <f>INDEX('Load Shapes - Day Type'!I:I,MATCH('Load Shapes - 8760'!$A4028,'Load Shapes - Day Type'!$K:$K,0))</f>
        <v>1.6633672687580014</v>
      </c>
      <c r="R4028" s="15">
        <f>INDEX('Load Shapes - Day Type'!J:J,MATCH('Load Shapes - 8760'!$A4028,'Load Shapes - Day Type'!$K:$K,0))</f>
        <v>0.18297039956338015</v>
      </c>
      <c r="S4028" s="47">
        <f t="shared" si="252"/>
        <v>1.1257008767163138E-4</v>
      </c>
    </row>
    <row r="4029" spans="1:19" x14ac:dyDescent="0.2">
      <c r="A4029" s="45" t="str">
        <f t="shared" si="249"/>
        <v>JuneWeekend/Holiday18</v>
      </c>
      <c r="E4029" s="9">
        <v>2017</v>
      </c>
      <c r="F4029" s="9">
        <v>6</v>
      </c>
      <c r="G4029" s="9" t="s">
        <v>11</v>
      </c>
      <c r="H4029" s="9">
        <v>17</v>
      </c>
      <c r="I4029" s="24" t="s">
        <v>187</v>
      </c>
      <c r="J4029" s="25" t="str">
        <f t="shared" si="250"/>
        <v/>
      </c>
      <c r="K4029" s="25" t="str">
        <f t="shared" si="251"/>
        <v>Weekend/Holiday</v>
      </c>
      <c r="L4029" s="25" t="s">
        <v>177</v>
      </c>
      <c r="M4029" s="9">
        <v>4026</v>
      </c>
      <c r="N4029" s="9">
        <v>18</v>
      </c>
      <c r="O4029" s="14">
        <f>INDEX('Load Shapes - Day Type'!G:G,MATCH('Load Shapes - 8760'!$A4029,'Load Shapes - Day Type'!$K:$K,0))</f>
        <v>0.108</v>
      </c>
      <c r="P4029" s="14">
        <f>INDEX('Load Shapes - Day Type'!H:H,MATCH('Load Shapes - 8760'!$A4029,'Load Shapes - Day Type'!$K:$K,0))</f>
        <v>0.112</v>
      </c>
      <c r="Q4029" s="15">
        <f>INDEX('Load Shapes - Day Type'!I:I,MATCH('Load Shapes - 8760'!$A4029,'Load Shapes - Day Type'!$K:$K,0))</f>
        <v>1.6633672687580014</v>
      </c>
      <c r="R4029" s="15">
        <f>INDEX('Load Shapes - Day Type'!J:J,MATCH('Load Shapes - 8760'!$A4029,'Load Shapes - Day Type'!$K:$K,0))</f>
        <v>0.17964366502586415</v>
      </c>
      <c r="S4029" s="47">
        <f t="shared" si="252"/>
        <v>1.1052335880487444E-4</v>
      </c>
    </row>
    <row r="4030" spans="1:19" x14ac:dyDescent="0.2">
      <c r="A4030" s="45" t="str">
        <f t="shared" si="249"/>
        <v>JuneWeekend/Holiday19</v>
      </c>
      <c r="E4030" s="9">
        <v>2017</v>
      </c>
      <c r="F4030" s="9">
        <v>6</v>
      </c>
      <c r="G4030" s="9" t="s">
        <v>11</v>
      </c>
      <c r="H4030" s="9">
        <v>17</v>
      </c>
      <c r="I4030" s="24" t="s">
        <v>187</v>
      </c>
      <c r="J4030" s="25" t="str">
        <f t="shared" si="250"/>
        <v/>
      </c>
      <c r="K4030" s="25" t="str">
        <f t="shared" si="251"/>
        <v>Weekend/Holiday</v>
      </c>
      <c r="L4030" s="25" t="s">
        <v>177</v>
      </c>
      <c r="M4030" s="9">
        <v>4027</v>
      </c>
      <c r="N4030" s="9">
        <v>19</v>
      </c>
      <c r="O4030" s="14">
        <f>INDEX('Load Shapes - Day Type'!G:G,MATCH('Load Shapes - 8760'!$A4030,'Load Shapes - Day Type'!$K:$K,0))</f>
        <v>0.109</v>
      </c>
      <c r="P4030" s="14">
        <f>INDEX('Load Shapes - Day Type'!H:H,MATCH('Load Shapes - 8760'!$A4030,'Load Shapes - Day Type'!$K:$K,0))</f>
        <v>0.10199999999999999</v>
      </c>
      <c r="Q4030" s="15">
        <f>INDEX('Load Shapes - Day Type'!I:I,MATCH('Load Shapes - 8760'!$A4030,'Load Shapes - Day Type'!$K:$K,0))</f>
        <v>1.6633672687580014</v>
      </c>
      <c r="R4030" s="15">
        <f>INDEX('Load Shapes - Day Type'!J:J,MATCH('Load Shapes - 8760'!$A4030,'Load Shapes - Day Type'!$K:$K,0))</f>
        <v>0.18130703229462217</v>
      </c>
      <c r="S4030" s="47">
        <f t="shared" si="252"/>
        <v>1.115467232382529E-4</v>
      </c>
    </row>
    <row r="4031" spans="1:19" x14ac:dyDescent="0.2">
      <c r="A4031" s="45" t="str">
        <f t="shared" si="249"/>
        <v>JuneWeekend/Holiday20</v>
      </c>
      <c r="E4031" s="9">
        <v>2017</v>
      </c>
      <c r="F4031" s="9">
        <v>6</v>
      </c>
      <c r="G4031" s="9" t="s">
        <v>11</v>
      </c>
      <c r="H4031" s="9">
        <v>17</v>
      </c>
      <c r="I4031" s="24" t="s">
        <v>187</v>
      </c>
      <c r="J4031" s="25" t="str">
        <f t="shared" si="250"/>
        <v/>
      </c>
      <c r="K4031" s="25" t="str">
        <f t="shared" si="251"/>
        <v>Weekend/Holiday</v>
      </c>
      <c r="L4031" s="25" t="s">
        <v>177</v>
      </c>
      <c r="M4031" s="9">
        <v>4028</v>
      </c>
      <c r="N4031" s="9">
        <v>20</v>
      </c>
      <c r="O4031" s="14">
        <f>INDEX('Load Shapes - Day Type'!G:G,MATCH('Load Shapes - 8760'!$A4031,'Load Shapes - Day Type'!$K:$K,0))</f>
        <v>0.124</v>
      </c>
      <c r="P4031" s="14">
        <f>INDEX('Load Shapes - Day Type'!H:H,MATCH('Load Shapes - 8760'!$A4031,'Load Shapes - Day Type'!$K:$K,0))</f>
        <v>9.0999999999999998E-2</v>
      </c>
      <c r="Q4031" s="15">
        <f>INDEX('Load Shapes - Day Type'!I:I,MATCH('Load Shapes - 8760'!$A4031,'Load Shapes - Day Type'!$K:$K,0))</f>
        <v>1.6633672687580014</v>
      </c>
      <c r="R4031" s="15">
        <f>INDEX('Load Shapes - Day Type'!J:J,MATCH('Load Shapes - 8760'!$A4031,'Load Shapes - Day Type'!$K:$K,0))</f>
        <v>0.20625754132599217</v>
      </c>
      <c r="S4031" s="47">
        <f t="shared" si="252"/>
        <v>1.2689718973892992E-4</v>
      </c>
    </row>
    <row r="4032" spans="1:19" x14ac:dyDescent="0.2">
      <c r="A4032" s="45" t="str">
        <f t="shared" si="249"/>
        <v>JuneWeekend/Holiday21</v>
      </c>
      <c r="E4032" s="9">
        <v>2017</v>
      </c>
      <c r="F4032" s="9">
        <v>6</v>
      </c>
      <c r="G4032" s="9" t="s">
        <v>11</v>
      </c>
      <c r="H4032" s="9">
        <v>17</v>
      </c>
      <c r="I4032" s="24" t="s">
        <v>187</v>
      </c>
      <c r="J4032" s="25" t="str">
        <f t="shared" si="250"/>
        <v/>
      </c>
      <c r="K4032" s="25" t="str">
        <f t="shared" si="251"/>
        <v>Weekend/Holiday</v>
      </c>
      <c r="L4032" s="25" t="s">
        <v>177</v>
      </c>
      <c r="M4032" s="9">
        <v>4029</v>
      </c>
      <c r="N4032" s="9">
        <v>21</v>
      </c>
      <c r="O4032" s="14">
        <f>INDEX('Load Shapes - Day Type'!G:G,MATCH('Load Shapes - 8760'!$A4032,'Load Shapes - Day Type'!$K:$K,0))</f>
        <v>0.14000000000000001</v>
      </c>
      <c r="P4032" s="14">
        <f>INDEX('Load Shapes - Day Type'!H:H,MATCH('Load Shapes - 8760'!$A4032,'Load Shapes - Day Type'!$K:$K,0))</f>
        <v>9.0999999999999998E-2</v>
      </c>
      <c r="Q4032" s="15">
        <f>INDEX('Load Shapes - Day Type'!I:I,MATCH('Load Shapes - 8760'!$A4032,'Load Shapes - Day Type'!$K:$K,0))</f>
        <v>1.6633672687580014</v>
      </c>
      <c r="R4032" s="15">
        <f>INDEX('Load Shapes - Day Type'!J:J,MATCH('Load Shapes - 8760'!$A4032,'Load Shapes - Day Type'!$K:$K,0))</f>
        <v>0.23287141762612024</v>
      </c>
      <c r="S4032" s="47">
        <f t="shared" si="252"/>
        <v>1.432710206729854E-4</v>
      </c>
    </row>
    <row r="4033" spans="1:19" x14ac:dyDescent="0.2">
      <c r="A4033" s="45" t="str">
        <f t="shared" si="249"/>
        <v>JuneWeekend/Holiday22</v>
      </c>
      <c r="E4033" s="9">
        <v>2017</v>
      </c>
      <c r="F4033" s="9">
        <v>6</v>
      </c>
      <c r="G4033" s="9" t="s">
        <v>11</v>
      </c>
      <c r="H4033" s="9">
        <v>17</v>
      </c>
      <c r="I4033" s="24" t="s">
        <v>187</v>
      </c>
      <c r="J4033" s="25" t="str">
        <f t="shared" si="250"/>
        <v/>
      </c>
      <c r="K4033" s="25" t="str">
        <f t="shared" si="251"/>
        <v>Weekend/Holiday</v>
      </c>
      <c r="L4033" s="25" t="s">
        <v>177</v>
      </c>
      <c r="M4033" s="9">
        <v>4030</v>
      </c>
      <c r="N4033" s="9">
        <v>22</v>
      </c>
      <c r="O4033" s="14">
        <f>INDEX('Load Shapes - Day Type'!G:G,MATCH('Load Shapes - 8760'!$A4033,'Load Shapes - Day Type'!$K:$K,0))</f>
        <v>0.14099999999999999</v>
      </c>
      <c r="P4033" s="14">
        <f>INDEX('Load Shapes - Day Type'!H:H,MATCH('Load Shapes - 8760'!$A4033,'Load Shapes - Day Type'!$K:$K,0))</f>
        <v>9.6000000000000002E-2</v>
      </c>
      <c r="Q4033" s="15">
        <f>INDEX('Load Shapes - Day Type'!I:I,MATCH('Load Shapes - 8760'!$A4033,'Load Shapes - Day Type'!$K:$K,0))</f>
        <v>1.6633672687580014</v>
      </c>
      <c r="R4033" s="15">
        <f>INDEX('Load Shapes - Day Type'!J:J,MATCH('Load Shapes - 8760'!$A4033,'Load Shapes - Day Type'!$K:$K,0))</f>
        <v>0.2345347848948782</v>
      </c>
      <c r="S4033" s="47">
        <f t="shared" si="252"/>
        <v>1.4429438510636384E-4</v>
      </c>
    </row>
    <row r="4034" spans="1:19" x14ac:dyDescent="0.2">
      <c r="A4034" s="45" t="str">
        <f t="shared" si="249"/>
        <v>JuneWeekend/Holiday23</v>
      </c>
      <c r="E4034" s="9">
        <v>2017</v>
      </c>
      <c r="F4034" s="9">
        <v>6</v>
      </c>
      <c r="G4034" s="9" t="s">
        <v>11</v>
      </c>
      <c r="H4034" s="9">
        <v>17</v>
      </c>
      <c r="I4034" s="24" t="s">
        <v>187</v>
      </c>
      <c r="J4034" s="25" t="str">
        <f t="shared" si="250"/>
        <v/>
      </c>
      <c r="K4034" s="25" t="str">
        <f t="shared" si="251"/>
        <v>Weekend/Holiday</v>
      </c>
      <c r="L4034" s="25" t="s">
        <v>177</v>
      </c>
      <c r="M4034" s="9">
        <v>4031</v>
      </c>
      <c r="N4034" s="9">
        <v>23</v>
      </c>
      <c r="O4034" s="14">
        <f>INDEX('Load Shapes - Day Type'!G:G,MATCH('Load Shapes - 8760'!$A4034,'Load Shapes - Day Type'!$K:$K,0))</f>
        <v>9.6000000000000002E-2</v>
      </c>
      <c r="P4034" s="14">
        <f>INDEX('Load Shapes - Day Type'!H:H,MATCH('Load Shapes - 8760'!$A4034,'Load Shapes - Day Type'!$K:$K,0))</f>
        <v>0.11</v>
      </c>
      <c r="Q4034" s="15">
        <f>INDEX('Load Shapes - Day Type'!I:I,MATCH('Load Shapes - 8760'!$A4034,'Load Shapes - Day Type'!$K:$K,0))</f>
        <v>1.6633672687580014</v>
      </c>
      <c r="R4034" s="15">
        <f>INDEX('Load Shapes - Day Type'!J:J,MATCH('Load Shapes - 8760'!$A4034,'Load Shapes - Day Type'!$K:$K,0))</f>
        <v>0.15968325780076814</v>
      </c>
      <c r="S4034" s="47">
        <f t="shared" si="252"/>
        <v>9.8242985604332834E-5</v>
      </c>
    </row>
    <row r="4035" spans="1:19" x14ac:dyDescent="0.2">
      <c r="A4035" s="45" t="str">
        <f t="shared" si="249"/>
        <v>JuneWeekend/Holiday24</v>
      </c>
      <c r="E4035" s="9">
        <v>2017</v>
      </c>
      <c r="F4035" s="9">
        <v>6</v>
      </c>
      <c r="G4035" s="9" t="s">
        <v>11</v>
      </c>
      <c r="H4035" s="9">
        <v>17</v>
      </c>
      <c r="I4035" s="24" t="s">
        <v>187</v>
      </c>
      <c r="J4035" s="25" t="str">
        <f t="shared" si="250"/>
        <v/>
      </c>
      <c r="K4035" s="25" t="str">
        <f t="shared" si="251"/>
        <v>Weekend/Holiday</v>
      </c>
      <c r="L4035" s="25" t="s">
        <v>177</v>
      </c>
      <c r="M4035" s="9">
        <v>4032</v>
      </c>
      <c r="N4035" s="9">
        <v>24</v>
      </c>
      <c r="O4035" s="14">
        <f>INDEX('Load Shapes - Day Type'!G:G,MATCH('Load Shapes - 8760'!$A4035,'Load Shapes - Day Type'!$K:$K,0))</f>
        <v>6.0999999999999999E-2</v>
      </c>
      <c r="P4035" s="14">
        <f>INDEX('Load Shapes - Day Type'!H:H,MATCH('Load Shapes - 8760'!$A4035,'Load Shapes - Day Type'!$K:$K,0))</f>
        <v>0.14399999999999999</v>
      </c>
      <c r="Q4035" s="15">
        <f>INDEX('Load Shapes - Day Type'!I:I,MATCH('Load Shapes - 8760'!$A4035,'Load Shapes - Day Type'!$K:$K,0))</f>
        <v>1.6633672687580014</v>
      </c>
      <c r="R4035" s="15">
        <f>INDEX('Load Shapes - Day Type'!J:J,MATCH('Load Shapes - 8760'!$A4035,'Load Shapes - Day Type'!$K:$K,0))</f>
        <v>0.10146540339423808</v>
      </c>
      <c r="S4035" s="47">
        <f t="shared" si="252"/>
        <v>6.2425230436086485E-5</v>
      </c>
    </row>
    <row r="4036" spans="1:19" x14ac:dyDescent="0.2">
      <c r="A4036" s="45" t="str">
        <f t="shared" ref="A4036:A4099" si="253">_xlfn.CONCAT(G4036,K4036,N4036)</f>
        <v>JuneWeekend/Holiday1</v>
      </c>
      <c r="E4036" s="9">
        <v>2017</v>
      </c>
      <c r="F4036" s="9">
        <v>6</v>
      </c>
      <c r="G4036" s="9" t="s">
        <v>11</v>
      </c>
      <c r="H4036" s="9">
        <v>18</v>
      </c>
      <c r="I4036" s="24" t="s">
        <v>183</v>
      </c>
      <c r="J4036" s="25" t="str">
        <f t="shared" ref="J4036:J4099" si="254">IF(_xlfn.CONCAT(AW$4,AX$4)=_xlfn.CONCAT(F4036,H4036),"Holiday",IF(_xlfn.CONCAT(AW$5,AX$5)=_xlfn.CONCAT(F4036,H4036),"Holiday",IF(_xlfn.CONCAT(AW$6,AX$6)=_xlfn.CONCAT(F4036,H4036),"Holiday",IF(_xlfn.CONCAT(AW$7,AX$7)=_xlfn.CONCAT(F4036,H4036),"Holiday",IF(_xlfn.CONCAT(AW$8,AX$8)=_xlfn.CONCAT(F4036,H4036),"Holiday",IF(_xlfn.CONCAT(AW$9,AX$9)=_xlfn.CONCAT(F4036,H4036),"Holiday",IF(_xlfn.CONCAT(AW$10,AX$10)=_xlfn.CONCAT(F4036,H4036),"Holiday",IF(_xlfn.CONCAT(AW$11,AX$11)=_xlfn.CONCAT(F4036,H4036),"Holiday",IF(_xlfn.CONCAT(AW$12,AX$12)=_xlfn.CONCAT(F4036,H4036),"Holiday",IF(_xlfn.CONCAT(AW$13,AX$13)=_xlfn.CONCAT(F4036,H4036),"Holiday",""))))))))))</f>
        <v/>
      </c>
      <c r="K4036" s="25" t="str">
        <f t="shared" si="251"/>
        <v>Weekend/Holiday</v>
      </c>
      <c r="L4036" s="25" t="s">
        <v>177</v>
      </c>
      <c r="M4036" s="9">
        <v>4033</v>
      </c>
      <c r="N4036" s="9">
        <v>1</v>
      </c>
      <c r="O4036" s="14">
        <f>INDEX('Load Shapes - Day Type'!G:G,MATCH('Load Shapes - 8760'!$A4036,'Load Shapes - Day Type'!$K:$K,0))</f>
        <v>3.9E-2</v>
      </c>
      <c r="P4036" s="14">
        <f>INDEX('Load Shapes - Day Type'!H:H,MATCH('Load Shapes - 8760'!$A4036,'Load Shapes - Day Type'!$K:$K,0))</f>
        <v>0.191</v>
      </c>
      <c r="Q4036" s="15">
        <f>INDEX('Load Shapes - Day Type'!I:I,MATCH('Load Shapes - 8760'!$A4036,'Load Shapes - Day Type'!$K:$K,0))</f>
        <v>1.6633672687580014</v>
      </c>
      <c r="R4036" s="15">
        <f>INDEX('Load Shapes - Day Type'!J:J,MATCH('Load Shapes - 8760'!$A4036,'Load Shapes - Day Type'!$K:$K,0))</f>
        <v>6.4871323481562063E-2</v>
      </c>
      <c r="S4036" s="47">
        <f t="shared" si="252"/>
        <v>3.9911212901760218E-5</v>
      </c>
    </row>
    <row r="4037" spans="1:19" x14ac:dyDescent="0.2">
      <c r="A4037" s="45" t="str">
        <f t="shared" si="253"/>
        <v>JuneWeekend/Holiday2</v>
      </c>
      <c r="E4037" s="9">
        <v>2017</v>
      </c>
      <c r="F4037" s="9">
        <v>6</v>
      </c>
      <c r="G4037" s="9" t="s">
        <v>11</v>
      </c>
      <c r="H4037" s="9">
        <v>18</v>
      </c>
      <c r="I4037" s="24" t="s">
        <v>183</v>
      </c>
      <c r="J4037" s="25" t="str">
        <f t="shared" si="254"/>
        <v/>
      </c>
      <c r="K4037" s="25" t="str">
        <f t="shared" ref="K4037:K4100" si="255">IF(J4037="Holiday","Weekend/Holiday",IF(I4037="Sun","Weekend/Holiday",IF(I4037="Sat","Weekend/Holiday","Weekday")))</f>
        <v>Weekend/Holiday</v>
      </c>
      <c r="L4037" s="25" t="s">
        <v>177</v>
      </c>
      <c r="M4037" s="9">
        <v>4034</v>
      </c>
      <c r="N4037" s="9">
        <v>2</v>
      </c>
      <c r="O4037" s="14">
        <f>INDEX('Load Shapes - Day Type'!G:G,MATCH('Load Shapes - 8760'!$A4037,'Load Shapes - Day Type'!$K:$K,0))</f>
        <v>2.7E-2</v>
      </c>
      <c r="P4037" s="14">
        <f>INDEX('Load Shapes - Day Type'!H:H,MATCH('Load Shapes - 8760'!$A4037,'Load Shapes - Day Type'!$K:$K,0))</f>
        <v>0.247</v>
      </c>
      <c r="Q4037" s="15">
        <f>INDEX('Load Shapes - Day Type'!I:I,MATCH('Load Shapes - 8760'!$A4037,'Load Shapes - Day Type'!$K:$K,0))</f>
        <v>1.6633672687580014</v>
      </c>
      <c r="R4037" s="15">
        <f>INDEX('Load Shapes - Day Type'!J:J,MATCH('Load Shapes - 8760'!$A4037,'Load Shapes - Day Type'!$K:$K,0))</f>
        <v>4.4910916256466038E-2</v>
      </c>
      <c r="S4037" s="47">
        <f t="shared" ref="S4037:S4100" si="256">O4037/$O$1</f>
        <v>2.763083970121861E-5</v>
      </c>
    </row>
    <row r="4038" spans="1:19" x14ac:dyDescent="0.2">
      <c r="A4038" s="45" t="str">
        <f t="shared" si="253"/>
        <v>JuneWeekend/Holiday3</v>
      </c>
      <c r="E4038" s="9">
        <v>2017</v>
      </c>
      <c r="F4038" s="9">
        <v>6</v>
      </c>
      <c r="G4038" s="9" t="s">
        <v>11</v>
      </c>
      <c r="H4038" s="9">
        <v>18</v>
      </c>
      <c r="I4038" s="24" t="s">
        <v>183</v>
      </c>
      <c r="J4038" s="25" t="str">
        <f t="shared" si="254"/>
        <v/>
      </c>
      <c r="K4038" s="25" t="str">
        <f t="shared" si="255"/>
        <v>Weekend/Holiday</v>
      </c>
      <c r="L4038" s="25" t="s">
        <v>177</v>
      </c>
      <c r="M4038" s="9">
        <v>4035</v>
      </c>
      <c r="N4038" s="9">
        <v>3</v>
      </c>
      <c r="O4038" s="14">
        <f>INDEX('Load Shapes - Day Type'!G:G,MATCH('Load Shapes - 8760'!$A4038,'Load Shapes - Day Type'!$K:$K,0))</f>
        <v>2.3E-2</v>
      </c>
      <c r="P4038" s="14">
        <f>INDEX('Load Shapes - Day Type'!H:H,MATCH('Load Shapes - 8760'!$A4038,'Load Shapes - Day Type'!$K:$K,0))</f>
        <v>0.26700000000000002</v>
      </c>
      <c r="Q4038" s="15">
        <f>INDEX('Load Shapes - Day Type'!I:I,MATCH('Load Shapes - 8760'!$A4038,'Load Shapes - Day Type'!$K:$K,0))</f>
        <v>1.6633672687580014</v>
      </c>
      <c r="R4038" s="15">
        <f>INDEX('Load Shapes - Day Type'!J:J,MATCH('Load Shapes - 8760'!$A4038,'Load Shapes - Day Type'!$K:$K,0))</f>
        <v>3.8257447181434034E-2</v>
      </c>
      <c r="S4038" s="47">
        <f t="shared" si="256"/>
        <v>2.3537381967704741E-5</v>
      </c>
    </row>
    <row r="4039" spans="1:19" x14ac:dyDescent="0.2">
      <c r="A4039" s="45" t="str">
        <f t="shared" si="253"/>
        <v>JuneWeekend/Holiday4</v>
      </c>
      <c r="E4039" s="9">
        <v>2017</v>
      </c>
      <c r="F4039" s="9">
        <v>6</v>
      </c>
      <c r="G4039" s="9" t="s">
        <v>11</v>
      </c>
      <c r="H4039" s="9">
        <v>18</v>
      </c>
      <c r="I4039" s="24" t="s">
        <v>183</v>
      </c>
      <c r="J4039" s="25" t="str">
        <f t="shared" si="254"/>
        <v/>
      </c>
      <c r="K4039" s="25" t="str">
        <f t="shared" si="255"/>
        <v>Weekend/Holiday</v>
      </c>
      <c r="L4039" s="25" t="s">
        <v>177</v>
      </c>
      <c r="M4039" s="9">
        <v>4036</v>
      </c>
      <c r="N4039" s="9">
        <v>4</v>
      </c>
      <c r="O4039" s="14">
        <f>INDEX('Load Shapes - Day Type'!G:G,MATCH('Load Shapes - 8760'!$A4039,'Load Shapes - Day Type'!$K:$K,0))</f>
        <v>2.1999999999999999E-2</v>
      </c>
      <c r="P4039" s="14">
        <f>INDEX('Load Shapes - Day Type'!H:H,MATCH('Load Shapes - 8760'!$A4039,'Load Shapes - Day Type'!$K:$K,0))</f>
        <v>0.27400000000000002</v>
      </c>
      <c r="Q4039" s="15">
        <f>INDEX('Load Shapes - Day Type'!I:I,MATCH('Load Shapes - 8760'!$A4039,'Load Shapes - Day Type'!$K:$K,0))</f>
        <v>1.6633672687580014</v>
      </c>
      <c r="R4039" s="15">
        <f>INDEX('Load Shapes - Day Type'!J:J,MATCH('Load Shapes - 8760'!$A4039,'Load Shapes - Day Type'!$K:$K,0))</f>
        <v>3.6594079912676027E-2</v>
      </c>
      <c r="S4039" s="47">
        <f t="shared" si="256"/>
        <v>2.2514017534326274E-5</v>
      </c>
    </row>
    <row r="4040" spans="1:19" x14ac:dyDescent="0.2">
      <c r="A4040" s="45" t="str">
        <f t="shared" si="253"/>
        <v>JuneWeekend/Holiday5</v>
      </c>
      <c r="E4040" s="9">
        <v>2017</v>
      </c>
      <c r="F4040" s="9">
        <v>6</v>
      </c>
      <c r="G4040" s="9" t="s">
        <v>11</v>
      </c>
      <c r="H4040" s="9">
        <v>18</v>
      </c>
      <c r="I4040" s="24" t="s">
        <v>183</v>
      </c>
      <c r="J4040" s="25" t="str">
        <f t="shared" si="254"/>
        <v/>
      </c>
      <c r="K4040" s="25" t="str">
        <f t="shared" si="255"/>
        <v>Weekend/Holiday</v>
      </c>
      <c r="L4040" s="25" t="s">
        <v>177</v>
      </c>
      <c r="M4040" s="9">
        <v>4037</v>
      </c>
      <c r="N4040" s="9">
        <v>5</v>
      </c>
      <c r="O4040" s="14">
        <f>INDEX('Load Shapes - Day Type'!G:G,MATCH('Load Shapes - 8760'!$A4040,'Load Shapes - Day Type'!$K:$K,0))</f>
        <v>2.5000000000000001E-2</v>
      </c>
      <c r="P4040" s="14">
        <f>INDEX('Load Shapes - Day Type'!H:H,MATCH('Load Shapes - 8760'!$A4040,'Load Shapes - Day Type'!$K:$K,0))</f>
        <v>0.23400000000000001</v>
      </c>
      <c r="Q4040" s="15">
        <f>INDEX('Load Shapes - Day Type'!I:I,MATCH('Load Shapes - 8760'!$A4040,'Load Shapes - Day Type'!$K:$K,0))</f>
        <v>1.6633672687580014</v>
      </c>
      <c r="R4040" s="15">
        <f>INDEX('Load Shapes - Day Type'!J:J,MATCH('Load Shapes - 8760'!$A4040,'Load Shapes - Day Type'!$K:$K,0))</f>
        <v>4.1584181718950036E-2</v>
      </c>
      <c r="S4040" s="47">
        <f t="shared" si="256"/>
        <v>2.5584110834461679E-5</v>
      </c>
    </row>
    <row r="4041" spans="1:19" x14ac:dyDescent="0.2">
      <c r="A4041" s="45" t="str">
        <f t="shared" si="253"/>
        <v>JuneWeekend/Holiday6</v>
      </c>
      <c r="E4041" s="9">
        <v>2017</v>
      </c>
      <c r="F4041" s="9">
        <v>6</v>
      </c>
      <c r="G4041" s="9" t="s">
        <v>11</v>
      </c>
      <c r="H4041" s="9">
        <v>18</v>
      </c>
      <c r="I4041" s="24" t="s">
        <v>183</v>
      </c>
      <c r="J4041" s="25" t="str">
        <f t="shared" si="254"/>
        <v/>
      </c>
      <c r="K4041" s="25" t="str">
        <f t="shared" si="255"/>
        <v>Weekend/Holiday</v>
      </c>
      <c r="L4041" s="25" t="s">
        <v>177</v>
      </c>
      <c r="M4041" s="9">
        <v>4038</v>
      </c>
      <c r="N4041" s="9">
        <v>6</v>
      </c>
      <c r="O4041" s="14">
        <f>INDEX('Load Shapes - Day Type'!G:G,MATCH('Load Shapes - 8760'!$A4041,'Load Shapes - Day Type'!$K:$K,0))</f>
        <v>0.04</v>
      </c>
      <c r="P4041" s="14">
        <f>INDEX('Load Shapes - Day Type'!H:H,MATCH('Load Shapes - 8760'!$A4041,'Load Shapes - Day Type'!$K:$K,0))</f>
        <v>0.185</v>
      </c>
      <c r="Q4041" s="15">
        <f>INDEX('Load Shapes - Day Type'!I:I,MATCH('Load Shapes - 8760'!$A4041,'Load Shapes - Day Type'!$K:$K,0))</f>
        <v>1.6633672687580014</v>
      </c>
      <c r="R4041" s="15">
        <f>INDEX('Load Shapes - Day Type'!J:J,MATCH('Load Shapes - 8760'!$A4041,'Load Shapes - Day Type'!$K:$K,0))</f>
        <v>6.6534690750320064E-2</v>
      </c>
      <c r="S4041" s="47">
        <f t="shared" si="256"/>
        <v>4.0934577335138685E-5</v>
      </c>
    </row>
    <row r="4042" spans="1:19" x14ac:dyDescent="0.2">
      <c r="A4042" s="45" t="str">
        <f t="shared" si="253"/>
        <v>JuneWeekend/Holiday7</v>
      </c>
      <c r="E4042" s="9">
        <v>2017</v>
      </c>
      <c r="F4042" s="9">
        <v>6</v>
      </c>
      <c r="G4042" s="9" t="s">
        <v>11</v>
      </c>
      <c r="H4042" s="9">
        <v>18</v>
      </c>
      <c r="I4042" s="24" t="s">
        <v>183</v>
      </c>
      <c r="J4042" s="25" t="str">
        <f t="shared" si="254"/>
        <v/>
      </c>
      <c r="K4042" s="25" t="str">
        <f t="shared" si="255"/>
        <v>Weekend/Holiday</v>
      </c>
      <c r="L4042" s="25" t="s">
        <v>177</v>
      </c>
      <c r="M4042" s="9">
        <v>4039</v>
      </c>
      <c r="N4042" s="9">
        <v>7</v>
      </c>
      <c r="O4042" s="14">
        <f>INDEX('Load Shapes - Day Type'!G:G,MATCH('Load Shapes - 8760'!$A4042,'Load Shapes - Day Type'!$K:$K,0))</f>
        <v>6.8000000000000005E-2</v>
      </c>
      <c r="P4042" s="14">
        <f>INDEX('Load Shapes - Day Type'!H:H,MATCH('Load Shapes - 8760'!$A4042,'Load Shapes - Day Type'!$K:$K,0))</f>
        <v>0.14899999999999999</v>
      </c>
      <c r="Q4042" s="15">
        <f>INDEX('Load Shapes - Day Type'!I:I,MATCH('Load Shapes - 8760'!$A4042,'Load Shapes - Day Type'!$K:$K,0))</f>
        <v>1.6633672687580014</v>
      </c>
      <c r="R4042" s="15">
        <f>INDEX('Load Shapes - Day Type'!J:J,MATCH('Load Shapes - 8760'!$A4042,'Load Shapes - Day Type'!$K:$K,0))</f>
        <v>0.1131089742755441</v>
      </c>
      <c r="S4042" s="47">
        <f t="shared" si="256"/>
        <v>6.9588781469735763E-5</v>
      </c>
    </row>
    <row r="4043" spans="1:19" x14ac:dyDescent="0.2">
      <c r="A4043" s="45" t="str">
        <f t="shared" si="253"/>
        <v>JuneWeekend/Holiday8</v>
      </c>
      <c r="E4043" s="9">
        <v>2017</v>
      </c>
      <c r="F4043" s="9">
        <v>6</v>
      </c>
      <c r="G4043" s="9" t="s">
        <v>11</v>
      </c>
      <c r="H4043" s="9">
        <v>18</v>
      </c>
      <c r="I4043" s="24" t="s">
        <v>183</v>
      </c>
      <c r="J4043" s="25" t="str">
        <f t="shared" si="254"/>
        <v/>
      </c>
      <c r="K4043" s="25" t="str">
        <f t="shared" si="255"/>
        <v>Weekend/Holiday</v>
      </c>
      <c r="L4043" s="25" t="s">
        <v>177</v>
      </c>
      <c r="M4043" s="9">
        <v>4040</v>
      </c>
      <c r="N4043" s="9">
        <v>8</v>
      </c>
      <c r="O4043" s="14">
        <f>INDEX('Load Shapes - Day Type'!G:G,MATCH('Load Shapes - 8760'!$A4043,'Load Shapes - Day Type'!$K:$K,0))</f>
        <v>0.121</v>
      </c>
      <c r="P4043" s="14">
        <f>INDEX('Load Shapes - Day Type'!H:H,MATCH('Load Shapes - 8760'!$A4043,'Load Shapes - Day Type'!$K:$K,0))</f>
        <v>0.111</v>
      </c>
      <c r="Q4043" s="15">
        <f>INDEX('Load Shapes - Day Type'!I:I,MATCH('Load Shapes - 8760'!$A4043,'Load Shapes - Day Type'!$K:$K,0))</f>
        <v>1.6633672687580014</v>
      </c>
      <c r="R4043" s="15">
        <f>INDEX('Load Shapes - Day Type'!J:J,MATCH('Load Shapes - 8760'!$A4043,'Load Shapes - Day Type'!$K:$K,0))</f>
        <v>0.20126743951971818</v>
      </c>
      <c r="S4043" s="47">
        <f t="shared" si="256"/>
        <v>1.2382709643879452E-4</v>
      </c>
    </row>
    <row r="4044" spans="1:19" x14ac:dyDescent="0.2">
      <c r="A4044" s="45" t="str">
        <f t="shared" si="253"/>
        <v>JuneWeekend/Holiday9</v>
      </c>
      <c r="E4044" s="9">
        <v>2017</v>
      </c>
      <c r="F4044" s="9">
        <v>6</v>
      </c>
      <c r="G4044" s="9" t="s">
        <v>11</v>
      </c>
      <c r="H4044" s="9">
        <v>18</v>
      </c>
      <c r="I4044" s="24" t="s">
        <v>183</v>
      </c>
      <c r="J4044" s="25" t="str">
        <f t="shared" si="254"/>
        <v/>
      </c>
      <c r="K4044" s="25" t="str">
        <f t="shared" si="255"/>
        <v>Weekend/Holiday</v>
      </c>
      <c r="L4044" s="25" t="s">
        <v>177</v>
      </c>
      <c r="M4044" s="9">
        <v>4041</v>
      </c>
      <c r="N4044" s="9">
        <v>9</v>
      </c>
      <c r="O4044" s="14">
        <f>INDEX('Load Shapes - Day Type'!G:G,MATCH('Load Shapes - 8760'!$A4044,'Load Shapes - Day Type'!$K:$K,0))</f>
        <v>0.127</v>
      </c>
      <c r="P4044" s="14">
        <f>INDEX('Load Shapes - Day Type'!H:H,MATCH('Load Shapes - 8760'!$A4044,'Load Shapes - Day Type'!$K:$K,0))</f>
        <v>0.106</v>
      </c>
      <c r="Q4044" s="15">
        <f>INDEX('Load Shapes - Day Type'!I:I,MATCH('Load Shapes - 8760'!$A4044,'Load Shapes - Day Type'!$K:$K,0))</f>
        <v>1.6633672687580014</v>
      </c>
      <c r="R4044" s="15">
        <f>INDEX('Load Shapes - Day Type'!J:J,MATCH('Load Shapes - 8760'!$A4044,'Load Shapes - Day Type'!$K:$K,0))</f>
        <v>0.21124764313226618</v>
      </c>
      <c r="S4044" s="47">
        <f t="shared" si="256"/>
        <v>1.2996728303906531E-4</v>
      </c>
    </row>
    <row r="4045" spans="1:19" x14ac:dyDescent="0.2">
      <c r="A4045" s="45" t="str">
        <f t="shared" si="253"/>
        <v>JuneWeekend/Holiday10</v>
      </c>
      <c r="E4045" s="9">
        <v>2017</v>
      </c>
      <c r="F4045" s="9">
        <v>6</v>
      </c>
      <c r="G4045" s="9" t="s">
        <v>11</v>
      </c>
      <c r="H4045" s="9">
        <v>18</v>
      </c>
      <c r="I4045" s="24" t="s">
        <v>183</v>
      </c>
      <c r="J4045" s="25" t="str">
        <f t="shared" si="254"/>
        <v/>
      </c>
      <c r="K4045" s="25" t="str">
        <f t="shared" si="255"/>
        <v>Weekend/Holiday</v>
      </c>
      <c r="L4045" s="25" t="s">
        <v>177</v>
      </c>
      <c r="M4045" s="9">
        <v>4042</v>
      </c>
      <c r="N4045" s="9">
        <v>10</v>
      </c>
      <c r="O4045" s="14">
        <f>INDEX('Load Shapes - Day Type'!G:G,MATCH('Load Shapes - 8760'!$A4045,'Load Shapes - Day Type'!$K:$K,0))</f>
        <v>0.127</v>
      </c>
      <c r="P4045" s="14">
        <f>INDEX('Load Shapes - Day Type'!H:H,MATCH('Load Shapes - 8760'!$A4045,'Load Shapes - Day Type'!$K:$K,0))</f>
        <v>0.105</v>
      </c>
      <c r="Q4045" s="15">
        <f>INDEX('Load Shapes - Day Type'!I:I,MATCH('Load Shapes - 8760'!$A4045,'Load Shapes - Day Type'!$K:$K,0))</f>
        <v>1.6633672687580014</v>
      </c>
      <c r="R4045" s="15">
        <f>INDEX('Load Shapes - Day Type'!J:J,MATCH('Load Shapes - 8760'!$A4045,'Load Shapes - Day Type'!$K:$K,0))</f>
        <v>0.21124764313226618</v>
      </c>
      <c r="S4045" s="47">
        <f t="shared" si="256"/>
        <v>1.2996728303906531E-4</v>
      </c>
    </row>
    <row r="4046" spans="1:19" x14ac:dyDescent="0.2">
      <c r="A4046" s="45" t="str">
        <f t="shared" si="253"/>
        <v>JuneWeekend/Holiday11</v>
      </c>
      <c r="E4046" s="9">
        <v>2017</v>
      </c>
      <c r="F4046" s="9">
        <v>6</v>
      </c>
      <c r="G4046" s="9" t="s">
        <v>11</v>
      </c>
      <c r="H4046" s="9">
        <v>18</v>
      </c>
      <c r="I4046" s="24" t="s">
        <v>183</v>
      </c>
      <c r="J4046" s="25" t="str">
        <f t="shared" si="254"/>
        <v/>
      </c>
      <c r="K4046" s="25" t="str">
        <f t="shared" si="255"/>
        <v>Weekend/Holiday</v>
      </c>
      <c r="L4046" s="25" t="s">
        <v>177</v>
      </c>
      <c r="M4046" s="9">
        <v>4043</v>
      </c>
      <c r="N4046" s="9">
        <v>11</v>
      </c>
      <c r="O4046" s="14">
        <f>INDEX('Load Shapes - Day Type'!G:G,MATCH('Load Shapes - 8760'!$A4046,'Load Shapes - Day Type'!$K:$K,0))</f>
        <v>0.13300000000000001</v>
      </c>
      <c r="P4046" s="14">
        <f>INDEX('Load Shapes - Day Type'!H:H,MATCH('Load Shapes - 8760'!$A4046,'Load Shapes - Day Type'!$K:$K,0))</f>
        <v>0.107</v>
      </c>
      <c r="Q4046" s="15">
        <f>INDEX('Load Shapes - Day Type'!I:I,MATCH('Load Shapes - 8760'!$A4046,'Load Shapes - Day Type'!$K:$K,0))</f>
        <v>1.6633672687580014</v>
      </c>
      <c r="R4046" s="15">
        <f>INDEX('Load Shapes - Day Type'!J:J,MATCH('Load Shapes - 8760'!$A4046,'Load Shapes - Day Type'!$K:$K,0))</f>
        <v>0.22122784674481422</v>
      </c>
      <c r="S4046" s="47">
        <f t="shared" si="256"/>
        <v>1.3610746963933613E-4</v>
      </c>
    </row>
    <row r="4047" spans="1:19" x14ac:dyDescent="0.2">
      <c r="A4047" s="45" t="str">
        <f t="shared" si="253"/>
        <v>JuneWeekend/Holiday12</v>
      </c>
      <c r="E4047" s="9">
        <v>2017</v>
      </c>
      <c r="F4047" s="9">
        <v>6</v>
      </c>
      <c r="G4047" s="9" t="s">
        <v>11</v>
      </c>
      <c r="H4047" s="9">
        <v>18</v>
      </c>
      <c r="I4047" s="24" t="s">
        <v>183</v>
      </c>
      <c r="J4047" s="25" t="str">
        <f t="shared" si="254"/>
        <v/>
      </c>
      <c r="K4047" s="25" t="str">
        <f t="shared" si="255"/>
        <v>Weekend/Holiday</v>
      </c>
      <c r="L4047" s="25" t="s">
        <v>177</v>
      </c>
      <c r="M4047" s="9">
        <v>4044</v>
      </c>
      <c r="N4047" s="9">
        <v>12</v>
      </c>
      <c r="O4047" s="14">
        <f>INDEX('Load Shapes - Day Type'!G:G,MATCH('Load Shapes - 8760'!$A4047,'Load Shapes - Day Type'!$K:$K,0))</f>
        <v>0.13</v>
      </c>
      <c r="P4047" s="14">
        <f>INDEX('Load Shapes - Day Type'!H:H,MATCH('Load Shapes - 8760'!$A4047,'Load Shapes - Day Type'!$K:$K,0))</f>
        <v>0.108</v>
      </c>
      <c r="Q4047" s="15">
        <f>INDEX('Load Shapes - Day Type'!I:I,MATCH('Load Shapes - 8760'!$A4047,'Load Shapes - Day Type'!$K:$K,0))</f>
        <v>1.6633672687580014</v>
      </c>
      <c r="R4047" s="15">
        <f>INDEX('Load Shapes - Day Type'!J:J,MATCH('Load Shapes - 8760'!$A4047,'Load Shapes - Day Type'!$K:$K,0))</f>
        <v>0.2162377449385402</v>
      </c>
      <c r="S4047" s="47">
        <f t="shared" si="256"/>
        <v>1.3303737633920071E-4</v>
      </c>
    </row>
    <row r="4048" spans="1:19" x14ac:dyDescent="0.2">
      <c r="A4048" s="45" t="str">
        <f t="shared" si="253"/>
        <v>JuneWeekend/Holiday13</v>
      </c>
      <c r="E4048" s="9">
        <v>2017</v>
      </c>
      <c r="F4048" s="9">
        <v>6</v>
      </c>
      <c r="G4048" s="9" t="s">
        <v>11</v>
      </c>
      <c r="H4048" s="9">
        <v>18</v>
      </c>
      <c r="I4048" s="24" t="s">
        <v>183</v>
      </c>
      <c r="J4048" s="25" t="str">
        <f t="shared" si="254"/>
        <v/>
      </c>
      <c r="K4048" s="25" t="str">
        <f t="shared" si="255"/>
        <v>Weekend/Holiday</v>
      </c>
      <c r="L4048" s="25" t="s">
        <v>177</v>
      </c>
      <c r="M4048" s="9">
        <v>4045</v>
      </c>
      <c r="N4048" s="9">
        <v>13</v>
      </c>
      <c r="O4048" s="14">
        <f>INDEX('Load Shapes - Day Type'!G:G,MATCH('Load Shapes - 8760'!$A4048,'Load Shapes - Day Type'!$K:$K,0))</f>
        <v>0.13</v>
      </c>
      <c r="P4048" s="14">
        <f>INDEX('Load Shapes - Day Type'!H:H,MATCH('Load Shapes - 8760'!$A4048,'Load Shapes - Day Type'!$K:$K,0))</f>
        <v>0.109</v>
      </c>
      <c r="Q4048" s="15">
        <f>INDEX('Load Shapes - Day Type'!I:I,MATCH('Load Shapes - 8760'!$A4048,'Load Shapes - Day Type'!$K:$K,0))</f>
        <v>1.6633672687580014</v>
      </c>
      <c r="R4048" s="15">
        <f>INDEX('Load Shapes - Day Type'!J:J,MATCH('Load Shapes - 8760'!$A4048,'Load Shapes - Day Type'!$K:$K,0))</f>
        <v>0.2162377449385402</v>
      </c>
      <c r="S4048" s="47">
        <f t="shared" si="256"/>
        <v>1.3303737633920071E-4</v>
      </c>
    </row>
    <row r="4049" spans="1:19" x14ac:dyDescent="0.2">
      <c r="A4049" s="45" t="str">
        <f t="shared" si="253"/>
        <v>JuneWeekend/Holiday14</v>
      </c>
      <c r="E4049" s="9">
        <v>2017</v>
      </c>
      <c r="F4049" s="9">
        <v>6</v>
      </c>
      <c r="G4049" s="9" t="s">
        <v>11</v>
      </c>
      <c r="H4049" s="9">
        <v>18</v>
      </c>
      <c r="I4049" s="24" t="s">
        <v>183</v>
      </c>
      <c r="J4049" s="25" t="str">
        <f t="shared" si="254"/>
        <v/>
      </c>
      <c r="K4049" s="25" t="str">
        <f t="shared" si="255"/>
        <v>Weekend/Holiday</v>
      </c>
      <c r="L4049" s="25" t="s">
        <v>177</v>
      </c>
      <c r="M4049" s="9">
        <v>4046</v>
      </c>
      <c r="N4049" s="9">
        <v>14</v>
      </c>
      <c r="O4049" s="14">
        <f>INDEX('Load Shapes - Day Type'!G:G,MATCH('Load Shapes - 8760'!$A4049,'Load Shapes - Day Type'!$K:$K,0))</f>
        <v>0.128</v>
      </c>
      <c r="P4049" s="14">
        <f>INDEX('Load Shapes - Day Type'!H:H,MATCH('Load Shapes - 8760'!$A4049,'Load Shapes - Day Type'!$K:$K,0))</f>
        <v>0.11</v>
      </c>
      <c r="Q4049" s="15">
        <f>INDEX('Load Shapes - Day Type'!I:I,MATCH('Load Shapes - 8760'!$A4049,'Load Shapes - Day Type'!$K:$K,0))</f>
        <v>1.6633672687580014</v>
      </c>
      <c r="R4049" s="15">
        <f>INDEX('Load Shapes - Day Type'!J:J,MATCH('Load Shapes - 8760'!$A4049,'Load Shapes - Day Type'!$K:$K,0))</f>
        <v>0.2129110104010242</v>
      </c>
      <c r="S4049" s="47">
        <f t="shared" si="256"/>
        <v>1.3099064747244379E-4</v>
      </c>
    </row>
    <row r="4050" spans="1:19" x14ac:dyDescent="0.2">
      <c r="A4050" s="45" t="str">
        <f t="shared" si="253"/>
        <v>JuneWeekend/Holiday15</v>
      </c>
      <c r="E4050" s="9">
        <v>2017</v>
      </c>
      <c r="F4050" s="9">
        <v>6</v>
      </c>
      <c r="G4050" s="9" t="s">
        <v>11</v>
      </c>
      <c r="H4050" s="9">
        <v>18</v>
      </c>
      <c r="I4050" s="24" t="s">
        <v>183</v>
      </c>
      <c r="J4050" s="25" t="str">
        <f t="shared" si="254"/>
        <v/>
      </c>
      <c r="K4050" s="25" t="str">
        <f t="shared" si="255"/>
        <v>Weekend/Holiday</v>
      </c>
      <c r="L4050" s="25" t="s">
        <v>177</v>
      </c>
      <c r="M4050" s="9">
        <v>4047</v>
      </c>
      <c r="N4050" s="9">
        <v>15</v>
      </c>
      <c r="O4050" s="14">
        <f>INDEX('Load Shapes - Day Type'!G:G,MATCH('Load Shapes - 8760'!$A4050,'Load Shapes - Day Type'!$K:$K,0))</f>
        <v>0.122</v>
      </c>
      <c r="P4050" s="14">
        <f>INDEX('Load Shapes - Day Type'!H:H,MATCH('Load Shapes - 8760'!$A4050,'Load Shapes - Day Type'!$K:$K,0))</f>
        <v>0.11</v>
      </c>
      <c r="Q4050" s="15">
        <f>INDEX('Load Shapes - Day Type'!I:I,MATCH('Load Shapes - 8760'!$A4050,'Load Shapes - Day Type'!$K:$K,0))</f>
        <v>1.6633672687580014</v>
      </c>
      <c r="R4050" s="15">
        <f>INDEX('Load Shapes - Day Type'!J:J,MATCH('Load Shapes - 8760'!$A4050,'Load Shapes - Day Type'!$K:$K,0))</f>
        <v>0.20293080678847616</v>
      </c>
      <c r="S4050" s="47">
        <f t="shared" si="256"/>
        <v>1.2485046087217297E-4</v>
      </c>
    </row>
    <row r="4051" spans="1:19" x14ac:dyDescent="0.2">
      <c r="A4051" s="45" t="str">
        <f t="shared" si="253"/>
        <v>JuneWeekend/Holiday16</v>
      </c>
      <c r="E4051" s="9">
        <v>2017</v>
      </c>
      <c r="F4051" s="9">
        <v>6</v>
      </c>
      <c r="G4051" s="9" t="s">
        <v>11</v>
      </c>
      <c r="H4051" s="9">
        <v>18</v>
      </c>
      <c r="I4051" s="24" t="s">
        <v>183</v>
      </c>
      <c r="J4051" s="25" t="str">
        <f t="shared" si="254"/>
        <v/>
      </c>
      <c r="K4051" s="25" t="str">
        <f t="shared" si="255"/>
        <v>Weekend/Holiday</v>
      </c>
      <c r="L4051" s="25" t="s">
        <v>177</v>
      </c>
      <c r="M4051" s="9">
        <v>4048</v>
      </c>
      <c r="N4051" s="9">
        <v>16</v>
      </c>
      <c r="O4051" s="14">
        <f>INDEX('Load Shapes - Day Type'!G:G,MATCH('Load Shapes - 8760'!$A4051,'Load Shapes - Day Type'!$K:$K,0))</f>
        <v>0.11700000000000001</v>
      </c>
      <c r="P4051" s="14">
        <f>INDEX('Load Shapes - Day Type'!H:H,MATCH('Load Shapes - 8760'!$A4051,'Load Shapes - Day Type'!$K:$K,0))</f>
        <v>0.108</v>
      </c>
      <c r="Q4051" s="15">
        <f>INDEX('Load Shapes - Day Type'!I:I,MATCH('Load Shapes - 8760'!$A4051,'Load Shapes - Day Type'!$K:$K,0))</f>
        <v>1.6633672687580014</v>
      </c>
      <c r="R4051" s="15">
        <f>INDEX('Load Shapes - Day Type'!J:J,MATCH('Load Shapes - 8760'!$A4051,'Load Shapes - Day Type'!$K:$K,0))</f>
        <v>0.19461397044468617</v>
      </c>
      <c r="S4051" s="47">
        <f t="shared" si="256"/>
        <v>1.1973363870528065E-4</v>
      </c>
    </row>
    <row r="4052" spans="1:19" x14ac:dyDescent="0.2">
      <c r="A4052" s="45" t="str">
        <f t="shared" si="253"/>
        <v>JuneWeekend/Holiday17</v>
      </c>
      <c r="E4052" s="9">
        <v>2017</v>
      </c>
      <c r="F4052" s="9">
        <v>6</v>
      </c>
      <c r="G4052" s="9" t="s">
        <v>11</v>
      </c>
      <c r="H4052" s="9">
        <v>18</v>
      </c>
      <c r="I4052" s="24" t="s">
        <v>183</v>
      </c>
      <c r="J4052" s="25" t="str">
        <f t="shared" si="254"/>
        <v/>
      </c>
      <c r="K4052" s="25" t="str">
        <f t="shared" si="255"/>
        <v>Weekend/Holiday</v>
      </c>
      <c r="L4052" s="25" t="s">
        <v>177</v>
      </c>
      <c r="M4052" s="9">
        <v>4049</v>
      </c>
      <c r="N4052" s="9">
        <v>17</v>
      </c>
      <c r="O4052" s="14">
        <f>INDEX('Load Shapes - Day Type'!G:G,MATCH('Load Shapes - 8760'!$A4052,'Load Shapes - Day Type'!$K:$K,0))</f>
        <v>0.11</v>
      </c>
      <c r="P4052" s="14">
        <f>INDEX('Load Shapes - Day Type'!H:H,MATCH('Load Shapes - 8760'!$A4052,'Load Shapes - Day Type'!$K:$K,0))</f>
        <v>0.109</v>
      </c>
      <c r="Q4052" s="15">
        <f>INDEX('Load Shapes - Day Type'!I:I,MATCH('Load Shapes - 8760'!$A4052,'Load Shapes - Day Type'!$K:$K,0))</f>
        <v>1.6633672687580014</v>
      </c>
      <c r="R4052" s="15">
        <f>INDEX('Load Shapes - Day Type'!J:J,MATCH('Load Shapes - 8760'!$A4052,'Load Shapes - Day Type'!$K:$K,0))</f>
        <v>0.18297039956338015</v>
      </c>
      <c r="S4052" s="47">
        <f t="shared" si="256"/>
        <v>1.1257008767163138E-4</v>
      </c>
    </row>
    <row r="4053" spans="1:19" x14ac:dyDescent="0.2">
      <c r="A4053" s="45" t="str">
        <f t="shared" si="253"/>
        <v>JuneWeekend/Holiday18</v>
      </c>
      <c r="E4053" s="9">
        <v>2017</v>
      </c>
      <c r="F4053" s="9">
        <v>6</v>
      </c>
      <c r="G4053" s="9" t="s">
        <v>11</v>
      </c>
      <c r="H4053" s="9">
        <v>18</v>
      </c>
      <c r="I4053" s="24" t="s">
        <v>183</v>
      </c>
      <c r="J4053" s="25" t="str">
        <f t="shared" si="254"/>
        <v/>
      </c>
      <c r="K4053" s="25" t="str">
        <f t="shared" si="255"/>
        <v>Weekend/Holiday</v>
      </c>
      <c r="L4053" s="25" t="s">
        <v>177</v>
      </c>
      <c r="M4053" s="9">
        <v>4050</v>
      </c>
      <c r="N4053" s="9">
        <v>18</v>
      </c>
      <c r="O4053" s="14">
        <f>INDEX('Load Shapes - Day Type'!G:G,MATCH('Load Shapes - 8760'!$A4053,'Load Shapes - Day Type'!$K:$K,0))</f>
        <v>0.108</v>
      </c>
      <c r="P4053" s="14">
        <f>INDEX('Load Shapes - Day Type'!H:H,MATCH('Load Shapes - 8760'!$A4053,'Load Shapes - Day Type'!$K:$K,0))</f>
        <v>0.112</v>
      </c>
      <c r="Q4053" s="15">
        <f>INDEX('Load Shapes - Day Type'!I:I,MATCH('Load Shapes - 8760'!$A4053,'Load Shapes - Day Type'!$K:$K,0))</f>
        <v>1.6633672687580014</v>
      </c>
      <c r="R4053" s="15">
        <f>INDEX('Load Shapes - Day Type'!J:J,MATCH('Load Shapes - 8760'!$A4053,'Load Shapes - Day Type'!$K:$K,0))</f>
        <v>0.17964366502586415</v>
      </c>
      <c r="S4053" s="47">
        <f t="shared" si="256"/>
        <v>1.1052335880487444E-4</v>
      </c>
    </row>
    <row r="4054" spans="1:19" x14ac:dyDescent="0.2">
      <c r="A4054" s="45" t="str">
        <f t="shared" si="253"/>
        <v>JuneWeekend/Holiday19</v>
      </c>
      <c r="E4054" s="9">
        <v>2017</v>
      </c>
      <c r="F4054" s="9">
        <v>6</v>
      </c>
      <c r="G4054" s="9" t="s">
        <v>11</v>
      </c>
      <c r="H4054" s="9">
        <v>18</v>
      </c>
      <c r="I4054" s="24" t="s">
        <v>183</v>
      </c>
      <c r="J4054" s="25" t="str">
        <f t="shared" si="254"/>
        <v/>
      </c>
      <c r="K4054" s="25" t="str">
        <f t="shared" si="255"/>
        <v>Weekend/Holiday</v>
      </c>
      <c r="L4054" s="25" t="s">
        <v>177</v>
      </c>
      <c r="M4054" s="9">
        <v>4051</v>
      </c>
      <c r="N4054" s="9">
        <v>19</v>
      </c>
      <c r="O4054" s="14">
        <f>INDEX('Load Shapes - Day Type'!G:G,MATCH('Load Shapes - 8760'!$A4054,'Load Shapes - Day Type'!$K:$K,0))</f>
        <v>0.109</v>
      </c>
      <c r="P4054" s="14">
        <f>INDEX('Load Shapes - Day Type'!H:H,MATCH('Load Shapes - 8760'!$A4054,'Load Shapes - Day Type'!$K:$K,0))</f>
        <v>0.10199999999999999</v>
      </c>
      <c r="Q4054" s="15">
        <f>INDEX('Load Shapes - Day Type'!I:I,MATCH('Load Shapes - 8760'!$A4054,'Load Shapes - Day Type'!$K:$K,0))</f>
        <v>1.6633672687580014</v>
      </c>
      <c r="R4054" s="15">
        <f>INDEX('Load Shapes - Day Type'!J:J,MATCH('Load Shapes - 8760'!$A4054,'Load Shapes - Day Type'!$K:$K,0))</f>
        <v>0.18130703229462217</v>
      </c>
      <c r="S4054" s="47">
        <f t="shared" si="256"/>
        <v>1.115467232382529E-4</v>
      </c>
    </row>
    <row r="4055" spans="1:19" x14ac:dyDescent="0.2">
      <c r="A4055" s="45" t="str">
        <f t="shared" si="253"/>
        <v>JuneWeekend/Holiday20</v>
      </c>
      <c r="E4055" s="9">
        <v>2017</v>
      </c>
      <c r="F4055" s="9">
        <v>6</v>
      </c>
      <c r="G4055" s="9" t="s">
        <v>11</v>
      </c>
      <c r="H4055" s="9">
        <v>18</v>
      </c>
      <c r="I4055" s="24" t="s">
        <v>183</v>
      </c>
      <c r="J4055" s="25" t="str">
        <f t="shared" si="254"/>
        <v/>
      </c>
      <c r="K4055" s="25" t="str">
        <f t="shared" si="255"/>
        <v>Weekend/Holiday</v>
      </c>
      <c r="L4055" s="25" t="s">
        <v>177</v>
      </c>
      <c r="M4055" s="9">
        <v>4052</v>
      </c>
      <c r="N4055" s="9">
        <v>20</v>
      </c>
      <c r="O4055" s="14">
        <f>INDEX('Load Shapes - Day Type'!G:G,MATCH('Load Shapes - 8760'!$A4055,'Load Shapes - Day Type'!$K:$K,0))</f>
        <v>0.124</v>
      </c>
      <c r="P4055" s="14">
        <f>INDEX('Load Shapes - Day Type'!H:H,MATCH('Load Shapes - 8760'!$A4055,'Load Shapes - Day Type'!$K:$K,0))</f>
        <v>9.0999999999999998E-2</v>
      </c>
      <c r="Q4055" s="15">
        <f>INDEX('Load Shapes - Day Type'!I:I,MATCH('Load Shapes - 8760'!$A4055,'Load Shapes - Day Type'!$K:$K,0))</f>
        <v>1.6633672687580014</v>
      </c>
      <c r="R4055" s="15">
        <f>INDEX('Load Shapes - Day Type'!J:J,MATCH('Load Shapes - 8760'!$A4055,'Load Shapes - Day Type'!$K:$K,0))</f>
        <v>0.20625754132599217</v>
      </c>
      <c r="S4055" s="47">
        <f t="shared" si="256"/>
        <v>1.2689718973892992E-4</v>
      </c>
    </row>
    <row r="4056" spans="1:19" x14ac:dyDescent="0.2">
      <c r="A4056" s="45" t="str">
        <f t="shared" si="253"/>
        <v>JuneWeekend/Holiday21</v>
      </c>
      <c r="E4056" s="9">
        <v>2017</v>
      </c>
      <c r="F4056" s="9">
        <v>6</v>
      </c>
      <c r="G4056" s="9" t="s">
        <v>11</v>
      </c>
      <c r="H4056" s="9">
        <v>18</v>
      </c>
      <c r="I4056" s="24" t="s">
        <v>183</v>
      </c>
      <c r="J4056" s="25" t="str">
        <f t="shared" si="254"/>
        <v/>
      </c>
      <c r="K4056" s="25" t="str">
        <f t="shared" si="255"/>
        <v>Weekend/Holiday</v>
      </c>
      <c r="L4056" s="25" t="s">
        <v>177</v>
      </c>
      <c r="M4056" s="9">
        <v>4053</v>
      </c>
      <c r="N4056" s="9">
        <v>21</v>
      </c>
      <c r="O4056" s="14">
        <f>INDEX('Load Shapes - Day Type'!G:G,MATCH('Load Shapes - 8760'!$A4056,'Load Shapes - Day Type'!$K:$K,0))</f>
        <v>0.14000000000000001</v>
      </c>
      <c r="P4056" s="14">
        <f>INDEX('Load Shapes - Day Type'!H:H,MATCH('Load Shapes - 8760'!$A4056,'Load Shapes - Day Type'!$K:$K,0))</f>
        <v>9.0999999999999998E-2</v>
      </c>
      <c r="Q4056" s="15">
        <f>INDEX('Load Shapes - Day Type'!I:I,MATCH('Load Shapes - 8760'!$A4056,'Load Shapes - Day Type'!$K:$K,0))</f>
        <v>1.6633672687580014</v>
      </c>
      <c r="R4056" s="15">
        <f>INDEX('Load Shapes - Day Type'!J:J,MATCH('Load Shapes - 8760'!$A4056,'Load Shapes - Day Type'!$K:$K,0))</f>
        <v>0.23287141762612024</v>
      </c>
      <c r="S4056" s="47">
        <f t="shared" si="256"/>
        <v>1.432710206729854E-4</v>
      </c>
    </row>
    <row r="4057" spans="1:19" x14ac:dyDescent="0.2">
      <c r="A4057" s="45" t="str">
        <f t="shared" si="253"/>
        <v>JuneWeekend/Holiday22</v>
      </c>
      <c r="E4057" s="9">
        <v>2017</v>
      </c>
      <c r="F4057" s="9">
        <v>6</v>
      </c>
      <c r="G4057" s="9" t="s">
        <v>11</v>
      </c>
      <c r="H4057" s="9">
        <v>18</v>
      </c>
      <c r="I4057" s="24" t="s">
        <v>183</v>
      </c>
      <c r="J4057" s="25" t="str">
        <f t="shared" si="254"/>
        <v/>
      </c>
      <c r="K4057" s="25" t="str">
        <f t="shared" si="255"/>
        <v>Weekend/Holiday</v>
      </c>
      <c r="L4057" s="25" t="s">
        <v>177</v>
      </c>
      <c r="M4057" s="9">
        <v>4054</v>
      </c>
      <c r="N4057" s="9">
        <v>22</v>
      </c>
      <c r="O4057" s="14">
        <f>INDEX('Load Shapes - Day Type'!G:G,MATCH('Load Shapes - 8760'!$A4057,'Load Shapes - Day Type'!$K:$K,0))</f>
        <v>0.14099999999999999</v>
      </c>
      <c r="P4057" s="14">
        <f>INDEX('Load Shapes - Day Type'!H:H,MATCH('Load Shapes - 8760'!$A4057,'Load Shapes - Day Type'!$K:$K,0))</f>
        <v>9.6000000000000002E-2</v>
      </c>
      <c r="Q4057" s="15">
        <f>INDEX('Load Shapes - Day Type'!I:I,MATCH('Load Shapes - 8760'!$A4057,'Load Shapes - Day Type'!$K:$K,0))</f>
        <v>1.6633672687580014</v>
      </c>
      <c r="R4057" s="15">
        <f>INDEX('Load Shapes - Day Type'!J:J,MATCH('Load Shapes - 8760'!$A4057,'Load Shapes - Day Type'!$K:$K,0))</f>
        <v>0.2345347848948782</v>
      </c>
      <c r="S4057" s="47">
        <f t="shared" si="256"/>
        <v>1.4429438510636384E-4</v>
      </c>
    </row>
    <row r="4058" spans="1:19" x14ac:dyDescent="0.2">
      <c r="A4058" s="45" t="str">
        <f t="shared" si="253"/>
        <v>JuneWeekend/Holiday23</v>
      </c>
      <c r="E4058" s="9">
        <v>2017</v>
      </c>
      <c r="F4058" s="9">
        <v>6</v>
      </c>
      <c r="G4058" s="9" t="s">
        <v>11</v>
      </c>
      <c r="H4058" s="9">
        <v>18</v>
      </c>
      <c r="I4058" s="24" t="s">
        <v>183</v>
      </c>
      <c r="J4058" s="25" t="str">
        <f t="shared" si="254"/>
        <v/>
      </c>
      <c r="K4058" s="25" t="str">
        <f t="shared" si="255"/>
        <v>Weekend/Holiday</v>
      </c>
      <c r="L4058" s="25" t="s">
        <v>177</v>
      </c>
      <c r="M4058" s="9">
        <v>4055</v>
      </c>
      <c r="N4058" s="9">
        <v>23</v>
      </c>
      <c r="O4058" s="14">
        <f>INDEX('Load Shapes - Day Type'!G:G,MATCH('Load Shapes - 8760'!$A4058,'Load Shapes - Day Type'!$K:$K,0))</f>
        <v>9.6000000000000002E-2</v>
      </c>
      <c r="P4058" s="14">
        <f>INDEX('Load Shapes - Day Type'!H:H,MATCH('Load Shapes - 8760'!$A4058,'Load Shapes - Day Type'!$K:$K,0))</f>
        <v>0.11</v>
      </c>
      <c r="Q4058" s="15">
        <f>INDEX('Load Shapes - Day Type'!I:I,MATCH('Load Shapes - 8760'!$A4058,'Load Shapes - Day Type'!$K:$K,0))</f>
        <v>1.6633672687580014</v>
      </c>
      <c r="R4058" s="15">
        <f>INDEX('Load Shapes - Day Type'!J:J,MATCH('Load Shapes - 8760'!$A4058,'Load Shapes - Day Type'!$K:$K,0))</f>
        <v>0.15968325780076814</v>
      </c>
      <c r="S4058" s="47">
        <f t="shared" si="256"/>
        <v>9.8242985604332834E-5</v>
      </c>
    </row>
    <row r="4059" spans="1:19" x14ac:dyDescent="0.2">
      <c r="A4059" s="45" t="str">
        <f t="shared" si="253"/>
        <v>JuneWeekend/Holiday24</v>
      </c>
      <c r="E4059" s="9">
        <v>2017</v>
      </c>
      <c r="F4059" s="9">
        <v>6</v>
      </c>
      <c r="G4059" s="9" t="s">
        <v>11</v>
      </c>
      <c r="H4059" s="9">
        <v>18</v>
      </c>
      <c r="I4059" s="24" t="s">
        <v>183</v>
      </c>
      <c r="J4059" s="25" t="str">
        <f t="shared" si="254"/>
        <v/>
      </c>
      <c r="K4059" s="25" t="str">
        <f t="shared" si="255"/>
        <v>Weekend/Holiday</v>
      </c>
      <c r="L4059" s="25" t="s">
        <v>177</v>
      </c>
      <c r="M4059" s="9">
        <v>4056</v>
      </c>
      <c r="N4059" s="9">
        <v>24</v>
      </c>
      <c r="O4059" s="14">
        <f>INDEX('Load Shapes - Day Type'!G:G,MATCH('Load Shapes - 8760'!$A4059,'Load Shapes - Day Type'!$K:$K,0))</f>
        <v>6.0999999999999999E-2</v>
      </c>
      <c r="P4059" s="14">
        <f>INDEX('Load Shapes - Day Type'!H:H,MATCH('Load Shapes - 8760'!$A4059,'Load Shapes - Day Type'!$K:$K,0))</f>
        <v>0.14399999999999999</v>
      </c>
      <c r="Q4059" s="15">
        <f>INDEX('Load Shapes - Day Type'!I:I,MATCH('Load Shapes - 8760'!$A4059,'Load Shapes - Day Type'!$K:$K,0))</f>
        <v>1.6633672687580014</v>
      </c>
      <c r="R4059" s="15">
        <f>INDEX('Load Shapes - Day Type'!J:J,MATCH('Load Shapes - 8760'!$A4059,'Load Shapes - Day Type'!$K:$K,0))</f>
        <v>0.10146540339423808</v>
      </c>
      <c r="S4059" s="47">
        <f t="shared" si="256"/>
        <v>6.2425230436086485E-5</v>
      </c>
    </row>
    <row r="4060" spans="1:19" x14ac:dyDescent="0.2">
      <c r="A4060" s="45" t="str">
        <f t="shared" si="253"/>
        <v>JuneWeekday1</v>
      </c>
      <c r="E4060" s="9">
        <v>2017</v>
      </c>
      <c r="F4060" s="9">
        <v>6</v>
      </c>
      <c r="G4060" s="9" t="s">
        <v>11</v>
      </c>
      <c r="H4060" s="9">
        <v>19</v>
      </c>
      <c r="I4060" s="24" t="s">
        <v>184</v>
      </c>
      <c r="J4060" s="25" t="str">
        <f t="shared" si="254"/>
        <v/>
      </c>
      <c r="K4060" s="25" t="str">
        <f t="shared" si="255"/>
        <v>Weekday</v>
      </c>
      <c r="L4060" s="25" t="s">
        <v>177</v>
      </c>
      <c r="M4060" s="9">
        <v>4057</v>
      </c>
      <c r="N4060" s="9">
        <v>1</v>
      </c>
      <c r="O4060" s="14">
        <f>INDEX('Load Shapes - Day Type'!G:G,MATCH('Load Shapes - 8760'!$A4060,'Load Shapes - Day Type'!$K:$K,0))</f>
        <v>3.2000000000000001E-2</v>
      </c>
      <c r="P4060" s="14">
        <f>INDEX('Load Shapes - Day Type'!H:H,MATCH('Load Shapes - 8760'!$A4060,'Load Shapes - Day Type'!$K:$K,0))</f>
        <v>0.20899999999999999</v>
      </c>
      <c r="Q4060" s="15">
        <f>INDEX('Load Shapes - Day Type'!I:I,MATCH('Load Shapes - 8760'!$A4060,'Load Shapes - Day Type'!$K:$K,0))</f>
        <v>1.6633672687580014</v>
      </c>
      <c r="R4060" s="15">
        <f>INDEX('Load Shapes - Day Type'!J:J,MATCH('Load Shapes - 8760'!$A4060,'Load Shapes - Day Type'!$K:$K,0))</f>
        <v>5.3227752600256049E-2</v>
      </c>
      <c r="S4060" s="47">
        <f t="shared" si="256"/>
        <v>3.2747661868110947E-5</v>
      </c>
    </row>
    <row r="4061" spans="1:19" x14ac:dyDescent="0.2">
      <c r="A4061" s="45" t="str">
        <f t="shared" si="253"/>
        <v>JuneWeekday2</v>
      </c>
      <c r="E4061" s="9">
        <v>2017</v>
      </c>
      <c r="F4061" s="9">
        <v>6</v>
      </c>
      <c r="G4061" s="9" t="s">
        <v>11</v>
      </c>
      <c r="H4061" s="9">
        <v>19</v>
      </c>
      <c r="I4061" s="24" t="s">
        <v>184</v>
      </c>
      <c r="J4061" s="25" t="str">
        <f t="shared" si="254"/>
        <v/>
      </c>
      <c r="K4061" s="25" t="str">
        <f t="shared" si="255"/>
        <v>Weekday</v>
      </c>
      <c r="L4061" s="25" t="s">
        <v>177</v>
      </c>
      <c r="M4061" s="9">
        <v>4058</v>
      </c>
      <c r="N4061" s="9">
        <v>2</v>
      </c>
      <c r="O4061" s="14">
        <f>INDEX('Load Shapes - Day Type'!G:G,MATCH('Load Shapes - 8760'!$A4061,'Load Shapes - Day Type'!$K:$K,0))</f>
        <v>2.3E-2</v>
      </c>
      <c r="P4061" s="14">
        <f>INDEX('Load Shapes - Day Type'!H:H,MATCH('Load Shapes - 8760'!$A4061,'Load Shapes - Day Type'!$K:$K,0))</f>
        <v>0.27200000000000002</v>
      </c>
      <c r="Q4061" s="15">
        <f>INDEX('Load Shapes - Day Type'!I:I,MATCH('Load Shapes - 8760'!$A4061,'Load Shapes - Day Type'!$K:$K,0))</f>
        <v>1.6633672687580014</v>
      </c>
      <c r="R4061" s="15">
        <f>INDEX('Load Shapes - Day Type'!J:J,MATCH('Load Shapes - 8760'!$A4061,'Load Shapes - Day Type'!$K:$K,0))</f>
        <v>3.8257447181434034E-2</v>
      </c>
      <c r="S4061" s="47">
        <f t="shared" si="256"/>
        <v>2.3537381967704741E-5</v>
      </c>
    </row>
    <row r="4062" spans="1:19" x14ac:dyDescent="0.2">
      <c r="A4062" s="45" t="str">
        <f t="shared" si="253"/>
        <v>JuneWeekday3</v>
      </c>
      <c r="E4062" s="9">
        <v>2017</v>
      </c>
      <c r="F4062" s="9">
        <v>6</v>
      </c>
      <c r="G4062" s="9" t="s">
        <v>11</v>
      </c>
      <c r="H4062" s="9">
        <v>19</v>
      </c>
      <c r="I4062" s="24" t="s">
        <v>184</v>
      </c>
      <c r="J4062" s="25" t="str">
        <f t="shared" si="254"/>
        <v/>
      </c>
      <c r="K4062" s="25" t="str">
        <f t="shared" si="255"/>
        <v>Weekday</v>
      </c>
      <c r="L4062" s="25" t="s">
        <v>177</v>
      </c>
      <c r="M4062" s="9">
        <v>4059</v>
      </c>
      <c r="N4062" s="9">
        <v>3</v>
      </c>
      <c r="O4062" s="14">
        <f>INDEX('Load Shapes - Day Type'!G:G,MATCH('Load Shapes - 8760'!$A4062,'Load Shapes - Day Type'!$K:$K,0))</f>
        <v>0.02</v>
      </c>
      <c r="P4062" s="14">
        <f>INDEX('Load Shapes - Day Type'!H:H,MATCH('Load Shapes - 8760'!$A4062,'Load Shapes - Day Type'!$K:$K,0))</f>
        <v>0.28100000000000003</v>
      </c>
      <c r="Q4062" s="15">
        <f>INDEX('Load Shapes - Day Type'!I:I,MATCH('Load Shapes - 8760'!$A4062,'Load Shapes - Day Type'!$K:$K,0))</f>
        <v>1.6633672687580014</v>
      </c>
      <c r="R4062" s="15">
        <f>INDEX('Load Shapes - Day Type'!J:J,MATCH('Load Shapes - 8760'!$A4062,'Load Shapes - Day Type'!$K:$K,0))</f>
        <v>3.3267345375160032E-2</v>
      </c>
      <c r="S4062" s="47">
        <f t="shared" si="256"/>
        <v>2.0467288667569343E-5</v>
      </c>
    </row>
    <row r="4063" spans="1:19" x14ac:dyDescent="0.2">
      <c r="A4063" s="45" t="str">
        <f t="shared" si="253"/>
        <v>JuneWeekday4</v>
      </c>
      <c r="E4063" s="9">
        <v>2017</v>
      </c>
      <c r="F4063" s="9">
        <v>6</v>
      </c>
      <c r="G4063" s="9" t="s">
        <v>11</v>
      </c>
      <c r="H4063" s="9">
        <v>19</v>
      </c>
      <c r="I4063" s="24" t="s">
        <v>184</v>
      </c>
      <c r="J4063" s="25" t="str">
        <f t="shared" si="254"/>
        <v/>
      </c>
      <c r="K4063" s="25" t="str">
        <f t="shared" si="255"/>
        <v>Weekday</v>
      </c>
      <c r="L4063" s="25" t="s">
        <v>177</v>
      </c>
      <c r="M4063" s="9">
        <v>4060</v>
      </c>
      <c r="N4063" s="9">
        <v>4</v>
      </c>
      <c r="O4063" s="14">
        <f>INDEX('Load Shapes - Day Type'!G:G,MATCH('Load Shapes - 8760'!$A4063,'Load Shapes - Day Type'!$K:$K,0))</f>
        <v>0.02</v>
      </c>
      <c r="P4063" s="14">
        <f>INDEX('Load Shapes - Day Type'!H:H,MATCH('Load Shapes - 8760'!$A4063,'Load Shapes - Day Type'!$K:$K,0))</f>
        <v>0.27600000000000002</v>
      </c>
      <c r="Q4063" s="15">
        <f>INDEX('Load Shapes - Day Type'!I:I,MATCH('Load Shapes - 8760'!$A4063,'Load Shapes - Day Type'!$K:$K,0))</f>
        <v>1.6633672687580014</v>
      </c>
      <c r="R4063" s="15">
        <f>INDEX('Load Shapes - Day Type'!J:J,MATCH('Load Shapes - 8760'!$A4063,'Load Shapes - Day Type'!$K:$K,0))</f>
        <v>3.3267345375160032E-2</v>
      </c>
      <c r="S4063" s="47">
        <f t="shared" si="256"/>
        <v>2.0467288667569343E-5</v>
      </c>
    </row>
    <row r="4064" spans="1:19" x14ac:dyDescent="0.2">
      <c r="A4064" s="45" t="str">
        <f t="shared" si="253"/>
        <v>JuneWeekday5</v>
      </c>
      <c r="E4064" s="9">
        <v>2017</v>
      </c>
      <c r="F4064" s="9">
        <v>6</v>
      </c>
      <c r="G4064" s="9" t="s">
        <v>11</v>
      </c>
      <c r="H4064" s="9">
        <v>19</v>
      </c>
      <c r="I4064" s="24" t="s">
        <v>184</v>
      </c>
      <c r="J4064" s="25" t="str">
        <f t="shared" si="254"/>
        <v/>
      </c>
      <c r="K4064" s="25" t="str">
        <f t="shared" si="255"/>
        <v>Weekday</v>
      </c>
      <c r="L4064" s="25" t="s">
        <v>177</v>
      </c>
      <c r="M4064" s="9">
        <v>4061</v>
      </c>
      <c r="N4064" s="9">
        <v>5</v>
      </c>
      <c r="O4064" s="14">
        <f>INDEX('Load Shapes - Day Type'!G:G,MATCH('Load Shapes - 8760'!$A4064,'Load Shapes - Day Type'!$K:$K,0))</f>
        <v>2.8000000000000001E-2</v>
      </c>
      <c r="P4064" s="14">
        <f>INDEX('Load Shapes - Day Type'!H:H,MATCH('Load Shapes - 8760'!$A4064,'Load Shapes - Day Type'!$K:$K,0))</f>
        <v>0.218</v>
      </c>
      <c r="Q4064" s="15">
        <f>INDEX('Load Shapes - Day Type'!I:I,MATCH('Load Shapes - 8760'!$A4064,'Load Shapes - Day Type'!$K:$K,0))</f>
        <v>1.6633672687580014</v>
      </c>
      <c r="R4064" s="15">
        <f>INDEX('Load Shapes - Day Type'!J:J,MATCH('Load Shapes - 8760'!$A4064,'Load Shapes - Day Type'!$K:$K,0))</f>
        <v>4.6574283525224039E-2</v>
      </c>
      <c r="S4064" s="47">
        <f t="shared" si="256"/>
        <v>2.8654204134597078E-5</v>
      </c>
    </row>
    <row r="4065" spans="1:19" x14ac:dyDescent="0.2">
      <c r="A4065" s="45" t="str">
        <f t="shared" si="253"/>
        <v>JuneWeekday6</v>
      </c>
      <c r="E4065" s="9">
        <v>2017</v>
      </c>
      <c r="F4065" s="9">
        <v>6</v>
      </c>
      <c r="G4065" s="9" t="s">
        <v>11</v>
      </c>
      <c r="H4065" s="9">
        <v>19</v>
      </c>
      <c r="I4065" s="24" t="s">
        <v>184</v>
      </c>
      <c r="J4065" s="25" t="str">
        <f t="shared" si="254"/>
        <v/>
      </c>
      <c r="K4065" s="25" t="str">
        <f t="shared" si="255"/>
        <v>Weekday</v>
      </c>
      <c r="L4065" s="25" t="s">
        <v>177</v>
      </c>
      <c r="M4065" s="9">
        <v>4062</v>
      </c>
      <c r="N4065" s="9">
        <v>6</v>
      </c>
      <c r="O4065" s="14">
        <f>INDEX('Load Shapes - Day Type'!G:G,MATCH('Load Shapes - 8760'!$A4065,'Load Shapes - Day Type'!$K:$K,0))</f>
        <v>5.0999999999999997E-2</v>
      </c>
      <c r="P4065" s="14">
        <f>INDEX('Load Shapes - Day Type'!H:H,MATCH('Load Shapes - 8760'!$A4065,'Load Shapes - Day Type'!$K:$K,0))</f>
        <v>0.155</v>
      </c>
      <c r="Q4065" s="15">
        <f>INDEX('Load Shapes - Day Type'!I:I,MATCH('Load Shapes - 8760'!$A4065,'Load Shapes - Day Type'!$K:$K,0))</f>
        <v>1.6633672687580014</v>
      </c>
      <c r="R4065" s="15">
        <f>INDEX('Load Shapes - Day Type'!J:J,MATCH('Load Shapes - 8760'!$A4065,'Load Shapes - Day Type'!$K:$K,0))</f>
        <v>8.4831730706658073E-2</v>
      </c>
      <c r="S4065" s="47">
        <f t="shared" si="256"/>
        <v>5.2191586102301819E-5</v>
      </c>
    </row>
    <row r="4066" spans="1:19" x14ac:dyDescent="0.2">
      <c r="A4066" s="45" t="str">
        <f t="shared" si="253"/>
        <v>JuneWeekday7</v>
      </c>
      <c r="E4066" s="9">
        <v>2017</v>
      </c>
      <c r="F4066" s="9">
        <v>6</v>
      </c>
      <c r="G4066" s="9" t="s">
        <v>11</v>
      </c>
      <c r="H4066" s="9">
        <v>19</v>
      </c>
      <c r="I4066" s="24" t="s">
        <v>184</v>
      </c>
      <c r="J4066" s="25" t="str">
        <f t="shared" si="254"/>
        <v/>
      </c>
      <c r="K4066" s="25" t="str">
        <f t="shared" si="255"/>
        <v>Weekday</v>
      </c>
      <c r="L4066" s="25" t="s">
        <v>177</v>
      </c>
      <c r="M4066" s="9">
        <v>4063</v>
      </c>
      <c r="N4066" s="9">
        <v>7</v>
      </c>
      <c r="O4066" s="14">
        <f>INDEX('Load Shapes - Day Type'!G:G,MATCH('Load Shapes - 8760'!$A4066,'Load Shapes - Day Type'!$K:$K,0))</f>
        <v>8.7999999999999995E-2</v>
      </c>
      <c r="P4066" s="14">
        <f>INDEX('Load Shapes - Day Type'!H:H,MATCH('Load Shapes - 8760'!$A4066,'Load Shapes - Day Type'!$K:$K,0))</f>
        <v>0.121</v>
      </c>
      <c r="Q4066" s="15">
        <f>INDEX('Load Shapes - Day Type'!I:I,MATCH('Load Shapes - 8760'!$A4066,'Load Shapes - Day Type'!$K:$K,0))</f>
        <v>1.6633672687580014</v>
      </c>
      <c r="R4066" s="15">
        <f>INDEX('Load Shapes - Day Type'!J:J,MATCH('Load Shapes - 8760'!$A4066,'Load Shapes - Day Type'!$K:$K,0))</f>
        <v>0.14637631965070411</v>
      </c>
      <c r="S4066" s="47">
        <f t="shared" si="256"/>
        <v>9.0056070137305096E-5</v>
      </c>
    </row>
    <row r="4067" spans="1:19" x14ac:dyDescent="0.2">
      <c r="A4067" s="45" t="str">
        <f t="shared" si="253"/>
        <v>JuneWeekday8</v>
      </c>
      <c r="E4067" s="9">
        <v>2017</v>
      </c>
      <c r="F4067" s="9">
        <v>6</v>
      </c>
      <c r="G4067" s="9" t="s">
        <v>11</v>
      </c>
      <c r="H4067" s="9">
        <v>19</v>
      </c>
      <c r="I4067" s="24" t="s">
        <v>184</v>
      </c>
      <c r="J4067" s="25" t="str">
        <f t="shared" si="254"/>
        <v/>
      </c>
      <c r="K4067" s="25" t="str">
        <f t="shared" si="255"/>
        <v>Weekday</v>
      </c>
      <c r="L4067" s="25" t="s">
        <v>177</v>
      </c>
      <c r="M4067" s="9">
        <v>4064</v>
      </c>
      <c r="N4067" s="9">
        <v>8</v>
      </c>
      <c r="O4067" s="14">
        <f>INDEX('Load Shapes - Day Type'!G:G,MATCH('Load Shapes - 8760'!$A4067,'Load Shapes - Day Type'!$K:$K,0))</f>
        <v>0.127</v>
      </c>
      <c r="P4067" s="14">
        <f>INDEX('Load Shapes - Day Type'!H:H,MATCH('Load Shapes - 8760'!$A4067,'Load Shapes - Day Type'!$K:$K,0))</f>
        <v>0.10299999999999999</v>
      </c>
      <c r="Q4067" s="15">
        <f>INDEX('Load Shapes - Day Type'!I:I,MATCH('Load Shapes - 8760'!$A4067,'Load Shapes - Day Type'!$K:$K,0))</f>
        <v>1.6633672687580014</v>
      </c>
      <c r="R4067" s="15">
        <f>INDEX('Load Shapes - Day Type'!J:J,MATCH('Load Shapes - 8760'!$A4067,'Load Shapes - Day Type'!$K:$K,0))</f>
        <v>0.21124764313226618</v>
      </c>
      <c r="S4067" s="47">
        <f t="shared" si="256"/>
        <v>1.2996728303906531E-4</v>
      </c>
    </row>
    <row r="4068" spans="1:19" x14ac:dyDescent="0.2">
      <c r="A4068" s="45" t="str">
        <f t="shared" si="253"/>
        <v>JuneWeekday9</v>
      </c>
      <c r="E4068" s="9">
        <v>2017</v>
      </c>
      <c r="F4068" s="9">
        <v>6</v>
      </c>
      <c r="G4068" s="9" t="s">
        <v>11</v>
      </c>
      <c r="H4068" s="9">
        <v>19</v>
      </c>
      <c r="I4068" s="24" t="s">
        <v>184</v>
      </c>
      <c r="J4068" s="25" t="str">
        <f t="shared" si="254"/>
        <v/>
      </c>
      <c r="K4068" s="25" t="str">
        <f t="shared" si="255"/>
        <v>Weekday</v>
      </c>
      <c r="L4068" s="25" t="s">
        <v>176</v>
      </c>
      <c r="M4068" s="9">
        <v>4065</v>
      </c>
      <c r="N4068" s="9">
        <v>9</v>
      </c>
      <c r="O4068" s="14">
        <f>INDEX('Load Shapes - Day Type'!G:G,MATCH('Load Shapes - 8760'!$A4068,'Load Shapes - Day Type'!$K:$K,0))</f>
        <v>0.12</v>
      </c>
      <c r="P4068" s="14">
        <f>INDEX('Load Shapes - Day Type'!H:H,MATCH('Load Shapes - 8760'!$A4068,'Load Shapes - Day Type'!$K:$K,0))</f>
        <v>0.109</v>
      </c>
      <c r="Q4068" s="15">
        <f>INDEX('Load Shapes - Day Type'!I:I,MATCH('Load Shapes - 8760'!$A4068,'Load Shapes - Day Type'!$K:$K,0))</f>
        <v>1.6633672687580014</v>
      </c>
      <c r="R4068" s="15">
        <f>INDEX('Load Shapes - Day Type'!J:J,MATCH('Load Shapes - 8760'!$A4068,'Load Shapes - Day Type'!$K:$K,0))</f>
        <v>0.19960407225096016</v>
      </c>
      <c r="S4068" s="47">
        <f t="shared" si="256"/>
        <v>1.2280373200541605E-4</v>
      </c>
    </row>
    <row r="4069" spans="1:19" x14ac:dyDescent="0.2">
      <c r="A4069" s="45" t="str">
        <f t="shared" si="253"/>
        <v>JuneWeekday10</v>
      </c>
      <c r="E4069" s="9">
        <v>2017</v>
      </c>
      <c r="F4069" s="9">
        <v>6</v>
      </c>
      <c r="G4069" s="9" t="s">
        <v>11</v>
      </c>
      <c r="H4069" s="9">
        <v>19</v>
      </c>
      <c r="I4069" s="24" t="s">
        <v>184</v>
      </c>
      <c r="J4069" s="25" t="str">
        <f t="shared" si="254"/>
        <v/>
      </c>
      <c r="K4069" s="25" t="str">
        <f t="shared" si="255"/>
        <v>Weekday</v>
      </c>
      <c r="L4069" s="25" t="s">
        <v>176</v>
      </c>
      <c r="M4069" s="9">
        <v>4066</v>
      </c>
      <c r="N4069" s="9">
        <v>10</v>
      </c>
      <c r="O4069" s="14">
        <f>INDEX('Load Shapes - Day Type'!G:G,MATCH('Load Shapes - 8760'!$A4069,'Load Shapes - Day Type'!$K:$K,0))</f>
        <v>0.121</v>
      </c>
      <c r="P4069" s="14">
        <f>INDEX('Load Shapes - Day Type'!H:H,MATCH('Load Shapes - 8760'!$A4069,'Load Shapes - Day Type'!$K:$K,0))</f>
        <v>0.109</v>
      </c>
      <c r="Q4069" s="15">
        <f>INDEX('Load Shapes - Day Type'!I:I,MATCH('Load Shapes - 8760'!$A4069,'Load Shapes - Day Type'!$K:$K,0))</f>
        <v>1.6633672687580014</v>
      </c>
      <c r="R4069" s="15">
        <f>INDEX('Load Shapes - Day Type'!J:J,MATCH('Load Shapes - 8760'!$A4069,'Load Shapes - Day Type'!$K:$K,0))</f>
        <v>0.20126743951971818</v>
      </c>
      <c r="S4069" s="47">
        <f t="shared" si="256"/>
        <v>1.2382709643879452E-4</v>
      </c>
    </row>
    <row r="4070" spans="1:19" x14ac:dyDescent="0.2">
      <c r="A4070" s="45" t="str">
        <f t="shared" si="253"/>
        <v>JuneWeekday11</v>
      </c>
      <c r="E4070" s="9">
        <v>2017</v>
      </c>
      <c r="F4070" s="9">
        <v>6</v>
      </c>
      <c r="G4070" s="9" t="s">
        <v>11</v>
      </c>
      <c r="H4070" s="9">
        <v>19</v>
      </c>
      <c r="I4070" s="24" t="s">
        <v>184</v>
      </c>
      <c r="J4070" s="25" t="str">
        <f t="shared" si="254"/>
        <v/>
      </c>
      <c r="K4070" s="25" t="str">
        <f t="shared" si="255"/>
        <v>Weekday</v>
      </c>
      <c r="L4070" s="25" t="s">
        <v>176</v>
      </c>
      <c r="M4070" s="9">
        <v>4067</v>
      </c>
      <c r="N4070" s="9">
        <v>11</v>
      </c>
      <c r="O4070" s="14">
        <f>INDEX('Load Shapes - Day Type'!G:G,MATCH('Load Shapes - 8760'!$A4070,'Load Shapes - Day Type'!$K:$K,0))</f>
        <v>0.12</v>
      </c>
      <c r="P4070" s="14">
        <f>INDEX('Load Shapes - Day Type'!H:H,MATCH('Load Shapes - 8760'!$A4070,'Load Shapes - Day Type'!$K:$K,0))</f>
        <v>0.115</v>
      </c>
      <c r="Q4070" s="15">
        <f>INDEX('Load Shapes - Day Type'!I:I,MATCH('Load Shapes - 8760'!$A4070,'Load Shapes - Day Type'!$K:$K,0))</f>
        <v>1.6633672687580014</v>
      </c>
      <c r="R4070" s="15">
        <f>INDEX('Load Shapes - Day Type'!J:J,MATCH('Load Shapes - 8760'!$A4070,'Load Shapes - Day Type'!$K:$K,0))</f>
        <v>0.19960407225096016</v>
      </c>
      <c r="S4070" s="47">
        <f t="shared" si="256"/>
        <v>1.2280373200541605E-4</v>
      </c>
    </row>
    <row r="4071" spans="1:19" x14ac:dyDescent="0.2">
      <c r="A4071" s="45" t="str">
        <f t="shared" si="253"/>
        <v>JuneWeekday12</v>
      </c>
      <c r="E4071" s="9">
        <v>2017</v>
      </c>
      <c r="F4071" s="9">
        <v>6</v>
      </c>
      <c r="G4071" s="9" t="s">
        <v>11</v>
      </c>
      <c r="H4071" s="9">
        <v>19</v>
      </c>
      <c r="I4071" s="24" t="s">
        <v>184</v>
      </c>
      <c r="J4071" s="25" t="str">
        <f t="shared" si="254"/>
        <v/>
      </c>
      <c r="K4071" s="25" t="str">
        <f t="shared" si="255"/>
        <v>Weekday</v>
      </c>
      <c r="L4071" s="25" t="s">
        <v>176</v>
      </c>
      <c r="M4071" s="9">
        <v>4068</v>
      </c>
      <c r="N4071" s="9">
        <v>12</v>
      </c>
      <c r="O4071" s="14">
        <f>INDEX('Load Shapes - Day Type'!G:G,MATCH('Load Shapes - 8760'!$A4071,'Load Shapes - Day Type'!$K:$K,0))</f>
        <v>0.115</v>
      </c>
      <c r="P4071" s="14">
        <f>INDEX('Load Shapes - Day Type'!H:H,MATCH('Load Shapes - 8760'!$A4071,'Load Shapes - Day Type'!$K:$K,0))</f>
        <v>0.11899999999999999</v>
      </c>
      <c r="Q4071" s="15">
        <f>INDEX('Load Shapes - Day Type'!I:I,MATCH('Load Shapes - 8760'!$A4071,'Load Shapes - Day Type'!$K:$K,0))</f>
        <v>1.6633672687580014</v>
      </c>
      <c r="R4071" s="15">
        <f>INDEX('Load Shapes - Day Type'!J:J,MATCH('Load Shapes - 8760'!$A4071,'Load Shapes - Day Type'!$K:$K,0))</f>
        <v>0.19128723590717017</v>
      </c>
      <c r="S4071" s="47">
        <f t="shared" si="256"/>
        <v>1.1768690983852372E-4</v>
      </c>
    </row>
    <row r="4072" spans="1:19" x14ac:dyDescent="0.2">
      <c r="A4072" s="45" t="str">
        <f t="shared" si="253"/>
        <v>JuneWeekday13</v>
      </c>
      <c r="E4072" s="9">
        <v>2017</v>
      </c>
      <c r="F4072" s="9">
        <v>6</v>
      </c>
      <c r="G4072" s="9" t="s">
        <v>11</v>
      </c>
      <c r="H4072" s="9">
        <v>19</v>
      </c>
      <c r="I4072" s="24" t="s">
        <v>184</v>
      </c>
      <c r="J4072" s="25" t="str">
        <f t="shared" si="254"/>
        <v/>
      </c>
      <c r="K4072" s="25" t="str">
        <f t="shared" si="255"/>
        <v>Weekday</v>
      </c>
      <c r="L4072" s="25" t="s">
        <v>176</v>
      </c>
      <c r="M4072" s="9">
        <v>4069</v>
      </c>
      <c r="N4072" s="9">
        <v>13</v>
      </c>
      <c r="O4072" s="14">
        <f>INDEX('Load Shapes - Day Type'!G:G,MATCH('Load Shapes - 8760'!$A4072,'Load Shapes - Day Type'!$K:$K,0))</f>
        <v>0.11899999999999999</v>
      </c>
      <c r="P4072" s="14">
        <f>INDEX('Load Shapes - Day Type'!H:H,MATCH('Load Shapes - 8760'!$A4072,'Load Shapes - Day Type'!$K:$K,0))</f>
        <v>0.115</v>
      </c>
      <c r="Q4072" s="15">
        <f>INDEX('Load Shapes - Day Type'!I:I,MATCH('Load Shapes - 8760'!$A4072,'Load Shapes - Day Type'!$K:$K,0))</f>
        <v>1.6633672687580014</v>
      </c>
      <c r="R4072" s="15">
        <f>INDEX('Load Shapes - Day Type'!J:J,MATCH('Load Shapes - 8760'!$A4072,'Load Shapes - Day Type'!$K:$K,0))</f>
        <v>0.19794070498220218</v>
      </c>
      <c r="S4072" s="47">
        <f t="shared" si="256"/>
        <v>1.2178036757203758E-4</v>
      </c>
    </row>
    <row r="4073" spans="1:19" x14ac:dyDescent="0.2">
      <c r="A4073" s="45" t="str">
        <f t="shared" si="253"/>
        <v>JuneWeekday14</v>
      </c>
      <c r="E4073" s="9">
        <v>2017</v>
      </c>
      <c r="F4073" s="9">
        <v>6</v>
      </c>
      <c r="G4073" s="9" t="s">
        <v>11</v>
      </c>
      <c r="H4073" s="9">
        <v>19</v>
      </c>
      <c r="I4073" s="24" t="s">
        <v>184</v>
      </c>
      <c r="J4073" s="25" t="str">
        <f t="shared" si="254"/>
        <v/>
      </c>
      <c r="K4073" s="25" t="str">
        <f t="shared" si="255"/>
        <v>Weekday</v>
      </c>
      <c r="L4073" s="25" t="s">
        <v>176</v>
      </c>
      <c r="M4073" s="9">
        <v>4070</v>
      </c>
      <c r="N4073" s="9">
        <v>14</v>
      </c>
      <c r="O4073" s="14">
        <f>INDEX('Load Shapes - Day Type'!G:G,MATCH('Load Shapes - 8760'!$A4073,'Load Shapes - Day Type'!$K:$K,0))</f>
        <v>0.11600000000000001</v>
      </c>
      <c r="P4073" s="14">
        <f>INDEX('Load Shapes - Day Type'!H:H,MATCH('Load Shapes - 8760'!$A4073,'Load Shapes - Day Type'!$K:$K,0))</f>
        <v>0.11799999999999999</v>
      </c>
      <c r="Q4073" s="15">
        <f>INDEX('Load Shapes - Day Type'!I:I,MATCH('Load Shapes - 8760'!$A4073,'Load Shapes - Day Type'!$K:$K,0))</f>
        <v>1.6633672687580014</v>
      </c>
      <c r="R4073" s="15">
        <f>INDEX('Load Shapes - Day Type'!J:J,MATCH('Load Shapes - 8760'!$A4073,'Load Shapes - Day Type'!$K:$K,0))</f>
        <v>0.19295060317592819</v>
      </c>
      <c r="S4073" s="47">
        <f t="shared" si="256"/>
        <v>1.1871027427190218E-4</v>
      </c>
    </row>
    <row r="4074" spans="1:19" x14ac:dyDescent="0.2">
      <c r="A4074" s="45" t="str">
        <f t="shared" si="253"/>
        <v>JuneWeekday15</v>
      </c>
      <c r="E4074" s="9">
        <v>2017</v>
      </c>
      <c r="F4074" s="9">
        <v>6</v>
      </c>
      <c r="G4074" s="9" t="s">
        <v>11</v>
      </c>
      <c r="H4074" s="9">
        <v>19</v>
      </c>
      <c r="I4074" s="24" t="s">
        <v>184</v>
      </c>
      <c r="J4074" s="25" t="str">
        <f t="shared" si="254"/>
        <v/>
      </c>
      <c r="K4074" s="25" t="str">
        <f t="shared" si="255"/>
        <v>Weekday</v>
      </c>
      <c r="L4074" s="25" t="s">
        <v>176</v>
      </c>
      <c r="M4074" s="9">
        <v>4071</v>
      </c>
      <c r="N4074" s="9">
        <v>15</v>
      </c>
      <c r="O4074" s="14">
        <f>INDEX('Load Shapes - Day Type'!G:G,MATCH('Load Shapes - 8760'!$A4074,'Load Shapes - Day Type'!$K:$K,0))</f>
        <v>0.115</v>
      </c>
      <c r="P4074" s="14">
        <f>INDEX('Load Shapes - Day Type'!H:H,MATCH('Load Shapes - 8760'!$A4074,'Load Shapes - Day Type'!$K:$K,0))</f>
        <v>0.115</v>
      </c>
      <c r="Q4074" s="15">
        <f>INDEX('Load Shapes - Day Type'!I:I,MATCH('Load Shapes - 8760'!$A4074,'Load Shapes - Day Type'!$K:$K,0))</f>
        <v>1.6633672687580014</v>
      </c>
      <c r="R4074" s="15">
        <f>INDEX('Load Shapes - Day Type'!J:J,MATCH('Load Shapes - 8760'!$A4074,'Load Shapes - Day Type'!$K:$K,0))</f>
        <v>0.19128723590717017</v>
      </c>
      <c r="S4074" s="47">
        <f t="shared" si="256"/>
        <v>1.1768690983852372E-4</v>
      </c>
    </row>
    <row r="4075" spans="1:19" x14ac:dyDescent="0.2">
      <c r="A4075" s="45" t="str">
        <f t="shared" si="253"/>
        <v>JuneWeekday16</v>
      </c>
      <c r="E4075" s="9">
        <v>2017</v>
      </c>
      <c r="F4075" s="9">
        <v>6</v>
      </c>
      <c r="G4075" s="9" t="s">
        <v>11</v>
      </c>
      <c r="H4075" s="9">
        <v>19</v>
      </c>
      <c r="I4075" s="24" t="s">
        <v>184</v>
      </c>
      <c r="J4075" s="25" t="str">
        <f t="shared" si="254"/>
        <v/>
      </c>
      <c r="K4075" s="25" t="str">
        <f t="shared" si="255"/>
        <v>Weekday</v>
      </c>
      <c r="L4075" s="25" t="s">
        <v>176</v>
      </c>
      <c r="M4075" s="9">
        <v>4072</v>
      </c>
      <c r="N4075" s="9">
        <v>16</v>
      </c>
      <c r="O4075" s="14">
        <f>INDEX('Load Shapes - Day Type'!G:G,MATCH('Load Shapes - 8760'!$A4075,'Load Shapes - Day Type'!$K:$K,0))</f>
        <v>0.111</v>
      </c>
      <c r="P4075" s="14">
        <f>INDEX('Load Shapes - Day Type'!H:H,MATCH('Load Shapes - 8760'!$A4075,'Load Shapes - Day Type'!$K:$K,0))</f>
        <v>0.113</v>
      </c>
      <c r="Q4075" s="15">
        <f>INDEX('Load Shapes - Day Type'!I:I,MATCH('Load Shapes - 8760'!$A4075,'Load Shapes - Day Type'!$K:$K,0))</f>
        <v>1.6633672687580014</v>
      </c>
      <c r="R4075" s="15">
        <f>INDEX('Load Shapes - Day Type'!J:J,MATCH('Load Shapes - 8760'!$A4075,'Load Shapes - Day Type'!$K:$K,0))</f>
        <v>0.18463376683213817</v>
      </c>
      <c r="S4075" s="47">
        <f t="shared" si="256"/>
        <v>1.1359345210500985E-4</v>
      </c>
    </row>
    <row r="4076" spans="1:19" x14ac:dyDescent="0.2">
      <c r="A4076" s="45" t="str">
        <f t="shared" si="253"/>
        <v>JuneWeekday17</v>
      </c>
      <c r="E4076" s="9">
        <v>2017</v>
      </c>
      <c r="F4076" s="9">
        <v>6</v>
      </c>
      <c r="G4076" s="9" t="s">
        <v>11</v>
      </c>
      <c r="H4076" s="9">
        <v>19</v>
      </c>
      <c r="I4076" s="24" t="s">
        <v>184</v>
      </c>
      <c r="J4076" s="25" t="str">
        <f t="shared" si="254"/>
        <v/>
      </c>
      <c r="K4076" s="25" t="str">
        <f t="shared" si="255"/>
        <v>Weekday</v>
      </c>
      <c r="L4076" s="25" t="s">
        <v>176</v>
      </c>
      <c r="M4076" s="9">
        <v>4073</v>
      </c>
      <c r="N4076" s="9">
        <v>17</v>
      </c>
      <c r="O4076" s="14">
        <f>INDEX('Load Shapes - Day Type'!G:G,MATCH('Load Shapes - 8760'!$A4076,'Load Shapes - Day Type'!$K:$K,0))</f>
        <v>0.11</v>
      </c>
      <c r="P4076" s="14">
        <f>INDEX('Load Shapes - Day Type'!H:H,MATCH('Load Shapes - 8760'!$A4076,'Load Shapes - Day Type'!$K:$K,0))</f>
        <v>0.111</v>
      </c>
      <c r="Q4076" s="15">
        <f>INDEX('Load Shapes - Day Type'!I:I,MATCH('Load Shapes - 8760'!$A4076,'Load Shapes - Day Type'!$K:$K,0))</f>
        <v>1.6633672687580014</v>
      </c>
      <c r="R4076" s="15">
        <f>INDEX('Load Shapes - Day Type'!J:J,MATCH('Load Shapes - 8760'!$A4076,'Load Shapes - Day Type'!$K:$K,0))</f>
        <v>0.18297039956338015</v>
      </c>
      <c r="S4076" s="47">
        <f t="shared" si="256"/>
        <v>1.1257008767163138E-4</v>
      </c>
    </row>
    <row r="4077" spans="1:19" x14ac:dyDescent="0.2">
      <c r="A4077" s="45" t="str">
        <f t="shared" si="253"/>
        <v>JuneWeekday18</v>
      </c>
      <c r="E4077" s="9">
        <v>2017</v>
      </c>
      <c r="F4077" s="9">
        <v>6</v>
      </c>
      <c r="G4077" s="9" t="s">
        <v>11</v>
      </c>
      <c r="H4077" s="9">
        <v>19</v>
      </c>
      <c r="I4077" s="24" t="s">
        <v>184</v>
      </c>
      <c r="J4077" s="25" t="str">
        <f t="shared" si="254"/>
        <v/>
      </c>
      <c r="K4077" s="25" t="str">
        <f t="shared" si="255"/>
        <v>Weekday</v>
      </c>
      <c r="L4077" s="25" t="s">
        <v>176</v>
      </c>
      <c r="M4077" s="9">
        <v>4074</v>
      </c>
      <c r="N4077" s="9">
        <v>18</v>
      </c>
      <c r="O4077" s="14">
        <f>INDEX('Load Shapes - Day Type'!G:G,MATCH('Load Shapes - 8760'!$A4077,'Load Shapes - Day Type'!$K:$K,0))</f>
        <v>0.121</v>
      </c>
      <c r="P4077" s="14">
        <f>INDEX('Load Shapes - Day Type'!H:H,MATCH('Load Shapes - 8760'!$A4077,'Load Shapes - Day Type'!$K:$K,0))</f>
        <v>0.10199999999999999</v>
      </c>
      <c r="Q4077" s="15">
        <f>INDEX('Load Shapes - Day Type'!I:I,MATCH('Load Shapes - 8760'!$A4077,'Load Shapes - Day Type'!$K:$K,0))</f>
        <v>1.6633672687580014</v>
      </c>
      <c r="R4077" s="15">
        <f>INDEX('Load Shapes - Day Type'!J:J,MATCH('Load Shapes - 8760'!$A4077,'Load Shapes - Day Type'!$K:$K,0))</f>
        <v>0.20126743951971818</v>
      </c>
      <c r="S4077" s="47">
        <f t="shared" si="256"/>
        <v>1.2382709643879452E-4</v>
      </c>
    </row>
    <row r="4078" spans="1:19" x14ac:dyDescent="0.2">
      <c r="A4078" s="45" t="str">
        <f t="shared" si="253"/>
        <v>JuneWeekday19</v>
      </c>
      <c r="E4078" s="9">
        <v>2017</v>
      </c>
      <c r="F4078" s="9">
        <v>6</v>
      </c>
      <c r="G4078" s="9" t="s">
        <v>11</v>
      </c>
      <c r="H4078" s="9">
        <v>19</v>
      </c>
      <c r="I4078" s="24" t="s">
        <v>184</v>
      </c>
      <c r="J4078" s="25" t="str">
        <f t="shared" si="254"/>
        <v/>
      </c>
      <c r="K4078" s="25" t="str">
        <f t="shared" si="255"/>
        <v>Weekday</v>
      </c>
      <c r="L4078" s="25" t="s">
        <v>176</v>
      </c>
      <c r="M4078" s="9">
        <v>4075</v>
      </c>
      <c r="N4078" s="9">
        <v>19</v>
      </c>
      <c r="O4078" s="14">
        <f>INDEX('Load Shapes - Day Type'!G:G,MATCH('Load Shapes - 8760'!$A4078,'Load Shapes - Day Type'!$K:$K,0))</f>
        <v>0.121</v>
      </c>
      <c r="P4078" s="14">
        <f>INDEX('Load Shapes - Day Type'!H:H,MATCH('Load Shapes - 8760'!$A4078,'Load Shapes - Day Type'!$K:$K,0))</f>
        <v>9.6000000000000002E-2</v>
      </c>
      <c r="Q4078" s="15">
        <f>INDEX('Load Shapes - Day Type'!I:I,MATCH('Load Shapes - 8760'!$A4078,'Load Shapes - Day Type'!$K:$K,0))</f>
        <v>1.6633672687580014</v>
      </c>
      <c r="R4078" s="15">
        <f>INDEX('Load Shapes - Day Type'!J:J,MATCH('Load Shapes - 8760'!$A4078,'Load Shapes - Day Type'!$K:$K,0))</f>
        <v>0.20126743951971818</v>
      </c>
      <c r="S4078" s="47">
        <f t="shared" si="256"/>
        <v>1.2382709643879452E-4</v>
      </c>
    </row>
    <row r="4079" spans="1:19" x14ac:dyDescent="0.2">
      <c r="A4079" s="45" t="str">
        <f t="shared" si="253"/>
        <v>JuneWeekday20</v>
      </c>
      <c r="E4079" s="9">
        <v>2017</v>
      </c>
      <c r="F4079" s="9">
        <v>6</v>
      </c>
      <c r="G4079" s="9" t="s">
        <v>11</v>
      </c>
      <c r="H4079" s="9">
        <v>19</v>
      </c>
      <c r="I4079" s="24" t="s">
        <v>184</v>
      </c>
      <c r="J4079" s="25" t="str">
        <f t="shared" si="254"/>
        <v/>
      </c>
      <c r="K4079" s="25" t="str">
        <f t="shared" si="255"/>
        <v>Weekday</v>
      </c>
      <c r="L4079" s="25" t="s">
        <v>176</v>
      </c>
      <c r="M4079" s="9">
        <v>4076</v>
      </c>
      <c r="N4079" s="9">
        <v>20</v>
      </c>
      <c r="O4079" s="14">
        <f>INDEX('Load Shapes - Day Type'!G:G,MATCH('Load Shapes - 8760'!$A4079,'Load Shapes - Day Type'!$K:$K,0))</f>
        <v>0.13</v>
      </c>
      <c r="P4079" s="14">
        <f>INDEX('Load Shapes - Day Type'!H:H,MATCH('Load Shapes - 8760'!$A4079,'Load Shapes - Day Type'!$K:$K,0))</f>
        <v>8.5999999999999993E-2</v>
      </c>
      <c r="Q4079" s="15">
        <f>INDEX('Load Shapes - Day Type'!I:I,MATCH('Load Shapes - 8760'!$A4079,'Load Shapes - Day Type'!$K:$K,0))</f>
        <v>1.6633672687580014</v>
      </c>
      <c r="R4079" s="15">
        <f>INDEX('Load Shapes - Day Type'!J:J,MATCH('Load Shapes - 8760'!$A4079,'Load Shapes - Day Type'!$K:$K,0))</f>
        <v>0.2162377449385402</v>
      </c>
      <c r="S4079" s="47">
        <f t="shared" si="256"/>
        <v>1.3303737633920071E-4</v>
      </c>
    </row>
    <row r="4080" spans="1:19" x14ac:dyDescent="0.2">
      <c r="A4080" s="45" t="str">
        <f t="shared" si="253"/>
        <v>JuneWeekday21</v>
      </c>
      <c r="E4080" s="9">
        <v>2017</v>
      </c>
      <c r="F4080" s="9">
        <v>6</v>
      </c>
      <c r="G4080" s="9" t="s">
        <v>11</v>
      </c>
      <c r="H4080" s="9">
        <v>19</v>
      </c>
      <c r="I4080" s="24" t="s">
        <v>184</v>
      </c>
      <c r="J4080" s="25" t="str">
        <f t="shared" si="254"/>
        <v/>
      </c>
      <c r="K4080" s="25" t="str">
        <f t="shared" si="255"/>
        <v>Weekday</v>
      </c>
      <c r="L4080" s="25" t="s">
        <v>176</v>
      </c>
      <c r="M4080" s="9">
        <v>4077</v>
      </c>
      <c r="N4080" s="9">
        <v>21</v>
      </c>
      <c r="O4080" s="14">
        <f>INDEX('Load Shapes - Day Type'!G:G,MATCH('Load Shapes - 8760'!$A4080,'Load Shapes - Day Type'!$K:$K,0))</f>
        <v>0.155</v>
      </c>
      <c r="P4080" s="14">
        <f>INDEX('Load Shapes - Day Type'!H:H,MATCH('Load Shapes - 8760'!$A4080,'Load Shapes - Day Type'!$K:$K,0))</f>
        <v>8.5000000000000006E-2</v>
      </c>
      <c r="Q4080" s="15">
        <f>INDEX('Load Shapes - Day Type'!I:I,MATCH('Load Shapes - 8760'!$A4080,'Load Shapes - Day Type'!$K:$K,0))</f>
        <v>1.6633672687580014</v>
      </c>
      <c r="R4080" s="15">
        <f>INDEX('Load Shapes - Day Type'!J:J,MATCH('Load Shapes - 8760'!$A4080,'Load Shapes - Day Type'!$K:$K,0))</f>
        <v>0.25782192665749021</v>
      </c>
      <c r="S4080" s="47">
        <f t="shared" si="256"/>
        <v>1.586214871736624E-4</v>
      </c>
    </row>
    <row r="4081" spans="1:19" x14ac:dyDescent="0.2">
      <c r="A4081" s="45" t="str">
        <f t="shared" si="253"/>
        <v>JuneWeekday22</v>
      </c>
      <c r="E4081" s="9">
        <v>2017</v>
      </c>
      <c r="F4081" s="9">
        <v>6</v>
      </c>
      <c r="G4081" s="9" t="s">
        <v>11</v>
      </c>
      <c r="H4081" s="9">
        <v>19</v>
      </c>
      <c r="I4081" s="24" t="s">
        <v>184</v>
      </c>
      <c r="J4081" s="25" t="str">
        <f t="shared" si="254"/>
        <v/>
      </c>
      <c r="K4081" s="25" t="str">
        <f t="shared" si="255"/>
        <v>Weekday</v>
      </c>
      <c r="L4081" s="25" t="s">
        <v>176</v>
      </c>
      <c r="M4081" s="9">
        <v>4078</v>
      </c>
      <c r="N4081" s="9">
        <v>22</v>
      </c>
      <c r="O4081" s="14">
        <f>INDEX('Load Shapes - Day Type'!G:G,MATCH('Load Shapes - 8760'!$A4081,'Load Shapes - Day Type'!$K:$K,0))</f>
        <v>0.153</v>
      </c>
      <c r="P4081" s="14">
        <f>INDEX('Load Shapes - Day Type'!H:H,MATCH('Load Shapes - 8760'!$A4081,'Load Shapes - Day Type'!$K:$K,0))</f>
        <v>8.8999999999999996E-2</v>
      </c>
      <c r="Q4081" s="15">
        <f>INDEX('Load Shapes - Day Type'!I:I,MATCH('Load Shapes - 8760'!$A4081,'Load Shapes - Day Type'!$K:$K,0))</f>
        <v>1.6633672687580014</v>
      </c>
      <c r="R4081" s="15">
        <f>INDEX('Load Shapes - Day Type'!J:J,MATCH('Load Shapes - 8760'!$A4081,'Load Shapes - Day Type'!$K:$K,0))</f>
        <v>0.25449519211997423</v>
      </c>
      <c r="S4081" s="47">
        <f t="shared" si="256"/>
        <v>1.5657475830690545E-4</v>
      </c>
    </row>
    <row r="4082" spans="1:19" x14ac:dyDescent="0.2">
      <c r="A4082" s="45" t="str">
        <f t="shared" si="253"/>
        <v>JuneWeekday23</v>
      </c>
      <c r="E4082" s="9">
        <v>2017</v>
      </c>
      <c r="F4082" s="9">
        <v>6</v>
      </c>
      <c r="G4082" s="9" t="s">
        <v>11</v>
      </c>
      <c r="H4082" s="9">
        <v>19</v>
      </c>
      <c r="I4082" s="24" t="s">
        <v>184</v>
      </c>
      <c r="J4082" s="25" t="str">
        <f t="shared" si="254"/>
        <v/>
      </c>
      <c r="K4082" s="25" t="str">
        <f t="shared" si="255"/>
        <v>Weekday</v>
      </c>
      <c r="L4082" s="25" t="s">
        <v>176</v>
      </c>
      <c r="M4082" s="9">
        <v>4079</v>
      </c>
      <c r="N4082" s="9">
        <v>23</v>
      </c>
      <c r="O4082" s="14">
        <f>INDEX('Load Shapes - Day Type'!G:G,MATCH('Load Shapes - 8760'!$A4082,'Load Shapes - Day Type'!$K:$K,0))</f>
        <v>0.104</v>
      </c>
      <c r="P4082" s="14">
        <f>INDEX('Load Shapes - Day Type'!H:H,MATCH('Load Shapes - 8760'!$A4082,'Load Shapes - Day Type'!$K:$K,0))</f>
        <v>0.10299999999999999</v>
      </c>
      <c r="Q4082" s="15">
        <f>INDEX('Load Shapes - Day Type'!I:I,MATCH('Load Shapes - 8760'!$A4082,'Load Shapes - Day Type'!$K:$K,0))</f>
        <v>1.6633672687580014</v>
      </c>
      <c r="R4082" s="15">
        <f>INDEX('Load Shapes - Day Type'!J:J,MATCH('Load Shapes - 8760'!$A4082,'Load Shapes - Day Type'!$K:$K,0))</f>
        <v>0.17299019595083215</v>
      </c>
      <c r="S4082" s="47">
        <f t="shared" si="256"/>
        <v>1.0642990107136057E-4</v>
      </c>
    </row>
    <row r="4083" spans="1:19" x14ac:dyDescent="0.2">
      <c r="A4083" s="45" t="str">
        <f t="shared" si="253"/>
        <v>JuneWeekday24</v>
      </c>
      <c r="E4083" s="9">
        <v>2017</v>
      </c>
      <c r="F4083" s="9">
        <v>6</v>
      </c>
      <c r="G4083" s="9" t="s">
        <v>11</v>
      </c>
      <c r="H4083" s="9">
        <v>19</v>
      </c>
      <c r="I4083" s="24" t="s">
        <v>184</v>
      </c>
      <c r="J4083" s="25" t="str">
        <f t="shared" si="254"/>
        <v/>
      </c>
      <c r="K4083" s="25" t="str">
        <f t="shared" si="255"/>
        <v>Weekday</v>
      </c>
      <c r="L4083" s="25" t="s">
        <v>177</v>
      </c>
      <c r="M4083" s="9">
        <v>4080</v>
      </c>
      <c r="N4083" s="9">
        <v>24</v>
      </c>
      <c r="O4083" s="14">
        <f>INDEX('Load Shapes - Day Type'!G:G,MATCH('Load Shapes - 8760'!$A4083,'Load Shapes - Day Type'!$K:$K,0))</f>
        <v>5.6000000000000001E-2</v>
      </c>
      <c r="P4083" s="14">
        <f>INDEX('Load Shapes - Day Type'!H:H,MATCH('Load Shapes - 8760'!$A4083,'Load Shapes - Day Type'!$K:$K,0))</f>
        <v>0.14899999999999999</v>
      </c>
      <c r="Q4083" s="15">
        <f>INDEX('Load Shapes - Day Type'!I:I,MATCH('Load Shapes - 8760'!$A4083,'Load Shapes - Day Type'!$K:$K,0))</f>
        <v>1.6633672687580014</v>
      </c>
      <c r="R4083" s="15">
        <f>INDEX('Load Shapes - Day Type'!J:J,MATCH('Load Shapes - 8760'!$A4083,'Load Shapes - Day Type'!$K:$K,0))</f>
        <v>9.3148567050448078E-2</v>
      </c>
      <c r="S4083" s="47">
        <f t="shared" si="256"/>
        <v>5.7308408269194155E-5</v>
      </c>
    </row>
    <row r="4084" spans="1:19" x14ac:dyDescent="0.2">
      <c r="A4084" s="45" t="str">
        <f t="shared" si="253"/>
        <v>JuneWeekday1</v>
      </c>
      <c r="E4084" s="9">
        <v>2017</v>
      </c>
      <c r="F4084" s="9">
        <v>6</v>
      </c>
      <c r="G4084" s="9" t="s">
        <v>11</v>
      </c>
      <c r="H4084" s="9">
        <v>20</v>
      </c>
      <c r="I4084" s="24" t="s">
        <v>188</v>
      </c>
      <c r="J4084" s="25" t="str">
        <f t="shared" si="254"/>
        <v/>
      </c>
      <c r="K4084" s="25" t="str">
        <f t="shared" si="255"/>
        <v>Weekday</v>
      </c>
      <c r="L4084" s="25" t="s">
        <v>177</v>
      </c>
      <c r="M4084" s="9">
        <v>4081</v>
      </c>
      <c r="N4084" s="9">
        <v>1</v>
      </c>
      <c r="O4084" s="14">
        <f>INDEX('Load Shapes - Day Type'!G:G,MATCH('Load Shapes - 8760'!$A4084,'Load Shapes - Day Type'!$K:$K,0))</f>
        <v>3.2000000000000001E-2</v>
      </c>
      <c r="P4084" s="14">
        <f>INDEX('Load Shapes - Day Type'!H:H,MATCH('Load Shapes - 8760'!$A4084,'Load Shapes - Day Type'!$K:$K,0))</f>
        <v>0.20899999999999999</v>
      </c>
      <c r="Q4084" s="15">
        <f>INDEX('Load Shapes - Day Type'!I:I,MATCH('Load Shapes - 8760'!$A4084,'Load Shapes - Day Type'!$K:$K,0))</f>
        <v>1.6633672687580014</v>
      </c>
      <c r="R4084" s="15">
        <f>INDEX('Load Shapes - Day Type'!J:J,MATCH('Load Shapes - 8760'!$A4084,'Load Shapes - Day Type'!$K:$K,0))</f>
        <v>5.3227752600256049E-2</v>
      </c>
      <c r="S4084" s="47">
        <f t="shared" si="256"/>
        <v>3.2747661868110947E-5</v>
      </c>
    </row>
    <row r="4085" spans="1:19" x14ac:dyDescent="0.2">
      <c r="A4085" s="45" t="str">
        <f t="shared" si="253"/>
        <v>JuneWeekday2</v>
      </c>
      <c r="E4085" s="9">
        <v>2017</v>
      </c>
      <c r="F4085" s="9">
        <v>6</v>
      </c>
      <c r="G4085" s="9" t="s">
        <v>11</v>
      </c>
      <c r="H4085" s="9">
        <v>20</v>
      </c>
      <c r="I4085" s="24" t="s">
        <v>188</v>
      </c>
      <c r="J4085" s="25" t="str">
        <f t="shared" si="254"/>
        <v/>
      </c>
      <c r="K4085" s="25" t="str">
        <f t="shared" si="255"/>
        <v>Weekday</v>
      </c>
      <c r="L4085" s="25" t="s">
        <v>177</v>
      </c>
      <c r="M4085" s="9">
        <v>4082</v>
      </c>
      <c r="N4085" s="9">
        <v>2</v>
      </c>
      <c r="O4085" s="14">
        <f>INDEX('Load Shapes - Day Type'!G:G,MATCH('Load Shapes - 8760'!$A4085,'Load Shapes - Day Type'!$K:$K,0))</f>
        <v>2.3E-2</v>
      </c>
      <c r="P4085" s="14">
        <f>INDEX('Load Shapes - Day Type'!H:H,MATCH('Load Shapes - 8760'!$A4085,'Load Shapes - Day Type'!$K:$K,0))</f>
        <v>0.27200000000000002</v>
      </c>
      <c r="Q4085" s="15">
        <f>INDEX('Load Shapes - Day Type'!I:I,MATCH('Load Shapes - 8760'!$A4085,'Load Shapes - Day Type'!$K:$K,0))</f>
        <v>1.6633672687580014</v>
      </c>
      <c r="R4085" s="15">
        <f>INDEX('Load Shapes - Day Type'!J:J,MATCH('Load Shapes - 8760'!$A4085,'Load Shapes - Day Type'!$K:$K,0))</f>
        <v>3.8257447181434034E-2</v>
      </c>
      <c r="S4085" s="47">
        <f t="shared" si="256"/>
        <v>2.3537381967704741E-5</v>
      </c>
    </row>
    <row r="4086" spans="1:19" x14ac:dyDescent="0.2">
      <c r="A4086" s="45" t="str">
        <f t="shared" si="253"/>
        <v>JuneWeekday3</v>
      </c>
      <c r="E4086" s="9">
        <v>2017</v>
      </c>
      <c r="F4086" s="9">
        <v>6</v>
      </c>
      <c r="G4086" s="9" t="s">
        <v>11</v>
      </c>
      <c r="H4086" s="9">
        <v>20</v>
      </c>
      <c r="I4086" s="24" t="s">
        <v>188</v>
      </c>
      <c r="J4086" s="25" t="str">
        <f t="shared" si="254"/>
        <v/>
      </c>
      <c r="K4086" s="25" t="str">
        <f t="shared" si="255"/>
        <v>Weekday</v>
      </c>
      <c r="L4086" s="25" t="s">
        <v>177</v>
      </c>
      <c r="M4086" s="9">
        <v>4083</v>
      </c>
      <c r="N4086" s="9">
        <v>3</v>
      </c>
      <c r="O4086" s="14">
        <f>INDEX('Load Shapes - Day Type'!G:G,MATCH('Load Shapes - 8760'!$A4086,'Load Shapes - Day Type'!$K:$K,0))</f>
        <v>0.02</v>
      </c>
      <c r="P4086" s="14">
        <f>INDEX('Load Shapes - Day Type'!H:H,MATCH('Load Shapes - 8760'!$A4086,'Load Shapes - Day Type'!$K:$K,0))</f>
        <v>0.28100000000000003</v>
      </c>
      <c r="Q4086" s="15">
        <f>INDEX('Load Shapes - Day Type'!I:I,MATCH('Load Shapes - 8760'!$A4086,'Load Shapes - Day Type'!$K:$K,0))</f>
        <v>1.6633672687580014</v>
      </c>
      <c r="R4086" s="15">
        <f>INDEX('Load Shapes - Day Type'!J:J,MATCH('Load Shapes - 8760'!$A4086,'Load Shapes - Day Type'!$K:$K,0))</f>
        <v>3.3267345375160032E-2</v>
      </c>
      <c r="S4086" s="47">
        <f t="shared" si="256"/>
        <v>2.0467288667569343E-5</v>
      </c>
    </row>
    <row r="4087" spans="1:19" x14ac:dyDescent="0.2">
      <c r="A4087" s="45" t="str">
        <f t="shared" si="253"/>
        <v>JuneWeekday4</v>
      </c>
      <c r="E4087" s="9">
        <v>2017</v>
      </c>
      <c r="F4087" s="9">
        <v>6</v>
      </c>
      <c r="G4087" s="9" t="s">
        <v>11</v>
      </c>
      <c r="H4087" s="9">
        <v>20</v>
      </c>
      <c r="I4087" s="24" t="s">
        <v>188</v>
      </c>
      <c r="J4087" s="25" t="str">
        <f t="shared" si="254"/>
        <v/>
      </c>
      <c r="K4087" s="25" t="str">
        <f t="shared" si="255"/>
        <v>Weekday</v>
      </c>
      <c r="L4087" s="25" t="s">
        <v>177</v>
      </c>
      <c r="M4087" s="9">
        <v>4084</v>
      </c>
      <c r="N4087" s="9">
        <v>4</v>
      </c>
      <c r="O4087" s="14">
        <f>INDEX('Load Shapes - Day Type'!G:G,MATCH('Load Shapes - 8760'!$A4087,'Load Shapes - Day Type'!$K:$K,0))</f>
        <v>0.02</v>
      </c>
      <c r="P4087" s="14">
        <f>INDEX('Load Shapes - Day Type'!H:H,MATCH('Load Shapes - 8760'!$A4087,'Load Shapes - Day Type'!$K:$K,0))</f>
        <v>0.27600000000000002</v>
      </c>
      <c r="Q4087" s="15">
        <f>INDEX('Load Shapes - Day Type'!I:I,MATCH('Load Shapes - 8760'!$A4087,'Load Shapes - Day Type'!$K:$K,0))</f>
        <v>1.6633672687580014</v>
      </c>
      <c r="R4087" s="15">
        <f>INDEX('Load Shapes - Day Type'!J:J,MATCH('Load Shapes - 8760'!$A4087,'Load Shapes - Day Type'!$K:$K,0))</f>
        <v>3.3267345375160032E-2</v>
      </c>
      <c r="S4087" s="47">
        <f t="shared" si="256"/>
        <v>2.0467288667569343E-5</v>
      </c>
    </row>
    <row r="4088" spans="1:19" x14ac:dyDescent="0.2">
      <c r="A4088" s="45" t="str">
        <f t="shared" si="253"/>
        <v>JuneWeekday5</v>
      </c>
      <c r="E4088" s="9">
        <v>2017</v>
      </c>
      <c r="F4088" s="9">
        <v>6</v>
      </c>
      <c r="G4088" s="9" t="s">
        <v>11</v>
      </c>
      <c r="H4088" s="9">
        <v>20</v>
      </c>
      <c r="I4088" s="24" t="s">
        <v>188</v>
      </c>
      <c r="J4088" s="25" t="str">
        <f t="shared" si="254"/>
        <v/>
      </c>
      <c r="K4088" s="25" t="str">
        <f t="shared" si="255"/>
        <v>Weekday</v>
      </c>
      <c r="L4088" s="25" t="s">
        <v>177</v>
      </c>
      <c r="M4088" s="9">
        <v>4085</v>
      </c>
      <c r="N4088" s="9">
        <v>5</v>
      </c>
      <c r="O4088" s="14">
        <f>INDEX('Load Shapes - Day Type'!G:G,MATCH('Load Shapes - 8760'!$A4088,'Load Shapes - Day Type'!$K:$K,0))</f>
        <v>2.8000000000000001E-2</v>
      </c>
      <c r="P4088" s="14">
        <f>INDEX('Load Shapes - Day Type'!H:H,MATCH('Load Shapes - 8760'!$A4088,'Load Shapes - Day Type'!$K:$K,0))</f>
        <v>0.218</v>
      </c>
      <c r="Q4088" s="15">
        <f>INDEX('Load Shapes - Day Type'!I:I,MATCH('Load Shapes - 8760'!$A4088,'Load Shapes - Day Type'!$K:$K,0))</f>
        <v>1.6633672687580014</v>
      </c>
      <c r="R4088" s="15">
        <f>INDEX('Load Shapes - Day Type'!J:J,MATCH('Load Shapes - 8760'!$A4088,'Load Shapes - Day Type'!$K:$K,0))</f>
        <v>4.6574283525224039E-2</v>
      </c>
      <c r="S4088" s="47">
        <f t="shared" si="256"/>
        <v>2.8654204134597078E-5</v>
      </c>
    </row>
    <row r="4089" spans="1:19" x14ac:dyDescent="0.2">
      <c r="A4089" s="45" t="str">
        <f t="shared" si="253"/>
        <v>JuneWeekday6</v>
      </c>
      <c r="E4089" s="9">
        <v>2017</v>
      </c>
      <c r="F4089" s="9">
        <v>6</v>
      </c>
      <c r="G4089" s="9" t="s">
        <v>11</v>
      </c>
      <c r="H4089" s="9">
        <v>20</v>
      </c>
      <c r="I4089" s="24" t="s">
        <v>188</v>
      </c>
      <c r="J4089" s="25" t="str">
        <f t="shared" si="254"/>
        <v/>
      </c>
      <c r="K4089" s="25" t="str">
        <f t="shared" si="255"/>
        <v>Weekday</v>
      </c>
      <c r="L4089" s="25" t="s">
        <v>177</v>
      </c>
      <c r="M4089" s="9">
        <v>4086</v>
      </c>
      <c r="N4089" s="9">
        <v>6</v>
      </c>
      <c r="O4089" s="14">
        <f>INDEX('Load Shapes - Day Type'!G:G,MATCH('Load Shapes - 8760'!$A4089,'Load Shapes - Day Type'!$K:$K,0))</f>
        <v>5.0999999999999997E-2</v>
      </c>
      <c r="P4089" s="14">
        <f>INDEX('Load Shapes - Day Type'!H:H,MATCH('Load Shapes - 8760'!$A4089,'Load Shapes - Day Type'!$K:$K,0))</f>
        <v>0.155</v>
      </c>
      <c r="Q4089" s="15">
        <f>INDEX('Load Shapes - Day Type'!I:I,MATCH('Load Shapes - 8760'!$A4089,'Load Shapes - Day Type'!$K:$K,0))</f>
        <v>1.6633672687580014</v>
      </c>
      <c r="R4089" s="15">
        <f>INDEX('Load Shapes - Day Type'!J:J,MATCH('Load Shapes - 8760'!$A4089,'Load Shapes - Day Type'!$K:$K,0))</f>
        <v>8.4831730706658073E-2</v>
      </c>
      <c r="S4089" s="47">
        <f t="shared" si="256"/>
        <v>5.2191586102301819E-5</v>
      </c>
    </row>
    <row r="4090" spans="1:19" x14ac:dyDescent="0.2">
      <c r="A4090" s="45" t="str">
        <f t="shared" si="253"/>
        <v>JuneWeekday7</v>
      </c>
      <c r="E4090" s="9">
        <v>2017</v>
      </c>
      <c r="F4090" s="9">
        <v>6</v>
      </c>
      <c r="G4090" s="9" t="s">
        <v>11</v>
      </c>
      <c r="H4090" s="9">
        <v>20</v>
      </c>
      <c r="I4090" s="24" t="s">
        <v>188</v>
      </c>
      <c r="J4090" s="25" t="str">
        <f t="shared" si="254"/>
        <v/>
      </c>
      <c r="K4090" s="25" t="str">
        <f t="shared" si="255"/>
        <v>Weekday</v>
      </c>
      <c r="L4090" s="25" t="s">
        <v>177</v>
      </c>
      <c r="M4090" s="9">
        <v>4087</v>
      </c>
      <c r="N4090" s="9">
        <v>7</v>
      </c>
      <c r="O4090" s="14">
        <f>INDEX('Load Shapes - Day Type'!G:G,MATCH('Load Shapes - 8760'!$A4090,'Load Shapes - Day Type'!$K:$K,0))</f>
        <v>8.7999999999999995E-2</v>
      </c>
      <c r="P4090" s="14">
        <f>INDEX('Load Shapes - Day Type'!H:H,MATCH('Load Shapes - 8760'!$A4090,'Load Shapes - Day Type'!$K:$K,0))</f>
        <v>0.121</v>
      </c>
      <c r="Q4090" s="15">
        <f>INDEX('Load Shapes - Day Type'!I:I,MATCH('Load Shapes - 8760'!$A4090,'Load Shapes - Day Type'!$K:$K,0))</f>
        <v>1.6633672687580014</v>
      </c>
      <c r="R4090" s="15">
        <f>INDEX('Load Shapes - Day Type'!J:J,MATCH('Load Shapes - 8760'!$A4090,'Load Shapes - Day Type'!$K:$K,0))</f>
        <v>0.14637631965070411</v>
      </c>
      <c r="S4090" s="47">
        <f t="shared" si="256"/>
        <v>9.0056070137305096E-5</v>
      </c>
    </row>
    <row r="4091" spans="1:19" x14ac:dyDescent="0.2">
      <c r="A4091" s="45" t="str">
        <f t="shared" si="253"/>
        <v>JuneWeekday8</v>
      </c>
      <c r="E4091" s="9">
        <v>2017</v>
      </c>
      <c r="F4091" s="9">
        <v>6</v>
      </c>
      <c r="G4091" s="9" t="s">
        <v>11</v>
      </c>
      <c r="H4091" s="9">
        <v>20</v>
      </c>
      <c r="I4091" s="24" t="s">
        <v>188</v>
      </c>
      <c r="J4091" s="25" t="str">
        <f t="shared" si="254"/>
        <v/>
      </c>
      <c r="K4091" s="25" t="str">
        <f t="shared" si="255"/>
        <v>Weekday</v>
      </c>
      <c r="L4091" s="25" t="s">
        <v>177</v>
      </c>
      <c r="M4091" s="9">
        <v>4088</v>
      </c>
      <c r="N4091" s="9">
        <v>8</v>
      </c>
      <c r="O4091" s="14">
        <f>INDEX('Load Shapes - Day Type'!G:G,MATCH('Load Shapes - 8760'!$A4091,'Load Shapes - Day Type'!$K:$K,0))</f>
        <v>0.127</v>
      </c>
      <c r="P4091" s="14">
        <f>INDEX('Load Shapes - Day Type'!H:H,MATCH('Load Shapes - 8760'!$A4091,'Load Shapes - Day Type'!$K:$K,0))</f>
        <v>0.10299999999999999</v>
      </c>
      <c r="Q4091" s="15">
        <f>INDEX('Load Shapes - Day Type'!I:I,MATCH('Load Shapes - 8760'!$A4091,'Load Shapes - Day Type'!$K:$K,0))</f>
        <v>1.6633672687580014</v>
      </c>
      <c r="R4091" s="15">
        <f>INDEX('Load Shapes - Day Type'!J:J,MATCH('Load Shapes - 8760'!$A4091,'Load Shapes - Day Type'!$K:$K,0))</f>
        <v>0.21124764313226618</v>
      </c>
      <c r="S4091" s="47">
        <f t="shared" si="256"/>
        <v>1.2996728303906531E-4</v>
      </c>
    </row>
    <row r="4092" spans="1:19" x14ac:dyDescent="0.2">
      <c r="A4092" s="45" t="str">
        <f t="shared" si="253"/>
        <v>JuneWeekday9</v>
      </c>
      <c r="E4092" s="9">
        <v>2017</v>
      </c>
      <c r="F4092" s="9">
        <v>6</v>
      </c>
      <c r="G4092" s="9" t="s">
        <v>11</v>
      </c>
      <c r="H4092" s="9">
        <v>20</v>
      </c>
      <c r="I4092" s="24" t="s">
        <v>188</v>
      </c>
      <c r="J4092" s="25" t="str">
        <f t="shared" si="254"/>
        <v/>
      </c>
      <c r="K4092" s="25" t="str">
        <f t="shared" si="255"/>
        <v>Weekday</v>
      </c>
      <c r="L4092" s="25" t="s">
        <v>176</v>
      </c>
      <c r="M4092" s="9">
        <v>4089</v>
      </c>
      <c r="N4092" s="9">
        <v>9</v>
      </c>
      <c r="O4092" s="14">
        <f>INDEX('Load Shapes - Day Type'!G:G,MATCH('Load Shapes - 8760'!$A4092,'Load Shapes - Day Type'!$K:$K,0))</f>
        <v>0.12</v>
      </c>
      <c r="P4092" s="14">
        <f>INDEX('Load Shapes - Day Type'!H:H,MATCH('Load Shapes - 8760'!$A4092,'Load Shapes - Day Type'!$K:$K,0))</f>
        <v>0.109</v>
      </c>
      <c r="Q4092" s="15">
        <f>INDEX('Load Shapes - Day Type'!I:I,MATCH('Load Shapes - 8760'!$A4092,'Load Shapes - Day Type'!$K:$K,0))</f>
        <v>1.6633672687580014</v>
      </c>
      <c r="R4092" s="15">
        <f>INDEX('Load Shapes - Day Type'!J:J,MATCH('Load Shapes - 8760'!$A4092,'Load Shapes - Day Type'!$K:$K,0))</f>
        <v>0.19960407225096016</v>
      </c>
      <c r="S4092" s="47">
        <f t="shared" si="256"/>
        <v>1.2280373200541605E-4</v>
      </c>
    </row>
    <row r="4093" spans="1:19" x14ac:dyDescent="0.2">
      <c r="A4093" s="45" t="str">
        <f t="shared" si="253"/>
        <v>JuneWeekday10</v>
      </c>
      <c r="E4093" s="9">
        <v>2017</v>
      </c>
      <c r="F4093" s="9">
        <v>6</v>
      </c>
      <c r="G4093" s="9" t="s">
        <v>11</v>
      </c>
      <c r="H4093" s="9">
        <v>20</v>
      </c>
      <c r="I4093" s="24" t="s">
        <v>188</v>
      </c>
      <c r="J4093" s="25" t="str">
        <f t="shared" si="254"/>
        <v/>
      </c>
      <c r="K4093" s="25" t="str">
        <f t="shared" si="255"/>
        <v>Weekday</v>
      </c>
      <c r="L4093" s="25" t="s">
        <v>176</v>
      </c>
      <c r="M4093" s="9">
        <v>4090</v>
      </c>
      <c r="N4093" s="9">
        <v>10</v>
      </c>
      <c r="O4093" s="14">
        <f>INDEX('Load Shapes - Day Type'!G:G,MATCH('Load Shapes - 8760'!$A4093,'Load Shapes - Day Type'!$K:$K,0))</f>
        <v>0.121</v>
      </c>
      <c r="P4093" s="14">
        <f>INDEX('Load Shapes - Day Type'!H:H,MATCH('Load Shapes - 8760'!$A4093,'Load Shapes - Day Type'!$K:$K,0))</f>
        <v>0.109</v>
      </c>
      <c r="Q4093" s="15">
        <f>INDEX('Load Shapes - Day Type'!I:I,MATCH('Load Shapes - 8760'!$A4093,'Load Shapes - Day Type'!$K:$K,0))</f>
        <v>1.6633672687580014</v>
      </c>
      <c r="R4093" s="15">
        <f>INDEX('Load Shapes - Day Type'!J:J,MATCH('Load Shapes - 8760'!$A4093,'Load Shapes - Day Type'!$K:$K,0))</f>
        <v>0.20126743951971818</v>
      </c>
      <c r="S4093" s="47">
        <f t="shared" si="256"/>
        <v>1.2382709643879452E-4</v>
      </c>
    </row>
    <row r="4094" spans="1:19" x14ac:dyDescent="0.2">
      <c r="A4094" s="45" t="str">
        <f t="shared" si="253"/>
        <v>JuneWeekday11</v>
      </c>
      <c r="E4094" s="9">
        <v>2017</v>
      </c>
      <c r="F4094" s="9">
        <v>6</v>
      </c>
      <c r="G4094" s="9" t="s">
        <v>11</v>
      </c>
      <c r="H4094" s="9">
        <v>20</v>
      </c>
      <c r="I4094" s="24" t="s">
        <v>188</v>
      </c>
      <c r="J4094" s="25" t="str">
        <f t="shared" si="254"/>
        <v/>
      </c>
      <c r="K4094" s="25" t="str">
        <f t="shared" si="255"/>
        <v>Weekday</v>
      </c>
      <c r="L4094" s="25" t="s">
        <v>176</v>
      </c>
      <c r="M4094" s="9">
        <v>4091</v>
      </c>
      <c r="N4094" s="9">
        <v>11</v>
      </c>
      <c r="O4094" s="14">
        <f>INDEX('Load Shapes - Day Type'!G:G,MATCH('Load Shapes - 8760'!$A4094,'Load Shapes - Day Type'!$K:$K,0))</f>
        <v>0.12</v>
      </c>
      <c r="P4094" s="14">
        <f>INDEX('Load Shapes - Day Type'!H:H,MATCH('Load Shapes - 8760'!$A4094,'Load Shapes - Day Type'!$K:$K,0))</f>
        <v>0.115</v>
      </c>
      <c r="Q4094" s="15">
        <f>INDEX('Load Shapes - Day Type'!I:I,MATCH('Load Shapes - 8760'!$A4094,'Load Shapes - Day Type'!$K:$K,0))</f>
        <v>1.6633672687580014</v>
      </c>
      <c r="R4094" s="15">
        <f>INDEX('Load Shapes - Day Type'!J:J,MATCH('Load Shapes - 8760'!$A4094,'Load Shapes - Day Type'!$K:$K,0))</f>
        <v>0.19960407225096016</v>
      </c>
      <c r="S4094" s="47">
        <f t="shared" si="256"/>
        <v>1.2280373200541605E-4</v>
      </c>
    </row>
    <row r="4095" spans="1:19" x14ac:dyDescent="0.2">
      <c r="A4095" s="45" t="str">
        <f t="shared" si="253"/>
        <v>JuneWeekday12</v>
      </c>
      <c r="E4095" s="9">
        <v>2017</v>
      </c>
      <c r="F4095" s="9">
        <v>6</v>
      </c>
      <c r="G4095" s="9" t="s">
        <v>11</v>
      </c>
      <c r="H4095" s="9">
        <v>20</v>
      </c>
      <c r="I4095" s="24" t="s">
        <v>188</v>
      </c>
      <c r="J4095" s="25" t="str">
        <f t="shared" si="254"/>
        <v/>
      </c>
      <c r="K4095" s="25" t="str">
        <f t="shared" si="255"/>
        <v>Weekday</v>
      </c>
      <c r="L4095" s="25" t="s">
        <v>176</v>
      </c>
      <c r="M4095" s="9">
        <v>4092</v>
      </c>
      <c r="N4095" s="9">
        <v>12</v>
      </c>
      <c r="O4095" s="14">
        <f>INDEX('Load Shapes - Day Type'!G:G,MATCH('Load Shapes - 8760'!$A4095,'Load Shapes - Day Type'!$K:$K,0))</f>
        <v>0.115</v>
      </c>
      <c r="P4095" s="14">
        <f>INDEX('Load Shapes - Day Type'!H:H,MATCH('Load Shapes - 8760'!$A4095,'Load Shapes - Day Type'!$K:$K,0))</f>
        <v>0.11899999999999999</v>
      </c>
      <c r="Q4095" s="15">
        <f>INDEX('Load Shapes - Day Type'!I:I,MATCH('Load Shapes - 8760'!$A4095,'Load Shapes - Day Type'!$K:$K,0))</f>
        <v>1.6633672687580014</v>
      </c>
      <c r="R4095" s="15">
        <f>INDEX('Load Shapes - Day Type'!J:J,MATCH('Load Shapes - 8760'!$A4095,'Load Shapes - Day Type'!$K:$K,0))</f>
        <v>0.19128723590717017</v>
      </c>
      <c r="S4095" s="47">
        <f t="shared" si="256"/>
        <v>1.1768690983852372E-4</v>
      </c>
    </row>
    <row r="4096" spans="1:19" x14ac:dyDescent="0.2">
      <c r="A4096" s="45" t="str">
        <f t="shared" si="253"/>
        <v>JuneWeekday13</v>
      </c>
      <c r="E4096" s="9">
        <v>2017</v>
      </c>
      <c r="F4096" s="9">
        <v>6</v>
      </c>
      <c r="G4096" s="9" t="s">
        <v>11</v>
      </c>
      <c r="H4096" s="9">
        <v>20</v>
      </c>
      <c r="I4096" s="24" t="s">
        <v>188</v>
      </c>
      <c r="J4096" s="25" t="str">
        <f t="shared" si="254"/>
        <v/>
      </c>
      <c r="K4096" s="25" t="str">
        <f t="shared" si="255"/>
        <v>Weekday</v>
      </c>
      <c r="L4096" s="25" t="s">
        <v>176</v>
      </c>
      <c r="M4096" s="9">
        <v>4093</v>
      </c>
      <c r="N4096" s="9">
        <v>13</v>
      </c>
      <c r="O4096" s="14">
        <f>INDEX('Load Shapes - Day Type'!G:G,MATCH('Load Shapes - 8760'!$A4096,'Load Shapes - Day Type'!$K:$K,0))</f>
        <v>0.11899999999999999</v>
      </c>
      <c r="P4096" s="14">
        <f>INDEX('Load Shapes - Day Type'!H:H,MATCH('Load Shapes - 8760'!$A4096,'Load Shapes - Day Type'!$K:$K,0))</f>
        <v>0.115</v>
      </c>
      <c r="Q4096" s="15">
        <f>INDEX('Load Shapes - Day Type'!I:I,MATCH('Load Shapes - 8760'!$A4096,'Load Shapes - Day Type'!$K:$K,0))</f>
        <v>1.6633672687580014</v>
      </c>
      <c r="R4096" s="15">
        <f>INDEX('Load Shapes - Day Type'!J:J,MATCH('Load Shapes - 8760'!$A4096,'Load Shapes - Day Type'!$K:$K,0))</f>
        <v>0.19794070498220218</v>
      </c>
      <c r="S4096" s="47">
        <f t="shared" si="256"/>
        <v>1.2178036757203758E-4</v>
      </c>
    </row>
    <row r="4097" spans="1:19" x14ac:dyDescent="0.2">
      <c r="A4097" s="45" t="str">
        <f t="shared" si="253"/>
        <v>JuneWeekday14</v>
      </c>
      <c r="E4097" s="9">
        <v>2017</v>
      </c>
      <c r="F4097" s="9">
        <v>6</v>
      </c>
      <c r="G4097" s="9" t="s">
        <v>11</v>
      </c>
      <c r="H4097" s="9">
        <v>20</v>
      </c>
      <c r="I4097" s="24" t="s">
        <v>188</v>
      </c>
      <c r="J4097" s="25" t="str">
        <f t="shared" si="254"/>
        <v/>
      </c>
      <c r="K4097" s="25" t="str">
        <f t="shared" si="255"/>
        <v>Weekday</v>
      </c>
      <c r="L4097" s="25" t="s">
        <v>176</v>
      </c>
      <c r="M4097" s="9">
        <v>4094</v>
      </c>
      <c r="N4097" s="9">
        <v>14</v>
      </c>
      <c r="O4097" s="14">
        <f>INDEX('Load Shapes - Day Type'!G:G,MATCH('Load Shapes - 8760'!$A4097,'Load Shapes - Day Type'!$K:$K,0))</f>
        <v>0.11600000000000001</v>
      </c>
      <c r="P4097" s="14">
        <f>INDEX('Load Shapes - Day Type'!H:H,MATCH('Load Shapes - 8760'!$A4097,'Load Shapes - Day Type'!$K:$K,0))</f>
        <v>0.11799999999999999</v>
      </c>
      <c r="Q4097" s="15">
        <f>INDEX('Load Shapes - Day Type'!I:I,MATCH('Load Shapes - 8760'!$A4097,'Load Shapes - Day Type'!$K:$K,0))</f>
        <v>1.6633672687580014</v>
      </c>
      <c r="R4097" s="15">
        <f>INDEX('Load Shapes - Day Type'!J:J,MATCH('Load Shapes - 8760'!$A4097,'Load Shapes - Day Type'!$K:$K,0))</f>
        <v>0.19295060317592819</v>
      </c>
      <c r="S4097" s="47">
        <f t="shared" si="256"/>
        <v>1.1871027427190218E-4</v>
      </c>
    </row>
    <row r="4098" spans="1:19" x14ac:dyDescent="0.2">
      <c r="A4098" s="45" t="str">
        <f t="shared" si="253"/>
        <v>JuneWeekday15</v>
      </c>
      <c r="E4098" s="9">
        <v>2017</v>
      </c>
      <c r="F4098" s="9">
        <v>6</v>
      </c>
      <c r="G4098" s="9" t="s">
        <v>11</v>
      </c>
      <c r="H4098" s="9">
        <v>20</v>
      </c>
      <c r="I4098" s="24" t="s">
        <v>188</v>
      </c>
      <c r="J4098" s="25" t="str">
        <f t="shared" si="254"/>
        <v/>
      </c>
      <c r="K4098" s="25" t="str">
        <f t="shared" si="255"/>
        <v>Weekday</v>
      </c>
      <c r="L4098" s="25" t="s">
        <v>176</v>
      </c>
      <c r="M4098" s="9">
        <v>4095</v>
      </c>
      <c r="N4098" s="9">
        <v>15</v>
      </c>
      <c r="O4098" s="14">
        <f>INDEX('Load Shapes - Day Type'!G:G,MATCH('Load Shapes - 8760'!$A4098,'Load Shapes - Day Type'!$K:$K,0))</f>
        <v>0.115</v>
      </c>
      <c r="P4098" s="14">
        <f>INDEX('Load Shapes - Day Type'!H:H,MATCH('Load Shapes - 8760'!$A4098,'Load Shapes - Day Type'!$K:$K,0))</f>
        <v>0.115</v>
      </c>
      <c r="Q4098" s="15">
        <f>INDEX('Load Shapes - Day Type'!I:I,MATCH('Load Shapes - 8760'!$A4098,'Load Shapes - Day Type'!$K:$K,0))</f>
        <v>1.6633672687580014</v>
      </c>
      <c r="R4098" s="15">
        <f>INDEX('Load Shapes - Day Type'!J:J,MATCH('Load Shapes - 8760'!$A4098,'Load Shapes - Day Type'!$K:$K,0))</f>
        <v>0.19128723590717017</v>
      </c>
      <c r="S4098" s="47">
        <f t="shared" si="256"/>
        <v>1.1768690983852372E-4</v>
      </c>
    </row>
    <row r="4099" spans="1:19" x14ac:dyDescent="0.2">
      <c r="A4099" s="45" t="str">
        <f t="shared" si="253"/>
        <v>JuneWeekday16</v>
      </c>
      <c r="E4099" s="9">
        <v>2017</v>
      </c>
      <c r="F4099" s="9">
        <v>6</v>
      </c>
      <c r="G4099" s="9" t="s">
        <v>11</v>
      </c>
      <c r="H4099" s="9">
        <v>20</v>
      </c>
      <c r="I4099" s="24" t="s">
        <v>188</v>
      </c>
      <c r="J4099" s="25" t="str">
        <f t="shared" si="254"/>
        <v/>
      </c>
      <c r="K4099" s="25" t="str">
        <f t="shared" si="255"/>
        <v>Weekday</v>
      </c>
      <c r="L4099" s="25" t="s">
        <v>176</v>
      </c>
      <c r="M4099" s="9">
        <v>4096</v>
      </c>
      <c r="N4099" s="9">
        <v>16</v>
      </c>
      <c r="O4099" s="14">
        <f>INDEX('Load Shapes - Day Type'!G:G,MATCH('Load Shapes - 8760'!$A4099,'Load Shapes - Day Type'!$K:$K,0))</f>
        <v>0.111</v>
      </c>
      <c r="P4099" s="14">
        <f>INDEX('Load Shapes - Day Type'!H:H,MATCH('Load Shapes - 8760'!$A4099,'Load Shapes - Day Type'!$K:$K,0))</f>
        <v>0.113</v>
      </c>
      <c r="Q4099" s="15">
        <f>INDEX('Load Shapes - Day Type'!I:I,MATCH('Load Shapes - 8760'!$A4099,'Load Shapes - Day Type'!$K:$K,0))</f>
        <v>1.6633672687580014</v>
      </c>
      <c r="R4099" s="15">
        <f>INDEX('Load Shapes - Day Type'!J:J,MATCH('Load Shapes - 8760'!$A4099,'Load Shapes - Day Type'!$K:$K,0))</f>
        <v>0.18463376683213817</v>
      </c>
      <c r="S4099" s="47">
        <f t="shared" si="256"/>
        <v>1.1359345210500985E-4</v>
      </c>
    </row>
    <row r="4100" spans="1:19" x14ac:dyDescent="0.2">
      <c r="A4100" s="45" t="str">
        <f t="shared" ref="A4100:A4163" si="257">_xlfn.CONCAT(G4100,K4100,N4100)</f>
        <v>JuneWeekday17</v>
      </c>
      <c r="E4100" s="9">
        <v>2017</v>
      </c>
      <c r="F4100" s="9">
        <v>6</v>
      </c>
      <c r="G4100" s="9" t="s">
        <v>11</v>
      </c>
      <c r="H4100" s="9">
        <v>20</v>
      </c>
      <c r="I4100" s="24" t="s">
        <v>188</v>
      </c>
      <c r="J4100" s="25" t="str">
        <f t="shared" ref="J4100:J4163" si="258">IF(_xlfn.CONCAT(AW$4,AX$4)=_xlfn.CONCAT(F4100,H4100),"Holiday",IF(_xlfn.CONCAT(AW$5,AX$5)=_xlfn.CONCAT(F4100,H4100),"Holiday",IF(_xlfn.CONCAT(AW$6,AX$6)=_xlfn.CONCAT(F4100,H4100),"Holiday",IF(_xlfn.CONCAT(AW$7,AX$7)=_xlfn.CONCAT(F4100,H4100),"Holiday",IF(_xlfn.CONCAT(AW$8,AX$8)=_xlfn.CONCAT(F4100,H4100),"Holiday",IF(_xlfn.CONCAT(AW$9,AX$9)=_xlfn.CONCAT(F4100,H4100),"Holiday",IF(_xlfn.CONCAT(AW$10,AX$10)=_xlfn.CONCAT(F4100,H4100),"Holiday",IF(_xlfn.CONCAT(AW$11,AX$11)=_xlfn.CONCAT(F4100,H4100),"Holiday",IF(_xlfn.CONCAT(AW$12,AX$12)=_xlfn.CONCAT(F4100,H4100),"Holiday",IF(_xlfn.CONCAT(AW$13,AX$13)=_xlfn.CONCAT(F4100,H4100),"Holiday",""))))))))))</f>
        <v/>
      </c>
      <c r="K4100" s="25" t="str">
        <f t="shared" si="255"/>
        <v>Weekday</v>
      </c>
      <c r="L4100" s="25" t="s">
        <v>176</v>
      </c>
      <c r="M4100" s="9">
        <v>4097</v>
      </c>
      <c r="N4100" s="9">
        <v>17</v>
      </c>
      <c r="O4100" s="14">
        <f>INDEX('Load Shapes - Day Type'!G:G,MATCH('Load Shapes - 8760'!$A4100,'Load Shapes - Day Type'!$K:$K,0))</f>
        <v>0.11</v>
      </c>
      <c r="P4100" s="14">
        <f>INDEX('Load Shapes - Day Type'!H:H,MATCH('Load Shapes - 8760'!$A4100,'Load Shapes - Day Type'!$K:$K,0))</f>
        <v>0.111</v>
      </c>
      <c r="Q4100" s="15">
        <f>INDEX('Load Shapes - Day Type'!I:I,MATCH('Load Shapes - 8760'!$A4100,'Load Shapes - Day Type'!$K:$K,0))</f>
        <v>1.6633672687580014</v>
      </c>
      <c r="R4100" s="15">
        <f>INDEX('Load Shapes - Day Type'!J:J,MATCH('Load Shapes - 8760'!$A4100,'Load Shapes - Day Type'!$K:$K,0))</f>
        <v>0.18297039956338015</v>
      </c>
      <c r="S4100" s="47">
        <f t="shared" si="256"/>
        <v>1.1257008767163138E-4</v>
      </c>
    </row>
    <row r="4101" spans="1:19" x14ac:dyDescent="0.2">
      <c r="A4101" s="45" t="str">
        <f t="shared" si="257"/>
        <v>JuneWeekday18</v>
      </c>
      <c r="E4101" s="9">
        <v>2017</v>
      </c>
      <c r="F4101" s="9">
        <v>6</v>
      </c>
      <c r="G4101" s="9" t="s">
        <v>11</v>
      </c>
      <c r="H4101" s="9">
        <v>20</v>
      </c>
      <c r="I4101" s="24" t="s">
        <v>188</v>
      </c>
      <c r="J4101" s="25" t="str">
        <f t="shared" si="258"/>
        <v/>
      </c>
      <c r="K4101" s="25" t="str">
        <f t="shared" ref="K4101:K4164" si="259">IF(J4101="Holiday","Weekend/Holiday",IF(I4101="Sun","Weekend/Holiday",IF(I4101="Sat","Weekend/Holiday","Weekday")))</f>
        <v>Weekday</v>
      </c>
      <c r="L4101" s="25" t="s">
        <v>176</v>
      </c>
      <c r="M4101" s="9">
        <v>4098</v>
      </c>
      <c r="N4101" s="9">
        <v>18</v>
      </c>
      <c r="O4101" s="14">
        <f>INDEX('Load Shapes - Day Type'!G:G,MATCH('Load Shapes - 8760'!$A4101,'Load Shapes - Day Type'!$K:$K,0))</f>
        <v>0.121</v>
      </c>
      <c r="P4101" s="14">
        <f>INDEX('Load Shapes - Day Type'!H:H,MATCH('Load Shapes - 8760'!$A4101,'Load Shapes - Day Type'!$K:$K,0))</f>
        <v>0.10199999999999999</v>
      </c>
      <c r="Q4101" s="15">
        <f>INDEX('Load Shapes - Day Type'!I:I,MATCH('Load Shapes - 8760'!$A4101,'Load Shapes - Day Type'!$K:$K,0))</f>
        <v>1.6633672687580014</v>
      </c>
      <c r="R4101" s="15">
        <f>INDEX('Load Shapes - Day Type'!J:J,MATCH('Load Shapes - 8760'!$A4101,'Load Shapes - Day Type'!$K:$K,0))</f>
        <v>0.20126743951971818</v>
      </c>
      <c r="S4101" s="47">
        <f t="shared" ref="S4101:S4164" si="260">O4101/$O$1</f>
        <v>1.2382709643879452E-4</v>
      </c>
    </row>
    <row r="4102" spans="1:19" x14ac:dyDescent="0.2">
      <c r="A4102" s="45" t="str">
        <f t="shared" si="257"/>
        <v>JuneWeekday19</v>
      </c>
      <c r="E4102" s="9">
        <v>2017</v>
      </c>
      <c r="F4102" s="9">
        <v>6</v>
      </c>
      <c r="G4102" s="9" t="s">
        <v>11</v>
      </c>
      <c r="H4102" s="9">
        <v>20</v>
      </c>
      <c r="I4102" s="24" t="s">
        <v>188</v>
      </c>
      <c r="J4102" s="25" t="str">
        <f t="shared" si="258"/>
        <v/>
      </c>
      <c r="K4102" s="25" t="str">
        <f t="shared" si="259"/>
        <v>Weekday</v>
      </c>
      <c r="L4102" s="25" t="s">
        <v>176</v>
      </c>
      <c r="M4102" s="9">
        <v>4099</v>
      </c>
      <c r="N4102" s="9">
        <v>19</v>
      </c>
      <c r="O4102" s="14">
        <f>INDEX('Load Shapes - Day Type'!G:G,MATCH('Load Shapes - 8760'!$A4102,'Load Shapes - Day Type'!$K:$K,0))</f>
        <v>0.121</v>
      </c>
      <c r="P4102" s="14">
        <f>INDEX('Load Shapes - Day Type'!H:H,MATCH('Load Shapes - 8760'!$A4102,'Load Shapes - Day Type'!$K:$K,0))</f>
        <v>9.6000000000000002E-2</v>
      </c>
      <c r="Q4102" s="15">
        <f>INDEX('Load Shapes - Day Type'!I:I,MATCH('Load Shapes - 8760'!$A4102,'Load Shapes - Day Type'!$K:$K,0))</f>
        <v>1.6633672687580014</v>
      </c>
      <c r="R4102" s="15">
        <f>INDEX('Load Shapes - Day Type'!J:J,MATCH('Load Shapes - 8760'!$A4102,'Load Shapes - Day Type'!$K:$K,0))</f>
        <v>0.20126743951971818</v>
      </c>
      <c r="S4102" s="47">
        <f t="shared" si="260"/>
        <v>1.2382709643879452E-4</v>
      </c>
    </row>
    <row r="4103" spans="1:19" x14ac:dyDescent="0.2">
      <c r="A4103" s="45" t="str">
        <f t="shared" si="257"/>
        <v>JuneWeekday20</v>
      </c>
      <c r="E4103" s="9">
        <v>2017</v>
      </c>
      <c r="F4103" s="9">
        <v>6</v>
      </c>
      <c r="G4103" s="9" t="s">
        <v>11</v>
      </c>
      <c r="H4103" s="9">
        <v>20</v>
      </c>
      <c r="I4103" s="24" t="s">
        <v>188</v>
      </c>
      <c r="J4103" s="25" t="str">
        <f t="shared" si="258"/>
        <v/>
      </c>
      <c r="K4103" s="25" t="str">
        <f t="shared" si="259"/>
        <v>Weekday</v>
      </c>
      <c r="L4103" s="25" t="s">
        <v>176</v>
      </c>
      <c r="M4103" s="9">
        <v>4100</v>
      </c>
      <c r="N4103" s="9">
        <v>20</v>
      </c>
      <c r="O4103" s="14">
        <f>INDEX('Load Shapes - Day Type'!G:G,MATCH('Load Shapes - 8760'!$A4103,'Load Shapes - Day Type'!$K:$K,0))</f>
        <v>0.13</v>
      </c>
      <c r="P4103" s="14">
        <f>INDEX('Load Shapes - Day Type'!H:H,MATCH('Load Shapes - 8760'!$A4103,'Load Shapes - Day Type'!$K:$K,0))</f>
        <v>8.5999999999999993E-2</v>
      </c>
      <c r="Q4103" s="15">
        <f>INDEX('Load Shapes - Day Type'!I:I,MATCH('Load Shapes - 8760'!$A4103,'Load Shapes - Day Type'!$K:$K,0))</f>
        <v>1.6633672687580014</v>
      </c>
      <c r="R4103" s="15">
        <f>INDEX('Load Shapes - Day Type'!J:J,MATCH('Load Shapes - 8760'!$A4103,'Load Shapes - Day Type'!$K:$K,0))</f>
        <v>0.2162377449385402</v>
      </c>
      <c r="S4103" s="47">
        <f t="shared" si="260"/>
        <v>1.3303737633920071E-4</v>
      </c>
    </row>
    <row r="4104" spans="1:19" x14ac:dyDescent="0.2">
      <c r="A4104" s="45" t="str">
        <f t="shared" si="257"/>
        <v>JuneWeekday21</v>
      </c>
      <c r="E4104" s="9">
        <v>2017</v>
      </c>
      <c r="F4104" s="9">
        <v>6</v>
      </c>
      <c r="G4104" s="9" t="s">
        <v>11</v>
      </c>
      <c r="H4104" s="9">
        <v>20</v>
      </c>
      <c r="I4104" s="24" t="s">
        <v>188</v>
      </c>
      <c r="J4104" s="25" t="str">
        <f t="shared" si="258"/>
        <v/>
      </c>
      <c r="K4104" s="25" t="str">
        <f t="shared" si="259"/>
        <v>Weekday</v>
      </c>
      <c r="L4104" s="25" t="s">
        <v>176</v>
      </c>
      <c r="M4104" s="9">
        <v>4101</v>
      </c>
      <c r="N4104" s="9">
        <v>21</v>
      </c>
      <c r="O4104" s="14">
        <f>INDEX('Load Shapes - Day Type'!G:G,MATCH('Load Shapes - 8760'!$A4104,'Load Shapes - Day Type'!$K:$K,0))</f>
        <v>0.155</v>
      </c>
      <c r="P4104" s="14">
        <f>INDEX('Load Shapes - Day Type'!H:H,MATCH('Load Shapes - 8760'!$A4104,'Load Shapes - Day Type'!$K:$K,0))</f>
        <v>8.5000000000000006E-2</v>
      </c>
      <c r="Q4104" s="15">
        <f>INDEX('Load Shapes - Day Type'!I:I,MATCH('Load Shapes - 8760'!$A4104,'Load Shapes - Day Type'!$K:$K,0))</f>
        <v>1.6633672687580014</v>
      </c>
      <c r="R4104" s="15">
        <f>INDEX('Load Shapes - Day Type'!J:J,MATCH('Load Shapes - 8760'!$A4104,'Load Shapes - Day Type'!$K:$K,0))</f>
        <v>0.25782192665749021</v>
      </c>
      <c r="S4104" s="47">
        <f t="shared" si="260"/>
        <v>1.586214871736624E-4</v>
      </c>
    </row>
    <row r="4105" spans="1:19" x14ac:dyDescent="0.2">
      <c r="A4105" s="45" t="str">
        <f t="shared" si="257"/>
        <v>JuneWeekday22</v>
      </c>
      <c r="E4105" s="9">
        <v>2017</v>
      </c>
      <c r="F4105" s="9">
        <v>6</v>
      </c>
      <c r="G4105" s="9" t="s">
        <v>11</v>
      </c>
      <c r="H4105" s="9">
        <v>20</v>
      </c>
      <c r="I4105" s="24" t="s">
        <v>188</v>
      </c>
      <c r="J4105" s="25" t="str">
        <f t="shared" si="258"/>
        <v/>
      </c>
      <c r="K4105" s="25" t="str">
        <f t="shared" si="259"/>
        <v>Weekday</v>
      </c>
      <c r="L4105" s="25" t="s">
        <v>176</v>
      </c>
      <c r="M4105" s="9">
        <v>4102</v>
      </c>
      <c r="N4105" s="9">
        <v>22</v>
      </c>
      <c r="O4105" s="14">
        <f>INDEX('Load Shapes - Day Type'!G:G,MATCH('Load Shapes - 8760'!$A4105,'Load Shapes - Day Type'!$K:$K,0))</f>
        <v>0.153</v>
      </c>
      <c r="P4105" s="14">
        <f>INDEX('Load Shapes - Day Type'!H:H,MATCH('Load Shapes - 8760'!$A4105,'Load Shapes - Day Type'!$K:$K,0))</f>
        <v>8.8999999999999996E-2</v>
      </c>
      <c r="Q4105" s="15">
        <f>INDEX('Load Shapes - Day Type'!I:I,MATCH('Load Shapes - 8760'!$A4105,'Load Shapes - Day Type'!$K:$K,0))</f>
        <v>1.6633672687580014</v>
      </c>
      <c r="R4105" s="15">
        <f>INDEX('Load Shapes - Day Type'!J:J,MATCH('Load Shapes - 8760'!$A4105,'Load Shapes - Day Type'!$K:$K,0))</f>
        <v>0.25449519211997423</v>
      </c>
      <c r="S4105" s="47">
        <f t="shared" si="260"/>
        <v>1.5657475830690545E-4</v>
      </c>
    </row>
    <row r="4106" spans="1:19" x14ac:dyDescent="0.2">
      <c r="A4106" s="45" t="str">
        <f t="shared" si="257"/>
        <v>JuneWeekday23</v>
      </c>
      <c r="E4106" s="9">
        <v>2017</v>
      </c>
      <c r="F4106" s="9">
        <v>6</v>
      </c>
      <c r="G4106" s="9" t="s">
        <v>11</v>
      </c>
      <c r="H4106" s="9">
        <v>20</v>
      </c>
      <c r="I4106" s="24" t="s">
        <v>188</v>
      </c>
      <c r="J4106" s="25" t="str">
        <f t="shared" si="258"/>
        <v/>
      </c>
      <c r="K4106" s="25" t="str">
        <f t="shared" si="259"/>
        <v>Weekday</v>
      </c>
      <c r="L4106" s="25" t="s">
        <v>176</v>
      </c>
      <c r="M4106" s="9">
        <v>4103</v>
      </c>
      <c r="N4106" s="9">
        <v>23</v>
      </c>
      <c r="O4106" s="14">
        <f>INDEX('Load Shapes - Day Type'!G:G,MATCH('Load Shapes - 8760'!$A4106,'Load Shapes - Day Type'!$K:$K,0))</f>
        <v>0.104</v>
      </c>
      <c r="P4106" s="14">
        <f>INDEX('Load Shapes - Day Type'!H:H,MATCH('Load Shapes - 8760'!$A4106,'Load Shapes - Day Type'!$K:$K,0))</f>
        <v>0.10299999999999999</v>
      </c>
      <c r="Q4106" s="15">
        <f>INDEX('Load Shapes - Day Type'!I:I,MATCH('Load Shapes - 8760'!$A4106,'Load Shapes - Day Type'!$K:$K,0))</f>
        <v>1.6633672687580014</v>
      </c>
      <c r="R4106" s="15">
        <f>INDEX('Load Shapes - Day Type'!J:J,MATCH('Load Shapes - 8760'!$A4106,'Load Shapes - Day Type'!$K:$K,0))</f>
        <v>0.17299019595083215</v>
      </c>
      <c r="S4106" s="47">
        <f t="shared" si="260"/>
        <v>1.0642990107136057E-4</v>
      </c>
    </row>
    <row r="4107" spans="1:19" x14ac:dyDescent="0.2">
      <c r="A4107" s="45" t="str">
        <f t="shared" si="257"/>
        <v>JuneWeekday24</v>
      </c>
      <c r="E4107" s="9">
        <v>2017</v>
      </c>
      <c r="F4107" s="9">
        <v>6</v>
      </c>
      <c r="G4107" s="9" t="s">
        <v>11</v>
      </c>
      <c r="H4107" s="9">
        <v>20</v>
      </c>
      <c r="I4107" s="24" t="s">
        <v>188</v>
      </c>
      <c r="J4107" s="25" t="str">
        <f t="shared" si="258"/>
        <v/>
      </c>
      <c r="K4107" s="25" t="str">
        <f t="shared" si="259"/>
        <v>Weekday</v>
      </c>
      <c r="L4107" s="25" t="s">
        <v>177</v>
      </c>
      <c r="M4107" s="9">
        <v>4104</v>
      </c>
      <c r="N4107" s="9">
        <v>24</v>
      </c>
      <c r="O4107" s="14">
        <f>INDEX('Load Shapes - Day Type'!G:G,MATCH('Load Shapes - 8760'!$A4107,'Load Shapes - Day Type'!$K:$K,0))</f>
        <v>5.6000000000000001E-2</v>
      </c>
      <c r="P4107" s="14">
        <f>INDEX('Load Shapes - Day Type'!H:H,MATCH('Load Shapes - 8760'!$A4107,'Load Shapes - Day Type'!$K:$K,0))</f>
        <v>0.14899999999999999</v>
      </c>
      <c r="Q4107" s="15">
        <f>INDEX('Load Shapes - Day Type'!I:I,MATCH('Load Shapes - 8760'!$A4107,'Load Shapes - Day Type'!$K:$K,0))</f>
        <v>1.6633672687580014</v>
      </c>
      <c r="R4107" s="15">
        <f>INDEX('Load Shapes - Day Type'!J:J,MATCH('Load Shapes - 8760'!$A4107,'Load Shapes - Day Type'!$K:$K,0))</f>
        <v>9.3148567050448078E-2</v>
      </c>
      <c r="S4107" s="47">
        <f t="shared" si="260"/>
        <v>5.7308408269194155E-5</v>
      </c>
    </row>
    <row r="4108" spans="1:19" x14ac:dyDescent="0.2">
      <c r="A4108" s="45" t="str">
        <f t="shared" si="257"/>
        <v>JuneWeekday1</v>
      </c>
      <c r="E4108" s="9">
        <v>2017</v>
      </c>
      <c r="F4108" s="9">
        <v>6</v>
      </c>
      <c r="G4108" s="9" t="s">
        <v>11</v>
      </c>
      <c r="H4108" s="9">
        <v>21</v>
      </c>
      <c r="I4108" s="24" t="s">
        <v>185</v>
      </c>
      <c r="J4108" s="25" t="str">
        <f t="shared" si="258"/>
        <v/>
      </c>
      <c r="K4108" s="25" t="str">
        <f t="shared" si="259"/>
        <v>Weekday</v>
      </c>
      <c r="L4108" s="25" t="s">
        <v>177</v>
      </c>
      <c r="M4108" s="9">
        <v>4105</v>
      </c>
      <c r="N4108" s="9">
        <v>1</v>
      </c>
      <c r="O4108" s="14">
        <f>INDEX('Load Shapes - Day Type'!G:G,MATCH('Load Shapes - 8760'!$A4108,'Load Shapes - Day Type'!$K:$K,0))</f>
        <v>3.2000000000000001E-2</v>
      </c>
      <c r="P4108" s="14">
        <f>INDEX('Load Shapes - Day Type'!H:H,MATCH('Load Shapes - 8760'!$A4108,'Load Shapes - Day Type'!$K:$K,0))</f>
        <v>0.20899999999999999</v>
      </c>
      <c r="Q4108" s="15">
        <f>INDEX('Load Shapes - Day Type'!I:I,MATCH('Load Shapes - 8760'!$A4108,'Load Shapes - Day Type'!$K:$K,0))</f>
        <v>1.6633672687580014</v>
      </c>
      <c r="R4108" s="15">
        <f>INDEX('Load Shapes - Day Type'!J:J,MATCH('Load Shapes - 8760'!$A4108,'Load Shapes - Day Type'!$K:$K,0))</f>
        <v>5.3227752600256049E-2</v>
      </c>
      <c r="S4108" s="47">
        <f t="shared" si="260"/>
        <v>3.2747661868110947E-5</v>
      </c>
    </row>
    <row r="4109" spans="1:19" x14ac:dyDescent="0.2">
      <c r="A4109" s="45" t="str">
        <f t="shared" si="257"/>
        <v>JuneWeekday2</v>
      </c>
      <c r="E4109" s="9">
        <v>2017</v>
      </c>
      <c r="F4109" s="9">
        <v>6</v>
      </c>
      <c r="G4109" s="9" t="s">
        <v>11</v>
      </c>
      <c r="H4109" s="9">
        <v>21</v>
      </c>
      <c r="I4109" s="24" t="s">
        <v>185</v>
      </c>
      <c r="J4109" s="25" t="str">
        <f t="shared" si="258"/>
        <v/>
      </c>
      <c r="K4109" s="25" t="str">
        <f t="shared" si="259"/>
        <v>Weekday</v>
      </c>
      <c r="L4109" s="25" t="s">
        <v>177</v>
      </c>
      <c r="M4109" s="9">
        <v>4106</v>
      </c>
      <c r="N4109" s="9">
        <v>2</v>
      </c>
      <c r="O4109" s="14">
        <f>INDEX('Load Shapes - Day Type'!G:G,MATCH('Load Shapes - 8760'!$A4109,'Load Shapes - Day Type'!$K:$K,0))</f>
        <v>2.3E-2</v>
      </c>
      <c r="P4109" s="14">
        <f>INDEX('Load Shapes - Day Type'!H:H,MATCH('Load Shapes - 8760'!$A4109,'Load Shapes - Day Type'!$K:$K,0))</f>
        <v>0.27200000000000002</v>
      </c>
      <c r="Q4109" s="15">
        <f>INDEX('Load Shapes - Day Type'!I:I,MATCH('Load Shapes - 8760'!$A4109,'Load Shapes - Day Type'!$K:$K,0))</f>
        <v>1.6633672687580014</v>
      </c>
      <c r="R4109" s="15">
        <f>INDEX('Load Shapes - Day Type'!J:J,MATCH('Load Shapes - 8760'!$A4109,'Load Shapes - Day Type'!$K:$K,0))</f>
        <v>3.8257447181434034E-2</v>
      </c>
      <c r="S4109" s="47">
        <f t="shared" si="260"/>
        <v>2.3537381967704741E-5</v>
      </c>
    </row>
    <row r="4110" spans="1:19" x14ac:dyDescent="0.2">
      <c r="A4110" s="45" t="str">
        <f t="shared" si="257"/>
        <v>JuneWeekday3</v>
      </c>
      <c r="E4110" s="9">
        <v>2017</v>
      </c>
      <c r="F4110" s="9">
        <v>6</v>
      </c>
      <c r="G4110" s="9" t="s">
        <v>11</v>
      </c>
      <c r="H4110" s="9">
        <v>21</v>
      </c>
      <c r="I4110" s="24" t="s">
        <v>185</v>
      </c>
      <c r="J4110" s="25" t="str">
        <f t="shared" si="258"/>
        <v/>
      </c>
      <c r="K4110" s="25" t="str">
        <f t="shared" si="259"/>
        <v>Weekday</v>
      </c>
      <c r="L4110" s="25" t="s">
        <v>177</v>
      </c>
      <c r="M4110" s="9">
        <v>4107</v>
      </c>
      <c r="N4110" s="9">
        <v>3</v>
      </c>
      <c r="O4110" s="14">
        <f>INDEX('Load Shapes - Day Type'!G:G,MATCH('Load Shapes - 8760'!$A4110,'Load Shapes - Day Type'!$K:$K,0))</f>
        <v>0.02</v>
      </c>
      <c r="P4110" s="14">
        <f>INDEX('Load Shapes - Day Type'!H:H,MATCH('Load Shapes - 8760'!$A4110,'Load Shapes - Day Type'!$K:$K,0))</f>
        <v>0.28100000000000003</v>
      </c>
      <c r="Q4110" s="15">
        <f>INDEX('Load Shapes - Day Type'!I:I,MATCH('Load Shapes - 8760'!$A4110,'Load Shapes - Day Type'!$K:$K,0))</f>
        <v>1.6633672687580014</v>
      </c>
      <c r="R4110" s="15">
        <f>INDEX('Load Shapes - Day Type'!J:J,MATCH('Load Shapes - 8760'!$A4110,'Load Shapes - Day Type'!$K:$K,0))</f>
        <v>3.3267345375160032E-2</v>
      </c>
      <c r="S4110" s="47">
        <f t="shared" si="260"/>
        <v>2.0467288667569343E-5</v>
      </c>
    </row>
    <row r="4111" spans="1:19" x14ac:dyDescent="0.2">
      <c r="A4111" s="45" t="str">
        <f t="shared" si="257"/>
        <v>JuneWeekday4</v>
      </c>
      <c r="E4111" s="9">
        <v>2017</v>
      </c>
      <c r="F4111" s="9">
        <v>6</v>
      </c>
      <c r="G4111" s="9" t="s">
        <v>11</v>
      </c>
      <c r="H4111" s="9">
        <v>21</v>
      </c>
      <c r="I4111" s="24" t="s">
        <v>185</v>
      </c>
      <c r="J4111" s="25" t="str">
        <f t="shared" si="258"/>
        <v/>
      </c>
      <c r="K4111" s="25" t="str">
        <f t="shared" si="259"/>
        <v>Weekday</v>
      </c>
      <c r="L4111" s="25" t="s">
        <v>177</v>
      </c>
      <c r="M4111" s="9">
        <v>4108</v>
      </c>
      <c r="N4111" s="9">
        <v>4</v>
      </c>
      <c r="O4111" s="14">
        <f>INDEX('Load Shapes - Day Type'!G:G,MATCH('Load Shapes - 8760'!$A4111,'Load Shapes - Day Type'!$K:$K,0))</f>
        <v>0.02</v>
      </c>
      <c r="P4111" s="14">
        <f>INDEX('Load Shapes - Day Type'!H:H,MATCH('Load Shapes - 8760'!$A4111,'Load Shapes - Day Type'!$K:$K,0))</f>
        <v>0.27600000000000002</v>
      </c>
      <c r="Q4111" s="15">
        <f>INDEX('Load Shapes - Day Type'!I:I,MATCH('Load Shapes - 8760'!$A4111,'Load Shapes - Day Type'!$K:$K,0))</f>
        <v>1.6633672687580014</v>
      </c>
      <c r="R4111" s="15">
        <f>INDEX('Load Shapes - Day Type'!J:J,MATCH('Load Shapes - 8760'!$A4111,'Load Shapes - Day Type'!$K:$K,0))</f>
        <v>3.3267345375160032E-2</v>
      </c>
      <c r="S4111" s="47">
        <f t="shared" si="260"/>
        <v>2.0467288667569343E-5</v>
      </c>
    </row>
    <row r="4112" spans="1:19" x14ac:dyDescent="0.2">
      <c r="A4112" s="45" t="str">
        <f t="shared" si="257"/>
        <v>JuneWeekday5</v>
      </c>
      <c r="E4112" s="9">
        <v>2017</v>
      </c>
      <c r="F4112" s="9">
        <v>6</v>
      </c>
      <c r="G4112" s="9" t="s">
        <v>11</v>
      </c>
      <c r="H4112" s="9">
        <v>21</v>
      </c>
      <c r="I4112" s="24" t="s">
        <v>185</v>
      </c>
      <c r="J4112" s="25" t="str">
        <f t="shared" si="258"/>
        <v/>
      </c>
      <c r="K4112" s="25" t="str">
        <f t="shared" si="259"/>
        <v>Weekday</v>
      </c>
      <c r="L4112" s="25" t="s">
        <v>177</v>
      </c>
      <c r="M4112" s="9">
        <v>4109</v>
      </c>
      <c r="N4112" s="9">
        <v>5</v>
      </c>
      <c r="O4112" s="14">
        <f>INDEX('Load Shapes - Day Type'!G:G,MATCH('Load Shapes - 8760'!$A4112,'Load Shapes - Day Type'!$K:$K,0))</f>
        <v>2.8000000000000001E-2</v>
      </c>
      <c r="P4112" s="14">
        <f>INDEX('Load Shapes - Day Type'!H:H,MATCH('Load Shapes - 8760'!$A4112,'Load Shapes - Day Type'!$K:$K,0))</f>
        <v>0.218</v>
      </c>
      <c r="Q4112" s="15">
        <f>INDEX('Load Shapes - Day Type'!I:I,MATCH('Load Shapes - 8760'!$A4112,'Load Shapes - Day Type'!$K:$K,0))</f>
        <v>1.6633672687580014</v>
      </c>
      <c r="R4112" s="15">
        <f>INDEX('Load Shapes - Day Type'!J:J,MATCH('Load Shapes - 8760'!$A4112,'Load Shapes - Day Type'!$K:$K,0))</f>
        <v>4.6574283525224039E-2</v>
      </c>
      <c r="S4112" s="47">
        <f t="shared" si="260"/>
        <v>2.8654204134597078E-5</v>
      </c>
    </row>
    <row r="4113" spans="1:19" x14ac:dyDescent="0.2">
      <c r="A4113" s="45" t="str">
        <f t="shared" si="257"/>
        <v>JuneWeekday6</v>
      </c>
      <c r="E4113" s="9">
        <v>2017</v>
      </c>
      <c r="F4113" s="9">
        <v>6</v>
      </c>
      <c r="G4113" s="9" t="s">
        <v>11</v>
      </c>
      <c r="H4113" s="9">
        <v>21</v>
      </c>
      <c r="I4113" s="24" t="s">
        <v>185</v>
      </c>
      <c r="J4113" s="25" t="str">
        <f t="shared" si="258"/>
        <v/>
      </c>
      <c r="K4113" s="25" t="str">
        <f t="shared" si="259"/>
        <v>Weekday</v>
      </c>
      <c r="L4113" s="25" t="s">
        <v>177</v>
      </c>
      <c r="M4113" s="9">
        <v>4110</v>
      </c>
      <c r="N4113" s="9">
        <v>6</v>
      </c>
      <c r="O4113" s="14">
        <f>INDEX('Load Shapes - Day Type'!G:G,MATCH('Load Shapes - 8760'!$A4113,'Load Shapes - Day Type'!$K:$K,0))</f>
        <v>5.0999999999999997E-2</v>
      </c>
      <c r="P4113" s="14">
        <f>INDEX('Load Shapes - Day Type'!H:H,MATCH('Load Shapes - 8760'!$A4113,'Load Shapes - Day Type'!$K:$K,0))</f>
        <v>0.155</v>
      </c>
      <c r="Q4113" s="15">
        <f>INDEX('Load Shapes - Day Type'!I:I,MATCH('Load Shapes - 8760'!$A4113,'Load Shapes - Day Type'!$K:$K,0))</f>
        <v>1.6633672687580014</v>
      </c>
      <c r="R4113" s="15">
        <f>INDEX('Load Shapes - Day Type'!J:J,MATCH('Load Shapes - 8760'!$A4113,'Load Shapes - Day Type'!$K:$K,0))</f>
        <v>8.4831730706658073E-2</v>
      </c>
      <c r="S4113" s="47">
        <f t="shared" si="260"/>
        <v>5.2191586102301819E-5</v>
      </c>
    </row>
    <row r="4114" spans="1:19" x14ac:dyDescent="0.2">
      <c r="A4114" s="45" t="str">
        <f t="shared" si="257"/>
        <v>JuneWeekday7</v>
      </c>
      <c r="E4114" s="9">
        <v>2017</v>
      </c>
      <c r="F4114" s="9">
        <v>6</v>
      </c>
      <c r="G4114" s="9" t="s">
        <v>11</v>
      </c>
      <c r="H4114" s="9">
        <v>21</v>
      </c>
      <c r="I4114" s="24" t="s">
        <v>185</v>
      </c>
      <c r="J4114" s="25" t="str">
        <f t="shared" si="258"/>
        <v/>
      </c>
      <c r="K4114" s="25" t="str">
        <f t="shared" si="259"/>
        <v>Weekday</v>
      </c>
      <c r="L4114" s="25" t="s">
        <v>177</v>
      </c>
      <c r="M4114" s="9">
        <v>4111</v>
      </c>
      <c r="N4114" s="9">
        <v>7</v>
      </c>
      <c r="O4114" s="14">
        <f>INDEX('Load Shapes - Day Type'!G:G,MATCH('Load Shapes - 8760'!$A4114,'Load Shapes - Day Type'!$K:$K,0))</f>
        <v>8.7999999999999995E-2</v>
      </c>
      <c r="P4114" s="14">
        <f>INDEX('Load Shapes - Day Type'!H:H,MATCH('Load Shapes - 8760'!$A4114,'Load Shapes - Day Type'!$K:$K,0))</f>
        <v>0.121</v>
      </c>
      <c r="Q4114" s="15">
        <f>INDEX('Load Shapes - Day Type'!I:I,MATCH('Load Shapes - 8760'!$A4114,'Load Shapes - Day Type'!$K:$K,0))</f>
        <v>1.6633672687580014</v>
      </c>
      <c r="R4114" s="15">
        <f>INDEX('Load Shapes - Day Type'!J:J,MATCH('Load Shapes - 8760'!$A4114,'Load Shapes - Day Type'!$K:$K,0))</f>
        <v>0.14637631965070411</v>
      </c>
      <c r="S4114" s="47">
        <f t="shared" si="260"/>
        <v>9.0056070137305096E-5</v>
      </c>
    </row>
    <row r="4115" spans="1:19" x14ac:dyDescent="0.2">
      <c r="A4115" s="45" t="str">
        <f t="shared" si="257"/>
        <v>JuneWeekday8</v>
      </c>
      <c r="E4115" s="9">
        <v>2017</v>
      </c>
      <c r="F4115" s="9">
        <v>6</v>
      </c>
      <c r="G4115" s="9" t="s">
        <v>11</v>
      </c>
      <c r="H4115" s="9">
        <v>21</v>
      </c>
      <c r="I4115" s="24" t="s">
        <v>185</v>
      </c>
      <c r="J4115" s="25" t="str">
        <f t="shared" si="258"/>
        <v/>
      </c>
      <c r="K4115" s="25" t="str">
        <f t="shared" si="259"/>
        <v>Weekday</v>
      </c>
      <c r="L4115" s="25" t="s">
        <v>177</v>
      </c>
      <c r="M4115" s="9">
        <v>4112</v>
      </c>
      <c r="N4115" s="9">
        <v>8</v>
      </c>
      <c r="O4115" s="14">
        <f>INDEX('Load Shapes - Day Type'!G:G,MATCH('Load Shapes - 8760'!$A4115,'Load Shapes - Day Type'!$K:$K,0))</f>
        <v>0.127</v>
      </c>
      <c r="P4115" s="14">
        <f>INDEX('Load Shapes - Day Type'!H:H,MATCH('Load Shapes - 8760'!$A4115,'Load Shapes - Day Type'!$K:$K,0))</f>
        <v>0.10299999999999999</v>
      </c>
      <c r="Q4115" s="15">
        <f>INDEX('Load Shapes - Day Type'!I:I,MATCH('Load Shapes - 8760'!$A4115,'Load Shapes - Day Type'!$K:$K,0))</f>
        <v>1.6633672687580014</v>
      </c>
      <c r="R4115" s="15">
        <f>INDEX('Load Shapes - Day Type'!J:J,MATCH('Load Shapes - 8760'!$A4115,'Load Shapes - Day Type'!$K:$K,0))</f>
        <v>0.21124764313226618</v>
      </c>
      <c r="S4115" s="47">
        <f t="shared" si="260"/>
        <v>1.2996728303906531E-4</v>
      </c>
    </row>
    <row r="4116" spans="1:19" x14ac:dyDescent="0.2">
      <c r="A4116" s="45" t="str">
        <f t="shared" si="257"/>
        <v>JuneWeekday9</v>
      </c>
      <c r="E4116" s="9">
        <v>2017</v>
      </c>
      <c r="F4116" s="9">
        <v>6</v>
      </c>
      <c r="G4116" s="9" t="s">
        <v>11</v>
      </c>
      <c r="H4116" s="9">
        <v>21</v>
      </c>
      <c r="I4116" s="24" t="s">
        <v>185</v>
      </c>
      <c r="J4116" s="25" t="str">
        <f t="shared" si="258"/>
        <v/>
      </c>
      <c r="K4116" s="25" t="str">
        <f t="shared" si="259"/>
        <v>Weekday</v>
      </c>
      <c r="L4116" s="25" t="s">
        <v>176</v>
      </c>
      <c r="M4116" s="9">
        <v>4113</v>
      </c>
      <c r="N4116" s="9">
        <v>9</v>
      </c>
      <c r="O4116" s="14">
        <f>INDEX('Load Shapes - Day Type'!G:G,MATCH('Load Shapes - 8760'!$A4116,'Load Shapes - Day Type'!$K:$K,0))</f>
        <v>0.12</v>
      </c>
      <c r="P4116" s="14">
        <f>INDEX('Load Shapes - Day Type'!H:H,MATCH('Load Shapes - 8760'!$A4116,'Load Shapes - Day Type'!$K:$K,0))</f>
        <v>0.109</v>
      </c>
      <c r="Q4116" s="15">
        <f>INDEX('Load Shapes - Day Type'!I:I,MATCH('Load Shapes - 8760'!$A4116,'Load Shapes - Day Type'!$K:$K,0))</f>
        <v>1.6633672687580014</v>
      </c>
      <c r="R4116" s="15">
        <f>INDEX('Load Shapes - Day Type'!J:J,MATCH('Load Shapes - 8760'!$A4116,'Load Shapes - Day Type'!$K:$K,0))</f>
        <v>0.19960407225096016</v>
      </c>
      <c r="S4116" s="47">
        <f t="shared" si="260"/>
        <v>1.2280373200541605E-4</v>
      </c>
    </row>
    <row r="4117" spans="1:19" x14ac:dyDescent="0.2">
      <c r="A4117" s="45" t="str">
        <f t="shared" si="257"/>
        <v>JuneWeekday10</v>
      </c>
      <c r="E4117" s="9">
        <v>2017</v>
      </c>
      <c r="F4117" s="9">
        <v>6</v>
      </c>
      <c r="G4117" s="9" t="s">
        <v>11</v>
      </c>
      <c r="H4117" s="9">
        <v>21</v>
      </c>
      <c r="I4117" s="24" t="s">
        <v>185</v>
      </c>
      <c r="J4117" s="25" t="str">
        <f t="shared" si="258"/>
        <v/>
      </c>
      <c r="K4117" s="25" t="str">
        <f t="shared" si="259"/>
        <v>Weekday</v>
      </c>
      <c r="L4117" s="25" t="s">
        <v>176</v>
      </c>
      <c r="M4117" s="9">
        <v>4114</v>
      </c>
      <c r="N4117" s="9">
        <v>10</v>
      </c>
      <c r="O4117" s="14">
        <f>INDEX('Load Shapes - Day Type'!G:G,MATCH('Load Shapes - 8760'!$A4117,'Load Shapes - Day Type'!$K:$K,0))</f>
        <v>0.121</v>
      </c>
      <c r="P4117" s="14">
        <f>INDEX('Load Shapes - Day Type'!H:H,MATCH('Load Shapes - 8760'!$A4117,'Load Shapes - Day Type'!$K:$K,0))</f>
        <v>0.109</v>
      </c>
      <c r="Q4117" s="15">
        <f>INDEX('Load Shapes - Day Type'!I:I,MATCH('Load Shapes - 8760'!$A4117,'Load Shapes - Day Type'!$K:$K,0))</f>
        <v>1.6633672687580014</v>
      </c>
      <c r="R4117" s="15">
        <f>INDEX('Load Shapes - Day Type'!J:J,MATCH('Load Shapes - 8760'!$A4117,'Load Shapes - Day Type'!$K:$K,0))</f>
        <v>0.20126743951971818</v>
      </c>
      <c r="S4117" s="47">
        <f t="shared" si="260"/>
        <v>1.2382709643879452E-4</v>
      </c>
    </row>
    <row r="4118" spans="1:19" x14ac:dyDescent="0.2">
      <c r="A4118" s="45" t="str">
        <f t="shared" si="257"/>
        <v>JuneWeekday11</v>
      </c>
      <c r="E4118" s="9">
        <v>2017</v>
      </c>
      <c r="F4118" s="9">
        <v>6</v>
      </c>
      <c r="G4118" s="9" t="s">
        <v>11</v>
      </c>
      <c r="H4118" s="9">
        <v>21</v>
      </c>
      <c r="I4118" s="24" t="s">
        <v>185</v>
      </c>
      <c r="J4118" s="25" t="str">
        <f t="shared" si="258"/>
        <v/>
      </c>
      <c r="K4118" s="25" t="str">
        <f t="shared" si="259"/>
        <v>Weekday</v>
      </c>
      <c r="L4118" s="25" t="s">
        <v>176</v>
      </c>
      <c r="M4118" s="9">
        <v>4115</v>
      </c>
      <c r="N4118" s="9">
        <v>11</v>
      </c>
      <c r="O4118" s="14">
        <f>INDEX('Load Shapes - Day Type'!G:G,MATCH('Load Shapes - 8760'!$A4118,'Load Shapes - Day Type'!$K:$K,0))</f>
        <v>0.12</v>
      </c>
      <c r="P4118" s="14">
        <f>INDEX('Load Shapes - Day Type'!H:H,MATCH('Load Shapes - 8760'!$A4118,'Load Shapes - Day Type'!$K:$K,0))</f>
        <v>0.115</v>
      </c>
      <c r="Q4118" s="15">
        <f>INDEX('Load Shapes - Day Type'!I:I,MATCH('Load Shapes - 8760'!$A4118,'Load Shapes - Day Type'!$K:$K,0))</f>
        <v>1.6633672687580014</v>
      </c>
      <c r="R4118" s="15">
        <f>INDEX('Load Shapes - Day Type'!J:J,MATCH('Load Shapes - 8760'!$A4118,'Load Shapes - Day Type'!$K:$K,0))</f>
        <v>0.19960407225096016</v>
      </c>
      <c r="S4118" s="47">
        <f t="shared" si="260"/>
        <v>1.2280373200541605E-4</v>
      </c>
    </row>
    <row r="4119" spans="1:19" x14ac:dyDescent="0.2">
      <c r="A4119" s="45" t="str">
        <f t="shared" si="257"/>
        <v>JuneWeekday12</v>
      </c>
      <c r="E4119" s="9">
        <v>2017</v>
      </c>
      <c r="F4119" s="9">
        <v>6</v>
      </c>
      <c r="G4119" s="9" t="s">
        <v>11</v>
      </c>
      <c r="H4119" s="9">
        <v>21</v>
      </c>
      <c r="I4119" s="24" t="s">
        <v>185</v>
      </c>
      <c r="J4119" s="25" t="str">
        <f t="shared" si="258"/>
        <v/>
      </c>
      <c r="K4119" s="25" t="str">
        <f t="shared" si="259"/>
        <v>Weekday</v>
      </c>
      <c r="L4119" s="25" t="s">
        <v>176</v>
      </c>
      <c r="M4119" s="9">
        <v>4116</v>
      </c>
      <c r="N4119" s="9">
        <v>12</v>
      </c>
      <c r="O4119" s="14">
        <f>INDEX('Load Shapes - Day Type'!G:G,MATCH('Load Shapes - 8760'!$A4119,'Load Shapes - Day Type'!$K:$K,0))</f>
        <v>0.115</v>
      </c>
      <c r="P4119" s="14">
        <f>INDEX('Load Shapes - Day Type'!H:H,MATCH('Load Shapes - 8760'!$A4119,'Load Shapes - Day Type'!$K:$K,0))</f>
        <v>0.11899999999999999</v>
      </c>
      <c r="Q4119" s="15">
        <f>INDEX('Load Shapes - Day Type'!I:I,MATCH('Load Shapes - 8760'!$A4119,'Load Shapes - Day Type'!$K:$K,0))</f>
        <v>1.6633672687580014</v>
      </c>
      <c r="R4119" s="15">
        <f>INDEX('Load Shapes - Day Type'!J:J,MATCH('Load Shapes - 8760'!$A4119,'Load Shapes - Day Type'!$K:$K,0))</f>
        <v>0.19128723590717017</v>
      </c>
      <c r="S4119" s="47">
        <f t="shared" si="260"/>
        <v>1.1768690983852372E-4</v>
      </c>
    </row>
    <row r="4120" spans="1:19" x14ac:dyDescent="0.2">
      <c r="A4120" s="45" t="str">
        <f t="shared" si="257"/>
        <v>JuneWeekday13</v>
      </c>
      <c r="E4120" s="9">
        <v>2017</v>
      </c>
      <c r="F4120" s="9">
        <v>6</v>
      </c>
      <c r="G4120" s="9" t="s">
        <v>11</v>
      </c>
      <c r="H4120" s="9">
        <v>21</v>
      </c>
      <c r="I4120" s="24" t="s">
        <v>185</v>
      </c>
      <c r="J4120" s="25" t="str">
        <f t="shared" si="258"/>
        <v/>
      </c>
      <c r="K4120" s="25" t="str">
        <f t="shared" si="259"/>
        <v>Weekday</v>
      </c>
      <c r="L4120" s="25" t="s">
        <v>176</v>
      </c>
      <c r="M4120" s="9">
        <v>4117</v>
      </c>
      <c r="N4120" s="9">
        <v>13</v>
      </c>
      <c r="O4120" s="14">
        <f>INDEX('Load Shapes - Day Type'!G:G,MATCH('Load Shapes - 8760'!$A4120,'Load Shapes - Day Type'!$K:$K,0))</f>
        <v>0.11899999999999999</v>
      </c>
      <c r="P4120" s="14">
        <f>INDEX('Load Shapes - Day Type'!H:H,MATCH('Load Shapes - 8760'!$A4120,'Load Shapes - Day Type'!$K:$K,0))</f>
        <v>0.115</v>
      </c>
      <c r="Q4120" s="15">
        <f>INDEX('Load Shapes - Day Type'!I:I,MATCH('Load Shapes - 8760'!$A4120,'Load Shapes - Day Type'!$K:$K,0))</f>
        <v>1.6633672687580014</v>
      </c>
      <c r="R4120" s="15">
        <f>INDEX('Load Shapes - Day Type'!J:J,MATCH('Load Shapes - 8760'!$A4120,'Load Shapes - Day Type'!$K:$K,0))</f>
        <v>0.19794070498220218</v>
      </c>
      <c r="S4120" s="47">
        <f t="shared" si="260"/>
        <v>1.2178036757203758E-4</v>
      </c>
    </row>
    <row r="4121" spans="1:19" x14ac:dyDescent="0.2">
      <c r="A4121" s="45" t="str">
        <f t="shared" si="257"/>
        <v>JuneWeekday14</v>
      </c>
      <c r="E4121" s="9">
        <v>2017</v>
      </c>
      <c r="F4121" s="9">
        <v>6</v>
      </c>
      <c r="G4121" s="9" t="s">
        <v>11</v>
      </c>
      <c r="H4121" s="9">
        <v>21</v>
      </c>
      <c r="I4121" s="24" t="s">
        <v>185</v>
      </c>
      <c r="J4121" s="25" t="str">
        <f t="shared" si="258"/>
        <v/>
      </c>
      <c r="K4121" s="25" t="str">
        <f t="shared" si="259"/>
        <v>Weekday</v>
      </c>
      <c r="L4121" s="25" t="s">
        <v>176</v>
      </c>
      <c r="M4121" s="9">
        <v>4118</v>
      </c>
      <c r="N4121" s="9">
        <v>14</v>
      </c>
      <c r="O4121" s="14">
        <f>INDEX('Load Shapes - Day Type'!G:G,MATCH('Load Shapes - 8760'!$A4121,'Load Shapes - Day Type'!$K:$K,0))</f>
        <v>0.11600000000000001</v>
      </c>
      <c r="P4121" s="14">
        <f>INDEX('Load Shapes - Day Type'!H:H,MATCH('Load Shapes - 8760'!$A4121,'Load Shapes - Day Type'!$K:$K,0))</f>
        <v>0.11799999999999999</v>
      </c>
      <c r="Q4121" s="15">
        <f>INDEX('Load Shapes - Day Type'!I:I,MATCH('Load Shapes - 8760'!$A4121,'Load Shapes - Day Type'!$K:$K,0))</f>
        <v>1.6633672687580014</v>
      </c>
      <c r="R4121" s="15">
        <f>INDEX('Load Shapes - Day Type'!J:J,MATCH('Load Shapes - 8760'!$A4121,'Load Shapes - Day Type'!$K:$K,0))</f>
        <v>0.19295060317592819</v>
      </c>
      <c r="S4121" s="47">
        <f t="shared" si="260"/>
        <v>1.1871027427190218E-4</v>
      </c>
    </row>
    <row r="4122" spans="1:19" x14ac:dyDescent="0.2">
      <c r="A4122" s="45" t="str">
        <f t="shared" si="257"/>
        <v>JuneWeekday15</v>
      </c>
      <c r="E4122" s="9">
        <v>2017</v>
      </c>
      <c r="F4122" s="9">
        <v>6</v>
      </c>
      <c r="G4122" s="9" t="s">
        <v>11</v>
      </c>
      <c r="H4122" s="9">
        <v>21</v>
      </c>
      <c r="I4122" s="24" t="s">
        <v>185</v>
      </c>
      <c r="J4122" s="25" t="str">
        <f t="shared" si="258"/>
        <v/>
      </c>
      <c r="K4122" s="25" t="str">
        <f t="shared" si="259"/>
        <v>Weekday</v>
      </c>
      <c r="L4122" s="25" t="s">
        <v>176</v>
      </c>
      <c r="M4122" s="9">
        <v>4119</v>
      </c>
      <c r="N4122" s="9">
        <v>15</v>
      </c>
      <c r="O4122" s="14">
        <f>INDEX('Load Shapes - Day Type'!G:G,MATCH('Load Shapes - 8760'!$A4122,'Load Shapes - Day Type'!$K:$K,0))</f>
        <v>0.115</v>
      </c>
      <c r="P4122" s="14">
        <f>INDEX('Load Shapes - Day Type'!H:H,MATCH('Load Shapes - 8760'!$A4122,'Load Shapes - Day Type'!$K:$K,0))</f>
        <v>0.115</v>
      </c>
      <c r="Q4122" s="15">
        <f>INDEX('Load Shapes - Day Type'!I:I,MATCH('Load Shapes - 8760'!$A4122,'Load Shapes - Day Type'!$K:$K,0))</f>
        <v>1.6633672687580014</v>
      </c>
      <c r="R4122" s="15">
        <f>INDEX('Load Shapes - Day Type'!J:J,MATCH('Load Shapes - 8760'!$A4122,'Load Shapes - Day Type'!$K:$K,0))</f>
        <v>0.19128723590717017</v>
      </c>
      <c r="S4122" s="47">
        <f t="shared" si="260"/>
        <v>1.1768690983852372E-4</v>
      </c>
    </row>
    <row r="4123" spans="1:19" x14ac:dyDescent="0.2">
      <c r="A4123" s="45" t="str">
        <f t="shared" si="257"/>
        <v>JuneWeekday16</v>
      </c>
      <c r="E4123" s="9">
        <v>2017</v>
      </c>
      <c r="F4123" s="9">
        <v>6</v>
      </c>
      <c r="G4123" s="9" t="s">
        <v>11</v>
      </c>
      <c r="H4123" s="9">
        <v>21</v>
      </c>
      <c r="I4123" s="24" t="s">
        <v>185</v>
      </c>
      <c r="J4123" s="25" t="str">
        <f t="shared" si="258"/>
        <v/>
      </c>
      <c r="K4123" s="25" t="str">
        <f t="shared" si="259"/>
        <v>Weekday</v>
      </c>
      <c r="L4123" s="25" t="s">
        <v>176</v>
      </c>
      <c r="M4123" s="9">
        <v>4120</v>
      </c>
      <c r="N4123" s="9">
        <v>16</v>
      </c>
      <c r="O4123" s="14">
        <f>INDEX('Load Shapes - Day Type'!G:G,MATCH('Load Shapes - 8760'!$A4123,'Load Shapes - Day Type'!$K:$K,0))</f>
        <v>0.111</v>
      </c>
      <c r="P4123" s="14">
        <f>INDEX('Load Shapes - Day Type'!H:H,MATCH('Load Shapes - 8760'!$A4123,'Load Shapes - Day Type'!$K:$K,0))</f>
        <v>0.113</v>
      </c>
      <c r="Q4123" s="15">
        <f>INDEX('Load Shapes - Day Type'!I:I,MATCH('Load Shapes - 8760'!$A4123,'Load Shapes - Day Type'!$K:$K,0))</f>
        <v>1.6633672687580014</v>
      </c>
      <c r="R4123" s="15">
        <f>INDEX('Load Shapes - Day Type'!J:J,MATCH('Load Shapes - 8760'!$A4123,'Load Shapes - Day Type'!$K:$K,0))</f>
        <v>0.18463376683213817</v>
      </c>
      <c r="S4123" s="47">
        <f t="shared" si="260"/>
        <v>1.1359345210500985E-4</v>
      </c>
    </row>
    <row r="4124" spans="1:19" x14ac:dyDescent="0.2">
      <c r="A4124" s="45" t="str">
        <f t="shared" si="257"/>
        <v>JuneWeekday17</v>
      </c>
      <c r="E4124" s="9">
        <v>2017</v>
      </c>
      <c r="F4124" s="9">
        <v>6</v>
      </c>
      <c r="G4124" s="9" t="s">
        <v>11</v>
      </c>
      <c r="H4124" s="9">
        <v>21</v>
      </c>
      <c r="I4124" s="24" t="s">
        <v>185</v>
      </c>
      <c r="J4124" s="25" t="str">
        <f t="shared" si="258"/>
        <v/>
      </c>
      <c r="K4124" s="25" t="str">
        <f t="shared" si="259"/>
        <v>Weekday</v>
      </c>
      <c r="L4124" s="25" t="s">
        <v>176</v>
      </c>
      <c r="M4124" s="9">
        <v>4121</v>
      </c>
      <c r="N4124" s="9">
        <v>17</v>
      </c>
      <c r="O4124" s="14">
        <f>INDEX('Load Shapes - Day Type'!G:G,MATCH('Load Shapes - 8760'!$A4124,'Load Shapes - Day Type'!$K:$K,0))</f>
        <v>0.11</v>
      </c>
      <c r="P4124" s="14">
        <f>INDEX('Load Shapes - Day Type'!H:H,MATCH('Load Shapes - 8760'!$A4124,'Load Shapes - Day Type'!$K:$K,0))</f>
        <v>0.111</v>
      </c>
      <c r="Q4124" s="15">
        <f>INDEX('Load Shapes - Day Type'!I:I,MATCH('Load Shapes - 8760'!$A4124,'Load Shapes - Day Type'!$K:$K,0))</f>
        <v>1.6633672687580014</v>
      </c>
      <c r="R4124" s="15">
        <f>INDEX('Load Shapes - Day Type'!J:J,MATCH('Load Shapes - 8760'!$A4124,'Load Shapes - Day Type'!$K:$K,0))</f>
        <v>0.18297039956338015</v>
      </c>
      <c r="S4124" s="47">
        <f t="shared" si="260"/>
        <v>1.1257008767163138E-4</v>
      </c>
    </row>
    <row r="4125" spans="1:19" x14ac:dyDescent="0.2">
      <c r="A4125" s="45" t="str">
        <f t="shared" si="257"/>
        <v>JuneWeekday18</v>
      </c>
      <c r="E4125" s="9">
        <v>2017</v>
      </c>
      <c r="F4125" s="9">
        <v>6</v>
      </c>
      <c r="G4125" s="9" t="s">
        <v>11</v>
      </c>
      <c r="H4125" s="9">
        <v>21</v>
      </c>
      <c r="I4125" s="24" t="s">
        <v>185</v>
      </c>
      <c r="J4125" s="25" t="str">
        <f t="shared" si="258"/>
        <v/>
      </c>
      <c r="K4125" s="25" t="str">
        <f t="shared" si="259"/>
        <v>Weekday</v>
      </c>
      <c r="L4125" s="25" t="s">
        <v>176</v>
      </c>
      <c r="M4125" s="9">
        <v>4122</v>
      </c>
      <c r="N4125" s="9">
        <v>18</v>
      </c>
      <c r="O4125" s="14">
        <f>INDEX('Load Shapes - Day Type'!G:G,MATCH('Load Shapes - 8760'!$A4125,'Load Shapes - Day Type'!$K:$K,0))</f>
        <v>0.121</v>
      </c>
      <c r="P4125" s="14">
        <f>INDEX('Load Shapes - Day Type'!H:H,MATCH('Load Shapes - 8760'!$A4125,'Load Shapes - Day Type'!$K:$K,0))</f>
        <v>0.10199999999999999</v>
      </c>
      <c r="Q4125" s="15">
        <f>INDEX('Load Shapes - Day Type'!I:I,MATCH('Load Shapes - 8760'!$A4125,'Load Shapes - Day Type'!$K:$K,0))</f>
        <v>1.6633672687580014</v>
      </c>
      <c r="R4125" s="15">
        <f>INDEX('Load Shapes - Day Type'!J:J,MATCH('Load Shapes - 8760'!$A4125,'Load Shapes - Day Type'!$K:$K,0))</f>
        <v>0.20126743951971818</v>
      </c>
      <c r="S4125" s="47">
        <f t="shared" si="260"/>
        <v>1.2382709643879452E-4</v>
      </c>
    </row>
    <row r="4126" spans="1:19" x14ac:dyDescent="0.2">
      <c r="A4126" s="45" t="str">
        <f t="shared" si="257"/>
        <v>JuneWeekday19</v>
      </c>
      <c r="E4126" s="9">
        <v>2017</v>
      </c>
      <c r="F4126" s="9">
        <v>6</v>
      </c>
      <c r="G4126" s="9" t="s">
        <v>11</v>
      </c>
      <c r="H4126" s="9">
        <v>21</v>
      </c>
      <c r="I4126" s="24" t="s">
        <v>185</v>
      </c>
      <c r="J4126" s="25" t="str">
        <f t="shared" si="258"/>
        <v/>
      </c>
      <c r="K4126" s="25" t="str">
        <f t="shared" si="259"/>
        <v>Weekday</v>
      </c>
      <c r="L4126" s="25" t="s">
        <v>176</v>
      </c>
      <c r="M4126" s="9">
        <v>4123</v>
      </c>
      <c r="N4126" s="9">
        <v>19</v>
      </c>
      <c r="O4126" s="14">
        <f>INDEX('Load Shapes - Day Type'!G:G,MATCH('Load Shapes - 8760'!$A4126,'Load Shapes - Day Type'!$K:$K,0))</f>
        <v>0.121</v>
      </c>
      <c r="P4126" s="14">
        <f>INDEX('Load Shapes - Day Type'!H:H,MATCH('Load Shapes - 8760'!$A4126,'Load Shapes - Day Type'!$K:$K,0))</f>
        <v>9.6000000000000002E-2</v>
      </c>
      <c r="Q4126" s="15">
        <f>INDEX('Load Shapes - Day Type'!I:I,MATCH('Load Shapes - 8760'!$A4126,'Load Shapes - Day Type'!$K:$K,0))</f>
        <v>1.6633672687580014</v>
      </c>
      <c r="R4126" s="15">
        <f>INDEX('Load Shapes - Day Type'!J:J,MATCH('Load Shapes - 8760'!$A4126,'Load Shapes - Day Type'!$K:$K,0))</f>
        <v>0.20126743951971818</v>
      </c>
      <c r="S4126" s="47">
        <f t="shared" si="260"/>
        <v>1.2382709643879452E-4</v>
      </c>
    </row>
    <row r="4127" spans="1:19" x14ac:dyDescent="0.2">
      <c r="A4127" s="45" t="str">
        <f t="shared" si="257"/>
        <v>JuneWeekday20</v>
      </c>
      <c r="E4127" s="9">
        <v>2017</v>
      </c>
      <c r="F4127" s="9">
        <v>6</v>
      </c>
      <c r="G4127" s="9" t="s">
        <v>11</v>
      </c>
      <c r="H4127" s="9">
        <v>21</v>
      </c>
      <c r="I4127" s="24" t="s">
        <v>185</v>
      </c>
      <c r="J4127" s="25" t="str">
        <f t="shared" si="258"/>
        <v/>
      </c>
      <c r="K4127" s="25" t="str">
        <f t="shared" si="259"/>
        <v>Weekday</v>
      </c>
      <c r="L4127" s="25" t="s">
        <v>176</v>
      </c>
      <c r="M4127" s="9">
        <v>4124</v>
      </c>
      <c r="N4127" s="9">
        <v>20</v>
      </c>
      <c r="O4127" s="14">
        <f>INDEX('Load Shapes - Day Type'!G:G,MATCH('Load Shapes - 8760'!$A4127,'Load Shapes - Day Type'!$K:$K,0))</f>
        <v>0.13</v>
      </c>
      <c r="P4127" s="14">
        <f>INDEX('Load Shapes - Day Type'!H:H,MATCH('Load Shapes - 8760'!$A4127,'Load Shapes - Day Type'!$K:$K,0))</f>
        <v>8.5999999999999993E-2</v>
      </c>
      <c r="Q4127" s="15">
        <f>INDEX('Load Shapes - Day Type'!I:I,MATCH('Load Shapes - 8760'!$A4127,'Load Shapes - Day Type'!$K:$K,0))</f>
        <v>1.6633672687580014</v>
      </c>
      <c r="R4127" s="15">
        <f>INDEX('Load Shapes - Day Type'!J:J,MATCH('Load Shapes - 8760'!$A4127,'Load Shapes - Day Type'!$K:$K,0))</f>
        <v>0.2162377449385402</v>
      </c>
      <c r="S4127" s="47">
        <f t="shared" si="260"/>
        <v>1.3303737633920071E-4</v>
      </c>
    </row>
    <row r="4128" spans="1:19" x14ac:dyDescent="0.2">
      <c r="A4128" s="45" t="str">
        <f t="shared" si="257"/>
        <v>JuneWeekday21</v>
      </c>
      <c r="E4128" s="9">
        <v>2017</v>
      </c>
      <c r="F4128" s="9">
        <v>6</v>
      </c>
      <c r="G4128" s="9" t="s">
        <v>11</v>
      </c>
      <c r="H4128" s="9">
        <v>21</v>
      </c>
      <c r="I4128" s="24" t="s">
        <v>185</v>
      </c>
      <c r="J4128" s="25" t="str">
        <f t="shared" si="258"/>
        <v/>
      </c>
      <c r="K4128" s="25" t="str">
        <f t="shared" si="259"/>
        <v>Weekday</v>
      </c>
      <c r="L4128" s="25" t="s">
        <v>176</v>
      </c>
      <c r="M4128" s="9">
        <v>4125</v>
      </c>
      <c r="N4128" s="9">
        <v>21</v>
      </c>
      <c r="O4128" s="14">
        <f>INDEX('Load Shapes - Day Type'!G:G,MATCH('Load Shapes - 8760'!$A4128,'Load Shapes - Day Type'!$K:$K,0))</f>
        <v>0.155</v>
      </c>
      <c r="P4128" s="14">
        <f>INDEX('Load Shapes - Day Type'!H:H,MATCH('Load Shapes - 8760'!$A4128,'Load Shapes - Day Type'!$K:$K,0))</f>
        <v>8.5000000000000006E-2</v>
      </c>
      <c r="Q4128" s="15">
        <f>INDEX('Load Shapes - Day Type'!I:I,MATCH('Load Shapes - 8760'!$A4128,'Load Shapes - Day Type'!$K:$K,0))</f>
        <v>1.6633672687580014</v>
      </c>
      <c r="R4128" s="15">
        <f>INDEX('Load Shapes - Day Type'!J:J,MATCH('Load Shapes - 8760'!$A4128,'Load Shapes - Day Type'!$K:$K,0))</f>
        <v>0.25782192665749021</v>
      </c>
      <c r="S4128" s="47">
        <f t="shared" si="260"/>
        <v>1.586214871736624E-4</v>
      </c>
    </row>
    <row r="4129" spans="1:19" x14ac:dyDescent="0.2">
      <c r="A4129" s="45" t="str">
        <f t="shared" si="257"/>
        <v>JuneWeekday22</v>
      </c>
      <c r="E4129" s="9">
        <v>2017</v>
      </c>
      <c r="F4129" s="9">
        <v>6</v>
      </c>
      <c r="G4129" s="9" t="s">
        <v>11</v>
      </c>
      <c r="H4129" s="9">
        <v>21</v>
      </c>
      <c r="I4129" s="24" t="s">
        <v>185</v>
      </c>
      <c r="J4129" s="25" t="str">
        <f t="shared" si="258"/>
        <v/>
      </c>
      <c r="K4129" s="25" t="str">
        <f t="shared" si="259"/>
        <v>Weekday</v>
      </c>
      <c r="L4129" s="25" t="s">
        <v>176</v>
      </c>
      <c r="M4129" s="9">
        <v>4126</v>
      </c>
      <c r="N4129" s="9">
        <v>22</v>
      </c>
      <c r="O4129" s="14">
        <f>INDEX('Load Shapes - Day Type'!G:G,MATCH('Load Shapes - 8760'!$A4129,'Load Shapes - Day Type'!$K:$K,0))</f>
        <v>0.153</v>
      </c>
      <c r="P4129" s="14">
        <f>INDEX('Load Shapes - Day Type'!H:H,MATCH('Load Shapes - 8760'!$A4129,'Load Shapes - Day Type'!$K:$K,0))</f>
        <v>8.8999999999999996E-2</v>
      </c>
      <c r="Q4129" s="15">
        <f>INDEX('Load Shapes - Day Type'!I:I,MATCH('Load Shapes - 8760'!$A4129,'Load Shapes - Day Type'!$K:$K,0))</f>
        <v>1.6633672687580014</v>
      </c>
      <c r="R4129" s="15">
        <f>INDEX('Load Shapes - Day Type'!J:J,MATCH('Load Shapes - 8760'!$A4129,'Load Shapes - Day Type'!$K:$K,0))</f>
        <v>0.25449519211997423</v>
      </c>
      <c r="S4129" s="47">
        <f t="shared" si="260"/>
        <v>1.5657475830690545E-4</v>
      </c>
    </row>
    <row r="4130" spans="1:19" x14ac:dyDescent="0.2">
      <c r="A4130" s="45" t="str">
        <f t="shared" si="257"/>
        <v>JuneWeekday23</v>
      </c>
      <c r="E4130" s="9">
        <v>2017</v>
      </c>
      <c r="F4130" s="9">
        <v>6</v>
      </c>
      <c r="G4130" s="9" t="s">
        <v>11</v>
      </c>
      <c r="H4130" s="9">
        <v>21</v>
      </c>
      <c r="I4130" s="24" t="s">
        <v>185</v>
      </c>
      <c r="J4130" s="25" t="str">
        <f t="shared" si="258"/>
        <v/>
      </c>
      <c r="K4130" s="25" t="str">
        <f t="shared" si="259"/>
        <v>Weekday</v>
      </c>
      <c r="L4130" s="25" t="s">
        <v>176</v>
      </c>
      <c r="M4130" s="9">
        <v>4127</v>
      </c>
      <c r="N4130" s="9">
        <v>23</v>
      </c>
      <c r="O4130" s="14">
        <f>INDEX('Load Shapes - Day Type'!G:G,MATCH('Load Shapes - 8760'!$A4130,'Load Shapes - Day Type'!$K:$K,0))</f>
        <v>0.104</v>
      </c>
      <c r="P4130" s="14">
        <f>INDEX('Load Shapes - Day Type'!H:H,MATCH('Load Shapes - 8760'!$A4130,'Load Shapes - Day Type'!$K:$K,0))</f>
        <v>0.10299999999999999</v>
      </c>
      <c r="Q4130" s="15">
        <f>INDEX('Load Shapes - Day Type'!I:I,MATCH('Load Shapes - 8760'!$A4130,'Load Shapes - Day Type'!$K:$K,0))</f>
        <v>1.6633672687580014</v>
      </c>
      <c r="R4130" s="15">
        <f>INDEX('Load Shapes - Day Type'!J:J,MATCH('Load Shapes - 8760'!$A4130,'Load Shapes - Day Type'!$K:$K,0))</f>
        <v>0.17299019595083215</v>
      </c>
      <c r="S4130" s="47">
        <f t="shared" si="260"/>
        <v>1.0642990107136057E-4</v>
      </c>
    </row>
    <row r="4131" spans="1:19" x14ac:dyDescent="0.2">
      <c r="A4131" s="45" t="str">
        <f t="shared" si="257"/>
        <v>JuneWeekday24</v>
      </c>
      <c r="E4131" s="9">
        <v>2017</v>
      </c>
      <c r="F4131" s="9">
        <v>6</v>
      </c>
      <c r="G4131" s="9" t="s">
        <v>11</v>
      </c>
      <c r="H4131" s="9">
        <v>21</v>
      </c>
      <c r="I4131" s="24" t="s">
        <v>185</v>
      </c>
      <c r="J4131" s="25" t="str">
        <f t="shared" si="258"/>
        <v/>
      </c>
      <c r="K4131" s="25" t="str">
        <f t="shared" si="259"/>
        <v>Weekday</v>
      </c>
      <c r="L4131" s="25" t="s">
        <v>177</v>
      </c>
      <c r="M4131" s="9">
        <v>4128</v>
      </c>
      <c r="N4131" s="9">
        <v>24</v>
      </c>
      <c r="O4131" s="14">
        <f>INDEX('Load Shapes - Day Type'!G:G,MATCH('Load Shapes - 8760'!$A4131,'Load Shapes - Day Type'!$K:$K,0))</f>
        <v>5.6000000000000001E-2</v>
      </c>
      <c r="P4131" s="14">
        <f>INDEX('Load Shapes - Day Type'!H:H,MATCH('Load Shapes - 8760'!$A4131,'Load Shapes - Day Type'!$K:$K,0))</f>
        <v>0.14899999999999999</v>
      </c>
      <c r="Q4131" s="15">
        <f>INDEX('Load Shapes - Day Type'!I:I,MATCH('Load Shapes - 8760'!$A4131,'Load Shapes - Day Type'!$K:$K,0))</f>
        <v>1.6633672687580014</v>
      </c>
      <c r="R4131" s="15">
        <f>INDEX('Load Shapes - Day Type'!J:J,MATCH('Load Shapes - 8760'!$A4131,'Load Shapes - Day Type'!$K:$K,0))</f>
        <v>9.3148567050448078E-2</v>
      </c>
      <c r="S4131" s="47">
        <f t="shared" si="260"/>
        <v>5.7308408269194155E-5</v>
      </c>
    </row>
    <row r="4132" spans="1:19" x14ac:dyDescent="0.2">
      <c r="A4132" s="45" t="str">
        <f t="shared" si="257"/>
        <v>JuneWeekday1</v>
      </c>
      <c r="E4132" s="9">
        <v>2017</v>
      </c>
      <c r="F4132" s="9">
        <v>6</v>
      </c>
      <c r="G4132" s="9" t="s">
        <v>11</v>
      </c>
      <c r="H4132" s="9">
        <v>22</v>
      </c>
      <c r="I4132" s="24" t="s">
        <v>189</v>
      </c>
      <c r="J4132" s="25" t="str">
        <f t="shared" si="258"/>
        <v/>
      </c>
      <c r="K4132" s="25" t="str">
        <f t="shared" si="259"/>
        <v>Weekday</v>
      </c>
      <c r="L4132" s="25" t="s">
        <v>177</v>
      </c>
      <c r="M4132" s="9">
        <v>4129</v>
      </c>
      <c r="N4132" s="9">
        <v>1</v>
      </c>
      <c r="O4132" s="14">
        <f>INDEX('Load Shapes - Day Type'!G:G,MATCH('Load Shapes - 8760'!$A4132,'Load Shapes - Day Type'!$K:$K,0))</f>
        <v>3.2000000000000001E-2</v>
      </c>
      <c r="P4132" s="14">
        <f>INDEX('Load Shapes - Day Type'!H:H,MATCH('Load Shapes - 8760'!$A4132,'Load Shapes - Day Type'!$K:$K,0))</f>
        <v>0.20899999999999999</v>
      </c>
      <c r="Q4132" s="15">
        <f>INDEX('Load Shapes - Day Type'!I:I,MATCH('Load Shapes - 8760'!$A4132,'Load Shapes - Day Type'!$K:$K,0))</f>
        <v>1.6633672687580014</v>
      </c>
      <c r="R4132" s="15">
        <f>INDEX('Load Shapes - Day Type'!J:J,MATCH('Load Shapes - 8760'!$A4132,'Load Shapes - Day Type'!$K:$K,0))</f>
        <v>5.3227752600256049E-2</v>
      </c>
      <c r="S4132" s="47">
        <f t="shared" si="260"/>
        <v>3.2747661868110947E-5</v>
      </c>
    </row>
    <row r="4133" spans="1:19" x14ac:dyDescent="0.2">
      <c r="A4133" s="45" t="str">
        <f t="shared" si="257"/>
        <v>JuneWeekday2</v>
      </c>
      <c r="E4133" s="9">
        <v>2017</v>
      </c>
      <c r="F4133" s="9">
        <v>6</v>
      </c>
      <c r="G4133" s="9" t="s">
        <v>11</v>
      </c>
      <c r="H4133" s="9">
        <v>22</v>
      </c>
      <c r="I4133" s="24" t="s">
        <v>189</v>
      </c>
      <c r="J4133" s="25" t="str">
        <f t="shared" si="258"/>
        <v/>
      </c>
      <c r="K4133" s="25" t="str">
        <f t="shared" si="259"/>
        <v>Weekday</v>
      </c>
      <c r="L4133" s="25" t="s">
        <v>177</v>
      </c>
      <c r="M4133" s="9">
        <v>4130</v>
      </c>
      <c r="N4133" s="9">
        <v>2</v>
      </c>
      <c r="O4133" s="14">
        <f>INDEX('Load Shapes - Day Type'!G:G,MATCH('Load Shapes - 8760'!$A4133,'Load Shapes - Day Type'!$K:$K,0))</f>
        <v>2.3E-2</v>
      </c>
      <c r="P4133" s="14">
        <f>INDEX('Load Shapes - Day Type'!H:H,MATCH('Load Shapes - 8760'!$A4133,'Load Shapes - Day Type'!$K:$K,0))</f>
        <v>0.27200000000000002</v>
      </c>
      <c r="Q4133" s="15">
        <f>INDEX('Load Shapes - Day Type'!I:I,MATCH('Load Shapes - 8760'!$A4133,'Load Shapes - Day Type'!$K:$K,0))</f>
        <v>1.6633672687580014</v>
      </c>
      <c r="R4133" s="15">
        <f>INDEX('Load Shapes - Day Type'!J:J,MATCH('Load Shapes - 8760'!$A4133,'Load Shapes - Day Type'!$K:$K,0))</f>
        <v>3.8257447181434034E-2</v>
      </c>
      <c r="S4133" s="47">
        <f t="shared" si="260"/>
        <v>2.3537381967704741E-5</v>
      </c>
    </row>
    <row r="4134" spans="1:19" x14ac:dyDescent="0.2">
      <c r="A4134" s="45" t="str">
        <f t="shared" si="257"/>
        <v>JuneWeekday3</v>
      </c>
      <c r="E4134" s="9">
        <v>2017</v>
      </c>
      <c r="F4134" s="9">
        <v>6</v>
      </c>
      <c r="G4134" s="9" t="s">
        <v>11</v>
      </c>
      <c r="H4134" s="9">
        <v>22</v>
      </c>
      <c r="I4134" s="24" t="s">
        <v>189</v>
      </c>
      <c r="J4134" s="25" t="str">
        <f t="shared" si="258"/>
        <v/>
      </c>
      <c r="K4134" s="25" t="str">
        <f t="shared" si="259"/>
        <v>Weekday</v>
      </c>
      <c r="L4134" s="25" t="s">
        <v>177</v>
      </c>
      <c r="M4134" s="9">
        <v>4131</v>
      </c>
      <c r="N4134" s="9">
        <v>3</v>
      </c>
      <c r="O4134" s="14">
        <f>INDEX('Load Shapes - Day Type'!G:G,MATCH('Load Shapes - 8760'!$A4134,'Load Shapes - Day Type'!$K:$K,0))</f>
        <v>0.02</v>
      </c>
      <c r="P4134" s="14">
        <f>INDEX('Load Shapes - Day Type'!H:H,MATCH('Load Shapes - 8760'!$A4134,'Load Shapes - Day Type'!$K:$K,0))</f>
        <v>0.28100000000000003</v>
      </c>
      <c r="Q4134" s="15">
        <f>INDEX('Load Shapes - Day Type'!I:I,MATCH('Load Shapes - 8760'!$A4134,'Load Shapes - Day Type'!$K:$K,0))</f>
        <v>1.6633672687580014</v>
      </c>
      <c r="R4134" s="15">
        <f>INDEX('Load Shapes - Day Type'!J:J,MATCH('Load Shapes - 8760'!$A4134,'Load Shapes - Day Type'!$K:$K,0))</f>
        <v>3.3267345375160032E-2</v>
      </c>
      <c r="S4134" s="47">
        <f t="shared" si="260"/>
        <v>2.0467288667569343E-5</v>
      </c>
    </row>
    <row r="4135" spans="1:19" x14ac:dyDescent="0.2">
      <c r="A4135" s="45" t="str">
        <f t="shared" si="257"/>
        <v>JuneWeekday4</v>
      </c>
      <c r="E4135" s="9">
        <v>2017</v>
      </c>
      <c r="F4135" s="9">
        <v>6</v>
      </c>
      <c r="G4135" s="9" t="s">
        <v>11</v>
      </c>
      <c r="H4135" s="9">
        <v>22</v>
      </c>
      <c r="I4135" s="24" t="s">
        <v>189</v>
      </c>
      <c r="J4135" s="25" t="str">
        <f t="shared" si="258"/>
        <v/>
      </c>
      <c r="K4135" s="25" t="str">
        <f t="shared" si="259"/>
        <v>Weekday</v>
      </c>
      <c r="L4135" s="25" t="s">
        <v>177</v>
      </c>
      <c r="M4135" s="9">
        <v>4132</v>
      </c>
      <c r="N4135" s="9">
        <v>4</v>
      </c>
      <c r="O4135" s="14">
        <f>INDEX('Load Shapes - Day Type'!G:G,MATCH('Load Shapes - 8760'!$A4135,'Load Shapes - Day Type'!$K:$K,0))</f>
        <v>0.02</v>
      </c>
      <c r="P4135" s="14">
        <f>INDEX('Load Shapes - Day Type'!H:H,MATCH('Load Shapes - 8760'!$A4135,'Load Shapes - Day Type'!$K:$K,0))</f>
        <v>0.27600000000000002</v>
      </c>
      <c r="Q4135" s="15">
        <f>INDEX('Load Shapes - Day Type'!I:I,MATCH('Load Shapes - 8760'!$A4135,'Load Shapes - Day Type'!$K:$K,0))</f>
        <v>1.6633672687580014</v>
      </c>
      <c r="R4135" s="15">
        <f>INDEX('Load Shapes - Day Type'!J:J,MATCH('Load Shapes - 8760'!$A4135,'Load Shapes - Day Type'!$K:$K,0))</f>
        <v>3.3267345375160032E-2</v>
      </c>
      <c r="S4135" s="47">
        <f t="shared" si="260"/>
        <v>2.0467288667569343E-5</v>
      </c>
    </row>
    <row r="4136" spans="1:19" x14ac:dyDescent="0.2">
      <c r="A4136" s="45" t="str">
        <f t="shared" si="257"/>
        <v>JuneWeekday5</v>
      </c>
      <c r="E4136" s="9">
        <v>2017</v>
      </c>
      <c r="F4136" s="9">
        <v>6</v>
      </c>
      <c r="G4136" s="9" t="s">
        <v>11</v>
      </c>
      <c r="H4136" s="9">
        <v>22</v>
      </c>
      <c r="I4136" s="24" t="s">
        <v>189</v>
      </c>
      <c r="J4136" s="25" t="str">
        <f t="shared" si="258"/>
        <v/>
      </c>
      <c r="K4136" s="25" t="str">
        <f t="shared" si="259"/>
        <v>Weekday</v>
      </c>
      <c r="L4136" s="25" t="s">
        <v>177</v>
      </c>
      <c r="M4136" s="9">
        <v>4133</v>
      </c>
      <c r="N4136" s="9">
        <v>5</v>
      </c>
      <c r="O4136" s="14">
        <f>INDEX('Load Shapes - Day Type'!G:G,MATCH('Load Shapes - 8760'!$A4136,'Load Shapes - Day Type'!$K:$K,0))</f>
        <v>2.8000000000000001E-2</v>
      </c>
      <c r="P4136" s="14">
        <f>INDEX('Load Shapes - Day Type'!H:H,MATCH('Load Shapes - 8760'!$A4136,'Load Shapes - Day Type'!$K:$K,0))</f>
        <v>0.218</v>
      </c>
      <c r="Q4136" s="15">
        <f>INDEX('Load Shapes - Day Type'!I:I,MATCH('Load Shapes - 8760'!$A4136,'Load Shapes - Day Type'!$K:$K,0))</f>
        <v>1.6633672687580014</v>
      </c>
      <c r="R4136" s="15">
        <f>INDEX('Load Shapes - Day Type'!J:J,MATCH('Load Shapes - 8760'!$A4136,'Load Shapes - Day Type'!$K:$K,0))</f>
        <v>4.6574283525224039E-2</v>
      </c>
      <c r="S4136" s="47">
        <f t="shared" si="260"/>
        <v>2.8654204134597078E-5</v>
      </c>
    </row>
    <row r="4137" spans="1:19" x14ac:dyDescent="0.2">
      <c r="A4137" s="45" t="str">
        <f t="shared" si="257"/>
        <v>JuneWeekday6</v>
      </c>
      <c r="E4137" s="9">
        <v>2017</v>
      </c>
      <c r="F4137" s="9">
        <v>6</v>
      </c>
      <c r="G4137" s="9" t="s">
        <v>11</v>
      </c>
      <c r="H4137" s="9">
        <v>22</v>
      </c>
      <c r="I4137" s="24" t="s">
        <v>189</v>
      </c>
      <c r="J4137" s="25" t="str">
        <f t="shared" si="258"/>
        <v/>
      </c>
      <c r="K4137" s="25" t="str">
        <f t="shared" si="259"/>
        <v>Weekday</v>
      </c>
      <c r="L4137" s="25" t="s">
        <v>177</v>
      </c>
      <c r="M4137" s="9">
        <v>4134</v>
      </c>
      <c r="N4137" s="9">
        <v>6</v>
      </c>
      <c r="O4137" s="14">
        <f>INDEX('Load Shapes - Day Type'!G:G,MATCH('Load Shapes - 8760'!$A4137,'Load Shapes - Day Type'!$K:$K,0))</f>
        <v>5.0999999999999997E-2</v>
      </c>
      <c r="P4137" s="14">
        <f>INDEX('Load Shapes - Day Type'!H:H,MATCH('Load Shapes - 8760'!$A4137,'Load Shapes - Day Type'!$K:$K,0))</f>
        <v>0.155</v>
      </c>
      <c r="Q4137" s="15">
        <f>INDEX('Load Shapes - Day Type'!I:I,MATCH('Load Shapes - 8760'!$A4137,'Load Shapes - Day Type'!$K:$K,0))</f>
        <v>1.6633672687580014</v>
      </c>
      <c r="R4137" s="15">
        <f>INDEX('Load Shapes - Day Type'!J:J,MATCH('Load Shapes - 8760'!$A4137,'Load Shapes - Day Type'!$K:$K,0))</f>
        <v>8.4831730706658073E-2</v>
      </c>
      <c r="S4137" s="47">
        <f t="shared" si="260"/>
        <v>5.2191586102301819E-5</v>
      </c>
    </row>
    <row r="4138" spans="1:19" x14ac:dyDescent="0.2">
      <c r="A4138" s="45" t="str">
        <f t="shared" si="257"/>
        <v>JuneWeekday7</v>
      </c>
      <c r="E4138" s="9">
        <v>2017</v>
      </c>
      <c r="F4138" s="9">
        <v>6</v>
      </c>
      <c r="G4138" s="9" t="s">
        <v>11</v>
      </c>
      <c r="H4138" s="9">
        <v>22</v>
      </c>
      <c r="I4138" s="24" t="s">
        <v>189</v>
      </c>
      <c r="J4138" s="25" t="str">
        <f t="shared" si="258"/>
        <v/>
      </c>
      <c r="K4138" s="25" t="str">
        <f t="shared" si="259"/>
        <v>Weekday</v>
      </c>
      <c r="L4138" s="25" t="s">
        <v>177</v>
      </c>
      <c r="M4138" s="9">
        <v>4135</v>
      </c>
      <c r="N4138" s="9">
        <v>7</v>
      </c>
      <c r="O4138" s="14">
        <f>INDEX('Load Shapes - Day Type'!G:G,MATCH('Load Shapes - 8760'!$A4138,'Load Shapes - Day Type'!$K:$K,0))</f>
        <v>8.7999999999999995E-2</v>
      </c>
      <c r="P4138" s="14">
        <f>INDEX('Load Shapes - Day Type'!H:H,MATCH('Load Shapes - 8760'!$A4138,'Load Shapes - Day Type'!$K:$K,0))</f>
        <v>0.121</v>
      </c>
      <c r="Q4138" s="15">
        <f>INDEX('Load Shapes - Day Type'!I:I,MATCH('Load Shapes - 8760'!$A4138,'Load Shapes - Day Type'!$K:$K,0))</f>
        <v>1.6633672687580014</v>
      </c>
      <c r="R4138" s="15">
        <f>INDEX('Load Shapes - Day Type'!J:J,MATCH('Load Shapes - 8760'!$A4138,'Load Shapes - Day Type'!$K:$K,0))</f>
        <v>0.14637631965070411</v>
      </c>
      <c r="S4138" s="47">
        <f t="shared" si="260"/>
        <v>9.0056070137305096E-5</v>
      </c>
    </row>
    <row r="4139" spans="1:19" x14ac:dyDescent="0.2">
      <c r="A4139" s="45" t="str">
        <f t="shared" si="257"/>
        <v>JuneWeekday8</v>
      </c>
      <c r="E4139" s="9">
        <v>2017</v>
      </c>
      <c r="F4139" s="9">
        <v>6</v>
      </c>
      <c r="G4139" s="9" t="s">
        <v>11</v>
      </c>
      <c r="H4139" s="9">
        <v>22</v>
      </c>
      <c r="I4139" s="24" t="s">
        <v>189</v>
      </c>
      <c r="J4139" s="25" t="str">
        <f t="shared" si="258"/>
        <v/>
      </c>
      <c r="K4139" s="25" t="str">
        <f t="shared" si="259"/>
        <v>Weekday</v>
      </c>
      <c r="L4139" s="25" t="s">
        <v>177</v>
      </c>
      <c r="M4139" s="9">
        <v>4136</v>
      </c>
      <c r="N4139" s="9">
        <v>8</v>
      </c>
      <c r="O4139" s="14">
        <f>INDEX('Load Shapes - Day Type'!G:G,MATCH('Load Shapes - 8760'!$A4139,'Load Shapes - Day Type'!$K:$K,0))</f>
        <v>0.127</v>
      </c>
      <c r="P4139" s="14">
        <f>INDEX('Load Shapes - Day Type'!H:H,MATCH('Load Shapes - 8760'!$A4139,'Load Shapes - Day Type'!$K:$K,0))</f>
        <v>0.10299999999999999</v>
      </c>
      <c r="Q4139" s="15">
        <f>INDEX('Load Shapes - Day Type'!I:I,MATCH('Load Shapes - 8760'!$A4139,'Load Shapes - Day Type'!$K:$K,0))</f>
        <v>1.6633672687580014</v>
      </c>
      <c r="R4139" s="15">
        <f>INDEX('Load Shapes - Day Type'!J:J,MATCH('Load Shapes - 8760'!$A4139,'Load Shapes - Day Type'!$K:$K,0))</f>
        <v>0.21124764313226618</v>
      </c>
      <c r="S4139" s="47">
        <f t="shared" si="260"/>
        <v>1.2996728303906531E-4</v>
      </c>
    </row>
    <row r="4140" spans="1:19" x14ac:dyDescent="0.2">
      <c r="A4140" s="45" t="str">
        <f t="shared" si="257"/>
        <v>JuneWeekday9</v>
      </c>
      <c r="E4140" s="9">
        <v>2017</v>
      </c>
      <c r="F4140" s="9">
        <v>6</v>
      </c>
      <c r="G4140" s="9" t="s">
        <v>11</v>
      </c>
      <c r="H4140" s="9">
        <v>22</v>
      </c>
      <c r="I4140" s="24" t="s">
        <v>189</v>
      </c>
      <c r="J4140" s="25" t="str">
        <f t="shared" si="258"/>
        <v/>
      </c>
      <c r="K4140" s="25" t="str">
        <f t="shared" si="259"/>
        <v>Weekday</v>
      </c>
      <c r="L4140" s="25" t="s">
        <v>176</v>
      </c>
      <c r="M4140" s="9">
        <v>4137</v>
      </c>
      <c r="N4140" s="9">
        <v>9</v>
      </c>
      <c r="O4140" s="14">
        <f>INDEX('Load Shapes - Day Type'!G:G,MATCH('Load Shapes - 8760'!$A4140,'Load Shapes - Day Type'!$K:$K,0))</f>
        <v>0.12</v>
      </c>
      <c r="P4140" s="14">
        <f>INDEX('Load Shapes - Day Type'!H:H,MATCH('Load Shapes - 8760'!$A4140,'Load Shapes - Day Type'!$K:$K,0))</f>
        <v>0.109</v>
      </c>
      <c r="Q4140" s="15">
        <f>INDEX('Load Shapes - Day Type'!I:I,MATCH('Load Shapes - 8760'!$A4140,'Load Shapes - Day Type'!$K:$K,0))</f>
        <v>1.6633672687580014</v>
      </c>
      <c r="R4140" s="15">
        <f>INDEX('Load Shapes - Day Type'!J:J,MATCH('Load Shapes - 8760'!$A4140,'Load Shapes - Day Type'!$K:$K,0))</f>
        <v>0.19960407225096016</v>
      </c>
      <c r="S4140" s="47">
        <f t="shared" si="260"/>
        <v>1.2280373200541605E-4</v>
      </c>
    </row>
    <row r="4141" spans="1:19" x14ac:dyDescent="0.2">
      <c r="A4141" s="45" t="str">
        <f t="shared" si="257"/>
        <v>JuneWeekday10</v>
      </c>
      <c r="E4141" s="9">
        <v>2017</v>
      </c>
      <c r="F4141" s="9">
        <v>6</v>
      </c>
      <c r="G4141" s="9" t="s">
        <v>11</v>
      </c>
      <c r="H4141" s="9">
        <v>22</v>
      </c>
      <c r="I4141" s="24" t="s">
        <v>189</v>
      </c>
      <c r="J4141" s="25" t="str">
        <f t="shared" si="258"/>
        <v/>
      </c>
      <c r="K4141" s="25" t="str">
        <f t="shared" si="259"/>
        <v>Weekday</v>
      </c>
      <c r="L4141" s="25" t="s">
        <v>176</v>
      </c>
      <c r="M4141" s="9">
        <v>4138</v>
      </c>
      <c r="N4141" s="9">
        <v>10</v>
      </c>
      <c r="O4141" s="14">
        <f>INDEX('Load Shapes - Day Type'!G:G,MATCH('Load Shapes - 8760'!$A4141,'Load Shapes - Day Type'!$K:$K,0))</f>
        <v>0.121</v>
      </c>
      <c r="P4141" s="14">
        <f>INDEX('Load Shapes - Day Type'!H:H,MATCH('Load Shapes - 8760'!$A4141,'Load Shapes - Day Type'!$K:$K,0))</f>
        <v>0.109</v>
      </c>
      <c r="Q4141" s="15">
        <f>INDEX('Load Shapes - Day Type'!I:I,MATCH('Load Shapes - 8760'!$A4141,'Load Shapes - Day Type'!$K:$K,0))</f>
        <v>1.6633672687580014</v>
      </c>
      <c r="R4141" s="15">
        <f>INDEX('Load Shapes - Day Type'!J:J,MATCH('Load Shapes - 8760'!$A4141,'Load Shapes - Day Type'!$K:$K,0))</f>
        <v>0.20126743951971818</v>
      </c>
      <c r="S4141" s="47">
        <f t="shared" si="260"/>
        <v>1.2382709643879452E-4</v>
      </c>
    </row>
    <row r="4142" spans="1:19" x14ac:dyDescent="0.2">
      <c r="A4142" s="45" t="str">
        <f t="shared" si="257"/>
        <v>JuneWeekday11</v>
      </c>
      <c r="E4142" s="9">
        <v>2017</v>
      </c>
      <c r="F4142" s="9">
        <v>6</v>
      </c>
      <c r="G4142" s="9" t="s">
        <v>11</v>
      </c>
      <c r="H4142" s="9">
        <v>22</v>
      </c>
      <c r="I4142" s="24" t="s">
        <v>189</v>
      </c>
      <c r="J4142" s="25" t="str">
        <f t="shared" si="258"/>
        <v/>
      </c>
      <c r="K4142" s="25" t="str">
        <f t="shared" si="259"/>
        <v>Weekday</v>
      </c>
      <c r="L4142" s="25" t="s">
        <v>176</v>
      </c>
      <c r="M4142" s="9">
        <v>4139</v>
      </c>
      <c r="N4142" s="9">
        <v>11</v>
      </c>
      <c r="O4142" s="14">
        <f>INDEX('Load Shapes - Day Type'!G:G,MATCH('Load Shapes - 8760'!$A4142,'Load Shapes - Day Type'!$K:$K,0))</f>
        <v>0.12</v>
      </c>
      <c r="P4142" s="14">
        <f>INDEX('Load Shapes - Day Type'!H:H,MATCH('Load Shapes - 8760'!$A4142,'Load Shapes - Day Type'!$K:$K,0))</f>
        <v>0.115</v>
      </c>
      <c r="Q4142" s="15">
        <f>INDEX('Load Shapes - Day Type'!I:I,MATCH('Load Shapes - 8760'!$A4142,'Load Shapes - Day Type'!$K:$K,0))</f>
        <v>1.6633672687580014</v>
      </c>
      <c r="R4142" s="15">
        <f>INDEX('Load Shapes - Day Type'!J:J,MATCH('Load Shapes - 8760'!$A4142,'Load Shapes - Day Type'!$K:$K,0))</f>
        <v>0.19960407225096016</v>
      </c>
      <c r="S4142" s="47">
        <f t="shared" si="260"/>
        <v>1.2280373200541605E-4</v>
      </c>
    </row>
    <row r="4143" spans="1:19" x14ac:dyDescent="0.2">
      <c r="A4143" s="45" t="str">
        <f t="shared" si="257"/>
        <v>JuneWeekday12</v>
      </c>
      <c r="E4143" s="9">
        <v>2017</v>
      </c>
      <c r="F4143" s="9">
        <v>6</v>
      </c>
      <c r="G4143" s="9" t="s">
        <v>11</v>
      </c>
      <c r="H4143" s="9">
        <v>22</v>
      </c>
      <c r="I4143" s="24" t="s">
        <v>189</v>
      </c>
      <c r="J4143" s="25" t="str">
        <f t="shared" si="258"/>
        <v/>
      </c>
      <c r="K4143" s="25" t="str">
        <f t="shared" si="259"/>
        <v>Weekday</v>
      </c>
      <c r="L4143" s="25" t="s">
        <v>176</v>
      </c>
      <c r="M4143" s="9">
        <v>4140</v>
      </c>
      <c r="N4143" s="9">
        <v>12</v>
      </c>
      <c r="O4143" s="14">
        <f>INDEX('Load Shapes - Day Type'!G:G,MATCH('Load Shapes - 8760'!$A4143,'Load Shapes - Day Type'!$K:$K,0))</f>
        <v>0.115</v>
      </c>
      <c r="P4143" s="14">
        <f>INDEX('Load Shapes - Day Type'!H:H,MATCH('Load Shapes - 8760'!$A4143,'Load Shapes - Day Type'!$K:$K,0))</f>
        <v>0.11899999999999999</v>
      </c>
      <c r="Q4143" s="15">
        <f>INDEX('Load Shapes - Day Type'!I:I,MATCH('Load Shapes - 8760'!$A4143,'Load Shapes - Day Type'!$K:$K,0))</f>
        <v>1.6633672687580014</v>
      </c>
      <c r="R4143" s="15">
        <f>INDEX('Load Shapes - Day Type'!J:J,MATCH('Load Shapes - 8760'!$A4143,'Load Shapes - Day Type'!$K:$K,0))</f>
        <v>0.19128723590717017</v>
      </c>
      <c r="S4143" s="47">
        <f t="shared" si="260"/>
        <v>1.1768690983852372E-4</v>
      </c>
    </row>
    <row r="4144" spans="1:19" x14ac:dyDescent="0.2">
      <c r="A4144" s="45" t="str">
        <f t="shared" si="257"/>
        <v>JuneWeekday13</v>
      </c>
      <c r="E4144" s="9">
        <v>2017</v>
      </c>
      <c r="F4144" s="9">
        <v>6</v>
      </c>
      <c r="G4144" s="9" t="s">
        <v>11</v>
      </c>
      <c r="H4144" s="9">
        <v>22</v>
      </c>
      <c r="I4144" s="24" t="s">
        <v>189</v>
      </c>
      <c r="J4144" s="25" t="str">
        <f t="shared" si="258"/>
        <v/>
      </c>
      <c r="K4144" s="25" t="str">
        <f t="shared" si="259"/>
        <v>Weekday</v>
      </c>
      <c r="L4144" s="25" t="s">
        <v>176</v>
      </c>
      <c r="M4144" s="9">
        <v>4141</v>
      </c>
      <c r="N4144" s="9">
        <v>13</v>
      </c>
      <c r="O4144" s="14">
        <f>INDEX('Load Shapes - Day Type'!G:G,MATCH('Load Shapes - 8760'!$A4144,'Load Shapes - Day Type'!$K:$K,0))</f>
        <v>0.11899999999999999</v>
      </c>
      <c r="P4144" s="14">
        <f>INDEX('Load Shapes - Day Type'!H:H,MATCH('Load Shapes - 8760'!$A4144,'Load Shapes - Day Type'!$K:$K,0))</f>
        <v>0.115</v>
      </c>
      <c r="Q4144" s="15">
        <f>INDEX('Load Shapes - Day Type'!I:I,MATCH('Load Shapes - 8760'!$A4144,'Load Shapes - Day Type'!$K:$K,0))</f>
        <v>1.6633672687580014</v>
      </c>
      <c r="R4144" s="15">
        <f>INDEX('Load Shapes - Day Type'!J:J,MATCH('Load Shapes - 8760'!$A4144,'Load Shapes - Day Type'!$K:$K,0))</f>
        <v>0.19794070498220218</v>
      </c>
      <c r="S4144" s="47">
        <f t="shared" si="260"/>
        <v>1.2178036757203758E-4</v>
      </c>
    </row>
    <row r="4145" spans="1:19" x14ac:dyDescent="0.2">
      <c r="A4145" s="45" t="str">
        <f t="shared" si="257"/>
        <v>JuneWeekday14</v>
      </c>
      <c r="E4145" s="9">
        <v>2017</v>
      </c>
      <c r="F4145" s="9">
        <v>6</v>
      </c>
      <c r="G4145" s="9" t="s">
        <v>11</v>
      </c>
      <c r="H4145" s="9">
        <v>22</v>
      </c>
      <c r="I4145" s="24" t="s">
        <v>189</v>
      </c>
      <c r="J4145" s="25" t="str">
        <f t="shared" si="258"/>
        <v/>
      </c>
      <c r="K4145" s="25" t="str">
        <f t="shared" si="259"/>
        <v>Weekday</v>
      </c>
      <c r="L4145" s="25" t="s">
        <v>176</v>
      </c>
      <c r="M4145" s="9">
        <v>4142</v>
      </c>
      <c r="N4145" s="9">
        <v>14</v>
      </c>
      <c r="O4145" s="14">
        <f>INDEX('Load Shapes - Day Type'!G:G,MATCH('Load Shapes - 8760'!$A4145,'Load Shapes - Day Type'!$K:$K,0))</f>
        <v>0.11600000000000001</v>
      </c>
      <c r="P4145" s="14">
        <f>INDEX('Load Shapes - Day Type'!H:H,MATCH('Load Shapes - 8760'!$A4145,'Load Shapes - Day Type'!$K:$K,0))</f>
        <v>0.11799999999999999</v>
      </c>
      <c r="Q4145" s="15">
        <f>INDEX('Load Shapes - Day Type'!I:I,MATCH('Load Shapes - 8760'!$A4145,'Load Shapes - Day Type'!$K:$K,0))</f>
        <v>1.6633672687580014</v>
      </c>
      <c r="R4145" s="15">
        <f>INDEX('Load Shapes - Day Type'!J:J,MATCH('Load Shapes - 8760'!$A4145,'Load Shapes - Day Type'!$K:$K,0))</f>
        <v>0.19295060317592819</v>
      </c>
      <c r="S4145" s="47">
        <f t="shared" si="260"/>
        <v>1.1871027427190218E-4</v>
      </c>
    </row>
    <row r="4146" spans="1:19" x14ac:dyDescent="0.2">
      <c r="A4146" s="45" t="str">
        <f t="shared" si="257"/>
        <v>JuneWeekday15</v>
      </c>
      <c r="E4146" s="9">
        <v>2017</v>
      </c>
      <c r="F4146" s="9">
        <v>6</v>
      </c>
      <c r="G4146" s="9" t="s">
        <v>11</v>
      </c>
      <c r="H4146" s="9">
        <v>22</v>
      </c>
      <c r="I4146" s="24" t="s">
        <v>189</v>
      </c>
      <c r="J4146" s="25" t="str">
        <f t="shared" si="258"/>
        <v/>
      </c>
      <c r="K4146" s="25" t="str">
        <f t="shared" si="259"/>
        <v>Weekday</v>
      </c>
      <c r="L4146" s="25" t="s">
        <v>176</v>
      </c>
      <c r="M4146" s="9">
        <v>4143</v>
      </c>
      <c r="N4146" s="9">
        <v>15</v>
      </c>
      <c r="O4146" s="14">
        <f>INDEX('Load Shapes - Day Type'!G:G,MATCH('Load Shapes - 8760'!$A4146,'Load Shapes - Day Type'!$K:$K,0))</f>
        <v>0.115</v>
      </c>
      <c r="P4146" s="14">
        <f>INDEX('Load Shapes - Day Type'!H:H,MATCH('Load Shapes - 8760'!$A4146,'Load Shapes - Day Type'!$K:$K,0))</f>
        <v>0.115</v>
      </c>
      <c r="Q4146" s="15">
        <f>INDEX('Load Shapes - Day Type'!I:I,MATCH('Load Shapes - 8760'!$A4146,'Load Shapes - Day Type'!$K:$K,0))</f>
        <v>1.6633672687580014</v>
      </c>
      <c r="R4146" s="15">
        <f>INDEX('Load Shapes - Day Type'!J:J,MATCH('Load Shapes - 8760'!$A4146,'Load Shapes - Day Type'!$K:$K,0))</f>
        <v>0.19128723590717017</v>
      </c>
      <c r="S4146" s="47">
        <f t="shared" si="260"/>
        <v>1.1768690983852372E-4</v>
      </c>
    </row>
    <row r="4147" spans="1:19" x14ac:dyDescent="0.2">
      <c r="A4147" s="45" t="str">
        <f t="shared" si="257"/>
        <v>JuneWeekday16</v>
      </c>
      <c r="E4147" s="9">
        <v>2017</v>
      </c>
      <c r="F4147" s="9">
        <v>6</v>
      </c>
      <c r="G4147" s="9" t="s">
        <v>11</v>
      </c>
      <c r="H4147" s="9">
        <v>22</v>
      </c>
      <c r="I4147" s="24" t="s">
        <v>189</v>
      </c>
      <c r="J4147" s="25" t="str">
        <f t="shared" si="258"/>
        <v/>
      </c>
      <c r="K4147" s="25" t="str">
        <f t="shared" si="259"/>
        <v>Weekday</v>
      </c>
      <c r="L4147" s="25" t="s">
        <v>176</v>
      </c>
      <c r="M4147" s="9">
        <v>4144</v>
      </c>
      <c r="N4147" s="9">
        <v>16</v>
      </c>
      <c r="O4147" s="14">
        <f>INDEX('Load Shapes - Day Type'!G:G,MATCH('Load Shapes - 8760'!$A4147,'Load Shapes - Day Type'!$K:$K,0))</f>
        <v>0.111</v>
      </c>
      <c r="P4147" s="14">
        <f>INDEX('Load Shapes - Day Type'!H:H,MATCH('Load Shapes - 8760'!$A4147,'Load Shapes - Day Type'!$K:$K,0))</f>
        <v>0.113</v>
      </c>
      <c r="Q4147" s="15">
        <f>INDEX('Load Shapes - Day Type'!I:I,MATCH('Load Shapes - 8760'!$A4147,'Load Shapes - Day Type'!$K:$K,0))</f>
        <v>1.6633672687580014</v>
      </c>
      <c r="R4147" s="15">
        <f>INDEX('Load Shapes - Day Type'!J:J,MATCH('Load Shapes - 8760'!$A4147,'Load Shapes - Day Type'!$K:$K,0))</f>
        <v>0.18463376683213817</v>
      </c>
      <c r="S4147" s="47">
        <f t="shared" si="260"/>
        <v>1.1359345210500985E-4</v>
      </c>
    </row>
    <row r="4148" spans="1:19" x14ac:dyDescent="0.2">
      <c r="A4148" s="45" t="str">
        <f t="shared" si="257"/>
        <v>JuneWeekday17</v>
      </c>
      <c r="E4148" s="9">
        <v>2017</v>
      </c>
      <c r="F4148" s="9">
        <v>6</v>
      </c>
      <c r="G4148" s="9" t="s">
        <v>11</v>
      </c>
      <c r="H4148" s="9">
        <v>22</v>
      </c>
      <c r="I4148" s="24" t="s">
        <v>189</v>
      </c>
      <c r="J4148" s="25" t="str">
        <f t="shared" si="258"/>
        <v/>
      </c>
      <c r="K4148" s="25" t="str">
        <f t="shared" si="259"/>
        <v>Weekday</v>
      </c>
      <c r="L4148" s="25" t="s">
        <v>176</v>
      </c>
      <c r="M4148" s="9">
        <v>4145</v>
      </c>
      <c r="N4148" s="9">
        <v>17</v>
      </c>
      <c r="O4148" s="14">
        <f>INDEX('Load Shapes - Day Type'!G:G,MATCH('Load Shapes - 8760'!$A4148,'Load Shapes - Day Type'!$K:$K,0))</f>
        <v>0.11</v>
      </c>
      <c r="P4148" s="14">
        <f>INDEX('Load Shapes - Day Type'!H:H,MATCH('Load Shapes - 8760'!$A4148,'Load Shapes - Day Type'!$K:$K,0))</f>
        <v>0.111</v>
      </c>
      <c r="Q4148" s="15">
        <f>INDEX('Load Shapes - Day Type'!I:I,MATCH('Load Shapes - 8760'!$A4148,'Load Shapes - Day Type'!$K:$K,0))</f>
        <v>1.6633672687580014</v>
      </c>
      <c r="R4148" s="15">
        <f>INDEX('Load Shapes - Day Type'!J:J,MATCH('Load Shapes - 8760'!$A4148,'Load Shapes - Day Type'!$K:$K,0))</f>
        <v>0.18297039956338015</v>
      </c>
      <c r="S4148" s="47">
        <f t="shared" si="260"/>
        <v>1.1257008767163138E-4</v>
      </c>
    </row>
    <row r="4149" spans="1:19" x14ac:dyDescent="0.2">
      <c r="A4149" s="45" t="str">
        <f t="shared" si="257"/>
        <v>JuneWeekday18</v>
      </c>
      <c r="E4149" s="9">
        <v>2017</v>
      </c>
      <c r="F4149" s="9">
        <v>6</v>
      </c>
      <c r="G4149" s="9" t="s">
        <v>11</v>
      </c>
      <c r="H4149" s="9">
        <v>22</v>
      </c>
      <c r="I4149" s="24" t="s">
        <v>189</v>
      </c>
      <c r="J4149" s="25" t="str">
        <f t="shared" si="258"/>
        <v/>
      </c>
      <c r="K4149" s="25" t="str">
        <f t="shared" si="259"/>
        <v>Weekday</v>
      </c>
      <c r="L4149" s="25" t="s">
        <v>176</v>
      </c>
      <c r="M4149" s="9">
        <v>4146</v>
      </c>
      <c r="N4149" s="9">
        <v>18</v>
      </c>
      <c r="O4149" s="14">
        <f>INDEX('Load Shapes - Day Type'!G:G,MATCH('Load Shapes - 8760'!$A4149,'Load Shapes - Day Type'!$K:$K,0))</f>
        <v>0.121</v>
      </c>
      <c r="P4149" s="14">
        <f>INDEX('Load Shapes - Day Type'!H:H,MATCH('Load Shapes - 8760'!$A4149,'Load Shapes - Day Type'!$K:$K,0))</f>
        <v>0.10199999999999999</v>
      </c>
      <c r="Q4149" s="15">
        <f>INDEX('Load Shapes - Day Type'!I:I,MATCH('Load Shapes - 8760'!$A4149,'Load Shapes - Day Type'!$K:$K,0))</f>
        <v>1.6633672687580014</v>
      </c>
      <c r="R4149" s="15">
        <f>INDEX('Load Shapes - Day Type'!J:J,MATCH('Load Shapes - 8760'!$A4149,'Load Shapes - Day Type'!$K:$K,0))</f>
        <v>0.20126743951971818</v>
      </c>
      <c r="S4149" s="47">
        <f t="shared" si="260"/>
        <v>1.2382709643879452E-4</v>
      </c>
    </row>
    <row r="4150" spans="1:19" x14ac:dyDescent="0.2">
      <c r="A4150" s="45" t="str">
        <f t="shared" si="257"/>
        <v>JuneWeekday19</v>
      </c>
      <c r="E4150" s="9">
        <v>2017</v>
      </c>
      <c r="F4150" s="9">
        <v>6</v>
      </c>
      <c r="G4150" s="9" t="s">
        <v>11</v>
      </c>
      <c r="H4150" s="9">
        <v>22</v>
      </c>
      <c r="I4150" s="24" t="s">
        <v>189</v>
      </c>
      <c r="J4150" s="25" t="str">
        <f t="shared" si="258"/>
        <v/>
      </c>
      <c r="K4150" s="25" t="str">
        <f t="shared" si="259"/>
        <v>Weekday</v>
      </c>
      <c r="L4150" s="25" t="s">
        <v>176</v>
      </c>
      <c r="M4150" s="9">
        <v>4147</v>
      </c>
      <c r="N4150" s="9">
        <v>19</v>
      </c>
      <c r="O4150" s="14">
        <f>INDEX('Load Shapes - Day Type'!G:G,MATCH('Load Shapes - 8760'!$A4150,'Load Shapes - Day Type'!$K:$K,0))</f>
        <v>0.121</v>
      </c>
      <c r="P4150" s="14">
        <f>INDEX('Load Shapes - Day Type'!H:H,MATCH('Load Shapes - 8760'!$A4150,'Load Shapes - Day Type'!$K:$K,0))</f>
        <v>9.6000000000000002E-2</v>
      </c>
      <c r="Q4150" s="15">
        <f>INDEX('Load Shapes - Day Type'!I:I,MATCH('Load Shapes - 8760'!$A4150,'Load Shapes - Day Type'!$K:$K,0))</f>
        <v>1.6633672687580014</v>
      </c>
      <c r="R4150" s="15">
        <f>INDEX('Load Shapes - Day Type'!J:J,MATCH('Load Shapes - 8760'!$A4150,'Load Shapes - Day Type'!$K:$K,0))</f>
        <v>0.20126743951971818</v>
      </c>
      <c r="S4150" s="47">
        <f t="shared" si="260"/>
        <v>1.2382709643879452E-4</v>
      </c>
    </row>
    <row r="4151" spans="1:19" x14ac:dyDescent="0.2">
      <c r="A4151" s="45" t="str">
        <f t="shared" si="257"/>
        <v>JuneWeekday20</v>
      </c>
      <c r="E4151" s="9">
        <v>2017</v>
      </c>
      <c r="F4151" s="9">
        <v>6</v>
      </c>
      <c r="G4151" s="9" t="s">
        <v>11</v>
      </c>
      <c r="H4151" s="9">
        <v>22</v>
      </c>
      <c r="I4151" s="24" t="s">
        <v>189</v>
      </c>
      <c r="J4151" s="25" t="str">
        <f t="shared" si="258"/>
        <v/>
      </c>
      <c r="K4151" s="25" t="str">
        <f t="shared" si="259"/>
        <v>Weekday</v>
      </c>
      <c r="L4151" s="25" t="s">
        <v>176</v>
      </c>
      <c r="M4151" s="9">
        <v>4148</v>
      </c>
      <c r="N4151" s="9">
        <v>20</v>
      </c>
      <c r="O4151" s="14">
        <f>INDEX('Load Shapes - Day Type'!G:G,MATCH('Load Shapes - 8760'!$A4151,'Load Shapes - Day Type'!$K:$K,0))</f>
        <v>0.13</v>
      </c>
      <c r="P4151" s="14">
        <f>INDEX('Load Shapes - Day Type'!H:H,MATCH('Load Shapes - 8760'!$A4151,'Load Shapes - Day Type'!$K:$K,0))</f>
        <v>8.5999999999999993E-2</v>
      </c>
      <c r="Q4151" s="15">
        <f>INDEX('Load Shapes - Day Type'!I:I,MATCH('Load Shapes - 8760'!$A4151,'Load Shapes - Day Type'!$K:$K,0))</f>
        <v>1.6633672687580014</v>
      </c>
      <c r="R4151" s="15">
        <f>INDEX('Load Shapes - Day Type'!J:J,MATCH('Load Shapes - 8760'!$A4151,'Load Shapes - Day Type'!$K:$K,0))</f>
        <v>0.2162377449385402</v>
      </c>
      <c r="S4151" s="47">
        <f t="shared" si="260"/>
        <v>1.3303737633920071E-4</v>
      </c>
    </row>
    <row r="4152" spans="1:19" x14ac:dyDescent="0.2">
      <c r="A4152" s="45" t="str">
        <f t="shared" si="257"/>
        <v>JuneWeekday21</v>
      </c>
      <c r="E4152" s="9">
        <v>2017</v>
      </c>
      <c r="F4152" s="9">
        <v>6</v>
      </c>
      <c r="G4152" s="9" t="s">
        <v>11</v>
      </c>
      <c r="H4152" s="9">
        <v>22</v>
      </c>
      <c r="I4152" s="24" t="s">
        <v>189</v>
      </c>
      <c r="J4152" s="25" t="str">
        <f t="shared" si="258"/>
        <v/>
      </c>
      <c r="K4152" s="25" t="str">
        <f t="shared" si="259"/>
        <v>Weekday</v>
      </c>
      <c r="L4152" s="25" t="s">
        <v>176</v>
      </c>
      <c r="M4152" s="9">
        <v>4149</v>
      </c>
      <c r="N4152" s="9">
        <v>21</v>
      </c>
      <c r="O4152" s="14">
        <f>INDEX('Load Shapes - Day Type'!G:G,MATCH('Load Shapes - 8760'!$A4152,'Load Shapes - Day Type'!$K:$K,0))</f>
        <v>0.155</v>
      </c>
      <c r="P4152" s="14">
        <f>INDEX('Load Shapes - Day Type'!H:H,MATCH('Load Shapes - 8760'!$A4152,'Load Shapes - Day Type'!$K:$K,0))</f>
        <v>8.5000000000000006E-2</v>
      </c>
      <c r="Q4152" s="15">
        <f>INDEX('Load Shapes - Day Type'!I:I,MATCH('Load Shapes - 8760'!$A4152,'Load Shapes - Day Type'!$K:$K,0))</f>
        <v>1.6633672687580014</v>
      </c>
      <c r="R4152" s="15">
        <f>INDEX('Load Shapes - Day Type'!J:J,MATCH('Load Shapes - 8760'!$A4152,'Load Shapes - Day Type'!$K:$K,0))</f>
        <v>0.25782192665749021</v>
      </c>
      <c r="S4152" s="47">
        <f t="shared" si="260"/>
        <v>1.586214871736624E-4</v>
      </c>
    </row>
    <row r="4153" spans="1:19" x14ac:dyDescent="0.2">
      <c r="A4153" s="45" t="str">
        <f t="shared" si="257"/>
        <v>JuneWeekday22</v>
      </c>
      <c r="E4153" s="9">
        <v>2017</v>
      </c>
      <c r="F4153" s="9">
        <v>6</v>
      </c>
      <c r="G4153" s="9" t="s">
        <v>11</v>
      </c>
      <c r="H4153" s="9">
        <v>22</v>
      </c>
      <c r="I4153" s="24" t="s">
        <v>189</v>
      </c>
      <c r="J4153" s="25" t="str">
        <f t="shared" si="258"/>
        <v/>
      </c>
      <c r="K4153" s="25" t="str">
        <f t="shared" si="259"/>
        <v>Weekday</v>
      </c>
      <c r="L4153" s="25" t="s">
        <v>176</v>
      </c>
      <c r="M4153" s="9">
        <v>4150</v>
      </c>
      <c r="N4153" s="9">
        <v>22</v>
      </c>
      <c r="O4153" s="14">
        <f>INDEX('Load Shapes - Day Type'!G:G,MATCH('Load Shapes - 8760'!$A4153,'Load Shapes - Day Type'!$K:$K,0))</f>
        <v>0.153</v>
      </c>
      <c r="P4153" s="14">
        <f>INDEX('Load Shapes - Day Type'!H:H,MATCH('Load Shapes - 8760'!$A4153,'Load Shapes - Day Type'!$K:$K,0))</f>
        <v>8.8999999999999996E-2</v>
      </c>
      <c r="Q4153" s="15">
        <f>INDEX('Load Shapes - Day Type'!I:I,MATCH('Load Shapes - 8760'!$A4153,'Load Shapes - Day Type'!$K:$K,0))</f>
        <v>1.6633672687580014</v>
      </c>
      <c r="R4153" s="15">
        <f>INDEX('Load Shapes - Day Type'!J:J,MATCH('Load Shapes - 8760'!$A4153,'Load Shapes - Day Type'!$K:$K,0))</f>
        <v>0.25449519211997423</v>
      </c>
      <c r="S4153" s="47">
        <f t="shared" si="260"/>
        <v>1.5657475830690545E-4</v>
      </c>
    </row>
    <row r="4154" spans="1:19" x14ac:dyDescent="0.2">
      <c r="A4154" s="45" t="str">
        <f t="shared" si="257"/>
        <v>JuneWeekday23</v>
      </c>
      <c r="E4154" s="9">
        <v>2017</v>
      </c>
      <c r="F4154" s="9">
        <v>6</v>
      </c>
      <c r="G4154" s="9" t="s">
        <v>11</v>
      </c>
      <c r="H4154" s="9">
        <v>22</v>
      </c>
      <c r="I4154" s="24" t="s">
        <v>189</v>
      </c>
      <c r="J4154" s="25" t="str">
        <f t="shared" si="258"/>
        <v/>
      </c>
      <c r="K4154" s="25" t="str">
        <f t="shared" si="259"/>
        <v>Weekday</v>
      </c>
      <c r="L4154" s="25" t="s">
        <v>176</v>
      </c>
      <c r="M4154" s="9">
        <v>4151</v>
      </c>
      <c r="N4154" s="9">
        <v>23</v>
      </c>
      <c r="O4154" s="14">
        <f>INDEX('Load Shapes - Day Type'!G:G,MATCH('Load Shapes - 8760'!$A4154,'Load Shapes - Day Type'!$K:$K,0))</f>
        <v>0.104</v>
      </c>
      <c r="P4154" s="14">
        <f>INDEX('Load Shapes - Day Type'!H:H,MATCH('Load Shapes - 8760'!$A4154,'Load Shapes - Day Type'!$K:$K,0))</f>
        <v>0.10299999999999999</v>
      </c>
      <c r="Q4154" s="15">
        <f>INDEX('Load Shapes - Day Type'!I:I,MATCH('Load Shapes - 8760'!$A4154,'Load Shapes - Day Type'!$K:$K,0))</f>
        <v>1.6633672687580014</v>
      </c>
      <c r="R4154" s="15">
        <f>INDEX('Load Shapes - Day Type'!J:J,MATCH('Load Shapes - 8760'!$A4154,'Load Shapes - Day Type'!$K:$K,0))</f>
        <v>0.17299019595083215</v>
      </c>
      <c r="S4154" s="47">
        <f t="shared" si="260"/>
        <v>1.0642990107136057E-4</v>
      </c>
    </row>
    <row r="4155" spans="1:19" x14ac:dyDescent="0.2">
      <c r="A4155" s="45" t="str">
        <f t="shared" si="257"/>
        <v>JuneWeekday24</v>
      </c>
      <c r="E4155" s="9">
        <v>2017</v>
      </c>
      <c r="F4155" s="9">
        <v>6</v>
      </c>
      <c r="G4155" s="9" t="s">
        <v>11</v>
      </c>
      <c r="H4155" s="9">
        <v>22</v>
      </c>
      <c r="I4155" s="24" t="s">
        <v>189</v>
      </c>
      <c r="J4155" s="25" t="str">
        <f t="shared" si="258"/>
        <v/>
      </c>
      <c r="K4155" s="25" t="str">
        <f t="shared" si="259"/>
        <v>Weekday</v>
      </c>
      <c r="L4155" s="25" t="s">
        <v>177</v>
      </c>
      <c r="M4155" s="9">
        <v>4152</v>
      </c>
      <c r="N4155" s="9">
        <v>24</v>
      </c>
      <c r="O4155" s="14">
        <f>INDEX('Load Shapes - Day Type'!G:G,MATCH('Load Shapes - 8760'!$A4155,'Load Shapes - Day Type'!$K:$K,0))</f>
        <v>5.6000000000000001E-2</v>
      </c>
      <c r="P4155" s="14">
        <f>INDEX('Load Shapes - Day Type'!H:H,MATCH('Load Shapes - 8760'!$A4155,'Load Shapes - Day Type'!$K:$K,0))</f>
        <v>0.14899999999999999</v>
      </c>
      <c r="Q4155" s="15">
        <f>INDEX('Load Shapes - Day Type'!I:I,MATCH('Load Shapes - 8760'!$A4155,'Load Shapes - Day Type'!$K:$K,0))</f>
        <v>1.6633672687580014</v>
      </c>
      <c r="R4155" s="15">
        <f>INDEX('Load Shapes - Day Type'!J:J,MATCH('Load Shapes - 8760'!$A4155,'Load Shapes - Day Type'!$K:$K,0))</f>
        <v>9.3148567050448078E-2</v>
      </c>
      <c r="S4155" s="47">
        <f t="shared" si="260"/>
        <v>5.7308408269194155E-5</v>
      </c>
    </row>
    <row r="4156" spans="1:19" x14ac:dyDescent="0.2">
      <c r="A4156" s="45" t="str">
        <f t="shared" si="257"/>
        <v>JuneWeekday1</v>
      </c>
      <c r="E4156" s="9">
        <v>2017</v>
      </c>
      <c r="F4156" s="9">
        <v>6</v>
      </c>
      <c r="G4156" s="9" t="s">
        <v>11</v>
      </c>
      <c r="H4156" s="9">
        <v>23</v>
      </c>
      <c r="I4156" s="24" t="s">
        <v>186</v>
      </c>
      <c r="J4156" s="25" t="str">
        <f t="shared" si="258"/>
        <v/>
      </c>
      <c r="K4156" s="25" t="str">
        <f t="shared" si="259"/>
        <v>Weekday</v>
      </c>
      <c r="L4156" s="25" t="s">
        <v>177</v>
      </c>
      <c r="M4156" s="9">
        <v>4153</v>
      </c>
      <c r="N4156" s="9">
        <v>1</v>
      </c>
      <c r="O4156" s="14">
        <f>INDEX('Load Shapes - Day Type'!G:G,MATCH('Load Shapes - 8760'!$A4156,'Load Shapes - Day Type'!$K:$K,0))</f>
        <v>3.2000000000000001E-2</v>
      </c>
      <c r="P4156" s="14">
        <f>INDEX('Load Shapes - Day Type'!H:H,MATCH('Load Shapes - 8760'!$A4156,'Load Shapes - Day Type'!$K:$K,0))</f>
        <v>0.20899999999999999</v>
      </c>
      <c r="Q4156" s="15">
        <f>INDEX('Load Shapes - Day Type'!I:I,MATCH('Load Shapes - 8760'!$A4156,'Load Shapes - Day Type'!$K:$K,0))</f>
        <v>1.6633672687580014</v>
      </c>
      <c r="R4156" s="15">
        <f>INDEX('Load Shapes - Day Type'!J:J,MATCH('Load Shapes - 8760'!$A4156,'Load Shapes - Day Type'!$K:$K,0))</f>
        <v>5.3227752600256049E-2</v>
      </c>
      <c r="S4156" s="47">
        <f t="shared" si="260"/>
        <v>3.2747661868110947E-5</v>
      </c>
    </row>
    <row r="4157" spans="1:19" x14ac:dyDescent="0.2">
      <c r="A4157" s="45" t="str">
        <f t="shared" si="257"/>
        <v>JuneWeekday2</v>
      </c>
      <c r="E4157" s="9">
        <v>2017</v>
      </c>
      <c r="F4157" s="9">
        <v>6</v>
      </c>
      <c r="G4157" s="9" t="s">
        <v>11</v>
      </c>
      <c r="H4157" s="9">
        <v>23</v>
      </c>
      <c r="I4157" s="24" t="s">
        <v>186</v>
      </c>
      <c r="J4157" s="25" t="str">
        <f t="shared" si="258"/>
        <v/>
      </c>
      <c r="K4157" s="25" t="str">
        <f t="shared" si="259"/>
        <v>Weekday</v>
      </c>
      <c r="L4157" s="25" t="s">
        <v>177</v>
      </c>
      <c r="M4157" s="9">
        <v>4154</v>
      </c>
      <c r="N4157" s="9">
        <v>2</v>
      </c>
      <c r="O4157" s="14">
        <f>INDEX('Load Shapes - Day Type'!G:G,MATCH('Load Shapes - 8760'!$A4157,'Load Shapes - Day Type'!$K:$K,0))</f>
        <v>2.3E-2</v>
      </c>
      <c r="P4157" s="14">
        <f>INDEX('Load Shapes - Day Type'!H:H,MATCH('Load Shapes - 8760'!$A4157,'Load Shapes - Day Type'!$K:$K,0))</f>
        <v>0.27200000000000002</v>
      </c>
      <c r="Q4157" s="15">
        <f>INDEX('Load Shapes - Day Type'!I:I,MATCH('Load Shapes - 8760'!$A4157,'Load Shapes - Day Type'!$K:$K,0))</f>
        <v>1.6633672687580014</v>
      </c>
      <c r="R4157" s="15">
        <f>INDEX('Load Shapes - Day Type'!J:J,MATCH('Load Shapes - 8760'!$A4157,'Load Shapes - Day Type'!$K:$K,0))</f>
        <v>3.8257447181434034E-2</v>
      </c>
      <c r="S4157" s="47">
        <f t="shared" si="260"/>
        <v>2.3537381967704741E-5</v>
      </c>
    </row>
    <row r="4158" spans="1:19" x14ac:dyDescent="0.2">
      <c r="A4158" s="45" t="str">
        <f t="shared" si="257"/>
        <v>JuneWeekday3</v>
      </c>
      <c r="E4158" s="9">
        <v>2017</v>
      </c>
      <c r="F4158" s="9">
        <v>6</v>
      </c>
      <c r="G4158" s="9" t="s">
        <v>11</v>
      </c>
      <c r="H4158" s="9">
        <v>23</v>
      </c>
      <c r="I4158" s="24" t="s">
        <v>186</v>
      </c>
      <c r="J4158" s="25" t="str">
        <f t="shared" si="258"/>
        <v/>
      </c>
      <c r="K4158" s="25" t="str">
        <f t="shared" si="259"/>
        <v>Weekday</v>
      </c>
      <c r="L4158" s="25" t="s">
        <v>177</v>
      </c>
      <c r="M4158" s="9">
        <v>4155</v>
      </c>
      <c r="N4158" s="9">
        <v>3</v>
      </c>
      <c r="O4158" s="14">
        <f>INDEX('Load Shapes - Day Type'!G:G,MATCH('Load Shapes - 8760'!$A4158,'Load Shapes - Day Type'!$K:$K,0))</f>
        <v>0.02</v>
      </c>
      <c r="P4158" s="14">
        <f>INDEX('Load Shapes - Day Type'!H:H,MATCH('Load Shapes - 8760'!$A4158,'Load Shapes - Day Type'!$K:$K,0))</f>
        <v>0.28100000000000003</v>
      </c>
      <c r="Q4158" s="15">
        <f>INDEX('Load Shapes - Day Type'!I:I,MATCH('Load Shapes - 8760'!$A4158,'Load Shapes - Day Type'!$K:$K,0))</f>
        <v>1.6633672687580014</v>
      </c>
      <c r="R4158" s="15">
        <f>INDEX('Load Shapes - Day Type'!J:J,MATCH('Load Shapes - 8760'!$A4158,'Load Shapes - Day Type'!$K:$K,0))</f>
        <v>3.3267345375160032E-2</v>
      </c>
      <c r="S4158" s="47">
        <f t="shared" si="260"/>
        <v>2.0467288667569343E-5</v>
      </c>
    </row>
    <row r="4159" spans="1:19" x14ac:dyDescent="0.2">
      <c r="A4159" s="45" t="str">
        <f t="shared" si="257"/>
        <v>JuneWeekday4</v>
      </c>
      <c r="E4159" s="9">
        <v>2017</v>
      </c>
      <c r="F4159" s="9">
        <v>6</v>
      </c>
      <c r="G4159" s="9" t="s">
        <v>11</v>
      </c>
      <c r="H4159" s="9">
        <v>23</v>
      </c>
      <c r="I4159" s="24" t="s">
        <v>186</v>
      </c>
      <c r="J4159" s="25" t="str">
        <f t="shared" si="258"/>
        <v/>
      </c>
      <c r="K4159" s="25" t="str">
        <f t="shared" si="259"/>
        <v>Weekday</v>
      </c>
      <c r="L4159" s="25" t="s">
        <v>177</v>
      </c>
      <c r="M4159" s="9">
        <v>4156</v>
      </c>
      <c r="N4159" s="9">
        <v>4</v>
      </c>
      <c r="O4159" s="14">
        <f>INDEX('Load Shapes - Day Type'!G:G,MATCH('Load Shapes - 8760'!$A4159,'Load Shapes - Day Type'!$K:$K,0))</f>
        <v>0.02</v>
      </c>
      <c r="P4159" s="14">
        <f>INDEX('Load Shapes - Day Type'!H:H,MATCH('Load Shapes - 8760'!$A4159,'Load Shapes - Day Type'!$K:$K,0))</f>
        <v>0.27600000000000002</v>
      </c>
      <c r="Q4159" s="15">
        <f>INDEX('Load Shapes - Day Type'!I:I,MATCH('Load Shapes - 8760'!$A4159,'Load Shapes - Day Type'!$K:$K,0))</f>
        <v>1.6633672687580014</v>
      </c>
      <c r="R4159" s="15">
        <f>INDEX('Load Shapes - Day Type'!J:J,MATCH('Load Shapes - 8760'!$A4159,'Load Shapes - Day Type'!$K:$K,0))</f>
        <v>3.3267345375160032E-2</v>
      </c>
      <c r="S4159" s="47">
        <f t="shared" si="260"/>
        <v>2.0467288667569343E-5</v>
      </c>
    </row>
    <row r="4160" spans="1:19" x14ac:dyDescent="0.2">
      <c r="A4160" s="45" t="str">
        <f t="shared" si="257"/>
        <v>JuneWeekday5</v>
      </c>
      <c r="E4160" s="9">
        <v>2017</v>
      </c>
      <c r="F4160" s="9">
        <v>6</v>
      </c>
      <c r="G4160" s="9" t="s">
        <v>11</v>
      </c>
      <c r="H4160" s="9">
        <v>23</v>
      </c>
      <c r="I4160" s="24" t="s">
        <v>186</v>
      </c>
      <c r="J4160" s="25" t="str">
        <f t="shared" si="258"/>
        <v/>
      </c>
      <c r="K4160" s="25" t="str">
        <f t="shared" si="259"/>
        <v>Weekday</v>
      </c>
      <c r="L4160" s="25" t="s">
        <v>177</v>
      </c>
      <c r="M4160" s="9">
        <v>4157</v>
      </c>
      <c r="N4160" s="9">
        <v>5</v>
      </c>
      <c r="O4160" s="14">
        <f>INDEX('Load Shapes - Day Type'!G:G,MATCH('Load Shapes - 8760'!$A4160,'Load Shapes - Day Type'!$K:$K,0))</f>
        <v>2.8000000000000001E-2</v>
      </c>
      <c r="P4160" s="14">
        <f>INDEX('Load Shapes - Day Type'!H:H,MATCH('Load Shapes - 8760'!$A4160,'Load Shapes - Day Type'!$K:$K,0))</f>
        <v>0.218</v>
      </c>
      <c r="Q4160" s="15">
        <f>INDEX('Load Shapes - Day Type'!I:I,MATCH('Load Shapes - 8760'!$A4160,'Load Shapes - Day Type'!$K:$K,0))</f>
        <v>1.6633672687580014</v>
      </c>
      <c r="R4160" s="15">
        <f>INDEX('Load Shapes - Day Type'!J:J,MATCH('Load Shapes - 8760'!$A4160,'Load Shapes - Day Type'!$K:$K,0))</f>
        <v>4.6574283525224039E-2</v>
      </c>
      <c r="S4160" s="47">
        <f t="shared" si="260"/>
        <v>2.8654204134597078E-5</v>
      </c>
    </row>
    <row r="4161" spans="1:19" x14ac:dyDescent="0.2">
      <c r="A4161" s="45" t="str">
        <f t="shared" si="257"/>
        <v>JuneWeekday6</v>
      </c>
      <c r="E4161" s="9">
        <v>2017</v>
      </c>
      <c r="F4161" s="9">
        <v>6</v>
      </c>
      <c r="G4161" s="9" t="s">
        <v>11</v>
      </c>
      <c r="H4161" s="9">
        <v>23</v>
      </c>
      <c r="I4161" s="24" t="s">
        <v>186</v>
      </c>
      <c r="J4161" s="25" t="str">
        <f t="shared" si="258"/>
        <v/>
      </c>
      <c r="K4161" s="25" t="str">
        <f t="shared" si="259"/>
        <v>Weekday</v>
      </c>
      <c r="L4161" s="25" t="s">
        <v>177</v>
      </c>
      <c r="M4161" s="9">
        <v>4158</v>
      </c>
      <c r="N4161" s="9">
        <v>6</v>
      </c>
      <c r="O4161" s="14">
        <f>INDEX('Load Shapes - Day Type'!G:G,MATCH('Load Shapes - 8760'!$A4161,'Load Shapes - Day Type'!$K:$K,0))</f>
        <v>5.0999999999999997E-2</v>
      </c>
      <c r="P4161" s="14">
        <f>INDEX('Load Shapes - Day Type'!H:H,MATCH('Load Shapes - 8760'!$A4161,'Load Shapes - Day Type'!$K:$K,0))</f>
        <v>0.155</v>
      </c>
      <c r="Q4161" s="15">
        <f>INDEX('Load Shapes - Day Type'!I:I,MATCH('Load Shapes - 8760'!$A4161,'Load Shapes - Day Type'!$K:$K,0))</f>
        <v>1.6633672687580014</v>
      </c>
      <c r="R4161" s="15">
        <f>INDEX('Load Shapes - Day Type'!J:J,MATCH('Load Shapes - 8760'!$A4161,'Load Shapes - Day Type'!$K:$K,0))</f>
        <v>8.4831730706658073E-2</v>
      </c>
      <c r="S4161" s="47">
        <f t="shared" si="260"/>
        <v>5.2191586102301819E-5</v>
      </c>
    </row>
    <row r="4162" spans="1:19" x14ac:dyDescent="0.2">
      <c r="A4162" s="45" t="str">
        <f t="shared" si="257"/>
        <v>JuneWeekday7</v>
      </c>
      <c r="E4162" s="9">
        <v>2017</v>
      </c>
      <c r="F4162" s="9">
        <v>6</v>
      </c>
      <c r="G4162" s="9" t="s">
        <v>11</v>
      </c>
      <c r="H4162" s="9">
        <v>23</v>
      </c>
      <c r="I4162" s="24" t="s">
        <v>186</v>
      </c>
      <c r="J4162" s="25" t="str">
        <f t="shared" si="258"/>
        <v/>
      </c>
      <c r="K4162" s="25" t="str">
        <f t="shared" si="259"/>
        <v>Weekday</v>
      </c>
      <c r="L4162" s="25" t="s">
        <v>177</v>
      </c>
      <c r="M4162" s="9">
        <v>4159</v>
      </c>
      <c r="N4162" s="9">
        <v>7</v>
      </c>
      <c r="O4162" s="14">
        <f>INDEX('Load Shapes - Day Type'!G:G,MATCH('Load Shapes - 8760'!$A4162,'Load Shapes - Day Type'!$K:$K,0))</f>
        <v>8.7999999999999995E-2</v>
      </c>
      <c r="P4162" s="14">
        <f>INDEX('Load Shapes - Day Type'!H:H,MATCH('Load Shapes - 8760'!$A4162,'Load Shapes - Day Type'!$K:$K,0))</f>
        <v>0.121</v>
      </c>
      <c r="Q4162" s="15">
        <f>INDEX('Load Shapes - Day Type'!I:I,MATCH('Load Shapes - 8760'!$A4162,'Load Shapes - Day Type'!$K:$K,0))</f>
        <v>1.6633672687580014</v>
      </c>
      <c r="R4162" s="15">
        <f>INDEX('Load Shapes - Day Type'!J:J,MATCH('Load Shapes - 8760'!$A4162,'Load Shapes - Day Type'!$K:$K,0))</f>
        <v>0.14637631965070411</v>
      </c>
      <c r="S4162" s="47">
        <f t="shared" si="260"/>
        <v>9.0056070137305096E-5</v>
      </c>
    </row>
    <row r="4163" spans="1:19" x14ac:dyDescent="0.2">
      <c r="A4163" s="45" t="str">
        <f t="shared" si="257"/>
        <v>JuneWeekday8</v>
      </c>
      <c r="E4163" s="9">
        <v>2017</v>
      </c>
      <c r="F4163" s="9">
        <v>6</v>
      </c>
      <c r="G4163" s="9" t="s">
        <v>11</v>
      </c>
      <c r="H4163" s="9">
        <v>23</v>
      </c>
      <c r="I4163" s="24" t="s">
        <v>186</v>
      </c>
      <c r="J4163" s="25" t="str">
        <f t="shared" si="258"/>
        <v/>
      </c>
      <c r="K4163" s="25" t="str">
        <f t="shared" si="259"/>
        <v>Weekday</v>
      </c>
      <c r="L4163" s="25" t="s">
        <v>177</v>
      </c>
      <c r="M4163" s="9">
        <v>4160</v>
      </c>
      <c r="N4163" s="9">
        <v>8</v>
      </c>
      <c r="O4163" s="14">
        <f>INDEX('Load Shapes - Day Type'!G:G,MATCH('Load Shapes - 8760'!$A4163,'Load Shapes - Day Type'!$K:$K,0))</f>
        <v>0.127</v>
      </c>
      <c r="P4163" s="14">
        <f>INDEX('Load Shapes - Day Type'!H:H,MATCH('Load Shapes - 8760'!$A4163,'Load Shapes - Day Type'!$K:$K,0))</f>
        <v>0.10299999999999999</v>
      </c>
      <c r="Q4163" s="15">
        <f>INDEX('Load Shapes - Day Type'!I:I,MATCH('Load Shapes - 8760'!$A4163,'Load Shapes - Day Type'!$K:$K,0))</f>
        <v>1.6633672687580014</v>
      </c>
      <c r="R4163" s="15">
        <f>INDEX('Load Shapes - Day Type'!J:J,MATCH('Load Shapes - 8760'!$A4163,'Load Shapes - Day Type'!$K:$K,0))</f>
        <v>0.21124764313226618</v>
      </c>
      <c r="S4163" s="47">
        <f t="shared" si="260"/>
        <v>1.2996728303906531E-4</v>
      </c>
    </row>
    <row r="4164" spans="1:19" x14ac:dyDescent="0.2">
      <c r="A4164" s="45" t="str">
        <f t="shared" ref="A4164:A4227" si="261">_xlfn.CONCAT(G4164,K4164,N4164)</f>
        <v>JuneWeekday9</v>
      </c>
      <c r="E4164" s="9">
        <v>2017</v>
      </c>
      <c r="F4164" s="9">
        <v>6</v>
      </c>
      <c r="G4164" s="9" t="s">
        <v>11</v>
      </c>
      <c r="H4164" s="9">
        <v>23</v>
      </c>
      <c r="I4164" s="24" t="s">
        <v>186</v>
      </c>
      <c r="J4164" s="25" t="str">
        <f t="shared" ref="J4164:J4227" si="262">IF(_xlfn.CONCAT(AW$4,AX$4)=_xlfn.CONCAT(F4164,H4164),"Holiday",IF(_xlfn.CONCAT(AW$5,AX$5)=_xlfn.CONCAT(F4164,H4164),"Holiday",IF(_xlfn.CONCAT(AW$6,AX$6)=_xlfn.CONCAT(F4164,H4164),"Holiday",IF(_xlfn.CONCAT(AW$7,AX$7)=_xlfn.CONCAT(F4164,H4164),"Holiday",IF(_xlfn.CONCAT(AW$8,AX$8)=_xlfn.CONCAT(F4164,H4164),"Holiday",IF(_xlfn.CONCAT(AW$9,AX$9)=_xlfn.CONCAT(F4164,H4164),"Holiday",IF(_xlfn.CONCAT(AW$10,AX$10)=_xlfn.CONCAT(F4164,H4164),"Holiday",IF(_xlfn.CONCAT(AW$11,AX$11)=_xlfn.CONCAT(F4164,H4164),"Holiday",IF(_xlfn.CONCAT(AW$12,AX$12)=_xlfn.CONCAT(F4164,H4164),"Holiday",IF(_xlfn.CONCAT(AW$13,AX$13)=_xlfn.CONCAT(F4164,H4164),"Holiday",""))))))))))</f>
        <v/>
      </c>
      <c r="K4164" s="25" t="str">
        <f t="shared" si="259"/>
        <v>Weekday</v>
      </c>
      <c r="L4164" s="25" t="s">
        <v>176</v>
      </c>
      <c r="M4164" s="9">
        <v>4161</v>
      </c>
      <c r="N4164" s="9">
        <v>9</v>
      </c>
      <c r="O4164" s="14">
        <f>INDEX('Load Shapes - Day Type'!G:G,MATCH('Load Shapes - 8760'!$A4164,'Load Shapes - Day Type'!$K:$K,0))</f>
        <v>0.12</v>
      </c>
      <c r="P4164" s="14">
        <f>INDEX('Load Shapes - Day Type'!H:H,MATCH('Load Shapes - 8760'!$A4164,'Load Shapes - Day Type'!$K:$K,0))</f>
        <v>0.109</v>
      </c>
      <c r="Q4164" s="15">
        <f>INDEX('Load Shapes - Day Type'!I:I,MATCH('Load Shapes - 8760'!$A4164,'Load Shapes - Day Type'!$K:$K,0))</f>
        <v>1.6633672687580014</v>
      </c>
      <c r="R4164" s="15">
        <f>INDEX('Load Shapes - Day Type'!J:J,MATCH('Load Shapes - 8760'!$A4164,'Load Shapes - Day Type'!$K:$K,0))</f>
        <v>0.19960407225096016</v>
      </c>
      <c r="S4164" s="47">
        <f t="shared" si="260"/>
        <v>1.2280373200541605E-4</v>
      </c>
    </row>
    <row r="4165" spans="1:19" x14ac:dyDescent="0.2">
      <c r="A4165" s="45" t="str">
        <f t="shared" si="261"/>
        <v>JuneWeekday10</v>
      </c>
      <c r="E4165" s="9">
        <v>2017</v>
      </c>
      <c r="F4165" s="9">
        <v>6</v>
      </c>
      <c r="G4165" s="9" t="s">
        <v>11</v>
      </c>
      <c r="H4165" s="9">
        <v>23</v>
      </c>
      <c r="I4165" s="24" t="s">
        <v>186</v>
      </c>
      <c r="J4165" s="25" t="str">
        <f t="shared" si="262"/>
        <v/>
      </c>
      <c r="K4165" s="25" t="str">
        <f t="shared" ref="K4165:K4228" si="263">IF(J4165="Holiday","Weekend/Holiday",IF(I4165="Sun","Weekend/Holiday",IF(I4165="Sat","Weekend/Holiday","Weekday")))</f>
        <v>Weekday</v>
      </c>
      <c r="L4165" s="25" t="s">
        <v>176</v>
      </c>
      <c r="M4165" s="9">
        <v>4162</v>
      </c>
      <c r="N4165" s="9">
        <v>10</v>
      </c>
      <c r="O4165" s="14">
        <f>INDEX('Load Shapes - Day Type'!G:G,MATCH('Load Shapes - 8760'!$A4165,'Load Shapes - Day Type'!$K:$K,0))</f>
        <v>0.121</v>
      </c>
      <c r="P4165" s="14">
        <f>INDEX('Load Shapes - Day Type'!H:H,MATCH('Load Shapes - 8760'!$A4165,'Load Shapes - Day Type'!$K:$K,0))</f>
        <v>0.109</v>
      </c>
      <c r="Q4165" s="15">
        <f>INDEX('Load Shapes - Day Type'!I:I,MATCH('Load Shapes - 8760'!$A4165,'Load Shapes - Day Type'!$K:$K,0))</f>
        <v>1.6633672687580014</v>
      </c>
      <c r="R4165" s="15">
        <f>INDEX('Load Shapes - Day Type'!J:J,MATCH('Load Shapes - 8760'!$A4165,'Load Shapes - Day Type'!$K:$K,0))</f>
        <v>0.20126743951971818</v>
      </c>
      <c r="S4165" s="47">
        <f t="shared" ref="S4165:S4228" si="264">O4165/$O$1</f>
        <v>1.2382709643879452E-4</v>
      </c>
    </row>
    <row r="4166" spans="1:19" x14ac:dyDescent="0.2">
      <c r="A4166" s="45" t="str">
        <f t="shared" si="261"/>
        <v>JuneWeekday11</v>
      </c>
      <c r="E4166" s="9">
        <v>2017</v>
      </c>
      <c r="F4166" s="9">
        <v>6</v>
      </c>
      <c r="G4166" s="9" t="s">
        <v>11</v>
      </c>
      <c r="H4166" s="9">
        <v>23</v>
      </c>
      <c r="I4166" s="24" t="s">
        <v>186</v>
      </c>
      <c r="J4166" s="25" t="str">
        <f t="shared" si="262"/>
        <v/>
      </c>
      <c r="K4166" s="25" t="str">
        <f t="shared" si="263"/>
        <v>Weekday</v>
      </c>
      <c r="L4166" s="25" t="s">
        <v>176</v>
      </c>
      <c r="M4166" s="9">
        <v>4163</v>
      </c>
      <c r="N4166" s="9">
        <v>11</v>
      </c>
      <c r="O4166" s="14">
        <f>INDEX('Load Shapes - Day Type'!G:G,MATCH('Load Shapes - 8760'!$A4166,'Load Shapes - Day Type'!$K:$K,0))</f>
        <v>0.12</v>
      </c>
      <c r="P4166" s="14">
        <f>INDEX('Load Shapes - Day Type'!H:H,MATCH('Load Shapes - 8760'!$A4166,'Load Shapes - Day Type'!$K:$K,0))</f>
        <v>0.115</v>
      </c>
      <c r="Q4166" s="15">
        <f>INDEX('Load Shapes - Day Type'!I:I,MATCH('Load Shapes - 8760'!$A4166,'Load Shapes - Day Type'!$K:$K,0))</f>
        <v>1.6633672687580014</v>
      </c>
      <c r="R4166" s="15">
        <f>INDEX('Load Shapes - Day Type'!J:J,MATCH('Load Shapes - 8760'!$A4166,'Load Shapes - Day Type'!$K:$K,0))</f>
        <v>0.19960407225096016</v>
      </c>
      <c r="S4166" s="47">
        <f t="shared" si="264"/>
        <v>1.2280373200541605E-4</v>
      </c>
    </row>
    <row r="4167" spans="1:19" x14ac:dyDescent="0.2">
      <c r="A4167" s="45" t="str">
        <f t="shared" si="261"/>
        <v>JuneWeekday12</v>
      </c>
      <c r="E4167" s="9">
        <v>2017</v>
      </c>
      <c r="F4167" s="9">
        <v>6</v>
      </c>
      <c r="G4167" s="9" t="s">
        <v>11</v>
      </c>
      <c r="H4167" s="9">
        <v>23</v>
      </c>
      <c r="I4167" s="24" t="s">
        <v>186</v>
      </c>
      <c r="J4167" s="25" t="str">
        <f t="shared" si="262"/>
        <v/>
      </c>
      <c r="K4167" s="25" t="str">
        <f t="shared" si="263"/>
        <v>Weekday</v>
      </c>
      <c r="L4167" s="25" t="s">
        <v>176</v>
      </c>
      <c r="M4167" s="9">
        <v>4164</v>
      </c>
      <c r="N4167" s="9">
        <v>12</v>
      </c>
      <c r="O4167" s="14">
        <f>INDEX('Load Shapes - Day Type'!G:G,MATCH('Load Shapes - 8760'!$A4167,'Load Shapes - Day Type'!$K:$K,0))</f>
        <v>0.115</v>
      </c>
      <c r="P4167" s="14">
        <f>INDEX('Load Shapes - Day Type'!H:H,MATCH('Load Shapes - 8760'!$A4167,'Load Shapes - Day Type'!$K:$K,0))</f>
        <v>0.11899999999999999</v>
      </c>
      <c r="Q4167" s="15">
        <f>INDEX('Load Shapes - Day Type'!I:I,MATCH('Load Shapes - 8760'!$A4167,'Load Shapes - Day Type'!$K:$K,0))</f>
        <v>1.6633672687580014</v>
      </c>
      <c r="R4167" s="15">
        <f>INDEX('Load Shapes - Day Type'!J:J,MATCH('Load Shapes - 8760'!$A4167,'Load Shapes - Day Type'!$K:$K,0))</f>
        <v>0.19128723590717017</v>
      </c>
      <c r="S4167" s="47">
        <f t="shared" si="264"/>
        <v>1.1768690983852372E-4</v>
      </c>
    </row>
    <row r="4168" spans="1:19" x14ac:dyDescent="0.2">
      <c r="A4168" s="45" t="str">
        <f t="shared" si="261"/>
        <v>JuneWeekday13</v>
      </c>
      <c r="E4168" s="9">
        <v>2017</v>
      </c>
      <c r="F4168" s="9">
        <v>6</v>
      </c>
      <c r="G4168" s="9" t="s">
        <v>11</v>
      </c>
      <c r="H4168" s="9">
        <v>23</v>
      </c>
      <c r="I4168" s="24" t="s">
        <v>186</v>
      </c>
      <c r="J4168" s="25" t="str">
        <f t="shared" si="262"/>
        <v/>
      </c>
      <c r="K4168" s="25" t="str">
        <f t="shared" si="263"/>
        <v>Weekday</v>
      </c>
      <c r="L4168" s="25" t="s">
        <v>176</v>
      </c>
      <c r="M4168" s="9">
        <v>4165</v>
      </c>
      <c r="N4168" s="9">
        <v>13</v>
      </c>
      <c r="O4168" s="14">
        <f>INDEX('Load Shapes - Day Type'!G:G,MATCH('Load Shapes - 8760'!$A4168,'Load Shapes - Day Type'!$K:$K,0))</f>
        <v>0.11899999999999999</v>
      </c>
      <c r="P4168" s="14">
        <f>INDEX('Load Shapes - Day Type'!H:H,MATCH('Load Shapes - 8760'!$A4168,'Load Shapes - Day Type'!$K:$K,0))</f>
        <v>0.115</v>
      </c>
      <c r="Q4168" s="15">
        <f>INDEX('Load Shapes - Day Type'!I:I,MATCH('Load Shapes - 8760'!$A4168,'Load Shapes - Day Type'!$K:$K,0))</f>
        <v>1.6633672687580014</v>
      </c>
      <c r="R4168" s="15">
        <f>INDEX('Load Shapes - Day Type'!J:J,MATCH('Load Shapes - 8760'!$A4168,'Load Shapes - Day Type'!$K:$K,0))</f>
        <v>0.19794070498220218</v>
      </c>
      <c r="S4168" s="47">
        <f t="shared" si="264"/>
        <v>1.2178036757203758E-4</v>
      </c>
    </row>
    <row r="4169" spans="1:19" x14ac:dyDescent="0.2">
      <c r="A4169" s="45" t="str">
        <f t="shared" si="261"/>
        <v>JuneWeekday14</v>
      </c>
      <c r="E4169" s="9">
        <v>2017</v>
      </c>
      <c r="F4169" s="9">
        <v>6</v>
      </c>
      <c r="G4169" s="9" t="s">
        <v>11</v>
      </c>
      <c r="H4169" s="9">
        <v>23</v>
      </c>
      <c r="I4169" s="24" t="s">
        <v>186</v>
      </c>
      <c r="J4169" s="25" t="str">
        <f t="shared" si="262"/>
        <v/>
      </c>
      <c r="K4169" s="25" t="str">
        <f t="shared" si="263"/>
        <v>Weekday</v>
      </c>
      <c r="L4169" s="25" t="s">
        <v>176</v>
      </c>
      <c r="M4169" s="9">
        <v>4166</v>
      </c>
      <c r="N4169" s="9">
        <v>14</v>
      </c>
      <c r="O4169" s="14">
        <f>INDEX('Load Shapes - Day Type'!G:G,MATCH('Load Shapes - 8760'!$A4169,'Load Shapes - Day Type'!$K:$K,0))</f>
        <v>0.11600000000000001</v>
      </c>
      <c r="P4169" s="14">
        <f>INDEX('Load Shapes - Day Type'!H:H,MATCH('Load Shapes - 8760'!$A4169,'Load Shapes - Day Type'!$K:$K,0))</f>
        <v>0.11799999999999999</v>
      </c>
      <c r="Q4169" s="15">
        <f>INDEX('Load Shapes - Day Type'!I:I,MATCH('Load Shapes - 8760'!$A4169,'Load Shapes - Day Type'!$K:$K,0))</f>
        <v>1.6633672687580014</v>
      </c>
      <c r="R4169" s="15">
        <f>INDEX('Load Shapes - Day Type'!J:J,MATCH('Load Shapes - 8760'!$A4169,'Load Shapes - Day Type'!$K:$K,0))</f>
        <v>0.19295060317592819</v>
      </c>
      <c r="S4169" s="47">
        <f t="shared" si="264"/>
        <v>1.1871027427190218E-4</v>
      </c>
    </row>
    <row r="4170" spans="1:19" x14ac:dyDescent="0.2">
      <c r="A4170" s="45" t="str">
        <f t="shared" si="261"/>
        <v>JuneWeekday15</v>
      </c>
      <c r="E4170" s="9">
        <v>2017</v>
      </c>
      <c r="F4170" s="9">
        <v>6</v>
      </c>
      <c r="G4170" s="9" t="s">
        <v>11</v>
      </c>
      <c r="H4170" s="9">
        <v>23</v>
      </c>
      <c r="I4170" s="24" t="s">
        <v>186</v>
      </c>
      <c r="J4170" s="25" t="str">
        <f t="shared" si="262"/>
        <v/>
      </c>
      <c r="K4170" s="25" t="str">
        <f t="shared" si="263"/>
        <v>Weekday</v>
      </c>
      <c r="L4170" s="25" t="s">
        <v>176</v>
      </c>
      <c r="M4170" s="9">
        <v>4167</v>
      </c>
      <c r="N4170" s="9">
        <v>15</v>
      </c>
      <c r="O4170" s="14">
        <f>INDEX('Load Shapes - Day Type'!G:G,MATCH('Load Shapes - 8760'!$A4170,'Load Shapes - Day Type'!$K:$K,0))</f>
        <v>0.115</v>
      </c>
      <c r="P4170" s="14">
        <f>INDEX('Load Shapes - Day Type'!H:H,MATCH('Load Shapes - 8760'!$A4170,'Load Shapes - Day Type'!$K:$K,0))</f>
        <v>0.115</v>
      </c>
      <c r="Q4170" s="15">
        <f>INDEX('Load Shapes - Day Type'!I:I,MATCH('Load Shapes - 8760'!$A4170,'Load Shapes - Day Type'!$K:$K,0))</f>
        <v>1.6633672687580014</v>
      </c>
      <c r="R4170" s="15">
        <f>INDEX('Load Shapes - Day Type'!J:J,MATCH('Load Shapes - 8760'!$A4170,'Load Shapes - Day Type'!$K:$K,0))</f>
        <v>0.19128723590717017</v>
      </c>
      <c r="S4170" s="47">
        <f t="shared" si="264"/>
        <v>1.1768690983852372E-4</v>
      </c>
    </row>
    <row r="4171" spans="1:19" x14ac:dyDescent="0.2">
      <c r="A4171" s="45" t="str">
        <f t="shared" si="261"/>
        <v>JuneWeekday16</v>
      </c>
      <c r="E4171" s="9">
        <v>2017</v>
      </c>
      <c r="F4171" s="9">
        <v>6</v>
      </c>
      <c r="G4171" s="9" t="s">
        <v>11</v>
      </c>
      <c r="H4171" s="9">
        <v>23</v>
      </c>
      <c r="I4171" s="24" t="s">
        <v>186</v>
      </c>
      <c r="J4171" s="25" t="str">
        <f t="shared" si="262"/>
        <v/>
      </c>
      <c r="K4171" s="25" t="str">
        <f t="shared" si="263"/>
        <v>Weekday</v>
      </c>
      <c r="L4171" s="25" t="s">
        <v>176</v>
      </c>
      <c r="M4171" s="9">
        <v>4168</v>
      </c>
      <c r="N4171" s="9">
        <v>16</v>
      </c>
      <c r="O4171" s="14">
        <f>INDEX('Load Shapes - Day Type'!G:G,MATCH('Load Shapes - 8760'!$A4171,'Load Shapes - Day Type'!$K:$K,0))</f>
        <v>0.111</v>
      </c>
      <c r="P4171" s="14">
        <f>INDEX('Load Shapes - Day Type'!H:H,MATCH('Load Shapes - 8760'!$A4171,'Load Shapes - Day Type'!$K:$K,0))</f>
        <v>0.113</v>
      </c>
      <c r="Q4171" s="15">
        <f>INDEX('Load Shapes - Day Type'!I:I,MATCH('Load Shapes - 8760'!$A4171,'Load Shapes - Day Type'!$K:$K,0))</f>
        <v>1.6633672687580014</v>
      </c>
      <c r="R4171" s="15">
        <f>INDEX('Load Shapes - Day Type'!J:J,MATCH('Load Shapes - 8760'!$A4171,'Load Shapes - Day Type'!$K:$K,0))</f>
        <v>0.18463376683213817</v>
      </c>
      <c r="S4171" s="47">
        <f t="shared" si="264"/>
        <v>1.1359345210500985E-4</v>
      </c>
    </row>
    <row r="4172" spans="1:19" x14ac:dyDescent="0.2">
      <c r="A4172" s="45" t="str">
        <f t="shared" si="261"/>
        <v>JuneWeekday17</v>
      </c>
      <c r="E4172" s="9">
        <v>2017</v>
      </c>
      <c r="F4172" s="9">
        <v>6</v>
      </c>
      <c r="G4172" s="9" t="s">
        <v>11</v>
      </c>
      <c r="H4172" s="9">
        <v>23</v>
      </c>
      <c r="I4172" s="24" t="s">
        <v>186</v>
      </c>
      <c r="J4172" s="25" t="str">
        <f t="shared" si="262"/>
        <v/>
      </c>
      <c r="K4172" s="25" t="str">
        <f t="shared" si="263"/>
        <v>Weekday</v>
      </c>
      <c r="L4172" s="25" t="s">
        <v>176</v>
      </c>
      <c r="M4172" s="9">
        <v>4169</v>
      </c>
      <c r="N4172" s="9">
        <v>17</v>
      </c>
      <c r="O4172" s="14">
        <f>INDEX('Load Shapes - Day Type'!G:G,MATCH('Load Shapes - 8760'!$A4172,'Load Shapes - Day Type'!$K:$K,0))</f>
        <v>0.11</v>
      </c>
      <c r="P4172" s="14">
        <f>INDEX('Load Shapes - Day Type'!H:H,MATCH('Load Shapes - 8760'!$A4172,'Load Shapes - Day Type'!$K:$K,0))</f>
        <v>0.111</v>
      </c>
      <c r="Q4172" s="15">
        <f>INDEX('Load Shapes - Day Type'!I:I,MATCH('Load Shapes - 8760'!$A4172,'Load Shapes - Day Type'!$K:$K,0))</f>
        <v>1.6633672687580014</v>
      </c>
      <c r="R4172" s="15">
        <f>INDEX('Load Shapes - Day Type'!J:J,MATCH('Load Shapes - 8760'!$A4172,'Load Shapes - Day Type'!$K:$K,0))</f>
        <v>0.18297039956338015</v>
      </c>
      <c r="S4172" s="47">
        <f t="shared" si="264"/>
        <v>1.1257008767163138E-4</v>
      </c>
    </row>
    <row r="4173" spans="1:19" x14ac:dyDescent="0.2">
      <c r="A4173" s="45" t="str">
        <f t="shared" si="261"/>
        <v>JuneWeekday18</v>
      </c>
      <c r="E4173" s="9">
        <v>2017</v>
      </c>
      <c r="F4173" s="9">
        <v>6</v>
      </c>
      <c r="G4173" s="9" t="s">
        <v>11</v>
      </c>
      <c r="H4173" s="9">
        <v>23</v>
      </c>
      <c r="I4173" s="24" t="s">
        <v>186</v>
      </c>
      <c r="J4173" s="25" t="str">
        <f t="shared" si="262"/>
        <v/>
      </c>
      <c r="K4173" s="25" t="str">
        <f t="shared" si="263"/>
        <v>Weekday</v>
      </c>
      <c r="L4173" s="25" t="s">
        <v>176</v>
      </c>
      <c r="M4173" s="9">
        <v>4170</v>
      </c>
      <c r="N4173" s="9">
        <v>18</v>
      </c>
      <c r="O4173" s="14">
        <f>INDEX('Load Shapes - Day Type'!G:G,MATCH('Load Shapes - 8760'!$A4173,'Load Shapes - Day Type'!$K:$K,0))</f>
        <v>0.121</v>
      </c>
      <c r="P4173" s="14">
        <f>INDEX('Load Shapes - Day Type'!H:H,MATCH('Load Shapes - 8760'!$A4173,'Load Shapes - Day Type'!$K:$K,0))</f>
        <v>0.10199999999999999</v>
      </c>
      <c r="Q4173" s="15">
        <f>INDEX('Load Shapes - Day Type'!I:I,MATCH('Load Shapes - 8760'!$A4173,'Load Shapes - Day Type'!$K:$K,0))</f>
        <v>1.6633672687580014</v>
      </c>
      <c r="R4173" s="15">
        <f>INDEX('Load Shapes - Day Type'!J:J,MATCH('Load Shapes - 8760'!$A4173,'Load Shapes - Day Type'!$K:$K,0))</f>
        <v>0.20126743951971818</v>
      </c>
      <c r="S4173" s="47">
        <f t="shared" si="264"/>
        <v>1.2382709643879452E-4</v>
      </c>
    </row>
    <row r="4174" spans="1:19" x14ac:dyDescent="0.2">
      <c r="A4174" s="45" t="str">
        <f t="shared" si="261"/>
        <v>JuneWeekday19</v>
      </c>
      <c r="E4174" s="9">
        <v>2017</v>
      </c>
      <c r="F4174" s="9">
        <v>6</v>
      </c>
      <c r="G4174" s="9" t="s">
        <v>11</v>
      </c>
      <c r="H4174" s="9">
        <v>23</v>
      </c>
      <c r="I4174" s="24" t="s">
        <v>186</v>
      </c>
      <c r="J4174" s="25" t="str">
        <f t="shared" si="262"/>
        <v/>
      </c>
      <c r="K4174" s="25" t="str">
        <f t="shared" si="263"/>
        <v>Weekday</v>
      </c>
      <c r="L4174" s="25" t="s">
        <v>176</v>
      </c>
      <c r="M4174" s="9">
        <v>4171</v>
      </c>
      <c r="N4174" s="9">
        <v>19</v>
      </c>
      <c r="O4174" s="14">
        <f>INDEX('Load Shapes - Day Type'!G:G,MATCH('Load Shapes - 8760'!$A4174,'Load Shapes - Day Type'!$K:$K,0))</f>
        <v>0.121</v>
      </c>
      <c r="P4174" s="14">
        <f>INDEX('Load Shapes - Day Type'!H:H,MATCH('Load Shapes - 8760'!$A4174,'Load Shapes - Day Type'!$K:$K,0))</f>
        <v>9.6000000000000002E-2</v>
      </c>
      <c r="Q4174" s="15">
        <f>INDEX('Load Shapes - Day Type'!I:I,MATCH('Load Shapes - 8760'!$A4174,'Load Shapes - Day Type'!$K:$K,0))</f>
        <v>1.6633672687580014</v>
      </c>
      <c r="R4174" s="15">
        <f>INDEX('Load Shapes - Day Type'!J:J,MATCH('Load Shapes - 8760'!$A4174,'Load Shapes - Day Type'!$K:$K,0))</f>
        <v>0.20126743951971818</v>
      </c>
      <c r="S4174" s="47">
        <f t="shared" si="264"/>
        <v>1.2382709643879452E-4</v>
      </c>
    </row>
    <row r="4175" spans="1:19" x14ac:dyDescent="0.2">
      <c r="A4175" s="45" t="str">
        <f t="shared" si="261"/>
        <v>JuneWeekday20</v>
      </c>
      <c r="E4175" s="9">
        <v>2017</v>
      </c>
      <c r="F4175" s="9">
        <v>6</v>
      </c>
      <c r="G4175" s="9" t="s">
        <v>11</v>
      </c>
      <c r="H4175" s="9">
        <v>23</v>
      </c>
      <c r="I4175" s="24" t="s">
        <v>186</v>
      </c>
      <c r="J4175" s="25" t="str">
        <f t="shared" si="262"/>
        <v/>
      </c>
      <c r="K4175" s="25" t="str">
        <f t="shared" si="263"/>
        <v>Weekday</v>
      </c>
      <c r="L4175" s="25" t="s">
        <v>176</v>
      </c>
      <c r="M4175" s="9">
        <v>4172</v>
      </c>
      <c r="N4175" s="9">
        <v>20</v>
      </c>
      <c r="O4175" s="14">
        <f>INDEX('Load Shapes - Day Type'!G:G,MATCH('Load Shapes - 8760'!$A4175,'Load Shapes - Day Type'!$K:$K,0))</f>
        <v>0.13</v>
      </c>
      <c r="P4175" s="14">
        <f>INDEX('Load Shapes - Day Type'!H:H,MATCH('Load Shapes - 8760'!$A4175,'Load Shapes - Day Type'!$K:$K,0))</f>
        <v>8.5999999999999993E-2</v>
      </c>
      <c r="Q4175" s="15">
        <f>INDEX('Load Shapes - Day Type'!I:I,MATCH('Load Shapes - 8760'!$A4175,'Load Shapes - Day Type'!$K:$K,0))</f>
        <v>1.6633672687580014</v>
      </c>
      <c r="R4175" s="15">
        <f>INDEX('Load Shapes - Day Type'!J:J,MATCH('Load Shapes - 8760'!$A4175,'Load Shapes - Day Type'!$K:$K,0))</f>
        <v>0.2162377449385402</v>
      </c>
      <c r="S4175" s="47">
        <f t="shared" si="264"/>
        <v>1.3303737633920071E-4</v>
      </c>
    </row>
    <row r="4176" spans="1:19" x14ac:dyDescent="0.2">
      <c r="A4176" s="45" t="str">
        <f t="shared" si="261"/>
        <v>JuneWeekday21</v>
      </c>
      <c r="E4176" s="9">
        <v>2017</v>
      </c>
      <c r="F4176" s="9">
        <v>6</v>
      </c>
      <c r="G4176" s="9" t="s">
        <v>11</v>
      </c>
      <c r="H4176" s="9">
        <v>23</v>
      </c>
      <c r="I4176" s="24" t="s">
        <v>186</v>
      </c>
      <c r="J4176" s="25" t="str">
        <f t="shared" si="262"/>
        <v/>
      </c>
      <c r="K4176" s="25" t="str">
        <f t="shared" si="263"/>
        <v>Weekday</v>
      </c>
      <c r="L4176" s="25" t="s">
        <v>176</v>
      </c>
      <c r="M4176" s="9">
        <v>4173</v>
      </c>
      <c r="N4176" s="9">
        <v>21</v>
      </c>
      <c r="O4176" s="14">
        <f>INDEX('Load Shapes - Day Type'!G:G,MATCH('Load Shapes - 8760'!$A4176,'Load Shapes - Day Type'!$K:$K,0))</f>
        <v>0.155</v>
      </c>
      <c r="P4176" s="14">
        <f>INDEX('Load Shapes - Day Type'!H:H,MATCH('Load Shapes - 8760'!$A4176,'Load Shapes - Day Type'!$K:$K,0))</f>
        <v>8.5000000000000006E-2</v>
      </c>
      <c r="Q4176" s="15">
        <f>INDEX('Load Shapes - Day Type'!I:I,MATCH('Load Shapes - 8760'!$A4176,'Load Shapes - Day Type'!$K:$K,0))</f>
        <v>1.6633672687580014</v>
      </c>
      <c r="R4176" s="15">
        <f>INDEX('Load Shapes - Day Type'!J:J,MATCH('Load Shapes - 8760'!$A4176,'Load Shapes - Day Type'!$K:$K,0))</f>
        <v>0.25782192665749021</v>
      </c>
      <c r="S4176" s="47">
        <f t="shared" si="264"/>
        <v>1.586214871736624E-4</v>
      </c>
    </row>
    <row r="4177" spans="1:19" x14ac:dyDescent="0.2">
      <c r="A4177" s="45" t="str">
        <f t="shared" si="261"/>
        <v>JuneWeekday22</v>
      </c>
      <c r="E4177" s="9">
        <v>2017</v>
      </c>
      <c r="F4177" s="9">
        <v>6</v>
      </c>
      <c r="G4177" s="9" t="s">
        <v>11</v>
      </c>
      <c r="H4177" s="9">
        <v>23</v>
      </c>
      <c r="I4177" s="24" t="s">
        <v>186</v>
      </c>
      <c r="J4177" s="25" t="str">
        <f t="shared" si="262"/>
        <v/>
      </c>
      <c r="K4177" s="25" t="str">
        <f t="shared" si="263"/>
        <v>Weekday</v>
      </c>
      <c r="L4177" s="25" t="s">
        <v>176</v>
      </c>
      <c r="M4177" s="9">
        <v>4174</v>
      </c>
      <c r="N4177" s="9">
        <v>22</v>
      </c>
      <c r="O4177" s="14">
        <f>INDEX('Load Shapes - Day Type'!G:G,MATCH('Load Shapes - 8760'!$A4177,'Load Shapes - Day Type'!$K:$K,0))</f>
        <v>0.153</v>
      </c>
      <c r="P4177" s="14">
        <f>INDEX('Load Shapes - Day Type'!H:H,MATCH('Load Shapes - 8760'!$A4177,'Load Shapes - Day Type'!$K:$K,0))</f>
        <v>8.8999999999999996E-2</v>
      </c>
      <c r="Q4177" s="15">
        <f>INDEX('Load Shapes - Day Type'!I:I,MATCH('Load Shapes - 8760'!$A4177,'Load Shapes - Day Type'!$K:$K,0))</f>
        <v>1.6633672687580014</v>
      </c>
      <c r="R4177" s="15">
        <f>INDEX('Load Shapes - Day Type'!J:J,MATCH('Load Shapes - 8760'!$A4177,'Load Shapes - Day Type'!$K:$K,0))</f>
        <v>0.25449519211997423</v>
      </c>
      <c r="S4177" s="47">
        <f t="shared" si="264"/>
        <v>1.5657475830690545E-4</v>
      </c>
    </row>
    <row r="4178" spans="1:19" x14ac:dyDescent="0.2">
      <c r="A4178" s="45" t="str">
        <f t="shared" si="261"/>
        <v>JuneWeekday23</v>
      </c>
      <c r="E4178" s="9">
        <v>2017</v>
      </c>
      <c r="F4178" s="9">
        <v>6</v>
      </c>
      <c r="G4178" s="9" t="s">
        <v>11</v>
      </c>
      <c r="H4178" s="9">
        <v>23</v>
      </c>
      <c r="I4178" s="24" t="s">
        <v>186</v>
      </c>
      <c r="J4178" s="25" t="str">
        <f t="shared" si="262"/>
        <v/>
      </c>
      <c r="K4178" s="25" t="str">
        <f t="shared" si="263"/>
        <v>Weekday</v>
      </c>
      <c r="L4178" s="25" t="s">
        <v>176</v>
      </c>
      <c r="M4178" s="9">
        <v>4175</v>
      </c>
      <c r="N4178" s="9">
        <v>23</v>
      </c>
      <c r="O4178" s="14">
        <f>INDEX('Load Shapes - Day Type'!G:G,MATCH('Load Shapes - 8760'!$A4178,'Load Shapes - Day Type'!$K:$K,0))</f>
        <v>0.104</v>
      </c>
      <c r="P4178" s="14">
        <f>INDEX('Load Shapes - Day Type'!H:H,MATCH('Load Shapes - 8760'!$A4178,'Load Shapes - Day Type'!$K:$K,0))</f>
        <v>0.10299999999999999</v>
      </c>
      <c r="Q4178" s="15">
        <f>INDEX('Load Shapes - Day Type'!I:I,MATCH('Load Shapes - 8760'!$A4178,'Load Shapes - Day Type'!$K:$K,0))</f>
        <v>1.6633672687580014</v>
      </c>
      <c r="R4178" s="15">
        <f>INDEX('Load Shapes - Day Type'!J:J,MATCH('Load Shapes - 8760'!$A4178,'Load Shapes - Day Type'!$K:$K,0))</f>
        <v>0.17299019595083215</v>
      </c>
      <c r="S4178" s="47">
        <f t="shared" si="264"/>
        <v>1.0642990107136057E-4</v>
      </c>
    </row>
    <row r="4179" spans="1:19" x14ac:dyDescent="0.2">
      <c r="A4179" s="45" t="str">
        <f t="shared" si="261"/>
        <v>JuneWeekday24</v>
      </c>
      <c r="E4179" s="9">
        <v>2017</v>
      </c>
      <c r="F4179" s="9">
        <v>6</v>
      </c>
      <c r="G4179" s="9" t="s">
        <v>11</v>
      </c>
      <c r="H4179" s="9">
        <v>23</v>
      </c>
      <c r="I4179" s="24" t="s">
        <v>186</v>
      </c>
      <c r="J4179" s="25" t="str">
        <f t="shared" si="262"/>
        <v/>
      </c>
      <c r="K4179" s="25" t="str">
        <f t="shared" si="263"/>
        <v>Weekday</v>
      </c>
      <c r="L4179" s="25" t="s">
        <v>177</v>
      </c>
      <c r="M4179" s="9">
        <v>4176</v>
      </c>
      <c r="N4179" s="9">
        <v>24</v>
      </c>
      <c r="O4179" s="14">
        <f>INDEX('Load Shapes - Day Type'!G:G,MATCH('Load Shapes - 8760'!$A4179,'Load Shapes - Day Type'!$K:$K,0))</f>
        <v>5.6000000000000001E-2</v>
      </c>
      <c r="P4179" s="14">
        <f>INDEX('Load Shapes - Day Type'!H:H,MATCH('Load Shapes - 8760'!$A4179,'Load Shapes - Day Type'!$K:$K,0))</f>
        <v>0.14899999999999999</v>
      </c>
      <c r="Q4179" s="15">
        <f>INDEX('Load Shapes - Day Type'!I:I,MATCH('Load Shapes - 8760'!$A4179,'Load Shapes - Day Type'!$K:$K,0))</f>
        <v>1.6633672687580014</v>
      </c>
      <c r="R4179" s="15">
        <f>INDEX('Load Shapes - Day Type'!J:J,MATCH('Load Shapes - 8760'!$A4179,'Load Shapes - Day Type'!$K:$K,0))</f>
        <v>9.3148567050448078E-2</v>
      </c>
      <c r="S4179" s="47">
        <f t="shared" si="264"/>
        <v>5.7308408269194155E-5</v>
      </c>
    </row>
    <row r="4180" spans="1:19" x14ac:dyDescent="0.2">
      <c r="A4180" s="45" t="str">
        <f t="shared" si="261"/>
        <v>JuneWeekend/Holiday1</v>
      </c>
      <c r="E4180" s="9">
        <v>2017</v>
      </c>
      <c r="F4180" s="9">
        <v>6</v>
      </c>
      <c r="G4180" s="9" t="s">
        <v>11</v>
      </c>
      <c r="H4180" s="9">
        <v>24</v>
      </c>
      <c r="I4180" s="24" t="s">
        <v>187</v>
      </c>
      <c r="J4180" s="25" t="str">
        <f t="shared" si="262"/>
        <v/>
      </c>
      <c r="K4180" s="25" t="str">
        <f t="shared" si="263"/>
        <v>Weekend/Holiday</v>
      </c>
      <c r="L4180" s="25" t="s">
        <v>177</v>
      </c>
      <c r="M4180" s="9">
        <v>4177</v>
      </c>
      <c r="N4180" s="9">
        <v>1</v>
      </c>
      <c r="O4180" s="14">
        <f>INDEX('Load Shapes - Day Type'!G:G,MATCH('Load Shapes - 8760'!$A4180,'Load Shapes - Day Type'!$K:$K,0))</f>
        <v>3.9E-2</v>
      </c>
      <c r="P4180" s="14">
        <f>INDEX('Load Shapes - Day Type'!H:H,MATCH('Load Shapes - 8760'!$A4180,'Load Shapes - Day Type'!$K:$K,0))</f>
        <v>0.191</v>
      </c>
      <c r="Q4180" s="15">
        <f>INDEX('Load Shapes - Day Type'!I:I,MATCH('Load Shapes - 8760'!$A4180,'Load Shapes - Day Type'!$K:$K,0))</f>
        <v>1.6633672687580014</v>
      </c>
      <c r="R4180" s="15">
        <f>INDEX('Load Shapes - Day Type'!J:J,MATCH('Load Shapes - 8760'!$A4180,'Load Shapes - Day Type'!$K:$K,0))</f>
        <v>6.4871323481562063E-2</v>
      </c>
      <c r="S4180" s="47">
        <f t="shared" si="264"/>
        <v>3.9911212901760218E-5</v>
      </c>
    </row>
    <row r="4181" spans="1:19" x14ac:dyDescent="0.2">
      <c r="A4181" s="45" t="str">
        <f t="shared" si="261"/>
        <v>JuneWeekend/Holiday2</v>
      </c>
      <c r="E4181" s="9">
        <v>2017</v>
      </c>
      <c r="F4181" s="9">
        <v>6</v>
      </c>
      <c r="G4181" s="9" t="s">
        <v>11</v>
      </c>
      <c r="H4181" s="9">
        <v>24</v>
      </c>
      <c r="I4181" s="24" t="s">
        <v>187</v>
      </c>
      <c r="J4181" s="25" t="str">
        <f t="shared" si="262"/>
        <v/>
      </c>
      <c r="K4181" s="25" t="str">
        <f t="shared" si="263"/>
        <v>Weekend/Holiday</v>
      </c>
      <c r="L4181" s="25" t="s">
        <v>177</v>
      </c>
      <c r="M4181" s="9">
        <v>4178</v>
      </c>
      <c r="N4181" s="9">
        <v>2</v>
      </c>
      <c r="O4181" s="14">
        <f>INDEX('Load Shapes - Day Type'!G:G,MATCH('Load Shapes - 8760'!$A4181,'Load Shapes - Day Type'!$K:$K,0))</f>
        <v>2.7E-2</v>
      </c>
      <c r="P4181" s="14">
        <f>INDEX('Load Shapes - Day Type'!H:H,MATCH('Load Shapes - 8760'!$A4181,'Load Shapes - Day Type'!$K:$K,0))</f>
        <v>0.247</v>
      </c>
      <c r="Q4181" s="15">
        <f>INDEX('Load Shapes - Day Type'!I:I,MATCH('Load Shapes - 8760'!$A4181,'Load Shapes - Day Type'!$K:$K,0))</f>
        <v>1.6633672687580014</v>
      </c>
      <c r="R4181" s="15">
        <f>INDEX('Load Shapes - Day Type'!J:J,MATCH('Load Shapes - 8760'!$A4181,'Load Shapes - Day Type'!$K:$K,0))</f>
        <v>4.4910916256466038E-2</v>
      </c>
      <c r="S4181" s="47">
        <f t="shared" si="264"/>
        <v>2.763083970121861E-5</v>
      </c>
    </row>
    <row r="4182" spans="1:19" x14ac:dyDescent="0.2">
      <c r="A4182" s="45" t="str">
        <f t="shared" si="261"/>
        <v>JuneWeekend/Holiday3</v>
      </c>
      <c r="E4182" s="9">
        <v>2017</v>
      </c>
      <c r="F4182" s="9">
        <v>6</v>
      </c>
      <c r="G4182" s="9" t="s">
        <v>11</v>
      </c>
      <c r="H4182" s="9">
        <v>24</v>
      </c>
      <c r="I4182" s="24" t="s">
        <v>187</v>
      </c>
      <c r="J4182" s="25" t="str">
        <f t="shared" si="262"/>
        <v/>
      </c>
      <c r="K4182" s="25" t="str">
        <f t="shared" si="263"/>
        <v>Weekend/Holiday</v>
      </c>
      <c r="L4182" s="25" t="s">
        <v>177</v>
      </c>
      <c r="M4182" s="9">
        <v>4179</v>
      </c>
      <c r="N4182" s="9">
        <v>3</v>
      </c>
      <c r="O4182" s="14">
        <f>INDEX('Load Shapes - Day Type'!G:G,MATCH('Load Shapes - 8760'!$A4182,'Load Shapes - Day Type'!$K:$K,0))</f>
        <v>2.3E-2</v>
      </c>
      <c r="P4182" s="14">
        <f>INDEX('Load Shapes - Day Type'!H:H,MATCH('Load Shapes - 8760'!$A4182,'Load Shapes - Day Type'!$K:$K,0))</f>
        <v>0.26700000000000002</v>
      </c>
      <c r="Q4182" s="15">
        <f>INDEX('Load Shapes - Day Type'!I:I,MATCH('Load Shapes - 8760'!$A4182,'Load Shapes - Day Type'!$K:$K,0))</f>
        <v>1.6633672687580014</v>
      </c>
      <c r="R4182" s="15">
        <f>INDEX('Load Shapes - Day Type'!J:J,MATCH('Load Shapes - 8760'!$A4182,'Load Shapes - Day Type'!$K:$K,0))</f>
        <v>3.8257447181434034E-2</v>
      </c>
      <c r="S4182" s="47">
        <f t="shared" si="264"/>
        <v>2.3537381967704741E-5</v>
      </c>
    </row>
    <row r="4183" spans="1:19" x14ac:dyDescent="0.2">
      <c r="A4183" s="45" t="str">
        <f t="shared" si="261"/>
        <v>JuneWeekend/Holiday4</v>
      </c>
      <c r="E4183" s="9">
        <v>2017</v>
      </c>
      <c r="F4183" s="9">
        <v>6</v>
      </c>
      <c r="G4183" s="9" t="s">
        <v>11</v>
      </c>
      <c r="H4183" s="9">
        <v>24</v>
      </c>
      <c r="I4183" s="24" t="s">
        <v>187</v>
      </c>
      <c r="J4183" s="25" t="str">
        <f t="shared" si="262"/>
        <v/>
      </c>
      <c r="K4183" s="25" t="str">
        <f t="shared" si="263"/>
        <v>Weekend/Holiday</v>
      </c>
      <c r="L4183" s="25" t="s">
        <v>177</v>
      </c>
      <c r="M4183" s="9">
        <v>4180</v>
      </c>
      <c r="N4183" s="9">
        <v>4</v>
      </c>
      <c r="O4183" s="14">
        <f>INDEX('Load Shapes - Day Type'!G:G,MATCH('Load Shapes - 8760'!$A4183,'Load Shapes - Day Type'!$K:$K,0))</f>
        <v>2.1999999999999999E-2</v>
      </c>
      <c r="P4183" s="14">
        <f>INDEX('Load Shapes - Day Type'!H:H,MATCH('Load Shapes - 8760'!$A4183,'Load Shapes - Day Type'!$K:$K,0))</f>
        <v>0.27400000000000002</v>
      </c>
      <c r="Q4183" s="15">
        <f>INDEX('Load Shapes - Day Type'!I:I,MATCH('Load Shapes - 8760'!$A4183,'Load Shapes - Day Type'!$K:$K,0))</f>
        <v>1.6633672687580014</v>
      </c>
      <c r="R4183" s="15">
        <f>INDEX('Load Shapes - Day Type'!J:J,MATCH('Load Shapes - 8760'!$A4183,'Load Shapes - Day Type'!$K:$K,0))</f>
        <v>3.6594079912676027E-2</v>
      </c>
      <c r="S4183" s="47">
        <f t="shared" si="264"/>
        <v>2.2514017534326274E-5</v>
      </c>
    </row>
    <row r="4184" spans="1:19" x14ac:dyDescent="0.2">
      <c r="A4184" s="45" t="str">
        <f t="shared" si="261"/>
        <v>JuneWeekend/Holiday5</v>
      </c>
      <c r="E4184" s="9">
        <v>2017</v>
      </c>
      <c r="F4184" s="9">
        <v>6</v>
      </c>
      <c r="G4184" s="9" t="s">
        <v>11</v>
      </c>
      <c r="H4184" s="9">
        <v>24</v>
      </c>
      <c r="I4184" s="24" t="s">
        <v>187</v>
      </c>
      <c r="J4184" s="25" t="str">
        <f t="shared" si="262"/>
        <v/>
      </c>
      <c r="K4184" s="25" t="str">
        <f t="shared" si="263"/>
        <v>Weekend/Holiday</v>
      </c>
      <c r="L4184" s="25" t="s">
        <v>177</v>
      </c>
      <c r="M4184" s="9">
        <v>4181</v>
      </c>
      <c r="N4184" s="9">
        <v>5</v>
      </c>
      <c r="O4184" s="14">
        <f>INDEX('Load Shapes - Day Type'!G:G,MATCH('Load Shapes - 8760'!$A4184,'Load Shapes - Day Type'!$K:$K,0))</f>
        <v>2.5000000000000001E-2</v>
      </c>
      <c r="P4184" s="14">
        <f>INDEX('Load Shapes - Day Type'!H:H,MATCH('Load Shapes - 8760'!$A4184,'Load Shapes - Day Type'!$K:$K,0))</f>
        <v>0.23400000000000001</v>
      </c>
      <c r="Q4184" s="15">
        <f>INDEX('Load Shapes - Day Type'!I:I,MATCH('Load Shapes - 8760'!$A4184,'Load Shapes - Day Type'!$K:$K,0))</f>
        <v>1.6633672687580014</v>
      </c>
      <c r="R4184" s="15">
        <f>INDEX('Load Shapes - Day Type'!J:J,MATCH('Load Shapes - 8760'!$A4184,'Load Shapes - Day Type'!$K:$K,0))</f>
        <v>4.1584181718950036E-2</v>
      </c>
      <c r="S4184" s="47">
        <f t="shared" si="264"/>
        <v>2.5584110834461679E-5</v>
      </c>
    </row>
    <row r="4185" spans="1:19" x14ac:dyDescent="0.2">
      <c r="A4185" s="45" t="str">
        <f t="shared" si="261"/>
        <v>JuneWeekend/Holiday6</v>
      </c>
      <c r="E4185" s="9">
        <v>2017</v>
      </c>
      <c r="F4185" s="9">
        <v>6</v>
      </c>
      <c r="G4185" s="9" t="s">
        <v>11</v>
      </c>
      <c r="H4185" s="9">
        <v>24</v>
      </c>
      <c r="I4185" s="24" t="s">
        <v>187</v>
      </c>
      <c r="J4185" s="25" t="str">
        <f t="shared" si="262"/>
        <v/>
      </c>
      <c r="K4185" s="25" t="str">
        <f t="shared" si="263"/>
        <v>Weekend/Holiday</v>
      </c>
      <c r="L4185" s="25" t="s">
        <v>177</v>
      </c>
      <c r="M4185" s="9">
        <v>4182</v>
      </c>
      <c r="N4185" s="9">
        <v>6</v>
      </c>
      <c r="O4185" s="14">
        <f>INDEX('Load Shapes - Day Type'!G:G,MATCH('Load Shapes - 8760'!$A4185,'Load Shapes - Day Type'!$K:$K,0))</f>
        <v>0.04</v>
      </c>
      <c r="P4185" s="14">
        <f>INDEX('Load Shapes - Day Type'!H:H,MATCH('Load Shapes - 8760'!$A4185,'Load Shapes - Day Type'!$K:$K,0))</f>
        <v>0.185</v>
      </c>
      <c r="Q4185" s="15">
        <f>INDEX('Load Shapes - Day Type'!I:I,MATCH('Load Shapes - 8760'!$A4185,'Load Shapes - Day Type'!$K:$K,0))</f>
        <v>1.6633672687580014</v>
      </c>
      <c r="R4185" s="15">
        <f>INDEX('Load Shapes - Day Type'!J:J,MATCH('Load Shapes - 8760'!$A4185,'Load Shapes - Day Type'!$K:$K,0))</f>
        <v>6.6534690750320064E-2</v>
      </c>
      <c r="S4185" s="47">
        <f t="shared" si="264"/>
        <v>4.0934577335138685E-5</v>
      </c>
    </row>
    <row r="4186" spans="1:19" x14ac:dyDescent="0.2">
      <c r="A4186" s="45" t="str">
        <f t="shared" si="261"/>
        <v>JuneWeekend/Holiday7</v>
      </c>
      <c r="E4186" s="9">
        <v>2017</v>
      </c>
      <c r="F4186" s="9">
        <v>6</v>
      </c>
      <c r="G4186" s="9" t="s">
        <v>11</v>
      </c>
      <c r="H4186" s="9">
        <v>24</v>
      </c>
      <c r="I4186" s="24" t="s">
        <v>187</v>
      </c>
      <c r="J4186" s="25" t="str">
        <f t="shared" si="262"/>
        <v/>
      </c>
      <c r="K4186" s="25" t="str">
        <f t="shared" si="263"/>
        <v>Weekend/Holiday</v>
      </c>
      <c r="L4186" s="25" t="s">
        <v>177</v>
      </c>
      <c r="M4186" s="9">
        <v>4183</v>
      </c>
      <c r="N4186" s="9">
        <v>7</v>
      </c>
      <c r="O4186" s="14">
        <f>INDEX('Load Shapes - Day Type'!G:G,MATCH('Load Shapes - 8760'!$A4186,'Load Shapes - Day Type'!$K:$K,0))</f>
        <v>6.8000000000000005E-2</v>
      </c>
      <c r="P4186" s="14">
        <f>INDEX('Load Shapes - Day Type'!H:H,MATCH('Load Shapes - 8760'!$A4186,'Load Shapes - Day Type'!$K:$K,0))</f>
        <v>0.14899999999999999</v>
      </c>
      <c r="Q4186" s="15">
        <f>INDEX('Load Shapes - Day Type'!I:I,MATCH('Load Shapes - 8760'!$A4186,'Load Shapes - Day Type'!$K:$K,0))</f>
        <v>1.6633672687580014</v>
      </c>
      <c r="R4186" s="15">
        <f>INDEX('Load Shapes - Day Type'!J:J,MATCH('Load Shapes - 8760'!$A4186,'Load Shapes - Day Type'!$K:$K,0))</f>
        <v>0.1131089742755441</v>
      </c>
      <c r="S4186" s="47">
        <f t="shared" si="264"/>
        <v>6.9588781469735763E-5</v>
      </c>
    </row>
    <row r="4187" spans="1:19" x14ac:dyDescent="0.2">
      <c r="A4187" s="45" t="str">
        <f t="shared" si="261"/>
        <v>JuneWeekend/Holiday8</v>
      </c>
      <c r="E4187" s="9">
        <v>2017</v>
      </c>
      <c r="F4187" s="9">
        <v>6</v>
      </c>
      <c r="G4187" s="9" t="s">
        <v>11</v>
      </c>
      <c r="H4187" s="9">
        <v>24</v>
      </c>
      <c r="I4187" s="24" t="s">
        <v>187</v>
      </c>
      <c r="J4187" s="25" t="str">
        <f t="shared" si="262"/>
        <v/>
      </c>
      <c r="K4187" s="25" t="str">
        <f t="shared" si="263"/>
        <v>Weekend/Holiday</v>
      </c>
      <c r="L4187" s="25" t="s">
        <v>177</v>
      </c>
      <c r="M4187" s="9">
        <v>4184</v>
      </c>
      <c r="N4187" s="9">
        <v>8</v>
      </c>
      <c r="O4187" s="14">
        <f>INDEX('Load Shapes - Day Type'!G:G,MATCH('Load Shapes - 8760'!$A4187,'Load Shapes - Day Type'!$K:$K,0))</f>
        <v>0.121</v>
      </c>
      <c r="P4187" s="14">
        <f>INDEX('Load Shapes - Day Type'!H:H,MATCH('Load Shapes - 8760'!$A4187,'Load Shapes - Day Type'!$K:$K,0))</f>
        <v>0.111</v>
      </c>
      <c r="Q4187" s="15">
        <f>INDEX('Load Shapes - Day Type'!I:I,MATCH('Load Shapes - 8760'!$A4187,'Load Shapes - Day Type'!$K:$K,0))</f>
        <v>1.6633672687580014</v>
      </c>
      <c r="R4187" s="15">
        <f>INDEX('Load Shapes - Day Type'!J:J,MATCH('Load Shapes - 8760'!$A4187,'Load Shapes - Day Type'!$K:$K,0))</f>
        <v>0.20126743951971818</v>
      </c>
      <c r="S4187" s="47">
        <f t="shared" si="264"/>
        <v>1.2382709643879452E-4</v>
      </c>
    </row>
    <row r="4188" spans="1:19" x14ac:dyDescent="0.2">
      <c r="A4188" s="45" t="str">
        <f t="shared" si="261"/>
        <v>JuneWeekend/Holiday9</v>
      </c>
      <c r="E4188" s="9">
        <v>2017</v>
      </c>
      <c r="F4188" s="9">
        <v>6</v>
      </c>
      <c r="G4188" s="9" t="s">
        <v>11</v>
      </c>
      <c r="H4188" s="9">
        <v>24</v>
      </c>
      <c r="I4188" s="24" t="s">
        <v>187</v>
      </c>
      <c r="J4188" s="25" t="str">
        <f t="shared" si="262"/>
        <v/>
      </c>
      <c r="K4188" s="25" t="str">
        <f t="shared" si="263"/>
        <v>Weekend/Holiday</v>
      </c>
      <c r="L4188" s="25" t="s">
        <v>177</v>
      </c>
      <c r="M4188" s="9">
        <v>4185</v>
      </c>
      <c r="N4188" s="9">
        <v>9</v>
      </c>
      <c r="O4188" s="14">
        <f>INDEX('Load Shapes - Day Type'!G:G,MATCH('Load Shapes - 8760'!$A4188,'Load Shapes - Day Type'!$K:$K,0))</f>
        <v>0.127</v>
      </c>
      <c r="P4188" s="14">
        <f>INDEX('Load Shapes - Day Type'!H:H,MATCH('Load Shapes - 8760'!$A4188,'Load Shapes - Day Type'!$K:$K,0))</f>
        <v>0.106</v>
      </c>
      <c r="Q4188" s="15">
        <f>INDEX('Load Shapes - Day Type'!I:I,MATCH('Load Shapes - 8760'!$A4188,'Load Shapes - Day Type'!$K:$K,0))</f>
        <v>1.6633672687580014</v>
      </c>
      <c r="R4188" s="15">
        <f>INDEX('Load Shapes - Day Type'!J:J,MATCH('Load Shapes - 8760'!$A4188,'Load Shapes - Day Type'!$K:$K,0))</f>
        <v>0.21124764313226618</v>
      </c>
      <c r="S4188" s="47">
        <f t="shared" si="264"/>
        <v>1.2996728303906531E-4</v>
      </c>
    </row>
    <row r="4189" spans="1:19" x14ac:dyDescent="0.2">
      <c r="A4189" s="45" t="str">
        <f t="shared" si="261"/>
        <v>JuneWeekend/Holiday10</v>
      </c>
      <c r="E4189" s="9">
        <v>2017</v>
      </c>
      <c r="F4189" s="9">
        <v>6</v>
      </c>
      <c r="G4189" s="9" t="s">
        <v>11</v>
      </c>
      <c r="H4189" s="9">
        <v>24</v>
      </c>
      <c r="I4189" s="24" t="s">
        <v>187</v>
      </c>
      <c r="J4189" s="25" t="str">
        <f t="shared" si="262"/>
        <v/>
      </c>
      <c r="K4189" s="25" t="str">
        <f t="shared" si="263"/>
        <v>Weekend/Holiday</v>
      </c>
      <c r="L4189" s="25" t="s">
        <v>177</v>
      </c>
      <c r="M4189" s="9">
        <v>4186</v>
      </c>
      <c r="N4189" s="9">
        <v>10</v>
      </c>
      <c r="O4189" s="14">
        <f>INDEX('Load Shapes - Day Type'!G:G,MATCH('Load Shapes - 8760'!$A4189,'Load Shapes - Day Type'!$K:$K,0))</f>
        <v>0.127</v>
      </c>
      <c r="P4189" s="14">
        <f>INDEX('Load Shapes - Day Type'!H:H,MATCH('Load Shapes - 8760'!$A4189,'Load Shapes - Day Type'!$K:$K,0))</f>
        <v>0.105</v>
      </c>
      <c r="Q4189" s="15">
        <f>INDEX('Load Shapes - Day Type'!I:I,MATCH('Load Shapes - 8760'!$A4189,'Load Shapes - Day Type'!$K:$K,0))</f>
        <v>1.6633672687580014</v>
      </c>
      <c r="R4189" s="15">
        <f>INDEX('Load Shapes - Day Type'!J:J,MATCH('Load Shapes - 8760'!$A4189,'Load Shapes - Day Type'!$K:$K,0))</f>
        <v>0.21124764313226618</v>
      </c>
      <c r="S4189" s="47">
        <f t="shared" si="264"/>
        <v>1.2996728303906531E-4</v>
      </c>
    </row>
    <row r="4190" spans="1:19" x14ac:dyDescent="0.2">
      <c r="A4190" s="45" t="str">
        <f t="shared" si="261"/>
        <v>JuneWeekend/Holiday11</v>
      </c>
      <c r="E4190" s="9">
        <v>2017</v>
      </c>
      <c r="F4190" s="9">
        <v>6</v>
      </c>
      <c r="G4190" s="9" t="s">
        <v>11</v>
      </c>
      <c r="H4190" s="9">
        <v>24</v>
      </c>
      <c r="I4190" s="24" t="s">
        <v>187</v>
      </c>
      <c r="J4190" s="25" t="str">
        <f t="shared" si="262"/>
        <v/>
      </c>
      <c r="K4190" s="25" t="str">
        <f t="shared" si="263"/>
        <v>Weekend/Holiday</v>
      </c>
      <c r="L4190" s="25" t="s">
        <v>177</v>
      </c>
      <c r="M4190" s="9">
        <v>4187</v>
      </c>
      <c r="N4190" s="9">
        <v>11</v>
      </c>
      <c r="O4190" s="14">
        <f>INDEX('Load Shapes - Day Type'!G:G,MATCH('Load Shapes - 8760'!$A4190,'Load Shapes - Day Type'!$K:$K,0))</f>
        <v>0.13300000000000001</v>
      </c>
      <c r="P4190" s="14">
        <f>INDEX('Load Shapes - Day Type'!H:H,MATCH('Load Shapes - 8760'!$A4190,'Load Shapes - Day Type'!$K:$K,0))</f>
        <v>0.107</v>
      </c>
      <c r="Q4190" s="15">
        <f>INDEX('Load Shapes - Day Type'!I:I,MATCH('Load Shapes - 8760'!$A4190,'Load Shapes - Day Type'!$K:$K,0))</f>
        <v>1.6633672687580014</v>
      </c>
      <c r="R4190" s="15">
        <f>INDEX('Load Shapes - Day Type'!J:J,MATCH('Load Shapes - 8760'!$A4190,'Load Shapes - Day Type'!$K:$K,0))</f>
        <v>0.22122784674481422</v>
      </c>
      <c r="S4190" s="47">
        <f t="shared" si="264"/>
        <v>1.3610746963933613E-4</v>
      </c>
    </row>
    <row r="4191" spans="1:19" x14ac:dyDescent="0.2">
      <c r="A4191" s="45" t="str">
        <f t="shared" si="261"/>
        <v>JuneWeekend/Holiday12</v>
      </c>
      <c r="E4191" s="9">
        <v>2017</v>
      </c>
      <c r="F4191" s="9">
        <v>6</v>
      </c>
      <c r="G4191" s="9" t="s">
        <v>11</v>
      </c>
      <c r="H4191" s="9">
        <v>24</v>
      </c>
      <c r="I4191" s="24" t="s">
        <v>187</v>
      </c>
      <c r="J4191" s="25" t="str">
        <f t="shared" si="262"/>
        <v/>
      </c>
      <c r="K4191" s="25" t="str">
        <f t="shared" si="263"/>
        <v>Weekend/Holiday</v>
      </c>
      <c r="L4191" s="25" t="s">
        <v>177</v>
      </c>
      <c r="M4191" s="9">
        <v>4188</v>
      </c>
      <c r="N4191" s="9">
        <v>12</v>
      </c>
      <c r="O4191" s="14">
        <f>INDEX('Load Shapes - Day Type'!G:G,MATCH('Load Shapes - 8760'!$A4191,'Load Shapes - Day Type'!$K:$K,0))</f>
        <v>0.13</v>
      </c>
      <c r="P4191" s="14">
        <f>INDEX('Load Shapes - Day Type'!H:H,MATCH('Load Shapes - 8760'!$A4191,'Load Shapes - Day Type'!$K:$K,0))</f>
        <v>0.108</v>
      </c>
      <c r="Q4191" s="15">
        <f>INDEX('Load Shapes - Day Type'!I:I,MATCH('Load Shapes - 8760'!$A4191,'Load Shapes - Day Type'!$K:$K,0))</f>
        <v>1.6633672687580014</v>
      </c>
      <c r="R4191" s="15">
        <f>INDEX('Load Shapes - Day Type'!J:J,MATCH('Load Shapes - 8760'!$A4191,'Load Shapes - Day Type'!$K:$K,0))</f>
        <v>0.2162377449385402</v>
      </c>
      <c r="S4191" s="47">
        <f t="shared" si="264"/>
        <v>1.3303737633920071E-4</v>
      </c>
    </row>
    <row r="4192" spans="1:19" x14ac:dyDescent="0.2">
      <c r="A4192" s="45" t="str">
        <f t="shared" si="261"/>
        <v>JuneWeekend/Holiday13</v>
      </c>
      <c r="E4192" s="9">
        <v>2017</v>
      </c>
      <c r="F4192" s="9">
        <v>6</v>
      </c>
      <c r="G4192" s="9" t="s">
        <v>11</v>
      </c>
      <c r="H4192" s="9">
        <v>24</v>
      </c>
      <c r="I4192" s="24" t="s">
        <v>187</v>
      </c>
      <c r="J4192" s="25" t="str">
        <f t="shared" si="262"/>
        <v/>
      </c>
      <c r="K4192" s="25" t="str">
        <f t="shared" si="263"/>
        <v>Weekend/Holiday</v>
      </c>
      <c r="L4192" s="25" t="s">
        <v>177</v>
      </c>
      <c r="M4192" s="9">
        <v>4189</v>
      </c>
      <c r="N4192" s="9">
        <v>13</v>
      </c>
      <c r="O4192" s="14">
        <f>INDEX('Load Shapes - Day Type'!G:G,MATCH('Load Shapes - 8760'!$A4192,'Load Shapes - Day Type'!$K:$K,0))</f>
        <v>0.13</v>
      </c>
      <c r="P4192" s="14">
        <f>INDEX('Load Shapes - Day Type'!H:H,MATCH('Load Shapes - 8760'!$A4192,'Load Shapes - Day Type'!$K:$K,0))</f>
        <v>0.109</v>
      </c>
      <c r="Q4192" s="15">
        <f>INDEX('Load Shapes - Day Type'!I:I,MATCH('Load Shapes - 8760'!$A4192,'Load Shapes - Day Type'!$K:$K,0))</f>
        <v>1.6633672687580014</v>
      </c>
      <c r="R4192" s="15">
        <f>INDEX('Load Shapes - Day Type'!J:J,MATCH('Load Shapes - 8760'!$A4192,'Load Shapes - Day Type'!$K:$K,0))</f>
        <v>0.2162377449385402</v>
      </c>
      <c r="S4192" s="47">
        <f t="shared" si="264"/>
        <v>1.3303737633920071E-4</v>
      </c>
    </row>
    <row r="4193" spans="1:19" x14ac:dyDescent="0.2">
      <c r="A4193" s="45" t="str">
        <f t="shared" si="261"/>
        <v>JuneWeekend/Holiday14</v>
      </c>
      <c r="E4193" s="9">
        <v>2017</v>
      </c>
      <c r="F4193" s="9">
        <v>6</v>
      </c>
      <c r="G4193" s="9" t="s">
        <v>11</v>
      </c>
      <c r="H4193" s="9">
        <v>24</v>
      </c>
      <c r="I4193" s="24" t="s">
        <v>187</v>
      </c>
      <c r="J4193" s="25" t="str">
        <f t="shared" si="262"/>
        <v/>
      </c>
      <c r="K4193" s="25" t="str">
        <f t="shared" si="263"/>
        <v>Weekend/Holiday</v>
      </c>
      <c r="L4193" s="25" t="s">
        <v>177</v>
      </c>
      <c r="M4193" s="9">
        <v>4190</v>
      </c>
      <c r="N4193" s="9">
        <v>14</v>
      </c>
      <c r="O4193" s="14">
        <f>INDEX('Load Shapes - Day Type'!G:G,MATCH('Load Shapes - 8760'!$A4193,'Load Shapes - Day Type'!$K:$K,0))</f>
        <v>0.128</v>
      </c>
      <c r="P4193" s="14">
        <f>INDEX('Load Shapes - Day Type'!H:H,MATCH('Load Shapes - 8760'!$A4193,'Load Shapes - Day Type'!$K:$K,0))</f>
        <v>0.11</v>
      </c>
      <c r="Q4193" s="15">
        <f>INDEX('Load Shapes - Day Type'!I:I,MATCH('Load Shapes - 8760'!$A4193,'Load Shapes - Day Type'!$K:$K,0))</f>
        <v>1.6633672687580014</v>
      </c>
      <c r="R4193" s="15">
        <f>INDEX('Load Shapes - Day Type'!J:J,MATCH('Load Shapes - 8760'!$A4193,'Load Shapes - Day Type'!$K:$K,0))</f>
        <v>0.2129110104010242</v>
      </c>
      <c r="S4193" s="47">
        <f t="shared" si="264"/>
        <v>1.3099064747244379E-4</v>
      </c>
    </row>
    <row r="4194" spans="1:19" x14ac:dyDescent="0.2">
      <c r="A4194" s="45" t="str">
        <f t="shared" si="261"/>
        <v>JuneWeekend/Holiday15</v>
      </c>
      <c r="E4194" s="9">
        <v>2017</v>
      </c>
      <c r="F4194" s="9">
        <v>6</v>
      </c>
      <c r="G4194" s="9" t="s">
        <v>11</v>
      </c>
      <c r="H4194" s="9">
        <v>24</v>
      </c>
      <c r="I4194" s="24" t="s">
        <v>187</v>
      </c>
      <c r="J4194" s="25" t="str">
        <f t="shared" si="262"/>
        <v/>
      </c>
      <c r="K4194" s="25" t="str">
        <f t="shared" si="263"/>
        <v>Weekend/Holiday</v>
      </c>
      <c r="L4194" s="25" t="s">
        <v>177</v>
      </c>
      <c r="M4194" s="9">
        <v>4191</v>
      </c>
      <c r="N4194" s="9">
        <v>15</v>
      </c>
      <c r="O4194" s="14">
        <f>INDEX('Load Shapes - Day Type'!G:G,MATCH('Load Shapes - 8760'!$A4194,'Load Shapes - Day Type'!$K:$K,0))</f>
        <v>0.122</v>
      </c>
      <c r="P4194" s="14">
        <f>INDEX('Load Shapes - Day Type'!H:H,MATCH('Load Shapes - 8760'!$A4194,'Load Shapes - Day Type'!$K:$K,0))</f>
        <v>0.11</v>
      </c>
      <c r="Q4194" s="15">
        <f>INDEX('Load Shapes - Day Type'!I:I,MATCH('Load Shapes - 8760'!$A4194,'Load Shapes - Day Type'!$K:$K,0))</f>
        <v>1.6633672687580014</v>
      </c>
      <c r="R4194" s="15">
        <f>INDEX('Load Shapes - Day Type'!J:J,MATCH('Load Shapes - 8760'!$A4194,'Load Shapes - Day Type'!$K:$K,0))</f>
        <v>0.20293080678847616</v>
      </c>
      <c r="S4194" s="47">
        <f t="shared" si="264"/>
        <v>1.2485046087217297E-4</v>
      </c>
    </row>
    <row r="4195" spans="1:19" x14ac:dyDescent="0.2">
      <c r="A4195" s="45" t="str">
        <f t="shared" si="261"/>
        <v>JuneWeekend/Holiday16</v>
      </c>
      <c r="E4195" s="9">
        <v>2017</v>
      </c>
      <c r="F4195" s="9">
        <v>6</v>
      </c>
      <c r="G4195" s="9" t="s">
        <v>11</v>
      </c>
      <c r="H4195" s="9">
        <v>24</v>
      </c>
      <c r="I4195" s="24" t="s">
        <v>187</v>
      </c>
      <c r="J4195" s="25" t="str">
        <f t="shared" si="262"/>
        <v/>
      </c>
      <c r="K4195" s="25" t="str">
        <f t="shared" si="263"/>
        <v>Weekend/Holiday</v>
      </c>
      <c r="L4195" s="25" t="s">
        <v>177</v>
      </c>
      <c r="M4195" s="9">
        <v>4192</v>
      </c>
      <c r="N4195" s="9">
        <v>16</v>
      </c>
      <c r="O4195" s="14">
        <f>INDEX('Load Shapes - Day Type'!G:G,MATCH('Load Shapes - 8760'!$A4195,'Load Shapes - Day Type'!$K:$K,0))</f>
        <v>0.11700000000000001</v>
      </c>
      <c r="P4195" s="14">
        <f>INDEX('Load Shapes - Day Type'!H:H,MATCH('Load Shapes - 8760'!$A4195,'Load Shapes - Day Type'!$K:$K,0))</f>
        <v>0.108</v>
      </c>
      <c r="Q4195" s="15">
        <f>INDEX('Load Shapes - Day Type'!I:I,MATCH('Load Shapes - 8760'!$A4195,'Load Shapes - Day Type'!$K:$K,0))</f>
        <v>1.6633672687580014</v>
      </c>
      <c r="R4195" s="15">
        <f>INDEX('Load Shapes - Day Type'!J:J,MATCH('Load Shapes - 8760'!$A4195,'Load Shapes - Day Type'!$K:$K,0))</f>
        <v>0.19461397044468617</v>
      </c>
      <c r="S4195" s="47">
        <f t="shared" si="264"/>
        <v>1.1973363870528065E-4</v>
      </c>
    </row>
    <row r="4196" spans="1:19" x14ac:dyDescent="0.2">
      <c r="A4196" s="45" t="str">
        <f t="shared" si="261"/>
        <v>JuneWeekend/Holiday17</v>
      </c>
      <c r="E4196" s="9">
        <v>2017</v>
      </c>
      <c r="F4196" s="9">
        <v>6</v>
      </c>
      <c r="G4196" s="9" t="s">
        <v>11</v>
      </c>
      <c r="H4196" s="9">
        <v>24</v>
      </c>
      <c r="I4196" s="24" t="s">
        <v>187</v>
      </c>
      <c r="J4196" s="25" t="str">
        <f t="shared" si="262"/>
        <v/>
      </c>
      <c r="K4196" s="25" t="str">
        <f t="shared" si="263"/>
        <v>Weekend/Holiday</v>
      </c>
      <c r="L4196" s="25" t="s">
        <v>177</v>
      </c>
      <c r="M4196" s="9">
        <v>4193</v>
      </c>
      <c r="N4196" s="9">
        <v>17</v>
      </c>
      <c r="O4196" s="14">
        <f>INDEX('Load Shapes - Day Type'!G:G,MATCH('Load Shapes - 8760'!$A4196,'Load Shapes - Day Type'!$K:$K,0))</f>
        <v>0.11</v>
      </c>
      <c r="P4196" s="14">
        <f>INDEX('Load Shapes - Day Type'!H:H,MATCH('Load Shapes - 8760'!$A4196,'Load Shapes - Day Type'!$K:$K,0))</f>
        <v>0.109</v>
      </c>
      <c r="Q4196" s="15">
        <f>INDEX('Load Shapes - Day Type'!I:I,MATCH('Load Shapes - 8760'!$A4196,'Load Shapes - Day Type'!$K:$K,0))</f>
        <v>1.6633672687580014</v>
      </c>
      <c r="R4196" s="15">
        <f>INDEX('Load Shapes - Day Type'!J:J,MATCH('Load Shapes - 8760'!$A4196,'Load Shapes - Day Type'!$K:$K,0))</f>
        <v>0.18297039956338015</v>
      </c>
      <c r="S4196" s="47">
        <f t="shared" si="264"/>
        <v>1.1257008767163138E-4</v>
      </c>
    </row>
    <row r="4197" spans="1:19" x14ac:dyDescent="0.2">
      <c r="A4197" s="45" t="str">
        <f t="shared" si="261"/>
        <v>JuneWeekend/Holiday18</v>
      </c>
      <c r="E4197" s="9">
        <v>2017</v>
      </c>
      <c r="F4197" s="9">
        <v>6</v>
      </c>
      <c r="G4197" s="9" t="s">
        <v>11</v>
      </c>
      <c r="H4197" s="9">
        <v>24</v>
      </c>
      <c r="I4197" s="24" t="s">
        <v>187</v>
      </c>
      <c r="J4197" s="25" t="str">
        <f t="shared" si="262"/>
        <v/>
      </c>
      <c r="K4197" s="25" t="str">
        <f t="shared" si="263"/>
        <v>Weekend/Holiday</v>
      </c>
      <c r="L4197" s="25" t="s">
        <v>177</v>
      </c>
      <c r="M4197" s="9">
        <v>4194</v>
      </c>
      <c r="N4197" s="9">
        <v>18</v>
      </c>
      <c r="O4197" s="14">
        <f>INDEX('Load Shapes - Day Type'!G:G,MATCH('Load Shapes - 8760'!$A4197,'Load Shapes - Day Type'!$K:$K,0))</f>
        <v>0.108</v>
      </c>
      <c r="P4197" s="14">
        <f>INDEX('Load Shapes - Day Type'!H:H,MATCH('Load Shapes - 8760'!$A4197,'Load Shapes - Day Type'!$K:$K,0))</f>
        <v>0.112</v>
      </c>
      <c r="Q4197" s="15">
        <f>INDEX('Load Shapes - Day Type'!I:I,MATCH('Load Shapes - 8760'!$A4197,'Load Shapes - Day Type'!$K:$K,0))</f>
        <v>1.6633672687580014</v>
      </c>
      <c r="R4197" s="15">
        <f>INDEX('Load Shapes - Day Type'!J:J,MATCH('Load Shapes - 8760'!$A4197,'Load Shapes - Day Type'!$K:$K,0))</f>
        <v>0.17964366502586415</v>
      </c>
      <c r="S4197" s="47">
        <f t="shared" si="264"/>
        <v>1.1052335880487444E-4</v>
      </c>
    </row>
    <row r="4198" spans="1:19" x14ac:dyDescent="0.2">
      <c r="A4198" s="45" t="str">
        <f t="shared" si="261"/>
        <v>JuneWeekend/Holiday19</v>
      </c>
      <c r="E4198" s="9">
        <v>2017</v>
      </c>
      <c r="F4198" s="9">
        <v>6</v>
      </c>
      <c r="G4198" s="9" t="s">
        <v>11</v>
      </c>
      <c r="H4198" s="9">
        <v>24</v>
      </c>
      <c r="I4198" s="24" t="s">
        <v>187</v>
      </c>
      <c r="J4198" s="25" t="str">
        <f t="shared" si="262"/>
        <v/>
      </c>
      <c r="K4198" s="25" t="str">
        <f t="shared" si="263"/>
        <v>Weekend/Holiday</v>
      </c>
      <c r="L4198" s="25" t="s">
        <v>177</v>
      </c>
      <c r="M4198" s="9">
        <v>4195</v>
      </c>
      <c r="N4198" s="9">
        <v>19</v>
      </c>
      <c r="O4198" s="14">
        <f>INDEX('Load Shapes - Day Type'!G:G,MATCH('Load Shapes - 8760'!$A4198,'Load Shapes - Day Type'!$K:$K,0))</f>
        <v>0.109</v>
      </c>
      <c r="P4198" s="14">
        <f>INDEX('Load Shapes - Day Type'!H:H,MATCH('Load Shapes - 8760'!$A4198,'Load Shapes - Day Type'!$K:$K,0))</f>
        <v>0.10199999999999999</v>
      </c>
      <c r="Q4198" s="15">
        <f>INDEX('Load Shapes - Day Type'!I:I,MATCH('Load Shapes - 8760'!$A4198,'Load Shapes - Day Type'!$K:$K,0))</f>
        <v>1.6633672687580014</v>
      </c>
      <c r="R4198" s="15">
        <f>INDEX('Load Shapes - Day Type'!J:J,MATCH('Load Shapes - 8760'!$A4198,'Load Shapes - Day Type'!$K:$K,0))</f>
        <v>0.18130703229462217</v>
      </c>
      <c r="S4198" s="47">
        <f t="shared" si="264"/>
        <v>1.115467232382529E-4</v>
      </c>
    </row>
    <row r="4199" spans="1:19" x14ac:dyDescent="0.2">
      <c r="A4199" s="45" t="str">
        <f t="shared" si="261"/>
        <v>JuneWeekend/Holiday20</v>
      </c>
      <c r="E4199" s="9">
        <v>2017</v>
      </c>
      <c r="F4199" s="9">
        <v>6</v>
      </c>
      <c r="G4199" s="9" t="s">
        <v>11</v>
      </c>
      <c r="H4199" s="9">
        <v>24</v>
      </c>
      <c r="I4199" s="24" t="s">
        <v>187</v>
      </c>
      <c r="J4199" s="25" t="str">
        <f t="shared" si="262"/>
        <v/>
      </c>
      <c r="K4199" s="25" t="str">
        <f t="shared" si="263"/>
        <v>Weekend/Holiday</v>
      </c>
      <c r="L4199" s="25" t="s">
        <v>177</v>
      </c>
      <c r="M4199" s="9">
        <v>4196</v>
      </c>
      <c r="N4199" s="9">
        <v>20</v>
      </c>
      <c r="O4199" s="14">
        <f>INDEX('Load Shapes - Day Type'!G:G,MATCH('Load Shapes - 8760'!$A4199,'Load Shapes - Day Type'!$K:$K,0))</f>
        <v>0.124</v>
      </c>
      <c r="P4199" s="14">
        <f>INDEX('Load Shapes - Day Type'!H:H,MATCH('Load Shapes - 8760'!$A4199,'Load Shapes - Day Type'!$K:$K,0))</f>
        <v>9.0999999999999998E-2</v>
      </c>
      <c r="Q4199" s="15">
        <f>INDEX('Load Shapes - Day Type'!I:I,MATCH('Load Shapes - 8760'!$A4199,'Load Shapes - Day Type'!$K:$K,0))</f>
        <v>1.6633672687580014</v>
      </c>
      <c r="R4199" s="15">
        <f>INDEX('Load Shapes - Day Type'!J:J,MATCH('Load Shapes - 8760'!$A4199,'Load Shapes - Day Type'!$K:$K,0))</f>
        <v>0.20625754132599217</v>
      </c>
      <c r="S4199" s="47">
        <f t="shared" si="264"/>
        <v>1.2689718973892992E-4</v>
      </c>
    </row>
    <row r="4200" spans="1:19" x14ac:dyDescent="0.2">
      <c r="A4200" s="45" t="str">
        <f t="shared" si="261"/>
        <v>JuneWeekend/Holiday21</v>
      </c>
      <c r="E4200" s="9">
        <v>2017</v>
      </c>
      <c r="F4200" s="9">
        <v>6</v>
      </c>
      <c r="G4200" s="9" t="s">
        <v>11</v>
      </c>
      <c r="H4200" s="9">
        <v>24</v>
      </c>
      <c r="I4200" s="24" t="s">
        <v>187</v>
      </c>
      <c r="J4200" s="25" t="str">
        <f t="shared" si="262"/>
        <v/>
      </c>
      <c r="K4200" s="25" t="str">
        <f t="shared" si="263"/>
        <v>Weekend/Holiday</v>
      </c>
      <c r="L4200" s="25" t="s">
        <v>177</v>
      </c>
      <c r="M4200" s="9">
        <v>4197</v>
      </c>
      <c r="N4200" s="9">
        <v>21</v>
      </c>
      <c r="O4200" s="14">
        <f>INDEX('Load Shapes - Day Type'!G:G,MATCH('Load Shapes - 8760'!$A4200,'Load Shapes - Day Type'!$K:$K,0))</f>
        <v>0.14000000000000001</v>
      </c>
      <c r="P4200" s="14">
        <f>INDEX('Load Shapes - Day Type'!H:H,MATCH('Load Shapes - 8760'!$A4200,'Load Shapes - Day Type'!$K:$K,0))</f>
        <v>9.0999999999999998E-2</v>
      </c>
      <c r="Q4200" s="15">
        <f>INDEX('Load Shapes - Day Type'!I:I,MATCH('Load Shapes - 8760'!$A4200,'Load Shapes - Day Type'!$K:$K,0))</f>
        <v>1.6633672687580014</v>
      </c>
      <c r="R4200" s="15">
        <f>INDEX('Load Shapes - Day Type'!J:J,MATCH('Load Shapes - 8760'!$A4200,'Load Shapes - Day Type'!$K:$K,0))</f>
        <v>0.23287141762612024</v>
      </c>
      <c r="S4200" s="47">
        <f t="shared" si="264"/>
        <v>1.432710206729854E-4</v>
      </c>
    </row>
    <row r="4201" spans="1:19" x14ac:dyDescent="0.2">
      <c r="A4201" s="45" t="str">
        <f t="shared" si="261"/>
        <v>JuneWeekend/Holiday22</v>
      </c>
      <c r="E4201" s="9">
        <v>2017</v>
      </c>
      <c r="F4201" s="9">
        <v>6</v>
      </c>
      <c r="G4201" s="9" t="s">
        <v>11</v>
      </c>
      <c r="H4201" s="9">
        <v>24</v>
      </c>
      <c r="I4201" s="24" t="s">
        <v>187</v>
      </c>
      <c r="J4201" s="25" t="str">
        <f t="shared" si="262"/>
        <v/>
      </c>
      <c r="K4201" s="25" t="str">
        <f t="shared" si="263"/>
        <v>Weekend/Holiday</v>
      </c>
      <c r="L4201" s="25" t="s">
        <v>177</v>
      </c>
      <c r="M4201" s="9">
        <v>4198</v>
      </c>
      <c r="N4201" s="9">
        <v>22</v>
      </c>
      <c r="O4201" s="14">
        <f>INDEX('Load Shapes - Day Type'!G:G,MATCH('Load Shapes - 8760'!$A4201,'Load Shapes - Day Type'!$K:$K,0))</f>
        <v>0.14099999999999999</v>
      </c>
      <c r="P4201" s="14">
        <f>INDEX('Load Shapes - Day Type'!H:H,MATCH('Load Shapes - 8760'!$A4201,'Load Shapes - Day Type'!$K:$K,0))</f>
        <v>9.6000000000000002E-2</v>
      </c>
      <c r="Q4201" s="15">
        <f>INDEX('Load Shapes - Day Type'!I:I,MATCH('Load Shapes - 8760'!$A4201,'Load Shapes - Day Type'!$K:$K,0))</f>
        <v>1.6633672687580014</v>
      </c>
      <c r="R4201" s="15">
        <f>INDEX('Load Shapes - Day Type'!J:J,MATCH('Load Shapes - 8760'!$A4201,'Load Shapes - Day Type'!$K:$K,0))</f>
        <v>0.2345347848948782</v>
      </c>
      <c r="S4201" s="47">
        <f t="shared" si="264"/>
        <v>1.4429438510636384E-4</v>
      </c>
    </row>
    <row r="4202" spans="1:19" x14ac:dyDescent="0.2">
      <c r="A4202" s="45" t="str">
        <f t="shared" si="261"/>
        <v>JuneWeekend/Holiday23</v>
      </c>
      <c r="E4202" s="9">
        <v>2017</v>
      </c>
      <c r="F4202" s="9">
        <v>6</v>
      </c>
      <c r="G4202" s="9" t="s">
        <v>11</v>
      </c>
      <c r="H4202" s="9">
        <v>24</v>
      </c>
      <c r="I4202" s="24" t="s">
        <v>187</v>
      </c>
      <c r="J4202" s="25" t="str">
        <f t="shared" si="262"/>
        <v/>
      </c>
      <c r="K4202" s="25" t="str">
        <f t="shared" si="263"/>
        <v>Weekend/Holiday</v>
      </c>
      <c r="L4202" s="25" t="s">
        <v>177</v>
      </c>
      <c r="M4202" s="9">
        <v>4199</v>
      </c>
      <c r="N4202" s="9">
        <v>23</v>
      </c>
      <c r="O4202" s="14">
        <f>INDEX('Load Shapes - Day Type'!G:G,MATCH('Load Shapes - 8760'!$A4202,'Load Shapes - Day Type'!$K:$K,0))</f>
        <v>9.6000000000000002E-2</v>
      </c>
      <c r="P4202" s="14">
        <f>INDEX('Load Shapes - Day Type'!H:H,MATCH('Load Shapes - 8760'!$A4202,'Load Shapes - Day Type'!$K:$K,0))</f>
        <v>0.11</v>
      </c>
      <c r="Q4202" s="15">
        <f>INDEX('Load Shapes - Day Type'!I:I,MATCH('Load Shapes - 8760'!$A4202,'Load Shapes - Day Type'!$K:$K,0))</f>
        <v>1.6633672687580014</v>
      </c>
      <c r="R4202" s="15">
        <f>INDEX('Load Shapes - Day Type'!J:J,MATCH('Load Shapes - 8760'!$A4202,'Load Shapes - Day Type'!$K:$K,0))</f>
        <v>0.15968325780076814</v>
      </c>
      <c r="S4202" s="47">
        <f t="shared" si="264"/>
        <v>9.8242985604332834E-5</v>
      </c>
    </row>
    <row r="4203" spans="1:19" x14ac:dyDescent="0.2">
      <c r="A4203" s="45" t="str">
        <f t="shared" si="261"/>
        <v>JuneWeekend/Holiday24</v>
      </c>
      <c r="E4203" s="9">
        <v>2017</v>
      </c>
      <c r="F4203" s="9">
        <v>6</v>
      </c>
      <c r="G4203" s="9" t="s">
        <v>11</v>
      </c>
      <c r="H4203" s="9">
        <v>24</v>
      </c>
      <c r="I4203" s="24" t="s">
        <v>187</v>
      </c>
      <c r="J4203" s="25" t="str">
        <f t="shared" si="262"/>
        <v/>
      </c>
      <c r="K4203" s="25" t="str">
        <f t="shared" si="263"/>
        <v>Weekend/Holiday</v>
      </c>
      <c r="L4203" s="25" t="s">
        <v>177</v>
      </c>
      <c r="M4203" s="9">
        <v>4200</v>
      </c>
      <c r="N4203" s="9">
        <v>24</v>
      </c>
      <c r="O4203" s="14">
        <f>INDEX('Load Shapes - Day Type'!G:G,MATCH('Load Shapes - 8760'!$A4203,'Load Shapes - Day Type'!$K:$K,0))</f>
        <v>6.0999999999999999E-2</v>
      </c>
      <c r="P4203" s="14">
        <f>INDEX('Load Shapes - Day Type'!H:H,MATCH('Load Shapes - 8760'!$A4203,'Load Shapes - Day Type'!$K:$K,0))</f>
        <v>0.14399999999999999</v>
      </c>
      <c r="Q4203" s="15">
        <f>INDEX('Load Shapes - Day Type'!I:I,MATCH('Load Shapes - 8760'!$A4203,'Load Shapes - Day Type'!$K:$K,0))</f>
        <v>1.6633672687580014</v>
      </c>
      <c r="R4203" s="15">
        <f>INDEX('Load Shapes - Day Type'!J:J,MATCH('Load Shapes - 8760'!$A4203,'Load Shapes - Day Type'!$K:$K,0))</f>
        <v>0.10146540339423808</v>
      </c>
      <c r="S4203" s="47">
        <f t="shared" si="264"/>
        <v>6.2425230436086485E-5</v>
      </c>
    </row>
    <row r="4204" spans="1:19" x14ac:dyDescent="0.2">
      <c r="A4204" s="45" t="str">
        <f t="shared" si="261"/>
        <v>JuneWeekend/Holiday1</v>
      </c>
      <c r="E4204" s="9">
        <v>2017</v>
      </c>
      <c r="F4204" s="9">
        <v>6</v>
      </c>
      <c r="G4204" s="9" t="s">
        <v>11</v>
      </c>
      <c r="H4204" s="9">
        <v>25</v>
      </c>
      <c r="I4204" s="24" t="s">
        <v>183</v>
      </c>
      <c r="J4204" s="25" t="str">
        <f t="shared" si="262"/>
        <v/>
      </c>
      <c r="K4204" s="25" t="str">
        <f t="shared" si="263"/>
        <v>Weekend/Holiday</v>
      </c>
      <c r="L4204" s="25" t="s">
        <v>177</v>
      </c>
      <c r="M4204" s="9">
        <v>4201</v>
      </c>
      <c r="N4204" s="9">
        <v>1</v>
      </c>
      <c r="O4204" s="14">
        <f>INDEX('Load Shapes - Day Type'!G:G,MATCH('Load Shapes - 8760'!$A4204,'Load Shapes - Day Type'!$K:$K,0))</f>
        <v>3.9E-2</v>
      </c>
      <c r="P4204" s="14">
        <f>INDEX('Load Shapes - Day Type'!H:H,MATCH('Load Shapes - 8760'!$A4204,'Load Shapes - Day Type'!$K:$K,0))</f>
        <v>0.191</v>
      </c>
      <c r="Q4204" s="15">
        <f>INDEX('Load Shapes - Day Type'!I:I,MATCH('Load Shapes - 8760'!$A4204,'Load Shapes - Day Type'!$K:$K,0))</f>
        <v>1.6633672687580014</v>
      </c>
      <c r="R4204" s="15">
        <f>INDEX('Load Shapes - Day Type'!J:J,MATCH('Load Shapes - 8760'!$A4204,'Load Shapes - Day Type'!$K:$K,0))</f>
        <v>6.4871323481562063E-2</v>
      </c>
      <c r="S4204" s="47">
        <f t="shared" si="264"/>
        <v>3.9911212901760218E-5</v>
      </c>
    </row>
    <row r="4205" spans="1:19" x14ac:dyDescent="0.2">
      <c r="A4205" s="45" t="str">
        <f t="shared" si="261"/>
        <v>JuneWeekend/Holiday2</v>
      </c>
      <c r="E4205" s="9">
        <v>2017</v>
      </c>
      <c r="F4205" s="9">
        <v>6</v>
      </c>
      <c r="G4205" s="9" t="s">
        <v>11</v>
      </c>
      <c r="H4205" s="9">
        <v>25</v>
      </c>
      <c r="I4205" s="24" t="s">
        <v>183</v>
      </c>
      <c r="J4205" s="25" t="str">
        <f t="shared" si="262"/>
        <v/>
      </c>
      <c r="K4205" s="25" t="str">
        <f t="shared" si="263"/>
        <v>Weekend/Holiday</v>
      </c>
      <c r="L4205" s="25" t="s">
        <v>177</v>
      </c>
      <c r="M4205" s="9">
        <v>4202</v>
      </c>
      <c r="N4205" s="9">
        <v>2</v>
      </c>
      <c r="O4205" s="14">
        <f>INDEX('Load Shapes - Day Type'!G:G,MATCH('Load Shapes - 8760'!$A4205,'Load Shapes - Day Type'!$K:$K,0))</f>
        <v>2.7E-2</v>
      </c>
      <c r="P4205" s="14">
        <f>INDEX('Load Shapes - Day Type'!H:H,MATCH('Load Shapes - 8760'!$A4205,'Load Shapes - Day Type'!$K:$K,0))</f>
        <v>0.247</v>
      </c>
      <c r="Q4205" s="15">
        <f>INDEX('Load Shapes - Day Type'!I:I,MATCH('Load Shapes - 8760'!$A4205,'Load Shapes - Day Type'!$K:$K,0))</f>
        <v>1.6633672687580014</v>
      </c>
      <c r="R4205" s="15">
        <f>INDEX('Load Shapes - Day Type'!J:J,MATCH('Load Shapes - 8760'!$A4205,'Load Shapes - Day Type'!$K:$K,0))</f>
        <v>4.4910916256466038E-2</v>
      </c>
      <c r="S4205" s="47">
        <f t="shared" si="264"/>
        <v>2.763083970121861E-5</v>
      </c>
    </row>
    <row r="4206" spans="1:19" x14ac:dyDescent="0.2">
      <c r="A4206" s="45" t="str">
        <f t="shared" si="261"/>
        <v>JuneWeekend/Holiday3</v>
      </c>
      <c r="E4206" s="9">
        <v>2017</v>
      </c>
      <c r="F4206" s="9">
        <v>6</v>
      </c>
      <c r="G4206" s="9" t="s">
        <v>11</v>
      </c>
      <c r="H4206" s="9">
        <v>25</v>
      </c>
      <c r="I4206" s="24" t="s">
        <v>183</v>
      </c>
      <c r="J4206" s="25" t="str">
        <f t="shared" si="262"/>
        <v/>
      </c>
      <c r="K4206" s="25" t="str">
        <f t="shared" si="263"/>
        <v>Weekend/Holiday</v>
      </c>
      <c r="L4206" s="25" t="s">
        <v>177</v>
      </c>
      <c r="M4206" s="9">
        <v>4203</v>
      </c>
      <c r="N4206" s="9">
        <v>3</v>
      </c>
      <c r="O4206" s="14">
        <f>INDEX('Load Shapes - Day Type'!G:G,MATCH('Load Shapes - 8760'!$A4206,'Load Shapes - Day Type'!$K:$K,0))</f>
        <v>2.3E-2</v>
      </c>
      <c r="P4206" s="14">
        <f>INDEX('Load Shapes - Day Type'!H:H,MATCH('Load Shapes - 8760'!$A4206,'Load Shapes - Day Type'!$K:$K,0))</f>
        <v>0.26700000000000002</v>
      </c>
      <c r="Q4206" s="15">
        <f>INDEX('Load Shapes - Day Type'!I:I,MATCH('Load Shapes - 8760'!$A4206,'Load Shapes - Day Type'!$K:$K,0))</f>
        <v>1.6633672687580014</v>
      </c>
      <c r="R4206" s="15">
        <f>INDEX('Load Shapes - Day Type'!J:J,MATCH('Load Shapes - 8760'!$A4206,'Load Shapes - Day Type'!$K:$K,0))</f>
        <v>3.8257447181434034E-2</v>
      </c>
      <c r="S4206" s="47">
        <f t="shared" si="264"/>
        <v>2.3537381967704741E-5</v>
      </c>
    </row>
    <row r="4207" spans="1:19" x14ac:dyDescent="0.2">
      <c r="A4207" s="45" t="str">
        <f t="shared" si="261"/>
        <v>JuneWeekend/Holiday4</v>
      </c>
      <c r="E4207" s="9">
        <v>2017</v>
      </c>
      <c r="F4207" s="9">
        <v>6</v>
      </c>
      <c r="G4207" s="9" t="s">
        <v>11</v>
      </c>
      <c r="H4207" s="9">
        <v>25</v>
      </c>
      <c r="I4207" s="24" t="s">
        <v>183</v>
      </c>
      <c r="J4207" s="25" t="str">
        <f t="shared" si="262"/>
        <v/>
      </c>
      <c r="K4207" s="25" t="str">
        <f t="shared" si="263"/>
        <v>Weekend/Holiday</v>
      </c>
      <c r="L4207" s="25" t="s">
        <v>177</v>
      </c>
      <c r="M4207" s="9">
        <v>4204</v>
      </c>
      <c r="N4207" s="9">
        <v>4</v>
      </c>
      <c r="O4207" s="14">
        <f>INDEX('Load Shapes - Day Type'!G:G,MATCH('Load Shapes - 8760'!$A4207,'Load Shapes - Day Type'!$K:$K,0))</f>
        <v>2.1999999999999999E-2</v>
      </c>
      <c r="P4207" s="14">
        <f>INDEX('Load Shapes - Day Type'!H:H,MATCH('Load Shapes - 8760'!$A4207,'Load Shapes - Day Type'!$K:$K,0))</f>
        <v>0.27400000000000002</v>
      </c>
      <c r="Q4207" s="15">
        <f>INDEX('Load Shapes - Day Type'!I:I,MATCH('Load Shapes - 8760'!$A4207,'Load Shapes - Day Type'!$K:$K,0))</f>
        <v>1.6633672687580014</v>
      </c>
      <c r="R4207" s="15">
        <f>INDEX('Load Shapes - Day Type'!J:J,MATCH('Load Shapes - 8760'!$A4207,'Load Shapes - Day Type'!$K:$K,0))</f>
        <v>3.6594079912676027E-2</v>
      </c>
      <c r="S4207" s="47">
        <f t="shared" si="264"/>
        <v>2.2514017534326274E-5</v>
      </c>
    </row>
    <row r="4208" spans="1:19" x14ac:dyDescent="0.2">
      <c r="A4208" s="45" t="str">
        <f t="shared" si="261"/>
        <v>JuneWeekend/Holiday5</v>
      </c>
      <c r="E4208" s="9">
        <v>2017</v>
      </c>
      <c r="F4208" s="9">
        <v>6</v>
      </c>
      <c r="G4208" s="9" t="s">
        <v>11</v>
      </c>
      <c r="H4208" s="9">
        <v>25</v>
      </c>
      <c r="I4208" s="24" t="s">
        <v>183</v>
      </c>
      <c r="J4208" s="25" t="str">
        <f t="shared" si="262"/>
        <v/>
      </c>
      <c r="K4208" s="25" t="str">
        <f t="shared" si="263"/>
        <v>Weekend/Holiday</v>
      </c>
      <c r="L4208" s="25" t="s">
        <v>177</v>
      </c>
      <c r="M4208" s="9">
        <v>4205</v>
      </c>
      <c r="N4208" s="9">
        <v>5</v>
      </c>
      <c r="O4208" s="14">
        <f>INDEX('Load Shapes - Day Type'!G:G,MATCH('Load Shapes - 8760'!$A4208,'Load Shapes - Day Type'!$K:$K,0))</f>
        <v>2.5000000000000001E-2</v>
      </c>
      <c r="P4208" s="14">
        <f>INDEX('Load Shapes - Day Type'!H:H,MATCH('Load Shapes - 8760'!$A4208,'Load Shapes - Day Type'!$K:$K,0))</f>
        <v>0.23400000000000001</v>
      </c>
      <c r="Q4208" s="15">
        <f>INDEX('Load Shapes - Day Type'!I:I,MATCH('Load Shapes - 8760'!$A4208,'Load Shapes - Day Type'!$K:$K,0))</f>
        <v>1.6633672687580014</v>
      </c>
      <c r="R4208" s="15">
        <f>INDEX('Load Shapes - Day Type'!J:J,MATCH('Load Shapes - 8760'!$A4208,'Load Shapes - Day Type'!$K:$K,0))</f>
        <v>4.1584181718950036E-2</v>
      </c>
      <c r="S4208" s="47">
        <f t="shared" si="264"/>
        <v>2.5584110834461679E-5</v>
      </c>
    </row>
    <row r="4209" spans="1:19" x14ac:dyDescent="0.2">
      <c r="A4209" s="45" t="str">
        <f t="shared" si="261"/>
        <v>JuneWeekend/Holiday6</v>
      </c>
      <c r="E4209" s="9">
        <v>2017</v>
      </c>
      <c r="F4209" s="9">
        <v>6</v>
      </c>
      <c r="G4209" s="9" t="s">
        <v>11</v>
      </c>
      <c r="H4209" s="9">
        <v>25</v>
      </c>
      <c r="I4209" s="24" t="s">
        <v>183</v>
      </c>
      <c r="J4209" s="25" t="str">
        <f t="shared" si="262"/>
        <v/>
      </c>
      <c r="K4209" s="25" t="str">
        <f t="shared" si="263"/>
        <v>Weekend/Holiday</v>
      </c>
      <c r="L4209" s="25" t="s">
        <v>177</v>
      </c>
      <c r="M4209" s="9">
        <v>4206</v>
      </c>
      <c r="N4209" s="9">
        <v>6</v>
      </c>
      <c r="O4209" s="14">
        <f>INDEX('Load Shapes - Day Type'!G:G,MATCH('Load Shapes - 8760'!$A4209,'Load Shapes - Day Type'!$K:$K,0))</f>
        <v>0.04</v>
      </c>
      <c r="P4209" s="14">
        <f>INDEX('Load Shapes - Day Type'!H:H,MATCH('Load Shapes - 8760'!$A4209,'Load Shapes - Day Type'!$K:$K,0))</f>
        <v>0.185</v>
      </c>
      <c r="Q4209" s="15">
        <f>INDEX('Load Shapes - Day Type'!I:I,MATCH('Load Shapes - 8760'!$A4209,'Load Shapes - Day Type'!$K:$K,0))</f>
        <v>1.6633672687580014</v>
      </c>
      <c r="R4209" s="15">
        <f>INDEX('Load Shapes - Day Type'!J:J,MATCH('Load Shapes - 8760'!$A4209,'Load Shapes - Day Type'!$K:$K,0))</f>
        <v>6.6534690750320064E-2</v>
      </c>
      <c r="S4209" s="47">
        <f t="shared" si="264"/>
        <v>4.0934577335138685E-5</v>
      </c>
    </row>
    <row r="4210" spans="1:19" x14ac:dyDescent="0.2">
      <c r="A4210" s="45" t="str">
        <f t="shared" si="261"/>
        <v>JuneWeekend/Holiday7</v>
      </c>
      <c r="E4210" s="9">
        <v>2017</v>
      </c>
      <c r="F4210" s="9">
        <v>6</v>
      </c>
      <c r="G4210" s="9" t="s">
        <v>11</v>
      </c>
      <c r="H4210" s="9">
        <v>25</v>
      </c>
      <c r="I4210" s="24" t="s">
        <v>183</v>
      </c>
      <c r="J4210" s="25" t="str">
        <f t="shared" si="262"/>
        <v/>
      </c>
      <c r="K4210" s="25" t="str">
        <f t="shared" si="263"/>
        <v>Weekend/Holiday</v>
      </c>
      <c r="L4210" s="25" t="s">
        <v>177</v>
      </c>
      <c r="M4210" s="9">
        <v>4207</v>
      </c>
      <c r="N4210" s="9">
        <v>7</v>
      </c>
      <c r="O4210" s="14">
        <f>INDEX('Load Shapes - Day Type'!G:G,MATCH('Load Shapes - 8760'!$A4210,'Load Shapes - Day Type'!$K:$K,0))</f>
        <v>6.8000000000000005E-2</v>
      </c>
      <c r="P4210" s="14">
        <f>INDEX('Load Shapes - Day Type'!H:H,MATCH('Load Shapes - 8760'!$A4210,'Load Shapes - Day Type'!$K:$K,0))</f>
        <v>0.14899999999999999</v>
      </c>
      <c r="Q4210" s="15">
        <f>INDEX('Load Shapes - Day Type'!I:I,MATCH('Load Shapes - 8760'!$A4210,'Load Shapes - Day Type'!$K:$K,0))</f>
        <v>1.6633672687580014</v>
      </c>
      <c r="R4210" s="15">
        <f>INDEX('Load Shapes - Day Type'!J:J,MATCH('Load Shapes - 8760'!$A4210,'Load Shapes - Day Type'!$K:$K,0))</f>
        <v>0.1131089742755441</v>
      </c>
      <c r="S4210" s="47">
        <f t="shared" si="264"/>
        <v>6.9588781469735763E-5</v>
      </c>
    </row>
    <row r="4211" spans="1:19" x14ac:dyDescent="0.2">
      <c r="A4211" s="45" t="str">
        <f t="shared" si="261"/>
        <v>JuneWeekend/Holiday8</v>
      </c>
      <c r="E4211" s="9">
        <v>2017</v>
      </c>
      <c r="F4211" s="9">
        <v>6</v>
      </c>
      <c r="G4211" s="9" t="s">
        <v>11</v>
      </c>
      <c r="H4211" s="9">
        <v>25</v>
      </c>
      <c r="I4211" s="24" t="s">
        <v>183</v>
      </c>
      <c r="J4211" s="25" t="str">
        <f t="shared" si="262"/>
        <v/>
      </c>
      <c r="K4211" s="25" t="str">
        <f t="shared" si="263"/>
        <v>Weekend/Holiday</v>
      </c>
      <c r="L4211" s="25" t="s">
        <v>177</v>
      </c>
      <c r="M4211" s="9">
        <v>4208</v>
      </c>
      <c r="N4211" s="9">
        <v>8</v>
      </c>
      <c r="O4211" s="14">
        <f>INDEX('Load Shapes - Day Type'!G:G,MATCH('Load Shapes - 8760'!$A4211,'Load Shapes - Day Type'!$K:$K,0))</f>
        <v>0.121</v>
      </c>
      <c r="P4211" s="14">
        <f>INDEX('Load Shapes - Day Type'!H:H,MATCH('Load Shapes - 8760'!$A4211,'Load Shapes - Day Type'!$K:$K,0))</f>
        <v>0.111</v>
      </c>
      <c r="Q4211" s="15">
        <f>INDEX('Load Shapes - Day Type'!I:I,MATCH('Load Shapes - 8760'!$A4211,'Load Shapes - Day Type'!$K:$K,0))</f>
        <v>1.6633672687580014</v>
      </c>
      <c r="R4211" s="15">
        <f>INDEX('Load Shapes - Day Type'!J:J,MATCH('Load Shapes - 8760'!$A4211,'Load Shapes - Day Type'!$K:$K,0))</f>
        <v>0.20126743951971818</v>
      </c>
      <c r="S4211" s="47">
        <f t="shared" si="264"/>
        <v>1.2382709643879452E-4</v>
      </c>
    </row>
    <row r="4212" spans="1:19" x14ac:dyDescent="0.2">
      <c r="A4212" s="45" t="str">
        <f t="shared" si="261"/>
        <v>JuneWeekend/Holiday9</v>
      </c>
      <c r="E4212" s="9">
        <v>2017</v>
      </c>
      <c r="F4212" s="9">
        <v>6</v>
      </c>
      <c r="G4212" s="9" t="s">
        <v>11</v>
      </c>
      <c r="H4212" s="9">
        <v>25</v>
      </c>
      <c r="I4212" s="24" t="s">
        <v>183</v>
      </c>
      <c r="J4212" s="25" t="str">
        <f t="shared" si="262"/>
        <v/>
      </c>
      <c r="K4212" s="25" t="str">
        <f t="shared" si="263"/>
        <v>Weekend/Holiday</v>
      </c>
      <c r="L4212" s="25" t="s">
        <v>177</v>
      </c>
      <c r="M4212" s="9">
        <v>4209</v>
      </c>
      <c r="N4212" s="9">
        <v>9</v>
      </c>
      <c r="O4212" s="14">
        <f>INDEX('Load Shapes - Day Type'!G:G,MATCH('Load Shapes - 8760'!$A4212,'Load Shapes - Day Type'!$K:$K,0))</f>
        <v>0.127</v>
      </c>
      <c r="P4212" s="14">
        <f>INDEX('Load Shapes - Day Type'!H:H,MATCH('Load Shapes - 8760'!$A4212,'Load Shapes - Day Type'!$K:$K,0))</f>
        <v>0.106</v>
      </c>
      <c r="Q4212" s="15">
        <f>INDEX('Load Shapes - Day Type'!I:I,MATCH('Load Shapes - 8760'!$A4212,'Load Shapes - Day Type'!$K:$K,0))</f>
        <v>1.6633672687580014</v>
      </c>
      <c r="R4212" s="15">
        <f>INDEX('Load Shapes - Day Type'!J:J,MATCH('Load Shapes - 8760'!$A4212,'Load Shapes - Day Type'!$K:$K,0))</f>
        <v>0.21124764313226618</v>
      </c>
      <c r="S4212" s="47">
        <f t="shared" si="264"/>
        <v>1.2996728303906531E-4</v>
      </c>
    </row>
    <row r="4213" spans="1:19" x14ac:dyDescent="0.2">
      <c r="A4213" s="45" t="str">
        <f t="shared" si="261"/>
        <v>JuneWeekend/Holiday10</v>
      </c>
      <c r="E4213" s="9">
        <v>2017</v>
      </c>
      <c r="F4213" s="9">
        <v>6</v>
      </c>
      <c r="G4213" s="9" t="s">
        <v>11</v>
      </c>
      <c r="H4213" s="9">
        <v>25</v>
      </c>
      <c r="I4213" s="24" t="s">
        <v>183</v>
      </c>
      <c r="J4213" s="25" t="str">
        <f t="shared" si="262"/>
        <v/>
      </c>
      <c r="K4213" s="25" t="str">
        <f t="shared" si="263"/>
        <v>Weekend/Holiday</v>
      </c>
      <c r="L4213" s="25" t="s">
        <v>177</v>
      </c>
      <c r="M4213" s="9">
        <v>4210</v>
      </c>
      <c r="N4213" s="9">
        <v>10</v>
      </c>
      <c r="O4213" s="14">
        <f>INDEX('Load Shapes - Day Type'!G:G,MATCH('Load Shapes - 8760'!$A4213,'Load Shapes - Day Type'!$K:$K,0))</f>
        <v>0.127</v>
      </c>
      <c r="P4213" s="14">
        <f>INDEX('Load Shapes - Day Type'!H:H,MATCH('Load Shapes - 8760'!$A4213,'Load Shapes - Day Type'!$K:$K,0))</f>
        <v>0.105</v>
      </c>
      <c r="Q4213" s="15">
        <f>INDEX('Load Shapes - Day Type'!I:I,MATCH('Load Shapes - 8760'!$A4213,'Load Shapes - Day Type'!$K:$K,0))</f>
        <v>1.6633672687580014</v>
      </c>
      <c r="R4213" s="15">
        <f>INDEX('Load Shapes - Day Type'!J:J,MATCH('Load Shapes - 8760'!$A4213,'Load Shapes - Day Type'!$K:$K,0))</f>
        <v>0.21124764313226618</v>
      </c>
      <c r="S4213" s="47">
        <f t="shared" si="264"/>
        <v>1.2996728303906531E-4</v>
      </c>
    </row>
    <row r="4214" spans="1:19" x14ac:dyDescent="0.2">
      <c r="A4214" s="45" t="str">
        <f t="shared" si="261"/>
        <v>JuneWeekend/Holiday11</v>
      </c>
      <c r="E4214" s="9">
        <v>2017</v>
      </c>
      <c r="F4214" s="9">
        <v>6</v>
      </c>
      <c r="G4214" s="9" t="s">
        <v>11</v>
      </c>
      <c r="H4214" s="9">
        <v>25</v>
      </c>
      <c r="I4214" s="24" t="s">
        <v>183</v>
      </c>
      <c r="J4214" s="25" t="str">
        <f t="shared" si="262"/>
        <v/>
      </c>
      <c r="K4214" s="25" t="str">
        <f t="shared" si="263"/>
        <v>Weekend/Holiday</v>
      </c>
      <c r="L4214" s="25" t="s">
        <v>177</v>
      </c>
      <c r="M4214" s="9">
        <v>4211</v>
      </c>
      <c r="N4214" s="9">
        <v>11</v>
      </c>
      <c r="O4214" s="14">
        <f>INDEX('Load Shapes - Day Type'!G:G,MATCH('Load Shapes - 8760'!$A4214,'Load Shapes - Day Type'!$K:$K,0))</f>
        <v>0.13300000000000001</v>
      </c>
      <c r="P4214" s="14">
        <f>INDEX('Load Shapes - Day Type'!H:H,MATCH('Load Shapes - 8760'!$A4214,'Load Shapes - Day Type'!$K:$K,0))</f>
        <v>0.107</v>
      </c>
      <c r="Q4214" s="15">
        <f>INDEX('Load Shapes - Day Type'!I:I,MATCH('Load Shapes - 8760'!$A4214,'Load Shapes - Day Type'!$K:$K,0))</f>
        <v>1.6633672687580014</v>
      </c>
      <c r="R4214" s="15">
        <f>INDEX('Load Shapes - Day Type'!J:J,MATCH('Load Shapes - 8760'!$A4214,'Load Shapes - Day Type'!$K:$K,0))</f>
        <v>0.22122784674481422</v>
      </c>
      <c r="S4214" s="47">
        <f t="shared" si="264"/>
        <v>1.3610746963933613E-4</v>
      </c>
    </row>
    <row r="4215" spans="1:19" x14ac:dyDescent="0.2">
      <c r="A4215" s="45" t="str">
        <f t="shared" si="261"/>
        <v>JuneWeekend/Holiday12</v>
      </c>
      <c r="E4215" s="9">
        <v>2017</v>
      </c>
      <c r="F4215" s="9">
        <v>6</v>
      </c>
      <c r="G4215" s="9" t="s">
        <v>11</v>
      </c>
      <c r="H4215" s="9">
        <v>25</v>
      </c>
      <c r="I4215" s="24" t="s">
        <v>183</v>
      </c>
      <c r="J4215" s="25" t="str">
        <f t="shared" si="262"/>
        <v/>
      </c>
      <c r="K4215" s="25" t="str">
        <f t="shared" si="263"/>
        <v>Weekend/Holiday</v>
      </c>
      <c r="L4215" s="25" t="s">
        <v>177</v>
      </c>
      <c r="M4215" s="9">
        <v>4212</v>
      </c>
      <c r="N4215" s="9">
        <v>12</v>
      </c>
      <c r="O4215" s="14">
        <f>INDEX('Load Shapes - Day Type'!G:G,MATCH('Load Shapes - 8760'!$A4215,'Load Shapes - Day Type'!$K:$K,0))</f>
        <v>0.13</v>
      </c>
      <c r="P4215" s="14">
        <f>INDEX('Load Shapes - Day Type'!H:H,MATCH('Load Shapes - 8760'!$A4215,'Load Shapes - Day Type'!$K:$K,0))</f>
        <v>0.108</v>
      </c>
      <c r="Q4215" s="15">
        <f>INDEX('Load Shapes - Day Type'!I:I,MATCH('Load Shapes - 8760'!$A4215,'Load Shapes - Day Type'!$K:$K,0))</f>
        <v>1.6633672687580014</v>
      </c>
      <c r="R4215" s="15">
        <f>INDEX('Load Shapes - Day Type'!J:J,MATCH('Load Shapes - 8760'!$A4215,'Load Shapes - Day Type'!$K:$K,0))</f>
        <v>0.2162377449385402</v>
      </c>
      <c r="S4215" s="47">
        <f t="shared" si="264"/>
        <v>1.3303737633920071E-4</v>
      </c>
    </row>
    <row r="4216" spans="1:19" x14ac:dyDescent="0.2">
      <c r="A4216" s="45" t="str">
        <f t="shared" si="261"/>
        <v>JuneWeekend/Holiday13</v>
      </c>
      <c r="E4216" s="9">
        <v>2017</v>
      </c>
      <c r="F4216" s="9">
        <v>6</v>
      </c>
      <c r="G4216" s="9" t="s">
        <v>11</v>
      </c>
      <c r="H4216" s="9">
        <v>25</v>
      </c>
      <c r="I4216" s="24" t="s">
        <v>183</v>
      </c>
      <c r="J4216" s="25" t="str">
        <f t="shared" si="262"/>
        <v/>
      </c>
      <c r="K4216" s="25" t="str">
        <f t="shared" si="263"/>
        <v>Weekend/Holiday</v>
      </c>
      <c r="L4216" s="25" t="s">
        <v>177</v>
      </c>
      <c r="M4216" s="9">
        <v>4213</v>
      </c>
      <c r="N4216" s="9">
        <v>13</v>
      </c>
      <c r="O4216" s="14">
        <f>INDEX('Load Shapes - Day Type'!G:G,MATCH('Load Shapes - 8760'!$A4216,'Load Shapes - Day Type'!$K:$K,0))</f>
        <v>0.13</v>
      </c>
      <c r="P4216" s="14">
        <f>INDEX('Load Shapes - Day Type'!H:H,MATCH('Load Shapes - 8760'!$A4216,'Load Shapes - Day Type'!$K:$K,0))</f>
        <v>0.109</v>
      </c>
      <c r="Q4216" s="15">
        <f>INDEX('Load Shapes - Day Type'!I:I,MATCH('Load Shapes - 8760'!$A4216,'Load Shapes - Day Type'!$K:$K,0))</f>
        <v>1.6633672687580014</v>
      </c>
      <c r="R4216" s="15">
        <f>INDEX('Load Shapes - Day Type'!J:J,MATCH('Load Shapes - 8760'!$A4216,'Load Shapes - Day Type'!$K:$K,0))</f>
        <v>0.2162377449385402</v>
      </c>
      <c r="S4216" s="47">
        <f t="shared" si="264"/>
        <v>1.3303737633920071E-4</v>
      </c>
    </row>
    <row r="4217" spans="1:19" x14ac:dyDescent="0.2">
      <c r="A4217" s="45" t="str">
        <f t="shared" si="261"/>
        <v>JuneWeekend/Holiday14</v>
      </c>
      <c r="E4217" s="9">
        <v>2017</v>
      </c>
      <c r="F4217" s="9">
        <v>6</v>
      </c>
      <c r="G4217" s="9" t="s">
        <v>11</v>
      </c>
      <c r="H4217" s="9">
        <v>25</v>
      </c>
      <c r="I4217" s="24" t="s">
        <v>183</v>
      </c>
      <c r="J4217" s="25" t="str">
        <f t="shared" si="262"/>
        <v/>
      </c>
      <c r="K4217" s="25" t="str">
        <f t="shared" si="263"/>
        <v>Weekend/Holiday</v>
      </c>
      <c r="L4217" s="25" t="s">
        <v>177</v>
      </c>
      <c r="M4217" s="9">
        <v>4214</v>
      </c>
      <c r="N4217" s="9">
        <v>14</v>
      </c>
      <c r="O4217" s="14">
        <f>INDEX('Load Shapes - Day Type'!G:G,MATCH('Load Shapes - 8760'!$A4217,'Load Shapes - Day Type'!$K:$K,0))</f>
        <v>0.128</v>
      </c>
      <c r="P4217" s="14">
        <f>INDEX('Load Shapes - Day Type'!H:H,MATCH('Load Shapes - 8760'!$A4217,'Load Shapes - Day Type'!$K:$K,0))</f>
        <v>0.11</v>
      </c>
      <c r="Q4217" s="15">
        <f>INDEX('Load Shapes - Day Type'!I:I,MATCH('Load Shapes - 8760'!$A4217,'Load Shapes - Day Type'!$K:$K,0))</f>
        <v>1.6633672687580014</v>
      </c>
      <c r="R4217" s="15">
        <f>INDEX('Load Shapes - Day Type'!J:J,MATCH('Load Shapes - 8760'!$A4217,'Load Shapes - Day Type'!$K:$K,0))</f>
        <v>0.2129110104010242</v>
      </c>
      <c r="S4217" s="47">
        <f t="shared" si="264"/>
        <v>1.3099064747244379E-4</v>
      </c>
    </row>
    <row r="4218" spans="1:19" x14ac:dyDescent="0.2">
      <c r="A4218" s="45" t="str">
        <f t="shared" si="261"/>
        <v>JuneWeekend/Holiday15</v>
      </c>
      <c r="E4218" s="9">
        <v>2017</v>
      </c>
      <c r="F4218" s="9">
        <v>6</v>
      </c>
      <c r="G4218" s="9" t="s">
        <v>11</v>
      </c>
      <c r="H4218" s="9">
        <v>25</v>
      </c>
      <c r="I4218" s="24" t="s">
        <v>183</v>
      </c>
      <c r="J4218" s="25" t="str">
        <f t="shared" si="262"/>
        <v/>
      </c>
      <c r="K4218" s="25" t="str">
        <f t="shared" si="263"/>
        <v>Weekend/Holiday</v>
      </c>
      <c r="L4218" s="25" t="s">
        <v>177</v>
      </c>
      <c r="M4218" s="9">
        <v>4215</v>
      </c>
      <c r="N4218" s="9">
        <v>15</v>
      </c>
      <c r="O4218" s="14">
        <f>INDEX('Load Shapes - Day Type'!G:G,MATCH('Load Shapes - 8760'!$A4218,'Load Shapes - Day Type'!$K:$K,0))</f>
        <v>0.122</v>
      </c>
      <c r="P4218" s="14">
        <f>INDEX('Load Shapes - Day Type'!H:H,MATCH('Load Shapes - 8760'!$A4218,'Load Shapes - Day Type'!$K:$K,0))</f>
        <v>0.11</v>
      </c>
      <c r="Q4218" s="15">
        <f>INDEX('Load Shapes - Day Type'!I:I,MATCH('Load Shapes - 8760'!$A4218,'Load Shapes - Day Type'!$K:$K,0))</f>
        <v>1.6633672687580014</v>
      </c>
      <c r="R4218" s="15">
        <f>INDEX('Load Shapes - Day Type'!J:J,MATCH('Load Shapes - 8760'!$A4218,'Load Shapes - Day Type'!$K:$K,0))</f>
        <v>0.20293080678847616</v>
      </c>
      <c r="S4218" s="47">
        <f t="shared" si="264"/>
        <v>1.2485046087217297E-4</v>
      </c>
    </row>
    <row r="4219" spans="1:19" x14ac:dyDescent="0.2">
      <c r="A4219" s="45" t="str">
        <f t="shared" si="261"/>
        <v>JuneWeekend/Holiday16</v>
      </c>
      <c r="E4219" s="9">
        <v>2017</v>
      </c>
      <c r="F4219" s="9">
        <v>6</v>
      </c>
      <c r="G4219" s="9" t="s">
        <v>11</v>
      </c>
      <c r="H4219" s="9">
        <v>25</v>
      </c>
      <c r="I4219" s="24" t="s">
        <v>183</v>
      </c>
      <c r="J4219" s="25" t="str">
        <f t="shared" si="262"/>
        <v/>
      </c>
      <c r="K4219" s="25" t="str">
        <f t="shared" si="263"/>
        <v>Weekend/Holiday</v>
      </c>
      <c r="L4219" s="25" t="s">
        <v>177</v>
      </c>
      <c r="M4219" s="9">
        <v>4216</v>
      </c>
      <c r="N4219" s="9">
        <v>16</v>
      </c>
      <c r="O4219" s="14">
        <f>INDEX('Load Shapes - Day Type'!G:G,MATCH('Load Shapes - 8760'!$A4219,'Load Shapes - Day Type'!$K:$K,0))</f>
        <v>0.11700000000000001</v>
      </c>
      <c r="P4219" s="14">
        <f>INDEX('Load Shapes - Day Type'!H:H,MATCH('Load Shapes - 8760'!$A4219,'Load Shapes - Day Type'!$K:$K,0))</f>
        <v>0.108</v>
      </c>
      <c r="Q4219" s="15">
        <f>INDEX('Load Shapes - Day Type'!I:I,MATCH('Load Shapes - 8760'!$A4219,'Load Shapes - Day Type'!$K:$K,0))</f>
        <v>1.6633672687580014</v>
      </c>
      <c r="R4219" s="15">
        <f>INDEX('Load Shapes - Day Type'!J:J,MATCH('Load Shapes - 8760'!$A4219,'Load Shapes - Day Type'!$K:$K,0))</f>
        <v>0.19461397044468617</v>
      </c>
      <c r="S4219" s="47">
        <f t="shared" si="264"/>
        <v>1.1973363870528065E-4</v>
      </c>
    </row>
    <row r="4220" spans="1:19" x14ac:dyDescent="0.2">
      <c r="A4220" s="45" t="str">
        <f t="shared" si="261"/>
        <v>JuneWeekend/Holiday17</v>
      </c>
      <c r="E4220" s="9">
        <v>2017</v>
      </c>
      <c r="F4220" s="9">
        <v>6</v>
      </c>
      <c r="G4220" s="9" t="s">
        <v>11</v>
      </c>
      <c r="H4220" s="9">
        <v>25</v>
      </c>
      <c r="I4220" s="24" t="s">
        <v>183</v>
      </c>
      <c r="J4220" s="25" t="str">
        <f t="shared" si="262"/>
        <v/>
      </c>
      <c r="K4220" s="25" t="str">
        <f t="shared" si="263"/>
        <v>Weekend/Holiday</v>
      </c>
      <c r="L4220" s="25" t="s">
        <v>177</v>
      </c>
      <c r="M4220" s="9">
        <v>4217</v>
      </c>
      <c r="N4220" s="9">
        <v>17</v>
      </c>
      <c r="O4220" s="14">
        <f>INDEX('Load Shapes - Day Type'!G:G,MATCH('Load Shapes - 8760'!$A4220,'Load Shapes - Day Type'!$K:$K,0))</f>
        <v>0.11</v>
      </c>
      <c r="P4220" s="14">
        <f>INDEX('Load Shapes - Day Type'!H:H,MATCH('Load Shapes - 8760'!$A4220,'Load Shapes - Day Type'!$K:$K,0))</f>
        <v>0.109</v>
      </c>
      <c r="Q4220" s="15">
        <f>INDEX('Load Shapes - Day Type'!I:I,MATCH('Load Shapes - 8760'!$A4220,'Load Shapes - Day Type'!$K:$K,0))</f>
        <v>1.6633672687580014</v>
      </c>
      <c r="R4220" s="15">
        <f>INDEX('Load Shapes - Day Type'!J:J,MATCH('Load Shapes - 8760'!$A4220,'Load Shapes - Day Type'!$K:$K,0))</f>
        <v>0.18297039956338015</v>
      </c>
      <c r="S4220" s="47">
        <f t="shared" si="264"/>
        <v>1.1257008767163138E-4</v>
      </c>
    </row>
    <row r="4221" spans="1:19" x14ac:dyDescent="0.2">
      <c r="A4221" s="45" t="str">
        <f t="shared" si="261"/>
        <v>JuneWeekend/Holiday18</v>
      </c>
      <c r="E4221" s="9">
        <v>2017</v>
      </c>
      <c r="F4221" s="9">
        <v>6</v>
      </c>
      <c r="G4221" s="9" t="s">
        <v>11</v>
      </c>
      <c r="H4221" s="9">
        <v>25</v>
      </c>
      <c r="I4221" s="24" t="s">
        <v>183</v>
      </c>
      <c r="J4221" s="25" t="str">
        <f t="shared" si="262"/>
        <v/>
      </c>
      <c r="K4221" s="25" t="str">
        <f t="shared" si="263"/>
        <v>Weekend/Holiday</v>
      </c>
      <c r="L4221" s="25" t="s">
        <v>177</v>
      </c>
      <c r="M4221" s="9">
        <v>4218</v>
      </c>
      <c r="N4221" s="9">
        <v>18</v>
      </c>
      <c r="O4221" s="14">
        <f>INDEX('Load Shapes - Day Type'!G:G,MATCH('Load Shapes - 8760'!$A4221,'Load Shapes - Day Type'!$K:$K,0))</f>
        <v>0.108</v>
      </c>
      <c r="P4221" s="14">
        <f>INDEX('Load Shapes - Day Type'!H:H,MATCH('Load Shapes - 8760'!$A4221,'Load Shapes - Day Type'!$K:$K,0))</f>
        <v>0.112</v>
      </c>
      <c r="Q4221" s="15">
        <f>INDEX('Load Shapes - Day Type'!I:I,MATCH('Load Shapes - 8760'!$A4221,'Load Shapes - Day Type'!$K:$K,0))</f>
        <v>1.6633672687580014</v>
      </c>
      <c r="R4221" s="15">
        <f>INDEX('Load Shapes - Day Type'!J:J,MATCH('Load Shapes - 8760'!$A4221,'Load Shapes - Day Type'!$K:$K,0))</f>
        <v>0.17964366502586415</v>
      </c>
      <c r="S4221" s="47">
        <f t="shared" si="264"/>
        <v>1.1052335880487444E-4</v>
      </c>
    </row>
    <row r="4222" spans="1:19" x14ac:dyDescent="0.2">
      <c r="A4222" s="45" t="str">
        <f t="shared" si="261"/>
        <v>JuneWeekend/Holiday19</v>
      </c>
      <c r="E4222" s="9">
        <v>2017</v>
      </c>
      <c r="F4222" s="9">
        <v>6</v>
      </c>
      <c r="G4222" s="9" t="s">
        <v>11</v>
      </c>
      <c r="H4222" s="9">
        <v>25</v>
      </c>
      <c r="I4222" s="24" t="s">
        <v>183</v>
      </c>
      <c r="J4222" s="25" t="str">
        <f t="shared" si="262"/>
        <v/>
      </c>
      <c r="K4222" s="25" t="str">
        <f t="shared" si="263"/>
        <v>Weekend/Holiday</v>
      </c>
      <c r="L4222" s="25" t="s">
        <v>177</v>
      </c>
      <c r="M4222" s="9">
        <v>4219</v>
      </c>
      <c r="N4222" s="9">
        <v>19</v>
      </c>
      <c r="O4222" s="14">
        <f>INDEX('Load Shapes - Day Type'!G:G,MATCH('Load Shapes - 8760'!$A4222,'Load Shapes - Day Type'!$K:$K,0))</f>
        <v>0.109</v>
      </c>
      <c r="P4222" s="14">
        <f>INDEX('Load Shapes - Day Type'!H:H,MATCH('Load Shapes - 8760'!$A4222,'Load Shapes - Day Type'!$K:$K,0))</f>
        <v>0.10199999999999999</v>
      </c>
      <c r="Q4222" s="15">
        <f>INDEX('Load Shapes - Day Type'!I:I,MATCH('Load Shapes - 8760'!$A4222,'Load Shapes - Day Type'!$K:$K,0))</f>
        <v>1.6633672687580014</v>
      </c>
      <c r="R4222" s="15">
        <f>INDEX('Load Shapes - Day Type'!J:J,MATCH('Load Shapes - 8760'!$A4222,'Load Shapes - Day Type'!$K:$K,0))</f>
        <v>0.18130703229462217</v>
      </c>
      <c r="S4222" s="47">
        <f t="shared" si="264"/>
        <v>1.115467232382529E-4</v>
      </c>
    </row>
    <row r="4223" spans="1:19" x14ac:dyDescent="0.2">
      <c r="A4223" s="45" t="str">
        <f t="shared" si="261"/>
        <v>JuneWeekend/Holiday20</v>
      </c>
      <c r="E4223" s="9">
        <v>2017</v>
      </c>
      <c r="F4223" s="9">
        <v>6</v>
      </c>
      <c r="G4223" s="9" t="s">
        <v>11</v>
      </c>
      <c r="H4223" s="9">
        <v>25</v>
      </c>
      <c r="I4223" s="24" t="s">
        <v>183</v>
      </c>
      <c r="J4223" s="25" t="str">
        <f t="shared" si="262"/>
        <v/>
      </c>
      <c r="K4223" s="25" t="str">
        <f t="shared" si="263"/>
        <v>Weekend/Holiday</v>
      </c>
      <c r="L4223" s="25" t="s">
        <v>177</v>
      </c>
      <c r="M4223" s="9">
        <v>4220</v>
      </c>
      <c r="N4223" s="9">
        <v>20</v>
      </c>
      <c r="O4223" s="14">
        <f>INDEX('Load Shapes - Day Type'!G:G,MATCH('Load Shapes - 8760'!$A4223,'Load Shapes - Day Type'!$K:$K,0))</f>
        <v>0.124</v>
      </c>
      <c r="P4223" s="14">
        <f>INDEX('Load Shapes - Day Type'!H:H,MATCH('Load Shapes - 8760'!$A4223,'Load Shapes - Day Type'!$K:$K,0))</f>
        <v>9.0999999999999998E-2</v>
      </c>
      <c r="Q4223" s="15">
        <f>INDEX('Load Shapes - Day Type'!I:I,MATCH('Load Shapes - 8760'!$A4223,'Load Shapes - Day Type'!$K:$K,0))</f>
        <v>1.6633672687580014</v>
      </c>
      <c r="R4223" s="15">
        <f>INDEX('Load Shapes - Day Type'!J:J,MATCH('Load Shapes - 8760'!$A4223,'Load Shapes - Day Type'!$K:$K,0))</f>
        <v>0.20625754132599217</v>
      </c>
      <c r="S4223" s="47">
        <f t="shared" si="264"/>
        <v>1.2689718973892992E-4</v>
      </c>
    </row>
    <row r="4224" spans="1:19" x14ac:dyDescent="0.2">
      <c r="A4224" s="45" t="str">
        <f t="shared" si="261"/>
        <v>JuneWeekend/Holiday21</v>
      </c>
      <c r="E4224" s="9">
        <v>2017</v>
      </c>
      <c r="F4224" s="9">
        <v>6</v>
      </c>
      <c r="G4224" s="9" t="s">
        <v>11</v>
      </c>
      <c r="H4224" s="9">
        <v>25</v>
      </c>
      <c r="I4224" s="24" t="s">
        <v>183</v>
      </c>
      <c r="J4224" s="25" t="str">
        <f t="shared" si="262"/>
        <v/>
      </c>
      <c r="K4224" s="25" t="str">
        <f t="shared" si="263"/>
        <v>Weekend/Holiday</v>
      </c>
      <c r="L4224" s="25" t="s">
        <v>177</v>
      </c>
      <c r="M4224" s="9">
        <v>4221</v>
      </c>
      <c r="N4224" s="9">
        <v>21</v>
      </c>
      <c r="O4224" s="14">
        <f>INDEX('Load Shapes - Day Type'!G:G,MATCH('Load Shapes - 8760'!$A4224,'Load Shapes - Day Type'!$K:$K,0))</f>
        <v>0.14000000000000001</v>
      </c>
      <c r="P4224" s="14">
        <f>INDEX('Load Shapes - Day Type'!H:H,MATCH('Load Shapes - 8760'!$A4224,'Load Shapes - Day Type'!$K:$K,0))</f>
        <v>9.0999999999999998E-2</v>
      </c>
      <c r="Q4224" s="15">
        <f>INDEX('Load Shapes - Day Type'!I:I,MATCH('Load Shapes - 8760'!$A4224,'Load Shapes - Day Type'!$K:$K,0))</f>
        <v>1.6633672687580014</v>
      </c>
      <c r="R4224" s="15">
        <f>INDEX('Load Shapes - Day Type'!J:J,MATCH('Load Shapes - 8760'!$A4224,'Load Shapes - Day Type'!$K:$K,0))</f>
        <v>0.23287141762612024</v>
      </c>
      <c r="S4224" s="47">
        <f t="shared" si="264"/>
        <v>1.432710206729854E-4</v>
      </c>
    </row>
    <row r="4225" spans="1:19" x14ac:dyDescent="0.2">
      <c r="A4225" s="45" t="str">
        <f t="shared" si="261"/>
        <v>JuneWeekend/Holiday22</v>
      </c>
      <c r="E4225" s="9">
        <v>2017</v>
      </c>
      <c r="F4225" s="9">
        <v>6</v>
      </c>
      <c r="G4225" s="9" t="s">
        <v>11</v>
      </c>
      <c r="H4225" s="9">
        <v>25</v>
      </c>
      <c r="I4225" s="24" t="s">
        <v>183</v>
      </c>
      <c r="J4225" s="25" t="str">
        <f t="shared" si="262"/>
        <v/>
      </c>
      <c r="K4225" s="25" t="str">
        <f t="shared" si="263"/>
        <v>Weekend/Holiday</v>
      </c>
      <c r="L4225" s="25" t="s">
        <v>177</v>
      </c>
      <c r="M4225" s="9">
        <v>4222</v>
      </c>
      <c r="N4225" s="9">
        <v>22</v>
      </c>
      <c r="O4225" s="14">
        <f>INDEX('Load Shapes - Day Type'!G:G,MATCH('Load Shapes - 8760'!$A4225,'Load Shapes - Day Type'!$K:$K,0))</f>
        <v>0.14099999999999999</v>
      </c>
      <c r="P4225" s="14">
        <f>INDEX('Load Shapes - Day Type'!H:H,MATCH('Load Shapes - 8760'!$A4225,'Load Shapes - Day Type'!$K:$K,0))</f>
        <v>9.6000000000000002E-2</v>
      </c>
      <c r="Q4225" s="15">
        <f>INDEX('Load Shapes - Day Type'!I:I,MATCH('Load Shapes - 8760'!$A4225,'Load Shapes - Day Type'!$K:$K,0))</f>
        <v>1.6633672687580014</v>
      </c>
      <c r="R4225" s="15">
        <f>INDEX('Load Shapes - Day Type'!J:J,MATCH('Load Shapes - 8760'!$A4225,'Load Shapes - Day Type'!$K:$K,0))</f>
        <v>0.2345347848948782</v>
      </c>
      <c r="S4225" s="47">
        <f t="shared" si="264"/>
        <v>1.4429438510636384E-4</v>
      </c>
    </row>
    <row r="4226" spans="1:19" x14ac:dyDescent="0.2">
      <c r="A4226" s="45" t="str">
        <f t="shared" si="261"/>
        <v>JuneWeekend/Holiday23</v>
      </c>
      <c r="E4226" s="9">
        <v>2017</v>
      </c>
      <c r="F4226" s="9">
        <v>6</v>
      </c>
      <c r="G4226" s="9" t="s">
        <v>11</v>
      </c>
      <c r="H4226" s="9">
        <v>25</v>
      </c>
      <c r="I4226" s="24" t="s">
        <v>183</v>
      </c>
      <c r="J4226" s="25" t="str">
        <f t="shared" si="262"/>
        <v/>
      </c>
      <c r="K4226" s="25" t="str">
        <f t="shared" si="263"/>
        <v>Weekend/Holiday</v>
      </c>
      <c r="L4226" s="25" t="s">
        <v>177</v>
      </c>
      <c r="M4226" s="9">
        <v>4223</v>
      </c>
      <c r="N4226" s="9">
        <v>23</v>
      </c>
      <c r="O4226" s="14">
        <f>INDEX('Load Shapes - Day Type'!G:G,MATCH('Load Shapes - 8760'!$A4226,'Load Shapes - Day Type'!$K:$K,0))</f>
        <v>9.6000000000000002E-2</v>
      </c>
      <c r="P4226" s="14">
        <f>INDEX('Load Shapes - Day Type'!H:H,MATCH('Load Shapes - 8760'!$A4226,'Load Shapes - Day Type'!$K:$K,0))</f>
        <v>0.11</v>
      </c>
      <c r="Q4226" s="15">
        <f>INDEX('Load Shapes - Day Type'!I:I,MATCH('Load Shapes - 8760'!$A4226,'Load Shapes - Day Type'!$K:$K,0))</f>
        <v>1.6633672687580014</v>
      </c>
      <c r="R4226" s="15">
        <f>INDEX('Load Shapes - Day Type'!J:J,MATCH('Load Shapes - 8760'!$A4226,'Load Shapes - Day Type'!$K:$K,0))</f>
        <v>0.15968325780076814</v>
      </c>
      <c r="S4226" s="47">
        <f t="shared" si="264"/>
        <v>9.8242985604332834E-5</v>
      </c>
    </row>
    <row r="4227" spans="1:19" x14ac:dyDescent="0.2">
      <c r="A4227" s="45" t="str">
        <f t="shared" si="261"/>
        <v>JuneWeekend/Holiday24</v>
      </c>
      <c r="E4227" s="9">
        <v>2017</v>
      </c>
      <c r="F4227" s="9">
        <v>6</v>
      </c>
      <c r="G4227" s="9" t="s">
        <v>11</v>
      </c>
      <c r="H4227" s="9">
        <v>25</v>
      </c>
      <c r="I4227" s="24" t="s">
        <v>183</v>
      </c>
      <c r="J4227" s="25" t="str">
        <f t="shared" si="262"/>
        <v/>
      </c>
      <c r="K4227" s="25" t="str">
        <f t="shared" si="263"/>
        <v>Weekend/Holiday</v>
      </c>
      <c r="L4227" s="25" t="s">
        <v>177</v>
      </c>
      <c r="M4227" s="9">
        <v>4224</v>
      </c>
      <c r="N4227" s="9">
        <v>24</v>
      </c>
      <c r="O4227" s="14">
        <f>INDEX('Load Shapes - Day Type'!G:G,MATCH('Load Shapes - 8760'!$A4227,'Load Shapes - Day Type'!$K:$K,0))</f>
        <v>6.0999999999999999E-2</v>
      </c>
      <c r="P4227" s="14">
        <f>INDEX('Load Shapes - Day Type'!H:H,MATCH('Load Shapes - 8760'!$A4227,'Load Shapes - Day Type'!$K:$K,0))</f>
        <v>0.14399999999999999</v>
      </c>
      <c r="Q4227" s="15">
        <f>INDEX('Load Shapes - Day Type'!I:I,MATCH('Load Shapes - 8760'!$A4227,'Load Shapes - Day Type'!$K:$K,0))</f>
        <v>1.6633672687580014</v>
      </c>
      <c r="R4227" s="15">
        <f>INDEX('Load Shapes - Day Type'!J:J,MATCH('Load Shapes - 8760'!$A4227,'Load Shapes - Day Type'!$K:$K,0))</f>
        <v>0.10146540339423808</v>
      </c>
      <c r="S4227" s="47">
        <f t="shared" si="264"/>
        <v>6.2425230436086485E-5</v>
      </c>
    </row>
    <row r="4228" spans="1:19" x14ac:dyDescent="0.2">
      <c r="A4228" s="45" t="str">
        <f t="shared" ref="A4228:A4291" si="265">_xlfn.CONCAT(G4228,K4228,N4228)</f>
        <v>JuneWeekday1</v>
      </c>
      <c r="E4228" s="9">
        <v>2017</v>
      </c>
      <c r="F4228" s="9">
        <v>6</v>
      </c>
      <c r="G4228" s="9" t="s">
        <v>11</v>
      </c>
      <c r="H4228" s="9">
        <v>26</v>
      </c>
      <c r="I4228" s="24" t="s">
        <v>184</v>
      </c>
      <c r="J4228" s="25" t="str">
        <f t="shared" ref="J4228:J4291" si="266">IF(_xlfn.CONCAT(AW$4,AX$4)=_xlfn.CONCAT(F4228,H4228),"Holiday",IF(_xlfn.CONCAT(AW$5,AX$5)=_xlfn.CONCAT(F4228,H4228),"Holiday",IF(_xlfn.CONCAT(AW$6,AX$6)=_xlfn.CONCAT(F4228,H4228),"Holiday",IF(_xlfn.CONCAT(AW$7,AX$7)=_xlfn.CONCAT(F4228,H4228),"Holiday",IF(_xlfn.CONCAT(AW$8,AX$8)=_xlfn.CONCAT(F4228,H4228),"Holiday",IF(_xlfn.CONCAT(AW$9,AX$9)=_xlfn.CONCAT(F4228,H4228),"Holiday",IF(_xlfn.CONCAT(AW$10,AX$10)=_xlfn.CONCAT(F4228,H4228),"Holiday",IF(_xlfn.CONCAT(AW$11,AX$11)=_xlfn.CONCAT(F4228,H4228),"Holiday",IF(_xlfn.CONCAT(AW$12,AX$12)=_xlfn.CONCAT(F4228,H4228),"Holiday",IF(_xlfn.CONCAT(AW$13,AX$13)=_xlfn.CONCAT(F4228,H4228),"Holiday",""))))))))))</f>
        <v/>
      </c>
      <c r="K4228" s="25" t="str">
        <f t="shared" si="263"/>
        <v>Weekday</v>
      </c>
      <c r="L4228" s="25" t="s">
        <v>177</v>
      </c>
      <c r="M4228" s="9">
        <v>4225</v>
      </c>
      <c r="N4228" s="9">
        <v>1</v>
      </c>
      <c r="O4228" s="14">
        <f>INDEX('Load Shapes - Day Type'!G:G,MATCH('Load Shapes - 8760'!$A4228,'Load Shapes - Day Type'!$K:$K,0))</f>
        <v>3.2000000000000001E-2</v>
      </c>
      <c r="P4228" s="14">
        <f>INDEX('Load Shapes - Day Type'!H:H,MATCH('Load Shapes - 8760'!$A4228,'Load Shapes - Day Type'!$K:$K,0))</f>
        <v>0.20899999999999999</v>
      </c>
      <c r="Q4228" s="15">
        <f>INDEX('Load Shapes - Day Type'!I:I,MATCH('Load Shapes - 8760'!$A4228,'Load Shapes - Day Type'!$K:$K,0))</f>
        <v>1.6633672687580014</v>
      </c>
      <c r="R4228" s="15">
        <f>INDEX('Load Shapes - Day Type'!J:J,MATCH('Load Shapes - 8760'!$A4228,'Load Shapes - Day Type'!$K:$K,0))</f>
        <v>5.3227752600256049E-2</v>
      </c>
      <c r="S4228" s="47">
        <f t="shared" si="264"/>
        <v>3.2747661868110947E-5</v>
      </c>
    </row>
    <row r="4229" spans="1:19" x14ac:dyDescent="0.2">
      <c r="A4229" s="45" t="str">
        <f t="shared" si="265"/>
        <v>JuneWeekday2</v>
      </c>
      <c r="E4229" s="9">
        <v>2017</v>
      </c>
      <c r="F4229" s="9">
        <v>6</v>
      </c>
      <c r="G4229" s="9" t="s">
        <v>11</v>
      </c>
      <c r="H4229" s="9">
        <v>26</v>
      </c>
      <c r="I4229" s="24" t="s">
        <v>184</v>
      </c>
      <c r="J4229" s="25" t="str">
        <f t="shared" si="266"/>
        <v/>
      </c>
      <c r="K4229" s="25" t="str">
        <f t="shared" ref="K4229:K4292" si="267">IF(J4229="Holiday","Weekend/Holiday",IF(I4229="Sun","Weekend/Holiday",IF(I4229="Sat","Weekend/Holiday","Weekday")))</f>
        <v>Weekday</v>
      </c>
      <c r="L4229" s="25" t="s">
        <v>177</v>
      </c>
      <c r="M4229" s="9">
        <v>4226</v>
      </c>
      <c r="N4229" s="9">
        <v>2</v>
      </c>
      <c r="O4229" s="14">
        <f>INDEX('Load Shapes - Day Type'!G:G,MATCH('Load Shapes - 8760'!$A4229,'Load Shapes - Day Type'!$K:$K,0))</f>
        <v>2.3E-2</v>
      </c>
      <c r="P4229" s="14">
        <f>INDEX('Load Shapes - Day Type'!H:H,MATCH('Load Shapes - 8760'!$A4229,'Load Shapes - Day Type'!$K:$K,0))</f>
        <v>0.27200000000000002</v>
      </c>
      <c r="Q4229" s="15">
        <f>INDEX('Load Shapes - Day Type'!I:I,MATCH('Load Shapes - 8760'!$A4229,'Load Shapes - Day Type'!$K:$K,0))</f>
        <v>1.6633672687580014</v>
      </c>
      <c r="R4229" s="15">
        <f>INDEX('Load Shapes - Day Type'!J:J,MATCH('Load Shapes - 8760'!$A4229,'Load Shapes - Day Type'!$K:$K,0))</f>
        <v>3.8257447181434034E-2</v>
      </c>
      <c r="S4229" s="47">
        <f t="shared" ref="S4229:S4292" si="268">O4229/$O$1</f>
        <v>2.3537381967704741E-5</v>
      </c>
    </row>
    <row r="4230" spans="1:19" x14ac:dyDescent="0.2">
      <c r="A4230" s="45" t="str">
        <f t="shared" si="265"/>
        <v>JuneWeekday3</v>
      </c>
      <c r="E4230" s="9">
        <v>2017</v>
      </c>
      <c r="F4230" s="9">
        <v>6</v>
      </c>
      <c r="G4230" s="9" t="s">
        <v>11</v>
      </c>
      <c r="H4230" s="9">
        <v>26</v>
      </c>
      <c r="I4230" s="24" t="s">
        <v>184</v>
      </c>
      <c r="J4230" s="25" t="str">
        <f t="shared" si="266"/>
        <v/>
      </c>
      <c r="K4230" s="25" t="str">
        <f t="shared" si="267"/>
        <v>Weekday</v>
      </c>
      <c r="L4230" s="25" t="s">
        <v>177</v>
      </c>
      <c r="M4230" s="9">
        <v>4227</v>
      </c>
      <c r="N4230" s="9">
        <v>3</v>
      </c>
      <c r="O4230" s="14">
        <f>INDEX('Load Shapes - Day Type'!G:G,MATCH('Load Shapes - 8760'!$A4230,'Load Shapes - Day Type'!$K:$K,0))</f>
        <v>0.02</v>
      </c>
      <c r="P4230" s="14">
        <f>INDEX('Load Shapes - Day Type'!H:H,MATCH('Load Shapes - 8760'!$A4230,'Load Shapes - Day Type'!$K:$K,0))</f>
        <v>0.28100000000000003</v>
      </c>
      <c r="Q4230" s="15">
        <f>INDEX('Load Shapes - Day Type'!I:I,MATCH('Load Shapes - 8760'!$A4230,'Load Shapes - Day Type'!$K:$K,0))</f>
        <v>1.6633672687580014</v>
      </c>
      <c r="R4230" s="15">
        <f>INDEX('Load Shapes - Day Type'!J:J,MATCH('Load Shapes - 8760'!$A4230,'Load Shapes - Day Type'!$K:$K,0))</f>
        <v>3.3267345375160032E-2</v>
      </c>
      <c r="S4230" s="47">
        <f t="shared" si="268"/>
        <v>2.0467288667569343E-5</v>
      </c>
    </row>
    <row r="4231" spans="1:19" x14ac:dyDescent="0.2">
      <c r="A4231" s="45" t="str">
        <f t="shared" si="265"/>
        <v>JuneWeekday4</v>
      </c>
      <c r="E4231" s="9">
        <v>2017</v>
      </c>
      <c r="F4231" s="9">
        <v>6</v>
      </c>
      <c r="G4231" s="9" t="s">
        <v>11</v>
      </c>
      <c r="H4231" s="9">
        <v>26</v>
      </c>
      <c r="I4231" s="24" t="s">
        <v>184</v>
      </c>
      <c r="J4231" s="25" t="str">
        <f t="shared" si="266"/>
        <v/>
      </c>
      <c r="K4231" s="25" t="str">
        <f t="shared" si="267"/>
        <v>Weekday</v>
      </c>
      <c r="L4231" s="25" t="s">
        <v>177</v>
      </c>
      <c r="M4231" s="9">
        <v>4228</v>
      </c>
      <c r="N4231" s="9">
        <v>4</v>
      </c>
      <c r="O4231" s="14">
        <f>INDEX('Load Shapes - Day Type'!G:G,MATCH('Load Shapes - 8760'!$A4231,'Load Shapes - Day Type'!$K:$K,0))</f>
        <v>0.02</v>
      </c>
      <c r="P4231" s="14">
        <f>INDEX('Load Shapes - Day Type'!H:H,MATCH('Load Shapes - 8760'!$A4231,'Load Shapes - Day Type'!$K:$K,0))</f>
        <v>0.27600000000000002</v>
      </c>
      <c r="Q4231" s="15">
        <f>INDEX('Load Shapes - Day Type'!I:I,MATCH('Load Shapes - 8760'!$A4231,'Load Shapes - Day Type'!$K:$K,0))</f>
        <v>1.6633672687580014</v>
      </c>
      <c r="R4231" s="15">
        <f>INDEX('Load Shapes - Day Type'!J:J,MATCH('Load Shapes - 8760'!$A4231,'Load Shapes - Day Type'!$K:$K,0))</f>
        <v>3.3267345375160032E-2</v>
      </c>
      <c r="S4231" s="47">
        <f t="shared" si="268"/>
        <v>2.0467288667569343E-5</v>
      </c>
    </row>
    <row r="4232" spans="1:19" x14ac:dyDescent="0.2">
      <c r="A4232" s="45" t="str">
        <f t="shared" si="265"/>
        <v>JuneWeekday5</v>
      </c>
      <c r="E4232" s="9">
        <v>2017</v>
      </c>
      <c r="F4232" s="9">
        <v>6</v>
      </c>
      <c r="G4232" s="9" t="s">
        <v>11</v>
      </c>
      <c r="H4232" s="9">
        <v>26</v>
      </c>
      <c r="I4232" s="24" t="s">
        <v>184</v>
      </c>
      <c r="J4232" s="25" t="str">
        <f t="shared" si="266"/>
        <v/>
      </c>
      <c r="K4232" s="25" t="str">
        <f t="shared" si="267"/>
        <v>Weekday</v>
      </c>
      <c r="L4232" s="25" t="s">
        <v>177</v>
      </c>
      <c r="M4232" s="9">
        <v>4229</v>
      </c>
      <c r="N4232" s="9">
        <v>5</v>
      </c>
      <c r="O4232" s="14">
        <f>INDEX('Load Shapes - Day Type'!G:G,MATCH('Load Shapes - 8760'!$A4232,'Load Shapes - Day Type'!$K:$K,0))</f>
        <v>2.8000000000000001E-2</v>
      </c>
      <c r="P4232" s="14">
        <f>INDEX('Load Shapes - Day Type'!H:H,MATCH('Load Shapes - 8760'!$A4232,'Load Shapes - Day Type'!$K:$K,0))</f>
        <v>0.218</v>
      </c>
      <c r="Q4232" s="15">
        <f>INDEX('Load Shapes - Day Type'!I:I,MATCH('Load Shapes - 8760'!$A4232,'Load Shapes - Day Type'!$K:$K,0))</f>
        <v>1.6633672687580014</v>
      </c>
      <c r="R4232" s="15">
        <f>INDEX('Load Shapes - Day Type'!J:J,MATCH('Load Shapes - 8760'!$A4232,'Load Shapes - Day Type'!$K:$K,0))</f>
        <v>4.6574283525224039E-2</v>
      </c>
      <c r="S4232" s="47">
        <f t="shared" si="268"/>
        <v>2.8654204134597078E-5</v>
      </c>
    </row>
    <row r="4233" spans="1:19" x14ac:dyDescent="0.2">
      <c r="A4233" s="45" t="str">
        <f t="shared" si="265"/>
        <v>JuneWeekday6</v>
      </c>
      <c r="E4233" s="9">
        <v>2017</v>
      </c>
      <c r="F4233" s="9">
        <v>6</v>
      </c>
      <c r="G4233" s="9" t="s">
        <v>11</v>
      </c>
      <c r="H4233" s="9">
        <v>26</v>
      </c>
      <c r="I4233" s="24" t="s">
        <v>184</v>
      </c>
      <c r="J4233" s="25" t="str">
        <f t="shared" si="266"/>
        <v/>
      </c>
      <c r="K4233" s="25" t="str">
        <f t="shared" si="267"/>
        <v>Weekday</v>
      </c>
      <c r="L4233" s="25" t="s">
        <v>177</v>
      </c>
      <c r="M4233" s="9">
        <v>4230</v>
      </c>
      <c r="N4233" s="9">
        <v>6</v>
      </c>
      <c r="O4233" s="14">
        <f>INDEX('Load Shapes - Day Type'!G:G,MATCH('Load Shapes - 8760'!$A4233,'Load Shapes - Day Type'!$K:$K,0))</f>
        <v>5.0999999999999997E-2</v>
      </c>
      <c r="P4233" s="14">
        <f>INDEX('Load Shapes - Day Type'!H:H,MATCH('Load Shapes - 8760'!$A4233,'Load Shapes - Day Type'!$K:$K,0))</f>
        <v>0.155</v>
      </c>
      <c r="Q4233" s="15">
        <f>INDEX('Load Shapes - Day Type'!I:I,MATCH('Load Shapes - 8760'!$A4233,'Load Shapes - Day Type'!$K:$K,0))</f>
        <v>1.6633672687580014</v>
      </c>
      <c r="R4233" s="15">
        <f>INDEX('Load Shapes - Day Type'!J:J,MATCH('Load Shapes - 8760'!$A4233,'Load Shapes - Day Type'!$K:$K,0))</f>
        <v>8.4831730706658073E-2</v>
      </c>
      <c r="S4233" s="47">
        <f t="shared" si="268"/>
        <v>5.2191586102301819E-5</v>
      </c>
    </row>
    <row r="4234" spans="1:19" x14ac:dyDescent="0.2">
      <c r="A4234" s="45" t="str">
        <f t="shared" si="265"/>
        <v>JuneWeekday7</v>
      </c>
      <c r="E4234" s="9">
        <v>2017</v>
      </c>
      <c r="F4234" s="9">
        <v>6</v>
      </c>
      <c r="G4234" s="9" t="s">
        <v>11</v>
      </c>
      <c r="H4234" s="9">
        <v>26</v>
      </c>
      <c r="I4234" s="24" t="s">
        <v>184</v>
      </c>
      <c r="J4234" s="25" t="str">
        <f t="shared" si="266"/>
        <v/>
      </c>
      <c r="K4234" s="25" t="str">
        <f t="shared" si="267"/>
        <v>Weekday</v>
      </c>
      <c r="L4234" s="25" t="s">
        <v>177</v>
      </c>
      <c r="M4234" s="9">
        <v>4231</v>
      </c>
      <c r="N4234" s="9">
        <v>7</v>
      </c>
      <c r="O4234" s="14">
        <f>INDEX('Load Shapes - Day Type'!G:G,MATCH('Load Shapes - 8760'!$A4234,'Load Shapes - Day Type'!$K:$K,0))</f>
        <v>8.7999999999999995E-2</v>
      </c>
      <c r="P4234" s="14">
        <f>INDEX('Load Shapes - Day Type'!H:H,MATCH('Load Shapes - 8760'!$A4234,'Load Shapes - Day Type'!$K:$K,0))</f>
        <v>0.121</v>
      </c>
      <c r="Q4234" s="15">
        <f>INDEX('Load Shapes - Day Type'!I:I,MATCH('Load Shapes - 8760'!$A4234,'Load Shapes - Day Type'!$K:$K,0))</f>
        <v>1.6633672687580014</v>
      </c>
      <c r="R4234" s="15">
        <f>INDEX('Load Shapes - Day Type'!J:J,MATCH('Load Shapes - 8760'!$A4234,'Load Shapes - Day Type'!$K:$K,0))</f>
        <v>0.14637631965070411</v>
      </c>
      <c r="S4234" s="47">
        <f t="shared" si="268"/>
        <v>9.0056070137305096E-5</v>
      </c>
    </row>
    <row r="4235" spans="1:19" x14ac:dyDescent="0.2">
      <c r="A4235" s="45" t="str">
        <f t="shared" si="265"/>
        <v>JuneWeekday8</v>
      </c>
      <c r="E4235" s="9">
        <v>2017</v>
      </c>
      <c r="F4235" s="9">
        <v>6</v>
      </c>
      <c r="G4235" s="9" t="s">
        <v>11</v>
      </c>
      <c r="H4235" s="9">
        <v>26</v>
      </c>
      <c r="I4235" s="24" t="s">
        <v>184</v>
      </c>
      <c r="J4235" s="25" t="str">
        <f t="shared" si="266"/>
        <v/>
      </c>
      <c r="K4235" s="25" t="str">
        <f t="shared" si="267"/>
        <v>Weekday</v>
      </c>
      <c r="L4235" s="25" t="s">
        <v>177</v>
      </c>
      <c r="M4235" s="9">
        <v>4232</v>
      </c>
      <c r="N4235" s="9">
        <v>8</v>
      </c>
      <c r="O4235" s="14">
        <f>INDEX('Load Shapes - Day Type'!G:G,MATCH('Load Shapes - 8760'!$A4235,'Load Shapes - Day Type'!$K:$K,0))</f>
        <v>0.127</v>
      </c>
      <c r="P4235" s="14">
        <f>INDEX('Load Shapes - Day Type'!H:H,MATCH('Load Shapes - 8760'!$A4235,'Load Shapes - Day Type'!$K:$K,0))</f>
        <v>0.10299999999999999</v>
      </c>
      <c r="Q4235" s="15">
        <f>INDEX('Load Shapes - Day Type'!I:I,MATCH('Load Shapes - 8760'!$A4235,'Load Shapes - Day Type'!$K:$K,0))</f>
        <v>1.6633672687580014</v>
      </c>
      <c r="R4235" s="15">
        <f>INDEX('Load Shapes - Day Type'!J:J,MATCH('Load Shapes - 8760'!$A4235,'Load Shapes - Day Type'!$K:$K,0))</f>
        <v>0.21124764313226618</v>
      </c>
      <c r="S4235" s="47">
        <f t="shared" si="268"/>
        <v>1.2996728303906531E-4</v>
      </c>
    </row>
    <row r="4236" spans="1:19" x14ac:dyDescent="0.2">
      <c r="A4236" s="45" t="str">
        <f t="shared" si="265"/>
        <v>JuneWeekday9</v>
      </c>
      <c r="E4236" s="9">
        <v>2017</v>
      </c>
      <c r="F4236" s="9">
        <v>6</v>
      </c>
      <c r="G4236" s="9" t="s">
        <v>11</v>
      </c>
      <c r="H4236" s="9">
        <v>26</v>
      </c>
      <c r="I4236" s="24" t="s">
        <v>184</v>
      </c>
      <c r="J4236" s="25" t="str">
        <f t="shared" si="266"/>
        <v/>
      </c>
      <c r="K4236" s="25" t="str">
        <f t="shared" si="267"/>
        <v>Weekday</v>
      </c>
      <c r="L4236" s="25" t="s">
        <v>176</v>
      </c>
      <c r="M4236" s="9">
        <v>4233</v>
      </c>
      <c r="N4236" s="9">
        <v>9</v>
      </c>
      <c r="O4236" s="14">
        <f>INDEX('Load Shapes - Day Type'!G:G,MATCH('Load Shapes - 8760'!$A4236,'Load Shapes - Day Type'!$K:$K,0))</f>
        <v>0.12</v>
      </c>
      <c r="P4236" s="14">
        <f>INDEX('Load Shapes - Day Type'!H:H,MATCH('Load Shapes - 8760'!$A4236,'Load Shapes - Day Type'!$K:$K,0))</f>
        <v>0.109</v>
      </c>
      <c r="Q4236" s="15">
        <f>INDEX('Load Shapes - Day Type'!I:I,MATCH('Load Shapes - 8760'!$A4236,'Load Shapes - Day Type'!$K:$K,0))</f>
        <v>1.6633672687580014</v>
      </c>
      <c r="R4236" s="15">
        <f>INDEX('Load Shapes - Day Type'!J:J,MATCH('Load Shapes - 8760'!$A4236,'Load Shapes - Day Type'!$K:$K,0))</f>
        <v>0.19960407225096016</v>
      </c>
      <c r="S4236" s="47">
        <f t="shared" si="268"/>
        <v>1.2280373200541605E-4</v>
      </c>
    </row>
    <row r="4237" spans="1:19" x14ac:dyDescent="0.2">
      <c r="A4237" s="45" t="str">
        <f t="shared" si="265"/>
        <v>JuneWeekday10</v>
      </c>
      <c r="E4237" s="9">
        <v>2017</v>
      </c>
      <c r="F4237" s="9">
        <v>6</v>
      </c>
      <c r="G4237" s="9" t="s">
        <v>11</v>
      </c>
      <c r="H4237" s="9">
        <v>26</v>
      </c>
      <c r="I4237" s="24" t="s">
        <v>184</v>
      </c>
      <c r="J4237" s="25" t="str">
        <f t="shared" si="266"/>
        <v/>
      </c>
      <c r="K4237" s="25" t="str">
        <f t="shared" si="267"/>
        <v>Weekday</v>
      </c>
      <c r="L4237" s="25" t="s">
        <v>176</v>
      </c>
      <c r="M4237" s="9">
        <v>4234</v>
      </c>
      <c r="N4237" s="9">
        <v>10</v>
      </c>
      <c r="O4237" s="14">
        <f>INDEX('Load Shapes - Day Type'!G:G,MATCH('Load Shapes - 8760'!$A4237,'Load Shapes - Day Type'!$K:$K,0))</f>
        <v>0.121</v>
      </c>
      <c r="P4237" s="14">
        <f>INDEX('Load Shapes - Day Type'!H:H,MATCH('Load Shapes - 8760'!$A4237,'Load Shapes - Day Type'!$K:$K,0))</f>
        <v>0.109</v>
      </c>
      <c r="Q4237" s="15">
        <f>INDEX('Load Shapes - Day Type'!I:I,MATCH('Load Shapes - 8760'!$A4237,'Load Shapes - Day Type'!$K:$K,0))</f>
        <v>1.6633672687580014</v>
      </c>
      <c r="R4237" s="15">
        <f>INDEX('Load Shapes - Day Type'!J:J,MATCH('Load Shapes - 8760'!$A4237,'Load Shapes - Day Type'!$K:$K,0))</f>
        <v>0.20126743951971818</v>
      </c>
      <c r="S4237" s="47">
        <f t="shared" si="268"/>
        <v>1.2382709643879452E-4</v>
      </c>
    </row>
    <row r="4238" spans="1:19" x14ac:dyDescent="0.2">
      <c r="A4238" s="45" t="str">
        <f t="shared" si="265"/>
        <v>JuneWeekday11</v>
      </c>
      <c r="E4238" s="9">
        <v>2017</v>
      </c>
      <c r="F4238" s="9">
        <v>6</v>
      </c>
      <c r="G4238" s="9" t="s">
        <v>11</v>
      </c>
      <c r="H4238" s="9">
        <v>26</v>
      </c>
      <c r="I4238" s="24" t="s">
        <v>184</v>
      </c>
      <c r="J4238" s="25" t="str">
        <f t="shared" si="266"/>
        <v/>
      </c>
      <c r="K4238" s="25" t="str">
        <f t="shared" si="267"/>
        <v>Weekday</v>
      </c>
      <c r="L4238" s="25" t="s">
        <v>176</v>
      </c>
      <c r="M4238" s="9">
        <v>4235</v>
      </c>
      <c r="N4238" s="9">
        <v>11</v>
      </c>
      <c r="O4238" s="14">
        <f>INDEX('Load Shapes - Day Type'!G:G,MATCH('Load Shapes - 8760'!$A4238,'Load Shapes - Day Type'!$K:$K,0))</f>
        <v>0.12</v>
      </c>
      <c r="P4238" s="14">
        <f>INDEX('Load Shapes - Day Type'!H:H,MATCH('Load Shapes - 8760'!$A4238,'Load Shapes - Day Type'!$K:$K,0))</f>
        <v>0.115</v>
      </c>
      <c r="Q4238" s="15">
        <f>INDEX('Load Shapes - Day Type'!I:I,MATCH('Load Shapes - 8760'!$A4238,'Load Shapes - Day Type'!$K:$K,0))</f>
        <v>1.6633672687580014</v>
      </c>
      <c r="R4238" s="15">
        <f>INDEX('Load Shapes - Day Type'!J:J,MATCH('Load Shapes - 8760'!$A4238,'Load Shapes - Day Type'!$K:$K,0))</f>
        <v>0.19960407225096016</v>
      </c>
      <c r="S4238" s="47">
        <f t="shared" si="268"/>
        <v>1.2280373200541605E-4</v>
      </c>
    </row>
    <row r="4239" spans="1:19" x14ac:dyDescent="0.2">
      <c r="A4239" s="45" t="str">
        <f t="shared" si="265"/>
        <v>JuneWeekday12</v>
      </c>
      <c r="E4239" s="9">
        <v>2017</v>
      </c>
      <c r="F4239" s="9">
        <v>6</v>
      </c>
      <c r="G4239" s="9" t="s">
        <v>11</v>
      </c>
      <c r="H4239" s="9">
        <v>26</v>
      </c>
      <c r="I4239" s="24" t="s">
        <v>184</v>
      </c>
      <c r="J4239" s="25" t="str">
        <f t="shared" si="266"/>
        <v/>
      </c>
      <c r="K4239" s="25" t="str">
        <f t="shared" si="267"/>
        <v>Weekday</v>
      </c>
      <c r="L4239" s="25" t="s">
        <v>176</v>
      </c>
      <c r="M4239" s="9">
        <v>4236</v>
      </c>
      <c r="N4239" s="9">
        <v>12</v>
      </c>
      <c r="O4239" s="14">
        <f>INDEX('Load Shapes - Day Type'!G:G,MATCH('Load Shapes - 8760'!$A4239,'Load Shapes - Day Type'!$K:$K,0))</f>
        <v>0.115</v>
      </c>
      <c r="P4239" s="14">
        <f>INDEX('Load Shapes - Day Type'!H:H,MATCH('Load Shapes - 8760'!$A4239,'Load Shapes - Day Type'!$K:$K,0))</f>
        <v>0.11899999999999999</v>
      </c>
      <c r="Q4239" s="15">
        <f>INDEX('Load Shapes - Day Type'!I:I,MATCH('Load Shapes - 8760'!$A4239,'Load Shapes - Day Type'!$K:$K,0))</f>
        <v>1.6633672687580014</v>
      </c>
      <c r="R4239" s="15">
        <f>INDEX('Load Shapes - Day Type'!J:J,MATCH('Load Shapes - 8760'!$A4239,'Load Shapes - Day Type'!$K:$K,0))</f>
        <v>0.19128723590717017</v>
      </c>
      <c r="S4239" s="47">
        <f t="shared" si="268"/>
        <v>1.1768690983852372E-4</v>
      </c>
    </row>
    <row r="4240" spans="1:19" x14ac:dyDescent="0.2">
      <c r="A4240" s="45" t="str">
        <f t="shared" si="265"/>
        <v>JuneWeekday13</v>
      </c>
      <c r="E4240" s="9">
        <v>2017</v>
      </c>
      <c r="F4240" s="9">
        <v>6</v>
      </c>
      <c r="G4240" s="9" t="s">
        <v>11</v>
      </c>
      <c r="H4240" s="9">
        <v>26</v>
      </c>
      <c r="I4240" s="24" t="s">
        <v>184</v>
      </c>
      <c r="J4240" s="25" t="str">
        <f t="shared" si="266"/>
        <v/>
      </c>
      <c r="K4240" s="25" t="str">
        <f t="shared" si="267"/>
        <v>Weekday</v>
      </c>
      <c r="L4240" s="25" t="s">
        <v>176</v>
      </c>
      <c r="M4240" s="9">
        <v>4237</v>
      </c>
      <c r="N4240" s="9">
        <v>13</v>
      </c>
      <c r="O4240" s="14">
        <f>INDEX('Load Shapes - Day Type'!G:G,MATCH('Load Shapes - 8760'!$A4240,'Load Shapes - Day Type'!$K:$K,0))</f>
        <v>0.11899999999999999</v>
      </c>
      <c r="P4240" s="14">
        <f>INDEX('Load Shapes - Day Type'!H:H,MATCH('Load Shapes - 8760'!$A4240,'Load Shapes - Day Type'!$K:$K,0))</f>
        <v>0.115</v>
      </c>
      <c r="Q4240" s="15">
        <f>INDEX('Load Shapes - Day Type'!I:I,MATCH('Load Shapes - 8760'!$A4240,'Load Shapes - Day Type'!$K:$K,0))</f>
        <v>1.6633672687580014</v>
      </c>
      <c r="R4240" s="15">
        <f>INDEX('Load Shapes - Day Type'!J:J,MATCH('Load Shapes - 8760'!$A4240,'Load Shapes - Day Type'!$K:$K,0))</f>
        <v>0.19794070498220218</v>
      </c>
      <c r="S4240" s="47">
        <f t="shared" si="268"/>
        <v>1.2178036757203758E-4</v>
      </c>
    </row>
    <row r="4241" spans="1:19" x14ac:dyDescent="0.2">
      <c r="A4241" s="45" t="str">
        <f t="shared" si="265"/>
        <v>JuneWeekday14</v>
      </c>
      <c r="E4241" s="9">
        <v>2017</v>
      </c>
      <c r="F4241" s="9">
        <v>6</v>
      </c>
      <c r="G4241" s="9" t="s">
        <v>11</v>
      </c>
      <c r="H4241" s="9">
        <v>26</v>
      </c>
      <c r="I4241" s="24" t="s">
        <v>184</v>
      </c>
      <c r="J4241" s="25" t="str">
        <f t="shared" si="266"/>
        <v/>
      </c>
      <c r="K4241" s="25" t="str">
        <f t="shared" si="267"/>
        <v>Weekday</v>
      </c>
      <c r="L4241" s="25" t="s">
        <v>176</v>
      </c>
      <c r="M4241" s="9">
        <v>4238</v>
      </c>
      <c r="N4241" s="9">
        <v>14</v>
      </c>
      <c r="O4241" s="14">
        <f>INDEX('Load Shapes - Day Type'!G:G,MATCH('Load Shapes - 8760'!$A4241,'Load Shapes - Day Type'!$K:$K,0))</f>
        <v>0.11600000000000001</v>
      </c>
      <c r="P4241" s="14">
        <f>INDEX('Load Shapes - Day Type'!H:H,MATCH('Load Shapes - 8760'!$A4241,'Load Shapes - Day Type'!$K:$K,0))</f>
        <v>0.11799999999999999</v>
      </c>
      <c r="Q4241" s="15">
        <f>INDEX('Load Shapes - Day Type'!I:I,MATCH('Load Shapes - 8760'!$A4241,'Load Shapes - Day Type'!$K:$K,0))</f>
        <v>1.6633672687580014</v>
      </c>
      <c r="R4241" s="15">
        <f>INDEX('Load Shapes - Day Type'!J:J,MATCH('Load Shapes - 8760'!$A4241,'Load Shapes - Day Type'!$K:$K,0))</f>
        <v>0.19295060317592819</v>
      </c>
      <c r="S4241" s="47">
        <f t="shared" si="268"/>
        <v>1.1871027427190218E-4</v>
      </c>
    </row>
    <row r="4242" spans="1:19" x14ac:dyDescent="0.2">
      <c r="A4242" s="45" t="str">
        <f t="shared" si="265"/>
        <v>JuneWeekday15</v>
      </c>
      <c r="E4242" s="9">
        <v>2017</v>
      </c>
      <c r="F4242" s="9">
        <v>6</v>
      </c>
      <c r="G4242" s="9" t="s">
        <v>11</v>
      </c>
      <c r="H4242" s="9">
        <v>26</v>
      </c>
      <c r="I4242" s="24" t="s">
        <v>184</v>
      </c>
      <c r="J4242" s="25" t="str">
        <f t="shared" si="266"/>
        <v/>
      </c>
      <c r="K4242" s="25" t="str">
        <f t="shared" si="267"/>
        <v>Weekday</v>
      </c>
      <c r="L4242" s="25" t="s">
        <v>176</v>
      </c>
      <c r="M4242" s="9">
        <v>4239</v>
      </c>
      <c r="N4242" s="9">
        <v>15</v>
      </c>
      <c r="O4242" s="14">
        <f>INDEX('Load Shapes - Day Type'!G:G,MATCH('Load Shapes - 8760'!$A4242,'Load Shapes - Day Type'!$K:$K,0))</f>
        <v>0.115</v>
      </c>
      <c r="P4242" s="14">
        <f>INDEX('Load Shapes - Day Type'!H:H,MATCH('Load Shapes - 8760'!$A4242,'Load Shapes - Day Type'!$K:$K,0))</f>
        <v>0.115</v>
      </c>
      <c r="Q4242" s="15">
        <f>INDEX('Load Shapes - Day Type'!I:I,MATCH('Load Shapes - 8760'!$A4242,'Load Shapes - Day Type'!$K:$K,0))</f>
        <v>1.6633672687580014</v>
      </c>
      <c r="R4242" s="15">
        <f>INDEX('Load Shapes - Day Type'!J:J,MATCH('Load Shapes - 8760'!$A4242,'Load Shapes - Day Type'!$K:$K,0))</f>
        <v>0.19128723590717017</v>
      </c>
      <c r="S4242" s="47">
        <f t="shared" si="268"/>
        <v>1.1768690983852372E-4</v>
      </c>
    </row>
    <row r="4243" spans="1:19" x14ac:dyDescent="0.2">
      <c r="A4243" s="45" t="str">
        <f t="shared" si="265"/>
        <v>JuneWeekday16</v>
      </c>
      <c r="E4243" s="9">
        <v>2017</v>
      </c>
      <c r="F4243" s="9">
        <v>6</v>
      </c>
      <c r="G4243" s="9" t="s">
        <v>11</v>
      </c>
      <c r="H4243" s="9">
        <v>26</v>
      </c>
      <c r="I4243" s="24" t="s">
        <v>184</v>
      </c>
      <c r="J4243" s="25" t="str">
        <f t="shared" si="266"/>
        <v/>
      </c>
      <c r="K4243" s="25" t="str">
        <f t="shared" si="267"/>
        <v>Weekday</v>
      </c>
      <c r="L4243" s="25" t="s">
        <v>176</v>
      </c>
      <c r="M4243" s="9">
        <v>4240</v>
      </c>
      <c r="N4243" s="9">
        <v>16</v>
      </c>
      <c r="O4243" s="14">
        <f>INDEX('Load Shapes - Day Type'!G:G,MATCH('Load Shapes - 8760'!$A4243,'Load Shapes - Day Type'!$K:$K,0))</f>
        <v>0.111</v>
      </c>
      <c r="P4243" s="14">
        <f>INDEX('Load Shapes - Day Type'!H:H,MATCH('Load Shapes - 8760'!$A4243,'Load Shapes - Day Type'!$K:$K,0))</f>
        <v>0.113</v>
      </c>
      <c r="Q4243" s="15">
        <f>INDEX('Load Shapes - Day Type'!I:I,MATCH('Load Shapes - 8760'!$A4243,'Load Shapes - Day Type'!$K:$K,0))</f>
        <v>1.6633672687580014</v>
      </c>
      <c r="R4243" s="15">
        <f>INDEX('Load Shapes - Day Type'!J:J,MATCH('Load Shapes - 8760'!$A4243,'Load Shapes - Day Type'!$K:$K,0))</f>
        <v>0.18463376683213817</v>
      </c>
      <c r="S4243" s="47">
        <f t="shared" si="268"/>
        <v>1.1359345210500985E-4</v>
      </c>
    </row>
    <row r="4244" spans="1:19" x14ac:dyDescent="0.2">
      <c r="A4244" s="45" t="str">
        <f t="shared" si="265"/>
        <v>JuneWeekday17</v>
      </c>
      <c r="E4244" s="9">
        <v>2017</v>
      </c>
      <c r="F4244" s="9">
        <v>6</v>
      </c>
      <c r="G4244" s="9" t="s">
        <v>11</v>
      </c>
      <c r="H4244" s="9">
        <v>26</v>
      </c>
      <c r="I4244" s="24" t="s">
        <v>184</v>
      </c>
      <c r="J4244" s="25" t="str">
        <f t="shared" si="266"/>
        <v/>
      </c>
      <c r="K4244" s="25" t="str">
        <f t="shared" si="267"/>
        <v>Weekday</v>
      </c>
      <c r="L4244" s="25" t="s">
        <v>176</v>
      </c>
      <c r="M4244" s="9">
        <v>4241</v>
      </c>
      <c r="N4244" s="9">
        <v>17</v>
      </c>
      <c r="O4244" s="14">
        <f>INDEX('Load Shapes - Day Type'!G:G,MATCH('Load Shapes - 8760'!$A4244,'Load Shapes - Day Type'!$K:$K,0))</f>
        <v>0.11</v>
      </c>
      <c r="P4244" s="14">
        <f>INDEX('Load Shapes - Day Type'!H:H,MATCH('Load Shapes - 8760'!$A4244,'Load Shapes - Day Type'!$K:$K,0))</f>
        <v>0.111</v>
      </c>
      <c r="Q4244" s="15">
        <f>INDEX('Load Shapes - Day Type'!I:I,MATCH('Load Shapes - 8760'!$A4244,'Load Shapes - Day Type'!$K:$K,0))</f>
        <v>1.6633672687580014</v>
      </c>
      <c r="R4244" s="15">
        <f>INDEX('Load Shapes - Day Type'!J:J,MATCH('Load Shapes - 8760'!$A4244,'Load Shapes - Day Type'!$K:$K,0))</f>
        <v>0.18297039956338015</v>
      </c>
      <c r="S4244" s="47">
        <f t="shared" si="268"/>
        <v>1.1257008767163138E-4</v>
      </c>
    </row>
    <row r="4245" spans="1:19" x14ac:dyDescent="0.2">
      <c r="A4245" s="45" t="str">
        <f t="shared" si="265"/>
        <v>JuneWeekday18</v>
      </c>
      <c r="E4245" s="9">
        <v>2017</v>
      </c>
      <c r="F4245" s="9">
        <v>6</v>
      </c>
      <c r="G4245" s="9" t="s">
        <v>11</v>
      </c>
      <c r="H4245" s="9">
        <v>26</v>
      </c>
      <c r="I4245" s="24" t="s">
        <v>184</v>
      </c>
      <c r="J4245" s="25" t="str">
        <f t="shared" si="266"/>
        <v/>
      </c>
      <c r="K4245" s="25" t="str">
        <f t="shared" si="267"/>
        <v>Weekday</v>
      </c>
      <c r="L4245" s="25" t="s">
        <v>176</v>
      </c>
      <c r="M4245" s="9">
        <v>4242</v>
      </c>
      <c r="N4245" s="9">
        <v>18</v>
      </c>
      <c r="O4245" s="14">
        <f>INDEX('Load Shapes - Day Type'!G:G,MATCH('Load Shapes - 8760'!$A4245,'Load Shapes - Day Type'!$K:$K,0))</f>
        <v>0.121</v>
      </c>
      <c r="P4245" s="14">
        <f>INDEX('Load Shapes - Day Type'!H:H,MATCH('Load Shapes - 8760'!$A4245,'Load Shapes - Day Type'!$K:$K,0))</f>
        <v>0.10199999999999999</v>
      </c>
      <c r="Q4245" s="15">
        <f>INDEX('Load Shapes - Day Type'!I:I,MATCH('Load Shapes - 8760'!$A4245,'Load Shapes - Day Type'!$K:$K,0))</f>
        <v>1.6633672687580014</v>
      </c>
      <c r="R4245" s="15">
        <f>INDEX('Load Shapes - Day Type'!J:J,MATCH('Load Shapes - 8760'!$A4245,'Load Shapes - Day Type'!$K:$K,0))</f>
        <v>0.20126743951971818</v>
      </c>
      <c r="S4245" s="47">
        <f t="shared" si="268"/>
        <v>1.2382709643879452E-4</v>
      </c>
    </row>
    <row r="4246" spans="1:19" x14ac:dyDescent="0.2">
      <c r="A4246" s="45" t="str">
        <f t="shared" si="265"/>
        <v>JuneWeekday19</v>
      </c>
      <c r="E4246" s="9">
        <v>2017</v>
      </c>
      <c r="F4246" s="9">
        <v>6</v>
      </c>
      <c r="G4246" s="9" t="s">
        <v>11</v>
      </c>
      <c r="H4246" s="9">
        <v>26</v>
      </c>
      <c r="I4246" s="24" t="s">
        <v>184</v>
      </c>
      <c r="J4246" s="25" t="str">
        <f t="shared" si="266"/>
        <v/>
      </c>
      <c r="K4246" s="25" t="str">
        <f t="shared" si="267"/>
        <v>Weekday</v>
      </c>
      <c r="L4246" s="25" t="s">
        <v>176</v>
      </c>
      <c r="M4246" s="9">
        <v>4243</v>
      </c>
      <c r="N4246" s="9">
        <v>19</v>
      </c>
      <c r="O4246" s="14">
        <f>INDEX('Load Shapes - Day Type'!G:G,MATCH('Load Shapes - 8760'!$A4246,'Load Shapes - Day Type'!$K:$K,0))</f>
        <v>0.121</v>
      </c>
      <c r="P4246" s="14">
        <f>INDEX('Load Shapes - Day Type'!H:H,MATCH('Load Shapes - 8760'!$A4246,'Load Shapes - Day Type'!$K:$K,0))</f>
        <v>9.6000000000000002E-2</v>
      </c>
      <c r="Q4246" s="15">
        <f>INDEX('Load Shapes - Day Type'!I:I,MATCH('Load Shapes - 8760'!$A4246,'Load Shapes - Day Type'!$K:$K,0))</f>
        <v>1.6633672687580014</v>
      </c>
      <c r="R4246" s="15">
        <f>INDEX('Load Shapes - Day Type'!J:J,MATCH('Load Shapes - 8760'!$A4246,'Load Shapes - Day Type'!$K:$K,0))</f>
        <v>0.20126743951971818</v>
      </c>
      <c r="S4246" s="47">
        <f t="shared" si="268"/>
        <v>1.2382709643879452E-4</v>
      </c>
    </row>
    <row r="4247" spans="1:19" x14ac:dyDescent="0.2">
      <c r="A4247" s="45" t="str">
        <f t="shared" si="265"/>
        <v>JuneWeekday20</v>
      </c>
      <c r="E4247" s="9">
        <v>2017</v>
      </c>
      <c r="F4247" s="9">
        <v>6</v>
      </c>
      <c r="G4247" s="9" t="s">
        <v>11</v>
      </c>
      <c r="H4247" s="9">
        <v>26</v>
      </c>
      <c r="I4247" s="24" t="s">
        <v>184</v>
      </c>
      <c r="J4247" s="25" t="str">
        <f t="shared" si="266"/>
        <v/>
      </c>
      <c r="K4247" s="25" t="str">
        <f t="shared" si="267"/>
        <v>Weekday</v>
      </c>
      <c r="L4247" s="25" t="s">
        <v>176</v>
      </c>
      <c r="M4247" s="9">
        <v>4244</v>
      </c>
      <c r="N4247" s="9">
        <v>20</v>
      </c>
      <c r="O4247" s="14">
        <f>INDEX('Load Shapes - Day Type'!G:G,MATCH('Load Shapes - 8760'!$A4247,'Load Shapes - Day Type'!$K:$K,0))</f>
        <v>0.13</v>
      </c>
      <c r="P4247" s="14">
        <f>INDEX('Load Shapes - Day Type'!H:H,MATCH('Load Shapes - 8760'!$A4247,'Load Shapes - Day Type'!$K:$K,0))</f>
        <v>8.5999999999999993E-2</v>
      </c>
      <c r="Q4247" s="15">
        <f>INDEX('Load Shapes - Day Type'!I:I,MATCH('Load Shapes - 8760'!$A4247,'Load Shapes - Day Type'!$K:$K,0))</f>
        <v>1.6633672687580014</v>
      </c>
      <c r="R4247" s="15">
        <f>INDEX('Load Shapes - Day Type'!J:J,MATCH('Load Shapes - 8760'!$A4247,'Load Shapes - Day Type'!$K:$K,0))</f>
        <v>0.2162377449385402</v>
      </c>
      <c r="S4247" s="47">
        <f t="shared" si="268"/>
        <v>1.3303737633920071E-4</v>
      </c>
    </row>
    <row r="4248" spans="1:19" x14ac:dyDescent="0.2">
      <c r="A4248" s="45" t="str">
        <f t="shared" si="265"/>
        <v>JuneWeekday21</v>
      </c>
      <c r="E4248" s="9">
        <v>2017</v>
      </c>
      <c r="F4248" s="9">
        <v>6</v>
      </c>
      <c r="G4248" s="9" t="s">
        <v>11</v>
      </c>
      <c r="H4248" s="9">
        <v>26</v>
      </c>
      <c r="I4248" s="24" t="s">
        <v>184</v>
      </c>
      <c r="J4248" s="25" t="str">
        <f t="shared" si="266"/>
        <v/>
      </c>
      <c r="K4248" s="25" t="str">
        <f t="shared" si="267"/>
        <v>Weekday</v>
      </c>
      <c r="L4248" s="25" t="s">
        <v>176</v>
      </c>
      <c r="M4248" s="9">
        <v>4245</v>
      </c>
      <c r="N4248" s="9">
        <v>21</v>
      </c>
      <c r="O4248" s="14">
        <f>INDEX('Load Shapes - Day Type'!G:G,MATCH('Load Shapes - 8760'!$A4248,'Load Shapes - Day Type'!$K:$K,0))</f>
        <v>0.155</v>
      </c>
      <c r="P4248" s="14">
        <f>INDEX('Load Shapes - Day Type'!H:H,MATCH('Load Shapes - 8760'!$A4248,'Load Shapes - Day Type'!$K:$K,0))</f>
        <v>8.5000000000000006E-2</v>
      </c>
      <c r="Q4248" s="15">
        <f>INDEX('Load Shapes - Day Type'!I:I,MATCH('Load Shapes - 8760'!$A4248,'Load Shapes - Day Type'!$K:$K,0))</f>
        <v>1.6633672687580014</v>
      </c>
      <c r="R4248" s="15">
        <f>INDEX('Load Shapes - Day Type'!J:J,MATCH('Load Shapes - 8760'!$A4248,'Load Shapes - Day Type'!$K:$K,0))</f>
        <v>0.25782192665749021</v>
      </c>
      <c r="S4248" s="47">
        <f t="shared" si="268"/>
        <v>1.586214871736624E-4</v>
      </c>
    </row>
    <row r="4249" spans="1:19" x14ac:dyDescent="0.2">
      <c r="A4249" s="45" t="str">
        <f t="shared" si="265"/>
        <v>JuneWeekday22</v>
      </c>
      <c r="E4249" s="9">
        <v>2017</v>
      </c>
      <c r="F4249" s="9">
        <v>6</v>
      </c>
      <c r="G4249" s="9" t="s">
        <v>11</v>
      </c>
      <c r="H4249" s="9">
        <v>26</v>
      </c>
      <c r="I4249" s="24" t="s">
        <v>184</v>
      </c>
      <c r="J4249" s="25" t="str">
        <f t="shared" si="266"/>
        <v/>
      </c>
      <c r="K4249" s="25" t="str">
        <f t="shared" si="267"/>
        <v>Weekday</v>
      </c>
      <c r="L4249" s="25" t="s">
        <v>176</v>
      </c>
      <c r="M4249" s="9">
        <v>4246</v>
      </c>
      <c r="N4249" s="9">
        <v>22</v>
      </c>
      <c r="O4249" s="14">
        <f>INDEX('Load Shapes - Day Type'!G:G,MATCH('Load Shapes - 8760'!$A4249,'Load Shapes - Day Type'!$K:$K,0))</f>
        <v>0.153</v>
      </c>
      <c r="P4249" s="14">
        <f>INDEX('Load Shapes - Day Type'!H:H,MATCH('Load Shapes - 8760'!$A4249,'Load Shapes - Day Type'!$K:$K,0))</f>
        <v>8.8999999999999996E-2</v>
      </c>
      <c r="Q4249" s="15">
        <f>INDEX('Load Shapes - Day Type'!I:I,MATCH('Load Shapes - 8760'!$A4249,'Load Shapes - Day Type'!$K:$K,0))</f>
        <v>1.6633672687580014</v>
      </c>
      <c r="R4249" s="15">
        <f>INDEX('Load Shapes - Day Type'!J:J,MATCH('Load Shapes - 8760'!$A4249,'Load Shapes - Day Type'!$K:$K,0))</f>
        <v>0.25449519211997423</v>
      </c>
      <c r="S4249" s="47">
        <f t="shared" si="268"/>
        <v>1.5657475830690545E-4</v>
      </c>
    </row>
    <row r="4250" spans="1:19" x14ac:dyDescent="0.2">
      <c r="A4250" s="45" t="str">
        <f t="shared" si="265"/>
        <v>JuneWeekday23</v>
      </c>
      <c r="E4250" s="9">
        <v>2017</v>
      </c>
      <c r="F4250" s="9">
        <v>6</v>
      </c>
      <c r="G4250" s="9" t="s">
        <v>11</v>
      </c>
      <c r="H4250" s="9">
        <v>26</v>
      </c>
      <c r="I4250" s="24" t="s">
        <v>184</v>
      </c>
      <c r="J4250" s="25" t="str">
        <f t="shared" si="266"/>
        <v/>
      </c>
      <c r="K4250" s="25" t="str">
        <f t="shared" si="267"/>
        <v>Weekday</v>
      </c>
      <c r="L4250" s="25" t="s">
        <v>176</v>
      </c>
      <c r="M4250" s="9">
        <v>4247</v>
      </c>
      <c r="N4250" s="9">
        <v>23</v>
      </c>
      <c r="O4250" s="14">
        <f>INDEX('Load Shapes - Day Type'!G:G,MATCH('Load Shapes - 8760'!$A4250,'Load Shapes - Day Type'!$K:$K,0))</f>
        <v>0.104</v>
      </c>
      <c r="P4250" s="14">
        <f>INDEX('Load Shapes - Day Type'!H:H,MATCH('Load Shapes - 8760'!$A4250,'Load Shapes - Day Type'!$K:$K,0))</f>
        <v>0.10299999999999999</v>
      </c>
      <c r="Q4250" s="15">
        <f>INDEX('Load Shapes - Day Type'!I:I,MATCH('Load Shapes - 8760'!$A4250,'Load Shapes - Day Type'!$K:$K,0))</f>
        <v>1.6633672687580014</v>
      </c>
      <c r="R4250" s="15">
        <f>INDEX('Load Shapes - Day Type'!J:J,MATCH('Load Shapes - 8760'!$A4250,'Load Shapes - Day Type'!$K:$K,0))</f>
        <v>0.17299019595083215</v>
      </c>
      <c r="S4250" s="47">
        <f t="shared" si="268"/>
        <v>1.0642990107136057E-4</v>
      </c>
    </row>
    <row r="4251" spans="1:19" x14ac:dyDescent="0.2">
      <c r="A4251" s="45" t="str">
        <f t="shared" si="265"/>
        <v>JuneWeekday24</v>
      </c>
      <c r="E4251" s="9">
        <v>2017</v>
      </c>
      <c r="F4251" s="9">
        <v>6</v>
      </c>
      <c r="G4251" s="9" t="s">
        <v>11</v>
      </c>
      <c r="H4251" s="9">
        <v>26</v>
      </c>
      <c r="I4251" s="24" t="s">
        <v>184</v>
      </c>
      <c r="J4251" s="25" t="str">
        <f t="shared" si="266"/>
        <v/>
      </c>
      <c r="K4251" s="25" t="str">
        <f t="shared" si="267"/>
        <v>Weekday</v>
      </c>
      <c r="L4251" s="25" t="s">
        <v>177</v>
      </c>
      <c r="M4251" s="9">
        <v>4248</v>
      </c>
      <c r="N4251" s="9">
        <v>24</v>
      </c>
      <c r="O4251" s="14">
        <f>INDEX('Load Shapes - Day Type'!G:G,MATCH('Load Shapes - 8760'!$A4251,'Load Shapes - Day Type'!$K:$K,0))</f>
        <v>5.6000000000000001E-2</v>
      </c>
      <c r="P4251" s="14">
        <f>INDEX('Load Shapes - Day Type'!H:H,MATCH('Load Shapes - 8760'!$A4251,'Load Shapes - Day Type'!$K:$K,0))</f>
        <v>0.14899999999999999</v>
      </c>
      <c r="Q4251" s="15">
        <f>INDEX('Load Shapes - Day Type'!I:I,MATCH('Load Shapes - 8760'!$A4251,'Load Shapes - Day Type'!$K:$K,0))</f>
        <v>1.6633672687580014</v>
      </c>
      <c r="R4251" s="15">
        <f>INDEX('Load Shapes - Day Type'!J:J,MATCH('Load Shapes - 8760'!$A4251,'Load Shapes - Day Type'!$K:$K,0))</f>
        <v>9.3148567050448078E-2</v>
      </c>
      <c r="S4251" s="47">
        <f t="shared" si="268"/>
        <v>5.7308408269194155E-5</v>
      </c>
    </row>
    <row r="4252" spans="1:19" x14ac:dyDescent="0.2">
      <c r="A4252" s="45" t="str">
        <f t="shared" si="265"/>
        <v>JuneWeekday1</v>
      </c>
      <c r="E4252" s="9">
        <v>2017</v>
      </c>
      <c r="F4252" s="9">
        <v>6</v>
      </c>
      <c r="G4252" s="9" t="s">
        <v>11</v>
      </c>
      <c r="H4252" s="9">
        <v>27</v>
      </c>
      <c r="I4252" s="24" t="s">
        <v>188</v>
      </c>
      <c r="J4252" s="25" t="str">
        <f t="shared" si="266"/>
        <v/>
      </c>
      <c r="K4252" s="25" t="str">
        <f t="shared" si="267"/>
        <v>Weekday</v>
      </c>
      <c r="L4252" s="25" t="s">
        <v>177</v>
      </c>
      <c r="M4252" s="9">
        <v>4249</v>
      </c>
      <c r="N4252" s="9">
        <v>1</v>
      </c>
      <c r="O4252" s="14">
        <f>INDEX('Load Shapes - Day Type'!G:G,MATCH('Load Shapes - 8760'!$A4252,'Load Shapes - Day Type'!$K:$K,0))</f>
        <v>3.2000000000000001E-2</v>
      </c>
      <c r="P4252" s="14">
        <f>INDEX('Load Shapes - Day Type'!H:H,MATCH('Load Shapes - 8760'!$A4252,'Load Shapes - Day Type'!$K:$K,0))</f>
        <v>0.20899999999999999</v>
      </c>
      <c r="Q4252" s="15">
        <f>INDEX('Load Shapes - Day Type'!I:I,MATCH('Load Shapes - 8760'!$A4252,'Load Shapes - Day Type'!$K:$K,0))</f>
        <v>1.6633672687580014</v>
      </c>
      <c r="R4252" s="15">
        <f>INDEX('Load Shapes - Day Type'!J:J,MATCH('Load Shapes - 8760'!$A4252,'Load Shapes - Day Type'!$K:$K,0))</f>
        <v>5.3227752600256049E-2</v>
      </c>
      <c r="S4252" s="47">
        <f t="shared" si="268"/>
        <v>3.2747661868110947E-5</v>
      </c>
    </row>
    <row r="4253" spans="1:19" x14ac:dyDescent="0.2">
      <c r="A4253" s="45" t="str">
        <f t="shared" si="265"/>
        <v>JuneWeekday2</v>
      </c>
      <c r="E4253" s="9">
        <v>2017</v>
      </c>
      <c r="F4253" s="9">
        <v>6</v>
      </c>
      <c r="G4253" s="9" t="s">
        <v>11</v>
      </c>
      <c r="H4253" s="9">
        <v>27</v>
      </c>
      <c r="I4253" s="24" t="s">
        <v>188</v>
      </c>
      <c r="J4253" s="25" t="str">
        <f t="shared" si="266"/>
        <v/>
      </c>
      <c r="K4253" s="25" t="str">
        <f t="shared" si="267"/>
        <v>Weekday</v>
      </c>
      <c r="L4253" s="25" t="s">
        <v>177</v>
      </c>
      <c r="M4253" s="9">
        <v>4250</v>
      </c>
      <c r="N4253" s="9">
        <v>2</v>
      </c>
      <c r="O4253" s="14">
        <f>INDEX('Load Shapes - Day Type'!G:G,MATCH('Load Shapes - 8760'!$A4253,'Load Shapes - Day Type'!$K:$K,0))</f>
        <v>2.3E-2</v>
      </c>
      <c r="P4253" s="14">
        <f>INDEX('Load Shapes - Day Type'!H:H,MATCH('Load Shapes - 8760'!$A4253,'Load Shapes - Day Type'!$K:$K,0))</f>
        <v>0.27200000000000002</v>
      </c>
      <c r="Q4253" s="15">
        <f>INDEX('Load Shapes - Day Type'!I:I,MATCH('Load Shapes - 8760'!$A4253,'Load Shapes - Day Type'!$K:$K,0))</f>
        <v>1.6633672687580014</v>
      </c>
      <c r="R4253" s="15">
        <f>INDEX('Load Shapes - Day Type'!J:J,MATCH('Load Shapes - 8760'!$A4253,'Load Shapes - Day Type'!$K:$K,0))</f>
        <v>3.8257447181434034E-2</v>
      </c>
      <c r="S4253" s="47">
        <f t="shared" si="268"/>
        <v>2.3537381967704741E-5</v>
      </c>
    </row>
    <row r="4254" spans="1:19" x14ac:dyDescent="0.2">
      <c r="A4254" s="45" t="str">
        <f t="shared" si="265"/>
        <v>JuneWeekday3</v>
      </c>
      <c r="E4254" s="9">
        <v>2017</v>
      </c>
      <c r="F4254" s="9">
        <v>6</v>
      </c>
      <c r="G4254" s="9" t="s">
        <v>11</v>
      </c>
      <c r="H4254" s="9">
        <v>27</v>
      </c>
      <c r="I4254" s="24" t="s">
        <v>188</v>
      </c>
      <c r="J4254" s="25" t="str">
        <f t="shared" si="266"/>
        <v/>
      </c>
      <c r="K4254" s="25" t="str">
        <f t="shared" si="267"/>
        <v>Weekday</v>
      </c>
      <c r="L4254" s="25" t="s">
        <v>177</v>
      </c>
      <c r="M4254" s="9">
        <v>4251</v>
      </c>
      <c r="N4254" s="9">
        <v>3</v>
      </c>
      <c r="O4254" s="14">
        <f>INDEX('Load Shapes - Day Type'!G:G,MATCH('Load Shapes - 8760'!$A4254,'Load Shapes - Day Type'!$K:$K,0))</f>
        <v>0.02</v>
      </c>
      <c r="P4254" s="14">
        <f>INDEX('Load Shapes - Day Type'!H:H,MATCH('Load Shapes - 8760'!$A4254,'Load Shapes - Day Type'!$K:$K,0))</f>
        <v>0.28100000000000003</v>
      </c>
      <c r="Q4254" s="15">
        <f>INDEX('Load Shapes - Day Type'!I:I,MATCH('Load Shapes - 8760'!$A4254,'Load Shapes - Day Type'!$K:$K,0))</f>
        <v>1.6633672687580014</v>
      </c>
      <c r="R4254" s="15">
        <f>INDEX('Load Shapes - Day Type'!J:J,MATCH('Load Shapes - 8760'!$A4254,'Load Shapes - Day Type'!$K:$K,0))</f>
        <v>3.3267345375160032E-2</v>
      </c>
      <c r="S4254" s="47">
        <f t="shared" si="268"/>
        <v>2.0467288667569343E-5</v>
      </c>
    </row>
    <row r="4255" spans="1:19" x14ac:dyDescent="0.2">
      <c r="A4255" s="45" t="str">
        <f t="shared" si="265"/>
        <v>JuneWeekday4</v>
      </c>
      <c r="E4255" s="9">
        <v>2017</v>
      </c>
      <c r="F4255" s="9">
        <v>6</v>
      </c>
      <c r="G4255" s="9" t="s">
        <v>11</v>
      </c>
      <c r="H4255" s="9">
        <v>27</v>
      </c>
      <c r="I4255" s="24" t="s">
        <v>188</v>
      </c>
      <c r="J4255" s="25" t="str">
        <f t="shared" si="266"/>
        <v/>
      </c>
      <c r="K4255" s="25" t="str">
        <f t="shared" si="267"/>
        <v>Weekday</v>
      </c>
      <c r="L4255" s="25" t="s">
        <v>177</v>
      </c>
      <c r="M4255" s="9">
        <v>4252</v>
      </c>
      <c r="N4255" s="9">
        <v>4</v>
      </c>
      <c r="O4255" s="14">
        <f>INDEX('Load Shapes - Day Type'!G:G,MATCH('Load Shapes - 8760'!$A4255,'Load Shapes - Day Type'!$K:$K,0))</f>
        <v>0.02</v>
      </c>
      <c r="P4255" s="14">
        <f>INDEX('Load Shapes - Day Type'!H:H,MATCH('Load Shapes - 8760'!$A4255,'Load Shapes - Day Type'!$K:$K,0))</f>
        <v>0.27600000000000002</v>
      </c>
      <c r="Q4255" s="15">
        <f>INDEX('Load Shapes - Day Type'!I:I,MATCH('Load Shapes - 8760'!$A4255,'Load Shapes - Day Type'!$K:$K,0))</f>
        <v>1.6633672687580014</v>
      </c>
      <c r="R4255" s="15">
        <f>INDEX('Load Shapes - Day Type'!J:J,MATCH('Load Shapes - 8760'!$A4255,'Load Shapes - Day Type'!$K:$K,0))</f>
        <v>3.3267345375160032E-2</v>
      </c>
      <c r="S4255" s="47">
        <f t="shared" si="268"/>
        <v>2.0467288667569343E-5</v>
      </c>
    </row>
    <row r="4256" spans="1:19" x14ac:dyDescent="0.2">
      <c r="A4256" s="45" t="str">
        <f t="shared" si="265"/>
        <v>JuneWeekday5</v>
      </c>
      <c r="E4256" s="9">
        <v>2017</v>
      </c>
      <c r="F4256" s="9">
        <v>6</v>
      </c>
      <c r="G4256" s="9" t="s">
        <v>11</v>
      </c>
      <c r="H4256" s="9">
        <v>27</v>
      </c>
      <c r="I4256" s="24" t="s">
        <v>188</v>
      </c>
      <c r="J4256" s="25" t="str">
        <f t="shared" si="266"/>
        <v/>
      </c>
      <c r="K4256" s="25" t="str">
        <f t="shared" si="267"/>
        <v>Weekday</v>
      </c>
      <c r="L4256" s="25" t="s">
        <v>177</v>
      </c>
      <c r="M4256" s="9">
        <v>4253</v>
      </c>
      <c r="N4256" s="9">
        <v>5</v>
      </c>
      <c r="O4256" s="14">
        <f>INDEX('Load Shapes - Day Type'!G:G,MATCH('Load Shapes - 8760'!$A4256,'Load Shapes - Day Type'!$K:$K,0))</f>
        <v>2.8000000000000001E-2</v>
      </c>
      <c r="P4256" s="14">
        <f>INDEX('Load Shapes - Day Type'!H:H,MATCH('Load Shapes - 8760'!$A4256,'Load Shapes - Day Type'!$K:$K,0))</f>
        <v>0.218</v>
      </c>
      <c r="Q4256" s="15">
        <f>INDEX('Load Shapes - Day Type'!I:I,MATCH('Load Shapes - 8760'!$A4256,'Load Shapes - Day Type'!$K:$K,0))</f>
        <v>1.6633672687580014</v>
      </c>
      <c r="R4256" s="15">
        <f>INDEX('Load Shapes - Day Type'!J:J,MATCH('Load Shapes - 8760'!$A4256,'Load Shapes - Day Type'!$K:$K,0))</f>
        <v>4.6574283525224039E-2</v>
      </c>
      <c r="S4256" s="47">
        <f t="shared" si="268"/>
        <v>2.8654204134597078E-5</v>
      </c>
    </row>
    <row r="4257" spans="1:19" x14ac:dyDescent="0.2">
      <c r="A4257" s="45" t="str">
        <f t="shared" si="265"/>
        <v>JuneWeekday6</v>
      </c>
      <c r="E4257" s="9">
        <v>2017</v>
      </c>
      <c r="F4257" s="9">
        <v>6</v>
      </c>
      <c r="G4257" s="9" t="s">
        <v>11</v>
      </c>
      <c r="H4257" s="9">
        <v>27</v>
      </c>
      <c r="I4257" s="24" t="s">
        <v>188</v>
      </c>
      <c r="J4257" s="25" t="str">
        <f t="shared" si="266"/>
        <v/>
      </c>
      <c r="K4257" s="25" t="str">
        <f t="shared" si="267"/>
        <v>Weekday</v>
      </c>
      <c r="L4257" s="25" t="s">
        <v>177</v>
      </c>
      <c r="M4257" s="9">
        <v>4254</v>
      </c>
      <c r="N4257" s="9">
        <v>6</v>
      </c>
      <c r="O4257" s="14">
        <f>INDEX('Load Shapes - Day Type'!G:G,MATCH('Load Shapes - 8760'!$A4257,'Load Shapes - Day Type'!$K:$K,0))</f>
        <v>5.0999999999999997E-2</v>
      </c>
      <c r="P4257" s="14">
        <f>INDEX('Load Shapes - Day Type'!H:H,MATCH('Load Shapes - 8760'!$A4257,'Load Shapes - Day Type'!$K:$K,0))</f>
        <v>0.155</v>
      </c>
      <c r="Q4257" s="15">
        <f>INDEX('Load Shapes - Day Type'!I:I,MATCH('Load Shapes - 8760'!$A4257,'Load Shapes - Day Type'!$K:$K,0))</f>
        <v>1.6633672687580014</v>
      </c>
      <c r="R4257" s="15">
        <f>INDEX('Load Shapes - Day Type'!J:J,MATCH('Load Shapes - 8760'!$A4257,'Load Shapes - Day Type'!$K:$K,0))</f>
        <v>8.4831730706658073E-2</v>
      </c>
      <c r="S4257" s="47">
        <f t="shared" si="268"/>
        <v>5.2191586102301819E-5</v>
      </c>
    </row>
    <row r="4258" spans="1:19" x14ac:dyDescent="0.2">
      <c r="A4258" s="45" t="str">
        <f t="shared" si="265"/>
        <v>JuneWeekday7</v>
      </c>
      <c r="E4258" s="9">
        <v>2017</v>
      </c>
      <c r="F4258" s="9">
        <v>6</v>
      </c>
      <c r="G4258" s="9" t="s">
        <v>11</v>
      </c>
      <c r="H4258" s="9">
        <v>27</v>
      </c>
      <c r="I4258" s="24" t="s">
        <v>188</v>
      </c>
      <c r="J4258" s="25" t="str">
        <f t="shared" si="266"/>
        <v/>
      </c>
      <c r="K4258" s="25" t="str">
        <f t="shared" si="267"/>
        <v>Weekday</v>
      </c>
      <c r="L4258" s="25" t="s">
        <v>177</v>
      </c>
      <c r="M4258" s="9">
        <v>4255</v>
      </c>
      <c r="N4258" s="9">
        <v>7</v>
      </c>
      <c r="O4258" s="14">
        <f>INDEX('Load Shapes - Day Type'!G:G,MATCH('Load Shapes - 8760'!$A4258,'Load Shapes - Day Type'!$K:$K,0))</f>
        <v>8.7999999999999995E-2</v>
      </c>
      <c r="P4258" s="14">
        <f>INDEX('Load Shapes - Day Type'!H:H,MATCH('Load Shapes - 8760'!$A4258,'Load Shapes - Day Type'!$K:$K,0))</f>
        <v>0.121</v>
      </c>
      <c r="Q4258" s="15">
        <f>INDEX('Load Shapes - Day Type'!I:I,MATCH('Load Shapes - 8760'!$A4258,'Load Shapes - Day Type'!$K:$K,0))</f>
        <v>1.6633672687580014</v>
      </c>
      <c r="R4258" s="15">
        <f>INDEX('Load Shapes - Day Type'!J:J,MATCH('Load Shapes - 8760'!$A4258,'Load Shapes - Day Type'!$K:$K,0))</f>
        <v>0.14637631965070411</v>
      </c>
      <c r="S4258" s="47">
        <f t="shared" si="268"/>
        <v>9.0056070137305096E-5</v>
      </c>
    </row>
    <row r="4259" spans="1:19" x14ac:dyDescent="0.2">
      <c r="A4259" s="45" t="str">
        <f t="shared" si="265"/>
        <v>JuneWeekday8</v>
      </c>
      <c r="E4259" s="9">
        <v>2017</v>
      </c>
      <c r="F4259" s="9">
        <v>6</v>
      </c>
      <c r="G4259" s="9" t="s">
        <v>11</v>
      </c>
      <c r="H4259" s="9">
        <v>27</v>
      </c>
      <c r="I4259" s="24" t="s">
        <v>188</v>
      </c>
      <c r="J4259" s="25" t="str">
        <f t="shared" si="266"/>
        <v/>
      </c>
      <c r="K4259" s="25" t="str">
        <f t="shared" si="267"/>
        <v>Weekday</v>
      </c>
      <c r="L4259" s="25" t="s">
        <v>177</v>
      </c>
      <c r="M4259" s="9">
        <v>4256</v>
      </c>
      <c r="N4259" s="9">
        <v>8</v>
      </c>
      <c r="O4259" s="14">
        <f>INDEX('Load Shapes - Day Type'!G:G,MATCH('Load Shapes - 8760'!$A4259,'Load Shapes - Day Type'!$K:$K,0))</f>
        <v>0.127</v>
      </c>
      <c r="P4259" s="14">
        <f>INDEX('Load Shapes - Day Type'!H:H,MATCH('Load Shapes - 8760'!$A4259,'Load Shapes - Day Type'!$K:$K,0))</f>
        <v>0.10299999999999999</v>
      </c>
      <c r="Q4259" s="15">
        <f>INDEX('Load Shapes - Day Type'!I:I,MATCH('Load Shapes - 8760'!$A4259,'Load Shapes - Day Type'!$K:$K,0))</f>
        <v>1.6633672687580014</v>
      </c>
      <c r="R4259" s="15">
        <f>INDEX('Load Shapes - Day Type'!J:J,MATCH('Load Shapes - 8760'!$A4259,'Load Shapes - Day Type'!$K:$K,0))</f>
        <v>0.21124764313226618</v>
      </c>
      <c r="S4259" s="47">
        <f t="shared" si="268"/>
        <v>1.2996728303906531E-4</v>
      </c>
    </row>
    <row r="4260" spans="1:19" x14ac:dyDescent="0.2">
      <c r="A4260" s="45" t="str">
        <f t="shared" si="265"/>
        <v>JuneWeekday9</v>
      </c>
      <c r="E4260" s="9">
        <v>2017</v>
      </c>
      <c r="F4260" s="9">
        <v>6</v>
      </c>
      <c r="G4260" s="9" t="s">
        <v>11</v>
      </c>
      <c r="H4260" s="9">
        <v>27</v>
      </c>
      <c r="I4260" s="24" t="s">
        <v>188</v>
      </c>
      <c r="J4260" s="25" t="str">
        <f t="shared" si="266"/>
        <v/>
      </c>
      <c r="K4260" s="25" t="str">
        <f t="shared" si="267"/>
        <v>Weekday</v>
      </c>
      <c r="L4260" s="25" t="s">
        <v>176</v>
      </c>
      <c r="M4260" s="9">
        <v>4257</v>
      </c>
      <c r="N4260" s="9">
        <v>9</v>
      </c>
      <c r="O4260" s="14">
        <f>INDEX('Load Shapes - Day Type'!G:G,MATCH('Load Shapes - 8760'!$A4260,'Load Shapes - Day Type'!$K:$K,0))</f>
        <v>0.12</v>
      </c>
      <c r="P4260" s="14">
        <f>INDEX('Load Shapes - Day Type'!H:H,MATCH('Load Shapes - 8760'!$A4260,'Load Shapes - Day Type'!$K:$K,0))</f>
        <v>0.109</v>
      </c>
      <c r="Q4260" s="15">
        <f>INDEX('Load Shapes - Day Type'!I:I,MATCH('Load Shapes - 8760'!$A4260,'Load Shapes - Day Type'!$K:$K,0))</f>
        <v>1.6633672687580014</v>
      </c>
      <c r="R4260" s="15">
        <f>INDEX('Load Shapes - Day Type'!J:J,MATCH('Load Shapes - 8760'!$A4260,'Load Shapes - Day Type'!$K:$K,0))</f>
        <v>0.19960407225096016</v>
      </c>
      <c r="S4260" s="47">
        <f t="shared" si="268"/>
        <v>1.2280373200541605E-4</v>
      </c>
    </row>
    <row r="4261" spans="1:19" x14ac:dyDescent="0.2">
      <c r="A4261" s="45" t="str">
        <f t="shared" si="265"/>
        <v>JuneWeekday10</v>
      </c>
      <c r="E4261" s="9">
        <v>2017</v>
      </c>
      <c r="F4261" s="9">
        <v>6</v>
      </c>
      <c r="G4261" s="9" t="s">
        <v>11</v>
      </c>
      <c r="H4261" s="9">
        <v>27</v>
      </c>
      <c r="I4261" s="24" t="s">
        <v>188</v>
      </c>
      <c r="J4261" s="25" t="str">
        <f t="shared" si="266"/>
        <v/>
      </c>
      <c r="K4261" s="25" t="str">
        <f t="shared" si="267"/>
        <v>Weekday</v>
      </c>
      <c r="L4261" s="25" t="s">
        <v>176</v>
      </c>
      <c r="M4261" s="9">
        <v>4258</v>
      </c>
      <c r="N4261" s="9">
        <v>10</v>
      </c>
      <c r="O4261" s="14">
        <f>INDEX('Load Shapes - Day Type'!G:G,MATCH('Load Shapes - 8760'!$A4261,'Load Shapes - Day Type'!$K:$K,0))</f>
        <v>0.121</v>
      </c>
      <c r="P4261" s="14">
        <f>INDEX('Load Shapes - Day Type'!H:H,MATCH('Load Shapes - 8760'!$A4261,'Load Shapes - Day Type'!$K:$K,0))</f>
        <v>0.109</v>
      </c>
      <c r="Q4261" s="15">
        <f>INDEX('Load Shapes - Day Type'!I:I,MATCH('Load Shapes - 8760'!$A4261,'Load Shapes - Day Type'!$K:$K,0))</f>
        <v>1.6633672687580014</v>
      </c>
      <c r="R4261" s="15">
        <f>INDEX('Load Shapes - Day Type'!J:J,MATCH('Load Shapes - 8760'!$A4261,'Load Shapes - Day Type'!$K:$K,0))</f>
        <v>0.20126743951971818</v>
      </c>
      <c r="S4261" s="47">
        <f t="shared" si="268"/>
        <v>1.2382709643879452E-4</v>
      </c>
    </row>
    <row r="4262" spans="1:19" x14ac:dyDescent="0.2">
      <c r="A4262" s="45" t="str">
        <f t="shared" si="265"/>
        <v>JuneWeekday11</v>
      </c>
      <c r="E4262" s="9">
        <v>2017</v>
      </c>
      <c r="F4262" s="9">
        <v>6</v>
      </c>
      <c r="G4262" s="9" t="s">
        <v>11</v>
      </c>
      <c r="H4262" s="9">
        <v>27</v>
      </c>
      <c r="I4262" s="24" t="s">
        <v>188</v>
      </c>
      <c r="J4262" s="25" t="str">
        <f t="shared" si="266"/>
        <v/>
      </c>
      <c r="K4262" s="25" t="str">
        <f t="shared" si="267"/>
        <v>Weekday</v>
      </c>
      <c r="L4262" s="25" t="s">
        <v>176</v>
      </c>
      <c r="M4262" s="9">
        <v>4259</v>
      </c>
      <c r="N4262" s="9">
        <v>11</v>
      </c>
      <c r="O4262" s="14">
        <f>INDEX('Load Shapes - Day Type'!G:G,MATCH('Load Shapes - 8760'!$A4262,'Load Shapes - Day Type'!$K:$K,0))</f>
        <v>0.12</v>
      </c>
      <c r="P4262" s="14">
        <f>INDEX('Load Shapes - Day Type'!H:H,MATCH('Load Shapes - 8760'!$A4262,'Load Shapes - Day Type'!$K:$K,0))</f>
        <v>0.115</v>
      </c>
      <c r="Q4262" s="15">
        <f>INDEX('Load Shapes - Day Type'!I:I,MATCH('Load Shapes - 8760'!$A4262,'Load Shapes - Day Type'!$K:$K,0))</f>
        <v>1.6633672687580014</v>
      </c>
      <c r="R4262" s="15">
        <f>INDEX('Load Shapes - Day Type'!J:J,MATCH('Load Shapes - 8760'!$A4262,'Load Shapes - Day Type'!$K:$K,0))</f>
        <v>0.19960407225096016</v>
      </c>
      <c r="S4262" s="47">
        <f t="shared" si="268"/>
        <v>1.2280373200541605E-4</v>
      </c>
    </row>
    <row r="4263" spans="1:19" x14ac:dyDescent="0.2">
      <c r="A4263" s="45" t="str">
        <f t="shared" si="265"/>
        <v>JuneWeekday12</v>
      </c>
      <c r="E4263" s="9">
        <v>2017</v>
      </c>
      <c r="F4263" s="9">
        <v>6</v>
      </c>
      <c r="G4263" s="9" t="s">
        <v>11</v>
      </c>
      <c r="H4263" s="9">
        <v>27</v>
      </c>
      <c r="I4263" s="24" t="s">
        <v>188</v>
      </c>
      <c r="J4263" s="25" t="str">
        <f t="shared" si="266"/>
        <v/>
      </c>
      <c r="K4263" s="25" t="str">
        <f t="shared" si="267"/>
        <v>Weekday</v>
      </c>
      <c r="L4263" s="25" t="s">
        <v>176</v>
      </c>
      <c r="M4263" s="9">
        <v>4260</v>
      </c>
      <c r="N4263" s="9">
        <v>12</v>
      </c>
      <c r="O4263" s="14">
        <f>INDEX('Load Shapes - Day Type'!G:G,MATCH('Load Shapes - 8760'!$A4263,'Load Shapes - Day Type'!$K:$K,0))</f>
        <v>0.115</v>
      </c>
      <c r="P4263" s="14">
        <f>INDEX('Load Shapes - Day Type'!H:H,MATCH('Load Shapes - 8760'!$A4263,'Load Shapes - Day Type'!$K:$K,0))</f>
        <v>0.11899999999999999</v>
      </c>
      <c r="Q4263" s="15">
        <f>INDEX('Load Shapes - Day Type'!I:I,MATCH('Load Shapes - 8760'!$A4263,'Load Shapes - Day Type'!$K:$K,0))</f>
        <v>1.6633672687580014</v>
      </c>
      <c r="R4263" s="15">
        <f>INDEX('Load Shapes - Day Type'!J:J,MATCH('Load Shapes - 8760'!$A4263,'Load Shapes - Day Type'!$K:$K,0))</f>
        <v>0.19128723590717017</v>
      </c>
      <c r="S4263" s="47">
        <f t="shared" si="268"/>
        <v>1.1768690983852372E-4</v>
      </c>
    </row>
    <row r="4264" spans="1:19" x14ac:dyDescent="0.2">
      <c r="A4264" s="45" t="str">
        <f t="shared" si="265"/>
        <v>JuneWeekday13</v>
      </c>
      <c r="E4264" s="9">
        <v>2017</v>
      </c>
      <c r="F4264" s="9">
        <v>6</v>
      </c>
      <c r="G4264" s="9" t="s">
        <v>11</v>
      </c>
      <c r="H4264" s="9">
        <v>27</v>
      </c>
      <c r="I4264" s="24" t="s">
        <v>188</v>
      </c>
      <c r="J4264" s="25" t="str">
        <f t="shared" si="266"/>
        <v/>
      </c>
      <c r="K4264" s="25" t="str">
        <f t="shared" si="267"/>
        <v>Weekday</v>
      </c>
      <c r="L4264" s="25" t="s">
        <v>176</v>
      </c>
      <c r="M4264" s="9">
        <v>4261</v>
      </c>
      <c r="N4264" s="9">
        <v>13</v>
      </c>
      <c r="O4264" s="14">
        <f>INDEX('Load Shapes - Day Type'!G:G,MATCH('Load Shapes - 8760'!$A4264,'Load Shapes - Day Type'!$K:$K,0))</f>
        <v>0.11899999999999999</v>
      </c>
      <c r="P4264" s="14">
        <f>INDEX('Load Shapes - Day Type'!H:H,MATCH('Load Shapes - 8760'!$A4264,'Load Shapes - Day Type'!$K:$K,0))</f>
        <v>0.115</v>
      </c>
      <c r="Q4264" s="15">
        <f>INDEX('Load Shapes - Day Type'!I:I,MATCH('Load Shapes - 8760'!$A4264,'Load Shapes - Day Type'!$K:$K,0))</f>
        <v>1.6633672687580014</v>
      </c>
      <c r="R4264" s="15">
        <f>INDEX('Load Shapes - Day Type'!J:J,MATCH('Load Shapes - 8760'!$A4264,'Load Shapes - Day Type'!$K:$K,0))</f>
        <v>0.19794070498220218</v>
      </c>
      <c r="S4264" s="47">
        <f t="shared" si="268"/>
        <v>1.2178036757203758E-4</v>
      </c>
    </row>
    <row r="4265" spans="1:19" x14ac:dyDescent="0.2">
      <c r="A4265" s="45" t="str">
        <f t="shared" si="265"/>
        <v>JuneWeekday14</v>
      </c>
      <c r="E4265" s="9">
        <v>2017</v>
      </c>
      <c r="F4265" s="9">
        <v>6</v>
      </c>
      <c r="G4265" s="9" t="s">
        <v>11</v>
      </c>
      <c r="H4265" s="9">
        <v>27</v>
      </c>
      <c r="I4265" s="24" t="s">
        <v>188</v>
      </c>
      <c r="J4265" s="25" t="str">
        <f t="shared" si="266"/>
        <v/>
      </c>
      <c r="K4265" s="25" t="str">
        <f t="shared" si="267"/>
        <v>Weekday</v>
      </c>
      <c r="L4265" s="25" t="s">
        <v>176</v>
      </c>
      <c r="M4265" s="9">
        <v>4262</v>
      </c>
      <c r="N4265" s="9">
        <v>14</v>
      </c>
      <c r="O4265" s="14">
        <f>INDEX('Load Shapes - Day Type'!G:G,MATCH('Load Shapes - 8760'!$A4265,'Load Shapes - Day Type'!$K:$K,0))</f>
        <v>0.11600000000000001</v>
      </c>
      <c r="P4265" s="14">
        <f>INDEX('Load Shapes - Day Type'!H:H,MATCH('Load Shapes - 8760'!$A4265,'Load Shapes - Day Type'!$K:$K,0))</f>
        <v>0.11799999999999999</v>
      </c>
      <c r="Q4265" s="15">
        <f>INDEX('Load Shapes - Day Type'!I:I,MATCH('Load Shapes - 8760'!$A4265,'Load Shapes - Day Type'!$K:$K,0))</f>
        <v>1.6633672687580014</v>
      </c>
      <c r="R4265" s="15">
        <f>INDEX('Load Shapes - Day Type'!J:J,MATCH('Load Shapes - 8760'!$A4265,'Load Shapes - Day Type'!$K:$K,0))</f>
        <v>0.19295060317592819</v>
      </c>
      <c r="S4265" s="47">
        <f t="shared" si="268"/>
        <v>1.1871027427190218E-4</v>
      </c>
    </row>
    <row r="4266" spans="1:19" x14ac:dyDescent="0.2">
      <c r="A4266" s="45" t="str">
        <f t="shared" si="265"/>
        <v>JuneWeekday15</v>
      </c>
      <c r="E4266" s="9">
        <v>2017</v>
      </c>
      <c r="F4266" s="9">
        <v>6</v>
      </c>
      <c r="G4266" s="9" t="s">
        <v>11</v>
      </c>
      <c r="H4266" s="9">
        <v>27</v>
      </c>
      <c r="I4266" s="24" t="s">
        <v>188</v>
      </c>
      <c r="J4266" s="25" t="str">
        <f t="shared" si="266"/>
        <v/>
      </c>
      <c r="K4266" s="25" t="str">
        <f t="shared" si="267"/>
        <v>Weekday</v>
      </c>
      <c r="L4266" s="25" t="s">
        <v>176</v>
      </c>
      <c r="M4266" s="9">
        <v>4263</v>
      </c>
      <c r="N4266" s="9">
        <v>15</v>
      </c>
      <c r="O4266" s="14">
        <f>INDEX('Load Shapes - Day Type'!G:G,MATCH('Load Shapes - 8760'!$A4266,'Load Shapes - Day Type'!$K:$K,0))</f>
        <v>0.115</v>
      </c>
      <c r="P4266" s="14">
        <f>INDEX('Load Shapes - Day Type'!H:H,MATCH('Load Shapes - 8760'!$A4266,'Load Shapes - Day Type'!$K:$K,0))</f>
        <v>0.115</v>
      </c>
      <c r="Q4266" s="15">
        <f>INDEX('Load Shapes - Day Type'!I:I,MATCH('Load Shapes - 8760'!$A4266,'Load Shapes - Day Type'!$K:$K,0))</f>
        <v>1.6633672687580014</v>
      </c>
      <c r="R4266" s="15">
        <f>INDEX('Load Shapes - Day Type'!J:J,MATCH('Load Shapes - 8760'!$A4266,'Load Shapes - Day Type'!$K:$K,0))</f>
        <v>0.19128723590717017</v>
      </c>
      <c r="S4266" s="47">
        <f t="shared" si="268"/>
        <v>1.1768690983852372E-4</v>
      </c>
    </row>
    <row r="4267" spans="1:19" x14ac:dyDescent="0.2">
      <c r="A4267" s="45" t="str">
        <f t="shared" si="265"/>
        <v>JuneWeekday16</v>
      </c>
      <c r="E4267" s="9">
        <v>2017</v>
      </c>
      <c r="F4267" s="9">
        <v>6</v>
      </c>
      <c r="G4267" s="9" t="s">
        <v>11</v>
      </c>
      <c r="H4267" s="9">
        <v>27</v>
      </c>
      <c r="I4267" s="24" t="s">
        <v>188</v>
      </c>
      <c r="J4267" s="25" t="str">
        <f t="shared" si="266"/>
        <v/>
      </c>
      <c r="K4267" s="25" t="str">
        <f t="shared" si="267"/>
        <v>Weekday</v>
      </c>
      <c r="L4267" s="25" t="s">
        <v>176</v>
      </c>
      <c r="M4267" s="9">
        <v>4264</v>
      </c>
      <c r="N4267" s="9">
        <v>16</v>
      </c>
      <c r="O4267" s="14">
        <f>INDEX('Load Shapes - Day Type'!G:G,MATCH('Load Shapes - 8760'!$A4267,'Load Shapes - Day Type'!$K:$K,0))</f>
        <v>0.111</v>
      </c>
      <c r="P4267" s="14">
        <f>INDEX('Load Shapes - Day Type'!H:H,MATCH('Load Shapes - 8760'!$A4267,'Load Shapes - Day Type'!$K:$K,0))</f>
        <v>0.113</v>
      </c>
      <c r="Q4267" s="15">
        <f>INDEX('Load Shapes - Day Type'!I:I,MATCH('Load Shapes - 8760'!$A4267,'Load Shapes - Day Type'!$K:$K,0))</f>
        <v>1.6633672687580014</v>
      </c>
      <c r="R4267" s="15">
        <f>INDEX('Load Shapes - Day Type'!J:J,MATCH('Load Shapes - 8760'!$A4267,'Load Shapes - Day Type'!$K:$K,0))</f>
        <v>0.18463376683213817</v>
      </c>
      <c r="S4267" s="47">
        <f t="shared" si="268"/>
        <v>1.1359345210500985E-4</v>
      </c>
    </row>
    <row r="4268" spans="1:19" x14ac:dyDescent="0.2">
      <c r="A4268" s="45" t="str">
        <f t="shared" si="265"/>
        <v>JuneWeekday17</v>
      </c>
      <c r="E4268" s="9">
        <v>2017</v>
      </c>
      <c r="F4268" s="9">
        <v>6</v>
      </c>
      <c r="G4268" s="9" t="s">
        <v>11</v>
      </c>
      <c r="H4268" s="9">
        <v>27</v>
      </c>
      <c r="I4268" s="24" t="s">
        <v>188</v>
      </c>
      <c r="J4268" s="25" t="str">
        <f t="shared" si="266"/>
        <v/>
      </c>
      <c r="K4268" s="25" t="str">
        <f t="shared" si="267"/>
        <v>Weekday</v>
      </c>
      <c r="L4268" s="25" t="s">
        <v>176</v>
      </c>
      <c r="M4268" s="9">
        <v>4265</v>
      </c>
      <c r="N4268" s="9">
        <v>17</v>
      </c>
      <c r="O4268" s="14">
        <f>INDEX('Load Shapes - Day Type'!G:G,MATCH('Load Shapes - 8760'!$A4268,'Load Shapes - Day Type'!$K:$K,0))</f>
        <v>0.11</v>
      </c>
      <c r="P4268" s="14">
        <f>INDEX('Load Shapes - Day Type'!H:H,MATCH('Load Shapes - 8760'!$A4268,'Load Shapes - Day Type'!$K:$K,0))</f>
        <v>0.111</v>
      </c>
      <c r="Q4268" s="15">
        <f>INDEX('Load Shapes - Day Type'!I:I,MATCH('Load Shapes - 8760'!$A4268,'Load Shapes - Day Type'!$K:$K,0))</f>
        <v>1.6633672687580014</v>
      </c>
      <c r="R4268" s="15">
        <f>INDEX('Load Shapes - Day Type'!J:J,MATCH('Load Shapes - 8760'!$A4268,'Load Shapes - Day Type'!$K:$K,0))</f>
        <v>0.18297039956338015</v>
      </c>
      <c r="S4268" s="47">
        <f t="shared" si="268"/>
        <v>1.1257008767163138E-4</v>
      </c>
    </row>
    <row r="4269" spans="1:19" x14ac:dyDescent="0.2">
      <c r="A4269" s="45" t="str">
        <f t="shared" si="265"/>
        <v>JuneWeekday18</v>
      </c>
      <c r="E4269" s="9">
        <v>2017</v>
      </c>
      <c r="F4269" s="9">
        <v>6</v>
      </c>
      <c r="G4269" s="9" t="s">
        <v>11</v>
      </c>
      <c r="H4269" s="9">
        <v>27</v>
      </c>
      <c r="I4269" s="24" t="s">
        <v>188</v>
      </c>
      <c r="J4269" s="25" t="str">
        <f t="shared" si="266"/>
        <v/>
      </c>
      <c r="K4269" s="25" t="str">
        <f t="shared" si="267"/>
        <v>Weekday</v>
      </c>
      <c r="L4269" s="25" t="s">
        <v>176</v>
      </c>
      <c r="M4269" s="9">
        <v>4266</v>
      </c>
      <c r="N4269" s="9">
        <v>18</v>
      </c>
      <c r="O4269" s="14">
        <f>INDEX('Load Shapes - Day Type'!G:G,MATCH('Load Shapes - 8760'!$A4269,'Load Shapes - Day Type'!$K:$K,0))</f>
        <v>0.121</v>
      </c>
      <c r="P4269" s="14">
        <f>INDEX('Load Shapes - Day Type'!H:H,MATCH('Load Shapes - 8760'!$A4269,'Load Shapes - Day Type'!$K:$K,0))</f>
        <v>0.10199999999999999</v>
      </c>
      <c r="Q4269" s="15">
        <f>INDEX('Load Shapes - Day Type'!I:I,MATCH('Load Shapes - 8760'!$A4269,'Load Shapes - Day Type'!$K:$K,0))</f>
        <v>1.6633672687580014</v>
      </c>
      <c r="R4269" s="15">
        <f>INDEX('Load Shapes - Day Type'!J:J,MATCH('Load Shapes - 8760'!$A4269,'Load Shapes - Day Type'!$K:$K,0))</f>
        <v>0.20126743951971818</v>
      </c>
      <c r="S4269" s="47">
        <f t="shared" si="268"/>
        <v>1.2382709643879452E-4</v>
      </c>
    </row>
    <row r="4270" spans="1:19" x14ac:dyDescent="0.2">
      <c r="A4270" s="45" t="str">
        <f t="shared" si="265"/>
        <v>JuneWeekday19</v>
      </c>
      <c r="E4270" s="9">
        <v>2017</v>
      </c>
      <c r="F4270" s="9">
        <v>6</v>
      </c>
      <c r="G4270" s="9" t="s">
        <v>11</v>
      </c>
      <c r="H4270" s="9">
        <v>27</v>
      </c>
      <c r="I4270" s="24" t="s">
        <v>188</v>
      </c>
      <c r="J4270" s="25" t="str">
        <f t="shared" si="266"/>
        <v/>
      </c>
      <c r="K4270" s="25" t="str">
        <f t="shared" si="267"/>
        <v>Weekday</v>
      </c>
      <c r="L4270" s="25" t="s">
        <v>176</v>
      </c>
      <c r="M4270" s="9">
        <v>4267</v>
      </c>
      <c r="N4270" s="9">
        <v>19</v>
      </c>
      <c r="O4270" s="14">
        <f>INDEX('Load Shapes - Day Type'!G:G,MATCH('Load Shapes - 8760'!$A4270,'Load Shapes - Day Type'!$K:$K,0))</f>
        <v>0.121</v>
      </c>
      <c r="P4270" s="14">
        <f>INDEX('Load Shapes - Day Type'!H:H,MATCH('Load Shapes - 8760'!$A4270,'Load Shapes - Day Type'!$K:$K,0))</f>
        <v>9.6000000000000002E-2</v>
      </c>
      <c r="Q4270" s="15">
        <f>INDEX('Load Shapes - Day Type'!I:I,MATCH('Load Shapes - 8760'!$A4270,'Load Shapes - Day Type'!$K:$K,0))</f>
        <v>1.6633672687580014</v>
      </c>
      <c r="R4270" s="15">
        <f>INDEX('Load Shapes - Day Type'!J:J,MATCH('Load Shapes - 8760'!$A4270,'Load Shapes - Day Type'!$K:$K,0))</f>
        <v>0.20126743951971818</v>
      </c>
      <c r="S4270" s="47">
        <f t="shared" si="268"/>
        <v>1.2382709643879452E-4</v>
      </c>
    </row>
    <row r="4271" spans="1:19" x14ac:dyDescent="0.2">
      <c r="A4271" s="45" t="str">
        <f t="shared" si="265"/>
        <v>JuneWeekday20</v>
      </c>
      <c r="E4271" s="9">
        <v>2017</v>
      </c>
      <c r="F4271" s="9">
        <v>6</v>
      </c>
      <c r="G4271" s="9" t="s">
        <v>11</v>
      </c>
      <c r="H4271" s="9">
        <v>27</v>
      </c>
      <c r="I4271" s="24" t="s">
        <v>188</v>
      </c>
      <c r="J4271" s="25" t="str">
        <f t="shared" si="266"/>
        <v/>
      </c>
      <c r="K4271" s="25" t="str">
        <f t="shared" si="267"/>
        <v>Weekday</v>
      </c>
      <c r="L4271" s="25" t="s">
        <v>176</v>
      </c>
      <c r="M4271" s="9">
        <v>4268</v>
      </c>
      <c r="N4271" s="9">
        <v>20</v>
      </c>
      <c r="O4271" s="14">
        <f>INDEX('Load Shapes - Day Type'!G:G,MATCH('Load Shapes - 8760'!$A4271,'Load Shapes - Day Type'!$K:$K,0))</f>
        <v>0.13</v>
      </c>
      <c r="P4271" s="14">
        <f>INDEX('Load Shapes - Day Type'!H:H,MATCH('Load Shapes - 8760'!$A4271,'Load Shapes - Day Type'!$K:$K,0))</f>
        <v>8.5999999999999993E-2</v>
      </c>
      <c r="Q4271" s="15">
        <f>INDEX('Load Shapes - Day Type'!I:I,MATCH('Load Shapes - 8760'!$A4271,'Load Shapes - Day Type'!$K:$K,0))</f>
        <v>1.6633672687580014</v>
      </c>
      <c r="R4271" s="15">
        <f>INDEX('Load Shapes - Day Type'!J:J,MATCH('Load Shapes - 8760'!$A4271,'Load Shapes - Day Type'!$K:$K,0))</f>
        <v>0.2162377449385402</v>
      </c>
      <c r="S4271" s="47">
        <f t="shared" si="268"/>
        <v>1.3303737633920071E-4</v>
      </c>
    </row>
    <row r="4272" spans="1:19" x14ac:dyDescent="0.2">
      <c r="A4272" s="45" t="str">
        <f t="shared" si="265"/>
        <v>JuneWeekday21</v>
      </c>
      <c r="E4272" s="9">
        <v>2017</v>
      </c>
      <c r="F4272" s="9">
        <v>6</v>
      </c>
      <c r="G4272" s="9" t="s">
        <v>11</v>
      </c>
      <c r="H4272" s="9">
        <v>27</v>
      </c>
      <c r="I4272" s="24" t="s">
        <v>188</v>
      </c>
      <c r="J4272" s="25" t="str">
        <f t="shared" si="266"/>
        <v/>
      </c>
      <c r="K4272" s="25" t="str">
        <f t="shared" si="267"/>
        <v>Weekday</v>
      </c>
      <c r="L4272" s="25" t="s">
        <v>176</v>
      </c>
      <c r="M4272" s="9">
        <v>4269</v>
      </c>
      <c r="N4272" s="9">
        <v>21</v>
      </c>
      <c r="O4272" s="14">
        <f>INDEX('Load Shapes - Day Type'!G:G,MATCH('Load Shapes - 8760'!$A4272,'Load Shapes - Day Type'!$K:$K,0))</f>
        <v>0.155</v>
      </c>
      <c r="P4272" s="14">
        <f>INDEX('Load Shapes - Day Type'!H:H,MATCH('Load Shapes - 8760'!$A4272,'Load Shapes - Day Type'!$K:$K,0))</f>
        <v>8.5000000000000006E-2</v>
      </c>
      <c r="Q4272" s="15">
        <f>INDEX('Load Shapes - Day Type'!I:I,MATCH('Load Shapes - 8760'!$A4272,'Load Shapes - Day Type'!$K:$K,0))</f>
        <v>1.6633672687580014</v>
      </c>
      <c r="R4272" s="15">
        <f>INDEX('Load Shapes - Day Type'!J:J,MATCH('Load Shapes - 8760'!$A4272,'Load Shapes - Day Type'!$K:$K,0))</f>
        <v>0.25782192665749021</v>
      </c>
      <c r="S4272" s="47">
        <f t="shared" si="268"/>
        <v>1.586214871736624E-4</v>
      </c>
    </row>
    <row r="4273" spans="1:19" x14ac:dyDescent="0.2">
      <c r="A4273" s="45" t="str">
        <f t="shared" si="265"/>
        <v>JuneWeekday22</v>
      </c>
      <c r="E4273" s="9">
        <v>2017</v>
      </c>
      <c r="F4273" s="9">
        <v>6</v>
      </c>
      <c r="G4273" s="9" t="s">
        <v>11</v>
      </c>
      <c r="H4273" s="9">
        <v>27</v>
      </c>
      <c r="I4273" s="24" t="s">
        <v>188</v>
      </c>
      <c r="J4273" s="25" t="str">
        <f t="shared" si="266"/>
        <v/>
      </c>
      <c r="K4273" s="25" t="str">
        <f t="shared" si="267"/>
        <v>Weekday</v>
      </c>
      <c r="L4273" s="25" t="s">
        <v>176</v>
      </c>
      <c r="M4273" s="9">
        <v>4270</v>
      </c>
      <c r="N4273" s="9">
        <v>22</v>
      </c>
      <c r="O4273" s="14">
        <f>INDEX('Load Shapes - Day Type'!G:G,MATCH('Load Shapes - 8760'!$A4273,'Load Shapes - Day Type'!$K:$K,0))</f>
        <v>0.153</v>
      </c>
      <c r="P4273" s="14">
        <f>INDEX('Load Shapes - Day Type'!H:H,MATCH('Load Shapes - 8760'!$A4273,'Load Shapes - Day Type'!$K:$K,0))</f>
        <v>8.8999999999999996E-2</v>
      </c>
      <c r="Q4273" s="15">
        <f>INDEX('Load Shapes - Day Type'!I:I,MATCH('Load Shapes - 8760'!$A4273,'Load Shapes - Day Type'!$K:$K,0))</f>
        <v>1.6633672687580014</v>
      </c>
      <c r="R4273" s="15">
        <f>INDEX('Load Shapes - Day Type'!J:J,MATCH('Load Shapes - 8760'!$A4273,'Load Shapes - Day Type'!$K:$K,0))</f>
        <v>0.25449519211997423</v>
      </c>
      <c r="S4273" s="47">
        <f t="shared" si="268"/>
        <v>1.5657475830690545E-4</v>
      </c>
    </row>
    <row r="4274" spans="1:19" x14ac:dyDescent="0.2">
      <c r="A4274" s="45" t="str">
        <f t="shared" si="265"/>
        <v>JuneWeekday23</v>
      </c>
      <c r="E4274" s="9">
        <v>2017</v>
      </c>
      <c r="F4274" s="9">
        <v>6</v>
      </c>
      <c r="G4274" s="9" t="s">
        <v>11</v>
      </c>
      <c r="H4274" s="9">
        <v>27</v>
      </c>
      <c r="I4274" s="24" t="s">
        <v>188</v>
      </c>
      <c r="J4274" s="25" t="str">
        <f t="shared" si="266"/>
        <v/>
      </c>
      <c r="K4274" s="25" t="str">
        <f t="shared" si="267"/>
        <v>Weekday</v>
      </c>
      <c r="L4274" s="25" t="s">
        <v>176</v>
      </c>
      <c r="M4274" s="9">
        <v>4271</v>
      </c>
      <c r="N4274" s="9">
        <v>23</v>
      </c>
      <c r="O4274" s="14">
        <f>INDEX('Load Shapes - Day Type'!G:G,MATCH('Load Shapes - 8760'!$A4274,'Load Shapes - Day Type'!$K:$K,0))</f>
        <v>0.104</v>
      </c>
      <c r="P4274" s="14">
        <f>INDEX('Load Shapes - Day Type'!H:H,MATCH('Load Shapes - 8760'!$A4274,'Load Shapes - Day Type'!$K:$K,0))</f>
        <v>0.10299999999999999</v>
      </c>
      <c r="Q4274" s="15">
        <f>INDEX('Load Shapes - Day Type'!I:I,MATCH('Load Shapes - 8760'!$A4274,'Load Shapes - Day Type'!$K:$K,0))</f>
        <v>1.6633672687580014</v>
      </c>
      <c r="R4274" s="15">
        <f>INDEX('Load Shapes - Day Type'!J:J,MATCH('Load Shapes - 8760'!$A4274,'Load Shapes - Day Type'!$K:$K,0))</f>
        <v>0.17299019595083215</v>
      </c>
      <c r="S4274" s="47">
        <f t="shared" si="268"/>
        <v>1.0642990107136057E-4</v>
      </c>
    </row>
    <row r="4275" spans="1:19" x14ac:dyDescent="0.2">
      <c r="A4275" s="45" t="str">
        <f t="shared" si="265"/>
        <v>JuneWeekday24</v>
      </c>
      <c r="E4275" s="9">
        <v>2017</v>
      </c>
      <c r="F4275" s="9">
        <v>6</v>
      </c>
      <c r="G4275" s="9" t="s">
        <v>11</v>
      </c>
      <c r="H4275" s="9">
        <v>27</v>
      </c>
      <c r="I4275" s="24" t="s">
        <v>188</v>
      </c>
      <c r="J4275" s="25" t="str">
        <f t="shared" si="266"/>
        <v/>
      </c>
      <c r="K4275" s="25" t="str">
        <f t="shared" si="267"/>
        <v>Weekday</v>
      </c>
      <c r="L4275" s="25" t="s">
        <v>177</v>
      </c>
      <c r="M4275" s="9">
        <v>4272</v>
      </c>
      <c r="N4275" s="9">
        <v>24</v>
      </c>
      <c r="O4275" s="14">
        <f>INDEX('Load Shapes - Day Type'!G:G,MATCH('Load Shapes - 8760'!$A4275,'Load Shapes - Day Type'!$K:$K,0))</f>
        <v>5.6000000000000001E-2</v>
      </c>
      <c r="P4275" s="14">
        <f>INDEX('Load Shapes - Day Type'!H:H,MATCH('Load Shapes - 8760'!$A4275,'Load Shapes - Day Type'!$K:$K,0))</f>
        <v>0.14899999999999999</v>
      </c>
      <c r="Q4275" s="15">
        <f>INDEX('Load Shapes - Day Type'!I:I,MATCH('Load Shapes - 8760'!$A4275,'Load Shapes - Day Type'!$K:$K,0))</f>
        <v>1.6633672687580014</v>
      </c>
      <c r="R4275" s="15">
        <f>INDEX('Load Shapes - Day Type'!J:J,MATCH('Load Shapes - 8760'!$A4275,'Load Shapes - Day Type'!$K:$K,0))</f>
        <v>9.3148567050448078E-2</v>
      </c>
      <c r="S4275" s="47">
        <f t="shared" si="268"/>
        <v>5.7308408269194155E-5</v>
      </c>
    </row>
    <row r="4276" spans="1:19" x14ac:dyDescent="0.2">
      <c r="A4276" s="45" t="str">
        <f t="shared" si="265"/>
        <v>JuneWeekday1</v>
      </c>
      <c r="E4276" s="9">
        <v>2017</v>
      </c>
      <c r="F4276" s="9">
        <v>6</v>
      </c>
      <c r="G4276" s="9" t="s">
        <v>11</v>
      </c>
      <c r="H4276" s="9">
        <v>28</v>
      </c>
      <c r="I4276" s="24" t="s">
        <v>185</v>
      </c>
      <c r="J4276" s="25" t="str">
        <f t="shared" si="266"/>
        <v/>
      </c>
      <c r="K4276" s="25" t="str">
        <f t="shared" si="267"/>
        <v>Weekday</v>
      </c>
      <c r="L4276" s="25" t="s">
        <v>177</v>
      </c>
      <c r="M4276" s="9">
        <v>4273</v>
      </c>
      <c r="N4276" s="9">
        <v>1</v>
      </c>
      <c r="O4276" s="14">
        <f>INDEX('Load Shapes - Day Type'!G:G,MATCH('Load Shapes - 8760'!$A4276,'Load Shapes - Day Type'!$K:$K,0))</f>
        <v>3.2000000000000001E-2</v>
      </c>
      <c r="P4276" s="14">
        <f>INDEX('Load Shapes - Day Type'!H:H,MATCH('Load Shapes - 8760'!$A4276,'Load Shapes - Day Type'!$K:$K,0))</f>
        <v>0.20899999999999999</v>
      </c>
      <c r="Q4276" s="15">
        <f>INDEX('Load Shapes - Day Type'!I:I,MATCH('Load Shapes - 8760'!$A4276,'Load Shapes - Day Type'!$K:$K,0))</f>
        <v>1.6633672687580014</v>
      </c>
      <c r="R4276" s="15">
        <f>INDEX('Load Shapes - Day Type'!J:J,MATCH('Load Shapes - 8760'!$A4276,'Load Shapes - Day Type'!$K:$K,0))</f>
        <v>5.3227752600256049E-2</v>
      </c>
      <c r="S4276" s="47">
        <f t="shared" si="268"/>
        <v>3.2747661868110947E-5</v>
      </c>
    </row>
    <row r="4277" spans="1:19" x14ac:dyDescent="0.2">
      <c r="A4277" s="45" t="str">
        <f t="shared" si="265"/>
        <v>JuneWeekday2</v>
      </c>
      <c r="E4277" s="9">
        <v>2017</v>
      </c>
      <c r="F4277" s="9">
        <v>6</v>
      </c>
      <c r="G4277" s="9" t="s">
        <v>11</v>
      </c>
      <c r="H4277" s="9">
        <v>28</v>
      </c>
      <c r="I4277" s="24" t="s">
        <v>185</v>
      </c>
      <c r="J4277" s="25" t="str">
        <f t="shared" si="266"/>
        <v/>
      </c>
      <c r="K4277" s="25" t="str">
        <f t="shared" si="267"/>
        <v>Weekday</v>
      </c>
      <c r="L4277" s="25" t="s">
        <v>177</v>
      </c>
      <c r="M4277" s="9">
        <v>4274</v>
      </c>
      <c r="N4277" s="9">
        <v>2</v>
      </c>
      <c r="O4277" s="14">
        <f>INDEX('Load Shapes - Day Type'!G:G,MATCH('Load Shapes - 8760'!$A4277,'Load Shapes - Day Type'!$K:$K,0))</f>
        <v>2.3E-2</v>
      </c>
      <c r="P4277" s="14">
        <f>INDEX('Load Shapes - Day Type'!H:H,MATCH('Load Shapes - 8760'!$A4277,'Load Shapes - Day Type'!$K:$K,0))</f>
        <v>0.27200000000000002</v>
      </c>
      <c r="Q4277" s="15">
        <f>INDEX('Load Shapes - Day Type'!I:I,MATCH('Load Shapes - 8760'!$A4277,'Load Shapes - Day Type'!$K:$K,0))</f>
        <v>1.6633672687580014</v>
      </c>
      <c r="R4277" s="15">
        <f>INDEX('Load Shapes - Day Type'!J:J,MATCH('Load Shapes - 8760'!$A4277,'Load Shapes - Day Type'!$K:$K,0))</f>
        <v>3.8257447181434034E-2</v>
      </c>
      <c r="S4277" s="47">
        <f t="shared" si="268"/>
        <v>2.3537381967704741E-5</v>
      </c>
    </row>
    <row r="4278" spans="1:19" x14ac:dyDescent="0.2">
      <c r="A4278" s="45" t="str">
        <f t="shared" si="265"/>
        <v>JuneWeekday3</v>
      </c>
      <c r="E4278" s="9">
        <v>2017</v>
      </c>
      <c r="F4278" s="9">
        <v>6</v>
      </c>
      <c r="G4278" s="9" t="s">
        <v>11</v>
      </c>
      <c r="H4278" s="9">
        <v>28</v>
      </c>
      <c r="I4278" s="24" t="s">
        <v>185</v>
      </c>
      <c r="J4278" s="25" t="str">
        <f t="shared" si="266"/>
        <v/>
      </c>
      <c r="K4278" s="25" t="str">
        <f t="shared" si="267"/>
        <v>Weekday</v>
      </c>
      <c r="L4278" s="25" t="s">
        <v>177</v>
      </c>
      <c r="M4278" s="9">
        <v>4275</v>
      </c>
      <c r="N4278" s="9">
        <v>3</v>
      </c>
      <c r="O4278" s="14">
        <f>INDEX('Load Shapes - Day Type'!G:G,MATCH('Load Shapes - 8760'!$A4278,'Load Shapes - Day Type'!$K:$K,0))</f>
        <v>0.02</v>
      </c>
      <c r="P4278" s="14">
        <f>INDEX('Load Shapes - Day Type'!H:H,MATCH('Load Shapes - 8760'!$A4278,'Load Shapes - Day Type'!$K:$K,0))</f>
        <v>0.28100000000000003</v>
      </c>
      <c r="Q4278" s="15">
        <f>INDEX('Load Shapes - Day Type'!I:I,MATCH('Load Shapes - 8760'!$A4278,'Load Shapes - Day Type'!$K:$K,0))</f>
        <v>1.6633672687580014</v>
      </c>
      <c r="R4278" s="15">
        <f>INDEX('Load Shapes - Day Type'!J:J,MATCH('Load Shapes - 8760'!$A4278,'Load Shapes - Day Type'!$K:$K,0))</f>
        <v>3.3267345375160032E-2</v>
      </c>
      <c r="S4278" s="47">
        <f t="shared" si="268"/>
        <v>2.0467288667569343E-5</v>
      </c>
    </row>
    <row r="4279" spans="1:19" x14ac:dyDescent="0.2">
      <c r="A4279" s="45" t="str">
        <f t="shared" si="265"/>
        <v>JuneWeekday4</v>
      </c>
      <c r="E4279" s="9">
        <v>2017</v>
      </c>
      <c r="F4279" s="9">
        <v>6</v>
      </c>
      <c r="G4279" s="9" t="s">
        <v>11</v>
      </c>
      <c r="H4279" s="9">
        <v>28</v>
      </c>
      <c r="I4279" s="24" t="s">
        <v>185</v>
      </c>
      <c r="J4279" s="25" t="str">
        <f t="shared" si="266"/>
        <v/>
      </c>
      <c r="K4279" s="25" t="str">
        <f t="shared" si="267"/>
        <v>Weekday</v>
      </c>
      <c r="L4279" s="25" t="s">
        <v>177</v>
      </c>
      <c r="M4279" s="9">
        <v>4276</v>
      </c>
      <c r="N4279" s="9">
        <v>4</v>
      </c>
      <c r="O4279" s="14">
        <f>INDEX('Load Shapes - Day Type'!G:G,MATCH('Load Shapes - 8760'!$A4279,'Load Shapes - Day Type'!$K:$K,0))</f>
        <v>0.02</v>
      </c>
      <c r="P4279" s="14">
        <f>INDEX('Load Shapes - Day Type'!H:H,MATCH('Load Shapes - 8760'!$A4279,'Load Shapes - Day Type'!$K:$K,0))</f>
        <v>0.27600000000000002</v>
      </c>
      <c r="Q4279" s="15">
        <f>INDEX('Load Shapes - Day Type'!I:I,MATCH('Load Shapes - 8760'!$A4279,'Load Shapes - Day Type'!$K:$K,0))</f>
        <v>1.6633672687580014</v>
      </c>
      <c r="R4279" s="15">
        <f>INDEX('Load Shapes - Day Type'!J:J,MATCH('Load Shapes - 8760'!$A4279,'Load Shapes - Day Type'!$K:$K,0))</f>
        <v>3.3267345375160032E-2</v>
      </c>
      <c r="S4279" s="47">
        <f t="shared" si="268"/>
        <v>2.0467288667569343E-5</v>
      </c>
    </row>
    <row r="4280" spans="1:19" x14ac:dyDescent="0.2">
      <c r="A4280" s="45" t="str">
        <f t="shared" si="265"/>
        <v>JuneWeekday5</v>
      </c>
      <c r="E4280" s="9">
        <v>2017</v>
      </c>
      <c r="F4280" s="9">
        <v>6</v>
      </c>
      <c r="G4280" s="9" t="s">
        <v>11</v>
      </c>
      <c r="H4280" s="9">
        <v>28</v>
      </c>
      <c r="I4280" s="24" t="s">
        <v>185</v>
      </c>
      <c r="J4280" s="25" t="str">
        <f t="shared" si="266"/>
        <v/>
      </c>
      <c r="K4280" s="25" t="str">
        <f t="shared" si="267"/>
        <v>Weekday</v>
      </c>
      <c r="L4280" s="25" t="s">
        <v>177</v>
      </c>
      <c r="M4280" s="9">
        <v>4277</v>
      </c>
      <c r="N4280" s="9">
        <v>5</v>
      </c>
      <c r="O4280" s="14">
        <f>INDEX('Load Shapes - Day Type'!G:G,MATCH('Load Shapes - 8760'!$A4280,'Load Shapes - Day Type'!$K:$K,0))</f>
        <v>2.8000000000000001E-2</v>
      </c>
      <c r="P4280" s="14">
        <f>INDEX('Load Shapes - Day Type'!H:H,MATCH('Load Shapes - 8760'!$A4280,'Load Shapes - Day Type'!$K:$K,0))</f>
        <v>0.218</v>
      </c>
      <c r="Q4280" s="15">
        <f>INDEX('Load Shapes - Day Type'!I:I,MATCH('Load Shapes - 8760'!$A4280,'Load Shapes - Day Type'!$K:$K,0))</f>
        <v>1.6633672687580014</v>
      </c>
      <c r="R4280" s="15">
        <f>INDEX('Load Shapes - Day Type'!J:J,MATCH('Load Shapes - 8760'!$A4280,'Load Shapes - Day Type'!$K:$K,0))</f>
        <v>4.6574283525224039E-2</v>
      </c>
      <c r="S4280" s="47">
        <f t="shared" si="268"/>
        <v>2.8654204134597078E-5</v>
      </c>
    </row>
    <row r="4281" spans="1:19" x14ac:dyDescent="0.2">
      <c r="A4281" s="45" t="str">
        <f t="shared" si="265"/>
        <v>JuneWeekday6</v>
      </c>
      <c r="E4281" s="9">
        <v>2017</v>
      </c>
      <c r="F4281" s="9">
        <v>6</v>
      </c>
      <c r="G4281" s="9" t="s">
        <v>11</v>
      </c>
      <c r="H4281" s="9">
        <v>28</v>
      </c>
      <c r="I4281" s="24" t="s">
        <v>185</v>
      </c>
      <c r="J4281" s="25" t="str">
        <f t="shared" si="266"/>
        <v/>
      </c>
      <c r="K4281" s="25" t="str">
        <f t="shared" si="267"/>
        <v>Weekday</v>
      </c>
      <c r="L4281" s="25" t="s">
        <v>177</v>
      </c>
      <c r="M4281" s="9">
        <v>4278</v>
      </c>
      <c r="N4281" s="9">
        <v>6</v>
      </c>
      <c r="O4281" s="14">
        <f>INDEX('Load Shapes - Day Type'!G:G,MATCH('Load Shapes - 8760'!$A4281,'Load Shapes - Day Type'!$K:$K,0))</f>
        <v>5.0999999999999997E-2</v>
      </c>
      <c r="P4281" s="14">
        <f>INDEX('Load Shapes - Day Type'!H:H,MATCH('Load Shapes - 8760'!$A4281,'Load Shapes - Day Type'!$K:$K,0))</f>
        <v>0.155</v>
      </c>
      <c r="Q4281" s="15">
        <f>INDEX('Load Shapes - Day Type'!I:I,MATCH('Load Shapes - 8760'!$A4281,'Load Shapes - Day Type'!$K:$K,0))</f>
        <v>1.6633672687580014</v>
      </c>
      <c r="R4281" s="15">
        <f>INDEX('Load Shapes - Day Type'!J:J,MATCH('Load Shapes - 8760'!$A4281,'Load Shapes - Day Type'!$K:$K,0))</f>
        <v>8.4831730706658073E-2</v>
      </c>
      <c r="S4281" s="47">
        <f t="shared" si="268"/>
        <v>5.2191586102301819E-5</v>
      </c>
    </row>
    <row r="4282" spans="1:19" x14ac:dyDescent="0.2">
      <c r="A4282" s="45" t="str">
        <f t="shared" si="265"/>
        <v>JuneWeekday7</v>
      </c>
      <c r="E4282" s="9">
        <v>2017</v>
      </c>
      <c r="F4282" s="9">
        <v>6</v>
      </c>
      <c r="G4282" s="9" t="s">
        <v>11</v>
      </c>
      <c r="H4282" s="9">
        <v>28</v>
      </c>
      <c r="I4282" s="24" t="s">
        <v>185</v>
      </c>
      <c r="J4282" s="25" t="str">
        <f t="shared" si="266"/>
        <v/>
      </c>
      <c r="K4282" s="25" t="str">
        <f t="shared" si="267"/>
        <v>Weekday</v>
      </c>
      <c r="L4282" s="25" t="s">
        <v>177</v>
      </c>
      <c r="M4282" s="9">
        <v>4279</v>
      </c>
      <c r="N4282" s="9">
        <v>7</v>
      </c>
      <c r="O4282" s="14">
        <f>INDEX('Load Shapes - Day Type'!G:G,MATCH('Load Shapes - 8760'!$A4282,'Load Shapes - Day Type'!$K:$K,0))</f>
        <v>8.7999999999999995E-2</v>
      </c>
      <c r="P4282" s="14">
        <f>INDEX('Load Shapes - Day Type'!H:H,MATCH('Load Shapes - 8760'!$A4282,'Load Shapes - Day Type'!$K:$K,0))</f>
        <v>0.121</v>
      </c>
      <c r="Q4282" s="15">
        <f>INDEX('Load Shapes - Day Type'!I:I,MATCH('Load Shapes - 8760'!$A4282,'Load Shapes - Day Type'!$K:$K,0))</f>
        <v>1.6633672687580014</v>
      </c>
      <c r="R4282" s="15">
        <f>INDEX('Load Shapes - Day Type'!J:J,MATCH('Load Shapes - 8760'!$A4282,'Load Shapes - Day Type'!$K:$K,0))</f>
        <v>0.14637631965070411</v>
      </c>
      <c r="S4282" s="47">
        <f t="shared" si="268"/>
        <v>9.0056070137305096E-5</v>
      </c>
    </row>
    <row r="4283" spans="1:19" x14ac:dyDescent="0.2">
      <c r="A4283" s="45" t="str">
        <f t="shared" si="265"/>
        <v>JuneWeekday8</v>
      </c>
      <c r="E4283" s="9">
        <v>2017</v>
      </c>
      <c r="F4283" s="9">
        <v>6</v>
      </c>
      <c r="G4283" s="9" t="s">
        <v>11</v>
      </c>
      <c r="H4283" s="9">
        <v>28</v>
      </c>
      <c r="I4283" s="24" t="s">
        <v>185</v>
      </c>
      <c r="J4283" s="25" t="str">
        <f t="shared" si="266"/>
        <v/>
      </c>
      <c r="K4283" s="25" t="str">
        <f t="shared" si="267"/>
        <v>Weekday</v>
      </c>
      <c r="L4283" s="25" t="s">
        <v>177</v>
      </c>
      <c r="M4283" s="9">
        <v>4280</v>
      </c>
      <c r="N4283" s="9">
        <v>8</v>
      </c>
      <c r="O4283" s="14">
        <f>INDEX('Load Shapes - Day Type'!G:G,MATCH('Load Shapes - 8760'!$A4283,'Load Shapes - Day Type'!$K:$K,0))</f>
        <v>0.127</v>
      </c>
      <c r="P4283" s="14">
        <f>INDEX('Load Shapes - Day Type'!H:H,MATCH('Load Shapes - 8760'!$A4283,'Load Shapes - Day Type'!$K:$K,0))</f>
        <v>0.10299999999999999</v>
      </c>
      <c r="Q4283" s="15">
        <f>INDEX('Load Shapes - Day Type'!I:I,MATCH('Load Shapes - 8760'!$A4283,'Load Shapes - Day Type'!$K:$K,0))</f>
        <v>1.6633672687580014</v>
      </c>
      <c r="R4283" s="15">
        <f>INDEX('Load Shapes - Day Type'!J:J,MATCH('Load Shapes - 8760'!$A4283,'Load Shapes - Day Type'!$K:$K,0))</f>
        <v>0.21124764313226618</v>
      </c>
      <c r="S4283" s="47">
        <f t="shared" si="268"/>
        <v>1.2996728303906531E-4</v>
      </c>
    </row>
    <row r="4284" spans="1:19" x14ac:dyDescent="0.2">
      <c r="A4284" s="45" t="str">
        <f t="shared" si="265"/>
        <v>JuneWeekday9</v>
      </c>
      <c r="E4284" s="9">
        <v>2017</v>
      </c>
      <c r="F4284" s="9">
        <v>6</v>
      </c>
      <c r="G4284" s="9" t="s">
        <v>11</v>
      </c>
      <c r="H4284" s="9">
        <v>28</v>
      </c>
      <c r="I4284" s="24" t="s">
        <v>185</v>
      </c>
      <c r="J4284" s="25" t="str">
        <f t="shared" si="266"/>
        <v/>
      </c>
      <c r="K4284" s="25" t="str">
        <f t="shared" si="267"/>
        <v>Weekday</v>
      </c>
      <c r="L4284" s="25" t="s">
        <v>176</v>
      </c>
      <c r="M4284" s="9">
        <v>4281</v>
      </c>
      <c r="N4284" s="9">
        <v>9</v>
      </c>
      <c r="O4284" s="14">
        <f>INDEX('Load Shapes - Day Type'!G:G,MATCH('Load Shapes - 8760'!$A4284,'Load Shapes - Day Type'!$K:$K,0))</f>
        <v>0.12</v>
      </c>
      <c r="P4284" s="14">
        <f>INDEX('Load Shapes - Day Type'!H:H,MATCH('Load Shapes - 8760'!$A4284,'Load Shapes - Day Type'!$K:$K,0))</f>
        <v>0.109</v>
      </c>
      <c r="Q4284" s="15">
        <f>INDEX('Load Shapes - Day Type'!I:I,MATCH('Load Shapes - 8760'!$A4284,'Load Shapes - Day Type'!$K:$K,0))</f>
        <v>1.6633672687580014</v>
      </c>
      <c r="R4284" s="15">
        <f>INDEX('Load Shapes - Day Type'!J:J,MATCH('Load Shapes - 8760'!$A4284,'Load Shapes - Day Type'!$K:$K,0))</f>
        <v>0.19960407225096016</v>
      </c>
      <c r="S4284" s="47">
        <f t="shared" si="268"/>
        <v>1.2280373200541605E-4</v>
      </c>
    </row>
    <row r="4285" spans="1:19" x14ac:dyDescent="0.2">
      <c r="A4285" s="45" t="str">
        <f t="shared" si="265"/>
        <v>JuneWeekday10</v>
      </c>
      <c r="E4285" s="9">
        <v>2017</v>
      </c>
      <c r="F4285" s="9">
        <v>6</v>
      </c>
      <c r="G4285" s="9" t="s">
        <v>11</v>
      </c>
      <c r="H4285" s="9">
        <v>28</v>
      </c>
      <c r="I4285" s="24" t="s">
        <v>185</v>
      </c>
      <c r="J4285" s="25" t="str">
        <f t="shared" si="266"/>
        <v/>
      </c>
      <c r="K4285" s="25" t="str">
        <f t="shared" si="267"/>
        <v>Weekday</v>
      </c>
      <c r="L4285" s="25" t="s">
        <v>176</v>
      </c>
      <c r="M4285" s="9">
        <v>4282</v>
      </c>
      <c r="N4285" s="9">
        <v>10</v>
      </c>
      <c r="O4285" s="14">
        <f>INDEX('Load Shapes - Day Type'!G:G,MATCH('Load Shapes - 8760'!$A4285,'Load Shapes - Day Type'!$K:$K,0))</f>
        <v>0.121</v>
      </c>
      <c r="P4285" s="14">
        <f>INDEX('Load Shapes - Day Type'!H:H,MATCH('Load Shapes - 8760'!$A4285,'Load Shapes - Day Type'!$K:$K,0))</f>
        <v>0.109</v>
      </c>
      <c r="Q4285" s="15">
        <f>INDEX('Load Shapes - Day Type'!I:I,MATCH('Load Shapes - 8760'!$A4285,'Load Shapes - Day Type'!$K:$K,0))</f>
        <v>1.6633672687580014</v>
      </c>
      <c r="R4285" s="15">
        <f>INDEX('Load Shapes - Day Type'!J:J,MATCH('Load Shapes - 8760'!$A4285,'Load Shapes - Day Type'!$K:$K,0))</f>
        <v>0.20126743951971818</v>
      </c>
      <c r="S4285" s="47">
        <f t="shared" si="268"/>
        <v>1.2382709643879452E-4</v>
      </c>
    </row>
    <row r="4286" spans="1:19" x14ac:dyDescent="0.2">
      <c r="A4286" s="45" t="str">
        <f t="shared" si="265"/>
        <v>JuneWeekday11</v>
      </c>
      <c r="E4286" s="9">
        <v>2017</v>
      </c>
      <c r="F4286" s="9">
        <v>6</v>
      </c>
      <c r="G4286" s="9" t="s">
        <v>11</v>
      </c>
      <c r="H4286" s="9">
        <v>28</v>
      </c>
      <c r="I4286" s="24" t="s">
        <v>185</v>
      </c>
      <c r="J4286" s="25" t="str">
        <f t="shared" si="266"/>
        <v/>
      </c>
      <c r="K4286" s="25" t="str">
        <f t="shared" si="267"/>
        <v>Weekday</v>
      </c>
      <c r="L4286" s="25" t="s">
        <v>176</v>
      </c>
      <c r="M4286" s="9">
        <v>4283</v>
      </c>
      <c r="N4286" s="9">
        <v>11</v>
      </c>
      <c r="O4286" s="14">
        <f>INDEX('Load Shapes - Day Type'!G:G,MATCH('Load Shapes - 8760'!$A4286,'Load Shapes - Day Type'!$K:$K,0))</f>
        <v>0.12</v>
      </c>
      <c r="P4286" s="14">
        <f>INDEX('Load Shapes - Day Type'!H:H,MATCH('Load Shapes - 8760'!$A4286,'Load Shapes - Day Type'!$K:$K,0))</f>
        <v>0.115</v>
      </c>
      <c r="Q4286" s="15">
        <f>INDEX('Load Shapes - Day Type'!I:I,MATCH('Load Shapes - 8760'!$A4286,'Load Shapes - Day Type'!$K:$K,0))</f>
        <v>1.6633672687580014</v>
      </c>
      <c r="R4286" s="15">
        <f>INDEX('Load Shapes - Day Type'!J:J,MATCH('Load Shapes - 8760'!$A4286,'Load Shapes - Day Type'!$K:$K,0))</f>
        <v>0.19960407225096016</v>
      </c>
      <c r="S4286" s="47">
        <f t="shared" si="268"/>
        <v>1.2280373200541605E-4</v>
      </c>
    </row>
    <row r="4287" spans="1:19" x14ac:dyDescent="0.2">
      <c r="A4287" s="45" t="str">
        <f t="shared" si="265"/>
        <v>JuneWeekday12</v>
      </c>
      <c r="E4287" s="9">
        <v>2017</v>
      </c>
      <c r="F4287" s="9">
        <v>6</v>
      </c>
      <c r="G4287" s="9" t="s">
        <v>11</v>
      </c>
      <c r="H4287" s="9">
        <v>28</v>
      </c>
      <c r="I4287" s="24" t="s">
        <v>185</v>
      </c>
      <c r="J4287" s="25" t="str">
        <f t="shared" si="266"/>
        <v/>
      </c>
      <c r="K4287" s="25" t="str">
        <f t="shared" si="267"/>
        <v>Weekday</v>
      </c>
      <c r="L4287" s="25" t="s">
        <v>176</v>
      </c>
      <c r="M4287" s="9">
        <v>4284</v>
      </c>
      <c r="N4287" s="9">
        <v>12</v>
      </c>
      <c r="O4287" s="14">
        <f>INDEX('Load Shapes - Day Type'!G:G,MATCH('Load Shapes - 8760'!$A4287,'Load Shapes - Day Type'!$K:$K,0))</f>
        <v>0.115</v>
      </c>
      <c r="P4287" s="14">
        <f>INDEX('Load Shapes - Day Type'!H:H,MATCH('Load Shapes - 8760'!$A4287,'Load Shapes - Day Type'!$K:$K,0))</f>
        <v>0.11899999999999999</v>
      </c>
      <c r="Q4287" s="15">
        <f>INDEX('Load Shapes - Day Type'!I:I,MATCH('Load Shapes - 8760'!$A4287,'Load Shapes - Day Type'!$K:$K,0))</f>
        <v>1.6633672687580014</v>
      </c>
      <c r="R4287" s="15">
        <f>INDEX('Load Shapes - Day Type'!J:J,MATCH('Load Shapes - 8760'!$A4287,'Load Shapes - Day Type'!$K:$K,0))</f>
        <v>0.19128723590717017</v>
      </c>
      <c r="S4287" s="47">
        <f t="shared" si="268"/>
        <v>1.1768690983852372E-4</v>
      </c>
    </row>
    <row r="4288" spans="1:19" x14ac:dyDescent="0.2">
      <c r="A4288" s="45" t="str">
        <f t="shared" si="265"/>
        <v>JuneWeekday13</v>
      </c>
      <c r="E4288" s="9">
        <v>2017</v>
      </c>
      <c r="F4288" s="9">
        <v>6</v>
      </c>
      <c r="G4288" s="9" t="s">
        <v>11</v>
      </c>
      <c r="H4288" s="9">
        <v>28</v>
      </c>
      <c r="I4288" s="24" t="s">
        <v>185</v>
      </c>
      <c r="J4288" s="25" t="str">
        <f t="shared" si="266"/>
        <v/>
      </c>
      <c r="K4288" s="25" t="str">
        <f t="shared" si="267"/>
        <v>Weekday</v>
      </c>
      <c r="L4288" s="25" t="s">
        <v>176</v>
      </c>
      <c r="M4288" s="9">
        <v>4285</v>
      </c>
      <c r="N4288" s="9">
        <v>13</v>
      </c>
      <c r="O4288" s="14">
        <f>INDEX('Load Shapes - Day Type'!G:G,MATCH('Load Shapes - 8760'!$A4288,'Load Shapes - Day Type'!$K:$K,0))</f>
        <v>0.11899999999999999</v>
      </c>
      <c r="P4288" s="14">
        <f>INDEX('Load Shapes - Day Type'!H:H,MATCH('Load Shapes - 8760'!$A4288,'Load Shapes - Day Type'!$K:$K,0))</f>
        <v>0.115</v>
      </c>
      <c r="Q4288" s="15">
        <f>INDEX('Load Shapes - Day Type'!I:I,MATCH('Load Shapes - 8760'!$A4288,'Load Shapes - Day Type'!$K:$K,0))</f>
        <v>1.6633672687580014</v>
      </c>
      <c r="R4288" s="15">
        <f>INDEX('Load Shapes - Day Type'!J:J,MATCH('Load Shapes - 8760'!$A4288,'Load Shapes - Day Type'!$K:$K,0))</f>
        <v>0.19794070498220218</v>
      </c>
      <c r="S4288" s="47">
        <f t="shared" si="268"/>
        <v>1.2178036757203758E-4</v>
      </c>
    </row>
    <row r="4289" spans="1:19" x14ac:dyDescent="0.2">
      <c r="A4289" s="45" t="str">
        <f t="shared" si="265"/>
        <v>JuneWeekday14</v>
      </c>
      <c r="E4289" s="9">
        <v>2017</v>
      </c>
      <c r="F4289" s="9">
        <v>6</v>
      </c>
      <c r="G4289" s="9" t="s">
        <v>11</v>
      </c>
      <c r="H4289" s="9">
        <v>28</v>
      </c>
      <c r="I4289" s="24" t="s">
        <v>185</v>
      </c>
      <c r="J4289" s="25" t="str">
        <f t="shared" si="266"/>
        <v/>
      </c>
      <c r="K4289" s="25" t="str">
        <f t="shared" si="267"/>
        <v>Weekday</v>
      </c>
      <c r="L4289" s="25" t="s">
        <v>176</v>
      </c>
      <c r="M4289" s="9">
        <v>4286</v>
      </c>
      <c r="N4289" s="9">
        <v>14</v>
      </c>
      <c r="O4289" s="14">
        <f>INDEX('Load Shapes - Day Type'!G:G,MATCH('Load Shapes - 8760'!$A4289,'Load Shapes - Day Type'!$K:$K,0))</f>
        <v>0.11600000000000001</v>
      </c>
      <c r="P4289" s="14">
        <f>INDEX('Load Shapes - Day Type'!H:H,MATCH('Load Shapes - 8760'!$A4289,'Load Shapes - Day Type'!$K:$K,0))</f>
        <v>0.11799999999999999</v>
      </c>
      <c r="Q4289" s="15">
        <f>INDEX('Load Shapes - Day Type'!I:I,MATCH('Load Shapes - 8760'!$A4289,'Load Shapes - Day Type'!$K:$K,0))</f>
        <v>1.6633672687580014</v>
      </c>
      <c r="R4289" s="15">
        <f>INDEX('Load Shapes - Day Type'!J:J,MATCH('Load Shapes - 8760'!$A4289,'Load Shapes - Day Type'!$K:$K,0))</f>
        <v>0.19295060317592819</v>
      </c>
      <c r="S4289" s="47">
        <f t="shared" si="268"/>
        <v>1.1871027427190218E-4</v>
      </c>
    </row>
    <row r="4290" spans="1:19" x14ac:dyDescent="0.2">
      <c r="A4290" s="45" t="str">
        <f t="shared" si="265"/>
        <v>JuneWeekday15</v>
      </c>
      <c r="E4290" s="9">
        <v>2017</v>
      </c>
      <c r="F4290" s="9">
        <v>6</v>
      </c>
      <c r="G4290" s="9" t="s">
        <v>11</v>
      </c>
      <c r="H4290" s="9">
        <v>28</v>
      </c>
      <c r="I4290" s="24" t="s">
        <v>185</v>
      </c>
      <c r="J4290" s="25" t="str">
        <f t="shared" si="266"/>
        <v/>
      </c>
      <c r="K4290" s="25" t="str">
        <f t="shared" si="267"/>
        <v>Weekday</v>
      </c>
      <c r="L4290" s="25" t="s">
        <v>176</v>
      </c>
      <c r="M4290" s="9">
        <v>4287</v>
      </c>
      <c r="N4290" s="9">
        <v>15</v>
      </c>
      <c r="O4290" s="14">
        <f>INDEX('Load Shapes - Day Type'!G:G,MATCH('Load Shapes - 8760'!$A4290,'Load Shapes - Day Type'!$K:$K,0))</f>
        <v>0.115</v>
      </c>
      <c r="P4290" s="14">
        <f>INDEX('Load Shapes - Day Type'!H:H,MATCH('Load Shapes - 8760'!$A4290,'Load Shapes - Day Type'!$K:$K,0))</f>
        <v>0.115</v>
      </c>
      <c r="Q4290" s="15">
        <f>INDEX('Load Shapes - Day Type'!I:I,MATCH('Load Shapes - 8760'!$A4290,'Load Shapes - Day Type'!$K:$K,0))</f>
        <v>1.6633672687580014</v>
      </c>
      <c r="R4290" s="15">
        <f>INDEX('Load Shapes - Day Type'!J:J,MATCH('Load Shapes - 8760'!$A4290,'Load Shapes - Day Type'!$K:$K,0))</f>
        <v>0.19128723590717017</v>
      </c>
      <c r="S4290" s="47">
        <f t="shared" si="268"/>
        <v>1.1768690983852372E-4</v>
      </c>
    </row>
    <row r="4291" spans="1:19" x14ac:dyDescent="0.2">
      <c r="A4291" s="45" t="str">
        <f t="shared" si="265"/>
        <v>JuneWeekday16</v>
      </c>
      <c r="E4291" s="9">
        <v>2017</v>
      </c>
      <c r="F4291" s="9">
        <v>6</v>
      </c>
      <c r="G4291" s="9" t="s">
        <v>11</v>
      </c>
      <c r="H4291" s="9">
        <v>28</v>
      </c>
      <c r="I4291" s="24" t="s">
        <v>185</v>
      </c>
      <c r="J4291" s="25" t="str">
        <f t="shared" si="266"/>
        <v/>
      </c>
      <c r="K4291" s="25" t="str">
        <f t="shared" si="267"/>
        <v>Weekday</v>
      </c>
      <c r="L4291" s="25" t="s">
        <v>176</v>
      </c>
      <c r="M4291" s="9">
        <v>4288</v>
      </c>
      <c r="N4291" s="9">
        <v>16</v>
      </c>
      <c r="O4291" s="14">
        <f>INDEX('Load Shapes - Day Type'!G:G,MATCH('Load Shapes - 8760'!$A4291,'Load Shapes - Day Type'!$K:$K,0))</f>
        <v>0.111</v>
      </c>
      <c r="P4291" s="14">
        <f>INDEX('Load Shapes - Day Type'!H:H,MATCH('Load Shapes - 8760'!$A4291,'Load Shapes - Day Type'!$K:$K,0))</f>
        <v>0.113</v>
      </c>
      <c r="Q4291" s="15">
        <f>INDEX('Load Shapes - Day Type'!I:I,MATCH('Load Shapes - 8760'!$A4291,'Load Shapes - Day Type'!$K:$K,0))</f>
        <v>1.6633672687580014</v>
      </c>
      <c r="R4291" s="15">
        <f>INDEX('Load Shapes - Day Type'!J:J,MATCH('Load Shapes - 8760'!$A4291,'Load Shapes - Day Type'!$K:$K,0))</f>
        <v>0.18463376683213817</v>
      </c>
      <c r="S4291" s="47">
        <f t="shared" si="268"/>
        <v>1.1359345210500985E-4</v>
      </c>
    </row>
    <row r="4292" spans="1:19" x14ac:dyDescent="0.2">
      <c r="A4292" s="45" t="str">
        <f t="shared" ref="A4292:A4355" si="269">_xlfn.CONCAT(G4292,K4292,N4292)</f>
        <v>JuneWeekday17</v>
      </c>
      <c r="E4292" s="9">
        <v>2017</v>
      </c>
      <c r="F4292" s="9">
        <v>6</v>
      </c>
      <c r="G4292" s="9" t="s">
        <v>11</v>
      </c>
      <c r="H4292" s="9">
        <v>28</v>
      </c>
      <c r="I4292" s="24" t="s">
        <v>185</v>
      </c>
      <c r="J4292" s="25" t="str">
        <f t="shared" ref="J4292:J4355" si="270">IF(_xlfn.CONCAT(AW$4,AX$4)=_xlfn.CONCAT(F4292,H4292),"Holiday",IF(_xlfn.CONCAT(AW$5,AX$5)=_xlfn.CONCAT(F4292,H4292),"Holiday",IF(_xlfn.CONCAT(AW$6,AX$6)=_xlfn.CONCAT(F4292,H4292),"Holiday",IF(_xlfn.CONCAT(AW$7,AX$7)=_xlfn.CONCAT(F4292,H4292),"Holiday",IF(_xlfn.CONCAT(AW$8,AX$8)=_xlfn.CONCAT(F4292,H4292),"Holiday",IF(_xlfn.CONCAT(AW$9,AX$9)=_xlfn.CONCAT(F4292,H4292),"Holiday",IF(_xlfn.CONCAT(AW$10,AX$10)=_xlfn.CONCAT(F4292,H4292),"Holiday",IF(_xlfn.CONCAT(AW$11,AX$11)=_xlfn.CONCAT(F4292,H4292),"Holiday",IF(_xlfn.CONCAT(AW$12,AX$12)=_xlfn.CONCAT(F4292,H4292),"Holiday",IF(_xlfn.CONCAT(AW$13,AX$13)=_xlfn.CONCAT(F4292,H4292),"Holiday",""))))))))))</f>
        <v/>
      </c>
      <c r="K4292" s="25" t="str">
        <f t="shared" si="267"/>
        <v>Weekday</v>
      </c>
      <c r="L4292" s="25" t="s">
        <v>176</v>
      </c>
      <c r="M4292" s="9">
        <v>4289</v>
      </c>
      <c r="N4292" s="9">
        <v>17</v>
      </c>
      <c r="O4292" s="14">
        <f>INDEX('Load Shapes - Day Type'!G:G,MATCH('Load Shapes - 8760'!$A4292,'Load Shapes - Day Type'!$K:$K,0))</f>
        <v>0.11</v>
      </c>
      <c r="P4292" s="14">
        <f>INDEX('Load Shapes - Day Type'!H:H,MATCH('Load Shapes - 8760'!$A4292,'Load Shapes - Day Type'!$K:$K,0))</f>
        <v>0.111</v>
      </c>
      <c r="Q4292" s="15">
        <f>INDEX('Load Shapes - Day Type'!I:I,MATCH('Load Shapes - 8760'!$A4292,'Load Shapes - Day Type'!$K:$K,0))</f>
        <v>1.6633672687580014</v>
      </c>
      <c r="R4292" s="15">
        <f>INDEX('Load Shapes - Day Type'!J:J,MATCH('Load Shapes - 8760'!$A4292,'Load Shapes - Day Type'!$K:$K,0))</f>
        <v>0.18297039956338015</v>
      </c>
      <c r="S4292" s="47">
        <f t="shared" si="268"/>
        <v>1.1257008767163138E-4</v>
      </c>
    </row>
    <row r="4293" spans="1:19" x14ac:dyDescent="0.2">
      <c r="A4293" s="45" t="str">
        <f t="shared" si="269"/>
        <v>JuneWeekday18</v>
      </c>
      <c r="E4293" s="9">
        <v>2017</v>
      </c>
      <c r="F4293" s="9">
        <v>6</v>
      </c>
      <c r="G4293" s="9" t="s">
        <v>11</v>
      </c>
      <c r="H4293" s="9">
        <v>28</v>
      </c>
      <c r="I4293" s="24" t="s">
        <v>185</v>
      </c>
      <c r="J4293" s="25" t="str">
        <f t="shared" si="270"/>
        <v/>
      </c>
      <c r="K4293" s="25" t="str">
        <f t="shared" ref="K4293:K4356" si="271">IF(J4293="Holiday","Weekend/Holiday",IF(I4293="Sun","Weekend/Holiday",IF(I4293="Sat","Weekend/Holiday","Weekday")))</f>
        <v>Weekday</v>
      </c>
      <c r="L4293" s="25" t="s">
        <v>176</v>
      </c>
      <c r="M4293" s="9">
        <v>4290</v>
      </c>
      <c r="N4293" s="9">
        <v>18</v>
      </c>
      <c r="O4293" s="14">
        <f>INDEX('Load Shapes - Day Type'!G:G,MATCH('Load Shapes - 8760'!$A4293,'Load Shapes - Day Type'!$K:$K,0))</f>
        <v>0.121</v>
      </c>
      <c r="P4293" s="14">
        <f>INDEX('Load Shapes - Day Type'!H:H,MATCH('Load Shapes - 8760'!$A4293,'Load Shapes - Day Type'!$K:$K,0))</f>
        <v>0.10199999999999999</v>
      </c>
      <c r="Q4293" s="15">
        <f>INDEX('Load Shapes - Day Type'!I:I,MATCH('Load Shapes - 8760'!$A4293,'Load Shapes - Day Type'!$K:$K,0))</f>
        <v>1.6633672687580014</v>
      </c>
      <c r="R4293" s="15">
        <f>INDEX('Load Shapes - Day Type'!J:J,MATCH('Load Shapes - 8760'!$A4293,'Load Shapes - Day Type'!$K:$K,0))</f>
        <v>0.20126743951971818</v>
      </c>
      <c r="S4293" s="47">
        <f t="shared" ref="S4293:S4356" si="272">O4293/$O$1</f>
        <v>1.2382709643879452E-4</v>
      </c>
    </row>
    <row r="4294" spans="1:19" x14ac:dyDescent="0.2">
      <c r="A4294" s="45" t="str">
        <f t="shared" si="269"/>
        <v>JuneWeekday19</v>
      </c>
      <c r="E4294" s="9">
        <v>2017</v>
      </c>
      <c r="F4294" s="9">
        <v>6</v>
      </c>
      <c r="G4294" s="9" t="s">
        <v>11</v>
      </c>
      <c r="H4294" s="9">
        <v>28</v>
      </c>
      <c r="I4294" s="24" t="s">
        <v>185</v>
      </c>
      <c r="J4294" s="25" t="str">
        <f t="shared" si="270"/>
        <v/>
      </c>
      <c r="K4294" s="25" t="str">
        <f t="shared" si="271"/>
        <v>Weekday</v>
      </c>
      <c r="L4294" s="25" t="s">
        <v>176</v>
      </c>
      <c r="M4294" s="9">
        <v>4291</v>
      </c>
      <c r="N4294" s="9">
        <v>19</v>
      </c>
      <c r="O4294" s="14">
        <f>INDEX('Load Shapes - Day Type'!G:G,MATCH('Load Shapes - 8760'!$A4294,'Load Shapes - Day Type'!$K:$K,0))</f>
        <v>0.121</v>
      </c>
      <c r="P4294" s="14">
        <f>INDEX('Load Shapes - Day Type'!H:H,MATCH('Load Shapes - 8760'!$A4294,'Load Shapes - Day Type'!$K:$K,0))</f>
        <v>9.6000000000000002E-2</v>
      </c>
      <c r="Q4294" s="15">
        <f>INDEX('Load Shapes - Day Type'!I:I,MATCH('Load Shapes - 8760'!$A4294,'Load Shapes - Day Type'!$K:$K,0))</f>
        <v>1.6633672687580014</v>
      </c>
      <c r="R4294" s="15">
        <f>INDEX('Load Shapes - Day Type'!J:J,MATCH('Load Shapes - 8760'!$A4294,'Load Shapes - Day Type'!$K:$K,0))</f>
        <v>0.20126743951971818</v>
      </c>
      <c r="S4294" s="47">
        <f t="shared" si="272"/>
        <v>1.2382709643879452E-4</v>
      </c>
    </row>
    <row r="4295" spans="1:19" x14ac:dyDescent="0.2">
      <c r="A4295" s="45" t="str">
        <f t="shared" si="269"/>
        <v>JuneWeekday20</v>
      </c>
      <c r="E4295" s="9">
        <v>2017</v>
      </c>
      <c r="F4295" s="9">
        <v>6</v>
      </c>
      <c r="G4295" s="9" t="s">
        <v>11</v>
      </c>
      <c r="H4295" s="9">
        <v>28</v>
      </c>
      <c r="I4295" s="24" t="s">
        <v>185</v>
      </c>
      <c r="J4295" s="25" t="str">
        <f t="shared" si="270"/>
        <v/>
      </c>
      <c r="K4295" s="25" t="str">
        <f t="shared" si="271"/>
        <v>Weekday</v>
      </c>
      <c r="L4295" s="25" t="s">
        <v>176</v>
      </c>
      <c r="M4295" s="9">
        <v>4292</v>
      </c>
      <c r="N4295" s="9">
        <v>20</v>
      </c>
      <c r="O4295" s="14">
        <f>INDEX('Load Shapes - Day Type'!G:G,MATCH('Load Shapes - 8760'!$A4295,'Load Shapes - Day Type'!$K:$K,0))</f>
        <v>0.13</v>
      </c>
      <c r="P4295" s="14">
        <f>INDEX('Load Shapes - Day Type'!H:H,MATCH('Load Shapes - 8760'!$A4295,'Load Shapes - Day Type'!$K:$K,0))</f>
        <v>8.5999999999999993E-2</v>
      </c>
      <c r="Q4295" s="15">
        <f>INDEX('Load Shapes - Day Type'!I:I,MATCH('Load Shapes - 8760'!$A4295,'Load Shapes - Day Type'!$K:$K,0))</f>
        <v>1.6633672687580014</v>
      </c>
      <c r="R4295" s="15">
        <f>INDEX('Load Shapes - Day Type'!J:J,MATCH('Load Shapes - 8760'!$A4295,'Load Shapes - Day Type'!$K:$K,0))</f>
        <v>0.2162377449385402</v>
      </c>
      <c r="S4295" s="47">
        <f t="shared" si="272"/>
        <v>1.3303737633920071E-4</v>
      </c>
    </row>
    <row r="4296" spans="1:19" x14ac:dyDescent="0.2">
      <c r="A4296" s="45" t="str">
        <f t="shared" si="269"/>
        <v>JuneWeekday21</v>
      </c>
      <c r="E4296" s="9">
        <v>2017</v>
      </c>
      <c r="F4296" s="9">
        <v>6</v>
      </c>
      <c r="G4296" s="9" t="s">
        <v>11</v>
      </c>
      <c r="H4296" s="9">
        <v>28</v>
      </c>
      <c r="I4296" s="24" t="s">
        <v>185</v>
      </c>
      <c r="J4296" s="25" t="str">
        <f t="shared" si="270"/>
        <v/>
      </c>
      <c r="K4296" s="25" t="str">
        <f t="shared" si="271"/>
        <v>Weekday</v>
      </c>
      <c r="L4296" s="25" t="s">
        <v>176</v>
      </c>
      <c r="M4296" s="9">
        <v>4293</v>
      </c>
      <c r="N4296" s="9">
        <v>21</v>
      </c>
      <c r="O4296" s="14">
        <f>INDEX('Load Shapes - Day Type'!G:G,MATCH('Load Shapes - 8760'!$A4296,'Load Shapes - Day Type'!$K:$K,0))</f>
        <v>0.155</v>
      </c>
      <c r="P4296" s="14">
        <f>INDEX('Load Shapes - Day Type'!H:H,MATCH('Load Shapes - 8760'!$A4296,'Load Shapes - Day Type'!$K:$K,0))</f>
        <v>8.5000000000000006E-2</v>
      </c>
      <c r="Q4296" s="15">
        <f>INDEX('Load Shapes - Day Type'!I:I,MATCH('Load Shapes - 8760'!$A4296,'Load Shapes - Day Type'!$K:$K,0))</f>
        <v>1.6633672687580014</v>
      </c>
      <c r="R4296" s="15">
        <f>INDEX('Load Shapes - Day Type'!J:J,MATCH('Load Shapes - 8760'!$A4296,'Load Shapes - Day Type'!$K:$K,0))</f>
        <v>0.25782192665749021</v>
      </c>
      <c r="S4296" s="47">
        <f t="shared" si="272"/>
        <v>1.586214871736624E-4</v>
      </c>
    </row>
    <row r="4297" spans="1:19" x14ac:dyDescent="0.2">
      <c r="A4297" s="45" t="str">
        <f t="shared" si="269"/>
        <v>JuneWeekday22</v>
      </c>
      <c r="E4297" s="9">
        <v>2017</v>
      </c>
      <c r="F4297" s="9">
        <v>6</v>
      </c>
      <c r="G4297" s="9" t="s">
        <v>11</v>
      </c>
      <c r="H4297" s="9">
        <v>28</v>
      </c>
      <c r="I4297" s="24" t="s">
        <v>185</v>
      </c>
      <c r="J4297" s="25" t="str">
        <f t="shared" si="270"/>
        <v/>
      </c>
      <c r="K4297" s="25" t="str">
        <f t="shared" si="271"/>
        <v>Weekday</v>
      </c>
      <c r="L4297" s="25" t="s">
        <v>176</v>
      </c>
      <c r="M4297" s="9">
        <v>4294</v>
      </c>
      <c r="N4297" s="9">
        <v>22</v>
      </c>
      <c r="O4297" s="14">
        <f>INDEX('Load Shapes - Day Type'!G:G,MATCH('Load Shapes - 8760'!$A4297,'Load Shapes - Day Type'!$K:$K,0))</f>
        <v>0.153</v>
      </c>
      <c r="P4297" s="14">
        <f>INDEX('Load Shapes - Day Type'!H:H,MATCH('Load Shapes - 8760'!$A4297,'Load Shapes - Day Type'!$K:$K,0))</f>
        <v>8.8999999999999996E-2</v>
      </c>
      <c r="Q4297" s="15">
        <f>INDEX('Load Shapes - Day Type'!I:I,MATCH('Load Shapes - 8760'!$A4297,'Load Shapes - Day Type'!$K:$K,0))</f>
        <v>1.6633672687580014</v>
      </c>
      <c r="R4297" s="15">
        <f>INDEX('Load Shapes - Day Type'!J:J,MATCH('Load Shapes - 8760'!$A4297,'Load Shapes - Day Type'!$K:$K,0))</f>
        <v>0.25449519211997423</v>
      </c>
      <c r="S4297" s="47">
        <f t="shared" si="272"/>
        <v>1.5657475830690545E-4</v>
      </c>
    </row>
    <row r="4298" spans="1:19" x14ac:dyDescent="0.2">
      <c r="A4298" s="45" t="str">
        <f t="shared" si="269"/>
        <v>JuneWeekday23</v>
      </c>
      <c r="E4298" s="9">
        <v>2017</v>
      </c>
      <c r="F4298" s="9">
        <v>6</v>
      </c>
      <c r="G4298" s="9" t="s">
        <v>11</v>
      </c>
      <c r="H4298" s="9">
        <v>28</v>
      </c>
      <c r="I4298" s="24" t="s">
        <v>185</v>
      </c>
      <c r="J4298" s="25" t="str">
        <f t="shared" si="270"/>
        <v/>
      </c>
      <c r="K4298" s="25" t="str">
        <f t="shared" si="271"/>
        <v>Weekday</v>
      </c>
      <c r="L4298" s="25" t="s">
        <v>176</v>
      </c>
      <c r="M4298" s="9">
        <v>4295</v>
      </c>
      <c r="N4298" s="9">
        <v>23</v>
      </c>
      <c r="O4298" s="14">
        <f>INDEX('Load Shapes - Day Type'!G:G,MATCH('Load Shapes - 8760'!$A4298,'Load Shapes - Day Type'!$K:$K,0))</f>
        <v>0.104</v>
      </c>
      <c r="P4298" s="14">
        <f>INDEX('Load Shapes - Day Type'!H:H,MATCH('Load Shapes - 8760'!$A4298,'Load Shapes - Day Type'!$K:$K,0))</f>
        <v>0.10299999999999999</v>
      </c>
      <c r="Q4298" s="15">
        <f>INDEX('Load Shapes - Day Type'!I:I,MATCH('Load Shapes - 8760'!$A4298,'Load Shapes - Day Type'!$K:$K,0))</f>
        <v>1.6633672687580014</v>
      </c>
      <c r="R4298" s="15">
        <f>INDEX('Load Shapes - Day Type'!J:J,MATCH('Load Shapes - 8760'!$A4298,'Load Shapes - Day Type'!$K:$K,0))</f>
        <v>0.17299019595083215</v>
      </c>
      <c r="S4298" s="47">
        <f t="shared" si="272"/>
        <v>1.0642990107136057E-4</v>
      </c>
    </row>
    <row r="4299" spans="1:19" x14ac:dyDescent="0.2">
      <c r="A4299" s="45" t="str">
        <f t="shared" si="269"/>
        <v>JuneWeekday24</v>
      </c>
      <c r="E4299" s="9">
        <v>2017</v>
      </c>
      <c r="F4299" s="9">
        <v>6</v>
      </c>
      <c r="G4299" s="9" t="s">
        <v>11</v>
      </c>
      <c r="H4299" s="9">
        <v>28</v>
      </c>
      <c r="I4299" s="24" t="s">
        <v>185</v>
      </c>
      <c r="J4299" s="25" t="str">
        <f t="shared" si="270"/>
        <v/>
      </c>
      <c r="K4299" s="25" t="str">
        <f t="shared" si="271"/>
        <v>Weekday</v>
      </c>
      <c r="L4299" s="25" t="s">
        <v>177</v>
      </c>
      <c r="M4299" s="9">
        <v>4296</v>
      </c>
      <c r="N4299" s="9">
        <v>24</v>
      </c>
      <c r="O4299" s="14">
        <f>INDEX('Load Shapes - Day Type'!G:G,MATCH('Load Shapes - 8760'!$A4299,'Load Shapes - Day Type'!$K:$K,0))</f>
        <v>5.6000000000000001E-2</v>
      </c>
      <c r="P4299" s="14">
        <f>INDEX('Load Shapes - Day Type'!H:H,MATCH('Load Shapes - 8760'!$A4299,'Load Shapes - Day Type'!$K:$K,0))</f>
        <v>0.14899999999999999</v>
      </c>
      <c r="Q4299" s="15">
        <f>INDEX('Load Shapes - Day Type'!I:I,MATCH('Load Shapes - 8760'!$A4299,'Load Shapes - Day Type'!$K:$K,0))</f>
        <v>1.6633672687580014</v>
      </c>
      <c r="R4299" s="15">
        <f>INDEX('Load Shapes - Day Type'!J:J,MATCH('Load Shapes - 8760'!$A4299,'Load Shapes - Day Type'!$K:$K,0))</f>
        <v>9.3148567050448078E-2</v>
      </c>
      <c r="S4299" s="47">
        <f t="shared" si="272"/>
        <v>5.7308408269194155E-5</v>
      </c>
    </row>
    <row r="4300" spans="1:19" x14ac:dyDescent="0.2">
      <c r="A4300" s="45" t="str">
        <f t="shared" si="269"/>
        <v>JuneWeekday1</v>
      </c>
      <c r="E4300" s="9">
        <v>2017</v>
      </c>
      <c r="F4300" s="9">
        <v>6</v>
      </c>
      <c r="G4300" s="9" t="s">
        <v>11</v>
      </c>
      <c r="H4300" s="9">
        <v>29</v>
      </c>
      <c r="I4300" s="24" t="s">
        <v>189</v>
      </c>
      <c r="J4300" s="25" t="str">
        <f t="shared" si="270"/>
        <v/>
      </c>
      <c r="K4300" s="25" t="str">
        <f t="shared" si="271"/>
        <v>Weekday</v>
      </c>
      <c r="L4300" s="25" t="s">
        <v>177</v>
      </c>
      <c r="M4300" s="9">
        <v>4297</v>
      </c>
      <c r="N4300" s="9">
        <v>1</v>
      </c>
      <c r="O4300" s="14">
        <f>INDEX('Load Shapes - Day Type'!G:G,MATCH('Load Shapes - 8760'!$A4300,'Load Shapes - Day Type'!$K:$K,0))</f>
        <v>3.2000000000000001E-2</v>
      </c>
      <c r="P4300" s="14">
        <f>INDEX('Load Shapes - Day Type'!H:H,MATCH('Load Shapes - 8760'!$A4300,'Load Shapes - Day Type'!$K:$K,0))</f>
        <v>0.20899999999999999</v>
      </c>
      <c r="Q4300" s="15">
        <f>INDEX('Load Shapes - Day Type'!I:I,MATCH('Load Shapes - 8760'!$A4300,'Load Shapes - Day Type'!$K:$K,0))</f>
        <v>1.6633672687580014</v>
      </c>
      <c r="R4300" s="15">
        <f>INDEX('Load Shapes - Day Type'!J:J,MATCH('Load Shapes - 8760'!$A4300,'Load Shapes - Day Type'!$K:$K,0))</f>
        <v>5.3227752600256049E-2</v>
      </c>
      <c r="S4300" s="47">
        <f t="shared" si="272"/>
        <v>3.2747661868110947E-5</v>
      </c>
    </row>
    <row r="4301" spans="1:19" x14ac:dyDescent="0.2">
      <c r="A4301" s="45" t="str">
        <f t="shared" si="269"/>
        <v>JuneWeekday2</v>
      </c>
      <c r="E4301" s="9">
        <v>2017</v>
      </c>
      <c r="F4301" s="9">
        <v>6</v>
      </c>
      <c r="G4301" s="9" t="s">
        <v>11</v>
      </c>
      <c r="H4301" s="9">
        <v>29</v>
      </c>
      <c r="I4301" s="24" t="s">
        <v>189</v>
      </c>
      <c r="J4301" s="25" t="str">
        <f t="shared" si="270"/>
        <v/>
      </c>
      <c r="K4301" s="25" t="str">
        <f t="shared" si="271"/>
        <v>Weekday</v>
      </c>
      <c r="L4301" s="25" t="s">
        <v>177</v>
      </c>
      <c r="M4301" s="9">
        <v>4298</v>
      </c>
      <c r="N4301" s="9">
        <v>2</v>
      </c>
      <c r="O4301" s="14">
        <f>INDEX('Load Shapes - Day Type'!G:G,MATCH('Load Shapes - 8760'!$A4301,'Load Shapes - Day Type'!$K:$K,0))</f>
        <v>2.3E-2</v>
      </c>
      <c r="P4301" s="14">
        <f>INDEX('Load Shapes - Day Type'!H:H,MATCH('Load Shapes - 8760'!$A4301,'Load Shapes - Day Type'!$K:$K,0))</f>
        <v>0.27200000000000002</v>
      </c>
      <c r="Q4301" s="15">
        <f>INDEX('Load Shapes - Day Type'!I:I,MATCH('Load Shapes - 8760'!$A4301,'Load Shapes - Day Type'!$K:$K,0))</f>
        <v>1.6633672687580014</v>
      </c>
      <c r="R4301" s="15">
        <f>INDEX('Load Shapes - Day Type'!J:J,MATCH('Load Shapes - 8760'!$A4301,'Load Shapes - Day Type'!$K:$K,0))</f>
        <v>3.8257447181434034E-2</v>
      </c>
      <c r="S4301" s="47">
        <f t="shared" si="272"/>
        <v>2.3537381967704741E-5</v>
      </c>
    </row>
    <row r="4302" spans="1:19" x14ac:dyDescent="0.2">
      <c r="A4302" s="45" t="str">
        <f t="shared" si="269"/>
        <v>JuneWeekday3</v>
      </c>
      <c r="E4302" s="9">
        <v>2017</v>
      </c>
      <c r="F4302" s="9">
        <v>6</v>
      </c>
      <c r="G4302" s="9" t="s">
        <v>11</v>
      </c>
      <c r="H4302" s="9">
        <v>29</v>
      </c>
      <c r="I4302" s="24" t="s">
        <v>189</v>
      </c>
      <c r="J4302" s="25" t="str">
        <f t="shared" si="270"/>
        <v/>
      </c>
      <c r="K4302" s="25" t="str">
        <f t="shared" si="271"/>
        <v>Weekday</v>
      </c>
      <c r="L4302" s="25" t="s">
        <v>177</v>
      </c>
      <c r="M4302" s="9">
        <v>4299</v>
      </c>
      <c r="N4302" s="9">
        <v>3</v>
      </c>
      <c r="O4302" s="14">
        <f>INDEX('Load Shapes - Day Type'!G:G,MATCH('Load Shapes - 8760'!$A4302,'Load Shapes - Day Type'!$K:$K,0))</f>
        <v>0.02</v>
      </c>
      <c r="P4302" s="14">
        <f>INDEX('Load Shapes - Day Type'!H:H,MATCH('Load Shapes - 8760'!$A4302,'Load Shapes - Day Type'!$K:$K,0))</f>
        <v>0.28100000000000003</v>
      </c>
      <c r="Q4302" s="15">
        <f>INDEX('Load Shapes - Day Type'!I:I,MATCH('Load Shapes - 8760'!$A4302,'Load Shapes - Day Type'!$K:$K,0))</f>
        <v>1.6633672687580014</v>
      </c>
      <c r="R4302" s="15">
        <f>INDEX('Load Shapes - Day Type'!J:J,MATCH('Load Shapes - 8760'!$A4302,'Load Shapes - Day Type'!$K:$K,0))</f>
        <v>3.3267345375160032E-2</v>
      </c>
      <c r="S4302" s="47">
        <f t="shared" si="272"/>
        <v>2.0467288667569343E-5</v>
      </c>
    </row>
    <row r="4303" spans="1:19" x14ac:dyDescent="0.2">
      <c r="A4303" s="45" t="str">
        <f t="shared" si="269"/>
        <v>JuneWeekday4</v>
      </c>
      <c r="E4303" s="9">
        <v>2017</v>
      </c>
      <c r="F4303" s="9">
        <v>6</v>
      </c>
      <c r="G4303" s="9" t="s">
        <v>11</v>
      </c>
      <c r="H4303" s="9">
        <v>29</v>
      </c>
      <c r="I4303" s="24" t="s">
        <v>189</v>
      </c>
      <c r="J4303" s="25" t="str">
        <f t="shared" si="270"/>
        <v/>
      </c>
      <c r="K4303" s="25" t="str">
        <f t="shared" si="271"/>
        <v>Weekday</v>
      </c>
      <c r="L4303" s="25" t="s">
        <v>177</v>
      </c>
      <c r="M4303" s="9">
        <v>4300</v>
      </c>
      <c r="N4303" s="9">
        <v>4</v>
      </c>
      <c r="O4303" s="14">
        <f>INDEX('Load Shapes - Day Type'!G:G,MATCH('Load Shapes - 8760'!$A4303,'Load Shapes - Day Type'!$K:$K,0))</f>
        <v>0.02</v>
      </c>
      <c r="P4303" s="14">
        <f>INDEX('Load Shapes - Day Type'!H:H,MATCH('Load Shapes - 8760'!$A4303,'Load Shapes - Day Type'!$K:$K,0))</f>
        <v>0.27600000000000002</v>
      </c>
      <c r="Q4303" s="15">
        <f>INDEX('Load Shapes - Day Type'!I:I,MATCH('Load Shapes - 8760'!$A4303,'Load Shapes - Day Type'!$K:$K,0))</f>
        <v>1.6633672687580014</v>
      </c>
      <c r="R4303" s="15">
        <f>INDEX('Load Shapes - Day Type'!J:J,MATCH('Load Shapes - 8760'!$A4303,'Load Shapes - Day Type'!$K:$K,0))</f>
        <v>3.3267345375160032E-2</v>
      </c>
      <c r="S4303" s="47">
        <f t="shared" si="272"/>
        <v>2.0467288667569343E-5</v>
      </c>
    </row>
    <row r="4304" spans="1:19" x14ac:dyDescent="0.2">
      <c r="A4304" s="45" t="str">
        <f t="shared" si="269"/>
        <v>JuneWeekday5</v>
      </c>
      <c r="E4304" s="9">
        <v>2017</v>
      </c>
      <c r="F4304" s="9">
        <v>6</v>
      </c>
      <c r="G4304" s="9" t="s">
        <v>11</v>
      </c>
      <c r="H4304" s="9">
        <v>29</v>
      </c>
      <c r="I4304" s="24" t="s">
        <v>189</v>
      </c>
      <c r="J4304" s="25" t="str">
        <f t="shared" si="270"/>
        <v/>
      </c>
      <c r="K4304" s="25" t="str">
        <f t="shared" si="271"/>
        <v>Weekday</v>
      </c>
      <c r="L4304" s="25" t="s">
        <v>177</v>
      </c>
      <c r="M4304" s="9">
        <v>4301</v>
      </c>
      <c r="N4304" s="9">
        <v>5</v>
      </c>
      <c r="O4304" s="14">
        <f>INDEX('Load Shapes - Day Type'!G:G,MATCH('Load Shapes - 8760'!$A4304,'Load Shapes - Day Type'!$K:$K,0))</f>
        <v>2.8000000000000001E-2</v>
      </c>
      <c r="P4304" s="14">
        <f>INDEX('Load Shapes - Day Type'!H:H,MATCH('Load Shapes - 8760'!$A4304,'Load Shapes - Day Type'!$K:$K,0))</f>
        <v>0.218</v>
      </c>
      <c r="Q4304" s="15">
        <f>INDEX('Load Shapes - Day Type'!I:I,MATCH('Load Shapes - 8760'!$A4304,'Load Shapes - Day Type'!$K:$K,0))</f>
        <v>1.6633672687580014</v>
      </c>
      <c r="R4304" s="15">
        <f>INDEX('Load Shapes - Day Type'!J:J,MATCH('Load Shapes - 8760'!$A4304,'Load Shapes - Day Type'!$K:$K,0))</f>
        <v>4.6574283525224039E-2</v>
      </c>
      <c r="S4304" s="47">
        <f t="shared" si="272"/>
        <v>2.8654204134597078E-5</v>
      </c>
    </row>
    <row r="4305" spans="1:19" x14ac:dyDescent="0.2">
      <c r="A4305" s="45" t="str">
        <f t="shared" si="269"/>
        <v>JuneWeekday6</v>
      </c>
      <c r="E4305" s="9">
        <v>2017</v>
      </c>
      <c r="F4305" s="9">
        <v>6</v>
      </c>
      <c r="G4305" s="9" t="s">
        <v>11</v>
      </c>
      <c r="H4305" s="9">
        <v>29</v>
      </c>
      <c r="I4305" s="24" t="s">
        <v>189</v>
      </c>
      <c r="J4305" s="25" t="str">
        <f t="shared" si="270"/>
        <v/>
      </c>
      <c r="K4305" s="25" t="str">
        <f t="shared" si="271"/>
        <v>Weekday</v>
      </c>
      <c r="L4305" s="25" t="s">
        <v>177</v>
      </c>
      <c r="M4305" s="9">
        <v>4302</v>
      </c>
      <c r="N4305" s="9">
        <v>6</v>
      </c>
      <c r="O4305" s="14">
        <f>INDEX('Load Shapes - Day Type'!G:G,MATCH('Load Shapes - 8760'!$A4305,'Load Shapes - Day Type'!$K:$K,0))</f>
        <v>5.0999999999999997E-2</v>
      </c>
      <c r="P4305" s="14">
        <f>INDEX('Load Shapes - Day Type'!H:H,MATCH('Load Shapes - 8760'!$A4305,'Load Shapes - Day Type'!$K:$K,0))</f>
        <v>0.155</v>
      </c>
      <c r="Q4305" s="15">
        <f>INDEX('Load Shapes - Day Type'!I:I,MATCH('Load Shapes - 8760'!$A4305,'Load Shapes - Day Type'!$K:$K,0))</f>
        <v>1.6633672687580014</v>
      </c>
      <c r="R4305" s="15">
        <f>INDEX('Load Shapes - Day Type'!J:J,MATCH('Load Shapes - 8760'!$A4305,'Load Shapes - Day Type'!$K:$K,0))</f>
        <v>8.4831730706658073E-2</v>
      </c>
      <c r="S4305" s="47">
        <f t="shared" si="272"/>
        <v>5.2191586102301819E-5</v>
      </c>
    </row>
    <row r="4306" spans="1:19" x14ac:dyDescent="0.2">
      <c r="A4306" s="45" t="str">
        <f t="shared" si="269"/>
        <v>JuneWeekday7</v>
      </c>
      <c r="E4306" s="9">
        <v>2017</v>
      </c>
      <c r="F4306" s="9">
        <v>6</v>
      </c>
      <c r="G4306" s="9" t="s">
        <v>11</v>
      </c>
      <c r="H4306" s="9">
        <v>29</v>
      </c>
      <c r="I4306" s="24" t="s">
        <v>189</v>
      </c>
      <c r="J4306" s="25" t="str">
        <f t="shared" si="270"/>
        <v/>
      </c>
      <c r="K4306" s="25" t="str">
        <f t="shared" si="271"/>
        <v>Weekday</v>
      </c>
      <c r="L4306" s="25" t="s">
        <v>177</v>
      </c>
      <c r="M4306" s="9">
        <v>4303</v>
      </c>
      <c r="N4306" s="9">
        <v>7</v>
      </c>
      <c r="O4306" s="14">
        <f>INDEX('Load Shapes - Day Type'!G:G,MATCH('Load Shapes - 8760'!$A4306,'Load Shapes - Day Type'!$K:$K,0))</f>
        <v>8.7999999999999995E-2</v>
      </c>
      <c r="P4306" s="14">
        <f>INDEX('Load Shapes - Day Type'!H:H,MATCH('Load Shapes - 8760'!$A4306,'Load Shapes - Day Type'!$K:$K,0))</f>
        <v>0.121</v>
      </c>
      <c r="Q4306" s="15">
        <f>INDEX('Load Shapes - Day Type'!I:I,MATCH('Load Shapes - 8760'!$A4306,'Load Shapes - Day Type'!$K:$K,0))</f>
        <v>1.6633672687580014</v>
      </c>
      <c r="R4306" s="15">
        <f>INDEX('Load Shapes - Day Type'!J:J,MATCH('Load Shapes - 8760'!$A4306,'Load Shapes - Day Type'!$K:$K,0))</f>
        <v>0.14637631965070411</v>
      </c>
      <c r="S4306" s="47">
        <f t="shared" si="272"/>
        <v>9.0056070137305096E-5</v>
      </c>
    </row>
    <row r="4307" spans="1:19" x14ac:dyDescent="0.2">
      <c r="A4307" s="45" t="str">
        <f t="shared" si="269"/>
        <v>JuneWeekday8</v>
      </c>
      <c r="E4307" s="9">
        <v>2017</v>
      </c>
      <c r="F4307" s="9">
        <v>6</v>
      </c>
      <c r="G4307" s="9" t="s">
        <v>11</v>
      </c>
      <c r="H4307" s="9">
        <v>29</v>
      </c>
      <c r="I4307" s="24" t="s">
        <v>189</v>
      </c>
      <c r="J4307" s="25" t="str">
        <f t="shared" si="270"/>
        <v/>
      </c>
      <c r="K4307" s="25" t="str">
        <f t="shared" si="271"/>
        <v>Weekday</v>
      </c>
      <c r="L4307" s="25" t="s">
        <v>177</v>
      </c>
      <c r="M4307" s="9">
        <v>4304</v>
      </c>
      <c r="N4307" s="9">
        <v>8</v>
      </c>
      <c r="O4307" s="14">
        <f>INDEX('Load Shapes - Day Type'!G:G,MATCH('Load Shapes - 8760'!$A4307,'Load Shapes - Day Type'!$K:$K,0))</f>
        <v>0.127</v>
      </c>
      <c r="P4307" s="14">
        <f>INDEX('Load Shapes - Day Type'!H:H,MATCH('Load Shapes - 8760'!$A4307,'Load Shapes - Day Type'!$K:$K,0))</f>
        <v>0.10299999999999999</v>
      </c>
      <c r="Q4307" s="15">
        <f>INDEX('Load Shapes - Day Type'!I:I,MATCH('Load Shapes - 8760'!$A4307,'Load Shapes - Day Type'!$K:$K,0))</f>
        <v>1.6633672687580014</v>
      </c>
      <c r="R4307" s="15">
        <f>INDEX('Load Shapes - Day Type'!J:J,MATCH('Load Shapes - 8760'!$A4307,'Load Shapes - Day Type'!$K:$K,0))</f>
        <v>0.21124764313226618</v>
      </c>
      <c r="S4307" s="47">
        <f t="shared" si="272"/>
        <v>1.2996728303906531E-4</v>
      </c>
    </row>
    <row r="4308" spans="1:19" x14ac:dyDescent="0.2">
      <c r="A4308" s="45" t="str">
        <f t="shared" si="269"/>
        <v>JuneWeekday9</v>
      </c>
      <c r="E4308" s="9">
        <v>2017</v>
      </c>
      <c r="F4308" s="9">
        <v>6</v>
      </c>
      <c r="G4308" s="9" t="s">
        <v>11</v>
      </c>
      <c r="H4308" s="9">
        <v>29</v>
      </c>
      <c r="I4308" s="24" t="s">
        <v>189</v>
      </c>
      <c r="J4308" s="25" t="str">
        <f t="shared" si="270"/>
        <v/>
      </c>
      <c r="K4308" s="25" t="str">
        <f t="shared" si="271"/>
        <v>Weekday</v>
      </c>
      <c r="L4308" s="25" t="s">
        <v>176</v>
      </c>
      <c r="M4308" s="9">
        <v>4305</v>
      </c>
      <c r="N4308" s="9">
        <v>9</v>
      </c>
      <c r="O4308" s="14">
        <f>INDEX('Load Shapes - Day Type'!G:G,MATCH('Load Shapes - 8760'!$A4308,'Load Shapes - Day Type'!$K:$K,0))</f>
        <v>0.12</v>
      </c>
      <c r="P4308" s="14">
        <f>INDEX('Load Shapes - Day Type'!H:H,MATCH('Load Shapes - 8760'!$A4308,'Load Shapes - Day Type'!$K:$K,0))</f>
        <v>0.109</v>
      </c>
      <c r="Q4308" s="15">
        <f>INDEX('Load Shapes - Day Type'!I:I,MATCH('Load Shapes - 8760'!$A4308,'Load Shapes - Day Type'!$K:$K,0))</f>
        <v>1.6633672687580014</v>
      </c>
      <c r="R4308" s="15">
        <f>INDEX('Load Shapes - Day Type'!J:J,MATCH('Load Shapes - 8760'!$A4308,'Load Shapes - Day Type'!$K:$K,0))</f>
        <v>0.19960407225096016</v>
      </c>
      <c r="S4308" s="47">
        <f t="shared" si="272"/>
        <v>1.2280373200541605E-4</v>
      </c>
    </row>
    <row r="4309" spans="1:19" x14ac:dyDescent="0.2">
      <c r="A4309" s="45" t="str">
        <f t="shared" si="269"/>
        <v>JuneWeekday10</v>
      </c>
      <c r="E4309" s="9">
        <v>2017</v>
      </c>
      <c r="F4309" s="9">
        <v>6</v>
      </c>
      <c r="G4309" s="9" t="s">
        <v>11</v>
      </c>
      <c r="H4309" s="9">
        <v>29</v>
      </c>
      <c r="I4309" s="24" t="s">
        <v>189</v>
      </c>
      <c r="J4309" s="25" t="str">
        <f t="shared" si="270"/>
        <v/>
      </c>
      <c r="K4309" s="25" t="str">
        <f t="shared" si="271"/>
        <v>Weekday</v>
      </c>
      <c r="L4309" s="25" t="s">
        <v>176</v>
      </c>
      <c r="M4309" s="9">
        <v>4306</v>
      </c>
      <c r="N4309" s="9">
        <v>10</v>
      </c>
      <c r="O4309" s="14">
        <f>INDEX('Load Shapes - Day Type'!G:G,MATCH('Load Shapes - 8760'!$A4309,'Load Shapes - Day Type'!$K:$K,0))</f>
        <v>0.121</v>
      </c>
      <c r="P4309" s="14">
        <f>INDEX('Load Shapes - Day Type'!H:H,MATCH('Load Shapes - 8760'!$A4309,'Load Shapes - Day Type'!$K:$K,0))</f>
        <v>0.109</v>
      </c>
      <c r="Q4309" s="15">
        <f>INDEX('Load Shapes - Day Type'!I:I,MATCH('Load Shapes - 8760'!$A4309,'Load Shapes - Day Type'!$K:$K,0))</f>
        <v>1.6633672687580014</v>
      </c>
      <c r="R4309" s="15">
        <f>INDEX('Load Shapes - Day Type'!J:J,MATCH('Load Shapes - 8760'!$A4309,'Load Shapes - Day Type'!$K:$K,0))</f>
        <v>0.20126743951971818</v>
      </c>
      <c r="S4309" s="47">
        <f t="shared" si="272"/>
        <v>1.2382709643879452E-4</v>
      </c>
    </row>
    <row r="4310" spans="1:19" x14ac:dyDescent="0.2">
      <c r="A4310" s="45" t="str">
        <f t="shared" si="269"/>
        <v>JuneWeekday11</v>
      </c>
      <c r="E4310" s="9">
        <v>2017</v>
      </c>
      <c r="F4310" s="9">
        <v>6</v>
      </c>
      <c r="G4310" s="9" t="s">
        <v>11</v>
      </c>
      <c r="H4310" s="9">
        <v>29</v>
      </c>
      <c r="I4310" s="24" t="s">
        <v>189</v>
      </c>
      <c r="J4310" s="25" t="str">
        <f t="shared" si="270"/>
        <v/>
      </c>
      <c r="K4310" s="25" t="str">
        <f t="shared" si="271"/>
        <v>Weekday</v>
      </c>
      <c r="L4310" s="25" t="s">
        <v>176</v>
      </c>
      <c r="M4310" s="9">
        <v>4307</v>
      </c>
      <c r="N4310" s="9">
        <v>11</v>
      </c>
      <c r="O4310" s="14">
        <f>INDEX('Load Shapes - Day Type'!G:G,MATCH('Load Shapes - 8760'!$A4310,'Load Shapes - Day Type'!$K:$K,0))</f>
        <v>0.12</v>
      </c>
      <c r="P4310" s="14">
        <f>INDEX('Load Shapes - Day Type'!H:H,MATCH('Load Shapes - 8760'!$A4310,'Load Shapes - Day Type'!$K:$K,0))</f>
        <v>0.115</v>
      </c>
      <c r="Q4310" s="15">
        <f>INDEX('Load Shapes - Day Type'!I:I,MATCH('Load Shapes - 8760'!$A4310,'Load Shapes - Day Type'!$K:$K,0))</f>
        <v>1.6633672687580014</v>
      </c>
      <c r="R4310" s="15">
        <f>INDEX('Load Shapes - Day Type'!J:J,MATCH('Load Shapes - 8760'!$A4310,'Load Shapes - Day Type'!$K:$K,0))</f>
        <v>0.19960407225096016</v>
      </c>
      <c r="S4310" s="47">
        <f t="shared" si="272"/>
        <v>1.2280373200541605E-4</v>
      </c>
    </row>
    <row r="4311" spans="1:19" x14ac:dyDescent="0.2">
      <c r="A4311" s="45" t="str">
        <f t="shared" si="269"/>
        <v>JuneWeekday12</v>
      </c>
      <c r="E4311" s="9">
        <v>2017</v>
      </c>
      <c r="F4311" s="9">
        <v>6</v>
      </c>
      <c r="G4311" s="9" t="s">
        <v>11</v>
      </c>
      <c r="H4311" s="9">
        <v>29</v>
      </c>
      <c r="I4311" s="24" t="s">
        <v>189</v>
      </c>
      <c r="J4311" s="25" t="str">
        <f t="shared" si="270"/>
        <v/>
      </c>
      <c r="K4311" s="25" t="str">
        <f t="shared" si="271"/>
        <v>Weekday</v>
      </c>
      <c r="L4311" s="25" t="s">
        <v>176</v>
      </c>
      <c r="M4311" s="9">
        <v>4308</v>
      </c>
      <c r="N4311" s="9">
        <v>12</v>
      </c>
      <c r="O4311" s="14">
        <f>INDEX('Load Shapes - Day Type'!G:G,MATCH('Load Shapes - 8760'!$A4311,'Load Shapes - Day Type'!$K:$K,0))</f>
        <v>0.115</v>
      </c>
      <c r="P4311" s="14">
        <f>INDEX('Load Shapes - Day Type'!H:H,MATCH('Load Shapes - 8760'!$A4311,'Load Shapes - Day Type'!$K:$K,0))</f>
        <v>0.11899999999999999</v>
      </c>
      <c r="Q4311" s="15">
        <f>INDEX('Load Shapes - Day Type'!I:I,MATCH('Load Shapes - 8760'!$A4311,'Load Shapes - Day Type'!$K:$K,0))</f>
        <v>1.6633672687580014</v>
      </c>
      <c r="R4311" s="15">
        <f>INDEX('Load Shapes - Day Type'!J:J,MATCH('Load Shapes - 8760'!$A4311,'Load Shapes - Day Type'!$K:$K,0))</f>
        <v>0.19128723590717017</v>
      </c>
      <c r="S4311" s="47">
        <f t="shared" si="272"/>
        <v>1.1768690983852372E-4</v>
      </c>
    </row>
    <row r="4312" spans="1:19" x14ac:dyDescent="0.2">
      <c r="A4312" s="45" t="str">
        <f t="shared" si="269"/>
        <v>JuneWeekday13</v>
      </c>
      <c r="E4312" s="9">
        <v>2017</v>
      </c>
      <c r="F4312" s="9">
        <v>6</v>
      </c>
      <c r="G4312" s="9" t="s">
        <v>11</v>
      </c>
      <c r="H4312" s="9">
        <v>29</v>
      </c>
      <c r="I4312" s="24" t="s">
        <v>189</v>
      </c>
      <c r="J4312" s="25" t="str">
        <f t="shared" si="270"/>
        <v/>
      </c>
      <c r="K4312" s="25" t="str">
        <f t="shared" si="271"/>
        <v>Weekday</v>
      </c>
      <c r="L4312" s="25" t="s">
        <v>176</v>
      </c>
      <c r="M4312" s="9">
        <v>4309</v>
      </c>
      <c r="N4312" s="9">
        <v>13</v>
      </c>
      <c r="O4312" s="14">
        <f>INDEX('Load Shapes - Day Type'!G:G,MATCH('Load Shapes - 8760'!$A4312,'Load Shapes - Day Type'!$K:$K,0))</f>
        <v>0.11899999999999999</v>
      </c>
      <c r="P4312" s="14">
        <f>INDEX('Load Shapes - Day Type'!H:H,MATCH('Load Shapes - 8760'!$A4312,'Load Shapes - Day Type'!$K:$K,0))</f>
        <v>0.115</v>
      </c>
      <c r="Q4312" s="15">
        <f>INDEX('Load Shapes - Day Type'!I:I,MATCH('Load Shapes - 8760'!$A4312,'Load Shapes - Day Type'!$K:$K,0))</f>
        <v>1.6633672687580014</v>
      </c>
      <c r="R4312" s="15">
        <f>INDEX('Load Shapes - Day Type'!J:J,MATCH('Load Shapes - 8760'!$A4312,'Load Shapes - Day Type'!$K:$K,0))</f>
        <v>0.19794070498220218</v>
      </c>
      <c r="S4312" s="47">
        <f t="shared" si="272"/>
        <v>1.2178036757203758E-4</v>
      </c>
    </row>
    <row r="4313" spans="1:19" x14ac:dyDescent="0.2">
      <c r="A4313" s="45" t="str">
        <f t="shared" si="269"/>
        <v>JuneWeekday14</v>
      </c>
      <c r="E4313" s="9">
        <v>2017</v>
      </c>
      <c r="F4313" s="9">
        <v>6</v>
      </c>
      <c r="G4313" s="9" t="s">
        <v>11</v>
      </c>
      <c r="H4313" s="9">
        <v>29</v>
      </c>
      <c r="I4313" s="24" t="s">
        <v>189</v>
      </c>
      <c r="J4313" s="25" t="str">
        <f t="shared" si="270"/>
        <v/>
      </c>
      <c r="K4313" s="25" t="str">
        <f t="shared" si="271"/>
        <v>Weekday</v>
      </c>
      <c r="L4313" s="25" t="s">
        <v>176</v>
      </c>
      <c r="M4313" s="9">
        <v>4310</v>
      </c>
      <c r="N4313" s="9">
        <v>14</v>
      </c>
      <c r="O4313" s="14">
        <f>INDEX('Load Shapes - Day Type'!G:G,MATCH('Load Shapes - 8760'!$A4313,'Load Shapes - Day Type'!$K:$K,0))</f>
        <v>0.11600000000000001</v>
      </c>
      <c r="P4313" s="14">
        <f>INDEX('Load Shapes - Day Type'!H:H,MATCH('Load Shapes - 8760'!$A4313,'Load Shapes - Day Type'!$K:$K,0))</f>
        <v>0.11799999999999999</v>
      </c>
      <c r="Q4313" s="15">
        <f>INDEX('Load Shapes - Day Type'!I:I,MATCH('Load Shapes - 8760'!$A4313,'Load Shapes - Day Type'!$K:$K,0))</f>
        <v>1.6633672687580014</v>
      </c>
      <c r="R4313" s="15">
        <f>INDEX('Load Shapes - Day Type'!J:J,MATCH('Load Shapes - 8760'!$A4313,'Load Shapes - Day Type'!$K:$K,0))</f>
        <v>0.19295060317592819</v>
      </c>
      <c r="S4313" s="47">
        <f t="shared" si="272"/>
        <v>1.1871027427190218E-4</v>
      </c>
    </row>
    <row r="4314" spans="1:19" x14ac:dyDescent="0.2">
      <c r="A4314" s="45" t="str">
        <f t="shared" si="269"/>
        <v>JuneWeekday15</v>
      </c>
      <c r="E4314" s="9">
        <v>2017</v>
      </c>
      <c r="F4314" s="9">
        <v>6</v>
      </c>
      <c r="G4314" s="9" t="s">
        <v>11</v>
      </c>
      <c r="H4314" s="9">
        <v>29</v>
      </c>
      <c r="I4314" s="24" t="s">
        <v>189</v>
      </c>
      <c r="J4314" s="25" t="str">
        <f t="shared" si="270"/>
        <v/>
      </c>
      <c r="K4314" s="25" t="str">
        <f t="shared" si="271"/>
        <v>Weekday</v>
      </c>
      <c r="L4314" s="25" t="s">
        <v>176</v>
      </c>
      <c r="M4314" s="9">
        <v>4311</v>
      </c>
      <c r="N4314" s="9">
        <v>15</v>
      </c>
      <c r="O4314" s="14">
        <f>INDEX('Load Shapes - Day Type'!G:G,MATCH('Load Shapes - 8760'!$A4314,'Load Shapes - Day Type'!$K:$K,0))</f>
        <v>0.115</v>
      </c>
      <c r="P4314" s="14">
        <f>INDEX('Load Shapes - Day Type'!H:H,MATCH('Load Shapes - 8760'!$A4314,'Load Shapes - Day Type'!$K:$K,0))</f>
        <v>0.115</v>
      </c>
      <c r="Q4314" s="15">
        <f>INDEX('Load Shapes - Day Type'!I:I,MATCH('Load Shapes - 8760'!$A4314,'Load Shapes - Day Type'!$K:$K,0))</f>
        <v>1.6633672687580014</v>
      </c>
      <c r="R4314" s="15">
        <f>INDEX('Load Shapes - Day Type'!J:J,MATCH('Load Shapes - 8760'!$A4314,'Load Shapes - Day Type'!$K:$K,0))</f>
        <v>0.19128723590717017</v>
      </c>
      <c r="S4314" s="47">
        <f t="shared" si="272"/>
        <v>1.1768690983852372E-4</v>
      </c>
    </row>
    <row r="4315" spans="1:19" x14ac:dyDescent="0.2">
      <c r="A4315" s="45" t="str">
        <f t="shared" si="269"/>
        <v>JuneWeekday16</v>
      </c>
      <c r="E4315" s="9">
        <v>2017</v>
      </c>
      <c r="F4315" s="9">
        <v>6</v>
      </c>
      <c r="G4315" s="9" t="s">
        <v>11</v>
      </c>
      <c r="H4315" s="9">
        <v>29</v>
      </c>
      <c r="I4315" s="24" t="s">
        <v>189</v>
      </c>
      <c r="J4315" s="25" t="str">
        <f t="shared" si="270"/>
        <v/>
      </c>
      <c r="K4315" s="25" t="str">
        <f t="shared" si="271"/>
        <v>Weekday</v>
      </c>
      <c r="L4315" s="25" t="s">
        <v>176</v>
      </c>
      <c r="M4315" s="9">
        <v>4312</v>
      </c>
      <c r="N4315" s="9">
        <v>16</v>
      </c>
      <c r="O4315" s="14">
        <f>INDEX('Load Shapes - Day Type'!G:G,MATCH('Load Shapes - 8760'!$A4315,'Load Shapes - Day Type'!$K:$K,0))</f>
        <v>0.111</v>
      </c>
      <c r="P4315" s="14">
        <f>INDEX('Load Shapes - Day Type'!H:H,MATCH('Load Shapes - 8760'!$A4315,'Load Shapes - Day Type'!$K:$K,0))</f>
        <v>0.113</v>
      </c>
      <c r="Q4315" s="15">
        <f>INDEX('Load Shapes - Day Type'!I:I,MATCH('Load Shapes - 8760'!$A4315,'Load Shapes - Day Type'!$K:$K,0))</f>
        <v>1.6633672687580014</v>
      </c>
      <c r="R4315" s="15">
        <f>INDEX('Load Shapes - Day Type'!J:J,MATCH('Load Shapes - 8760'!$A4315,'Load Shapes - Day Type'!$K:$K,0))</f>
        <v>0.18463376683213817</v>
      </c>
      <c r="S4315" s="47">
        <f t="shared" si="272"/>
        <v>1.1359345210500985E-4</v>
      </c>
    </row>
    <row r="4316" spans="1:19" x14ac:dyDescent="0.2">
      <c r="A4316" s="45" t="str">
        <f t="shared" si="269"/>
        <v>JuneWeekday17</v>
      </c>
      <c r="E4316" s="9">
        <v>2017</v>
      </c>
      <c r="F4316" s="9">
        <v>6</v>
      </c>
      <c r="G4316" s="9" t="s">
        <v>11</v>
      </c>
      <c r="H4316" s="9">
        <v>29</v>
      </c>
      <c r="I4316" s="24" t="s">
        <v>189</v>
      </c>
      <c r="J4316" s="25" t="str">
        <f t="shared" si="270"/>
        <v/>
      </c>
      <c r="K4316" s="25" t="str">
        <f t="shared" si="271"/>
        <v>Weekday</v>
      </c>
      <c r="L4316" s="25" t="s">
        <v>176</v>
      </c>
      <c r="M4316" s="9">
        <v>4313</v>
      </c>
      <c r="N4316" s="9">
        <v>17</v>
      </c>
      <c r="O4316" s="14">
        <f>INDEX('Load Shapes - Day Type'!G:G,MATCH('Load Shapes - 8760'!$A4316,'Load Shapes - Day Type'!$K:$K,0))</f>
        <v>0.11</v>
      </c>
      <c r="P4316" s="14">
        <f>INDEX('Load Shapes - Day Type'!H:H,MATCH('Load Shapes - 8760'!$A4316,'Load Shapes - Day Type'!$K:$K,0))</f>
        <v>0.111</v>
      </c>
      <c r="Q4316" s="15">
        <f>INDEX('Load Shapes - Day Type'!I:I,MATCH('Load Shapes - 8760'!$A4316,'Load Shapes - Day Type'!$K:$K,0))</f>
        <v>1.6633672687580014</v>
      </c>
      <c r="R4316" s="15">
        <f>INDEX('Load Shapes - Day Type'!J:J,MATCH('Load Shapes - 8760'!$A4316,'Load Shapes - Day Type'!$K:$K,0))</f>
        <v>0.18297039956338015</v>
      </c>
      <c r="S4316" s="47">
        <f t="shared" si="272"/>
        <v>1.1257008767163138E-4</v>
      </c>
    </row>
    <row r="4317" spans="1:19" x14ac:dyDescent="0.2">
      <c r="A4317" s="45" t="str">
        <f t="shared" si="269"/>
        <v>JuneWeekday18</v>
      </c>
      <c r="E4317" s="9">
        <v>2017</v>
      </c>
      <c r="F4317" s="9">
        <v>6</v>
      </c>
      <c r="G4317" s="9" t="s">
        <v>11</v>
      </c>
      <c r="H4317" s="9">
        <v>29</v>
      </c>
      <c r="I4317" s="24" t="s">
        <v>189</v>
      </c>
      <c r="J4317" s="25" t="str">
        <f t="shared" si="270"/>
        <v/>
      </c>
      <c r="K4317" s="25" t="str">
        <f t="shared" si="271"/>
        <v>Weekday</v>
      </c>
      <c r="L4317" s="25" t="s">
        <v>176</v>
      </c>
      <c r="M4317" s="9">
        <v>4314</v>
      </c>
      <c r="N4317" s="9">
        <v>18</v>
      </c>
      <c r="O4317" s="14">
        <f>INDEX('Load Shapes - Day Type'!G:G,MATCH('Load Shapes - 8760'!$A4317,'Load Shapes - Day Type'!$K:$K,0))</f>
        <v>0.121</v>
      </c>
      <c r="P4317" s="14">
        <f>INDEX('Load Shapes - Day Type'!H:H,MATCH('Load Shapes - 8760'!$A4317,'Load Shapes - Day Type'!$K:$K,0))</f>
        <v>0.10199999999999999</v>
      </c>
      <c r="Q4317" s="15">
        <f>INDEX('Load Shapes - Day Type'!I:I,MATCH('Load Shapes - 8760'!$A4317,'Load Shapes - Day Type'!$K:$K,0))</f>
        <v>1.6633672687580014</v>
      </c>
      <c r="R4317" s="15">
        <f>INDEX('Load Shapes - Day Type'!J:J,MATCH('Load Shapes - 8760'!$A4317,'Load Shapes - Day Type'!$K:$K,0))</f>
        <v>0.20126743951971818</v>
      </c>
      <c r="S4317" s="47">
        <f t="shared" si="272"/>
        <v>1.2382709643879452E-4</v>
      </c>
    </row>
    <row r="4318" spans="1:19" x14ac:dyDescent="0.2">
      <c r="A4318" s="45" t="str">
        <f t="shared" si="269"/>
        <v>JuneWeekday19</v>
      </c>
      <c r="E4318" s="9">
        <v>2017</v>
      </c>
      <c r="F4318" s="9">
        <v>6</v>
      </c>
      <c r="G4318" s="9" t="s">
        <v>11</v>
      </c>
      <c r="H4318" s="9">
        <v>29</v>
      </c>
      <c r="I4318" s="24" t="s">
        <v>189</v>
      </c>
      <c r="J4318" s="25" t="str">
        <f t="shared" si="270"/>
        <v/>
      </c>
      <c r="K4318" s="25" t="str">
        <f t="shared" si="271"/>
        <v>Weekday</v>
      </c>
      <c r="L4318" s="25" t="s">
        <v>176</v>
      </c>
      <c r="M4318" s="9">
        <v>4315</v>
      </c>
      <c r="N4318" s="9">
        <v>19</v>
      </c>
      <c r="O4318" s="14">
        <f>INDEX('Load Shapes - Day Type'!G:G,MATCH('Load Shapes - 8760'!$A4318,'Load Shapes - Day Type'!$K:$K,0))</f>
        <v>0.121</v>
      </c>
      <c r="P4318" s="14">
        <f>INDEX('Load Shapes - Day Type'!H:H,MATCH('Load Shapes - 8760'!$A4318,'Load Shapes - Day Type'!$K:$K,0))</f>
        <v>9.6000000000000002E-2</v>
      </c>
      <c r="Q4318" s="15">
        <f>INDEX('Load Shapes - Day Type'!I:I,MATCH('Load Shapes - 8760'!$A4318,'Load Shapes - Day Type'!$K:$K,0))</f>
        <v>1.6633672687580014</v>
      </c>
      <c r="R4318" s="15">
        <f>INDEX('Load Shapes - Day Type'!J:J,MATCH('Load Shapes - 8760'!$A4318,'Load Shapes - Day Type'!$K:$K,0))</f>
        <v>0.20126743951971818</v>
      </c>
      <c r="S4318" s="47">
        <f t="shared" si="272"/>
        <v>1.2382709643879452E-4</v>
      </c>
    </row>
    <row r="4319" spans="1:19" x14ac:dyDescent="0.2">
      <c r="A4319" s="45" t="str">
        <f t="shared" si="269"/>
        <v>JuneWeekday20</v>
      </c>
      <c r="E4319" s="9">
        <v>2017</v>
      </c>
      <c r="F4319" s="9">
        <v>6</v>
      </c>
      <c r="G4319" s="9" t="s">
        <v>11</v>
      </c>
      <c r="H4319" s="9">
        <v>29</v>
      </c>
      <c r="I4319" s="24" t="s">
        <v>189</v>
      </c>
      <c r="J4319" s="25" t="str">
        <f t="shared" si="270"/>
        <v/>
      </c>
      <c r="K4319" s="25" t="str">
        <f t="shared" si="271"/>
        <v>Weekday</v>
      </c>
      <c r="L4319" s="25" t="s">
        <v>176</v>
      </c>
      <c r="M4319" s="9">
        <v>4316</v>
      </c>
      <c r="N4319" s="9">
        <v>20</v>
      </c>
      <c r="O4319" s="14">
        <f>INDEX('Load Shapes - Day Type'!G:G,MATCH('Load Shapes - 8760'!$A4319,'Load Shapes - Day Type'!$K:$K,0))</f>
        <v>0.13</v>
      </c>
      <c r="P4319" s="14">
        <f>INDEX('Load Shapes - Day Type'!H:H,MATCH('Load Shapes - 8760'!$A4319,'Load Shapes - Day Type'!$K:$K,0))</f>
        <v>8.5999999999999993E-2</v>
      </c>
      <c r="Q4319" s="15">
        <f>INDEX('Load Shapes - Day Type'!I:I,MATCH('Load Shapes - 8760'!$A4319,'Load Shapes - Day Type'!$K:$K,0))</f>
        <v>1.6633672687580014</v>
      </c>
      <c r="R4319" s="15">
        <f>INDEX('Load Shapes - Day Type'!J:J,MATCH('Load Shapes - 8760'!$A4319,'Load Shapes - Day Type'!$K:$K,0))</f>
        <v>0.2162377449385402</v>
      </c>
      <c r="S4319" s="47">
        <f t="shared" si="272"/>
        <v>1.3303737633920071E-4</v>
      </c>
    </row>
    <row r="4320" spans="1:19" x14ac:dyDescent="0.2">
      <c r="A4320" s="45" t="str">
        <f t="shared" si="269"/>
        <v>JuneWeekday21</v>
      </c>
      <c r="E4320" s="9">
        <v>2017</v>
      </c>
      <c r="F4320" s="9">
        <v>6</v>
      </c>
      <c r="G4320" s="9" t="s">
        <v>11</v>
      </c>
      <c r="H4320" s="9">
        <v>29</v>
      </c>
      <c r="I4320" s="24" t="s">
        <v>189</v>
      </c>
      <c r="J4320" s="25" t="str">
        <f t="shared" si="270"/>
        <v/>
      </c>
      <c r="K4320" s="25" t="str">
        <f t="shared" si="271"/>
        <v>Weekday</v>
      </c>
      <c r="L4320" s="25" t="s">
        <v>176</v>
      </c>
      <c r="M4320" s="9">
        <v>4317</v>
      </c>
      <c r="N4320" s="9">
        <v>21</v>
      </c>
      <c r="O4320" s="14">
        <f>INDEX('Load Shapes - Day Type'!G:G,MATCH('Load Shapes - 8760'!$A4320,'Load Shapes - Day Type'!$K:$K,0))</f>
        <v>0.155</v>
      </c>
      <c r="P4320" s="14">
        <f>INDEX('Load Shapes - Day Type'!H:H,MATCH('Load Shapes - 8760'!$A4320,'Load Shapes - Day Type'!$K:$K,0))</f>
        <v>8.5000000000000006E-2</v>
      </c>
      <c r="Q4320" s="15">
        <f>INDEX('Load Shapes - Day Type'!I:I,MATCH('Load Shapes - 8760'!$A4320,'Load Shapes - Day Type'!$K:$K,0))</f>
        <v>1.6633672687580014</v>
      </c>
      <c r="R4320" s="15">
        <f>INDEX('Load Shapes - Day Type'!J:J,MATCH('Load Shapes - 8760'!$A4320,'Load Shapes - Day Type'!$K:$K,0))</f>
        <v>0.25782192665749021</v>
      </c>
      <c r="S4320" s="47">
        <f t="shared" si="272"/>
        <v>1.586214871736624E-4</v>
      </c>
    </row>
    <row r="4321" spans="1:19" x14ac:dyDescent="0.2">
      <c r="A4321" s="45" t="str">
        <f t="shared" si="269"/>
        <v>JuneWeekday22</v>
      </c>
      <c r="E4321" s="9">
        <v>2017</v>
      </c>
      <c r="F4321" s="9">
        <v>6</v>
      </c>
      <c r="G4321" s="9" t="s">
        <v>11</v>
      </c>
      <c r="H4321" s="9">
        <v>29</v>
      </c>
      <c r="I4321" s="24" t="s">
        <v>189</v>
      </c>
      <c r="J4321" s="25" t="str">
        <f t="shared" si="270"/>
        <v/>
      </c>
      <c r="K4321" s="25" t="str">
        <f t="shared" si="271"/>
        <v>Weekday</v>
      </c>
      <c r="L4321" s="25" t="s">
        <v>176</v>
      </c>
      <c r="M4321" s="9">
        <v>4318</v>
      </c>
      <c r="N4321" s="9">
        <v>22</v>
      </c>
      <c r="O4321" s="14">
        <f>INDEX('Load Shapes - Day Type'!G:G,MATCH('Load Shapes - 8760'!$A4321,'Load Shapes - Day Type'!$K:$K,0))</f>
        <v>0.153</v>
      </c>
      <c r="P4321" s="14">
        <f>INDEX('Load Shapes - Day Type'!H:H,MATCH('Load Shapes - 8760'!$A4321,'Load Shapes - Day Type'!$K:$K,0))</f>
        <v>8.8999999999999996E-2</v>
      </c>
      <c r="Q4321" s="15">
        <f>INDEX('Load Shapes - Day Type'!I:I,MATCH('Load Shapes - 8760'!$A4321,'Load Shapes - Day Type'!$K:$K,0))</f>
        <v>1.6633672687580014</v>
      </c>
      <c r="R4321" s="15">
        <f>INDEX('Load Shapes - Day Type'!J:J,MATCH('Load Shapes - 8760'!$A4321,'Load Shapes - Day Type'!$K:$K,0))</f>
        <v>0.25449519211997423</v>
      </c>
      <c r="S4321" s="47">
        <f t="shared" si="272"/>
        <v>1.5657475830690545E-4</v>
      </c>
    </row>
    <row r="4322" spans="1:19" x14ac:dyDescent="0.2">
      <c r="A4322" s="45" t="str">
        <f t="shared" si="269"/>
        <v>JuneWeekday23</v>
      </c>
      <c r="E4322" s="9">
        <v>2017</v>
      </c>
      <c r="F4322" s="9">
        <v>6</v>
      </c>
      <c r="G4322" s="9" t="s">
        <v>11</v>
      </c>
      <c r="H4322" s="9">
        <v>29</v>
      </c>
      <c r="I4322" s="24" t="s">
        <v>189</v>
      </c>
      <c r="J4322" s="25" t="str">
        <f t="shared" si="270"/>
        <v/>
      </c>
      <c r="K4322" s="25" t="str">
        <f t="shared" si="271"/>
        <v>Weekday</v>
      </c>
      <c r="L4322" s="25" t="s">
        <v>176</v>
      </c>
      <c r="M4322" s="9">
        <v>4319</v>
      </c>
      <c r="N4322" s="9">
        <v>23</v>
      </c>
      <c r="O4322" s="14">
        <f>INDEX('Load Shapes - Day Type'!G:G,MATCH('Load Shapes - 8760'!$A4322,'Load Shapes - Day Type'!$K:$K,0))</f>
        <v>0.104</v>
      </c>
      <c r="P4322" s="14">
        <f>INDEX('Load Shapes - Day Type'!H:H,MATCH('Load Shapes - 8760'!$A4322,'Load Shapes - Day Type'!$K:$K,0))</f>
        <v>0.10299999999999999</v>
      </c>
      <c r="Q4322" s="15">
        <f>INDEX('Load Shapes - Day Type'!I:I,MATCH('Load Shapes - 8760'!$A4322,'Load Shapes - Day Type'!$K:$K,0))</f>
        <v>1.6633672687580014</v>
      </c>
      <c r="R4322" s="15">
        <f>INDEX('Load Shapes - Day Type'!J:J,MATCH('Load Shapes - 8760'!$A4322,'Load Shapes - Day Type'!$K:$K,0))</f>
        <v>0.17299019595083215</v>
      </c>
      <c r="S4322" s="47">
        <f t="shared" si="272"/>
        <v>1.0642990107136057E-4</v>
      </c>
    </row>
    <row r="4323" spans="1:19" x14ac:dyDescent="0.2">
      <c r="A4323" s="45" t="str">
        <f t="shared" si="269"/>
        <v>JuneWeekday24</v>
      </c>
      <c r="E4323" s="9">
        <v>2017</v>
      </c>
      <c r="F4323" s="9">
        <v>6</v>
      </c>
      <c r="G4323" s="9" t="s">
        <v>11</v>
      </c>
      <c r="H4323" s="9">
        <v>29</v>
      </c>
      <c r="I4323" s="24" t="s">
        <v>189</v>
      </c>
      <c r="J4323" s="25" t="str">
        <f t="shared" si="270"/>
        <v/>
      </c>
      <c r="K4323" s="25" t="str">
        <f t="shared" si="271"/>
        <v>Weekday</v>
      </c>
      <c r="L4323" s="25" t="s">
        <v>177</v>
      </c>
      <c r="M4323" s="9">
        <v>4320</v>
      </c>
      <c r="N4323" s="9">
        <v>24</v>
      </c>
      <c r="O4323" s="14">
        <f>INDEX('Load Shapes - Day Type'!G:G,MATCH('Load Shapes - 8760'!$A4323,'Load Shapes - Day Type'!$K:$K,0))</f>
        <v>5.6000000000000001E-2</v>
      </c>
      <c r="P4323" s="14">
        <f>INDEX('Load Shapes - Day Type'!H:H,MATCH('Load Shapes - 8760'!$A4323,'Load Shapes - Day Type'!$K:$K,0))</f>
        <v>0.14899999999999999</v>
      </c>
      <c r="Q4323" s="15">
        <f>INDEX('Load Shapes - Day Type'!I:I,MATCH('Load Shapes - 8760'!$A4323,'Load Shapes - Day Type'!$K:$K,0))</f>
        <v>1.6633672687580014</v>
      </c>
      <c r="R4323" s="15">
        <f>INDEX('Load Shapes - Day Type'!J:J,MATCH('Load Shapes - 8760'!$A4323,'Load Shapes - Day Type'!$K:$K,0))</f>
        <v>9.3148567050448078E-2</v>
      </c>
      <c r="S4323" s="47">
        <f t="shared" si="272"/>
        <v>5.7308408269194155E-5</v>
      </c>
    </row>
    <row r="4324" spans="1:19" x14ac:dyDescent="0.2">
      <c r="A4324" s="45" t="str">
        <f t="shared" si="269"/>
        <v>JuneWeekday1</v>
      </c>
      <c r="E4324" s="9">
        <v>2017</v>
      </c>
      <c r="F4324" s="9">
        <v>6</v>
      </c>
      <c r="G4324" s="9" t="s">
        <v>11</v>
      </c>
      <c r="H4324" s="9">
        <v>30</v>
      </c>
      <c r="I4324" s="24" t="s">
        <v>186</v>
      </c>
      <c r="J4324" s="25" t="str">
        <f t="shared" si="270"/>
        <v/>
      </c>
      <c r="K4324" s="25" t="str">
        <f t="shared" si="271"/>
        <v>Weekday</v>
      </c>
      <c r="L4324" s="25" t="s">
        <v>177</v>
      </c>
      <c r="M4324" s="9">
        <v>4321</v>
      </c>
      <c r="N4324" s="9">
        <v>1</v>
      </c>
      <c r="O4324" s="14">
        <f>INDEX('Load Shapes - Day Type'!G:G,MATCH('Load Shapes - 8760'!$A4324,'Load Shapes - Day Type'!$K:$K,0))</f>
        <v>3.2000000000000001E-2</v>
      </c>
      <c r="P4324" s="14">
        <f>INDEX('Load Shapes - Day Type'!H:H,MATCH('Load Shapes - 8760'!$A4324,'Load Shapes - Day Type'!$K:$K,0))</f>
        <v>0.20899999999999999</v>
      </c>
      <c r="Q4324" s="15">
        <f>INDEX('Load Shapes - Day Type'!I:I,MATCH('Load Shapes - 8760'!$A4324,'Load Shapes - Day Type'!$K:$K,0))</f>
        <v>1.6633672687580014</v>
      </c>
      <c r="R4324" s="15">
        <f>INDEX('Load Shapes - Day Type'!J:J,MATCH('Load Shapes - 8760'!$A4324,'Load Shapes - Day Type'!$K:$K,0))</f>
        <v>5.3227752600256049E-2</v>
      </c>
      <c r="S4324" s="47">
        <f t="shared" si="272"/>
        <v>3.2747661868110947E-5</v>
      </c>
    </row>
    <row r="4325" spans="1:19" x14ac:dyDescent="0.2">
      <c r="A4325" s="45" t="str">
        <f t="shared" si="269"/>
        <v>JuneWeekday2</v>
      </c>
      <c r="E4325" s="9">
        <v>2017</v>
      </c>
      <c r="F4325" s="9">
        <v>6</v>
      </c>
      <c r="G4325" s="9" t="s">
        <v>11</v>
      </c>
      <c r="H4325" s="9">
        <v>30</v>
      </c>
      <c r="I4325" s="24" t="s">
        <v>186</v>
      </c>
      <c r="J4325" s="25" t="str">
        <f t="shared" si="270"/>
        <v/>
      </c>
      <c r="K4325" s="25" t="str">
        <f t="shared" si="271"/>
        <v>Weekday</v>
      </c>
      <c r="L4325" s="25" t="s">
        <v>177</v>
      </c>
      <c r="M4325" s="9">
        <v>4322</v>
      </c>
      <c r="N4325" s="9">
        <v>2</v>
      </c>
      <c r="O4325" s="14">
        <f>INDEX('Load Shapes - Day Type'!G:G,MATCH('Load Shapes - 8760'!$A4325,'Load Shapes - Day Type'!$K:$K,0))</f>
        <v>2.3E-2</v>
      </c>
      <c r="P4325" s="14">
        <f>INDEX('Load Shapes - Day Type'!H:H,MATCH('Load Shapes - 8760'!$A4325,'Load Shapes - Day Type'!$K:$K,0))</f>
        <v>0.27200000000000002</v>
      </c>
      <c r="Q4325" s="15">
        <f>INDEX('Load Shapes - Day Type'!I:I,MATCH('Load Shapes - 8760'!$A4325,'Load Shapes - Day Type'!$K:$K,0))</f>
        <v>1.6633672687580014</v>
      </c>
      <c r="R4325" s="15">
        <f>INDEX('Load Shapes - Day Type'!J:J,MATCH('Load Shapes - 8760'!$A4325,'Load Shapes - Day Type'!$K:$K,0))</f>
        <v>3.8257447181434034E-2</v>
      </c>
      <c r="S4325" s="47">
        <f t="shared" si="272"/>
        <v>2.3537381967704741E-5</v>
      </c>
    </row>
    <row r="4326" spans="1:19" x14ac:dyDescent="0.2">
      <c r="A4326" s="45" t="str">
        <f t="shared" si="269"/>
        <v>JuneWeekday3</v>
      </c>
      <c r="E4326" s="9">
        <v>2017</v>
      </c>
      <c r="F4326" s="9">
        <v>6</v>
      </c>
      <c r="G4326" s="9" t="s">
        <v>11</v>
      </c>
      <c r="H4326" s="9">
        <v>30</v>
      </c>
      <c r="I4326" s="24" t="s">
        <v>186</v>
      </c>
      <c r="J4326" s="25" t="str">
        <f t="shared" si="270"/>
        <v/>
      </c>
      <c r="K4326" s="25" t="str">
        <f t="shared" si="271"/>
        <v>Weekday</v>
      </c>
      <c r="L4326" s="25" t="s">
        <v>177</v>
      </c>
      <c r="M4326" s="9">
        <v>4323</v>
      </c>
      <c r="N4326" s="9">
        <v>3</v>
      </c>
      <c r="O4326" s="14">
        <f>INDEX('Load Shapes - Day Type'!G:G,MATCH('Load Shapes - 8760'!$A4326,'Load Shapes - Day Type'!$K:$K,0))</f>
        <v>0.02</v>
      </c>
      <c r="P4326" s="14">
        <f>INDEX('Load Shapes - Day Type'!H:H,MATCH('Load Shapes - 8760'!$A4326,'Load Shapes - Day Type'!$K:$K,0))</f>
        <v>0.28100000000000003</v>
      </c>
      <c r="Q4326" s="15">
        <f>INDEX('Load Shapes - Day Type'!I:I,MATCH('Load Shapes - 8760'!$A4326,'Load Shapes - Day Type'!$K:$K,0))</f>
        <v>1.6633672687580014</v>
      </c>
      <c r="R4326" s="15">
        <f>INDEX('Load Shapes - Day Type'!J:J,MATCH('Load Shapes - 8760'!$A4326,'Load Shapes - Day Type'!$K:$K,0))</f>
        <v>3.3267345375160032E-2</v>
      </c>
      <c r="S4326" s="47">
        <f t="shared" si="272"/>
        <v>2.0467288667569343E-5</v>
      </c>
    </row>
    <row r="4327" spans="1:19" x14ac:dyDescent="0.2">
      <c r="A4327" s="45" t="str">
        <f t="shared" si="269"/>
        <v>JuneWeekday4</v>
      </c>
      <c r="E4327" s="9">
        <v>2017</v>
      </c>
      <c r="F4327" s="9">
        <v>6</v>
      </c>
      <c r="G4327" s="9" t="s">
        <v>11</v>
      </c>
      <c r="H4327" s="9">
        <v>30</v>
      </c>
      <c r="I4327" s="24" t="s">
        <v>186</v>
      </c>
      <c r="J4327" s="25" t="str">
        <f t="shared" si="270"/>
        <v/>
      </c>
      <c r="K4327" s="25" t="str">
        <f t="shared" si="271"/>
        <v>Weekday</v>
      </c>
      <c r="L4327" s="25" t="s">
        <v>177</v>
      </c>
      <c r="M4327" s="9">
        <v>4324</v>
      </c>
      <c r="N4327" s="9">
        <v>4</v>
      </c>
      <c r="O4327" s="14">
        <f>INDEX('Load Shapes - Day Type'!G:G,MATCH('Load Shapes - 8760'!$A4327,'Load Shapes - Day Type'!$K:$K,0))</f>
        <v>0.02</v>
      </c>
      <c r="P4327" s="14">
        <f>INDEX('Load Shapes - Day Type'!H:H,MATCH('Load Shapes - 8760'!$A4327,'Load Shapes - Day Type'!$K:$K,0))</f>
        <v>0.27600000000000002</v>
      </c>
      <c r="Q4327" s="15">
        <f>INDEX('Load Shapes - Day Type'!I:I,MATCH('Load Shapes - 8760'!$A4327,'Load Shapes - Day Type'!$K:$K,0))</f>
        <v>1.6633672687580014</v>
      </c>
      <c r="R4327" s="15">
        <f>INDEX('Load Shapes - Day Type'!J:J,MATCH('Load Shapes - 8760'!$A4327,'Load Shapes - Day Type'!$K:$K,0))</f>
        <v>3.3267345375160032E-2</v>
      </c>
      <c r="S4327" s="47">
        <f t="shared" si="272"/>
        <v>2.0467288667569343E-5</v>
      </c>
    </row>
    <row r="4328" spans="1:19" x14ac:dyDescent="0.2">
      <c r="A4328" s="45" t="str">
        <f t="shared" si="269"/>
        <v>JuneWeekday5</v>
      </c>
      <c r="E4328" s="9">
        <v>2017</v>
      </c>
      <c r="F4328" s="9">
        <v>6</v>
      </c>
      <c r="G4328" s="9" t="s">
        <v>11</v>
      </c>
      <c r="H4328" s="9">
        <v>30</v>
      </c>
      <c r="I4328" s="24" t="s">
        <v>186</v>
      </c>
      <c r="J4328" s="25" t="str">
        <f t="shared" si="270"/>
        <v/>
      </c>
      <c r="K4328" s="25" t="str">
        <f t="shared" si="271"/>
        <v>Weekday</v>
      </c>
      <c r="L4328" s="25" t="s">
        <v>177</v>
      </c>
      <c r="M4328" s="9">
        <v>4325</v>
      </c>
      <c r="N4328" s="9">
        <v>5</v>
      </c>
      <c r="O4328" s="14">
        <f>INDEX('Load Shapes - Day Type'!G:G,MATCH('Load Shapes - 8760'!$A4328,'Load Shapes - Day Type'!$K:$K,0))</f>
        <v>2.8000000000000001E-2</v>
      </c>
      <c r="P4328" s="14">
        <f>INDEX('Load Shapes - Day Type'!H:H,MATCH('Load Shapes - 8760'!$A4328,'Load Shapes - Day Type'!$K:$K,0))</f>
        <v>0.218</v>
      </c>
      <c r="Q4328" s="15">
        <f>INDEX('Load Shapes - Day Type'!I:I,MATCH('Load Shapes - 8760'!$A4328,'Load Shapes - Day Type'!$K:$K,0))</f>
        <v>1.6633672687580014</v>
      </c>
      <c r="R4328" s="15">
        <f>INDEX('Load Shapes - Day Type'!J:J,MATCH('Load Shapes - 8760'!$A4328,'Load Shapes - Day Type'!$K:$K,0))</f>
        <v>4.6574283525224039E-2</v>
      </c>
      <c r="S4328" s="47">
        <f t="shared" si="272"/>
        <v>2.8654204134597078E-5</v>
      </c>
    </row>
    <row r="4329" spans="1:19" x14ac:dyDescent="0.2">
      <c r="A4329" s="45" t="str">
        <f t="shared" si="269"/>
        <v>JuneWeekday6</v>
      </c>
      <c r="E4329" s="9">
        <v>2017</v>
      </c>
      <c r="F4329" s="9">
        <v>6</v>
      </c>
      <c r="G4329" s="9" t="s">
        <v>11</v>
      </c>
      <c r="H4329" s="9">
        <v>30</v>
      </c>
      <c r="I4329" s="24" t="s">
        <v>186</v>
      </c>
      <c r="J4329" s="25" t="str">
        <f t="shared" si="270"/>
        <v/>
      </c>
      <c r="K4329" s="25" t="str">
        <f t="shared" si="271"/>
        <v>Weekday</v>
      </c>
      <c r="L4329" s="25" t="s">
        <v>177</v>
      </c>
      <c r="M4329" s="9">
        <v>4326</v>
      </c>
      <c r="N4329" s="9">
        <v>6</v>
      </c>
      <c r="O4329" s="14">
        <f>INDEX('Load Shapes - Day Type'!G:G,MATCH('Load Shapes - 8760'!$A4329,'Load Shapes - Day Type'!$K:$K,0))</f>
        <v>5.0999999999999997E-2</v>
      </c>
      <c r="P4329" s="14">
        <f>INDEX('Load Shapes - Day Type'!H:H,MATCH('Load Shapes - 8760'!$A4329,'Load Shapes - Day Type'!$K:$K,0))</f>
        <v>0.155</v>
      </c>
      <c r="Q4329" s="15">
        <f>INDEX('Load Shapes - Day Type'!I:I,MATCH('Load Shapes - 8760'!$A4329,'Load Shapes - Day Type'!$K:$K,0))</f>
        <v>1.6633672687580014</v>
      </c>
      <c r="R4329" s="15">
        <f>INDEX('Load Shapes - Day Type'!J:J,MATCH('Load Shapes - 8760'!$A4329,'Load Shapes - Day Type'!$K:$K,0))</f>
        <v>8.4831730706658073E-2</v>
      </c>
      <c r="S4329" s="47">
        <f t="shared" si="272"/>
        <v>5.2191586102301819E-5</v>
      </c>
    </row>
    <row r="4330" spans="1:19" x14ac:dyDescent="0.2">
      <c r="A4330" s="45" t="str">
        <f t="shared" si="269"/>
        <v>JuneWeekday7</v>
      </c>
      <c r="E4330" s="9">
        <v>2017</v>
      </c>
      <c r="F4330" s="9">
        <v>6</v>
      </c>
      <c r="G4330" s="9" t="s">
        <v>11</v>
      </c>
      <c r="H4330" s="9">
        <v>30</v>
      </c>
      <c r="I4330" s="24" t="s">
        <v>186</v>
      </c>
      <c r="J4330" s="25" t="str">
        <f t="shared" si="270"/>
        <v/>
      </c>
      <c r="K4330" s="25" t="str">
        <f t="shared" si="271"/>
        <v>Weekday</v>
      </c>
      <c r="L4330" s="25" t="s">
        <v>177</v>
      </c>
      <c r="M4330" s="9">
        <v>4327</v>
      </c>
      <c r="N4330" s="9">
        <v>7</v>
      </c>
      <c r="O4330" s="14">
        <f>INDEX('Load Shapes - Day Type'!G:G,MATCH('Load Shapes - 8760'!$A4330,'Load Shapes - Day Type'!$K:$K,0))</f>
        <v>8.7999999999999995E-2</v>
      </c>
      <c r="P4330" s="14">
        <f>INDEX('Load Shapes - Day Type'!H:H,MATCH('Load Shapes - 8760'!$A4330,'Load Shapes - Day Type'!$K:$K,0))</f>
        <v>0.121</v>
      </c>
      <c r="Q4330" s="15">
        <f>INDEX('Load Shapes - Day Type'!I:I,MATCH('Load Shapes - 8760'!$A4330,'Load Shapes - Day Type'!$K:$K,0))</f>
        <v>1.6633672687580014</v>
      </c>
      <c r="R4330" s="15">
        <f>INDEX('Load Shapes - Day Type'!J:J,MATCH('Load Shapes - 8760'!$A4330,'Load Shapes - Day Type'!$K:$K,0))</f>
        <v>0.14637631965070411</v>
      </c>
      <c r="S4330" s="47">
        <f t="shared" si="272"/>
        <v>9.0056070137305096E-5</v>
      </c>
    </row>
    <row r="4331" spans="1:19" x14ac:dyDescent="0.2">
      <c r="A4331" s="45" t="str">
        <f t="shared" si="269"/>
        <v>JuneWeekday8</v>
      </c>
      <c r="E4331" s="9">
        <v>2017</v>
      </c>
      <c r="F4331" s="9">
        <v>6</v>
      </c>
      <c r="G4331" s="9" t="s">
        <v>11</v>
      </c>
      <c r="H4331" s="9">
        <v>30</v>
      </c>
      <c r="I4331" s="24" t="s">
        <v>186</v>
      </c>
      <c r="J4331" s="25" t="str">
        <f t="shared" si="270"/>
        <v/>
      </c>
      <c r="K4331" s="25" t="str">
        <f t="shared" si="271"/>
        <v>Weekday</v>
      </c>
      <c r="L4331" s="25" t="s">
        <v>177</v>
      </c>
      <c r="M4331" s="9">
        <v>4328</v>
      </c>
      <c r="N4331" s="9">
        <v>8</v>
      </c>
      <c r="O4331" s="14">
        <f>INDEX('Load Shapes - Day Type'!G:G,MATCH('Load Shapes - 8760'!$A4331,'Load Shapes - Day Type'!$K:$K,0))</f>
        <v>0.127</v>
      </c>
      <c r="P4331" s="14">
        <f>INDEX('Load Shapes - Day Type'!H:H,MATCH('Load Shapes - 8760'!$A4331,'Load Shapes - Day Type'!$K:$K,0))</f>
        <v>0.10299999999999999</v>
      </c>
      <c r="Q4331" s="15">
        <f>INDEX('Load Shapes - Day Type'!I:I,MATCH('Load Shapes - 8760'!$A4331,'Load Shapes - Day Type'!$K:$K,0))</f>
        <v>1.6633672687580014</v>
      </c>
      <c r="R4331" s="15">
        <f>INDEX('Load Shapes - Day Type'!J:J,MATCH('Load Shapes - 8760'!$A4331,'Load Shapes - Day Type'!$K:$K,0))</f>
        <v>0.21124764313226618</v>
      </c>
      <c r="S4331" s="47">
        <f t="shared" si="272"/>
        <v>1.2996728303906531E-4</v>
      </c>
    </row>
    <row r="4332" spans="1:19" x14ac:dyDescent="0.2">
      <c r="A4332" s="45" t="str">
        <f t="shared" si="269"/>
        <v>JuneWeekday9</v>
      </c>
      <c r="E4332" s="9">
        <v>2017</v>
      </c>
      <c r="F4332" s="9">
        <v>6</v>
      </c>
      <c r="G4332" s="9" t="s">
        <v>11</v>
      </c>
      <c r="H4332" s="9">
        <v>30</v>
      </c>
      <c r="I4332" s="24" t="s">
        <v>186</v>
      </c>
      <c r="J4332" s="25" t="str">
        <f t="shared" si="270"/>
        <v/>
      </c>
      <c r="K4332" s="25" t="str">
        <f t="shared" si="271"/>
        <v>Weekday</v>
      </c>
      <c r="L4332" s="25" t="s">
        <v>176</v>
      </c>
      <c r="M4332" s="9">
        <v>4329</v>
      </c>
      <c r="N4332" s="9">
        <v>9</v>
      </c>
      <c r="O4332" s="14">
        <f>INDEX('Load Shapes - Day Type'!G:G,MATCH('Load Shapes - 8760'!$A4332,'Load Shapes - Day Type'!$K:$K,0))</f>
        <v>0.12</v>
      </c>
      <c r="P4332" s="14">
        <f>INDEX('Load Shapes - Day Type'!H:H,MATCH('Load Shapes - 8760'!$A4332,'Load Shapes - Day Type'!$K:$K,0))</f>
        <v>0.109</v>
      </c>
      <c r="Q4332" s="15">
        <f>INDEX('Load Shapes - Day Type'!I:I,MATCH('Load Shapes - 8760'!$A4332,'Load Shapes - Day Type'!$K:$K,0))</f>
        <v>1.6633672687580014</v>
      </c>
      <c r="R4332" s="15">
        <f>INDEX('Load Shapes - Day Type'!J:J,MATCH('Load Shapes - 8760'!$A4332,'Load Shapes - Day Type'!$K:$K,0))</f>
        <v>0.19960407225096016</v>
      </c>
      <c r="S4332" s="47">
        <f t="shared" si="272"/>
        <v>1.2280373200541605E-4</v>
      </c>
    </row>
    <row r="4333" spans="1:19" x14ac:dyDescent="0.2">
      <c r="A4333" s="45" t="str">
        <f t="shared" si="269"/>
        <v>JuneWeekday10</v>
      </c>
      <c r="E4333" s="9">
        <v>2017</v>
      </c>
      <c r="F4333" s="9">
        <v>6</v>
      </c>
      <c r="G4333" s="9" t="s">
        <v>11</v>
      </c>
      <c r="H4333" s="9">
        <v>30</v>
      </c>
      <c r="I4333" s="24" t="s">
        <v>186</v>
      </c>
      <c r="J4333" s="25" t="str">
        <f t="shared" si="270"/>
        <v/>
      </c>
      <c r="K4333" s="25" t="str">
        <f t="shared" si="271"/>
        <v>Weekday</v>
      </c>
      <c r="L4333" s="25" t="s">
        <v>176</v>
      </c>
      <c r="M4333" s="9">
        <v>4330</v>
      </c>
      <c r="N4333" s="9">
        <v>10</v>
      </c>
      <c r="O4333" s="14">
        <f>INDEX('Load Shapes - Day Type'!G:G,MATCH('Load Shapes - 8760'!$A4333,'Load Shapes - Day Type'!$K:$K,0))</f>
        <v>0.121</v>
      </c>
      <c r="P4333" s="14">
        <f>INDEX('Load Shapes - Day Type'!H:H,MATCH('Load Shapes - 8760'!$A4333,'Load Shapes - Day Type'!$K:$K,0))</f>
        <v>0.109</v>
      </c>
      <c r="Q4333" s="15">
        <f>INDEX('Load Shapes - Day Type'!I:I,MATCH('Load Shapes - 8760'!$A4333,'Load Shapes - Day Type'!$K:$K,0))</f>
        <v>1.6633672687580014</v>
      </c>
      <c r="R4333" s="15">
        <f>INDEX('Load Shapes - Day Type'!J:J,MATCH('Load Shapes - 8760'!$A4333,'Load Shapes - Day Type'!$K:$K,0))</f>
        <v>0.20126743951971818</v>
      </c>
      <c r="S4333" s="47">
        <f t="shared" si="272"/>
        <v>1.2382709643879452E-4</v>
      </c>
    </row>
    <row r="4334" spans="1:19" x14ac:dyDescent="0.2">
      <c r="A4334" s="45" t="str">
        <f t="shared" si="269"/>
        <v>JuneWeekday11</v>
      </c>
      <c r="E4334" s="9">
        <v>2017</v>
      </c>
      <c r="F4334" s="9">
        <v>6</v>
      </c>
      <c r="G4334" s="9" t="s">
        <v>11</v>
      </c>
      <c r="H4334" s="9">
        <v>30</v>
      </c>
      <c r="I4334" s="24" t="s">
        <v>186</v>
      </c>
      <c r="J4334" s="25" t="str">
        <f t="shared" si="270"/>
        <v/>
      </c>
      <c r="K4334" s="25" t="str">
        <f t="shared" si="271"/>
        <v>Weekday</v>
      </c>
      <c r="L4334" s="25" t="s">
        <v>176</v>
      </c>
      <c r="M4334" s="9">
        <v>4331</v>
      </c>
      <c r="N4334" s="9">
        <v>11</v>
      </c>
      <c r="O4334" s="14">
        <f>INDEX('Load Shapes - Day Type'!G:G,MATCH('Load Shapes - 8760'!$A4334,'Load Shapes - Day Type'!$K:$K,0))</f>
        <v>0.12</v>
      </c>
      <c r="P4334" s="14">
        <f>INDEX('Load Shapes - Day Type'!H:H,MATCH('Load Shapes - 8760'!$A4334,'Load Shapes - Day Type'!$K:$K,0))</f>
        <v>0.115</v>
      </c>
      <c r="Q4334" s="15">
        <f>INDEX('Load Shapes - Day Type'!I:I,MATCH('Load Shapes - 8760'!$A4334,'Load Shapes - Day Type'!$K:$K,0))</f>
        <v>1.6633672687580014</v>
      </c>
      <c r="R4334" s="15">
        <f>INDEX('Load Shapes - Day Type'!J:J,MATCH('Load Shapes - 8760'!$A4334,'Load Shapes - Day Type'!$K:$K,0))</f>
        <v>0.19960407225096016</v>
      </c>
      <c r="S4334" s="47">
        <f t="shared" si="272"/>
        <v>1.2280373200541605E-4</v>
      </c>
    </row>
    <row r="4335" spans="1:19" x14ac:dyDescent="0.2">
      <c r="A4335" s="45" t="str">
        <f t="shared" si="269"/>
        <v>JuneWeekday12</v>
      </c>
      <c r="E4335" s="9">
        <v>2017</v>
      </c>
      <c r="F4335" s="9">
        <v>6</v>
      </c>
      <c r="G4335" s="9" t="s">
        <v>11</v>
      </c>
      <c r="H4335" s="9">
        <v>30</v>
      </c>
      <c r="I4335" s="24" t="s">
        <v>186</v>
      </c>
      <c r="J4335" s="25" t="str">
        <f t="shared" si="270"/>
        <v/>
      </c>
      <c r="K4335" s="25" t="str">
        <f t="shared" si="271"/>
        <v>Weekday</v>
      </c>
      <c r="L4335" s="25" t="s">
        <v>176</v>
      </c>
      <c r="M4335" s="9">
        <v>4332</v>
      </c>
      <c r="N4335" s="9">
        <v>12</v>
      </c>
      <c r="O4335" s="14">
        <f>INDEX('Load Shapes - Day Type'!G:G,MATCH('Load Shapes - 8760'!$A4335,'Load Shapes - Day Type'!$K:$K,0))</f>
        <v>0.115</v>
      </c>
      <c r="P4335" s="14">
        <f>INDEX('Load Shapes - Day Type'!H:H,MATCH('Load Shapes - 8760'!$A4335,'Load Shapes - Day Type'!$K:$K,0))</f>
        <v>0.11899999999999999</v>
      </c>
      <c r="Q4335" s="15">
        <f>INDEX('Load Shapes - Day Type'!I:I,MATCH('Load Shapes - 8760'!$A4335,'Load Shapes - Day Type'!$K:$K,0))</f>
        <v>1.6633672687580014</v>
      </c>
      <c r="R4335" s="15">
        <f>INDEX('Load Shapes - Day Type'!J:J,MATCH('Load Shapes - 8760'!$A4335,'Load Shapes - Day Type'!$K:$K,0))</f>
        <v>0.19128723590717017</v>
      </c>
      <c r="S4335" s="47">
        <f t="shared" si="272"/>
        <v>1.1768690983852372E-4</v>
      </c>
    </row>
    <row r="4336" spans="1:19" x14ac:dyDescent="0.2">
      <c r="A4336" s="45" t="str">
        <f t="shared" si="269"/>
        <v>JuneWeekday13</v>
      </c>
      <c r="E4336" s="9">
        <v>2017</v>
      </c>
      <c r="F4336" s="9">
        <v>6</v>
      </c>
      <c r="G4336" s="9" t="s">
        <v>11</v>
      </c>
      <c r="H4336" s="9">
        <v>30</v>
      </c>
      <c r="I4336" s="24" t="s">
        <v>186</v>
      </c>
      <c r="J4336" s="25" t="str">
        <f t="shared" si="270"/>
        <v/>
      </c>
      <c r="K4336" s="25" t="str">
        <f t="shared" si="271"/>
        <v>Weekday</v>
      </c>
      <c r="L4336" s="25" t="s">
        <v>176</v>
      </c>
      <c r="M4336" s="9">
        <v>4333</v>
      </c>
      <c r="N4336" s="9">
        <v>13</v>
      </c>
      <c r="O4336" s="14">
        <f>INDEX('Load Shapes - Day Type'!G:G,MATCH('Load Shapes - 8760'!$A4336,'Load Shapes - Day Type'!$K:$K,0))</f>
        <v>0.11899999999999999</v>
      </c>
      <c r="P4336" s="14">
        <f>INDEX('Load Shapes - Day Type'!H:H,MATCH('Load Shapes - 8760'!$A4336,'Load Shapes - Day Type'!$K:$K,0))</f>
        <v>0.115</v>
      </c>
      <c r="Q4336" s="15">
        <f>INDEX('Load Shapes - Day Type'!I:I,MATCH('Load Shapes - 8760'!$A4336,'Load Shapes - Day Type'!$K:$K,0))</f>
        <v>1.6633672687580014</v>
      </c>
      <c r="R4336" s="15">
        <f>INDEX('Load Shapes - Day Type'!J:J,MATCH('Load Shapes - 8760'!$A4336,'Load Shapes - Day Type'!$K:$K,0))</f>
        <v>0.19794070498220218</v>
      </c>
      <c r="S4336" s="47">
        <f t="shared" si="272"/>
        <v>1.2178036757203758E-4</v>
      </c>
    </row>
    <row r="4337" spans="1:19" x14ac:dyDescent="0.2">
      <c r="A4337" s="45" t="str">
        <f t="shared" si="269"/>
        <v>JuneWeekday14</v>
      </c>
      <c r="E4337" s="9">
        <v>2017</v>
      </c>
      <c r="F4337" s="9">
        <v>6</v>
      </c>
      <c r="G4337" s="9" t="s">
        <v>11</v>
      </c>
      <c r="H4337" s="9">
        <v>30</v>
      </c>
      <c r="I4337" s="24" t="s">
        <v>186</v>
      </c>
      <c r="J4337" s="25" t="str">
        <f t="shared" si="270"/>
        <v/>
      </c>
      <c r="K4337" s="25" t="str">
        <f t="shared" si="271"/>
        <v>Weekday</v>
      </c>
      <c r="L4337" s="25" t="s">
        <v>176</v>
      </c>
      <c r="M4337" s="9">
        <v>4334</v>
      </c>
      <c r="N4337" s="9">
        <v>14</v>
      </c>
      <c r="O4337" s="14">
        <f>INDEX('Load Shapes - Day Type'!G:G,MATCH('Load Shapes - 8760'!$A4337,'Load Shapes - Day Type'!$K:$K,0))</f>
        <v>0.11600000000000001</v>
      </c>
      <c r="P4337" s="14">
        <f>INDEX('Load Shapes - Day Type'!H:H,MATCH('Load Shapes - 8760'!$A4337,'Load Shapes - Day Type'!$K:$K,0))</f>
        <v>0.11799999999999999</v>
      </c>
      <c r="Q4337" s="15">
        <f>INDEX('Load Shapes - Day Type'!I:I,MATCH('Load Shapes - 8760'!$A4337,'Load Shapes - Day Type'!$K:$K,0))</f>
        <v>1.6633672687580014</v>
      </c>
      <c r="R4337" s="15">
        <f>INDEX('Load Shapes - Day Type'!J:J,MATCH('Load Shapes - 8760'!$A4337,'Load Shapes - Day Type'!$K:$K,0))</f>
        <v>0.19295060317592819</v>
      </c>
      <c r="S4337" s="47">
        <f t="shared" si="272"/>
        <v>1.1871027427190218E-4</v>
      </c>
    </row>
    <row r="4338" spans="1:19" x14ac:dyDescent="0.2">
      <c r="A4338" s="45" t="str">
        <f t="shared" si="269"/>
        <v>JuneWeekday15</v>
      </c>
      <c r="E4338" s="9">
        <v>2017</v>
      </c>
      <c r="F4338" s="9">
        <v>6</v>
      </c>
      <c r="G4338" s="9" t="s">
        <v>11</v>
      </c>
      <c r="H4338" s="9">
        <v>30</v>
      </c>
      <c r="I4338" s="24" t="s">
        <v>186</v>
      </c>
      <c r="J4338" s="25" t="str">
        <f t="shared" si="270"/>
        <v/>
      </c>
      <c r="K4338" s="25" t="str">
        <f t="shared" si="271"/>
        <v>Weekday</v>
      </c>
      <c r="L4338" s="25" t="s">
        <v>176</v>
      </c>
      <c r="M4338" s="9">
        <v>4335</v>
      </c>
      <c r="N4338" s="9">
        <v>15</v>
      </c>
      <c r="O4338" s="14">
        <f>INDEX('Load Shapes - Day Type'!G:G,MATCH('Load Shapes - 8760'!$A4338,'Load Shapes - Day Type'!$K:$K,0))</f>
        <v>0.115</v>
      </c>
      <c r="P4338" s="14">
        <f>INDEX('Load Shapes - Day Type'!H:H,MATCH('Load Shapes - 8760'!$A4338,'Load Shapes - Day Type'!$K:$K,0))</f>
        <v>0.115</v>
      </c>
      <c r="Q4338" s="15">
        <f>INDEX('Load Shapes - Day Type'!I:I,MATCH('Load Shapes - 8760'!$A4338,'Load Shapes - Day Type'!$K:$K,0))</f>
        <v>1.6633672687580014</v>
      </c>
      <c r="R4338" s="15">
        <f>INDEX('Load Shapes - Day Type'!J:J,MATCH('Load Shapes - 8760'!$A4338,'Load Shapes - Day Type'!$K:$K,0))</f>
        <v>0.19128723590717017</v>
      </c>
      <c r="S4338" s="47">
        <f t="shared" si="272"/>
        <v>1.1768690983852372E-4</v>
      </c>
    </row>
    <row r="4339" spans="1:19" x14ac:dyDescent="0.2">
      <c r="A4339" s="45" t="str">
        <f t="shared" si="269"/>
        <v>JuneWeekday16</v>
      </c>
      <c r="E4339" s="9">
        <v>2017</v>
      </c>
      <c r="F4339" s="9">
        <v>6</v>
      </c>
      <c r="G4339" s="9" t="s">
        <v>11</v>
      </c>
      <c r="H4339" s="9">
        <v>30</v>
      </c>
      <c r="I4339" s="24" t="s">
        <v>186</v>
      </c>
      <c r="J4339" s="25" t="str">
        <f t="shared" si="270"/>
        <v/>
      </c>
      <c r="K4339" s="25" t="str">
        <f t="shared" si="271"/>
        <v>Weekday</v>
      </c>
      <c r="L4339" s="25" t="s">
        <v>176</v>
      </c>
      <c r="M4339" s="9">
        <v>4336</v>
      </c>
      <c r="N4339" s="9">
        <v>16</v>
      </c>
      <c r="O4339" s="14">
        <f>INDEX('Load Shapes - Day Type'!G:G,MATCH('Load Shapes - 8760'!$A4339,'Load Shapes - Day Type'!$K:$K,0))</f>
        <v>0.111</v>
      </c>
      <c r="P4339" s="14">
        <f>INDEX('Load Shapes - Day Type'!H:H,MATCH('Load Shapes - 8760'!$A4339,'Load Shapes - Day Type'!$K:$K,0))</f>
        <v>0.113</v>
      </c>
      <c r="Q4339" s="15">
        <f>INDEX('Load Shapes - Day Type'!I:I,MATCH('Load Shapes - 8760'!$A4339,'Load Shapes - Day Type'!$K:$K,0))</f>
        <v>1.6633672687580014</v>
      </c>
      <c r="R4339" s="15">
        <f>INDEX('Load Shapes - Day Type'!J:J,MATCH('Load Shapes - 8760'!$A4339,'Load Shapes - Day Type'!$K:$K,0))</f>
        <v>0.18463376683213817</v>
      </c>
      <c r="S4339" s="47">
        <f t="shared" si="272"/>
        <v>1.1359345210500985E-4</v>
      </c>
    </row>
    <row r="4340" spans="1:19" x14ac:dyDescent="0.2">
      <c r="A4340" s="45" t="str">
        <f t="shared" si="269"/>
        <v>JuneWeekday17</v>
      </c>
      <c r="E4340" s="9">
        <v>2017</v>
      </c>
      <c r="F4340" s="9">
        <v>6</v>
      </c>
      <c r="G4340" s="9" t="s">
        <v>11</v>
      </c>
      <c r="H4340" s="9">
        <v>30</v>
      </c>
      <c r="I4340" s="24" t="s">
        <v>186</v>
      </c>
      <c r="J4340" s="25" t="str">
        <f t="shared" si="270"/>
        <v/>
      </c>
      <c r="K4340" s="25" t="str">
        <f t="shared" si="271"/>
        <v>Weekday</v>
      </c>
      <c r="L4340" s="25" t="s">
        <v>176</v>
      </c>
      <c r="M4340" s="9">
        <v>4337</v>
      </c>
      <c r="N4340" s="9">
        <v>17</v>
      </c>
      <c r="O4340" s="14">
        <f>INDEX('Load Shapes - Day Type'!G:G,MATCH('Load Shapes - 8760'!$A4340,'Load Shapes - Day Type'!$K:$K,0))</f>
        <v>0.11</v>
      </c>
      <c r="P4340" s="14">
        <f>INDEX('Load Shapes - Day Type'!H:H,MATCH('Load Shapes - 8760'!$A4340,'Load Shapes - Day Type'!$K:$K,0))</f>
        <v>0.111</v>
      </c>
      <c r="Q4340" s="15">
        <f>INDEX('Load Shapes - Day Type'!I:I,MATCH('Load Shapes - 8760'!$A4340,'Load Shapes - Day Type'!$K:$K,0))</f>
        <v>1.6633672687580014</v>
      </c>
      <c r="R4340" s="15">
        <f>INDEX('Load Shapes - Day Type'!J:J,MATCH('Load Shapes - 8760'!$A4340,'Load Shapes - Day Type'!$K:$K,0))</f>
        <v>0.18297039956338015</v>
      </c>
      <c r="S4340" s="47">
        <f t="shared" si="272"/>
        <v>1.1257008767163138E-4</v>
      </c>
    </row>
    <row r="4341" spans="1:19" x14ac:dyDescent="0.2">
      <c r="A4341" s="45" t="str">
        <f t="shared" si="269"/>
        <v>JuneWeekday18</v>
      </c>
      <c r="E4341" s="9">
        <v>2017</v>
      </c>
      <c r="F4341" s="9">
        <v>6</v>
      </c>
      <c r="G4341" s="9" t="s">
        <v>11</v>
      </c>
      <c r="H4341" s="9">
        <v>30</v>
      </c>
      <c r="I4341" s="24" t="s">
        <v>186</v>
      </c>
      <c r="J4341" s="25" t="str">
        <f t="shared" si="270"/>
        <v/>
      </c>
      <c r="K4341" s="25" t="str">
        <f t="shared" si="271"/>
        <v>Weekday</v>
      </c>
      <c r="L4341" s="25" t="s">
        <v>176</v>
      </c>
      <c r="M4341" s="9">
        <v>4338</v>
      </c>
      <c r="N4341" s="9">
        <v>18</v>
      </c>
      <c r="O4341" s="14">
        <f>INDEX('Load Shapes - Day Type'!G:G,MATCH('Load Shapes - 8760'!$A4341,'Load Shapes - Day Type'!$K:$K,0))</f>
        <v>0.121</v>
      </c>
      <c r="P4341" s="14">
        <f>INDEX('Load Shapes - Day Type'!H:H,MATCH('Load Shapes - 8760'!$A4341,'Load Shapes - Day Type'!$K:$K,0))</f>
        <v>0.10199999999999999</v>
      </c>
      <c r="Q4341" s="15">
        <f>INDEX('Load Shapes - Day Type'!I:I,MATCH('Load Shapes - 8760'!$A4341,'Load Shapes - Day Type'!$K:$K,0))</f>
        <v>1.6633672687580014</v>
      </c>
      <c r="R4341" s="15">
        <f>INDEX('Load Shapes - Day Type'!J:J,MATCH('Load Shapes - 8760'!$A4341,'Load Shapes - Day Type'!$K:$K,0))</f>
        <v>0.20126743951971818</v>
      </c>
      <c r="S4341" s="47">
        <f t="shared" si="272"/>
        <v>1.2382709643879452E-4</v>
      </c>
    </row>
    <row r="4342" spans="1:19" x14ac:dyDescent="0.2">
      <c r="A4342" s="45" t="str">
        <f t="shared" si="269"/>
        <v>JuneWeekday19</v>
      </c>
      <c r="E4342" s="9">
        <v>2017</v>
      </c>
      <c r="F4342" s="9">
        <v>6</v>
      </c>
      <c r="G4342" s="9" t="s">
        <v>11</v>
      </c>
      <c r="H4342" s="9">
        <v>30</v>
      </c>
      <c r="I4342" s="24" t="s">
        <v>186</v>
      </c>
      <c r="J4342" s="25" t="str">
        <f t="shared" si="270"/>
        <v/>
      </c>
      <c r="K4342" s="25" t="str">
        <f t="shared" si="271"/>
        <v>Weekday</v>
      </c>
      <c r="L4342" s="25" t="s">
        <v>176</v>
      </c>
      <c r="M4342" s="9">
        <v>4339</v>
      </c>
      <c r="N4342" s="9">
        <v>19</v>
      </c>
      <c r="O4342" s="14">
        <f>INDEX('Load Shapes - Day Type'!G:G,MATCH('Load Shapes - 8760'!$A4342,'Load Shapes - Day Type'!$K:$K,0))</f>
        <v>0.121</v>
      </c>
      <c r="P4342" s="14">
        <f>INDEX('Load Shapes - Day Type'!H:H,MATCH('Load Shapes - 8760'!$A4342,'Load Shapes - Day Type'!$K:$K,0))</f>
        <v>9.6000000000000002E-2</v>
      </c>
      <c r="Q4342" s="15">
        <f>INDEX('Load Shapes - Day Type'!I:I,MATCH('Load Shapes - 8760'!$A4342,'Load Shapes - Day Type'!$K:$K,0))</f>
        <v>1.6633672687580014</v>
      </c>
      <c r="R4342" s="15">
        <f>INDEX('Load Shapes - Day Type'!J:J,MATCH('Load Shapes - 8760'!$A4342,'Load Shapes - Day Type'!$K:$K,0))</f>
        <v>0.20126743951971818</v>
      </c>
      <c r="S4342" s="47">
        <f t="shared" si="272"/>
        <v>1.2382709643879452E-4</v>
      </c>
    </row>
    <row r="4343" spans="1:19" x14ac:dyDescent="0.2">
      <c r="A4343" s="45" t="str">
        <f t="shared" si="269"/>
        <v>JuneWeekday20</v>
      </c>
      <c r="E4343" s="9">
        <v>2017</v>
      </c>
      <c r="F4343" s="9">
        <v>6</v>
      </c>
      <c r="G4343" s="9" t="s">
        <v>11</v>
      </c>
      <c r="H4343" s="9">
        <v>30</v>
      </c>
      <c r="I4343" s="24" t="s">
        <v>186</v>
      </c>
      <c r="J4343" s="25" t="str">
        <f t="shared" si="270"/>
        <v/>
      </c>
      <c r="K4343" s="25" t="str">
        <f t="shared" si="271"/>
        <v>Weekday</v>
      </c>
      <c r="L4343" s="25" t="s">
        <v>176</v>
      </c>
      <c r="M4343" s="9">
        <v>4340</v>
      </c>
      <c r="N4343" s="9">
        <v>20</v>
      </c>
      <c r="O4343" s="14">
        <f>INDEX('Load Shapes - Day Type'!G:G,MATCH('Load Shapes - 8760'!$A4343,'Load Shapes - Day Type'!$K:$K,0))</f>
        <v>0.13</v>
      </c>
      <c r="P4343" s="14">
        <f>INDEX('Load Shapes - Day Type'!H:H,MATCH('Load Shapes - 8760'!$A4343,'Load Shapes - Day Type'!$K:$K,0))</f>
        <v>8.5999999999999993E-2</v>
      </c>
      <c r="Q4343" s="15">
        <f>INDEX('Load Shapes - Day Type'!I:I,MATCH('Load Shapes - 8760'!$A4343,'Load Shapes - Day Type'!$K:$K,0))</f>
        <v>1.6633672687580014</v>
      </c>
      <c r="R4343" s="15">
        <f>INDEX('Load Shapes - Day Type'!J:J,MATCH('Load Shapes - 8760'!$A4343,'Load Shapes - Day Type'!$K:$K,0))</f>
        <v>0.2162377449385402</v>
      </c>
      <c r="S4343" s="47">
        <f t="shared" si="272"/>
        <v>1.3303737633920071E-4</v>
      </c>
    </row>
    <row r="4344" spans="1:19" x14ac:dyDescent="0.2">
      <c r="A4344" s="45" t="str">
        <f t="shared" si="269"/>
        <v>JuneWeekday21</v>
      </c>
      <c r="E4344" s="9">
        <v>2017</v>
      </c>
      <c r="F4344" s="9">
        <v>6</v>
      </c>
      <c r="G4344" s="9" t="s">
        <v>11</v>
      </c>
      <c r="H4344" s="9">
        <v>30</v>
      </c>
      <c r="I4344" s="24" t="s">
        <v>186</v>
      </c>
      <c r="J4344" s="25" t="str">
        <f t="shared" si="270"/>
        <v/>
      </c>
      <c r="K4344" s="25" t="str">
        <f t="shared" si="271"/>
        <v>Weekday</v>
      </c>
      <c r="L4344" s="25" t="s">
        <v>176</v>
      </c>
      <c r="M4344" s="9">
        <v>4341</v>
      </c>
      <c r="N4344" s="9">
        <v>21</v>
      </c>
      <c r="O4344" s="14">
        <f>INDEX('Load Shapes - Day Type'!G:G,MATCH('Load Shapes - 8760'!$A4344,'Load Shapes - Day Type'!$K:$K,0))</f>
        <v>0.155</v>
      </c>
      <c r="P4344" s="14">
        <f>INDEX('Load Shapes - Day Type'!H:H,MATCH('Load Shapes - 8760'!$A4344,'Load Shapes - Day Type'!$K:$K,0))</f>
        <v>8.5000000000000006E-2</v>
      </c>
      <c r="Q4344" s="15">
        <f>INDEX('Load Shapes - Day Type'!I:I,MATCH('Load Shapes - 8760'!$A4344,'Load Shapes - Day Type'!$K:$K,0))</f>
        <v>1.6633672687580014</v>
      </c>
      <c r="R4344" s="15">
        <f>INDEX('Load Shapes - Day Type'!J:J,MATCH('Load Shapes - 8760'!$A4344,'Load Shapes - Day Type'!$K:$K,0))</f>
        <v>0.25782192665749021</v>
      </c>
      <c r="S4344" s="47">
        <f t="shared" si="272"/>
        <v>1.586214871736624E-4</v>
      </c>
    </row>
    <row r="4345" spans="1:19" x14ac:dyDescent="0.2">
      <c r="A4345" s="45" t="str">
        <f t="shared" si="269"/>
        <v>JuneWeekday22</v>
      </c>
      <c r="E4345" s="9">
        <v>2017</v>
      </c>
      <c r="F4345" s="9">
        <v>6</v>
      </c>
      <c r="G4345" s="9" t="s">
        <v>11</v>
      </c>
      <c r="H4345" s="9">
        <v>30</v>
      </c>
      <c r="I4345" s="24" t="s">
        <v>186</v>
      </c>
      <c r="J4345" s="25" t="str">
        <f t="shared" si="270"/>
        <v/>
      </c>
      <c r="K4345" s="25" t="str">
        <f t="shared" si="271"/>
        <v>Weekday</v>
      </c>
      <c r="L4345" s="25" t="s">
        <v>176</v>
      </c>
      <c r="M4345" s="9">
        <v>4342</v>
      </c>
      <c r="N4345" s="9">
        <v>22</v>
      </c>
      <c r="O4345" s="14">
        <f>INDEX('Load Shapes - Day Type'!G:G,MATCH('Load Shapes - 8760'!$A4345,'Load Shapes - Day Type'!$K:$K,0))</f>
        <v>0.153</v>
      </c>
      <c r="P4345" s="14">
        <f>INDEX('Load Shapes - Day Type'!H:H,MATCH('Load Shapes - 8760'!$A4345,'Load Shapes - Day Type'!$K:$K,0))</f>
        <v>8.8999999999999996E-2</v>
      </c>
      <c r="Q4345" s="15">
        <f>INDEX('Load Shapes - Day Type'!I:I,MATCH('Load Shapes - 8760'!$A4345,'Load Shapes - Day Type'!$K:$K,0))</f>
        <v>1.6633672687580014</v>
      </c>
      <c r="R4345" s="15">
        <f>INDEX('Load Shapes - Day Type'!J:J,MATCH('Load Shapes - 8760'!$A4345,'Load Shapes - Day Type'!$K:$K,0))</f>
        <v>0.25449519211997423</v>
      </c>
      <c r="S4345" s="47">
        <f t="shared" si="272"/>
        <v>1.5657475830690545E-4</v>
      </c>
    </row>
    <row r="4346" spans="1:19" x14ac:dyDescent="0.2">
      <c r="A4346" s="45" t="str">
        <f t="shared" si="269"/>
        <v>JuneWeekday23</v>
      </c>
      <c r="E4346" s="9">
        <v>2017</v>
      </c>
      <c r="F4346" s="9">
        <v>6</v>
      </c>
      <c r="G4346" s="9" t="s">
        <v>11</v>
      </c>
      <c r="H4346" s="9">
        <v>30</v>
      </c>
      <c r="I4346" s="24" t="s">
        <v>186</v>
      </c>
      <c r="J4346" s="25" t="str">
        <f t="shared" si="270"/>
        <v/>
      </c>
      <c r="K4346" s="25" t="str">
        <f t="shared" si="271"/>
        <v>Weekday</v>
      </c>
      <c r="L4346" s="25" t="s">
        <v>176</v>
      </c>
      <c r="M4346" s="9">
        <v>4343</v>
      </c>
      <c r="N4346" s="9">
        <v>23</v>
      </c>
      <c r="O4346" s="14">
        <f>INDEX('Load Shapes - Day Type'!G:G,MATCH('Load Shapes - 8760'!$A4346,'Load Shapes - Day Type'!$K:$K,0))</f>
        <v>0.104</v>
      </c>
      <c r="P4346" s="14">
        <f>INDEX('Load Shapes - Day Type'!H:H,MATCH('Load Shapes - 8760'!$A4346,'Load Shapes - Day Type'!$K:$K,0))</f>
        <v>0.10299999999999999</v>
      </c>
      <c r="Q4346" s="15">
        <f>INDEX('Load Shapes - Day Type'!I:I,MATCH('Load Shapes - 8760'!$A4346,'Load Shapes - Day Type'!$K:$K,0))</f>
        <v>1.6633672687580014</v>
      </c>
      <c r="R4346" s="15">
        <f>INDEX('Load Shapes - Day Type'!J:J,MATCH('Load Shapes - 8760'!$A4346,'Load Shapes - Day Type'!$K:$K,0))</f>
        <v>0.17299019595083215</v>
      </c>
      <c r="S4346" s="47">
        <f t="shared" si="272"/>
        <v>1.0642990107136057E-4</v>
      </c>
    </row>
    <row r="4347" spans="1:19" x14ac:dyDescent="0.2">
      <c r="A4347" s="45" t="str">
        <f t="shared" si="269"/>
        <v>JuneWeekday24</v>
      </c>
      <c r="E4347" s="9">
        <v>2017</v>
      </c>
      <c r="F4347" s="9">
        <v>6</v>
      </c>
      <c r="G4347" s="9" t="s">
        <v>11</v>
      </c>
      <c r="H4347" s="9">
        <v>30</v>
      </c>
      <c r="I4347" s="24" t="s">
        <v>186</v>
      </c>
      <c r="J4347" s="25" t="str">
        <f t="shared" si="270"/>
        <v/>
      </c>
      <c r="K4347" s="25" t="str">
        <f t="shared" si="271"/>
        <v>Weekday</v>
      </c>
      <c r="L4347" s="25" t="s">
        <v>177</v>
      </c>
      <c r="M4347" s="9">
        <v>4344</v>
      </c>
      <c r="N4347" s="9">
        <v>24</v>
      </c>
      <c r="O4347" s="14">
        <f>INDEX('Load Shapes - Day Type'!G:G,MATCH('Load Shapes - 8760'!$A4347,'Load Shapes - Day Type'!$K:$K,0))</f>
        <v>5.6000000000000001E-2</v>
      </c>
      <c r="P4347" s="14">
        <f>INDEX('Load Shapes - Day Type'!H:H,MATCH('Load Shapes - 8760'!$A4347,'Load Shapes - Day Type'!$K:$K,0))</f>
        <v>0.14899999999999999</v>
      </c>
      <c r="Q4347" s="15">
        <f>INDEX('Load Shapes - Day Type'!I:I,MATCH('Load Shapes - 8760'!$A4347,'Load Shapes - Day Type'!$K:$K,0))</f>
        <v>1.6633672687580014</v>
      </c>
      <c r="R4347" s="15">
        <f>INDEX('Load Shapes - Day Type'!J:J,MATCH('Load Shapes - 8760'!$A4347,'Load Shapes - Day Type'!$K:$K,0))</f>
        <v>9.3148567050448078E-2</v>
      </c>
      <c r="S4347" s="47">
        <f t="shared" si="272"/>
        <v>5.7308408269194155E-5</v>
      </c>
    </row>
    <row r="4348" spans="1:19" x14ac:dyDescent="0.2">
      <c r="A4348" s="45" t="str">
        <f t="shared" si="269"/>
        <v>JulyWeekend/Holiday1</v>
      </c>
      <c r="E4348" s="9">
        <v>2017</v>
      </c>
      <c r="F4348" s="9">
        <v>7</v>
      </c>
      <c r="G4348" s="9" t="s">
        <v>12</v>
      </c>
      <c r="H4348" s="9">
        <v>1</v>
      </c>
      <c r="I4348" s="24" t="s">
        <v>187</v>
      </c>
      <c r="J4348" s="25" t="str">
        <f t="shared" si="270"/>
        <v/>
      </c>
      <c r="K4348" s="25" t="str">
        <f t="shared" si="271"/>
        <v>Weekend/Holiday</v>
      </c>
      <c r="L4348" s="25" t="s">
        <v>177</v>
      </c>
      <c r="M4348" s="9">
        <v>4345</v>
      </c>
      <c r="N4348" s="9">
        <v>1</v>
      </c>
      <c r="O4348" s="14">
        <f>INDEX('Load Shapes - Day Type'!G:G,MATCH('Load Shapes - 8760'!$A4348,'Load Shapes - Day Type'!$K:$K,0))</f>
        <v>3.5999999999999997E-2</v>
      </c>
      <c r="P4348" s="14">
        <f>INDEX('Load Shapes - Day Type'!H:H,MATCH('Load Shapes - 8760'!$A4348,'Load Shapes - Day Type'!$K:$K,0))</f>
        <v>0.193</v>
      </c>
      <c r="Q4348" s="15">
        <f>INDEX('Load Shapes - Day Type'!I:I,MATCH('Load Shapes - 8760'!$A4348,'Load Shapes - Day Type'!$K:$K,0))</f>
        <v>1.6633672687580014</v>
      </c>
      <c r="R4348" s="15">
        <f>INDEX('Load Shapes - Day Type'!J:J,MATCH('Load Shapes - 8760'!$A4348,'Load Shapes - Day Type'!$K:$K,0))</f>
        <v>5.9881221675288046E-2</v>
      </c>
      <c r="S4348" s="47">
        <f t="shared" si="272"/>
        <v>3.6841119601624809E-5</v>
      </c>
    </row>
    <row r="4349" spans="1:19" x14ac:dyDescent="0.2">
      <c r="A4349" s="45" t="str">
        <f t="shared" si="269"/>
        <v>JulyWeekend/Holiday2</v>
      </c>
      <c r="E4349" s="9">
        <v>2017</v>
      </c>
      <c r="F4349" s="9">
        <v>7</v>
      </c>
      <c r="G4349" s="9" t="s">
        <v>12</v>
      </c>
      <c r="H4349" s="9">
        <v>1</v>
      </c>
      <c r="I4349" s="24" t="s">
        <v>187</v>
      </c>
      <c r="J4349" s="25" t="str">
        <f t="shared" si="270"/>
        <v/>
      </c>
      <c r="K4349" s="25" t="str">
        <f t="shared" si="271"/>
        <v>Weekend/Holiday</v>
      </c>
      <c r="L4349" s="25" t="s">
        <v>177</v>
      </c>
      <c r="M4349" s="9">
        <v>4346</v>
      </c>
      <c r="N4349" s="9">
        <v>2</v>
      </c>
      <c r="O4349" s="14">
        <f>INDEX('Load Shapes - Day Type'!G:G,MATCH('Load Shapes - 8760'!$A4349,'Load Shapes - Day Type'!$K:$K,0))</f>
        <v>2.4E-2</v>
      </c>
      <c r="P4349" s="14">
        <f>INDEX('Load Shapes - Day Type'!H:H,MATCH('Load Shapes - 8760'!$A4349,'Load Shapes - Day Type'!$K:$K,0))</f>
        <v>0.26600000000000001</v>
      </c>
      <c r="Q4349" s="15">
        <f>INDEX('Load Shapes - Day Type'!I:I,MATCH('Load Shapes - 8760'!$A4349,'Load Shapes - Day Type'!$K:$K,0))</f>
        <v>1.6633672687580014</v>
      </c>
      <c r="R4349" s="15">
        <f>INDEX('Load Shapes - Day Type'!J:J,MATCH('Load Shapes - 8760'!$A4349,'Load Shapes - Day Type'!$K:$K,0))</f>
        <v>3.9920814450192035E-2</v>
      </c>
      <c r="S4349" s="47">
        <f t="shared" si="272"/>
        <v>2.4560746401083209E-5</v>
      </c>
    </row>
    <row r="4350" spans="1:19" x14ac:dyDescent="0.2">
      <c r="A4350" s="45" t="str">
        <f t="shared" si="269"/>
        <v>JulyWeekend/Holiday3</v>
      </c>
      <c r="E4350" s="9">
        <v>2017</v>
      </c>
      <c r="F4350" s="9">
        <v>7</v>
      </c>
      <c r="G4350" s="9" t="s">
        <v>12</v>
      </c>
      <c r="H4350" s="9">
        <v>1</v>
      </c>
      <c r="I4350" s="24" t="s">
        <v>187</v>
      </c>
      <c r="J4350" s="25" t="str">
        <f t="shared" si="270"/>
        <v/>
      </c>
      <c r="K4350" s="25" t="str">
        <f t="shared" si="271"/>
        <v>Weekend/Holiday</v>
      </c>
      <c r="L4350" s="25" t="s">
        <v>177</v>
      </c>
      <c r="M4350" s="9">
        <v>4347</v>
      </c>
      <c r="N4350" s="9">
        <v>3</v>
      </c>
      <c r="O4350" s="14">
        <f>INDEX('Load Shapes - Day Type'!G:G,MATCH('Load Shapes - 8760'!$A4350,'Load Shapes - Day Type'!$K:$K,0))</f>
        <v>1.9E-2</v>
      </c>
      <c r="P4350" s="14">
        <f>INDEX('Load Shapes - Day Type'!H:H,MATCH('Load Shapes - 8760'!$A4350,'Load Shapes - Day Type'!$K:$K,0))</f>
        <v>0.30099999999999999</v>
      </c>
      <c r="Q4350" s="15">
        <f>INDEX('Load Shapes - Day Type'!I:I,MATCH('Load Shapes - 8760'!$A4350,'Load Shapes - Day Type'!$K:$K,0))</f>
        <v>1.6633672687580014</v>
      </c>
      <c r="R4350" s="15">
        <f>INDEX('Load Shapes - Day Type'!J:J,MATCH('Load Shapes - 8760'!$A4350,'Load Shapes - Day Type'!$K:$K,0))</f>
        <v>3.1603978106402024E-2</v>
      </c>
      <c r="S4350" s="47">
        <f t="shared" si="272"/>
        <v>1.9443924234190872E-5</v>
      </c>
    </row>
    <row r="4351" spans="1:19" x14ac:dyDescent="0.2">
      <c r="A4351" s="45" t="str">
        <f t="shared" si="269"/>
        <v>JulyWeekend/Holiday4</v>
      </c>
      <c r="E4351" s="9">
        <v>2017</v>
      </c>
      <c r="F4351" s="9">
        <v>7</v>
      </c>
      <c r="G4351" s="9" t="s">
        <v>12</v>
      </c>
      <c r="H4351" s="9">
        <v>1</v>
      </c>
      <c r="I4351" s="24" t="s">
        <v>187</v>
      </c>
      <c r="J4351" s="25" t="str">
        <f t="shared" si="270"/>
        <v/>
      </c>
      <c r="K4351" s="25" t="str">
        <f t="shared" si="271"/>
        <v>Weekend/Holiday</v>
      </c>
      <c r="L4351" s="25" t="s">
        <v>177</v>
      </c>
      <c r="M4351" s="9">
        <v>4348</v>
      </c>
      <c r="N4351" s="9">
        <v>4</v>
      </c>
      <c r="O4351" s="14">
        <f>INDEX('Load Shapes - Day Type'!G:G,MATCH('Load Shapes - 8760'!$A4351,'Load Shapes - Day Type'!$K:$K,0))</f>
        <v>2.1000000000000001E-2</v>
      </c>
      <c r="P4351" s="14">
        <f>INDEX('Load Shapes - Day Type'!H:H,MATCH('Load Shapes - 8760'!$A4351,'Load Shapes - Day Type'!$K:$K,0))</f>
        <v>0.28499999999999998</v>
      </c>
      <c r="Q4351" s="15">
        <f>INDEX('Load Shapes - Day Type'!I:I,MATCH('Load Shapes - 8760'!$A4351,'Load Shapes - Day Type'!$K:$K,0))</f>
        <v>1.6633672687580014</v>
      </c>
      <c r="R4351" s="15">
        <f>INDEX('Load Shapes - Day Type'!J:J,MATCH('Load Shapes - 8760'!$A4351,'Load Shapes - Day Type'!$K:$K,0))</f>
        <v>3.4930712643918033E-2</v>
      </c>
      <c r="S4351" s="47">
        <f t="shared" si="272"/>
        <v>2.149065310094781E-5</v>
      </c>
    </row>
    <row r="4352" spans="1:19" x14ac:dyDescent="0.2">
      <c r="A4352" s="45" t="str">
        <f t="shared" si="269"/>
        <v>JulyWeekend/Holiday5</v>
      </c>
      <c r="E4352" s="9">
        <v>2017</v>
      </c>
      <c r="F4352" s="9">
        <v>7</v>
      </c>
      <c r="G4352" s="9" t="s">
        <v>12</v>
      </c>
      <c r="H4352" s="9">
        <v>1</v>
      </c>
      <c r="I4352" s="24" t="s">
        <v>187</v>
      </c>
      <c r="J4352" s="25" t="str">
        <f t="shared" si="270"/>
        <v/>
      </c>
      <c r="K4352" s="25" t="str">
        <f t="shared" si="271"/>
        <v>Weekend/Holiday</v>
      </c>
      <c r="L4352" s="25" t="s">
        <v>177</v>
      </c>
      <c r="M4352" s="9">
        <v>4349</v>
      </c>
      <c r="N4352" s="9">
        <v>5</v>
      </c>
      <c r="O4352" s="14">
        <f>INDEX('Load Shapes - Day Type'!G:G,MATCH('Load Shapes - 8760'!$A4352,'Load Shapes - Day Type'!$K:$K,0))</f>
        <v>2.4E-2</v>
      </c>
      <c r="P4352" s="14">
        <f>INDEX('Load Shapes - Day Type'!H:H,MATCH('Load Shapes - 8760'!$A4352,'Load Shapes - Day Type'!$K:$K,0))</f>
        <v>0.252</v>
      </c>
      <c r="Q4352" s="15">
        <f>INDEX('Load Shapes - Day Type'!I:I,MATCH('Load Shapes - 8760'!$A4352,'Load Shapes - Day Type'!$K:$K,0))</f>
        <v>1.6633672687580014</v>
      </c>
      <c r="R4352" s="15">
        <f>INDEX('Load Shapes - Day Type'!J:J,MATCH('Load Shapes - 8760'!$A4352,'Load Shapes - Day Type'!$K:$K,0))</f>
        <v>3.9920814450192035E-2</v>
      </c>
      <c r="S4352" s="47">
        <f t="shared" si="272"/>
        <v>2.4560746401083209E-5</v>
      </c>
    </row>
    <row r="4353" spans="1:19" x14ac:dyDescent="0.2">
      <c r="A4353" s="45" t="str">
        <f t="shared" si="269"/>
        <v>JulyWeekend/Holiday6</v>
      </c>
      <c r="E4353" s="9">
        <v>2017</v>
      </c>
      <c r="F4353" s="9">
        <v>7</v>
      </c>
      <c r="G4353" s="9" t="s">
        <v>12</v>
      </c>
      <c r="H4353" s="9">
        <v>1</v>
      </c>
      <c r="I4353" s="24" t="s">
        <v>187</v>
      </c>
      <c r="J4353" s="25" t="str">
        <f t="shared" si="270"/>
        <v/>
      </c>
      <c r="K4353" s="25" t="str">
        <f t="shared" si="271"/>
        <v>Weekend/Holiday</v>
      </c>
      <c r="L4353" s="25" t="s">
        <v>177</v>
      </c>
      <c r="M4353" s="9">
        <v>4350</v>
      </c>
      <c r="N4353" s="9">
        <v>6</v>
      </c>
      <c r="O4353" s="14">
        <f>INDEX('Load Shapes - Day Type'!G:G,MATCH('Load Shapes - 8760'!$A4353,'Load Shapes - Day Type'!$K:$K,0))</f>
        <v>3.6999999999999998E-2</v>
      </c>
      <c r="P4353" s="14">
        <f>INDEX('Load Shapes - Day Type'!H:H,MATCH('Load Shapes - 8760'!$A4353,'Load Shapes - Day Type'!$K:$K,0))</f>
        <v>0.19800000000000001</v>
      </c>
      <c r="Q4353" s="15">
        <f>INDEX('Load Shapes - Day Type'!I:I,MATCH('Load Shapes - 8760'!$A4353,'Load Shapes - Day Type'!$K:$K,0))</f>
        <v>1.6633672687580014</v>
      </c>
      <c r="R4353" s="15">
        <f>INDEX('Load Shapes - Day Type'!J:J,MATCH('Load Shapes - 8760'!$A4353,'Load Shapes - Day Type'!$K:$K,0))</f>
        <v>6.1544588944046054E-2</v>
      </c>
      <c r="S4353" s="47">
        <f t="shared" si="272"/>
        <v>3.7864484035003277E-5</v>
      </c>
    </row>
    <row r="4354" spans="1:19" x14ac:dyDescent="0.2">
      <c r="A4354" s="45" t="str">
        <f t="shared" si="269"/>
        <v>JulyWeekend/Holiday7</v>
      </c>
      <c r="E4354" s="9">
        <v>2017</v>
      </c>
      <c r="F4354" s="9">
        <v>7</v>
      </c>
      <c r="G4354" s="9" t="s">
        <v>12</v>
      </c>
      <c r="H4354" s="9">
        <v>1</v>
      </c>
      <c r="I4354" s="24" t="s">
        <v>187</v>
      </c>
      <c r="J4354" s="25" t="str">
        <f t="shared" si="270"/>
        <v/>
      </c>
      <c r="K4354" s="25" t="str">
        <f t="shared" si="271"/>
        <v>Weekend/Holiday</v>
      </c>
      <c r="L4354" s="25" t="s">
        <v>177</v>
      </c>
      <c r="M4354" s="9">
        <v>4351</v>
      </c>
      <c r="N4354" s="9">
        <v>7</v>
      </c>
      <c r="O4354" s="14">
        <f>INDEX('Load Shapes - Day Type'!G:G,MATCH('Load Shapes - 8760'!$A4354,'Load Shapes - Day Type'!$K:$K,0))</f>
        <v>6.3E-2</v>
      </c>
      <c r="P4354" s="14">
        <f>INDEX('Load Shapes - Day Type'!H:H,MATCH('Load Shapes - 8760'!$A4354,'Load Shapes - Day Type'!$K:$K,0))</f>
        <v>0.152</v>
      </c>
      <c r="Q4354" s="15">
        <f>INDEX('Load Shapes - Day Type'!I:I,MATCH('Load Shapes - 8760'!$A4354,'Load Shapes - Day Type'!$K:$K,0))</f>
        <v>1.6633672687580014</v>
      </c>
      <c r="R4354" s="15">
        <f>INDEX('Load Shapes - Day Type'!J:J,MATCH('Load Shapes - 8760'!$A4354,'Load Shapes - Day Type'!$K:$K,0))</f>
        <v>0.1047921379317541</v>
      </c>
      <c r="S4354" s="47">
        <f t="shared" si="272"/>
        <v>6.447195930284342E-5</v>
      </c>
    </row>
    <row r="4355" spans="1:19" x14ac:dyDescent="0.2">
      <c r="A4355" s="45" t="str">
        <f t="shared" si="269"/>
        <v>JulyWeekend/Holiday8</v>
      </c>
      <c r="E4355" s="9">
        <v>2017</v>
      </c>
      <c r="F4355" s="9">
        <v>7</v>
      </c>
      <c r="G4355" s="9" t="s">
        <v>12</v>
      </c>
      <c r="H4355" s="9">
        <v>1</v>
      </c>
      <c r="I4355" s="24" t="s">
        <v>187</v>
      </c>
      <c r="J4355" s="25" t="str">
        <f t="shared" si="270"/>
        <v/>
      </c>
      <c r="K4355" s="25" t="str">
        <f t="shared" si="271"/>
        <v>Weekend/Holiday</v>
      </c>
      <c r="L4355" s="25" t="s">
        <v>177</v>
      </c>
      <c r="M4355" s="9">
        <v>4352</v>
      </c>
      <c r="N4355" s="9">
        <v>8</v>
      </c>
      <c r="O4355" s="14">
        <f>INDEX('Load Shapes - Day Type'!G:G,MATCH('Load Shapes - 8760'!$A4355,'Load Shapes - Day Type'!$K:$K,0))</f>
        <v>0.10299999999999999</v>
      </c>
      <c r="P4355" s="14">
        <f>INDEX('Load Shapes - Day Type'!H:H,MATCH('Load Shapes - 8760'!$A4355,'Load Shapes - Day Type'!$K:$K,0))</f>
        <v>0.11700000000000001</v>
      </c>
      <c r="Q4355" s="15">
        <f>INDEX('Load Shapes - Day Type'!I:I,MATCH('Load Shapes - 8760'!$A4355,'Load Shapes - Day Type'!$K:$K,0))</f>
        <v>1.6633672687580014</v>
      </c>
      <c r="R4355" s="15">
        <f>INDEX('Load Shapes - Day Type'!J:J,MATCH('Load Shapes - 8760'!$A4355,'Load Shapes - Day Type'!$K:$K,0))</f>
        <v>0.17132682868207413</v>
      </c>
      <c r="S4355" s="47">
        <f t="shared" si="272"/>
        <v>1.054065366379821E-4</v>
      </c>
    </row>
    <row r="4356" spans="1:19" x14ac:dyDescent="0.2">
      <c r="A4356" s="45" t="str">
        <f t="shared" ref="A4356:A4419" si="273">_xlfn.CONCAT(G4356,K4356,N4356)</f>
        <v>JulyWeekend/Holiday9</v>
      </c>
      <c r="E4356" s="9">
        <v>2017</v>
      </c>
      <c r="F4356" s="9">
        <v>7</v>
      </c>
      <c r="G4356" s="9" t="s">
        <v>12</v>
      </c>
      <c r="H4356" s="9">
        <v>1</v>
      </c>
      <c r="I4356" s="24" t="s">
        <v>187</v>
      </c>
      <c r="J4356" s="25" t="str">
        <f t="shared" ref="J4356:J4419" si="274">IF(_xlfn.CONCAT(AW$4,AX$4)=_xlfn.CONCAT(F4356,H4356),"Holiday",IF(_xlfn.CONCAT(AW$5,AX$5)=_xlfn.CONCAT(F4356,H4356),"Holiday",IF(_xlfn.CONCAT(AW$6,AX$6)=_xlfn.CONCAT(F4356,H4356),"Holiday",IF(_xlfn.CONCAT(AW$7,AX$7)=_xlfn.CONCAT(F4356,H4356),"Holiday",IF(_xlfn.CONCAT(AW$8,AX$8)=_xlfn.CONCAT(F4356,H4356),"Holiday",IF(_xlfn.CONCAT(AW$9,AX$9)=_xlfn.CONCAT(F4356,H4356),"Holiday",IF(_xlfn.CONCAT(AW$10,AX$10)=_xlfn.CONCAT(F4356,H4356),"Holiday",IF(_xlfn.CONCAT(AW$11,AX$11)=_xlfn.CONCAT(F4356,H4356),"Holiday",IF(_xlfn.CONCAT(AW$12,AX$12)=_xlfn.CONCAT(F4356,H4356),"Holiday",IF(_xlfn.CONCAT(AW$13,AX$13)=_xlfn.CONCAT(F4356,H4356),"Holiday",""))))))))))</f>
        <v/>
      </c>
      <c r="K4356" s="25" t="str">
        <f t="shared" si="271"/>
        <v>Weekend/Holiday</v>
      </c>
      <c r="L4356" s="25" t="s">
        <v>177</v>
      </c>
      <c r="M4356" s="9">
        <v>4353</v>
      </c>
      <c r="N4356" s="9">
        <v>9</v>
      </c>
      <c r="O4356" s="14">
        <f>INDEX('Load Shapes - Day Type'!G:G,MATCH('Load Shapes - 8760'!$A4356,'Load Shapes - Day Type'!$K:$K,0))</f>
        <v>0.11600000000000001</v>
      </c>
      <c r="P4356" s="14">
        <f>INDEX('Load Shapes - Day Type'!H:H,MATCH('Load Shapes - 8760'!$A4356,'Load Shapes - Day Type'!$K:$K,0))</f>
        <v>0.11</v>
      </c>
      <c r="Q4356" s="15">
        <f>INDEX('Load Shapes - Day Type'!I:I,MATCH('Load Shapes - 8760'!$A4356,'Load Shapes - Day Type'!$K:$K,0))</f>
        <v>1.6633672687580014</v>
      </c>
      <c r="R4356" s="15">
        <f>INDEX('Load Shapes - Day Type'!J:J,MATCH('Load Shapes - 8760'!$A4356,'Load Shapes - Day Type'!$K:$K,0))</f>
        <v>0.19295060317592819</v>
      </c>
      <c r="S4356" s="47">
        <f t="shared" si="272"/>
        <v>1.1871027427190218E-4</v>
      </c>
    </row>
    <row r="4357" spans="1:19" x14ac:dyDescent="0.2">
      <c r="A4357" s="45" t="str">
        <f t="shared" si="273"/>
        <v>JulyWeekend/Holiday10</v>
      </c>
      <c r="E4357" s="9">
        <v>2017</v>
      </c>
      <c r="F4357" s="9">
        <v>7</v>
      </c>
      <c r="G4357" s="9" t="s">
        <v>12</v>
      </c>
      <c r="H4357" s="9">
        <v>1</v>
      </c>
      <c r="I4357" s="24" t="s">
        <v>187</v>
      </c>
      <c r="J4357" s="25" t="str">
        <f t="shared" si="274"/>
        <v/>
      </c>
      <c r="K4357" s="25" t="str">
        <f t="shared" ref="K4357:K4420" si="275">IF(J4357="Holiday","Weekend/Holiday",IF(I4357="Sun","Weekend/Holiday",IF(I4357="Sat","Weekend/Holiday","Weekday")))</f>
        <v>Weekend/Holiday</v>
      </c>
      <c r="L4357" s="25" t="s">
        <v>177</v>
      </c>
      <c r="M4357" s="9">
        <v>4354</v>
      </c>
      <c r="N4357" s="9">
        <v>10</v>
      </c>
      <c r="O4357" s="14">
        <f>INDEX('Load Shapes - Day Type'!G:G,MATCH('Load Shapes - 8760'!$A4357,'Load Shapes - Day Type'!$K:$K,0))</f>
        <v>0.13200000000000001</v>
      </c>
      <c r="P4357" s="14">
        <f>INDEX('Load Shapes - Day Type'!H:H,MATCH('Load Shapes - 8760'!$A4357,'Load Shapes - Day Type'!$K:$K,0))</f>
        <v>0.105</v>
      </c>
      <c r="Q4357" s="15">
        <f>INDEX('Load Shapes - Day Type'!I:I,MATCH('Load Shapes - 8760'!$A4357,'Load Shapes - Day Type'!$K:$K,0))</f>
        <v>1.6633672687580014</v>
      </c>
      <c r="R4357" s="15">
        <f>INDEX('Load Shapes - Day Type'!J:J,MATCH('Load Shapes - 8760'!$A4357,'Load Shapes - Day Type'!$K:$K,0))</f>
        <v>0.2195644794760562</v>
      </c>
      <c r="S4357" s="47">
        <f t="shared" ref="S4357:S4420" si="276">O4357/$O$1</f>
        <v>1.3508410520595766E-4</v>
      </c>
    </row>
    <row r="4358" spans="1:19" x14ac:dyDescent="0.2">
      <c r="A4358" s="45" t="str">
        <f t="shared" si="273"/>
        <v>JulyWeekend/Holiday11</v>
      </c>
      <c r="E4358" s="9">
        <v>2017</v>
      </c>
      <c r="F4358" s="9">
        <v>7</v>
      </c>
      <c r="G4358" s="9" t="s">
        <v>12</v>
      </c>
      <c r="H4358" s="9">
        <v>1</v>
      </c>
      <c r="I4358" s="24" t="s">
        <v>187</v>
      </c>
      <c r="J4358" s="25" t="str">
        <f t="shared" si="274"/>
        <v/>
      </c>
      <c r="K4358" s="25" t="str">
        <f t="shared" si="275"/>
        <v>Weekend/Holiday</v>
      </c>
      <c r="L4358" s="25" t="s">
        <v>177</v>
      </c>
      <c r="M4358" s="9">
        <v>4355</v>
      </c>
      <c r="N4358" s="9">
        <v>11</v>
      </c>
      <c r="O4358" s="14">
        <f>INDEX('Load Shapes - Day Type'!G:G,MATCH('Load Shapes - 8760'!$A4358,'Load Shapes - Day Type'!$K:$K,0))</f>
        <v>0.13</v>
      </c>
      <c r="P4358" s="14">
        <f>INDEX('Load Shapes - Day Type'!H:H,MATCH('Load Shapes - 8760'!$A4358,'Load Shapes - Day Type'!$K:$K,0))</f>
        <v>0.109</v>
      </c>
      <c r="Q4358" s="15">
        <f>INDEX('Load Shapes - Day Type'!I:I,MATCH('Load Shapes - 8760'!$A4358,'Load Shapes - Day Type'!$K:$K,0))</f>
        <v>1.6633672687580014</v>
      </c>
      <c r="R4358" s="15">
        <f>INDEX('Load Shapes - Day Type'!J:J,MATCH('Load Shapes - 8760'!$A4358,'Load Shapes - Day Type'!$K:$K,0))</f>
        <v>0.2162377449385402</v>
      </c>
      <c r="S4358" s="47">
        <f t="shared" si="276"/>
        <v>1.3303737633920071E-4</v>
      </c>
    </row>
    <row r="4359" spans="1:19" x14ac:dyDescent="0.2">
      <c r="A4359" s="45" t="str">
        <f t="shared" si="273"/>
        <v>JulyWeekend/Holiday12</v>
      </c>
      <c r="E4359" s="9">
        <v>2017</v>
      </c>
      <c r="F4359" s="9">
        <v>7</v>
      </c>
      <c r="G4359" s="9" t="s">
        <v>12</v>
      </c>
      <c r="H4359" s="9">
        <v>1</v>
      </c>
      <c r="I4359" s="24" t="s">
        <v>187</v>
      </c>
      <c r="J4359" s="25" t="str">
        <f t="shared" si="274"/>
        <v/>
      </c>
      <c r="K4359" s="25" t="str">
        <f t="shared" si="275"/>
        <v>Weekend/Holiday</v>
      </c>
      <c r="L4359" s="25" t="s">
        <v>177</v>
      </c>
      <c r="M4359" s="9">
        <v>4356</v>
      </c>
      <c r="N4359" s="9">
        <v>12</v>
      </c>
      <c r="O4359" s="14">
        <f>INDEX('Load Shapes - Day Type'!G:G,MATCH('Load Shapes - 8760'!$A4359,'Load Shapes - Day Type'!$K:$K,0))</f>
        <v>0.121</v>
      </c>
      <c r="P4359" s="14">
        <f>INDEX('Load Shapes - Day Type'!H:H,MATCH('Load Shapes - 8760'!$A4359,'Load Shapes - Day Type'!$K:$K,0))</f>
        <v>0.113</v>
      </c>
      <c r="Q4359" s="15">
        <f>INDEX('Load Shapes - Day Type'!I:I,MATCH('Load Shapes - 8760'!$A4359,'Load Shapes - Day Type'!$K:$K,0))</f>
        <v>1.6633672687580014</v>
      </c>
      <c r="R4359" s="15">
        <f>INDEX('Load Shapes - Day Type'!J:J,MATCH('Load Shapes - 8760'!$A4359,'Load Shapes - Day Type'!$K:$K,0))</f>
        <v>0.20126743951971818</v>
      </c>
      <c r="S4359" s="47">
        <f t="shared" si="276"/>
        <v>1.2382709643879452E-4</v>
      </c>
    </row>
    <row r="4360" spans="1:19" x14ac:dyDescent="0.2">
      <c r="A4360" s="45" t="str">
        <f t="shared" si="273"/>
        <v>JulyWeekend/Holiday13</v>
      </c>
      <c r="E4360" s="9">
        <v>2017</v>
      </c>
      <c r="F4360" s="9">
        <v>7</v>
      </c>
      <c r="G4360" s="9" t="s">
        <v>12</v>
      </c>
      <c r="H4360" s="9">
        <v>1</v>
      </c>
      <c r="I4360" s="24" t="s">
        <v>187</v>
      </c>
      <c r="J4360" s="25" t="str">
        <f t="shared" si="274"/>
        <v/>
      </c>
      <c r="K4360" s="25" t="str">
        <f t="shared" si="275"/>
        <v>Weekend/Holiday</v>
      </c>
      <c r="L4360" s="25" t="s">
        <v>177</v>
      </c>
      <c r="M4360" s="9">
        <v>4357</v>
      </c>
      <c r="N4360" s="9">
        <v>13</v>
      </c>
      <c r="O4360" s="14">
        <f>INDEX('Load Shapes - Day Type'!G:G,MATCH('Load Shapes - 8760'!$A4360,'Load Shapes - Day Type'!$K:$K,0))</f>
        <v>0.125</v>
      </c>
      <c r="P4360" s="14">
        <f>INDEX('Load Shapes - Day Type'!H:H,MATCH('Load Shapes - 8760'!$A4360,'Load Shapes - Day Type'!$K:$K,0))</f>
        <v>0.111</v>
      </c>
      <c r="Q4360" s="15">
        <f>INDEX('Load Shapes - Day Type'!I:I,MATCH('Load Shapes - 8760'!$A4360,'Load Shapes - Day Type'!$K:$K,0))</f>
        <v>1.6633672687580014</v>
      </c>
      <c r="R4360" s="15">
        <f>INDEX('Load Shapes - Day Type'!J:J,MATCH('Load Shapes - 8760'!$A4360,'Load Shapes - Day Type'!$K:$K,0))</f>
        <v>0.20792090859475018</v>
      </c>
      <c r="S4360" s="47">
        <f t="shared" si="276"/>
        <v>1.2792055417230839E-4</v>
      </c>
    </row>
    <row r="4361" spans="1:19" x14ac:dyDescent="0.2">
      <c r="A4361" s="45" t="str">
        <f t="shared" si="273"/>
        <v>JulyWeekend/Holiday14</v>
      </c>
      <c r="E4361" s="9">
        <v>2017</v>
      </c>
      <c r="F4361" s="9">
        <v>7</v>
      </c>
      <c r="G4361" s="9" t="s">
        <v>12</v>
      </c>
      <c r="H4361" s="9">
        <v>1</v>
      </c>
      <c r="I4361" s="24" t="s">
        <v>187</v>
      </c>
      <c r="J4361" s="25" t="str">
        <f t="shared" si="274"/>
        <v/>
      </c>
      <c r="K4361" s="25" t="str">
        <f t="shared" si="275"/>
        <v>Weekend/Holiday</v>
      </c>
      <c r="L4361" s="25" t="s">
        <v>177</v>
      </c>
      <c r="M4361" s="9">
        <v>4358</v>
      </c>
      <c r="N4361" s="9">
        <v>14</v>
      </c>
      <c r="O4361" s="14">
        <f>INDEX('Load Shapes - Day Type'!G:G,MATCH('Load Shapes - 8760'!$A4361,'Load Shapes - Day Type'!$K:$K,0))</f>
        <v>0.128</v>
      </c>
      <c r="P4361" s="14">
        <f>INDEX('Load Shapes - Day Type'!H:H,MATCH('Load Shapes - 8760'!$A4361,'Load Shapes - Day Type'!$K:$K,0))</f>
        <v>0.11</v>
      </c>
      <c r="Q4361" s="15">
        <f>INDEX('Load Shapes - Day Type'!I:I,MATCH('Load Shapes - 8760'!$A4361,'Load Shapes - Day Type'!$K:$K,0))</f>
        <v>1.6633672687580014</v>
      </c>
      <c r="R4361" s="15">
        <f>INDEX('Load Shapes - Day Type'!J:J,MATCH('Load Shapes - 8760'!$A4361,'Load Shapes - Day Type'!$K:$K,0))</f>
        <v>0.2129110104010242</v>
      </c>
      <c r="S4361" s="47">
        <f t="shared" si="276"/>
        <v>1.3099064747244379E-4</v>
      </c>
    </row>
    <row r="4362" spans="1:19" x14ac:dyDescent="0.2">
      <c r="A4362" s="45" t="str">
        <f t="shared" si="273"/>
        <v>JulyWeekend/Holiday15</v>
      </c>
      <c r="E4362" s="9">
        <v>2017</v>
      </c>
      <c r="F4362" s="9">
        <v>7</v>
      </c>
      <c r="G4362" s="9" t="s">
        <v>12</v>
      </c>
      <c r="H4362" s="9">
        <v>1</v>
      </c>
      <c r="I4362" s="24" t="s">
        <v>187</v>
      </c>
      <c r="J4362" s="25" t="str">
        <f t="shared" si="274"/>
        <v/>
      </c>
      <c r="K4362" s="25" t="str">
        <f t="shared" si="275"/>
        <v>Weekend/Holiday</v>
      </c>
      <c r="L4362" s="25" t="s">
        <v>177</v>
      </c>
      <c r="M4362" s="9">
        <v>4359</v>
      </c>
      <c r="N4362" s="9">
        <v>15</v>
      </c>
      <c r="O4362" s="14">
        <f>INDEX('Load Shapes - Day Type'!G:G,MATCH('Load Shapes - 8760'!$A4362,'Load Shapes - Day Type'!$K:$K,0))</f>
        <v>0.124</v>
      </c>
      <c r="P4362" s="14">
        <f>INDEX('Load Shapes - Day Type'!H:H,MATCH('Load Shapes - 8760'!$A4362,'Load Shapes - Day Type'!$K:$K,0))</f>
        <v>0.108</v>
      </c>
      <c r="Q4362" s="15">
        <f>INDEX('Load Shapes - Day Type'!I:I,MATCH('Load Shapes - 8760'!$A4362,'Load Shapes - Day Type'!$K:$K,0))</f>
        <v>1.6633672687580014</v>
      </c>
      <c r="R4362" s="15">
        <f>INDEX('Load Shapes - Day Type'!J:J,MATCH('Load Shapes - 8760'!$A4362,'Load Shapes - Day Type'!$K:$K,0))</f>
        <v>0.20625754132599217</v>
      </c>
      <c r="S4362" s="47">
        <f t="shared" si="276"/>
        <v>1.2689718973892992E-4</v>
      </c>
    </row>
    <row r="4363" spans="1:19" x14ac:dyDescent="0.2">
      <c r="A4363" s="45" t="str">
        <f t="shared" si="273"/>
        <v>JulyWeekend/Holiday16</v>
      </c>
      <c r="E4363" s="9">
        <v>2017</v>
      </c>
      <c r="F4363" s="9">
        <v>7</v>
      </c>
      <c r="G4363" s="9" t="s">
        <v>12</v>
      </c>
      <c r="H4363" s="9">
        <v>1</v>
      </c>
      <c r="I4363" s="24" t="s">
        <v>187</v>
      </c>
      <c r="J4363" s="25" t="str">
        <f t="shared" si="274"/>
        <v/>
      </c>
      <c r="K4363" s="25" t="str">
        <f t="shared" si="275"/>
        <v>Weekend/Holiday</v>
      </c>
      <c r="L4363" s="25" t="s">
        <v>177</v>
      </c>
      <c r="M4363" s="9">
        <v>4360</v>
      </c>
      <c r="N4363" s="9">
        <v>16</v>
      </c>
      <c r="O4363" s="14">
        <f>INDEX('Load Shapes - Day Type'!G:G,MATCH('Load Shapes - 8760'!$A4363,'Load Shapes - Day Type'!$K:$K,0))</f>
        <v>0.11799999999999999</v>
      </c>
      <c r="P4363" s="14">
        <f>INDEX('Load Shapes - Day Type'!H:H,MATCH('Load Shapes - 8760'!$A4363,'Load Shapes - Day Type'!$K:$K,0))</f>
        <v>0.108</v>
      </c>
      <c r="Q4363" s="15">
        <f>INDEX('Load Shapes - Day Type'!I:I,MATCH('Load Shapes - 8760'!$A4363,'Load Shapes - Day Type'!$K:$K,0))</f>
        <v>1.6633672687580014</v>
      </c>
      <c r="R4363" s="15">
        <f>INDEX('Load Shapes - Day Type'!J:J,MATCH('Load Shapes - 8760'!$A4363,'Load Shapes - Day Type'!$K:$K,0))</f>
        <v>0.19627733771344416</v>
      </c>
      <c r="S4363" s="47">
        <f t="shared" si="276"/>
        <v>1.207570031386591E-4</v>
      </c>
    </row>
    <row r="4364" spans="1:19" x14ac:dyDescent="0.2">
      <c r="A4364" s="45" t="str">
        <f t="shared" si="273"/>
        <v>JulyWeekend/Holiday17</v>
      </c>
      <c r="E4364" s="9">
        <v>2017</v>
      </c>
      <c r="F4364" s="9">
        <v>7</v>
      </c>
      <c r="G4364" s="9" t="s">
        <v>12</v>
      </c>
      <c r="H4364" s="9">
        <v>1</v>
      </c>
      <c r="I4364" s="24" t="s">
        <v>187</v>
      </c>
      <c r="J4364" s="25" t="str">
        <f t="shared" si="274"/>
        <v/>
      </c>
      <c r="K4364" s="25" t="str">
        <f t="shared" si="275"/>
        <v>Weekend/Holiday</v>
      </c>
      <c r="L4364" s="25" t="s">
        <v>177</v>
      </c>
      <c r="M4364" s="9">
        <v>4361</v>
      </c>
      <c r="N4364" s="9">
        <v>17</v>
      </c>
      <c r="O4364" s="14">
        <f>INDEX('Load Shapes - Day Type'!G:G,MATCH('Load Shapes - 8760'!$A4364,'Load Shapes - Day Type'!$K:$K,0))</f>
        <v>0.108</v>
      </c>
      <c r="P4364" s="14">
        <f>INDEX('Load Shapes - Day Type'!H:H,MATCH('Load Shapes - 8760'!$A4364,'Load Shapes - Day Type'!$K:$K,0))</f>
        <v>0.11</v>
      </c>
      <c r="Q4364" s="15">
        <f>INDEX('Load Shapes - Day Type'!I:I,MATCH('Load Shapes - 8760'!$A4364,'Load Shapes - Day Type'!$K:$K,0))</f>
        <v>1.6633672687580014</v>
      </c>
      <c r="R4364" s="15">
        <f>INDEX('Load Shapes - Day Type'!J:J,MATCH('Load Shapes - 8760'!$A4364,'Load Shapes - Day Type'!$K:$K,0))</f>
        <v>0.17964366502586415</v>
      </c>
      <c r="S4364" s="47">
        <f t="shared" si="276"/>
        <v>1.1052335880487444E-4</v>
      </c>
    </row>
    <row r="4365" spans="1:19" x14ac:dyDescent="0.2">
      <c r="A4365" s="45" t="str">
        <f t="shared" si="273"/>
        <v>JulyWeekend/Holiday18</v>
      </c>
      <c r="E4365" s="9">
        <v>2017</v>
      </c>
      <c r="F4365" s="9">
        <v>7</v>
      </c>
      <c r="G4365" s="9" t="s">
        <v>12</v>
      </c>
      <c r="H4365" s="9">
        <v>1</v>
      </c>
      <c r="I4365" s="24" t="s">
        <v>187</v>
      </c>
      <c r="J4365" s="25" t="str">
        <f t="shared" si="274"/>
        <v/>
      </c>
      <c r="K4365" s="25" t="str">
        <f t="shared" si="275"/>
        <v>Weekend/Holiday</v>
      </c>
      <c r="L4365" s="25" t="s">
        <v>177</v>
      </c>
      <c r="M4365" s="9">
        <v>4362</v>
      </c>
      <c r="N4365" s="9">
        <v>18</v>
      </c>
      <c r="O4365" s="14">
        <f>INDEX('Load Shapes - Day Type'!G:G,MATCH('Load Shapes - 8760'!$A4365,'Load Shapes - Day Type'!$K:$K,0))</f>
        <v>0.108</v>
      </c>
      <c r="P4365" s="14">
        <f>INDEX('Load Shapes - Day Type'!H:H,MATCH('Load Shapes - 8760'!$A4365,'Load Shapes - Day Type'!$K:$K,0))</f>
        <v>0.107</v>
      </c>
      <c r="Q4365" s="15">
        <f>INDEX('Load Shapes - Day Type'!I:I,MATCH('Load Shapes - 8760'!$A4365,'Load Shapes - Day Type'!$K:$K,0))</f>
        <v>1.6633672687580014</v>
      </c>
      <c r="R4365" s="15">
        <f>INDEX('Load Shapes - Day Type'!J:J,MATCH('Load Shapes - 8760'!$A4365,'Load Shapes - Day Type'!$K:$K,0))</f>
        <v>0.17964366502586415</v>
      </c>
      <c r="S4365" s="47">
        <f t="shared" si="276"/>
        <v>1.1052335880487444E-4</v>
      </c>
    </row>
    <row r="4366" spans="1:19" x14ac:dyDescent="0.2">
      <c r="A4366" s="45" t="str">
        <f t="shared" si="273"/>
        <v>JulyWeekend/Holiday19</v>
      </c>
      <c r="E4366" s="9">
        <v>2017</v>
      </c>
      <c r="F4366" s="9">
        <v>7</v>
      </c>
      <c r="G4366" s="9" t="s">
        <v>12</v>
      </c>
      <c r="H4366" s="9">
        <v>1</v>
      </c>
      <c r="I4366" s="24" t="s">
        <v>187</v>
      </c>
      <c r="J4366" s="25" t="str">
        <f t="shared" si="274"/>
        <v/>
      </c>
      <c r="K4366" s="25" t="str">
        <f t="shared" si="275"/>
        <v>Weekend/Holiday</v>
      </c>
      <c r="L4366" s="25" t="s">
        <v>177</v>
      </c>
      <c r="M4366" s="9">
        <v>4363</v>
      </c>
      <c r="N4366" s="9">
        <v>19</v>
      </c>
      <c r="O4366" s="14">
        <f>INDEX('Load Shapes - Day Type'!G:G,MATCH('Load Shapes - 8760'!$A4366,'Load Shapes - Day Type'!$K:$K,0))</f>
        <v>0.107</v>
      </c>
      <c r="P4366" s="14">
        <f>INDEX('Load Shapes - Day Type'!H:H,MATCH('Load Shapes - 8760'!$A4366,'Load Shapes - Day Type'!$K:$K,0))</f>
        <v>0.107</v>
      </c>
      <c r="Q4366" s="15">
        <f>INDEX('Load Shapes - Day Type'!I:I,MATCH('Load Shapes - 8760'!$A4366,'Load Shapes - Day Type'!$K:$K,0))</f>
        <v>1.6633672687580014</v>
      </c>
      <c r="R4366" s="15">
        <f>INDEX('Load Shapes - Day Type'!J:J,MATCH('Load Shapes - 8760'!$A4366,'Load Shapes - Day Type'!$K:$K,0))</f>
        <v>0.17798029775710617</v>
      </c>
      <c r="S4366" s="47">
        <f t="shared" si="276"/>
        <v>1.0949999437149597E-4</v>
      </c>
    </row>
    <row r="4367" spans="1:19" x14ac:dyDescent="0.2">
      <c r="A4367" s="45" t="str">
        <f t="shared" si="273"/>
        <v>JulyWeekend/Holiday20</v>
      </c>
      <c r="E4367" s="9">
        <v>2017</v>
      </c>
      <c r="F4367" s="9">
        <v>7</v>
      </c>
      <c r="G4367" s="9" t="s">
        <v>12</v>
      </c>
      <c r="H4367" s="9">
        <v>1</v>
      </c>
      <c r="I4367" s="24" t="s">
        <v>187</v>
      </c>
      <c r="J4367" s="25" t="str">
        <f t="shared" si="274"/>
        <v/>
      </c>
      <c r="K4367" s="25" t="str">
        <f t="shared" si="275"/>
        <v>Weekend/Holiday</v>
      </c>
      <c r="L4367" s="25" t="s">
        <v>177</v>
      </c>
      <c r="M4367" s="9">
        <v>4364</v>
      </c>
      <c r="N4367" s="9">
        <v>20</v>
      </c>
      <c r="O4367" s="14">
        <f>INDEX('Load Shapes - Day Type'!G:G,MATCH('Load Shapes - 8760'!$A4367,'Load Shapes - Day Type'!$K:$K,0))</f>
        <v>0.105</v>
      </c>
      <c r="P4367" s="14">
        <f>INDEX('Load Shapes - Day Type'!H:H,MATCH('Load Shapes - 8760'!$A4367,'Load Shapes - Day Type'!$K:$K,0))</f>
        <v>9.8000000000000004E-2</v>
      </c>
      <c r="Q4367" s="15">
        <f>INDEX('Load Shapes - Day Type'!I:I,MATCH('Load Shapes - 8760'!$A4367,'Load Shapes - Day Type'!$K:$K,0))</f>
        <v>1.6633672687580014</v>
      </c>
      <c r="R4367" s="15">
        <f>INDEX('Load Shapes - Day Type'!J:J,MATCH('Load Shapes - 8760'!$A4367,'Load Shapes - Day Type'!$K:$K,0))</f>
        <v>0.17465356321959014</v>
      </c>
      <c r="S4367" s="47">
        <f t="shared" si="276"/>
        <v>1.0745326550473903E-4</v>
      </c>
    </row>
    <row r="4368" spans="1:19" x14ac:dyDescent="0.2">
      <c r="A4368" s="45" t="str">
        <f t="shared" si="273"/>
        <v>JulyWeekend/Holiday21</v>
      </c>
      <c r="E4368" s="9">
        <v>2017</v>
      </c>
      <c r="F4368" s="9">
        <v>7</v>
      </c>
      <c r="G4368" s="9" t="s">
        <v>12</v>
      </c>
      <c r="H4368" s="9">
        <v>1</v>
      </c>
      <c r="I4368" s="24" t="s">
        <v>187</v>
      </c>
      <c r="J4368" s="25" t="str">
        <f t="shared" si="274"/>
        <v/>
      </c>
      <c r="K4368" s="25" t="str">
        <f t="shared" si="275"/>
        <v>Weekend/Holiday</v>
      </c>
      <c r="L4368" s="25" t="s">
        <v>177</v>
      </c>
      <c r="M4368" s="9">
        <v>4365</v>
      </c>
      <c r="N4368" s="9">
        <v>21</v>
      </c>
      <c r="O4368" s="14">
        <f>INDEX('Load Shapes - Day Type'!G:G,MATCH('Load Shapes - 8760'!$A4368,'Load Shapes - Day Type'!$K:$K,0))</f>
        <v>0.129</v>
      </c>
      <c r="P4368" s="14">
        <f>INDEX('Load Shapes - Day Type'!H:H,MATCH('Load Shapes - 8760'!$A4368,'Load Shapes - Day Type'!$K:$K,0))</f>
        <v>9.1999999999999998E-2</v>
      </c>
      <c r="Q4368" s="15">
        <f>INDEX('Load Shapes - Day Type'!I:I,MATCH('Load Shapes - 8760'!$A4368,'Load Shapes - Day Type'!$K:$K,0))</f>
        <v>1.6633672687580014</v>
      </c>
      <c r="R4368" s="15">
        <f>INDEX('Load Shapes - Day Type'!J:J,MATCH('Load Shapes - 8760'!$A4368,'Load Shapes - Day Type'!$K:$K,0))</f>
        <v>0.21457437766978218</v>
      </c>
      <c r="S4368" s="47">
        <f t="shared" si="276"/>
        <v>1.3201401190582226E-4</v>
      </c>
    </row>
    <row r="4369" spans="1:19" x14ac:dyDescent="0.2">
      <c r="A4369" s="45" t="str">
        <f t="shared" si="273"/>
        <v>JulyWeekend/Holiday22</v>
      </c>
      <c r="E4369" s="9">
        <v>2017</v>
      </c>
      <c r="F4369" s="9">
        <v>7</v>
      </c>
      <c r="G4369" s="9" t="s">
        <v>12</v>
      </c>
      <c r="H4369" s="9">
        <v>1</v>
      </c>
      <c r="I4369" s="24" t="s">
        <v>187</v>
      </c>
      <c r="J4369" s="25" t="str">
        <f t="shared" si="274"/>
        <v/>
      </c>
      <c r="K4369" s="25" t="str">
        <f t="shared" si="275"/>
        <v>Weekend/Holiday</v>
      </c>
      <c r="L4369" s="25" t="s">
        <v>177</v>
      </c>
      <c r="M4369" s="9">
        <v>4366</v>
      </c>
      <c r="N4369" s="9">
        <v>22</v>
      </c>
      <c r="O4369" s="14">
        <f>INDEX('Load Shapes - Day Type'!G:G,MATCH('Load Shapes - 8760'!$A4369,'Load Shapes - Day Type'!$K:$K,0))</f>
        <v>0.13500000000000001</v>
      </c>
      <c r="P4369" s="14">
        <f>INDEX('Load Shapes - Day Type'!H:H,MATCH('Load Shapes - 8760'!$A4369,'Load Shapes - Day Type'!$K:$K,0))</f>
        <v>9.4E-2</v>
      </c>
      <c r="Q4369" s="15">
        <f>INDEX('Load Shapes - Day Type'!I:I,MATCH('Load Shapes - 8760'!$A4369,'Load Shapes - Day Type'!$K:$K,0))</f>
        <v>1.6633672687580014</v>
      </c>
      <c r="R4369" s="15">
        <f>INDEX('Load Shapes - Day Type'!J:J,MATCH('Load Shapes - 8760'!$A4369,'Load Shapes - Day Type'!$K:$K,0))</f>
        <v>0.22455458128233022</v>
      </c>
      <c r="S4369" s="47">
        <f t="shared" si="276"/>
        <v>1.3815419850609305E-4</v>
      </c>
    </row>
    <row r="4370" spans="1:19" x14ac:dyDescent="0.2">
      <c r="A4370" s="45" t="str">
        <f t="shared" si="273"/>
        <v>JulyWeekend/Holiday23</v>
      </c>
      <c r="E4370" s="9">
        <v>2017</v>
      </c>
      <c r="F4370" s="9">
        <v>7</v>
      </c>
      <c r="G4370" s="9" t="s">
        <v>12</v>
      </c>
      <c r="H4370" s="9">
        <v>1</v>
      </c>
      <c r="I4370" s="24" t="s">
        <v>187</v>
      </c>
      <c r="J4370" s="25" t="str">
        <f t="shared" si="274"/>
        <v/>
      </c>
      <c r="K4370" s="25" t="str">
        <f t="shared" si="275"/>
        <v>Weekend/Holiday</v>
      </c>
      <c r="L4370" s="25" t="s">
        <v>177</v>
      </c>
      <c r="M4370" s="9">
        <v>4367</v>
      </c>
      <c r="N4370" s="9">
        <v>23</v>
      </c>
      <c r="O4370" s="14">
        <f>INDEX('Load Shapes - Day Type'!G:G,MATCH('Load Shapes - 8760'!$A4370,'Load Shapes - Day Type'!$K:$K,0))</f>
        <v>9.7000000000000003E-2</v>
      </c>
      <c r="P4370" s="14">
        <f>INDEX('Load Shapes - Day Type'!H:H,MATCH('Load Shapes - 8760'!$A4370,'Load Shapes - Day Type'!$K:$K,0))</f>
        <v>0.105</v>
      </c>
      <c r="Q4370" s="15">
        <f>INDEX('Load Shapes - Day Type'!I:I,MATCH('Load Shapes - 8760'!$A4370,'Load Shapes - Day Type'!$K:$K,0))</f>
        <v>1.6633672687580014</v>
      </c>
      <c r="R4370" s="15">
        <f>INDEX('Load Shapes - Day Type'!J:J,MATCH('Load Shapes - 8760'!$A4370,'Load Shapes - Day Type'!$K:$K,0))</f>
        <v>0.16134662506952616</v>
      </c>
      <c r="S4370" s="47">
        <f t="shared" si="276"/>
        <v>9.9266350037711308E-5</v>
      </c>
    </row>
    <row r="4371" spans="1:19" x14ac:dyDescent="0.2">
      <c r="A4371" s="45" t="str">
        <f t="shared" si="273"/>
        <v>JulyWeekend/Holiday24</v>
      </c>
      <c r="E4371" s="9">
        <v>2017</v>
      </c>
      <c r="F4371" s="9">
        <v>7</v>
      </c>
      <c r="G4371" s="9" t="s">
        <v>12</v>
      </c>
      <c r="H4371" s="9">
        <v>1</v>
      </c>
      <c r="I4371" s="24" t="s">
        <v>187</v>
      </c>
      <c r="J4371" s="25" t="str">
        <f t="shared" si="274"/>
        <v/>
      </c>
      <c r="K4371" s="25" t="str">
        <f t="shared" si="275"/>
        <v>Weekend/Holiday</v>
      </c>
      <c r="L4371" s="25" t="s">
        <v>177</v>
      </c>
      <c r="M4371" s="9">
        <v>4368</v>
      </c>
      <c r="N4371" s="9">
        <v>24</v>
      </c>
      <c r="O4371" s="14">
        <f>INDEX('Load Shapes - Day Type'!G:G,MATCH('Load Shapes - 8760'!$A4371,'Load Shapes - Day Type'!$K:$K,0))</f>
        <v>5.7000000000000002E-2</v>
      </c>
      <c r="P4371" s="14">
        <f>INDEX('Load Shapes - Day Type'!H:H,MATCH('Load Shapes - 8760'!$A4371,'Load Shapes - Day Type'!$K:$K,0))</f>
        <v>0.14699999999999999</v>
      </c>
      <c r="Q4371" s="15">
        <f>INDEX('Load Shapes - Day Type'!I:I,MATCH('Load Shapes - 8760'!$A4371,'Load Shapes - Day Type'!$K:$K,0))</f>
        <v>1.6633672687580014</v>
      </c>
      <c r="R4371" s="15">
        <f>INDEX('Load Shapes - Day Type'!J:J,MATCH('Load Shapes - 8760'!$A4371,'Load Shapes - Day Type'!$K:$K,0))</f>
        <v>9.4811934319206093E-2</v>
      </c>
      <c r="S4371" s="47">
        <f t="shared" si="276"/>
        <v>5.8331772702572623E-5</v>
      </c>
    </row>
    <row r="4372" spans="1:19" x14ac:dyDescent="0.2">
      <c r="A4372" s="45" t="str">
        <f t="shared" si="273"/>
        <v>JulyWeekend/Holiday1</v>
      </c>
      <c r="E4372" s="9">
        <v>2017</v>
      </c>
      <c r="F4372" s="9">
        <v>7</v>
      </c>
      <c r="G4372" s="9" t="s">
        <v>12</v>
      </c>
      <c r="H4372" s="9">
        <v>2</v>
      </c>
      <c r="I4372" s="24" t="s">
        <v>183</v>
      </c>
      <c r="J4372" s="25" t="str">
        <f t="shared" si="274"/>
        <v/>
      </c>
      <c r="K4372" s="25" t="str">
        <f t="shared" si="275"/>
        <v>Weekend/Holiday</v>
      </c>
      <c r="L4372" s="25" t="s">
        <v>177</v>
      </c>
      <c r="M4372" s="9">
        <v>4369</v>
      </c>
      <c r="N4372" s="9">
        <v>1</v>
      </c>
      <c r="O4372" s="14">
        <f>INDEX('Load Shapes - Day Type'!G:G,MATCH('Load Shapes - 8760'!$A4372,'Load Shapes - Day Type'!$K:$K,0))</f>
        <v>3.5999999999999997E-2</v>
      </c>
      <c r="P4372" s="14">
        <f>INDEX('Load Shapes - Day Type'!H:H,MATCH('Load Shapes - 8760'!$A4372,'Load Shapes - Day Type'!$K:$K,0))</f>
        <v>0.193</v>
      </c>
      <c r="Q4372" s="15">
        <f>INDEX('Load Shapes - Day Type'!I:I,MATCH('Load Shapes - 8760'!$A4372,'Load Shapes - Day Type'!$K:$K,0))</f>
        <v>1.6633672687580014</v>
      </c>
      <c r="R4372" s="15">
        <f>INDEX('Load Shapes - Day Type'!J:J,MATCH('Load Shapes - 8760'!$A4372,'Load Shapes - Day Type'!$K:$K,0))</f>
        <v>5.9881221675288046E-2</v>
      </c>
      <c r="S4372" s="47">
        <f t="shared" si="276"/>
        <v>3.6841119601624809E-5</v>
      </c>
    </row>
    <row r="4373" spans="1:19" x14ac:dyDescent="0.2">
      <c r="A4373" s="45" t="str">
        <f t="shared" si="273"/>
        <v>JulyWeekend/Holiday2</v>
      </c>
      <c r="E4373" s="9">
        <v>2017</v>
      </c>
      <c r="F4373" s="9">
        <v>7</v>
      </c>
      <c r="G4373" s="9" t="s">
        <v>12</v>
      </c>
      <c r="H4373" s="9">
        <v>2</v>
      </c>
      <c r="I4373" s="24" t="s">
        <v>183</v>
      </c>
      <c r="J4373" s="25" t="str">
        <f t="shared" si="274"/>
        <v/>
      </c>
      <c r="K4373" s="25" t="str">
        <f t="shared" si="275"/>
        <v>Weekend/Holiday</v>
      </c>
      <c r="L4373" s="25" t="s">
        <v>177</v>
      </c>
      <c r="M4373" s="9">
        <v>4370</v>
      </c>
      <c r="N4373" s="9">
        <v>2</v>
      </c>
      <c r="O4373" s="14">
        <f>INDEX('Load Shapes - Day Type'!G:G,MATCH('Load Shapes - 8760'!$A4373,'Load Shapes - Day Type'!$K:$K,0))</f>
        <v>2.4E-2</v>
      </c>
      <c r="P4373" s="14">
        <f>INDEX('Load Shapes - Day Type'!H:H,MATCH('Load Shapes - 8760'!$A4373,'Load Shapes - Day Type'!$K:$K,0))</f>
        <v>0.26600000000000001</v>
      </c>
      <c r="Q4373" s="15">
        <f>INDEX('Load Shapes - Day Type'!I:I,MATCH('Load Shapes - 8760'!$A4373,'Load Shapes - Day Type'!$K:$K,0))</f>
        <v>1.6633672687580014</v>
      </c>
      <c r="R4373" s="15">
        <f>INDEX('Load Shapes - Day Type'!J:J,MATCH('Load Shapes - 8760'!$A4373,'Load Shapes - Day Type'!$K:$K,0))</f>
        <v>3.9920814450192035E-2</v>
      </c>
      <c r="S4373" s="47">
        <f t="shared" si="276"/>
        <v>2.4560746401083209E-5</v>
      </c>
    </row>
    <row r="4374" spans="1:19" x14ac:dyDescent="0.2">
      <c r="A4374" s="45" t="str">
        <f t="shared" si="273"/>
        <v>JulyWeekend/Holiday3</v>
      </c>
      <c r="E4374" s="9">
        <v>2017</v>
      </c>
      <c r="F4374" s="9">
        <v>7</v>
      </c>
      <c r="G4374" s="9" t="s">
        <v>12</v>
      </c>
      <c r="H4374" s="9">
        <v>2</v>
      </c>
      <c r="I4374" s="24" t="s">
        <v>183</v>
      </c>
      <c r="J4374" s="25" t="str">
        <f t="shared" si="274"/>
        <v/>
      </c>
      <c r="K4374" s="25" t="str">
        <f t="shared" si="275"/>
        <v>Weekend/Holiday</v>
      </c>
      <c r="L4374" s="25" t="s">
        <v>177</v>
      </c>
      <c r="M4374" s="9">
        <v>4371</v>
      </c>
      <c r="N4374" s="9">
        <v>3</v>
      </c>
      <c r="O4374" s="14">
        <f>INDEX('Load Shapes - Day Type'!G:G,MATCH('Load Shapes - 8760'!$A4374,'Load Shapes - Day Type'!$K:$K,0))</f>
        <v>1.9E-2</v>
      </c>
      <c r="P4374" s="14">
        <f>INDEX('Load Shapes - Day Type'!H:H,MATCH('Load Shapes - 8760'!$A4374,'Load Shapes - Day Type'!$K:$K,0))</f>
        <v>0.30099999999999999</v>
      </c>
      <c r="Q4374" s="15">
        <f>INDEX('Load Shapes - Day Type'!I:I,MATCH('Load Shapes - 8760'!$A4374,'Load Shapes - Day Type'!$K:$K,0))</f>
        <v>1.6633672687580014</v>
      </c>
      <c r="R4374" s="15">
        <f>INDEX('Load Shapes - Day Type'!J:J,MATCH('Load Shapes - 8760'!$A4374,'Load Shapes - Day Type'!$K:$K,0))</f>
        <v>3.1603978106402024E-2</v>
      </c>
      <c r="S4374" s="47">
        <f t="shared" si="276"/>
        <v>1.9443924234190872E-5</v>
      </c>
    </row>
    <row r="4375" spans="1:19" x14ac:dyDescent="0.2">
      <c r="A4375" s="45" t="str">
        <f t="shared" si="273"/>
        <v>JulyWeekend/Holiday4</v>
      </c>
      <c r="E4375" s="9">
        <v>2017</v>
      </c>
      <c r="F4375" s="9">
        <v>7</v>
      </c>
      <c r="G4375" s="9" t="s">
        <v>12</v>
      </c>
      <c r="H4375" s="9">
        <v>2</v>
      </c>
      <c r="I4375" s="24" t="s">
        <v>183</v>
      </c>
      <c r="J4375" s="25" t="str">
        <f t="shared" si="274"/>
        <v/>
      </c>
      <c r="K4375" s="25" t="str">
        <f t="shared" si="275"/>
        <v>Weekend/Holiday</v>
      </c>
      <c r="L4375" s="25" t="s">
        <v>177</v>
      </c>
      <c r="M4375" s="9">
        <v>4372</v>
      </c>
      <c r="N4375" s="9">
        <v>4</v>
      </c>
      <c r="O4375" s="14">
        <f>INDEX('Load Shapes - Day Type'!G:G,MATCH('Load Shapes - 8760'!$A4375,'Load Shapes - Day Type'!$K:$K,0))</f>
        <v>2.1000000000000001E-2</v>
      </c>
      <c r="P4375" s="14">
        <f>INDEX('Load Shapes - Day Type'!H:H,MATCH('Load Shapes - 8760'!$A4375,'Load Shapes - Day Type'!$K:$K,0))</f>
        <v>0.28499999999999998</v>
      </c>
      <c r="Q4375" s="15">
        <f>INDEX('Load Shapes - Day Type'!I:I,MATCH('Load Shapes - 8760'!$A4375,'Load Shapes - Day Type'!$K:$K,0))</f>
        <v>1.6633672687580014</v>
      </c>
      <c r="R4375" s="15">
        <f>INDEX('Load Shapes - Day Type'!J:J,MATCH('Load Shapes - 8760'!$A4375,'Load Shapes - Day Type'!$K:$K,0))</f>
        <v>3.4930712643918033E-2</v>
      </c>
      <c r="S4375" s="47">
        <f t="shared" si="276"/>
        <v>2.149065310094781E-5</v>
      </c>
    </row>
    <row r="4376" spans="1:19" x14ac:dyDescent="0.2">
      <c r="A4376" s="45" t="str">
        <f t="shared" si="273"/>
        <v>JulyWeekend/Holiday5</v>
      </c>
      <c r="E4376" s="9">
        <v>2017</v>
      </c>
      <c r="F4376" s="9">
        <v>7</v>
      </c>
      <c r="G4376" s="9" t="s">
        <v>12</v>
      </c>
      <c r="H4376" s="9">
        <v>2</v>
      </c>
      <c r="I4376" s="24" t="s">
        <v>183</v>
      </c>
      <c r="J4376" s="25" t="str">
        <f t="shared" si="274"/>
        <v/>
      </c>
      <c r="K4376" s="25" t="str">
        <f t="shared" si="275"/>
        <v>Weekend/Holiday</v>
      </c>
      <c r="L4376" s="25" t="s">
        <v>177</v>
      </c>
      <c r="M4376" s="9">
        <v>4373</v>
      </c>
      <c r="N4376" s="9">
        <v>5</v>
      </c>
      <c r="O4376" s="14">
        <f>INDEX('Load Shapes - Day Type'!G:G,MATCH('Load Shapes - 8760'!$A4376,'Load Shapes - Day Type'!$K:$K,0))</f>
        <v>2.4E-2</v>
      </c>
      <c r="P4376" s="14">
        <f>INDEX('Load Shapes - Day Type'!H:H,MATCH('Load Shapes - 8760'!$A4376,'Load Shapes - Day Type'!$K:$K,0))</f>
        <v>0.252</v>
      </c>
      <c r="Q4376" s="15">
        <f>INDEX('Load Shapes - Day Type'!I:I,MATCH('Load Shapes - 8760'!$A4376,'Load Shapes - Day Type'!$K:$K,0))</f>
        <v>1.6633672687580014</v>
      </c>
      <c r="R4376" s="15">
        <f>INDEX('Load Shapes - Day Type'!J:J,MATCH('Load Shapes - 8760'!$A4376,'Load Shapes - Day Type'!$K:$K,0))</f>
        <v>3.9920814450192035E-2</v>
      </c>
      <c r="S4376" s="47">
        <f t="shared" si="276"/>
        <v>2.4560746401083209E-5</v>
      </c>
    </row>
    <row r="4377" spans="1:19" x14ac:dyDescent="0.2">
      <c r="A4377" s="45" t="str">
        <f t="shared" si="273"/>
        <v>JulyWeekend/Holiday6</v>
      </c>
      <c r="E4377" s="9">
        <v>2017</v>
      </c>
      <c r="F4377" s="9">
        <v>7</v>
      </c>
      <c r="G4377" s="9" t="s">
        <v>12</v>
      </c>
      <c r="H4377" s="9">
        <v>2</v>
      </c>
      <c r="I4377" s="24" t="s">
        <v>183</v>
      </c>
      <c r="J4377" s="25" t="str">
        <f t="shared" si="274"/>
        <v/>
      </c>
      <c r="K4377" s="25" t="str">
        <f t="shared" si="275"/>
        <v>Weekend/Holiday</v>
      </c>
      <c r="L4377" s="25" t="s">
        <v>177</v>
      </c>
      <c r="M4377" s="9">
        <v>4374</v>
      </c>
      <c r="N4377" s="9">
        <v>6</v>
      </c>
      <c r="O4377" s="14">
        <f>INDEX('Load Shapes - Day Type'!G:G,MATCH('Load Shapes - 8760'!$A4377,'Load Shapes - Day Type'!$K:$K,0))</f>
        <v>3.6999999999999998E-2</v>
      </c>
      <c r="P4377" s="14">
        <f>INDEX('Load Shapes - Day Type'!H:H,MATCH('Load Shapes - 8760'!$A4377,'Load Shapes - Day Type'!$K:$K,0))</f>
        <v>0.19800000000000001</v>
      </c>
      <c r="Q4377" s="15">
        <f>INDEX('Load Shapes - Day Type'!I:I,MATCH('Load Shapes - 8760'!$A4377,'Load Shapes - Day Type'!$K:$K,0))</f>
        <v>1.6633672687580014</v>
      </c>
      <c r="R4377" s="15">
        <f>INDEX('Load Shapes - Day Type'!J:J,MATCH('Load Shapes - 8760'!$A4377,'Load Shapes - Day Type'!$K:$K,0))</f>
        <v>6.1544588944046054E-2</v>
      </c>
      <c r="S4377" s="47">
        <f t="shared" si="276"/>
        <v>3.7864484035003277E-5</v>
      </c>
    </row>
    <row r="4378" spans="1:19" x14ac:dyDescent="0.2">
      <c r="A4378" s="45" t="str">
        <f t="shared" si="273"/>
        <v>JulyWeekend/Holiday7</v>
      </c>
      <c r="E4378" s="9">
        <v>2017</v>
      </c>
      <c r="F4378" s="9">
        <v>7</v>
      </c>
      <c r="G4378" s="9" t="s">
        <v>12</v>
      </c>
      <c r="H4378" s="9">
        <v>2</v>
      </c>
      <c r="I4378" s="24" t="s">
        <v>183</v>
      </c>
      <c r="J4378" s="25" t="str">
        <f t="shared" si="274"/>
        <v/>
      </c>
      <c r="K4378" s="25" t="str">
        <f t="shared" si="275"/>
        <v>Weekend/Holiday</v>
      </c>
      <c r="L4378" s="25" t="s">
        <v>177</v>
      </c>
      <c r="M4378" s="9">
        <v>4375</v>
      </c>
      <c r="N4378" s="9">
        <v>7</v>
      </c>
      <c r="O4378" s="14">
        <f>INDEX('Load Shapes - Day Type'!G:G,MATCH('Load Shapes - 8760'!$A4378,'Load Shapes - Day Type'!$K:$K,0))</f>
        <v>6.3E-2</v>
      </c>
      <c r="P4378" s="14">
        <f>INDEX('Load Shapes - Day Type'!H:H,MATCH('Load Shapes - 8760'!$A4378,'Load Shapes - Day Type'!$K:$K,0))</f>
        <v>0.152</v>
      </c>
      <c r="Q4378" s="15">
        <f>INDEX('Load Shapes - Day Type'!I:I,MATCH('Load Shapes - 8760'!$A4378,'Load Shapes - Day Type'!$K:$K,0))</f>
        <v>1.6633672687580014</v>
      </c>
      <c r="R4378" s="15">
        <f>INDEX('Load Shapes - Day Type'!J:J,MATCH('Load Shapes - 8760'!$A4378,'Load Shapes - Day Type'!$K:$K,0))</f>
        <v>0.1047921379317541</v>
      </c>
      <c r="S4378" s="47">
        <f t="shared" si="276"/>
        <v>6.447195930284342E-5</v>
      </c>
    </row>
    <row r="4379" spans="1:19" x14ac:dyDescent="0.2">
      <c r="A4379" s="45" t="str">
        <f t="shared" si="273"/>
        <v>JulyWeekend/Holiday8</v>
      </c>
      <c r="E4379" s="9">
        <v>2017</v>
      </c>
      <c r="F4379" s="9">
        <v>7</v>
      </c>
      <c r="G4379" s="9" t="s">
        <v>12</v>
      </c>
      <c r="H4379" s="9">
        <v>2</v>
      </c>
      <c r="I4379" s="24" t="s">
        <v>183</v>
      </c>
      <c r="J4379" s="25" t="str">
        <f t="shared" si="274"/>
        <v/>
      </c>
      <c r="K4379" s="25" t="str">
        <f t="shared" si="275"/>
        <v>Weekend/Holiday</v>
      </c>
      <c r="L4379" s="25" t="s">
        <v>177</v>
      </c>
      <c r="M4379" s="9">
        <v>4376</v>
      </c>
      <c r="N4379" s="9">
        <v>8</v>
      </c>
      <c r="O4379" s="14">
        <f>INDEX('Load Shapes - Day Type'!G:G,MATCH('Load Shapes - 8760'!$A4379,'Load Shapes - Day Type'!$K:$K,0))</f>
        <v>0.10299999999999999</v>
      </c>
      <c r="P4379" s="14">
        <f>INDEX('Load Shapes - Day Type'!H:H,MATCH('Load Shapes - 8760'!$A4379,'Load Shapes - Day Type'!$K:$K,0))</f>
        <v>0.11700000000000001</v>
      </c>
      <c r="Q4379" s="15">
        <f>INDEX('Load Shapes - Day Type'!I:I,MATCH('Load Shapes - 8760'!$A4379,'Load Shapes - Day Type'!$K:$K,0))</f>
        <v>1.6633672687580014</v>
      </c>
      <c r="R4379" s="15">
        <f>INDEX('Load Shapes - Day Type'!J:J,MATCH('Load Shapes - 8760'!$A4379,'Load Shapes - Day Type'!$K:$K,0))</f>
        <v>0.17132682868207413</v>
      </c>
      <c r="S4379" s="47">
        <f t="shared" si="276"/>
        <v>1.054065366379821E-4</v>
      </c>
    </row>
    <row r="4380" spans="1:19" x14ac:dyDescent="0.2">
      <c r="A4380" s="45" t="str">
        <f t="shared" si="273"/>
        <v>JulyWeekend/Holiday9</v>
      </c>
      <c r="E4380" s="9">
        <v>2017</v>
      </c>
      <c r="F4380" s="9">
        <v>7</v>
      </c>
      <c r="G4380" s="9" t="s">
        <v>12</v>
      </c>
      <c r="H4380" s="9">
        <v>2</v>
      </c>
      <c r="I4380" s="24" t="s">
        <v>183</v>
      </c>
      <c r="J4380" s="25" t="str">
        <f t="shared" si="274"/>
        <v/>
      </c>
      <c r="K4380" s="25" t="str">
        <f t="shared" si="275"/>
        <v>Weekend/Holiday</v>
      </c>
      <c r="L4380" s="25" t="s">
        <v>177</v>
      </c>
      <c r="M4380" s="9">
        <v>4377</v>
      </c>
      <c r="N4380" s="9">
        <v>9</v>
      </c>
      <c r="O4380" s="14">
        <f>INDEX('Load Shapes - Day Type'!G:G,MATCH('Load Shapes - 8760'!$A4380,'Load Shapes - Day Type'!$K:$K,0))</f>
        <v>0.11600000000000001</v>
      </c>
      <c r="P4380" s="14">
        <f>INDEX('Load Shapes - Day Type'!H:H,MATCH('Load Shapes - 8760'!$A4380,'Load Shapes - Day Type'!$K:$K,0))</f>
        <v>0.11</v>
      </c>
      <c r="Q4380" s="15">
        <f>INDEX('Load Shapes - Day Type'!I:I,MATCH('Load Shapes - 8760'!$A4380,'Load Shapes - Day Type'!$K:$K,0))</f>
        <v>1.6633672687580014</v>
      </c>
      <c r="R4380" s="15">
        <f>INDEX('Load Shapes - Day Type'!J:J,MATCH('Load Shapes - 8760'!$A4380,'Load Shapes - Day Type'!$K:$K,0))</f>
        <v>0.19295060317592819</v>
      </c>
      <c r="S4380" s="47">
        <f t="shared" si="276"/>
        <v>1.1871027427190218E-4</v>
      </c>
    </row>
    <row r="4381" spans="1:19" x14ac:dyDescent="0.2">
      <c r="A4381" s="45" t="str">
        <f t="shared" si="273"/>
        <v>JulyWeekend/Holiday10</v>
      </c>
      <c r="E4381" s="9">
        <v>2017</v>
      </c>
      <c r="F4381" s="9">
        <v>7</v>
      </c>
      <c r="G4381" s="9" t="s">
        <v>12</v>
      </c>
      <c r="H4381" s="9">
        <v>2</v>
      </c>
      <c r="I4381" s="24" t="s">
        <v>183</v>
      </c>
      <c r="J4381" s="25" t="str">
        <f t="shared" si="274"/>
        <v/>
      </c>
      <c r="K4381" s="25" t="str">
        <f t="shared" si="275"/>
        <v>Weekend/Holiday</v>
      </c>
      <c r="L4381" s="25" t="s">
        <v>177</v>
      </c>
      <c r="M4381" s="9">
        <v>4378</v>
      </c>
      <c r="N4381" s="9">
        <v>10</v>
      </c>
      <c r="O4381" s="14">
        <f>INDEX('Load Shapes - Day Type'!G:G,MATCH('Load Shapes - 8760'!$A4381,'Load Shapes - Day Type'!$K:$K,0))</f>
        <v>0.13200000000000001</v>
      </c>
      <c r="P4381" s="14">
        <f>INDEX('Load Shapes - Day Type'!H:H,MATCH('Load Shapes - 8760'!$A4381,'Load Shapes - Day Type'!$K:$K,0))</f>
        <v>0.105</v>
      </c>
      <c r="Q4381" s="15">
        <f>INDEX('Load Shapes - Day Type'!I:I,MATCH('Load Shapes - 8760'!$A4381,'Load Shapes - Day Type'!$K:$K,0))</f>
        <v>1.6633672687580014</v>
      </c>
      <c r="R4381" s="15">
        <f>INDEX('Load Shapes - Day Type'!J:J,MATCH('Load Shapes - 8760'!$A4381,'Load Shapes - Day Type'!$K:$K,0))</f>
        <v>0.2195644794760562</v>
      </c>
      <c r="S4381" s="47">
        <f t="shared" si="276"/>
        <v>1.3508410520595766E-4</v>
      </c>
    </row>
    <row r="4382" spans="1:19" x14ac:dyDescent="0.2">
      <c r="A4382" s="45" t="str">
        <f t="shared" si="273"/>
        <v>JulyWeekend/Holiday11</v>
      </c>
      <c r="E4382" s="9">
        <v>2017</v>
      </c>
      <c r="F4382" s="9">
        <v>7</v>
      </c>
      <c r="G4382" s="9" t="s">
        <v>12</v>
      </c>
      <c r="H4382" s="9">
        <v>2</v>
      </c>
      <c r="I4382" s="24" t="s">
        <v>183</v>
      </c>
      <c r="J4382" s="25" t="str">
        <f t="shared" si="274"/>
        <v/>
      </c>
      <c r="K4382" s="25" t="str">
        <f t="shared" si="275"/>
        <v>Weekend/Holiday</v>
      </c>
      <c r="L4382" s="25" t="s">
        <v>177</v>
      </c>
      <c r="M4382" s="9">
        <v>4379</v>
      </c>
      <c r="N4382" s="9">
        <v>11</v>
      </c>
      <c r="O4382" s="14">
        <f>INDEX('Load Shapes - Day Type'!G:G,MATCH('Load Shapes - 8760'!$A4382,'Load Shapes - Day Type'!$K:$K,0))</f>
        <v>0.13</v>
      </c>
      <c r="P4382" s="14">
        <f>INDEX('Load Shapes - Day Type'!H:H,MATCH('Load Shapes - 8760'!$A4382,'Load Shapes - Day Type'!$K:$K,0))</f>
        <v>0.109</v>
      </c>
      <c r="Q4382" s="15">
        <f>INDEX('Load Shapes - Day Type'!I:I,MATCH('Load Shapes - 8760'!$A4382,'Load Shapes - Day Type'!$K:$K,0))</f>
        <v>1.6633672687580014</v>
      </c>
      <c r="R4382" s="15">
        <f>INDEX('Load Shapes - Day Type'!J:J,MATCH('Load Shapes - 8760'!$A4382,'Load Shapes - Day Type'!$K:$K,0))</f>
        <v>0.2162377449385402</v>
      </c>
      <c r="S4382" s="47">
        <f t="shared" si="276"/>
        <v>1.3303737633920071E-4</v>
      </c>
    </row>
    <row r="4383" spans="1:19" x14ac:dyDescent="0.2">
      <c r="A4383" s="45" t="str">
        <f t="shared" si="273"/>
        <v>JulyWeekend/Holiday12</v>
      </c>
      <c r="E4383" s="9">
        <v>2017</v>
      </c>
      <c r="F4383" s="9">
        <v>7</v>
      </c>
      <c r="G4383" s="9" t="s">
        <v>12</v>
      </c>
      <c r="H4383" s="9">
        <v>2</v>
      </c>
      <c r="I4383" s="24" t="s">
        <v>183</v>
      </c>
      <c r="J4383" s="25" t="str">
        <f t="shared" si="274"/>
        <v/>
      </c>
      <c r="K4383" s="25" t="str">
        <f t="shared" si="275"/>
        <v>Weekend/Holiday</v>
      </c>
      <c r="L4383" s="25" t="s">
        <v>177</v>
      </c>
      <c r="M4383" s="9">
        <v>4380</v>
      </c>
      <c r="N4383" s="9">
        <v>12</v>
      </c>
      <c r="O4383" s="14">
        <f>INDEX('Load Shapes - Day Type'!G:G,MATCH('Load Shapes - 8760'!$A4383,'Load Shapes - Day Type'!$K:$K,0))</f>
        <v>0.121</v>
      </c>
      <c r="P4383" s="14">
        <f>INDEX('Load Shapes - Day Type'!H:H,MATCH('Load Shapes - 8760'!$A4383,'Load Shapes - Day Type'!$K:$K,0))</f>
        <v>0.113</v>
      </c>
      <c r="Q4383" s="15">
        <f>INDEX('Load Shapes - Day Type'!I:I,MATCH('Load Shapes - 8760'!$A4383,'Load Shapes - Day Type'!$K:$K,0))</f>
        <v>1.6633672687580014</v>
      </c>
      <c r="R4383" s="15">
        <f>INDEX('Load Shapes - Day Type'!J:J,MATCH('Load Shapes - 8760'!$A4383,'Load Shapes - Day Type'!$K:$K,0))</f>
        <v>0.20126743951971818</v>
      </c>
      <c r="S4383" s="47">
        <f t="shared" si="276"/>
        <v>1.2382709643879452E-4</v>
      </c>
    </row>
    <row r="4384" spans="1:19" x14ac:dyDescent="0.2">
      <c r="A4384" s="45" t="str">
        <f t="shared" si="273"/>
        <v>JulyWeekend/Holiday13</v>
      </c>
      <c r="E4384" s="9">
        <v>2017</v>
      </c>
      <c r="F4384" s="9">
        <v>7</v>
      </c>
      <c r="G4384" s="9" t="s">
        <v>12</v>
      </c>
      <c r="H4384" s="9">
        <v>2</v>
      </c>
      <c r="I4384" s="24" t="s">
        <v>183</v>
      </c>
      <c r="J4384" s="25" t="str">
        <f t="shared" si="274"/>
        <v/>
      </c>
      <c r="K4384" s="25" t="str">
        <f t="shared" si="275"/>
        <v>Weekend/Holiday</v>
      </c>
      <c r="L4384" s="25" t="s">
        <v>177</v>
      </c>
      <c r="M4384" s="9">
        <v>4381</v>
      </c>
      <c r="N4384" s="9">
        <v>13</v>
      </c>
      <c r="O4384" s="14">
        <f>INDEX('Load Shapes - Day Type'!G:G,MATCH('Load Shapes - 8760'!$A4384,'Load Shapes - Day Type'!$K:$K,0))</f>
        <v>0.125</v>
      </c>
      <c r="P4384" s="14">
        <f>INDEX('Load Shapes - Day Type'!H:H,MATCH('Load Shapes - 8760'!$A4384,'Load Shapes - Day Type'!$K:$K,0))</f>
        <v>0.111</v>
      </c>
      <c r="Q4384" s="15">
        <f>INDEX('Load Shapes - Day Type'!I:I,MATCH('Load Shapes - 8760'!$A4384,'Load Shapes - Day Type'!$K:$K,0))</f>
        <v>1.6633672687580014</v>
      </c>
      <c r="R4384" s="15">
        <f>INDEX('Load Shapes - Day Type'!J:J,MATCH('Load Shapes - 8760'!$A4384,'Load Shapes - Day Type'!$K:$K,0))</f>
        <v>0.20792090859475018</v>
      </c>
      <c r="S4384" s="47">
        <f t="shared" si="276"/>
        <v>1.2792055417230839E-4</v>
      </c>
    </row>
    <row r="4385" spans="1:19" x14ac:dyDescent="0.2">
      <c r="A4385" s="45" t="str">
        <f t="shared" si="273"/>
        <v>JulyWeekend/Holiday14</v>
      </c>
      <c r="E4385" s="9">
        <v>2017</v>
      </c>
      <c r="F4385" s="9">
        <v>7</v>
      </c>
      <c r="G4385" s="9" t="s">
        <v>12</v>
      </c>
      <c r="H4385" s="9">
        <v>2</v>
      </c>
      <c r="I4385" s="24" t="s">
        <v>183</v>
      </c>
      <c r="J4385" s="25" t="str">
        <f t="shared" si="274"/>
        <v/>
      </c>
      <c r="K4385" s="25" t="str">
        <f t="shared" si="275"/>
        <v>Weekend/Holiday</v>
      </c>
      <c r="L4385" s="25" t="s">
        <v>177</v>
      </c>
      <c r="M4385" s="9">
        <v>4382</v>
      </c>
      <c r="N4385" s="9">
        <v>14</v>
      </c>
      <c r="O4385" s="14">
        <f>INDEX('Load Shapes - Day Type'!G:G,MATCH('Load Shapes - 8760'!$A4385,'Load Shapes - Day Type'!$K:$K,0))</f>
        <v>0.128</v>
      </c>
      <c r="P4385" s="14">
        <f>INDEX('Load Shapes - Day Type'!H:H,MATCH('Load Shapes - 8760'!$A4385,'Load Shapes - Day Type'!$K:$K,0))</f>
        <v>0.11</v>
      </c>
      <c r="Q4385" s="15">
        <f>INDEX('Load Shapes - Day Type'!I:I,MATCH('Load Shapes - 8760'!$A4385,'Load Shapes - Day Type'!$K:$K,0))</f>
        <v>1.6633672687580014</v>
      </c>
      <c r="R4385" s="15">
        <f>INDEX('Load Shapes - Day Type'!J:J,MATCH('Load Shapes - 8760'!$A4385,'Load Shapes - Day Type'!$K:$K,0))</f>
        <v>0.2129110104010242</v>
      </c>
      <c r="S4385" s="47">
        <f t="shared" si="276"/>
        <v>1.3099064747244379E-4</v>
      </c>
    </row>
    <row r="4386" spans="1:19" x14ac:dyDescent="0.2">
      <c r="A4386" s="45" t="str">
        <f t="shared" si="273"/>
        <v>JulyWeekend/Holiday15</v>
      </c>
      <c r="E4386" s="9">
        <v>2017</v>
      </c>
      <c r="F4386" s="9">
        <v>7</v>
      </c>
      <c r="G4386" s="9" t="s">
        <v>12</v>
      </c>
      <c r="H4386" s="9">
        <v>2</v>
      </c>
      <c r="I4386" s="24" t="s">
        <v>183</v>
      </c>
      <c r="J4386" s="25" t="str">
        <f t="shared" si="274"/>
        <v/>
      </c>
      <c r="K4386" s="25" t="str">
        <f t="shared" si="275"/>
        <v>Weekend/Holiday</v>
      </c>
      <c r="L4386" s="25" t="s">
        <v>177</v>
      </c>
      <c r="M4386" s="9">
        <v>4383</v>
      </c>
      <c r="N4386" s="9">
        <v>15</v>
      </c>
      <c r="O4386" s="14">
        <f>INDEX('Load Shapes - Day Type'!G:G,MATCH('Load Shapes - 8760'!$A4386,'Load Shapes - Day Type'!$K:$K,0))</f>
        <v>0.124</v>
      </c>
      <c r="P4386" s="14">
        <f>INDEX('Load Shapes - Day Type'!H:H,MATCH('Load Shapes - 8760'!$A4386,'Load Shapes - Day Type'!$K:$K,0))</f>
        <v>0.108</v>
      </c>
      <c r="Q4386" s="15">
        <f>INDEX('Load Shapes - Day Type'!I:I,MATCH('Load Shapes - 8760'!$A4386,'Load Shapes - Day Type'!$K:$K,0))</f>
        <v>1.6633672687580014</v>
      </c>
      <c r="R4386" s="15">
        <f>INDEX('Load Shapes - Day Type'!J:J,MATCH('Load Shapes - 8760'!$A4386,'Load Shapes - Day Type'!$K:$K,0))</f>
        <v>0.20625754132599217</v>
      </c>
      <c r="S4386" s="47">
        <f t="shared" si="276"/>
        <v>1.2689718973892992E-4</v>
      </c>
    </row>
    <row r="4387" spans="1:19" x14ac:dyDescent="0.2">
      <c r="A4387" s="45" t="str">
        <f t="shared" si="273"/>
        <v>JulyWeekend/Holiday16</v>
      </c>
      <c r="E4387" s="9">
        <v>2017</v>
      </c>
      <c r="F4387" s="9">
        <v>7</v>
      </c>
      <c r="G4387" s="9" t="s">
        <v>12</v>
      </c>
      <c r="H4387" s="9">
        <v>2</v>
      </c>
      <c r="I4387" s="24" t="s">
        <v>183</v>
      </c>
      <c r="J4387" s="25" t="str">
        <f t="shared" si="274"/>
        <v/>
      </c>
      <c r="K4387" s="25" t="str">
        <f t="shared" si="275"/>
        <v>Weekend/Holiday</v>
      </c>
      <c r="L4387" s="25" t="s">
        <v>177</v>
      </c>
      <c r="M4387" s="9">
        <v>4384</v>
      </c>
      <c r="N4387" s="9">
        <v>16</v>
      </c>
      <c r="O4387" s="14">
        <f>INDEX('Load Shapes - Day Type'!G:G,MATCH('Load Shapes - 8760'!$A4387,'Load Shapes - Day Type'!$K:$K,0))</f>
        <v>0.11799999999999999</v>
      </c>
      <c r="P4387" s="14">
        <f>INDEX('Load Shapes - Day Type'!H:H,MATCH('Load Shapes - 8760'!$A4387,'Load Shapes - Day Type'!$K:$K,0))</f>
        <v>0.108</v>
      </c>
      <c r="Q4387" s="15">
        <f>INDEX('Load Shapes - Day Type'!I:I,MATCH('Load Shapes - 8760'!$A4387,'Load Shapes - Day Type'!$K:$K,0))</f>
        <v>1.6633672687580014</v>
      </c>
      <c r="R4387" s="15">
        <f>INDEX('Load Shapes - Day Type'!J:J,MATCH('Load Shapes - 8760'!$A4387,'Load Shapes - Day Type'!$K:$K,0))</f>
        <v>0.19627733771344416</v>
      </c>
      <c r="S4387" s="47">
        <f t="shared" si="276"/>
        <v>1.207570031386591E-4</v>
      </c>
    </row>
    <row r="4388" spans="1:19" x14ac:dyDescent="0.2">
      <c r="A4388" s="45" t="str">
        <f t="shared" si="273"/>
        <v>JulyWeekend/Holiday17</v>
      </c>
      <c r="E4388" s="9">
        <v>2017</v>
      </c>
      <c r="F4388" s="9">
        <v>7</v>
      </c>
      <c r="G4388" s="9" t="s">
        <v>12</v>
      </c>
      <c r="H4388" s="9">
        <v>2</v>
      </c>
      <c r="I4388" s="24" t="s">
        <v>183</v>
      </c>
      <c r="J4388" s="25" t="str">
        <f t="shared" si="274"/>
        <v/>
      </c>
      <c r="K4388" s="25" t="str">
        <f t="shared" si="275"/>
        <v>Weekend/Holiday</v>
      </c>
      <c r="L4388" s="25" t="s">
        <v>177</v>
      </c>
      <c r="M4388" s="9">
        <v>4385</v>
      </c>
      <c r="N4388" s="9">
        <v>17</v>
      </c>
      <c r="O4388" s="14">
        <f>INDEX('Load Shapes - Day Type'!G:G,MATCH('Load Shapes - 8760'!$A4388,'Load Shapes - Day Type'!$K:$K,0))</f>
        <v>0.108</v>
      </c>
      <c r="P4388" s="14">
        <f>INDEX('Load Shapes - Day Type'!H:H,MATCH('Load Shapes - 8760'!$A4388,'Load Shapes - Day Type'!$K:$K,0))</f>
        <v>0.11</v>
      </c>
      <c r="Q4388" s="15">
        <f>INDEX('Load Shapes - Day Type'!I:I,MATCH('Load Shapes - 8760'!$A4388,'Load Shapes - Day Type'!$K:$K,0))</f>
        <v>1.6633672687580014</v>
      </c>
      <c r="R4388" s="15">
        <f>INDEX('Load Shapes - Day Type'!J:J,MATCH('Load Shapes - 8760'!$A4388,'Load Shapes - Day Type'!$K:$K,0))</f>
        <v>0.17964366502586415</v>
      </c>
      <c r="S4388" s="47">
        <f t="shared" si="276"/>
        <v>1.1052335880487444E-4</v>
      </c>
    </row>
    <row r="4389" spans="1:19" x14ac:dyDescent="0.2">
      <c r="A4389" s="45" t="str">
        <f t="shared" si="273"/>
        <v>JulyWeekend/Holiday18</v>
      </c>
      <c r="E4389" s="9">
        <v>2017</v>
      </c>
      <c r="F4389" s="9">
        <v>7</v>
      </c>
      <c r="G4389" s="9" t="s">
        <v>12</v>
      </c>
      <c r="H4389" s="9">
        <v>2</v>
      </c>
      <c r="I4389" s="24" t="s">
        <v>183</v>
      </c>
      <c r="J4389" s="25" t="str">
        <f t="shared" si="274"/>
        <v/>
      </c>
      <c r="K4389" s="25" t="str">
        <f t="shared" si="275"/>
        <v>Weekend/Holiday</v>
      </c>
      <c r="L4389" s="25" t="s">
        <v>177</v>
      </c>
      <c r="M4389" s="9">
        <v>4386</v>
      </c>
      <c r="N4389" s="9">
        <v>18</v>
      </c>
      <c r="O4389" s="14">
        <f>INDEX('Load Shapes - Day Type'!G:G,MATCH('Load Shapes - 8760'!$A4389,'Load Shapes - Day Type'!$K:$K,0))</f>
        <v>0.108</v>
      </c>
      <c r="P4389" s="14">
        <f>INDEX('Load Shapes - Day Type'!H:H,MATCH('Load Shapes - 8760'!$A4389,'Load Shapes - Day Type'!$K:$K,0))</f>
        <v>0.107</v>
      </c>
      <c r="Q4389" s="15">
        <f>INDEX('Load Shapes - Day Type'!I:I,MATCH('Load Shapes - 8760'!$A4389,'Load Shapes - Day Type'!$K:$K,0))</f>
        <v>1.6633672687580014</v>
      </c>
      <c r="R4389" s="15">
        <f>INDEX('Load Shapes - Day Type'!J:J,MATCH('Load Shapes - 8760'!$A4389,'Load Shapes - Day Type'!$K:$K,0))</f>
        <v>0.17964366502586415</v>
      </c>
      <c r="S4389" s="47">
        <f t="shared" si="276"/>
        <v>1.1052335880487444E-4</v>
      </c>
    </row>
    <row r="4390" spans="1:19" x14ac:dyDescent="0.2">
      <c r="A4390" s="45" t="str">
        <f t="shared" si="273"/>
        <v>JulyWeekend/Holiday19</v>
      </c>
      <c r="E4390" s="9">
        <v>2017</v>
      </c>
      <c r="F4390" s="9">
        <v>7</v>
      </c>
      <c r="G4390" s="9" t="s">
        <v>12</v>
      </c>
      <c r="H4390" s="9">
        <v>2</v>
      </c>
      <c r="I4390" s="24" t="s">
        <v>183</v>
      </c>
      <c r="J4390" s="25" t="str">
        <f t="shared" si="274"/>
        <v/>
      </c>
      <c r="K4390" s="25" t="str">
        <f t="shared" si="275"/>
        <v>Weekend/Holiday</v>
      </c>
      <c r="L4390" s="25" t="s">
        <v>177</v>
      </c>
      <c r="M4390" s="9">
        <v>4387</v>
      </c>
      <c r="N4390" s="9">
        <v>19</v>
      </c>
      <c r="O4390" s="14">
        <f>INDEX('Load Shapes - Day Type'!G:G,MATCH('Load Shapes - 8760'!$A4390,'Load Shapes - Day Type'!$K:$K,0))</f>
        <v>0.107</v>
      </c>
      <c r="P4390" s="14">
        <f>INDEX('Load Shapes - Day Type'!H:H,MATCH('Load Shapes - 8760'!$A4390,'Load Shapes - Day Type'!$K:$K,0))</f>
        <v>0.107</v>
      </c>
      <c r="Q4390" s="15">
        <f>INDEX('Load Shapes - Day Type'!I:I,MATCH('Load Shapes - 8760'!$A4390,'Load Shapes - Day Type'!$K:$K,0))</f>
        <v>1.6633672687580014</v>
      </c>
      <c r="R4390" s="15">
        <f>INDEX('Load Shapes - Day Type'!J:J,MATCH('Load Shapes - 8760'!$A4390,'Load Shapes - Day Type'!$K:$K,0))</f>
        <v>0.17798029775710617</v>
      </c>
      <c r="S4390" s="47">
        <f t="shared" si="276"/>
        <v>1.0949999437149597E-4</v>
      </c>
    </row>
    <row r="4391" spans="1:19" x14ac:dyDescent="0.2">
      <c r="A4391" s="45" t="str">
        <f t="shared" si="273"/>
        <v>JulyWeekend/Holiday20</v>
      </c>
      <c r="E4391" s="9">
        <v>2017</v>
      </c>
      <c r="F4391" s="9">
        <v>7</v>
      </c>
      <c r="G4391" s="9" t="s">
        <v>12</v>
      </c>
      <c r="H4391" s="9">
        <v>2</v>
      </c>
      <c r="I4391" s="24" t="s">
        <v>183</v>
      </c>
      <c r="J4391" s="25" t="str">
        <f t="shared" si="274"/>
        <v/>
      </c>
      <c r="K4391" s="25" t="str">
        <f t="shared" si="275"/>
        <v>Weekend/Holiday</v>
      </c>
      <c r="L4391" s="25" t="s">
        <v>177</v>
      </c>
      <c r="M4391" s="9">
        <v>4388</v>
      </c>
      <c r="N4391" s="9">
        <v>20</v>
      </c>
      <c r="O4391" s="14">
        <f>INDEX('Load Shapes - Day Type'!G:G,MATCH('Load Shapes - 8760'!$A4391,'Load Shapes - Day Type'!$K:$K,0))</f>
        <v>0.105</v>
      </c>
      <c r="P4391" s="14">
        <f>INDEX('Load Shapes - Day Type'!H:H,MATCH('Load Shapes - 8760'!$A4391,'Load Shapes - Day Type'!$K:$K,0))</f>
        <v>9.8000000000000004E-2</v>
      </c>
      <c r="Q4391" s="15">
        <f>INDEX('Load Shapes - Day Type'!I:I,MATCH('Load Shapes - 8760'!$A4391,'Load Shapes - Day Type'!$K:$K,0))</f>
        <v>1.6633672687580014</v>
      </c>
      <c r="R4391" s="15">
        <f>INDEX('Load Shapes - Day Type'!J:J,MATCH('Load Shapes - 8760'!$A4391,'Load Shapes - Day Type'!$K:$K,0))</f>
        <v>0.17465356321959014</v>
      </c>
      <c r="S4391" s="47">
        <f t="shared" si="276"/>
        <v>1.0745326550473903E-4</v>
      </c>
    </row>
    <row r="4392" spans="1:19" x14ac:dyDescent="0.2">
      <c r="A4392" s="45" t="str">
        <f t="shared" si="273"/>
        <v>JulyWeekend/Holiday21</v>
      </c>
      <c r="E4392" s="9">
        <v>2017</v>
      </c>
      <c r="F4392" s="9">
        <v>7</v>
      </c>
      <c r="G4392" s="9" t="s">
        <v>12</v>
      </c>
      <c r="H4392" s="9">
        <v>2</v>
      </c>
      <c r="I4392" s="24" t="s">
        <v>183</v>
      </c>
      <c r="J4392" s="25" t="str">
        <f t="shared" si="274"/>
        <v/>
      </c>
      <c r="K4392" s="25" t="str">
        <f t="shared" si="275"/>
        <v>Weekend/Holiday</v>
      </c>
      <c r="L4392" s="25" t="s">
        <v>177</v>
      </c>
      <c r="M4392" s="9">
        <v>4389</v>
      </c>
      <c r="N4392" s="9">
        <v>21</v>
      </c>
      <c r="O4392" s="14">
        <f>INDEX('Load Shapes - Day Type'!G:G,MATCH('Load Shapes - 8760'!$A4392,'Load Shapes - Day Type'!$K:$K,0))</f>
        <v>0.129</v>
      </c>
      <c r="P4392" s="14">
        <f>INDEX('Load Shapes - Day Type'!H:H,MATCH('Load Shapes - 8760'!$A4392,'Load Shapes - Day Type'!$K:$K,0))</f>
        <v>9.1999999999999998E-2</v>
      </c>
      <c r="Q4392" s="15">
        <f>INDEX('Load Shapes - Day Type'!I:I,MATCH('Load Shapes - 8760'!$A4392,'Load Shapes - Day Type'!$K:$K,0))</f>
        <v>1.6633672687580014</v>
      </c>
      <c r="R4392" s="15">
        <f>INDEX('Load Shapes - Day Type'!J:J,MATCH('Load Shapes - 8760'!$A4392,'Load Shapes - Day Type'!$K:$K,0))</f>
        <v>0.21457437766978218</v>
      </c>
      <c r="S4392" s="47">
        <f t="shared" si="276"/>
        <v>1.3201401190582226E-4</v>
      </c>
    </row>
    <row r="4393" spans="1:19" x14ac:dyDescent="0.2">
      <c r="A4393" s="45" t="str">
        <f t="shared" si="273"/>
        <v>JulyWeekend/Holiday22</v>
      </c>
      <c r="E4393" s="9">
        <v>2017</v>
      </c>
      <c r="F4393" s="9">
        <v>7</v>
      </c>
      <c r="G4393" s="9" t="s">
        <v>12</v>
      </c>
      <c r="H4393" s="9">
        <v>2</v>
      </c>
      <c r="I4393" s="24" t="s">
        <v>183</v>
      </c>
      <c r="J4393" s="25" t="str">
        <f t="shared" si="274"/>
        <v/>
      </c>
      <c r="K4393" s="25" t="str">
        <f t="shared" si="275"/>
        <v>Weekend/Holiday</v>
      </c>
      <c r="L4393" s="25" t="s">
        <v>177</v>
      </c>
      <c r="M4393" s="9">
        <v>4390</v>
      </c>
      <c r="N4393" s="9">
        <v>22</v>
      </c>
      <c r="O4393" s="14">
        <f>INDEX('Load Shapes - Day Type'!G:G,MATCH('Load Shapes - 8760'!$A4393,'Load Shapes - Day Type'!$K:$K,0))</f>
        <v>0.13500000000000001</v>
      </c>
      <c r="P4393" s="14">
        <f>INDEX('Load Shapes - Day Type'!H:H,MATCH('Load Shapes - 8760'!$A4393,'Load Shapes - Day Type'!$K:$K,0))</f>
        <v>9.4E-2</v>
      </c>
      <c r="Q4393" s="15">
        <f>INDEX('Load Shapes - Day Type'!I:I,MATCH('Load Shapes - 8760'!$A4393,'Load Shapes - Day Type'!$K:$K,0))</f>
        <v>1.6633672687580014</v>
      </c>
      <c r="R4393" s="15">
        <f>INDEX('Load Shapes - Day Type'!J:J,MATCH('Load Shapes - 8760'!$A4393,'Load Shapes - Day Type'!$K:$K,0))</f>
        <v>0.22455458128233022</v>
      </c>
      <c r="S4393" s="47">
        <f t="shared" si="276"/>
        <v>1.3815419850609305E-4</v>
      </c>
    </row>
    <row r="4394" spans="1:19" x14ac:dyDescent="0.2">
      <c r="A4394" s="45" t="str">
        <f t="shared" si="273"/>
        <v>JulyWeekend/Holiday23</v>
      </c>
      <c r="E4394" s="9">
        <v>2017</v>
      </c>
      <c r="F4394" s="9">
        <v>7</v>
      </c>
      <c r="G4394" s="9" t="s">
        <v>12</v>
      </c>
      <c r="H4394" s="9">
        <v>2</v>
      </c>
      <c r="I4394" s="24" t="s">
        <v>183</v>
      </c>
      <c r="J4394" s="25" t="str">
        <f t="shared" si="274"/>
        <v/>
      </c>
      <c r="K4394" s="25" t="str">
        <f t="shared" si="275"/>
        <v>Weekend/Holiday</v>
      </c>
      <c r="L4394" s="25" t="s">
        <v>177</v>
      </c>
      <c r="M4394" s="9">
        <v>4391</v>
      </c>
      <c r="N4394" s="9">
        <v>23</v>
      </c>
      <c r="O4394" s="14">
        <f>INDEX('Load Shapes - Day Type'!G:G,MATCH('Load Shapes - 8760'!$A4394,'Load Shapes - Day Type'!$K:$K,0))</f>
        <v>9.7000000000000003E-2</v>
      </c>
      <c r="P4394" s="14">
        <f>INDEX('Load Shapes - Day Type'!H:H,MATCH('Load Shapes - 8760'!$A4394,'Load Shapes - Day Type'!$K:$K,0))</f>
        <v>0.105</v>
      </c>
      <c r="Q4394" s="15">
        <f>INDEX('Load Shapes - Day Type'!I:I,MATCH('Load Shapes - 8760'!$A4394,'Load Shapes - Day Type'!$K:$K,0))</f>
        <v>1.6633672687580014</v>
      </c>
      <c r="R4394" s="15">
        <f>INDEX('Load Shapes - Day Type'!J:J,MATCH('Load Shapes - 8760'!$A4394,'Load Shapes - Day Type'!$K:$K,0))</f>
        <v>0.16134662506952616</v>
      </c>
      <c r="S4394" s="47">
        <f t="shared" si="276"/>
        <v>9.9266350037711308E-5</v>
      </c>
    </row>
    <row r="4395" spans="1:19" x14ac:dyDescent="0.2">
      <c r="A4395" s="45" t="str">
        <f t="shared" si="273"/>
        <v>JulyWeekend/Holiday24</v>
      </c>
      <c r="E4395" s="9">
        <v>2017</v>
      </c>
      <c r="F4395" s="9">
        <v>7</v>
      </c>
      <c r="G4395" s="9" t="s">
        <v>12</v>
      </c>
      <c r="H4395" s="9">
        <v>2</v>
      </c>
      <c r="I4395" s="24" t="s">
        <v>183</v>
      </c>
      <c r="J4395" s="25" t="str">
        <f t="shared" si="274"/>
        <v/>
      </c>
      <c r="K4395" s="25" t="str">
        <f t="shared" si="275"/>
        <v>Weekend/Holiday</v>
      </c>
      <c r="L4395" s="25" t="s">
        <v>177</v>
      </c>
      <c r="M4395" s="9">
        <v>4392</v>
      </c>
      <c r="N4395" s="9">
        <v>24</v>
      </c>
      <c r="O4395" s="14">
        <f>INDEX('Load Shapes - Day Type'!G:G,MATCH('Load Shapes - 8760'!$A4395,'Load Shapes - Day Type'!$K:$K,0))</f>
        <v>5.7000000000000002E-2</v>
      </c>
      <c r="P4395" s="14">
        <f>INDEX('Load Shapes - Day Type'!H:H,MATCH('Load Shapes - 8760'!$A4395,'Load Shapes - Day Type'!$K:$K,0))</f>
        <v>0.14699999999999999</v>
      </c>
      <c r="Q4395" s="15">
        <f>INDEX('Load Shapes - Day Type'!I:I,MATCH('Load Shapes - 8760'!$A4395,'Load Shapes - Day Type'!$K:$K,0))</f>
        <v>1.6633672687580014</v>
      </c>
      <c r="R4395" s="15">
        <f>INDEX('Load Shapes - Day Type'!J:J,MATCH('Load Shapes - 8760'!$A4395,'Load Shapes - Day Type'!$K:$K,0))</f>
        <v>9.4811934319206093E-2</v>
      </c>
      <c r="S4395" s="47">
        <f t="shared" si="276"/>
        <v>5.8331772702572623E-5</v>
      </c>
    </row>
    <row r="4396" spans="1:19" x14ac:dyDescent="0.2">
      <c r="A4396" s="45" t="str">
        <f t="shared" si="273"/>
        <v>JulyWeekday1</v>
      </c>
      <c r="E4396" s="9">
        <v>2017</v>
      </c>
      <c r="F4396" s="9">
        <v>7</v>
      </c>
      <c r="G4396" s="9" t="s">
        <v>12</v>
      </c>
      <c r="H4396" s="9">
        <v>3</v>
      </c>
      <c r="I4396" s="24" t="s">
        <v>184</v>
      </c>
      <c r="J4396" s="25" t="str">
        <f t="shared" si="274"/>
        <v/>
      </c>
      <c r="K4396" s="25" t="str">
        <f t="shared" si="275"/>
        <v>Weekday</v>
      </c>
      <c r="L4396" s="25" t="s">
        <v>177</v>
      </c>
      <c r="M4396" s="9">
        <v>4393</v>
      </c>
      <c r="N4396" s="9">
        <v>1</v>
      </c>
      <c r="O4396" s="14">
        <f>INDEX('Load Shapes - Day Type'!G:G,MATCH('Load Shapes - 8760'!$A4396,'Load Shapes - Day Type'!$K:$K,0))</f>
        <v>3.4000000000000002E-2</v>
      </c>
      <c r="P4396" s="14">
        <f>INDEX('Load Shapes - Day Type'!H:H,MATCH('Load Shapes - 8760'!$A4396,'Load Shapes - Day Type'!$K:$K,0))</f>
        <v>0.215</v>
      </c>
      <c r="Q4396" s="15">
        <f>INDEX('Load Shapes - Day Type'!I:I,MATCH('Load Shapes - 8760'!$A4396,'Load Shapes - Day Type'!$K:$K,0))</f>
        <v>1.6633672687580014</v>
      </c>
      <c r="R4396" s="15">
        <f>INDEX('Load Shapes - Day Type'!J:J,MATCH('Load Shapes - 8760'!$A4396,'Load Shapes - Day Type'!$K:$K,0))</f>
        <v>5.6554487137772051E-2</v>
      </c>
      <c r="S4396" s="47">
        <f t="shared" si="276"/>
        <v>3.4794390734867882E-5</v>
      </c>
    </row>
    <row r="4397" spans="1:19" x14ac:dyDescent="0.2">
      <c r="A4397" s="45" t="str">
        <f t="shared" si="273"/>
        <v>JulyWeekday2</v>
      </c>
      <c r="E4397" s="9">
        <v>2017</v>
      </c>
      <c r="F4397" s="9">
        <v>7</v>
      </c>
      <c r="G4397" s="9" t="s">
        <v>12</v>
      </c>
      <c r="H4397" s="9">
        <v>3</v>
      </c>
      <c r="I4397" s="24" t="s">
        <v>184</v>
      </c>
      <c r="J4397" s="25" t="str">
        <f t="shared" si="274"/>
        <v/>
      </c>
      <c r="K4397" s="25" t="str">
        <f t="shared" si="275"/>
        <v>Weekday</v>
      </c>
      <c r="L4397" s="25" t="s">
        <v>177</v>
      </c>
      <c r="M4397" s="9">
        <v>4394</v>
      </c>
      <c r="N4397" s="9">
        <v>2</v>
      </c>
      <c r="O4397" s="14">
        <f>INDEX('Load Shapes - Day Type'!G:G,MATCH('Load Shapes - 8760'!$A4397,'Load Shapes - Day Type'!$K:$K,0))</f>
        <v>2.8000000000000001E-2</v>
      </c>
      <c r="P4397" s="14">
        <f>INDEX('Load Shapes - Day Type'!H:H,MATCH('Load Shapes - 8760'!$A4397,'Load Shapes - Day Type'!$K:$K,0))</f>
        <v>0.246</v>
      </c>
      <c r="Q4397" s="15">
        <f>INDEX('Load Shapes - Day Type'!I:I,MATCH('Load Shapes - 8760'!$A4397,'Load Shapes - Day Type'!$K:$K,0))</f>
        <v>1.6633672687580014</v>
      </c>
      <c r="R4397" s="15">
        <f>INDEX('Load Shapes - Day Type'!J:J,MATCH('Load Shapes - 8760'!$A4397,'Load Shapes - Day Type'!$K:$K,0))</f>
        <v>4.6574283525224039E-2</v>
      </c>
      <c r="S4397" s="47">
        <f t="shared" si="276"/>
        <v>2.8654204134597078E-5</v>
      </c>
    </row>
    <row r="4398" spans="1:19" x14ac:dyDescent="0.2">
      <c r="A4398" s="45" t="str">
        <f t="shared" si="273"/>
        <v>JulyWeekday3</v>
      </c>
      <c r="E4398" s="9">
        <v>2017</v>
      </c>
      <c r="F4398" s="9">
        <v>7</v>
      </c>
      <c r="G4398" s="9" t="s">
        <v>12</v>
      </c>
      <c r="H4398" s="9">
        <v>3</v>
      </c>
      <c r="I4398" s="24" t="s">
        <v>184</v>
      </c>
      <c r="J4398" s="25" t="str">
        <f t="shared" si="274"/>
        <v/>
      </c>
      <c r="K4398" s="25" t="str">
        <f t="shared" si="275"/>
        <v>Weekday</v>
      </c>
      <c r="L4398" s="25" t="s">
        <v>177</v>
      </c>
      <c r="M4398" s="9">
        <v>4395</v>
      </c>
      <c r="N4398" s="9">
        <v>3</v>
      </c>
      <c r="O4398" s="14">
        <f>INDEX('Load Shapes - Day Type'!G:G,MATCH('Load Shapes - 8760'!$A4398,'Load Shapes - Day Type'!$K:$K,0))</f>
        <v>2.4E-2</v>
      </c>
      <c r="P4398" s="14">
        <f>INDEX('Load Shapes - Day Type'!H:H,MATCH('Load Shapes - 8760'!$A4398,'Load Shapes - Day Type'!$K:$K,0))</f>
        <v>0.27</v>
      </c>
      <c r="Q4398" s="15">
        <f>INDEX('Load Shapes - Day Type'!I:I,MATCH('Load Shapes - 8760'!$A4398,'Load Shapes - Day Type'!$K:$K,0))</f>
        <v>1.6633672687580014</v>
      </c>
      <c r="R4398" s="15">
        <f>INDEX('Load Shapes - Day Type'!J:J,MATCH('Load Shapes - 8760'!$A4398,'Load Shapes - Day Type'!$K:$K,0))</f>
        <v>3.9920814450192035E-2</v>
      </c>
      <c r="S4398" s="47">
        <f t="shared" si="276"/>
        <v>2.4560746401083209E-5</v>
      </c>
    </row>
    <row r="4399" spans="1:19" x14ac:dyDescent="0.2">
      <c r="A4399" s="45" t="str">
        <f t="shared" si="273"/>
        <v>JulyWeekday4</v>
      </c>
      <c r="E4399" s="9">
        <v>2017</v>
      </c>
      <c r="F4399" s="9">
        <v>7</v>
      </c>
      <c r="G4399" s="9" t="s">
        <v>12</v>
      </c>
      <c r="H4399" s="9">
        <v>3</v>
      </c>
      <c r="I4399" s="24" t="s">
        <v>184</v>
      </c>
      <c r="J4399" s="25" t="str">
        <f t="shared" si="274"/>
        <v/>
      </c>
      <c r="K4399" s="25" t="str">
        <f t="shared" si="275"/>
        <v>Weekday</v>
      </c>
      <c r="L4399" s="25" t="s">
        <v>177</v>
      </c>
      <c r="M4399" s="9">
        <v>4396</v>
      </c>
      <c r="N4399" s="9">
        <v>4</v>
      </c>
      <c r="O4399" s="14">
        <f>INDEX('Load Shapes - Day Type'!G:G,MATCH('Load Shapes - 8760'!$A4399,'Load Shapes - Day Type'!$K:$K,0))</f>
        <v>2.3E-2</v>
      </c>
      <c r="P4399" s="14">
        <f>INDEX('Load Shapes - Day Type'!H:H,MATCH('Load Shapes - 8760'!$A4399,'Load Shapes - Day Type'!$K:$K,0))</f>
        <v>0.27</v>
      </c>
      <c r="Q4399" s="15">
        <f>INDEX('Load Shapes - Day Type'!I:I,MATCH('Load Shapes - 8760'!$A4399,'Load Shapes - Day Type'!$K:$K,0))</f>
        <v>1.6633672687580014</v>
      </c>
      <c r="R4399" s="15">
        <f>INDEX('Load Shapes - Day Type'!J:J,MATCH('Load Shapes - 8760'!$A4399,'Load Shapes - Day Type'!$K:$K,0))</f>
        <v>3.8257447181434034E-2</v>
      </c>
      <c r="S4399" s="47">
        <f t="shared" si="276"/>
        <v>2.3537381967704741E-5</v>
      </c>
    </row>
    <row r="4400" spans="1:19" x14ac:dyDescent="0.2">
      <c r="A4400" s="45" t="str">
        <f t="shared" si="273"/>
        <v>JulyWeekday5</v>
      </c>
      <c r="E4400" s="9">
        <v>2017</v>
      </c>
      <c r="F4400" s="9">
        <v>7</v>
      </c>
      <c r="G4400" s="9" t="s">
        <v>12</v>
      </c>
      <c r="H4400" s="9">
        <v>3</v>
      </c>
      <c r="I4400" s="24" t="s">
        <v>184</v>
      </c>
      <c r="J4400" s="25" t="str">
        <f t="shared" si="274"/>
        <v/>
      </c>
      <c r="K4400" s="25" t="str">
        <f t="shared" si="275"/>
        <v>Weekday</v>
      </c>
      <c r="L4400" s="25" t="s">
        <v>177</v>
      </c>
      <c r="M4400" s="9">
        <v>4397</v>
      </c>
      <c r="N4400" s="9">
        <v>5</v>
      </c>
      <c r="O4400" s="14">
        <f>INDEX('Load Shapes - Day Type'!G:G,MATCH('Load Shapes - 8760'!$A4400,'Load Shapes - Day Type'!$K:$K,0))</f>
        <v>2.9000000000000001E-2</v>
      </c>
      <c r="P4400" s="14">
        <f>INDEX('Load Shapes - Day Type'!H:H,MATCH('Load Shapes - 8760'!$A4400,'Load Shapes - Day Type'!$K:$K,0))</f>
        <v>0.223</v>
      </c>
      <c r="Q4400" s="15">
        <f>INDEX('Load Shapes - Day Type'!I:I,MATCH('Load Shapes - 8760'!$A4400,'Load Shapes - Day Type'!$K:$K,0))</f>
        <v>1.6633672687580014</v>
      </c>
      <c r="R4400" s="15">
        <f>INDEX('Load Shapes - Day Type'!J:J,MATCH('Load Shapes - 8760'!$A4400,'Load Shapes - Day Type'!$K:$K,0))</f>
        <v>4.8237650793982047E-2</v>
      </c>
      <c r="S4400" s="47">
        <f t="shared" si="276"/>
        <v>2.9677568567975545E-5</v>
      </c>
    </row>
    <row r="4401" spans="1:19" x14ac:dyDescent="0.2">
      <c r="A4401" s="45" t="str">
        <f t="shared" si="273"/>
        <v>JulyWeekday6</v>
      </c>
      <c r="E4401" s="9">
        <v>2017</v>
      </c>
      <c r="F4401" s="9">
        <v>7</v>
      </c>
      <c r="G4401" s="9" t="s">
        <v>12</v>
      </c>
      <c r="H4401" s="9">
        <v>3</v>
      </c>
      <c r="I4401" s="24" t="s">
        <v>184</v>
      </c>
      <c r="J4401" s="25" t="str">
        <f t="shared" si="274"/>
        <v/>
      </c>
      <c r="K4401" s="25" t="str">
        <f t="shared" si="275"/>
        <v>Weekday</v>
      </c>
      <c r="L4401" s="25" t="s">
        <v>177</v>
      </c>
      <c r="M4401" s="9">
        <v>4398</v>
      </c>
      <c r="N4401" s="9">
        <v>6</v>
      </c>
      <c r="O4401" s="14">
        <f>INDEX('Load Shapes - Day Type'!G:G,MATCH('Load Shapes - 8760'!$A4401,'Load Shapes - Day Type'!$K:$K,0))</f>
        <v>5.0999999999999997E-2</v>
      </c>
      <c r="P4401" s="14">
        <f>INDEX('Load Shapes - Day Type'!H:H,MATCH('Load Shapes - 8760'!$A4401,'Load Shapes - Day Type'!$K:$K,0))</f>
        <v>0.157</v>
      </c>
      <c r="Q4401" s="15">
        <f>INDEX('Load Shapes - Day Type'!I:I,MATCH('Load Shapes - 8760'!$A4401,'Load Shapes - Day Type'!$K:$K,0))</f>
        <v>1.6633672687580014</v>
      </c>
      <c r="R4401" s="15">
        <f>INDEX('Load Shapes - Day Type'!J:J,MATCH('Load Shapes - 8760'!$A4401,'Load Shapes - Day Type'!$K:$K,0))</f>
        <v>8.4831730706658073E-2</v>
      </c>
      <c r="S4401" s="47">
        <f t="shared" si="276"/>
        <v>5.2191586102301819E-5</v>
      </c>
    </row>
    <row r="4402" spans="1:19" x14ac:dyDescent="0.2">
      <c r="A4402" s="45" t="str">
        <f t="shared" si="273"/>
        <v>JulyWeekday7</v>
      </c>
      <c r="E4402" s="9">
        <v>2017</v>
      </c>
      <c r="F4402" s="9">
        <v>7</v>
      </c>
      <c r="G4402" s="9" t="s">
        <v>12</v>
      </c>
      <c r="H4402" s="9">
        <v>3</v>
      </c>
      <c r="I4402" s="24" t="s">
        <v>184</v>
      </c>
      <c r="J4402" s="25" t="str">
        <f t="shared" si="274"/>
        <v/>
      </c>
      <c r="K4402" s="25" t="str">
        <f t="shared" si="275"/>
        <v>Weekday</v>
      </c>
      <c r="L4402" s="25" t="s">
        <v>177</v>
      </c>
      <c r="M4402" s="9">
        <v>4399</v>
      </c>
      <c r="N4402" s="9">
        <v>7</v>
      </c>
      <c r="O4402" s="14">
        <f>INDEX('Load Shapes - Day Type'!G:G,MATCH('Load Shapes - 8760'!$A4402,'Load Shapes - Day Type'!$K:$K,0))</f>
        <v>8.1000000000000003E-2</v>
      </c>
      <c r="P4402" s="14">
        <f>INDEX('Load Shapes - Day Type'!H:H,MATCH('Load Shapes - 8760'!$A4402,'Load Shapes - Day Type'!$K:$K,0))</f>
        <v>0.124</v>
      </c>
      <c r="Q4402" s="15">
        <f>INDEX('Load Shapes - Day Type'!I:I,MATCH('Load Shapes - 8760'!$A4402,'Load Shapes - Day Type'!$K:$K,0))</f>
        <v>1.6633672687580014</v>
      </c>
      <c r="R4402" s="15">
        <f>INDEX('Load Shapes - Day Type'!J:J,MATCH('Load Shapes - 8760'!$A4402,'Load Shapes - Day Type'!$K:$K,0))</f>
        <v>0.13473274876939811</v>
      </c>
      <c r="S4402" s="47">
        <f t="shared" si="276"/>
        <v>8.2892519103655831E-5</v>
      </c>
    </row>
    <row r="4403" spans="1:19" x14ac:dyDescent="0.2">
      <c r="A4403" s="45" t="str">
        <f t="shared" si="273"/>
        <v>JulyWeekday8</v>
      </c>
      <c r="E4403" s="9">
        <v>2017</v>
      </c>
      <c r="F4403" s="9">
        <v>7</v>
      </c>
      <c r="G4403" s="9" t="s">
        <v>12</v>
      </c>
      <c r="H4403" s="9">
        <v>3</v>
      </c>
      <c r="I4403" s="24" t="s">
        <v>184</v>
      </c>
      <c r="J4403" s="25" t="str">
        <f t="shared" si="274"/>
        <v/>
      </c>
      <c r="K4403" s="25" t="str">
        <f t="shared" si="275"/>
        <v>Weekday</v>
      </c>
      <c r="L4403" s="25" t="s">
        <v>177</v>
      </c>
      <c r="M4403" s="9">
        <v>4400</v>
      </c>
      <c r="N4403" s="9">
        <v>8</v>
      </c>
      <c r="O4403" s="14">
        <f>INDEX('Load Shapes - Day Type'!G:G,MATCH('Load Shapes - 8760'!$A4403,'Load Shapes - Day Type'!$K:$K,0))</f>
        <v>0.11700000000000001</v>
      </c>
      <c r="P4403" s="14">
        <f>INDEX('Load Shapes - Day Type'!H:H,MATCH('Load Shapes - 8760'!$A4403,'Load Shapes - Day Type'!$K:$K,0))</f>
        <v>0.10299999999999999</v>
      </c>
      <c r="Q4403" s="15">
        <f>INDEX('Load Shapes - Day Type'!I:I,MATCH('Load Shapes - 8760'!$A4403,'Load Shapes - Day Type'!$K:$K,0))</f>
        <v>1.6633672687580014</v>
      </c>
      <c r="R4403" s="15">
        <f>INDEX('Load Shapes - Day Type'!J:J,MATCH('Load Shapes - 8760'!$A4403,'Load Shapes - Day Type'!$K:$K,0))</f>
        <v>0.19461397044468617</v>
      </c>
      <c r="S4403" s="47">
        <f t="shared" si="276"/>
        <v>1.1973363870528065E-4</v>
      </c>
    </row>
    <row r="4404" spans="1:19" x14ac:dyDescent="0.2">
      <c r="A4404" s="45" t="str">
        <f t="shared" si="273"/>
        <v>JulyWeekday9</v>
      </c>
      <c r="E4404" s="9">
        <v>2017</v>
      </c>
      <c r="F4404" s="9">
        <v>7</v>
      </c>
      <c r="G4404" s="9" t="s">
        <v>12</v>
      </c>
      <c r="H4404" s="9">
        <v>3</v>
      </c>
      <c r="I4404" s="24" t="s">
        <v>184</v>
      </c>
      <c r="J4404" s="25" t="str">
        <f t="shared" si="274"/>
        <v/>
      </c>
      <c r="K4404" s="25" t="str">
        <f t="shared" si="275"/>
        <v>Weekday</v>
      </c>
      <c r="L4404" s="25" t="s">
        <v>176</v>
      </c>
      <c r="M4404" s="9">
        <v>4401</v>
      </c>
      <c r="N4404" s="9">
        <v>9</v>
      </c>
      <c r="O4404" s="14">
        <f>INDEX('Load Shapes - Day Type'!G:G,MATCH('Load Shapes - 8760'!$A4404,'Load Shapes - Day Type'!$K:$K,0))</f>
        <v>0.122</v>
      </c>
      <c r="P4404" s="14">
        <f>INDEX('Load Shapes - Day Type'!H:H,MATCH('Load Shapes - 8760'!$A4404,'Load Shapes - Day Type'!$K:$K,0))</f>
        <v>0.104</v>
      </c>
      <c r="Q4404" s="15">
        <f>INDEX('Load Shapes - Day Type'!I:I,MATCH('Load Shapes - 8760'!$A4404,'Load Shapes - Day Type'!$K:$K,0))</f>
        <v>1.6633672687580014</v>
      </c>
      <c r="R4404" s="15">
        <f>INDEX('Load Shapes - Day Type'!J:J,MATCH('Load Shapes - 8760'!$A4404,'Load Shapes - Day Type'!$K:$K,0))</f>
        <v>0.20293080678847616</v>
      </c>
      <c r="S4404" s="47">
        <f t="shared" si="276"/>
        <v>1.2485046087217297E-4</v>
      </c>
    </row>
    <row r="4405" spans="1:19" x14ac:dyDescent="0.2">
      <c r="A4405" s="45" t="str">
        <f t="shared" si="273"/>
        <v>JulyWeekday10</v>
      </c>
      <c r="E4405" s="9">
        <v>2017</v>
      </c>
      <c r="F4405" s="9">
        <v>7</v>
      </c>
      <c r="G4405" s="9" t="s">
        <v>12</v>
      </c>
      <c r="H4405" s="9">
        <v>3</v>
      </c>
      <c r="I4405" s="24" t="s">
        <v>184</v>
      </c>
      <c r="J4405" s="25" t="str">
        <f t="shared" si="274"/>
        <v/>
      </c>
      <c r="K4405" s="25" t="str">
        <f t="shared" si="275"/>
        <v>Weekday</v>
      </c>
      <c r="L4405" s="25" t="s">
        <v>176</v>
      </c>
      <c r="M4405" s="9">
        <v>4402</v>
      </c>
      <c r="N4405" s="9">
        <v>10</v>
      </c>
      <c r="O4405" s="14">
        <f>INDEX('Load Shapes - Day Type'!G:G,MATCH('Load Shapes - 8760'!$A4405,'Load Shapes - Day Type'!$K:$K,0))</f>
        <v>0.13</v>
      </c>
      <c r="P4405" s="14">
        <f>INDEX('Load Shapes - Day Type'!H:H,MATCH('Load Shapes - 8760'!$A4405,'Load Shapes - Day Type'!$K:$K,0))</f>
        <v>0.105</v>
      </c>
      <c r="Q4405" s="15">
        <f>INDEX('Load Shapes - Day Type'!I:I,MATCH('Load Shapes - 8760'!$A4405,'Load Shapes - Day Type'!$K:$K,0))</f>
        <v>1.6633672687580014</v>
      </c>
      <c r="R4405" s="15">
        <f>INDEX('Load Shapes - Day Type'!J:J,MATCH('Load Shapes - 8760'!$A4405,'Load Shapes - Day Type'!$K:$K,0))</f>
        <v>0.2162377449385402</v>
      </c>
      <c r="S4405" s="47">
        <f t="shared" si="276"/>
        <v>1.3303737633920071E-4</v>
      </c>
    </row>
    <row r="4406" spans="1:19" x14ac:dyDescent="0.2">
      <c r="A4406" s="45" t="str">
        <f t="shared" si="273"/>
        <v>JulyWeekday11</v>
      </c>
      <c r="E4406" s="9">
        <v>2017</v>
      </c>
      <c r="F4406" s="9">
        <v>7</v>
      </c>
      <c r="G4406" s="9" t="s">
        <v>12</v>
      </c>
      <c r="H4406" s="9">
        <v>3</v>
      </c>
      <c r="I4406" s="24" t="s">
        <v>184</v>
      </c>
      <c r="J4406" s="25" t="str">
        <f t="shared" si="274"/>
        <v/>
      </c>
      <c r="K4406" s="25" t="str">
        <f t="shared" si="275"/>
        <v>Weekday</v>
      </c>
      <c r="L4406" s="25" t="s">
        <v>176</v>
      </c>
      <c r="M4406" s="9">
        <v>4403</v>
      </c>
      <c r="N4406" s="9">
        <v>11</v>
      </c>
      <c r="O4406" s="14">
        <f>INDEX('Load Shapes - Day Type'!G:G,MATCH('Load Shapes - 8760'!$A4406,'Load Shapes - Day Type'!$K:$K,0))</f>
        <v>0.127</v>
      </c>
      <c r="P4406" s="14">
        <f>INDEX('Load Shapes - Day Type'!H:H,MATCH('Load Shapes - 8760'!$A4406,'Load Shapes - Day Type'!$K:$K,0))</f>
        <v>0.109</v>
      </c>
      <c r="Q4406" s="15">
        <f>INDEX('Load Shapes - Day Type'!I:I,MATCH('Load Shapes - 8760'!$A4406,'Load Shapes - Day Type'!$K:$K,0))</f>
        <v>1.6633672687580014</v>
      </c>
      <c r="R4406" s="15">
        <f>INDEX('Load Shapes - Day Type'!J:J,MATCH('Load Shapes - 8760'!$A4406,'Load Shapes - Day Type'!$K:$K,0))</f>
        <v>0.21124764313226618</v>
      </c>
      <c r="S4406" s="47">
        <f t="shared" si="276"/>
        <v>1.2996728303906531E-4</v>
      </c>
    </row>
    <row r="4407" spans="1:19" x14ac:dyDescent="0.2">
      <c r="A4407" s="45" t="str">
        <f t="shared" si="273"/>
        <v>JulyWeekday12</v>
      </c>
      <c r="E4407" s="9">
        <v>2017</v>
      </c>
      <c r="F4407" s="9">
        <v>7</v>
      </c>
      <c r="G4407" s="9" t="s">
        <v>12</v>
      </c>
      <c r="H4407" s="9">
        <v>3</v>
      </c>
      <c r="I4407" s="24" t="s">
        <v>184</v>
      </c>
      <c r="J4407" s="25" t="str">
        <f t="shared" si="274"/>
        <v/>
      </c>
      <c r="K4407" s="25" t="str">
        <f t="shared" si="275"/>
        <v>Weekday</v>
      </c>
      <c r="L4407" s="25" t="s">
        <v>176</v>
      </c>
      <c r="M4407" s="9">
        <v>4404</v>
      </c>
      <c r="N4407" s="9">
        <v>12</v>
      </c>
      <c r="O4407" s="14">
        <f>INDEX('Load Shapes - Day Type'!G:G,MATCH('Load Shapes - 8760'!$A4407,'Load Shapes - Day Type'!$K:$K,0))</f>
        <v>0.124</v>
      </c>
      <c r="P4407" s="14">
        <f>INDEX('Load Shapes - Day Type'!H:H,MATCH('Load Shapes - 8760'!$A4407,'Load Shapes - Day Type'!$K:$K,0))</f>
        <v>0.112</v>
      </c>
      <c r="Q4407" s="15">
        <f>INDEX('Load Shapes - Day Type'!I:I,MATCH('Load Shapes - 8760'!$A4407,'Load Shapes - Day Type'!$K:$K,0))</f>
        <v>1.6633672687580014</v>
      </c>
      <c r="R4407" s="15">
        <f>INDEX('Load Shapes - Day Type'!J:J,MATCH('Load Shapes - 8760'!$A4407,'Load Shapes - Day Type'!$K:$K,0))</f>
        <v>0.20625754132599217</v>
      </c>
      <c r="S4407" s="47">
        <f t="shared" si="276"/>
        <v>1.2689718973892992E-4</v>
      </c>
    </row>
    <row r="4408" spans="1:19" x14ac:dyDescent="0.2">
      <c r="A4408" s="45" t="str">
        <f t="shared" si="273"/>
        <v>JulyWeekday13</v>
      </c>
      <c r="E4408" s="9">
        <v>2017</v>
      </c>
      <c r="F4408" s="9">
        <v>7</v>
      </c>
      <c r="G4408" s="9" t="s">
        <v>12</v>
      </c>
      <c r="H4408" s="9">
        <v>3</v>
      </c>
      <c r="I4408" s="24" t="s">
        <v>184</v>
      </c>
      <c r="J4408" s="25" t="str">
        <f t="shared" si="274"/>
        <v/>
      </c>
      <c r="K4408" s="25" t="str">
        <f t="shared" si="275"/>
        <v>Weekday</v>
      </c>
      <c r="L4408" s="25" t="s">
        <v>176</v>
      </c>
      <c r="M4408" s="9">
        <v>4405</v>
      </c>
      <c r="N4408" s="9">
        <v>13</v>
      </c>
      <c r="O4408" s="14">
        <f>INDEX('Load Shapes - Day Type'!G:G,MATCH('Load Shapes - 8760'!$A4408,'Load Shapes - Day Type'!$K:$K,0))</f>
        <v>0.129</v>
      </c>
      <c r="P4408" s="14">
        <f>INDEX('Load Shapes - Day Type'!H:H,MATCH('Load Shapes - 8760'!$A4408,'Load Shapes - Day Type'!$K:$K,0))</f>
        <v>0.109</v>
      </c>
      <c r="Q4408" s="15">
        <f>INDEX('Load Shapes - Day Type'!I:I,MATCH('Load Shapes - 8760'!$A4408,'Load Shapes - Day Type'!$K:$K,0))</f>
        <v>1.6633672687580014</v>
      </c>
      <c r="R4408" s="15">
        <f>INDEX('Load Shapes - Day Type'!J:J,MATCH('Load Shapes - 8760'!$A4408,'Load Shapes - Day Type'!$K:$K,0))</f>
        <v>0.21457437766978218</v>
      </c>
      <c r="S4408" s="47">
        <f t="shared" si="276"/>
        <v>1.3201401190582226E-4</v>
      </c>
    </row>
    <row r="4409" spans="1:19" x14ac:dyDescent="0.2">
      <c r="A4409" s="45" t="str">
        <f t="shared" si="273"/>
        <v>JulyWeekday14</v>
      </c>
      <c r="E4409" s="9">
        <v>2017</v>
      </c>
      <c r="F4409" s="9">
        <v>7</v>
      </c>
      <c r="G4409" s="9" t="s">
        <v>12</v>
      </c>
      <c r="H4409" s="9">
        <v>3</v>
      </c>
      <c r="I4409" s="24" t="s">
        <v>184</v>
      </c>
      <c r="J4409" s="25" t="str">
        <f t="shared" si="274"/>
        <v/>
      </c>
      <c r="K4409" s="25" t="str">
        <f t="shared" si="275"/>
        <v>Weekday</v>
      </c>
      <c r="L4409" s="25" t="s">
        <v>176</v>
      </c>
      <c r="M4409" s="9">
        <v>4406</v>
      </c>
      <c r="N4409" s="9">
        <v>14</v>
      </c>
      <c r="O4409" s="14">
        <f>INDEX('Load Shapes - Day Type'!G:G,MATCH('Load Shapes - 8760'!$A4409,'Load Shapes - Day Type'!$K:$K,0))</f>
        <v>0.128</v>
      </c>
      <c r="P4409" s="14">
        <f>INDEX('Load Shapes - Day Type'!H:H,MATCH('Load Shapes - 8760'!$A4409,'Load Shapes - Day Type'!$K:$K,0))</f>
        <v>0.11</v>
      </c>
      <c r="Q4409" s="15">
        <f>INDEX('Load Shapes - Day Type'!I:I,MATCH('Load Shapes - 8760'!$A4409,'Load Shapes - Day Type'!$K:$K,0))</f>
        <v>1.6633672687580014</v>
      </c>
      <c r="R4409" s="15">
        <f>INDEX('Load Shapes - Day Type'!J:J,MATCH('Load Shapes - 8760'!$A4409,'Load Shapes - Day Type'!$K:$K,0))</f>
        <v>0.2129110104010242</v>
      </c>
      <c r="S4409" s="47">
        <f t="shared" si="276"/>
        <v>1.3099064747244379E-4</v>
      </c>
    </row>
    <row r="4410" spans="1:19" x14ac:dyDescent="0.2">
      <c r="A4410" s="45" t="str">
        <f t="shared" si="273"/>
        <v>JulyWeekday15</v>
      </c>
      <c r="E4410" s="9">
        <v>2017</v>
      </c>
      <c r="F4410" s="9">
        <v>7</v>
      </c>
      <c r="G4410" s="9" t="s">
        <v>12</v>
      </c>
      <c r="H4410" s="9">
        <v>3</v>
      </c>
      <c r="I4410" s="24" t="s">
        <v>184</v>
      </c>
      <c r="J4410" s="25" t="str">
        <f t="shared" si="274"/>
        <v/>
      </c>
      <c r="K4410" s="25" t="str">
        <f t="shared" si="275"/>
        <v>Weekday</v>
      </c>
      <c r="L4410" s="25" t="s">
        <v>176</v>
      </c>
      <c r="M4410" s="9">
        <v>4407</v>
      </c>
      <c r="N4410" s="9">
        <v>15</v>
      </c>
      <c r="O4410" s="14">
        <f>INDEX('Load Shapes - Day Type'!G:G,MATCH('Load Shapes - 8760'!$A4410,'Load Shapes - Day Type'!$K:$K,0))</f>
        <v>0.12</v>
      </c>
      <c r="P4410" s="14">
        <f>INDEX('Load Shapes - Day Type'!H:H,MATCH('Load Shapes - 8760'!$A4410,'Load Shapes - Day Type'!$K:$K,0))</f>
        <v>0.11</v>
      </c>
      <c r="Q4410" s="15">
        <f>INDEX('Load Shapes - Day Type'!I:I,MATCH('Load Shapes - 8760'!$A4410,'Load Shapes - Day Type'!$K:$K,0))</f>
        <v>1.6633672687580014</v>
      </c>
      <c r="R4410" s="15">
        <f>INDEX('Load Shapes - Day Type'!J:J,MATCH('Load Shapes - 8760'!$A4410,'Load Shapes - Day Type'!$K:$K,0))</f>
        <v>0.19960407225096016</v>
      </c>
      <c r="S4410" s="47">
        <f t="shared" si="276"/>
        <v>1.2280373200541605E-4</v>
      </c>
    </row>
    <row r="4411" spans="1:19" x14ac:dyDescent="0.2">
      <c r="A4411" s="45" t="str">
        <f t="shared" si="273"/>
        <v>JulyWeekday16</v>
      </c>
      <c r="E4411" s="9">
        <v>2017</v>
      </c>
      <c r="F4411" s="9">
        <v>7</v>
      </c>
      <c r="G4411" s="9" t="s">
        <v>12</v>
      </c>
      <c r="H4411" s="9">
        <v>3</v>
      </c>
      <c r="I4411" s="24" t="s">
        <v>184</v>
      </c>
      <c r="J4411" s="25" t="str">
        <f t="shared" si="274"/>
        <v/>
      </c>
      <c r="K4411" s="25" t="str">
        <f t="shared" si="275"/>
        <v>Weekday</v>
      </c>
      <c r="L4411" s="25" t="s">
        <v>176</v>
      </c>
      <c r="M4411" s="9">
        <v>4408</v>
      </c>
      <c r="N4411" s="9">
        <v>16</v>
      </c>
      <c r="O4411" s="14">
        <f>INDEX('Load Shapes - Day Type'!G:G,MATCH('Load Shapes - 8760'!$A4411,'Load Shapes - Day Type'!$K:$K,0))</f>
        <v>0.115</v>
      </c>
      <c r="P4411" s="14">
        <f>INDEX('Load Shapes - Day Type'!H:H,MATCH('Load Shapes - 8760'!$A4411,'Load Shapes - Day Type'!$K:$K,0))</f>
        <v>0.109</v>
      </c>
      <c r="Q4411" s="15">
        <f>INDEX('Load Shapes - Day Type'!I:I,MATCH('Load Shapes - 8760'!$A4411,'Load Shapes - Day Type'!$K:$K,0))</f>
        <v>1.6633672687580014</v>
      </c>
      <c r="R4411" s="15">
        <f>INDEX('Load Shapes - Day Type'!J:J,MATCH('Load Shapes - 8760'!$A4411,'Load Shapes - Day Type'!$K:$K,0))</f>
        <v>0.19128723590717017</v>
      </c>
      <c r="S4411" s="47">
        <f t="shared" si="276"/>
        <v>1.1768690983852372E-4</v>
      </c>
    </row>
    <row r="4412" spans="1:19" x14ac:dyDescent="0.2">
      <c r="A4412" s="45" t="str">
        <f t="shared" si="273"/>
        <v>JulyWeekday17</v>
      </c>
      <c r="E4412" s="9">
        <v>2017</v>
      </c>
      <c r="F4412" s="9">
        <v>7</v>
      </c>
      <c r="G4412" s="9" t="s">
        <v>12</v>
      </c>
      <c r="H4412" s="9">
        <v>3</v>
      </c>
      <c r="I4412" s="24" t="s">
        <v>184</v>
      </c>
      <c r="J4412" s="25" t="str">
        <f t="shared" si="274"/>
        <v/>
      </c>
      <c r="K4412" s="25" t="str">
        <f t="shared" si="275"/>
        <v>Weekday</v>
      </c>
      <c r="L4412" s="25" t="s">
        <v>176</v>
      </c>
      <c r="M4412" s="9">
        <v>4409</v>
      </c>
      <c r="N4412" s="9">
        <v>17</v>
      </c>
      <c r="O4412" s="14">
        <f>INDEX('Load Shapes - Day Type'!G:G,MATCH('Load Shapes - 8760'!$A4412,'Load Shapes - Day Type'!$K:$K,0))</f>
        <v>0.11600000000000001</v>
      </c>
      <c r="P4412" s="14">
        <f>INDEX('Load Shapes - Day Type'!H:H,MATCH('Load Shapes - 8760'!$A4412,'Load Shapes - Day Type'!$K:$K,0))</f>
        <v>0.1</v>
      </c>
      <c r="Q4412" s="15">
        <f>INDEX('Load Shapes - Day Type'!I:I,MATCH('Load Shapes - 8760'!$A4412,'Load Shapes - Day Type'!$K:$K,0))</f>
        <v>1.6633672687580014</v>
      </c>
      <c r="R4412" s="15">
        <f>INDEX('Load Shapes - Day Type'!J:J,MATCH('Load Shapes - 8760'!$A4412,'Load Shapes - Day Type'!$K:$K,0))</f>
        <v>0.19295060317592819</v>
      </c>
      <c r="S4412" s="47">
        <f t="shared" si="276"/>
        <v>1.1871027427190218E-4</v>
      </c>
    </row>
    <row r="4413" spans="1:19" x14ac:dyDescent="0.2">
      <c r="A4413" s="45" t="str">
        <f t="shared" si="273"/>
        <v>JulyWeekday18</v>
      </c>
      <c r="E4413" s="9">
        <v>2017</v>
      </c>
      <c r="F4413" s="9">
        <v>7</v>
      </c>
      <c r="G4413" s="9" t="s">
        <v>12</v>
      </c>
      <c r="H4413" s="9">
        <v>3</v>
      </c>
      <c r="I4413" s="24" t="s">
        <v>184</v>
      </c>
      <c r="J4413" s="25" t="str">
        <f t="shared" si="274"/>
        <v/>
      </c>
      <c r="K4413" s="25" t="str">
        <f t="shared" si="275"/>
        <v>Weekday</v>
      </c>
      <c r="L4413" s="25" t="s">
        <v>176</v>
      </c>
      <c r="M4413" s="9">
        <v>4410</v>
      </c>
      <c r="N4413" s="9">
        <v>18</v>
      </c>
      <c r="O4413" s="14">
        <f>INDEX('Load Shapes - Day Type'!G:G,MATCH('Load Shapes - 8760'!$A4413,'Load Shapes - Day Type'!$K:$K,0))</f>
        <v>0.123</v>
      </c>
      <c r="P4413" s="14">
        <f>INDEX('Load Shapes - Day Type'!H:H,MATCH('Load Shapes - 8760'!$A4413,'Load Shapes - Day Type'!$K:$K,0))</f>
        <v>9.5000000000000001E-2</v>
      </c>
      <c r="Q4413" s="15">
        <f>INDEX('Load Shapes - Day Type'!I:I,MATCH('Load Shapes - 8760'!$A4413,'Load Shapes - Day Type'!$K:$K,0))</f>
        <v>1.6633672687580014</v>
      </c>
      <c r="R4413" s="15">
        <f>INDEX('Load Shapes - Day Type'!J:J,MATCH('Load Shapes - 8760'!$A4413,'Load Shapes - Day Type'!$K:$K,0))</f>
        <v>0.20459417405723418</v>
      </c>
      <c r="S4413" s="47">
        <f t="shared" si="276"/>
        <v>1.2587382530555144E-4</v>
      </c>
    </row>
    <row r="4414" spans="1:19" x14ac:dyDescent="0.2">
      <c r="A4414" s="45" t="str">
        <f t="shared" si="273"/>
        <v>JulyWeekday19</v>
      </c>
      <c r="E4414" s="9">
        <v>2017</v>
      </c>
      <c r="F4414" s="9">
        <v>7</v>
      </c>
      <c r="G4414" s="9" t="s">
        <v>12</v>
      </c>
      <c r="H4414" s="9">
        <v>3</v>
      </c>
      <c r="I4414" s="24" t="s">
        <v>184</v>
      </c>
      <c r="J4414" s="25" t="str">
        <f t="shared" si="274"/>
        <v/>
      </c>
      <c r="K4414" s="25" t="str">
        <f t="shared" si="275"/>
        <v>Weekday</v>
      </c>
      <c r="L4414" s="25" t="s">
        <v>176</v>
      </c>
      <c r="M4414" s="9">
        <v>4411</v>
      </c>
      <c r="N4414" s="9">
        <v>19</v>
      </c>
      <c r="O4414" s="14">
        <f>INDEX('Load Shapes - Day Type'!G:G,MATCH('Load Shapes - 8760'!$A4414,'Load Shapes - Day Type'!$K:$K,0))</f>
        <v>0.12</v>
      </c>
      <c r="P4414" s="14">
        <f>INDEX('Load Shapes - Day Type'!H:H,MATCH('Load Shapes - 8760'!$A4414,'Load Shapes - Day Type'!$K:$K,0))</f>
        <v>0.09</v>
      </c>
      <c r="Q4414" s="15">
        <f>INDEX('Load Shapes - Day Type'!I:I,MATCH('Load Shapes - 8760'!$A4414,'Load Shapes - Day Type'!$K:$K,0))</f>
        <v>1.6633672687580014</v>
      </c>
      <c r="R4414" s="15">
        <f>INDEX('Load Shapes - Day Type'!J:J,MATCH('Load Shapes - 8760'!$A4414,'Load Shapes - Day Type'!$K:$K,0))</f>
        <v>0.19960407225096016</v>
      </c>
      <c r="S4414" s="47">
        <f t="shared" si="276"/>
        <v>1.2280373200541605E-4</v>
      </c>
    </row>
    <row r="4415" spans="1:19" x14ac:dyDescent="0.2">
      <c r="A4415" s="45" t="str">
        <f t="shared" si="273"/>
        <v>JulyWeekday20</v>
      </c>
      <c r="E4415" s="9">
        <v>2017</v>
      </c>
      <c r="F4415" s="9">
        <v>7</v>
      </c>
      <c r="G4415" s="9" t="s">
        <v>12</v>
      </c>
      <c r="H4415" s="9">
        <v>3</v>
      </c>
      <c r="I4415" s="24" t="s">
        <v>184</v>
      </c>
      <c r="J4415" s="25" t="str">
        <f t="shared" si="274"/>
        <v/>
      </c>
      <c r="K4415" s="25" t="str">
        <f t="shared" si="275"/>
        <v>Weekday</v>
      </c>
      <c r="L4415" s="25" t="s">
        <v>176</v>
      </c>
      <c r="M4415" s="9">
        <v>4412</v>
      </c>
      <c r="N4415" s="9">
        <v>20</v>
      </c>
      <c r="O4415" s="14">
        <f>INDEX('Load Shapes - Day Type'!G:G,MATCH('Load Shapes - 8760'!$A4415,'Load Shapes - Day Type'!$K:$K,0))</f>
        <v>0.13100000000000001</v>
      </c>
      <c r="P4415" s="14">
        <f>INDEX('Load Shapes - Day Type'!H:H,MATCH('Load Shapes - 8760'!$A4415,'Load Shapes - Day Type'!$K:$K,0))</f>
        <v>8.5999999999999993E-2</v>
      </c>
      <c r="Q4415" s="15">
        <f>INDEX('Load Shapes - Day Type'!I:I,MATCH('Load Shapes - 8760'!$A4415,'Load Shapes - Day Type'!$K:$K,0))</f>
        <v>1.6633672687580014</v>
      </c>
      <c r="R4415" s="15">
        <f>INDEX('Load Shapes - Day Type'!J:J,MATCH('Load Shapes - 8760'!$A4415,'Load Shapes - Day Type'!$K:$K,0))</f>
        <v>0.21790111220729819</v>
      </c>
      <c r="S4415" s="47">
        <f t="shared" si="276"/>
        <v>1.3406074077257918E-4</v>
      </c>
    </row>
    <row r="4416" spans="1:19" x14ac:dyDescent="0.2">
      <c r="A4416" s="45" t="str">
        <f t="shared" si="273"/>
        <v>JulyWeekday21</v>
      </c>
      <c r="E4416" s="9">
        <v>2017</v>
      </c>
      <c r="F4416" s="9">
        <v>7</v>
      </c>
      <c r="G4416" s="9" t="s">
        <v>12</v>
      </c>
      <c r="H4416" s="9">
        <v>3</v>
      </c>
      <c r="I4416" s="24" t="s">
        <v>184</v>
      </c>
      <c r="J4416" s="25" t="str">
        <f t="shared" si="274"/>
        <v/>
      </c>
      <c r="K4416" s="25" t="str">
        <f t="shared" si="275"/>
        <v>Weekday</v>
      </c>
      <c r="L4416" s="25" t="s">
        <v>176</v>
      </c>
      <c r="M4416" s="9">
        <v>4413</v>
      </c>
      <c r="N4416" s="9">
        <v>21</v>
      </c>
      <c r="O4416" s="14">
        <f>INDEX('Load Shapes - Day Type'!G:G,MATCH('Load Shapes - 8760'!$A4416,'Load Shapes - Day Type'!$K:$K,0))</f>
        <v>0.151</v>
      </c>
      <c r="P4416" s="14">
        <f>INDEX('Load Shapes - Day Type'!H:H,MATCH('Load Shapes - 8760'!$A4416,'Load Shapes - Day Type'!$K:$K,0))</f>
        <v>8.5999999999999993E-2</v>
      </c>
      <c r="Q4416" s="15">
        <f>INDEX('Load Shapes - Day Type'!I:I,MATCH('Load Shapes - 8760'!$A4416,'Load Shapes - Day Type'!$K:$K,0))</f>
        <v>1.6633672687580014</v>
      </c>
      <c r="R4416" s="15">
        <f>INDEX('Load Shapes - Day Type'!J:J,MATCH('Load Shapes - 8760'!$A4416,'Load Shapes - Day Type'!$K:$K,0))</f>
        <v>0.2511684575824582</v>
      </c>
      <c r="S4416" s="47">
        <f t="shared" si="276"/>
        <v>1.5452802944014853E-4</v>
      </c>
    </row>
    <row r="4417" spans="1:19" x14ac:dyDescent="0.2">
      <c r="A4417" s="45" t="str">
        <f t="shared" si="273"/>
        <v>JulyWeekday22</v>
      </c>
      <c r="E4417" s="9">
        <v>2017</v>
      </c>
      <c r="F4417" s="9">
        <v>7</v>
      </c>
      <c r="G4417" s="9" t="s">
        <v>12</v>
      </c>
      <c r="H4417" s="9">
        <v>3</v>
      </c>
      <c r="I4417" s="24" t="s">
        <v>184</v>
      </c>
      <c r="J4417" s="25" t="str">
        <f t="shared" si="274"/>
        <v/>
      </c>
      <c r="K4417" s="25" t="str">
        <f t="shared" si="275"/>
        <v>Weekday</v>
      </c>
      <c r="L4417" s="25" t="s">
        <v>176</v>
      </c>
      <c r="M4417" s="9">
        <v>4414</v>
      </c>
      <c r="N4417" s="9">
        <v>22</v>
      </c>
      <c r="O4417" s="14">
        <f>INDEX('Load Shapes - Day Type'!G:G,MATCH('Load Shapes - 8760'!$A4417,'Load Shapes - Day Type'!$K:$K,0))</f>
        <v>0.14899999999999999</v>
      </c>
      <c r="P4417" s="14">
        <f>INDEX('Load Shapes - Day Type'!H:H,MATCH('Load Shapes - 8760'!$A4417,'Load Shapes - Day Type'!$K:$K,0))</f>
        <v>8.7999999999999995E-2</v>
      </c>
      <c r="Q4417" s="15">
        <f>INDEX('Load Shapes - Day Type'!I:I,MATCH('Load Shapes - 8760'!$A4417,'Load Shapes - Day Type'!$K:$K,0))</f>
        <v>1.6633672687580014</v>
      </c>
      <c r="R4417" s="15">
        <f>INDEX('Load Shapes - Day Type'!J:J,MATCH('Load Shapes - 8760'!$A4417,'Load Shapes - Day Type'!$K:$K,0))</f>
        <v>0.2478417230449422</v>
      </c>
      <c r="S4417" s="47">
        <f t="shared" si="276"/>
        <v>1.5248130057339158E-4</v>
      </c>
    </row>
    <row r="4418" spans="1:19" x14ac:dyDescent="0.2">
      <c r="A4418" s="45" t="str">
        <f t="shared" si="273"/>
        <v>JulyWeekday23</v>
      </c>
      <c r="E4418" s="9">
        <v>2017</v>
      </c>
      <c r="F4418" s="9">
        <v>7</v>
      </c>
      <c r="G4418" s="9" t="s">
        <v>12</v>
      </c>
      <c r="H4418" s="9">
        <v>3</v>
      </c>
      <c r="I4418" s="24" t="s">
        <v>184</v>
      </c>
      <c r="J4418" s="25" t="str">
        <f t="shared" si="274"/>
        <v/>
      </c>
      <c r="K4418" s="25" t="str">
        <f t="shared" si="275"/>
        <v>Weekday</v>
      </c>
      <c r="L4418" s="25" t="s">
        <v>176</v>
      </c>
      <c r="M4418" s="9">
        <v>4415</v>
      </c>
      <c r="N4418" s="9">
        <v>23</v>
      </c>
      <c r="O4418" s="14">
        <f>INDEX('Load Shapes - Day Type'!G:G,MATCH('Load Shapes - 8760'!$A4418,'Load Shapes - Day Type'!$K:$K,0))</f>
        <v>9.4E-2</v>
      </c>
      <c r="P4418" s="14">
        <f>INDEX('Load Shapes - Day Type'!H:H,MATCH('Load Shapes - 8760'!$A4418,'Load Shapes - Day Type'!$K:$K,0))</f>
        <v>0.107</v>
      </c>
      <c r="Q4418" s="15">
        <f>INDEX('Load Shapes - Day Type'!I:I,MATCH('Load Shapes - 8760'!$A4418,'Load Shapes - Day Type'!$K:$K,0))</f>
        <v>1.6633672687580014</v>
      </c>
      <c r="R4418" s="15">
        <f>INDEX('Load Shapes - Day Type'!J:J,MATCH('Load Shapes - 8760'!$A4418,'Load Shapes - Day Type'!$K:$K,0))</f>
        <v>0.15635652326325214</v>
      </c>
      <c r="S4418" s="47">
        <f t="shared" si="276"/>
        <v>9.61962567375759E-5</v>
      </c>
    </row>
    <row r="4419" spans="1:19" x14ac:dyDescent="0.2">
      <c r="A4419" s="45" t="str">
        <f t="shared" si="273"/>
        <v>JulyWeekday24</v>
      </c>
      <c r="E4419" s="9">
        <v>2017</v>
      </c>
      <c r="F4419" s="9">
        <v>7</v>
      </c>
      <c r="G4419" s="9" t="s">
        <v>12</v>
      </c>
      <c r="H4419" s="9">
        <v>3</v>
      </c>
      <c r="I4419" s="24" t="s">
        <v>184</v>
      </c>
      <c r="J4419" s="25" t="str">
        <f t="shared" si="274"/>
        <v/>
      </c>
      <c r="K4419" s="25" t="str">
        <f t="shared" si="275"/>
        <v>Weekday</v>
      </c>
      <c r="L4419" s="25" t="s">
        <v>177</v>
      </c>
      <c r="M4419" s="9">
        <v>4416</v>
      </c>
      <c r="N4419" s="9">
        <v>24</v>
      </c>
      <c r="O4419" s="14">
        <f>INDEX('Load Shapes - Day Type'!G:G,MATCH('Load Shapes - 8760'!$A4419,'Load Shapes - Day Type'!$K:$K,0))</f>
        <v>5.5E-2</v>
      </c>
      <c r="P4419" s="14">
        <f>INDEX('Load Shapes - Day Type'!H:H,MATCH('Load Shapes - 8760'!$A4419,'Load Shapes - Day Type'!$K:$K,0))</f>
        <v>0.155</v>
      </c>
      <c r="Q4419" s="15">
        <f>INDEX('Load Shapes - Day Type'!I:I,MATCH('Load Shapes - 8760'!$A4419,'Load Shapes - Day Type'!$K:$K,0))</f>
        <v>1.6633672687580014</v>
      </c>
      <c r="R4419" s="15">
        <f>INDEX('Load Shapes - Day Type'!J:J,MATCH('Load Shapes - 8760'!$A4419,'Load Shapes - Day Type'!$K:$K,0))</f>
        <v>9.1485199781690077E-2</v>
      </c>
      <c r="S4419" s="47">
        <f t="shared" si="276"/>
        <v>5.6285043835815688E-5</v>
      </c>
    </row>
    <row r="4420" spans="1:19" x14ac:dyDescent="0.2">
      <c r="A4420" s="45" t="str">
        <f t="shared" ref="A4420:A4483" si="277">_xlfn.CONCAT(G4420,K4420,N4420)</f>
        <v>JulyWeekend/Holiday1</v>
      </c>
      <c r="E4420" s="9">
        <v>2017</v>
      </c>
      <c r="F4420" s="9">
        <v>7</v>
      </c>
      <c r="G4420" s="9" t="s">
        <v>12</v>
      </c>
      <c r="H4420" s="9">
        <v>4</v>
      </c>
      <c r="I4420" s="24" t="s">
        <v>188</v>
      </c>
      <c r="J4420" s="25" t="str">
        <f t="shared" ref="J4420:J4483" si="278">IF(_xlfn.CONCAT(AW$4,AX$4)=_xlfn.CONCAT(F4420,H4420),"Holiday",IF(_xlfn.CONCAT(AW$5,AX$5)=_xlfn.CONCAT(F4420,H4420),"Holiday",IF(_xlfn.CONCAT(AW$6,AX$6)=_xlfn.CONCAT(F4420,H4420),"Holiday",IF(_xlfn.CONCAT(AW$7,AX$7)=_xlfn.CONCAT(F4420,H4420),"Holiday",IF(_xlfn.CONCAT(AW$8,AX$8)=_xlfn.CONCAT(F4420,H4420),"Holiday",IF(_xlfn.CONCAT(AW$9,AX$9)=_xlfn.CONCAT(F4420,H4420),"Holiday",IF(_xlfn.CONCAT(AW$10,AX$10)=_xlfn.CONCAT(F4420,H4420),"Holiday",IF(_xlfn.CONCAT(AW$11,AX$11)=_xlfn.CONCAT(F4420,H4420),"Holiday",IF(_xlfn.CONCAT(AW$12,AX$12)=_xlfn.CONCAT(F4420,H4420),"Holiday",IF(_xlfn.CONCAT(AW$13,AX$13)=_xlfn.CONCAT(F4420,H4420),"Holiday",""))))))))))</f>
        <v>Holiday</v>
      </c>
      <c r="K4420" s="25" t="str">
        <f t="shared" si="275"/>
        <v>Weekend/Holiday</v>
      </c>
      <c r="L4420" s="25" t="s">
        <v>177</v>
      </c>
      <c r="M4420" s="9">
        <v>4417</v>
      </c>
      <c r="N4420" s="9">
        <v>1</v>
      </c>
      <c r="O4420" s="14">
        <f>INDEX('Load Shapes - Day Type'!G:G,MATCH('Load Shapes - 8760'!$A4420,'Load Shapes - Day Type'!$K:$K,0))</f>
        <v>3.5999999999999997E-2</v>
      </c>
      <c r="P4420" s="14">
        <f>INDEX('Load Shapes - Day Type'!H:H,MATCH('Load Shapes - 8760'!$A4420,'Load Shapes - Day Type'!$K:$K,0))</f>
        <v>0.193</v>
      </c>
      <c r="Q4420" s="15">
        <f>INDEX('Load Shapes - Day Type'!I:I,MATCH('Load Shapes - 8760'!$A4420,'Load Shapes - Day Type'!$K:$K,0))</f>
        <v>1.6633672687580014</v>
      </c>
      <c r="R4420" s="15">
        <f>INDEX('Load Shapes - Day Type'!J:J,MATCH('Load Shapes - 8760'!$A4420,'Load Shapes - Day Type'!$K:$K,0))</f>
        <v>5.9881221675288046E-2</v>
      </c>
      <c r="S4420" s="47">
        <f t="shared" si="276"/>
        <v>3.6841119601624809E-5</v>
      </c>
    </row>
    <row r="4421" spans="1:19" x14ac:dyDescent="0.2">
      <c r="A4421" s="45" t="str">
        <f t="shared" si="277"/>
        <v>JulyWeekend/Holiday2</v>
      </c>
      <c r="E4421" s="9">
        <v>2017</v>
      </c>
      <c r="F4421" s="9">
        <v>7</v>
      </c>
      <c r="G4421" s="9" t="s">
        <v>12</v>
      </c>
      <c r="H4421" s="9">
        <v>4</v>
      </c>
      <c r="I4421" s="24" t="s">
        <v>188</v>
      </c>
      <c r="J4421" s="25" t="str">
        <f t="shared" si="278"/>
        <v>Holiday</v>
      </c>
      <c r="K4421" s="25" t="str">
        <f t="shared" ref="K4421:K4484" si="279">IF(J4421="Holiday","Weekend/Holiday",IF(I4421="Sun","Weekend/Holiday",IF(I4421="Sat","Weekend/Holiday","Weekday")))</f>
        <v>Weekend/Holiday</v>
      </c>
      <c r="L4421" s="25" t="s">
        <v>177</v>
      </c>
      <c r="M4421" s="9">
        <v>4418</v>
      </c>
      <c r="N4421" s="9">
        <v>2</v>
      </c>
      <c r="O4421" s="14">
        <f>INDEX('Load Shapes - Day Type'!G:G,MATCH('Load Shapes - 8760'!$A4421,'Load Shapes - Day Type'!$K:$K,0))</f>
        <v>2.4E-2</v>
      </c>
      <c r="P4421" s="14">
        <f>INDEX('Load Shapes - Day Type'!H:H,MATCH('Load Shapes - 8760'!$A4421,'Load Shapes - Day Type'!$K:$K,0))</f>
        <v>0.26600000000000001</v>
      </c>
      <c r="Q4421" s="15">
        <f>INDEX('Load Shapes - Day Type'!I:I,MATCH('Load Shapes - 8760'!$A4421,'Load Shapes - Day Type'!$K:$K,0))</f>
        <v>1.6633672687580014</v>
      </c>
      <c r="R4421" s="15">
        <f>INDEX('Load Shapes - Day Type'!J:J,MATCH('Load Shapes - 8760'!$A4421,'Load Shapes - Day Type'!$K:$K,0))</f>
        <v>3.9920814450192035E-2</v>
      </c>
      <c r="S4421" s="47">
        <f t="shared" ref="S4421:S4484" si="280">O4421/$O$1</f>
        <v>2.4560746401083209E-5</v>
      </c>
    </row>
    <row r="4422" spans="1:19" x14ac:dyDescent="0.2">
      <c r="A4422" s="45" t="str">
        <f t="shared" si="277"/>
        <v>JulyWeekend/Holiday3</v>
      </c>
      <c r="E4422" s="9">
        <v>2017</v>
      </c>
      <c r="F4422" s="9">
        <v>7</v>
      </c>
      <c r="G4422" s="9" t="s">
        <v>12</v>
      </c>
      <c r="H4422" s="9">
        <v>4</v>
      </c>
      <c r="I4422" s="24" t="s">
        <v>188</v>
      </c>
      <c r="J4422" s="25" t="str">
        <f t="shared" si="278"/>
        <v>Holiday</v>
      </c>
      <c r="K4422" s="25" t="str">
        <f t="shared" si="279"/>
        <v>Weekend/Holiday</v>
      </c>
      <c r="L4422" s="25" t="s">
        <v>177</v>
      </c>
      <c r="M4422" s="9">
        <v>4419</v>
      </c>
      <c r="N4422" s="9">
        <v>3</v>
      </c>
      <c r="O4422" s="14">
        <f>INDEX('Load Shapes - Day Type'!G:G,MATCH('Load Shapes - 8760'!$A4422,'Load Shapes - Day Type'!$K:$K,0))</f>
        <v>1.9E-2</v>
      </c>
      <c r="P4422" s="14">
        <f>INDEX('Load Shapes - Day Type'!H:H,MATCH('Load Shapes - 8760'!$A4422,'Load Shapes - Day Type'!$K:$K,0))</f>
        <v>0.30099999999999999</v>
      </c>
      <c r="Q4422" s="15">
        <f>INDEX('Load Shapes - Day Type'!I:I,MATCH('Load Shapes - 8760'!$A4422,'Load Shapes - Day Type'!$K:$K,0))</f>
        <v>1.6633672687580014</v>
      </c>
      <c r="R4422" s="15">
        <f>INDEX('Load Shapes - Day Type'!J:J,MATCH('Load Shapes - 8760'!$A4422,'Load Shapes - Day Type'!$K:$K,0))</f>
        <v>3.1603978106402024E-2</v>
      </c>
      <c r="S4422" s="47">
        <f t="shared" si="280"/>
        <v>1.9443924234190872E-5</v>
      </c>
    </row>
    <row r="4423" spans="1:19" x14ac:dyDescent="0.2">
      <c r="A4423" s="45" t="str">
        <f t="shared" si="277"/>
        <v>JulyWeekend/Holiday4</v>
      </c>
      <c r="E4423" s="9">
        <v>2017</v>
      </c>
      <c r="F4423" s="9">
        <v>7</v>
      </c>
      <c r="G4423" s="9" t="s">
        <v>12</v>
      </c>
      <c r="H4423" s="9">
        <v>4</v>
      </c>
      <c r="I4423" s="24" t="s">
        <v>188</v>
      </c>
      <c r="J4423" s="25" t="str">
        <f t="shared" si="278"/>
        <v>Holiday</v>
      </c>
      <c r="K4423" s="25" t="str">
        <f t="shared" si="279"/>
        <v>Weekend/Holiday</v>
      </c>
      <c r="L4423" s="25" t="s">
        <v>177</v>
      </c>
      <c r="M4423" s="9">
        <v>4420</v>
      </c>
      <c r="N4423" s="9">
        <v>4</v>
      </c>
      <c r="O4423" s="14">
        <f>INDEX('Load Shapes - Day Type'!G:G,MATCH('Load Shapes - 8760'!$A4423,'Load Shapes - Day Type'!$K:$K,0))</f>
        <v>2.1000000000000001E-2</v>
      </c>
      <c r="P4423" s="14">
        <f>INDEX('Load Shapes - Day Type'!H:H,MATCH('Load Shapes - 8760'!$A4423,'Load Shapes - Day Type'!$K:$K,0))</f>
        <v>0.28499999999999998</v>
      </c>
      <c r="Q4423" s="15">
        <f>INDEX('Load Shapes - Day Type'!I:I,MATCH('Load Shapes - 8760'!$A4423,'Load Shapes - Day Type'!$K:$K,0))</f>
        <v>1.6633672687580014</v>
      </c>
      <c r="R4423" s="15">
        <f>INDEX('Load Shapes - Day Type'!J:J,MATCH('Load Shapes - 8760'!$A4423,'Load Shapes - Day Type'!$K:$K,0))</f>
        <v>3.4930712643918033E-2</v>
      </c>
      <c r="S4423" s="47">
        <f t="shared" si="280"/>
        <v>2.149065310094781E-5</v>
      </c>
    </row>
    <row r="4424" spans="1:19" x14ac:dyDescent="0.2">
      <c r="A4424" s="45" t="str">
        <f t="shared" si="277"/>
        <v>JulyWeekend/Holiday5</v>
      </c>
      <c r="E4424" s="9">
        <v>2017</v>
      </c>
      <c r="F4424" s="9">
        <v>7</v>
      </c>
      <c r="G4424" s="9" t="s">
        <v>12</v>
      </c>
      <c r="H4424" s="9">
        <v>4</v>
      </c>
      <c r="I4424" s="24" t="s">
        <v>188</v>
      </c>
      <c r="J4424" s="25" t="str">
        <f t="shared" si="278"/>
        <v>Holiday</v>
      </c>
      <c r="K4424" s="25" t="str">
        <f t="shared" si="279"/>
        <v>Weekend/Holiday</v>
      </c>
      <c r="L4424" s="25" t="s">
        <v>177</v>
      </c>
      <c r="M4424" s="9">
        <v>4421</v>
      </c>
      <c r="N4424" s="9">
        <v>5</v>
      </c>
      <c r="O4424" s="14">
        <f>INDEX('Load Shapes - Day Type'!G:G,MATCH('Load Shapes - 8760'!$A4424,'Load Shapes - Day Type'!$K:$K,0))</f>
        <v>2.4E-2</v>
      </c>
      <c r="P4424" s="14">
        <f>INDEX('Load Shapes - Day Type'!H:H,MATCH('Load Shapes - 8760'!$A4424,'Load Shapes - Day Type'!$K:$K,0))</f>
        <v>0.252</v>
      </c>
      <c r="Q4424" s="15">
        <f>INDEX('Load Shapes - Day Type'!I:I,MATCH('Load Shapes - 8760'!$A4424,'Load Shapes - Day Type'!$K:$K,0))</f>
        <v>1.6633672687580014</v>
      </c>
      <c r="R4424" s="15">
        <f>INDEX('Load Shapes - Day Type'!J:J,MATCH('Load Shapes - 8760'!$A4424,'Load Shapes - Day Type'!$K:$K,0))</f>
        <v>3.9920814450192035E-2</v>
      </c>
      <c r="S4424" s="47">
        <f t="shared" si="280"/>
        <v>2.4560746401083209E-5</v>
      </c>
    </row>
    <row r="4425" spans="1:19" x14ac:dyDescent="0.2">
      <c r="A4425" s="45" t="str">
        <f t="shared" si="277"/>
        <v>JulyWeekend/Holiday6</v>
      </c>
      <c r="E4425" s="9">
        <v>2017</v>
      </c>
      <c r="F4425" s="9">
        <v>7</v>
      </c>
      <c r="G4425" s="9" t="s">
        <v>12</v>
      </c>
      <c r="H4425" s="9">
        <v>4</v>
      </c>
      <c r="I4425" s="24" t="s">
        <v>188</v>
      </c>
      <c r="J4425" s="25" t="str">
        <f t="shared" si="278"/>
        <v>Holiday</v>
      </c>
      <c r="K4425" s="25" t="str">
        <f t="shared" si="279"/>
        <v>Weekend/Holiday</v>
      </c>
      <c r="L4425" s="25" t="s">
        <v>177</v>
      </c>
      <c r="M4425" s="9">
        <v>4422</v>
      </c>
      <c r="N4425" s="9">
        <v>6</v>
      </c>
      <c r="O4425" s="14">
        <f>INDEX('Load Shapes - Day Type'!G:G,MATCH('Load Shapes - 8760'!$A4425,'Load Shapes - Day Type'!$K:$K,0))</f>
        <v>3.6999999999999998E-2</v>
      </c>
      <c r="P4425" s="14">
        <f>INDEX('Load Shapes - Day Type'!H:H,MATCH('Load Shapes - 8760'!$A4425,'Load Shapes - Day Type'!$K:$K,0))</f>
        <v>0.19800000000000001</v>
      </c>
      <c r="Q4425" s="15">
        <f>INDEX('Load Shapes - Day Type'!I:I,MATCH('Load Shapes - 8760'!$A4425,'Load Shapes - Day Type'!$K:$K,0))</f>
        <v>1.6633672687580014</v>
      </c>
      <c r="R4425" s="15">
        <f>INDEX('Load Shapes - Day Type'!J:J,MATCH('Load Shapes - 8760'!$A4425,'Load Shapes - Day Type'!$K:$K,0))</f>
        <v>6.1544588944046054E-2</v>
      </c>
      <c r="S4425" s="47">
        <f t="shared" si="280"/>
        <v>3.7864484035003277E-5</v>
      </c>
    </row>
    <row r="4426" spans="1:19" x14ac:dyDescent="0.2">
      <c r="A4426" s="45" t="str">
        <f t="shared" si="277"/>
        <v>JulyWeekend/Holiday7</v>
      </c>
      <c r="E4426" s="9">
        <v>2017</v>
      </c>
      <c r="F4426" s="9">
        <v>7</v>
      </c>
      <c r="G4426" s="9" t="s">
        <v>12</v>
      </c>
      <c r="H4426" s="9">
        <v>4</v>
      </c>
      <c r="I4426" s="24" t="s">
        <v>188</v>
      </c>
      <c r="J4426" s="25" t="str">
        <f t="shared" si="278"/>
        <v>Holiday</v>
      </c>
      <c r="K4426" s="25" t="str">
        <f t="shared" si="279"/>
        <v>Weekend/Holiday</v>
      </c>
      <c r="L4426" s="25" t="s">
        <v>177</v>
      </c>
      <c r="M4426" s="9">
        <v>4423</v>
      </c>
      <c r="N4426" s="9">
        <v>7</v>
      </c>
      <c r="O4426" s="14">
        <f>INDEX('Load Shapes - Day Type'!G:G,MATCH('Load Shapes - 8760'!$A4426,'Load Shapes - Day Type'!$K:$K,0))</f>
        <v>6.3E-2</v>
      </c>
      <c r="P4426" s="14">
        <f>INDEX('Load Shapes - Day Type'!H:H,MATCH('Load Shapes - 8760'!$A4426,'Load Shapes - Day Type'!$K:$K,0))</f>
        <v>0.152</v>
      </c>
      <c r="Q4426" s="15">
        <f>INDEX('Load Shapes - Day Type'!I:I,MATCH('Load Shapes - 8760'!$A4426,'Load Shapes - Day Type'!$K:$K,0))</f>
        <v>1.6633672687580014</v>
      </c>
      <c r="R4426" s="15">
        <f>INDEX('Load Shapes - Day Type'!J:J,MATCH('Load Shapes - 8760'!$A4426,'Load Shapes - Day Type'!$K:$K,0))</f>
        <v>0.1047921379317541</v>
      </c>
      <c r="S4426" s="47">
        <f t="shared" si="280"/>
        <v>6.447195930284342E-5</v>
      </c>
    </row>
    <row r="4427" spans="1:19" x14ac:dyDescent="0.2">
      <c r="A4427" s="45" t="str">
        <f t="shared" si="277"/>
        <v>JulyWeekend/Holiday8</v>
      </c>
      <c r="E4427" s="9">
        <v>2017</v>
      </c>
      <c r="F4427" s="9">
        <v>7</v>
      </c>
      <c r="G4427" s="9" t="s">
        <v>12</v>
      </c>
      <c r="H4427" s="9">
        <v>4</v>
      </c>
      <c r="I4427" s="24" t="s">
        <v>188</v>
      </c>
      <c r="J4427" s="25" t="str">
        <f t="shared" si="278"/>
        <v>Holiday</v>
      </c>
      <c r="K4427" s="25" t="str">
        <f t="shared" si="279"/>
        <v>Weekend/Holiday</v>
      </c>
      <c r="L4427" s="25" t="s">
        <v>177</v>
      </c>
      <c r="M4427" s="9">
        <v>4424</v>
      </c>
      <c r="N4427" s="9">
        <v>8</v>
      </c>
      <c r="O4427" s="14">
        <f>INDEX('Load Shapes - Day Type'!G:G,MATCH('Load Shapes - 8760'!$A4427,'Load Shapes - Day Type'!$K:$K,0))</f>
        <v>0.10299999999999999</v>
      </c>
      <c r="P4427" s="14">
        <f>INDEX('Load Shapes - Day Type'!H:H,MATCH('Load Shapes - 8760'!$A4427,'Load Shapes - Day Type'!$K:$K,0))</f>
        <v>0.11700000000000001</v>
      </c>
      <c r="Q4427" s="15">
        <f>INDEX('Load Shapes - Day Type'!I:I,MATCH('Load Shapes - 8760'!$A4427,'Load Shapes - Day Type'!$K:$K,0))</f>
        <v>1.6633672687580014</v>
      </c>
      <c r="R4427" s="15">
        <f>INDEX('Load Shapes - Day Type'!J:J,MATCH('Load Shapes - 8760'!$A4427,'Load Shapes - Day Type'!$K:$K,0))</f>
        <v>0.17132682868207413</v>
      </c>
      <c r="S4427" s="47">
        <f t="shared" si="280"/>
        <v>1.054065366379821E-4</v>
      </c>
    </row>
    <row r="4428" spans="1:19" x14ac:dyDescent="0.2">
      <c r="A4428" s="45" t="str">
        <f t="shared" si="277"/>
        <v>JulyWeekend/Holiday9</v>
      </c>
      <c r="E4428" s="9">
        <v>2017</v>
      </c>
      <c r="F4428" s="9">
        <v>7</v>
      </c>
      <c r="G4428" s="9" t="s">
        <v>12</v>
      </c>
      <c r="H4428" s="9">
        <v>4</v>
      </c>
      <c r="I4428" s="24" t="s">
        <v>188</v>
      </c>
      <c r="J4428" s="25" t="str">
        <f t="shared" si="278"/>
        <v>Holiday</v>
      </c>
      <c r="K4428" s="25" t="str">
        <f t="shared" si="279"/>
        <v>Weekend/Holiday</v>
      </c>
      <c r="L4428" s="25" t="s">
        <v>177</v>
      </c>
      <c r="M4428" s="9">
        <v>4425</v>
      </c>
      <c r="N4428" s="9">
        <v>9</v>
      </c>
      <c r="O4428" s="14">
        <f>INDEX('Load Shapes - Day Type'!G:G,MATCH('Load Shapes - 8760'!$A4428,'Load Shapes - Day Type'!$K:$K,0))</f>
        <v>0.11600000000000001</v>
      </c>
      <c r="P4428" s="14">
        <f>INDEX('Load Shapes - Day Type'!H:H,MATCH('Load Shapes - 8760'!$A4428,'Load Shapes - Day Type'!$K:$K,0))</f>
        <v>0.11</v>
      </c>
      <c r="Q4428" s="15">
        <f>INDEX('Load Shapes - Day Type'!I:I,MATCH('Load Shapes - 8760'!$A4428,'Load Shapes - Day Type'!$K:$K,0))</f>
        <v>1.6633672687580014</v>
      </c>
      <c r="R4428" s="15">
        <f>INDEX('Load Shapes - Day Type'!J:J,MATCH('Load Shapes - 8760'!$A4428,'Load Shapes - Day Type'!$K:$K,0))</f>
        <v>0.19295060317592819</v>
      </c>
      <c r="S4428" s="47">
        <f t="shared" si="280"/>
        <v>1.1871027427190218E-4</v>
      </c>
    </row>
    <row r="4429" spans="1:19" x14ac:dyDescent="0.2">
      <c r="A4429" s="45" t="str">
        <f t="shared" si="277"/>
        <v>JulyWeekend/Holiday10</v>
      </c>
      <c r="E4429" s="9">
        <v>2017</v>
      </c>
      <c r="F4429" s="9">
        <v>7</v>
      </c>
      <c r="G4429" s="9" t="s">
        <v>12</v>
      </c>
      <c r="H4429" s="9">
        <v>4</v>
      </c>
      <c r="I4429" s="24" t="s">
        <v>188</v>
      </c>
      <c r="J4429" s="25" t="str">
        <f t="shared" si="278"/>
        <v>Holiday</v>
      </c>
      <c r="K4429" s="25" t="str">
        <f t="shared" si="279"/>
        <v>Weekend/Holiday</v>
      </c>
      <c r="L4429" s="25" t="s">
        <v>177</v>
      </c>
      <c r="M4429" s="9">
        <v>4426</v>
      </c>
      <c r="N4429" s="9">
        <v>10</v>
      </c>
      <c r="O4429" s="14">
        <f>INDEX('Load Shapes - Day Type'!G:G,MATCH('Load Shapes - 8760'!$A4429,'Load Shapes - Day Type'!$K:$K,0))</f>
        <v>0.13200000000000001</v>
      </c>
      <c r="P4429" s="14">
        <f>INDEX('Load Shapes - Day Type'!H:H,MATCH('Load Shapes - 8760'!$A4429,'Load Shapes - Day Type'!$K:$K,0))</f>
        <v>0.105</v>
      </c>
      <c r="Q4429" s="15">
        <f>INDEX('Load Shapes - Day Type'!I:I,MATCH('Load Shapes - 8760'!$A4429,'Load Shapes - Day Type'!$K:$K,0))</f>
        <v>1.6633672687580014</v>
      </c>
      <c r="R4429" s="15">
        <f>INDEX('Load Shapes - Day Type'!J:J,MATCH('Load Shapes - 8760'!$A4429,'Load Shapes - Day Type'!$K:$K,0))</f>
        <v>0.2195644794760562</v>
      </c>
      <c r="S4429" s="47">
        <f t="shared" si="280"/>
        <v>1.3508410520595766E-4</v>
      </c>
    </row>
    <row r="4430" spans="1:19" x14ac:dyDescent="0.2">
      <c r="A4430" s="45" t="str">
        <f t="shared" si="277"/>
        <v>JulyWeekend/Holiday11</v>
      </c>
      <c r="E4430" s="9">
        <v>2017</v>
      </c>
      <c r="F4430" s="9">
        <v>7</v>
      </c>
      <c r="G4430" s="9" t="s">
        <v>12</v>
      </c>
      <c r="H4430" s="9">
        <v>4</v>
      </c>
      <c r="I4430" s="24" t="s">
        <v>188</v>
      </c>
      <c r="J4430" s="25" t="str">
        <f t="shared" si="278"/>
        <v>Holiday</v>
      </c>
      <c r="K4430" s="25" t="str">
        <f t="shared" si="279"/>
        <v>Weekend/Holiday</v>
      </c>
      <c r="L4430" s="25" t="s">
        <v>177</v>
      </c>
      <c r="M4430" s="9">
        <v>4427</v>
      </c>
      <c r="N4430" s="9">
        <v>11</v>
      </c>
      <c r="O4430" s="14">
        <f>INDEX('Load Shapes - Day Type'!G:G,MATCH('Load Shapes - 8760'!$A4430,'Load Shapes - Day Type'!$K:$K,0))</f>
        <v>0.13</v>
      </c>
      <c r="P4430" s="14">
        <f>INDEX('Load Shapes - Day Type'!H:H,MATCH('Load Shapes - 8760'!$A4430,'Load Shapes - Day Type'!$K:$K,0))</f>
        <v>0.109</v>
      </c>
      <c r="Q4430" s="15">
        <f>INDEX('Load Shapes - Day Type'!I:I,MATCH('Load Shapes - 8760'!$A4430,'Load Shapes - Day Type'!$K:$K,0))</f>
        <v>1.6633672687580014</v>
      </c>
      <c r="R4430" s="15">
        <f>INDEX('Load Shapes - Day Type'!J:J,MATCH('Load Shapes - 8760'!$A4430,'Load Shapes - Day Type'!$K:$K,0))</f>
        <v>0.2162377449385402</v>
      </c>
      <c r="S4430" s="47">
        <f t="shared" si="280"/>
        <v>1.3303737633920071E-4</v>
      </c>
    </row>
    <row r="4431" spans="1:19" x14ac:dyDescent="0.2">
      <c r="A4431" s="45" t="str">
        <f t="shared" si="277"/>
        <v>JulyWeekend/Holiday12</v>
      </c>
      <c r="E4431" s="9">
        <v>2017</v>
      </c>
      <c r="F4431" s="9">
        <v>7</v>
      </c>
      <c r="G4431" s="9" t="s">
        <v>12</v>
      </c>
      <c r="H4431" s="9">
        <v>4</v>
      </c>
      <c r="I4431" s="24" t="s">
        <v>188</v>
      </c>
      <c r="J4431" s="25" t="str">
        <f t="shared" si="278"/>
        <v>Holiday</v>
      </c>
      <c r="K4431" s="25" t="str">
        <f t="shared" si="279"/>
        <v>Weekend/Holiday</v>
      </c>
      <c r="L4431" s="25" t="s">
        <v>177</v>
      </c>
      <c r="M4431" s="9">
        <v>4428</v>
      </c>
      <c r="N4431" s="9">
        <v>12</v>
      </c>
      <c r="O4431" s="14">
        <f>INDEX('Load Shapes - Day Type'!G:G,MATCH('Load Shapes - 8760'!$A4431,'Load Shapes - Day Type'!$K:$K,0))</f>
        <v>0.121</v>
      </c>
      <c r="P4431" s="14">
        <f>INDEX('Load Shapes - Day Type'!H:H,MATCH('Load Shapes - 8760'!$A4431,'Load Shapes - Day Type'!$K:$K,0))</f>
        <v>0.113</v>
      </c>
      <c r="Q4431" s="15">
        <f>INDEX('Load Shapes - Day Type'!I:I,MATCH('Load Shapes - 8760'!$A4431,'Load Shapes - Day Type'!$K:$K,0))</f>
        <v>1.6633672687580014</v>
      </c>
      <c r="R4431" s="15">
        <f>INDEX('Load Shapes - Day Type'!J:J,MATCH('Load Shapes - 8760'!$A4431,'Load Shapes - Day Type'!$K:$K,0))</f>
        <v>0.20126743951971818</v>
      </c>
      <c r="S4431" s="47">
        <f t="shared" si="280"/>
        <v>1.2382709643879452E-4</v>
      </c>
    </row>
    <row r="4432" spans="1:19" x14ac:dyDescent="0.2">
      <c r="A4432" s="45" t="str">
        <f t="shared" si="277"/>
        <v>JulyWeekend/Holiday13</v>
      </c>
      <c r="E4432" s="9">
        <v>2017</v>
      </c>
      <c r="F4432" s="9">
        <v>7</v>
      </c>
      <c r="G4432" s="9" t="s">
        <v>12</v>
      </c>
      <c r="H4432" s="9">
        <v>4</v>
      </c>
      <c r="I4432" s="24" t="s">
        <v>188</v>
      </c>
      <c r="J4432" s="25" t="str">
        <f t="shared" si="278"/>
        <v>Holiday</v>
      </c>
      <c r="K4432" s="25" t="str">
        <f t="shared" si="279"/>
        <v>Weekend/Holiday</v>
      </c>
      <c r="L4432" s="25" t="s">
        <v>177</v>
      </c>
      <c r="M4432" s="9">
        <v>4429</v>
      </c>
      <c r="N4432" s="9">
        <v>13</v>
      </c>
      <c r="O4432" s="14">
        <f>INDEX('Load Shapes - Day Type'!G:G,MATCH('Load Shapes - 8760'!$A4432,'Load Shapes - Day Type'!$K:$K,0))</f>
        <v>0.125</v>
      </c>
      <c r="P4432" s="14">
        <f>INDEX('Load Shapes - Day Type'!H:H,MATCH('Load Shapes - 8760'!$A4432,'Load Shapes - Day Type'!$K:$K,0))</f>
        <v>0.111</v>
      </c>
      <c r="Q4432" s="15">
        <f>INDEX('Load Shapes - Day Type'!I:I,MATCH('Load Shapes - 8760'!$A4432,'Load Shapes - Day Type'!$K:$K,0))</f>
        <v>1.6633672687580014</v>
      </c>
      <c r="R4432" s="15">
        <f>INDEX('Load Shapes - Day Type'!J:J,MATCH('Load Shapes - 8760'!$A4432,'Load Shapes - Day Type'!$K:$K,0))</f>
        <v>0.20792090859475018</v>
      </c>
      <c r="S4432" s="47">
        <f t="shared" si="280"/>
        <v>1.2792055417230839E-4</v>
      </c>
    </row>
    <row r="4433" spans="1:19" x14ac:dyDescent="0.2">
      <c r="A4433" s="45" t="str">
        <f t="shared" si="277"/>
        <v>JulyWeekend/Holiday14</v>
      </c>
      <c r="E4433" s="9">
        <v>2017</v>
      </c>
      <c r="F4433" s="9">
        <v>7</v>
      </c>
      <c r="G4433" s="9" t="s">
        <v>12</v>
      </c>
      <c r="H4433" s="9">
        <v>4</v>
      </c>
      <c r="I4433" s="24" t="s">
        <v>188</v>
      </c>
      <c r="J4433" s="25" t="str">
        <f t="shared" si="278"/>
        <v>Holiday</v>
      </c>
      <c r="K4433" s="25" t="str">
        <f t="shared" si="279"/>
        <v>Weekend/Holiday</v>
      </c>
      <c r="L4433" s="25" t="s">
        <v>177</v>
      </c>
      <c r="M4433" s="9">
        <v>4430</v>
      </c>
      <c r="N4433" s="9">
        <v>14</v>
      </c>
      <c r="O4433" s="14">
        <f>INDEX('Load Shapes - Day Type'!G:G,MATCH('Load Shapes - 8760'!$A4433,'Load Shapes - Day Type'!$K:$K,0))</f>
        <v>0.128</v>
      </c>
      <c r="P4433" s="14">
        <f>INDEX('Load Shapes - Day Type'!H:H,MATCH('Load Shapes - 8760'!$A4433,'Load Shapes - Day Type'!$K:$K,0))</f>
        <v>0.11</v>
      </c>
      <c r="Q4433" s="15">
        <f>INDEX('Load Shapes - Day Type'!I:I,MATCH('Load Shapes - 8760'!$A4433,'Load Shapes - Day Type'!$K:$K,0))</f>
        <v>1.6633672687580014</v>
      </c>
      <c r="R4433" s="15">
        <f>INDEX('Load Shapes - Day Type'!J:J,MATCH('Load Shapes - 8760'!$A4433,'Load Shapes - Day Type'!$K:$K,0))</f>
        <v>0.2129110104010242</v>
      </c>
      <c r="S4433" s="47">
        <f t="shared" si="280"/>
        <v>1.3099064747244379E-4</v>
      </c>
    </row>
    <row r="4434" spans="1:19" x14ac:dyDescent="0.2">
      <c r="A4434" s="45" t="str">
        <f t="shared" si="277"/>
        <v>JulyWeekend/Holiday15</v>
      </c>
      <c r="E4434" s="9">
        <v>2017</v>
      </c>
      <c r="F4434" s="9">
        <v>7</v>
      </c>
      <c r="G4434" s="9" t="s">
        <v>12</v>
      </c>
      <c r="H4434" s="9">
        <v>4</v>
      </c>
      <c r="I4434" s="24" t="s">
        <v>188</v>
      </c>
      <c r="J4434" s="25" t="str">
        <f t="shared" si="278"/>
        <v>Holiday</v>
      </c>
      <c r="K4434" s="25" t="str">
        <f t="shared" si="279"/>
        <v>Weekend/Holiday</v>
      </c>
      <c r="L4434" s="25" t="s">
        <v>177</v>
      </c>
      <c r="M4434" s="9">
        <v>4431</v>
      </c>
      <c r="N4434" s="9">
        <v>15</v>
      </c>
      <c r="O4434" s="14">
        <f>INDEX('Load Shapes - Day Type'!G:G,MATCH('Load Shapes - 8760'!$A4434,'Load Shapes - Day Type'!$K:$K,0))</f>
        <v>0.124</v>
      </c>
      <c r="P4434" s="14">
        <f>INDEX('Load Shapes - Day Type'!H:H,MATCH('Load Shapes - 8760'!$A4434,'Load Shapes - Day Type'!$K:$K,0))</f>
        <v>0.108</v>
      </c>
      <c r="Q4434" s="15">
        <f>INDEX('Load Shapes - Day Type'!I:I,MATCH('Load Shapes - 8760'!$A4434,'Load Shapes - Day Type'!$K:$K,0))</f>
        <v>1.6633672687580014</v>
      </c>
      <c r="R4434" s="15">
        <f>INDEX('Load Shapes - Day Type'!J:J,MATCH('Load Shapes - 8760'!$A4434,'Load Shapes - Day Type'!$K:$K,0))</f>
        <v>0.20625754132599217</v>
      </c>
      <c r="S4434" s="47">
        <f t="shared" si="280"/>
        <v>1.2689718973892992E-4</v>
      </c>
    </row>
    <row r="4435" spans="1:19" x14ac:dyDescent="0.2">
      <c r="A4435" s="45" t="str">
        <f t="shared" si="277"/>
        <v>JulyWeekend/Holiday16</v>
      </c>
      <c r="E4435" s="9">
        <v>2017</v>
      </c>
      <c r="F4435" s="9">
        <v>7</v>
      </c>
      <c r="G4435" s="9" t="s">
        <v>12</v>
      </c>
      <c r="H4435" s="9">
        <v>4</v>
      </c>
      <c r="I4435" s="24" t="s">
        <v>188</v>
      </c>
      <c r="J4435" s="25" t="str">
        <f t="shared" si="278"/>
        <v>Holiday</v>
      </c>
      <c r="K4435" s="25" t="str">
        <f t="shared" si="279"/>
        <v>Weekend/Holiday</v>
      </c>
      <c r="L4435" s="25" t="s">
        <v>177</v>
      </c>
      <c r="M4435" s="9">
        <v>4432</v>
      </c>
      <c r="N4435" s="9">
        <v>16</v>
      </c>
      <c r="O4435" s="14">
        <f>INDEX('Load Shapes - Day Type'!G:G,MATCH('Load Shapes - 8760'!$A4435,'Load Shapes - Day Type'!$K:$K,0))</f>
        <v>0.11799999999999999</v>
      </c>
      <c r="P4435" s="14">
        <f>INDEX('Load Shapes - Day Type'!H:H,MATCH('Load Shapes - 8760'!$A4435,'Load Shapes - Day Type'!$K:$K,0))</f>
        <v>0.108</v>
      </c>
      <c r="Q4435" s="15">
        <f>INDEX('Load Shapes - Day Type'!I:I,MATCH('Load Shapes - 8760'!$A4435,'Load Shapes - Day Type'!$K:$K,0))</f>
        <v>1.6633672687580014</v>
      </c>
      <c r="R4435" s="15">
        <f>INDEX('Load Shapes - Day Type'!J:J,MATCH('Load Shapes - 8760'!$A4435,'Load Shapes - Day Type'!$K:$K,0))</f>
        <v>0.19627733771344416</v>
      </c>
      <c r="S4435" s="47">
        <f t="shared" si="280"/>
        <v>1.207570031386591E-4</v>
      </c>
    </row>
    <row r="4436" spans="1:19" x14ac:dyDescent="0.2">
      <c r="A4436" s="45" t="str">
        <f t="shared" si="277"/>
        <v>JulyWeekend/Holiday17</v>
      </c>
      <c r="E4436" s="9">
        <v>2017</v>
      </c>
      <c r="F4436" s="9">
        <v>7</v>
      </c>
      <c r="G4436" s="9" t="s">
        <v>12</v>
      </c>
      <c r="H4436" s="9">
        <v>4</v>
      </c>
      <c r="I4436" s="24" t="s">
        <v>188</v>
      </c>
      <c r="J4436" s="25" t="str">
        <f t="shared" si="278"/>
        <v>Holiday</v>
      </c>
      <c r="K4436" s="25" t="str">
        <f t="shared" si="279"/>
        <v>Weekend/Holiday</v>
      </c>
      <c r="L4436" s="25" t="s">
        <v>177</v>
      </c>
      <c r="M4436" s="9">
        <v>4433</v>
      </c>
      <c r="N4436" s="9">
        <v>17</v>
      </c>
      <c r="O4436" s="14">
        <f>INDEX('Load Shapes - Day Type'!G:G,MATCH('Load Shapes - 8760'!$A4436,'Load Shapes - Day Type'!$K:$K,0))</f>
        <v>0.108</v>
      </c>
      <c r="P4436" s="14">
        <f>INDEX('Load Shapes - Day Type'!H:H,MATCH('Load Shapes - 8760'!$A4436,'Load Shapes - Day Type'!$K:$K,0))</f>
        <v>0.11</v>
      </c>
      <c r="Q4436" s="15">
        <f>INDEX('Load Shapes - Day Type'!I:I,MATCH('Load Shapes - 8760'!$A4436,'Load Shapes - Day Type'!$K:$K,0))</f>
        <v>1.6633672687580014</v>
      </c>
      <c r="R4436" s="15">
        <f>INDEX('Load Shapes - Day Type'!J:J,MATCH('Load Shapes - 8760'!$A4436,'Load Shapes - Day Type'!$K:$K,0))</f>
        <v>0.17964366502586415</v>
      </c>
      <c r="S4436" s="47">
        <f t="shared" si="280"/>
        <v>1.1052335880487444E-4</v>
      </c>
    </row>
    <row r="4437" spans="1:19" x14ac:dyDescent="0.2">
      <c r="A4437" s="45" t="str">
        <f t="shared" si="277"/>
        <v>JulyWeekend/Holiday18</v>
      </c>
      <c r="E4437" s="9">
        <v>2017</v>
      </c>
      <c r="F4437" s="9">
        <v>7</v>
      </c>
      <c r="G4437" s="9" t="s">
        <v>12</v>
      </c>
      <c r="H4437" s="9">
        <v>4</v>
      </c>
      <c r="I4437" s="24" t="s">
        <v>188</v>
      </c>
      <c r="J4437" s="25" t="str">
        <f t="shared" si="278"/>
        <v>Holiday</v>
      </c>
      <c r="K4437" s="25" t="str">
        <f t="shared" si="279"/>
        <v>Weekend/Holiday</v>
      </c>
      <c r="L4437" s="25" t="s">
        <v>177</v>
      </c>
      <c r="M4437" s="9">
        <v>4434</v>
      </c>
      <c r="N4437" s="9">
        <v>18</v>
      </c>
      <c r="O4437" s="14">
        <f>INDEX('Load Shapes - Day Type'!G:G,MATCH('Load Shapes - 8760'!$A4437,'Load Shapes - Day Type'!$K:$K,0))</f>
        <v>0.108</v>
      </c>
      <c r="P4437" s="14">
        <f>INDEX('Load Shapes - Day Type'!H:H,MATCH('Load Shapes - 8760'!$A4437,'Load Shapes - Day Type'!$K:$K,0))</f>
        <v>0.107</v>
      </c>
      <c r="Q4437" s="15">
        <f>INDEX('Load Shapes - Day Type'!I:I,MATCH('Load Shapes - 8760'!$A4437,'Load Shapes - Day Type'!$K:$K,0))</f>
        <v>1.6633672687580014</v>
      </c>
      <c r="R4437" s="15">
        <f>INDEX('Load Shapes - Day Type'!J:J,MATCH('Load Shapes - 8760'!$A4437,'Load Shapes - Day Type'!$K:$K,0))</f>
        <v>0.17964366502586415</v>
      </c>
      <c r="S4437" s="47">
        <f t="shared" si="280"/>
        <v>1.1052335880487444E-4</v>
      </c>
    </row>
    <row r="4438" spans="1:19" x14ac:dyDescent="0.2">
      <c r="A4438" s="45" t="str">
        <f t="shared" si="277"/>
        <v>JulyWeekend/Holiday19</v>
      </c>
      <c r="E4438" s="9">
        <v>2017</v>
      </c>
      <c r="F4438" s="9">
        <v>7</v>
      </c>
      <c r="G4438" s="9" t="s">
        <v>12</v>
      </c>
      <c r="H4438" s="9">
        <v>4</v>
      </c>
      <c r="I4438" s="24" t="s">
        <v>188</v>
      </c>
      <c r="J4438" s="25" t="str">
        <f t="shared" si="278"/>
        <v>Holiday</v>
      </c>
      <c r="K4438" s="25" t="str">
        <f t="shared" si="279"/>
        <v>Weekend/Holiday</v>
      </c>
      <c r="L4438" s="25" t="s">
        <v>177</v>
      </c>
      <c r="M4438" s="9">
        <v>4435</v>
      </c>
      <c r="N4438" s="9">
        <v>19</v>
      </c>
      <c r="O4438" s="14">
        <f>INDEX('Load Shapes - Day Type'!G:G,MATCH('Load Shapes - 8760'!$A4438,'Load Shapes - Day Type'!$K:$K,0))</f>
        <v>0.107</v>
      </c>
      <c r="P4438" s="14">
        <f>INDEX('Load Shapes - Day Type'!H:H,MATCH('Load Shapes - 8760'!$A4438,'Load Shapes - Day Type'!$K:$K,0))</f>
        <v>0.107</v>
      </c>
      <c r="Q4438" s="15">
        <f>INDEX('Load Shapes - Day Type'!I:I,MATCH('Load Shapes - 8760'!$A4438,'Load Shapes - Day Type'!$K:$K,0))</f>
        <v>1.6633672687580014</v>
      </c>
      <c r="R4438" s="15">
        <f>INDEX('Load Shapes - Day Type'!J:J,MATCH('Load Shapes - 8760'!$A4438,'Load Shapes - Day Type'!$K:$K,0))</f>
        <v>0.17798029775710617</v>
      </c>
      <c r="S4438" s="47">
        <f t="shared" si="280"/>
        <v>1.0949999437149597E-4</v>
      </c>
    </row>
    <row r="4439" spans="1:19" x14ac:dyDescent="0.2">
      <c r="A4439" s="45" t="str">
        <f t="shared" si="277"/>
        <v>JulyWeekend/Holiday20</v>
      </c>
      <c r="E4439" s="9">
        <v>2017</v>
      </c>
      <c r="F4439" s="9">
        <v>7</v>
      </c>
      <c r="G4439" s="9" t="s">
        <v>12</v>
      </c>
      <c r="H4439" s="9">
        <v>4</v>
      </c>
      <c r="I4439" s="24" t="s">
        <v>188</v>
      </c>
      <c r="J4439" s="25" t="str">
        <f t="shared" si="278"/>
        <v>Holiday</v>
      </c>
      <c r="K4439" s="25" t="str">
        <f t="shared" si="279"/>
        <v>Weekend/Holiday</v>
      </c>
      <c r="L4439" s="25" t="s">
        <v>177</v>
      </c>
      <c r="M4439" s="9">
        <v>4436</v>
      </c>
      <c r="N4439" s="9">
        <v>20</v>
      </c>
      <c r="O4439" s="14">
        <f>INDEX('Load Shapes - Day Type'!G:G,MATCH('Load Shapes - 8760'!$A4439,'Load Shapes - Day Type'!$K:$K,0))</f>
        <v>0.105</v>
      </c>
      <c r="P4439" s="14">
        <f>INDEX('Load Shapes - Day Type'!H:H,MATCH('Load Shapes - 8760'!$A4439,'Load Shapes - Day Type'!$K:$K,0))</f>
        <v>9.8000000000000004E-2</v>
      </c>
      <c r="Q4439" s="15">
        <f>INDEX('Load Shapes - Day Type'!I:I,MATCH('Load Shapes - 8760'!$A4439,'Load Shapes - Day Type'!$K:$K,0))</f>
        <v>1.6633672687580014</v>
      </c>
      <c r="R4439" s="15">
        <f>INDEX('Load Shapes - Day Type'!J:J,MATCH('Load Shapes - 8760'!$A4439,'Load Shapes - Day Type'!$K:$K,0))</f>
        <v>0.17465356321959014</v>
      </c>
      <c r="S4439" s="47">
        <f t="shared" si="280"/>
        <v>1.0745326550473903E-4</v>
      </c>
    </row>
    <row r="4440" spans="1:19" x14ac:dyDescent="0.2">
      <c r="A4440" s="45" t="str">
        <f t="shared" si="277"/>
        <v>JulyWeekend/Holiday21</v>
      </c>
      <c r="E4440" s="9">
        <v>2017</v>
      </c>
      <c r="F4440" s="9">
        <v>7</v>
      </c>
      <c r="G4440" s="9" t="s">
        <v>12</v>
      </c>
      <c r="H4440" s="9">
        <v>4</v>
      </c>
      <c r="I4440" s="24" t="s">
        <v>188</v>
      </c>
      <c r="J4440" s="25" t="str">
        <f t="shared" si="278"/>
        <v>Holiday</v>
      </c>
      <c r="K4440" s="25" t="str">
        <f t="shared" si="279"/>
        <v>Weekend/Holiday</v>
      </c>
      <c r="L4440" s="25" t="s">
        <v>177</v>
      </c>
      <c r="M4440" s="9">
        <v>4437</v>
      </c>
      <c r="N4440" s="9">
        <v>21</v>
      </c>
      <c r="O4440" s="14">
        <f>INDEX('Load Shapes - Day Type'!G:G,MATCH('Load Shapes - 8760'!$A4440,'Load Shapes - Day Type'!$K:$K,0))</f>
        <v>0.129</v>
      </c>
      <c r="P4440" s="14">
        <f>INDEX('Load Shapes - Day Type'!H:H,MATCH('Load Shapes - 8760'!$A4440,'Load Shapes - Day Type'!$K:$K,0))</f>
        <v>9.1999999999999998E-2</v>
      </c>
      <c r="Q4440" s="15">
        <f>INDEX('Load Shapes - Day Type'!I:I,MATCH('Load Shapes - 8760'!$A4440,'Load Shapes - Day Type'!$K:$K,0))</f>
        <v>1.6633672687580014</v>
      </c>
      <c r="R4440" s="15">
        <f>INDEX('Load Shapes - Day Type'!J:J,MATCH('Load Shapes - 8760'!$A4440,'Load Shapes - Day Type'!$K:$K,0))</f>
        <v>0.21457437766978218</v>
      </c>
      <c r="S4440" s="47">
        <f t="shared" si="280"/>
        <v>1.3201401190582226E-4</v>
      </c>
    </row>
    <row r="4441" spans="1:19" x14ac:dyDescent="0.2">
      <c r="A4441" s="45" t="str">
        <f t="shared" si="277"/>
        <v>JulyWeekend/Holiday22</v>
      </c>
      <c r="E4441" s="9">
        <v>2017</v>
      </c>
      <c r="F4441" s="9">
        <v>7</v>
      </c>
      <c r="G4441" s="9" t="s">
        <v>12</v>
      </c>
      <c r="H4441" s="9">
        <v>4</v>
      </c>
      <c r="I4441" s="24" t="s">
        <v>188</v>
      </c>
      <c r="J4441" s="25" t="str">
        <f t="shared" si="278"/>
        <v>Holiday</v>
      </c>
      <c r="K4441" s="25" t="str">
        <f t="shared" si="279"/>
        <v>Weekend/Holiday</v>
      </c>
      <c r="L4441" s="25" t="s">
        <v>177</v>
      </c>
      <c r="M4441" s="9">
        <v>4438</v>
      </c>
      <c r="N4441" s="9">
        <v>22</v>
      </c>
      <c r="O4441" s="14">
        <f>INDEX('Load Shapes - Day Type'!G:G,MATCH('Load Shapes - 8760'!$A4441,'Load Shapes - Day Type'!$K:$K,0))</f>
        <v>0.13500000000000001</v>
      </c>
      <c r="P4441" s="14">
        <f>INDEX('Load Shapes - Day Type'!H:H,MATCH('Load Shapes - 8760'!$A4441,'Load Shapes - Day Type'!$K:$K,0))</f>
        <v>9.4E-2</v>
      </c>
      <c r="Q4441" s="15">
        <f>INDEX('Load Shapes - Day Type'!I:I,MATCH('Load Shapes - 8760'!$A4441,'Load Shapes - Day Type'!$K:$K,0))</f>
        <v>1.6633672687580014</v>
      </c>
      <c r="R4441" s="15">
        <f>INDEX('Load Shapes - Day Type'!J:J,MATCH('Load Shapes - 8760'!$A4441,'Load Shapes - Day Type'!$K:$K,0))</f>
        <v>0.22455458128233022</v>
      </c>
      <c r="S4441" s="47">
        <f t="shared" si="280"/>
        <v>1.3815419850609305E-4</v>
      </c>
    </row>
    <row r="4442" spans="1:19" x14ac:dyDescent="0.2">
      <c r="A4442" s="45" t="str">
        <f t="shared" si="277"/>
        <v>JulyWeekend/Holiday23</v>
      </c>
      <c r="E4442" s="9">
        <v>2017</v>
      </c>
      <c r="F4442" s="9">
        <v>7</v>
      </c>
      <c r="G4442" s="9" t="s">
        <v>12</v>
      </c>
      <c r="H4442" s="9">
        <v>4</v>
      </c>
      <c r="I4442" s="24" t="s">
        <v>188</v>
      </c>
      <c r="J4442" s="25" t="str">
        <f t="shared" si="278"/>
        <v>Holiday</v>
      </c>
      <c r="K4442" s="25" t="str">
        <f t="shared" si="279"/>
        <v>Weekend/Holiday</v>
      </c>
      <c r="L4442" s="25" t="s">
        <v>177</v>
      </c>
      <c r="M4442" s="9">
        <v>4439</v>
      </c>
      <c r="N4442" s="9">
        <v>23</v>
      </c>
      <c r="O4442" s="14">
        <f>INDEX('Load Shapes - Day Type'!G:G,MATCH('Load Shapes - 8760'!$A4442,'Load Shapes - Day Type'!$K:$K,0))</f>
        <v>9.7000000000000003E-2</v>
      </c>
      <c r="P4442" s="14">
        <f>INDEX('Load Shapes - Day Type'!H:H,MATCH('Load Shapes - 8760'!$A4442,'Load Shapes - Day Type'!$K:$K,0))</f>
        <v>0.105</v>
      </c>
      <c r="Q4442" s="15">
        <f>INDEX('Load Shapes - Day Type'!I:I,MATCH('Load Shapes - 8760'!$A4442,'Load Shapes - Day Type'!$K:$K,0))</f>
        <v>1.6633672687580014</v>
      </c>
      <c r="R4442" s="15">
        <f>INDEX('Load Shapes - Day Type'!J:J,MATCH('Load Shapes - 8760'!$A4442,'Load Shapes - Day Type'!$K:$K,0))</f>
        <v>0.16134662506952616</v>
      </c>
      <c r="S4442" s="47">
        <f t="shared" si="280"/>
        <v>9.9266350037711308E-5</v>
      </c>
    </row>
    <row r="4443" spans="1:19" x14ac:dyDescent="0.2">
      <c r="A4443" s="45" t="str">
        <f t="shared" si="277"/>
        <v>JulyWeekend/Holiday24</v>
      </c>
      <c r="E4443" s="9">
        <v>2017</v>
      </c>
      <c r="F4443" s="9">
        <v>7</v>
      </c>
      <c r="G4443" s="9" t="s">
        <v>12</v>
      </c>
      <c r="H4443" s="9">
        <v>4</v>
      </c>
      <c r="I4443" s="24" t="s">
        <v>188</v>
      </c>
      <c r="J4443" s="25" t="str">
        <f t="shared" si="278"/>
        <v>Holiday</v>
      </c>
      <c r="K4443" s="25" t="str">
        <f t="shared" si="279"/>
        <v>Weekend/Holiday</v>
      </c>
      <c r="L4443" s="25" t="s">
        <v>177</v>
      </c>
      <c r="M4443" s="9">
        <v>4440</v>
      </c>
      <c r="N4443" s="9">
        <v>24</v>
      </c>
      <c r="O4443" s="14">
        <f>INDEX('Load Shapes - Day Type'!G:G,MATCH('Load Shapes - 8760'!$A4443,'Load Shapes - Day Type'!$K:$K,0))</f>
        <v>5.7000000000000002E-2</v>
      </c>
      <c r="P4443" s="14">
        <f>INDEX('Load Shapes - Day Type'!H:H,MATCH('Load Shapes - 8760'!$A4443,'Load Shapes - Day Type'!$K:$K,0))</f>
        <v>0.14699999999999999</v>
      </c>
      <c r="Q4443" s="15">
        <f>INDEX('Load Shapes - Day Type'!I:I,MATCH('Load Shapes - 8760'!$A4443,'Load Shapes - Day Type'!$K:$K,0))</f>
        <v>1.6633672687580014</v>
      </c>
      <c r="R4443" s="15">
        <f>INDEX('Load Shapes - Day Type'!J:J,MATCH('Load Shapes - 8760'!$A4443,'Load Shapes - Day Type'!$K:$K,0))</f>
        <v>9.4811934319206093E-2</v>
      </c>
      <c r="S4443" s="47">
        <f t="shared" si="280"/>
        <v>5.8331772702572623E-5</v>
      </c>
    </row>
    <row r="4444" spans="1:19" x14ac:dyDescent="0.2">
      <c r="A4444" s="45" t="str">
        <f t="shared" si="277"/>
        <v>JulyWeekday1</v>
      </c>
      <c r="E4444" s="9">
        <v>2017</v>
      </c>
      <c r="F4444" s="9">
        <v>7</v>
      </c>
      <c r="G4444" s="9" t="s">
        <v>12</v>
      </c>
      <c r="H4444" s="9">
        <v>5</v>
      </c>
      <c r="I4444" s="24" t="s">
        <v>185</v>
      </c>
      <c r="J4444" s="25" t="str">
        <f t="shared" si="278"/>
        <v/>
      </c>
      <c r="K4444" s="25" t="str">
        <f t="shared" si="279"/>
        <v>Weekday</v>
      </c>
      <c r="L4444" s="25" t="s">
        <v>177</v>
      </c>
      <c r="M4444" s="9">
        <v>4441</v>
      </c>
      <c r="N4444" s="9">
        <v>1</v>
      </c>
      <c r="O4444" s="14">
        <f>INDEX('Load Shapes - Day Type'!G:G,MATCH('Load Shapes - 8760'!$A4444,'Load Shapes - Day Type'!$K:$K,0))</f>
        <v>3.4000000000000002E-2</v>
      </c>
      <c r="P4444" s="14">
        <f>INDEX('Load Shapes - Day Type'!H:H,MATCH('Load Shapes - 8760'!$A4444,'Load Shapes - Day Type'!$K:$K,0))</f>
        <v>0.215</v>
      </c>
      <c r="Q4444" s="15">
        <f>INDEX('Load Shapes - Day Type'!I:I,MATCH('Load Shapes - 8760'!$A4444,'Load Shapes - Day Type'!$K:$K,0))</f>
        <v>1.6633672687580014</v>
      </c>
      <c r="R4444" s="15">
        <f>INDEX('Load Shapes - Day Type'!J:J,MATCH('Load Shapes - 8760'!$A4444,'Load Shapes - Day Type'!$K:$K,0))</f>
        <v>5.6554487137772051E-2</v>
      </c>
      <c r="S4444" s="47">
        <f t="shared" si="280"/>
        <v>3.4794390734867882E-5</v>
      </c>
    </row>
    <row r="4445" spans="1:19" x14ac:dyDescent="0.2">
      <c r="A4445" s="45" t="str">
        <f t="shared" si="277"/>
        <v>JulyWeekday2</v>
      </c>
      <c r="E4445" s="9">
        <v>2017</v>
      </c>
      <c r="F4445" s="9">
        <v>7</v>
      </c>
      <c r="G4445" s="9" t="s">
        <v>12</v>
      </c>
      <c r="H4445" s="9">
        <v>5</v>
      </c>
      <c r="I4445" s="24" t="s">
        <v>185</v>
      </c>
      <c r="J4445" s="25" t="str">
        <f t="shared" si="278"/>
        <v/>
      </c>
      <c r="K4445" s="25" t="str">
        <f t="shared" si="279"/>
        <v>Weekday</v>
      </c>
      <c r="L4445" s="25" t="s">
        <v>177</v>
      </c>
      <c r="M4445" s="9">
        <v>4442</v>
      </c>
      <c r="N4445" s="9">
        <v>2</v>
      </c>
      <c r="O4445" s="14">
        <f>INDEX('Load Shapes - Day Type'!G:G,MATCH('Load Shapes - 8760'!$A4445,'Load Shapes - Day Type'!$K:$K,0))</f>
        <v>2.8000000000000001E-2</v>
      </c>
      <c r="P4445" s="14">
        <f>INDEX('Load Shapes - Day Type'!H:H,MATCH('Load Shapes - 8760'!$A4445,'Load Shapes - Day Type'!$K:$K,0))</f>
        <v>0.246</v>
      </c>
      <c r="Q4445" s="15">
        <f>INDEX('Load Shapes - Day Type'!I:I,MATCH('Load Shapes - 8760'!$A4445,'Load Shapes - Day Type'!$K:$K,0))</f>
        <v>1.6633672687580014</v>
      </c>
      <c r="R4445" s="15">
        <f>INDEX('Load Shapes - Day Type'!J:J,MATCH('Load Shapes - 8760'!$A4445,'Load Shapes - Day Type'!$K:$K,0))</f>
        <v>4.6574283525224039E-2</v>
      </c>
      <c r="S4445" s="47">
        <f t="shared" si="280"/>
        <v>2.8654204134597078E-5</v>
      </c>
    </row>
    <row r="4446" spans="1:19" x14ac:dyDescent="0.2">
      <c r="A4446" s="45" t="str">
        <f t="shared" si="277"/>
        <v>JulyWeekday3</v>
      </c>
      <c r="E4446" s="9">
        <v>2017</v>
      </c>
      <c r="F4446" s="9">
        <v>7</v>
      </c>
      <c r="G4446" s="9" t="s">
        <v>12</v>
      </c>
      <c r="H4446" s="9">
        <v>5</v>
      </c>
      <c r="I4446" s="24" t="s">
        <v>185</v>
      </c>
      <c r="J4446" s="25" t="str">
        <f t="shared" si="278"/>
        <v/>
      </c>
      <c r="K4446" s="25" t="str">
        <f t="shared" si="279"/>
        <v>Weekday</v>
      </c>
      <c r="L4446" s="25" t="s">
        <v>177</v>
      </c>
      <c r="M4446" s="9">
        <v>4443</v>
      </c>
      <c r="N4446" s="9">
        <v>3</v>
      </c>
      <c r="O4446" s="14">
        <f>INDEX('Load Shapes - Day Type'!G:G,MATCH('Load Shapes - 8760'!$A4446,'Load Shapes - Day Type'!$K:$K,0))</f>
        <v>2.4E-2</v>
      </c>
      <c r="P4446" s="14">
        <f>INDEX('Load Shapes - Day Type'!H:H,MATCH('Load Shapes - 8760'!$A4446,'Load Shapes - Day Type'!$K:$K,0))</f>
        <v>0.27</v>
      </c>
      <c r="Q4446" s="15">
        <f>INDEX('Load Shapes - Day Type'!I:I,MATCH('Load Shapes - 8760'!$A4446,'Load Shapes - Day Type'!$K:$K,0))</f>
        <v>1.6633672687580014</v>
      </c>
      <c r="R4446" s="15">
        <f>INDEX('Load Shapes - Day Type'!J:J,MATCH('Load Shapes - 8760'!$A4446,'Load Shapes - Day Type'!$K:$K,0))</f>
        <v>3.9920814450192035E-2</v>
      </c>
      <c r="S4446" s="47">
        <f t="shared" si="280"/>
        <v>2.4560746401083209E-5</v>
      </c>
    </row>
    <row r="4447" spans="1:19" x14ac:dyDescent="0.2">
      <c r="A4447" s="45" t="str">
        <f t="shared" si="277"/>
        <v>JulyWeekday4</v>
      </c>
      <c r="E4447" s="9">
        <v>2017</v>
      </c>
      <c r="F4447" s="9">
        <v>7</v>
      </c>
      <c r="G4447" s="9" t="s">
        <v>12</v>
      </c>
      <c r="H4447" s="9">
        <v>5</v>
      </c>
      <c r="I4447" s="24" t="s">
        <v>185</v>
      </c>
      <c r="J4447" s="25" t="str">
        <f t="shared" si="278"/>
        <v/>
      </c>
      <c r="K4447" s="25" t="str">
        <f t="shared" si="279"/>
        <v>Weekday</v>
      </c>
      <c r="L4447" s="25" t="s">
        <v>177</v>
      </c>
      <c r="M4447" s="9">
        <v>4444</v>
      </c>
      <c r="N4447" s="9">
        <v>4</v>
      </c>
      <c r="O4447" s="14">
        <f>INDEX('Load Shapes - Day Type'!G:G,MATCH('Load Shapes - 8760'!$A4447,'Load Shapes - Day Type'!$K:$K,0))</f>
        <v>2.3E-2</v>
      </c>
      <c r="P4447" s="14">
        <f>INDEX('Load Shapes - Day Type'!H:H,MATCH('Load Shapes - 8760'!$A4447,'Load Shapes - Day Type'!$K:$K,0))</f>
        <v>0.27</v>
      </c>
      <c r="Q4447" s="15">
        <f>INDEX('Load Shapes - Day Type'!I:I,MATCH('Load Shapes - 8760'!$A4447,'Load Shapes - Day Type'!$K:$K,0))</f>
        <v>1.6633672687580014</v>
      </c>
      <c r="R4447" s="15">
        <f>INDEX('Load Shapes - Day Type'!J:J,MATCH('Load Shapes - 8760'!$A4447,'Load Shapes - Day Type'!$K:$K,0))</f>
        <v>3.8257447181434034E-2</v>
      </c>
      <c r="S4447" s="47">
        <f t="shared" si="280"/>
        <v>2.3537381967704741E-5</v>
      </c>
    </row>
    <row r="4448" spans="1:19" x14ac:dyDescent="0.2">
      <c r="A4448" s="45" t="str">
        <f t="shared" si="277"/>
        <v>JulyWeekday5</v>
      </c>
      <c r="E4448" s="9">
        <v>2017</v>
      </c>
      <c r="F4448" s="9">
        <v>7</v>
      </c>
      <c r="G4448" s="9" t="s">
        <v>12</v>
      </c>
      <c r="H4448" s="9">
        <v>5</v>
      </c>
      <c r="I4448" s="24" t="s">
        <v>185</v>
      </c>
      <c r="J4448" s="25" t="str">
        <f t="shared" si="278"/>
        <v/>
      </c>
      <c r="K4448" s="25" t="str">
        <f t="shared" si="279"/>
        <v>Weekday</v>
      </c>
      <c r="L4448" s="25" t="s">
        <v>177</v>
      </c>
      <c r="M4448" s="9">
        <v>4445</v>
      </c>
      <c r="N4448" s="9">
        <v>5</v>
      </c>
      <c r="O4448" s="14">
        <f>INDEX('Load Shapes - Day Type'!G:G,MATCH('Load Shapes - 8760'!$A4448,'Load Shapes - Day Type'!$K:$K,0))</f>
        <v>2.9000000000000001E-2</v>
      </c>
      <c r="P4448" s="14">
        <f>INDEX('Load Shapes - Day Type'!H:H,MATCH('Load Shapes - 8760'!$A4448,'Load Shapes - Day Type'!$K:$K,0))</f>
        <v>0.223</v>
      </c>
      <c r="Q4448" s="15">
        <f>INDEX('Load Shapes - Day Type'!I:I,MATCH('Load Shapes - 8760'!$A4448,'Load Shapes - Day Type'!$K:$K,0))</f>
        <v>1.6633672687580014</v>
      </c>
      <c r="R4448" s="15">
        <f>INDEX('Load Shapes - Day Type'!J:J,MATCH('Load Shapes - 8760'!$A4448,'Load Shapes - Day Type'!$K:$K,0))</f>
        <v>4.8237650793982047E-2</v>
      </c>
      <c r="S4448" s="47">
        <f t="shared" si="280"/>
        <v>2.9677568567975545E-5</v>
      </c>
    </row>
    <row r="4449" spans="1:19" x14ac:dyDescent="0.2">
      <c r="A4449" s="45" t="str">
        <f t="shared" si="277"/>
        <v>JulyWeekday6</v>
      </c>
      <c r="E4449" s="9">
        <v>2017</v>
      </c>
      <c r="F4449" s="9">
        <v>7</v>
      </c>
      <c r="G4449" s="9" t="s">
        <v>12</v>
      </c>
      <c r="H4449" s="9">
        <v>5</v>
      </c>
      <c r="I4449" s="24" t="s">
        <v>185</v>
      </c>
      <c r="J4449" s="25" t="str">
        <f t="shared" si="278"/>
        <v/>
      </c>
      <c r="K4449" s="25" t="str">
        <f t="shared" si="279"/>
        <v>Weekday</v>
      </c>
      <c r="L4449" s="25" t="s">
        <v>177</v>
      </c>
      <c r="M4449" s="9">
        <v>4446</v>
      </c>
      <c r="N4449" s="9">
        <v>6</v>
      </c>
      <c r="O4449" s="14">
        <f>INDEX('Load Shapes - Day Type'!G:G,MATCH('Load Shapes - 8760'!$A4449,'Load Shapes - Day Type'!$K:$K,0))</f>
        <v>5.0999999999999997E-2</v>
      </c>
      <c r="P4449" s="14">
        <f>INDEX('Load Shapes - Day Type'!H:H,MATCH('Load Shapes - 8760'!$A4449,'Load Shapes - Day Type'!$K:$K,0))</f>
        <v>0.157</v>
      </c>
      <c r="Q4449" s="15">
        <f>INDEX('Load Shapes - Day Type'!I:I,MATCH('Load Shapes - 8760'!$A4449,'Load Shapes - Day Type'!$K:$K,0))</f>
        <v>1.6633672687580014</v>
      </c>
      <c r="R4449" s="15">
        <f>INDEX('Load Shapes - Day Type'!J:J,MATCH('Load Shapes - 8760'!$A4449,'Load Shapes - Day Type'!$K:$K,0))</f>
        <v>8.4831730706658073E-2</v>
      </c>
      <c r="S4449" s="47">
        <f t="shared" si="280"/>
        <v>5.2191586102301819E-5</v>
      </c>
    </row>
    <row r="4450" spans="1:19" x14ac:dyDescent="0.2">
      <c r="A4450" s="45" t="str">
        <f t="shared" si="277"/>
        <v>JulyWeekday7</v>
      </c>
      <c r="E4450" s="9">
        <v>2017</v>
      </c>
      <c r="F4450" s="9">
        <v>7</v>
      </c>
      <c r="G4450" s="9" t="s">
        <v>12</v>
      </c>
      <c r="H4450" s="9">
        <v>5</v>
      </c>
      <c r="I4450" s="24" t="s">
        <v>185</v>
      </c>
      <c r="J4450" s="25" t="str">
        <f t="shared" si="278"/>
        <v/>
      </c>
      <c r="K4450" s="25" t="str">
        <f t="shared" si="279"/>
        <v>Weekday</v>
      </c>
      <c r="L4450" s="25" t="s">
        <v>177</v>
      </c>
      <c r="M4450" s="9">
        <v>4447</v>
      </c>
      <c r="N4450" s="9">
        <v>7</v>
      </c>
      <c r="O4450" s="14">
        <f>INDEX('Load Shapes - Day Type'!G:G,MATCH('Load Shapes - 8760'!$A4450,'Load Shapes - Day Type'!$K:$K,0))</f>
        <v>8.1000000000000003E-2</v>
      </c>
      <c r="P4450" s="14">
        <f>INDEX('Load Shapes - Day Type'!H:H,MATCH('Load Shapes - 8760'!$A4450,'Load Shapes - Day Type'!$K:$K,0))</f>
        <v>0.124</v>
      </c>
      <c r="Q4450" s="15">
        <f>INDEX('Load Shapes - Day Type'!I:I,MATCH('Load Shapes - 8760'!$A4450,'Load Shapes - Day Type'!$K:$K,0))</f>
        <v>1.6633672687580014</v>
      </c>
      <c r="R4450" s="15">
        <f>INDEX('Load Shapes - Day Type'!J:J,MATCH('Load Shapes - 8760'!$A4450,'Load Shapes - Day Type'!$K:$K,0))</f>
        <v>0.13473274876939811</v>
      </c>
      <c r="S4450" s="47">
        <f t="shared" si="280"/>
        <v>8.2892519103655831E-5</v>
      </c>
    </row>
    <row r="4451" spans="1:19" x14ac:dyDescent="0.2">
      <c r="A4451" s="45" t="str">
        <f t="shared" si="277"/>
        <v>JulyWeekday8</v>
      </c>
      <c r="E4451" s="9">
        <v>2017</v>
      </c>
      <c r="F4451" s="9">
        <v>7</v>
      </c>
      <c r="G4451" s="9" t="s">
        <v>12</v>
      </c>
      <c r="H4451" s="9">
        <v>5</v>
      </c>
      <c r="I4451" s="24" t="s">
        <v>185</v>
      </c>
      <c r="J4451" s="25" t="str">
        <f t="shared" si="278"/>
        <v/>
      </c>
      <c r="K4451" s="25" t="str">
        <f t="shared" si="279"/>
        <v>Weekday</v>
      </c>
      <c r="L4451" s="25" t="s">
        <v>177</v>
      </c>
      <c r="M4451" s="9">
        <v>4448</v>
      </c>
      <c r="N4451" s="9">
        <v>8</v>
      </c>
      <c r="O4451" s="14">
        <f>INDEX('Load Shapes - Day Type'!G:G,MATCH('Load Shapes - 8760'!$A4451,'Load Shapes - Day Type'!$K:$K,0))</f>
        <v>0.11700000000000001</v>
      </c>
      <c r="P4451" s="14">
        <f>INDEX('Load Shapes - Day Type'!H:H,MATCH('Load Shapes - 8760'!$A4451,'Load Shapes - Day Type'!$K:$K,0))</f>
        <v>0.10299999999999999</v>
      </c>
      <c r="Q4451" s="15">
        <f>INDEX('Load Shapes - Day Type'!I:I,MATCH('Load Shapes - 8760'!$A4451,'Load Shapes - Day Type'!$K:$K,0))</f>
        <v>1.6633672687580014</v>
      </c>
      <c r="R4451" s="15">
        <f>INDEX('Load Shapes - Day Type'!J:J,MATCH('Load Shapes - 8760'!$A4451,'Load Shapes - Day Type'!$K:$K,0))</f>
        <v>0.19461397044468617</v>
      </c>
      <c r="S4451" s="47">
        <f t="shared" si="280"/>
        <v>1.1973363870528065E-4</v>
      </c>
    </row>
    <row r="4452" spans="1:19" x14ac:dyDescent="0.2">
      <c r="A4452" s="45" t="str">
        <f t="shared" si="277"/>
        <v>JulyWeekday9</v>
      </c>
      <c r="E4452" s="9">
        <v>2017</v>
      </c>
      <c r="F4452" s="9">
        <v>7</v>
      </c>
      <c r="G4452" s="9" t="s">
        <v>12</v>
      </c>
      <c r="H4452" s="9">
        <v>5</v>
      </c>
      <c r="I4452" s="24" t="s">
        <v>185</v>
      </c>
      <c r="J4452" s="25" t="str">
        <f t="shared" si="278"/>
        <v/>
      </c>
      <c r="K4452" s="25" t="str">
        <f t="shared" si="279"/>
        <v>Weekday</v>
      </c>
      <c r="L4452" s="25" t="s">
        <v>176</v>
      </c>
      <c r="M4452" s="9">
        <v>4449</v>
      </c>
      <c r="N4452" s="9">
        <v>9</v>
      </c>
      <c r="O4452" s="14">
        <f>INDEX('Load Shapes - Day Type'!G:G,MATCH('Load Shapes - 8760'!$A4452,'Load Shapes - Day Type'!$K:$K,0))</f>
        <v>0.122</v>
      </c>
      <c r="P4452" s="14">
        <f>INDEX('Load Shapes - Day Type'!H:H,MATCH('Load Shapes - 8760'!$A4452,'Load Shapes - Day Type'!$K:$K,0))</f>
        <v>0.104</v>
      </c>
      <c r="Q4452" s="15">
        <f>INDEX('Load Shapes - Day Type'!I:I,MATCH('Load Shapes - 8760'!$A4452,'Load Shapes - Day Type'!$K:$K,0))</f>
        <v>1.6633672687580014</v>
      </c>
      <c r="R4452" s="15">
        <f>INDEX('Load Shapes - Day Type'!J:J,MATCH('Load Shapes - 8760'!$A4452,'Load Shapes - Day Type'!$K:$K,0))</f>
        <v>0.20293080678847616</v>
      </c>
      <c r="S4452" s="47">
        <f t="shared" si="280"/>
        <v>1.2485046087217297E-4</v>
      </c>
    </row>
    <row r="4453" spans="1:19" x14ac:dyDescent="0.2">
      <c r="A4453" s="45" t="str">
        <f t="shared" si="277"/>
        <v>JulyWeekday10</v>
      </c>
      <c r="E4453" s="9">
        <v>2017</v>
      </c>
      <c r="F4453" s="9">
        <v>7</v>
      </c>
      <c r="G4453" s="9" t="s">
        <v>12</v>
      </c>
      <c r="H4453" s="9">
        <v>5</v>
      </c>
      <c r="I4453" s="24" t="s">
        <v>185</v>
      </c>
      <c r="J4453" s="25" t="str">
        <f t="shared" si="278"/>
        <v/>
      </c>
      <c r="K4453" s="25" t="str">
        <f t="shared" si="279"/>
        <v>Weekday</v>
      </c>
      <c r="L4453" s="25" t="s">
        <v>176</v>
      </c>
      <c r="M4453" s="9">
        <v>4450</v>
      </c>
      <c r="N4453" s="9">
        <v>10</v>
      </c>
      <c r="O4453" s="14">
        <f>INDEX('Load Shapes - Day Type'!G:G,MATCH('Load Shapes - 8760'!$A4453,'Load Shapes - Day Type'!$K:$K,0))</f>
        <v>0.13</v>
      </c>
      <c r="P4453" s="14">
        <f>INDEX('Load Shapes - Day Type'!H:H,MATCH('Load Shapes - 8760'!$A4453,'Load Shapes - Day Type'!$K:$K,0))</f>
        <v>0.105</v>
      </c>
      <c r="Q4453" s="15">
        <f>INDEX('Load Shapes - Day Type'!I:I,MATCH('Load Shapes - 8760'!$A4453,'Load Shapes - Day Type'!$K:$K,0))</f>
        <v>1.6633672687580014</v>
      </c>
      <c r="R4453" s="15">
        <f>INDEX('Load Shapes - Day Type'!J:J,MATCH('Load Shapes - 8760'!$A4453,'Load Shapes - Day Type'!$K:$K,0))</f>
        <v>0.2162377449385402</v>
      </c>
      <c r="S4453" s="47">
        <f t="shared" si="280"/>
        <v>1.3303737633920071E-4</v>
      </c>
    </row>
    <row r="4454" spans="1:19" x14ac:dyDescent="0.2">
      <c r="A4454" s="45" t="str">
        <f t="shared" si="277"/>
        <v>JulyWeekday11</v>
      </c>
      <c r="E4454" s="9">
        <v>2017</v>
      </c>
      <c r="F4454" s="9">
        <v>7</v>
      </c>
      <c r="G4454" s="9" t="s">
        <v>12</v>
      </c>
      <c r="H4454" s="9">
        <v>5</v>
      </c>
      <c r="I4454" s="24" t="s">
        <v>185</v>
      </c>
      <c r="J4454" s="25" t="str">
        <f t="shared" si="278"/>
        <v/>
      </c>
      <c r="K4454" s="25" t="str">
        <f t="shared" si="279"/>
        <v>Weekday</v>
      </c>
      <c r="L4454" s="25" t="s">
        <v>176</v>
      </c>
      <c r="M4454" s="9">
        <v>4451</v>
      </c>
      <c r="N4454" s="9">
        <v>11</v>
      </c>
      <c r="O4454" s="14">
        <f>INDEX('Load Shapes - Day Type'!G:G,MATCH('Load Shapes - 8760'!$A4454,'Load Shapes - Day Type'!$K:$K,0))</f>
        <v>0.127</v>
      </c>
      <c r="P4454" s="14">
        <f>INDEX('Load Shapes - Day Type'!H:H,MATCH('Load Shapes - 8760'!$A4454,'Load Shapes - Day Type'!$K:$K,0))</f>
        <v>0.109</v>
      </c>
      <c r="Q4454" s="15">
        <f>INDEX('Load Shapes - Day Type'!I:I,MATCH('Load Shapes - 8760'!$A4454,'Load Shapes - Day Type'!$K:$K,0))</f>
        <v>1.6633672687580014</v>
      </c>
      <c r="R4454" s="15">
        <f>INDEX('Load Shapes - Day Type'!J:J,MATCH('Load Shapes - 8760'!$A4454,'Load Shapes - Day Type'!$K:$K,0))</f>
        <v>0.21124764313226618</v>
      </c>
      <c r="S4454" s="47">
        <f t="shared" si="280"/>
        <v>1.2996728303906531E-4</v>
      </c>
    </row>
    <row r="4455" spans="1:19" x14ac:dyDescent="0.2">
      <c r="A4455" s="45" t="str">
        <f t="shared" si="277"/>
        <v>JulyWeekday12</v>
      </c>
      <c r="E4455" s="9">
        <v>2017</v>
      </c>
      <c r="F4455" s="9">
        <v>7</v>
      </c>
      <c r="G4455" s="9" t="s">
        <v>12</v>
      </c>
      <c r="H4455" s="9">
        <v>5</v>
      </c>
      <c r="I4455" s="24" t="s">
        <v>185</v>
      </c>
      <c r="J4455" s="25" t="str">
        <f t="shared" si="278"/>
        <v/>
      </c>
      <c r="K4455" s="25" t="str">
        <f t="shared" si="279"/>
        <v>Weekday</v>
      </c>
      <c r="L4455" s="25" t="s">
        <v>176</v>
      </c>
      <c r="M4455" s="9">
        <v>4452</v>
      </c>
      <c r="N4455" s="9">
        <v>12</v>
      </c>
      <c r="O4455" s="14">
        <f>INDEX('Load Shapes - Day Type'!G:G,MATCH('Load Shapes - 8760'!$A4455,'Load Shapes - Day Type'!$K:$K,0))</f>
        <v>0.124</v>
      </c>
      <c r="P4455" s="14">
        <f>INDEX('Load Shapes - Day Type'!H:H,MATCH('Load Shapes - 8760'!$A4455,'Load Shapes - Day Type'!$K:$K,0))</f>
        <v>0.112</v>
      </c>
      <c r="Q4455" s="15">
        <f>INDEX('Load Shapes - Day Type'!I:I,MATCH('Load Shapes - 8760'!$A4455,'Load Shapes - Day Type'!$K:$K,0))</f>
        <v>1.6633672687580014</v>
      </c>
      <c r="R4455" s="15">
        <f>INDEX('Load Shapes - Day Type'!J:J,MATCH('Load Shapes - 8760'!$A4455,'Load Shapes - Day Type'!$K:$K,0))</f>
        <v>0.20625754132599217</v>
      </c>
      <c r="S4455" s="47">
        <f t="shared" si="280"/>
        <v>1.2689718973892992E-4</v>
      </c>
    </row>
    <row r="4456" spans="1:19" x14ac:dyDescent="0.2">
      <c r="A4456" s="45" t="str">
        <f t="shared" si="277"/>
        <v>JulyWeekday13</v>
      </c>
      <c r="E4456" s="9">
        <v>2017</v>
      </c>
      <c r="F4456" s="9">
        <v>7</v>
      </c>
      <c r="G4456" s="9" t="s">
        <v>12</v>
      </c>
      <c r="H4456" s="9">
        <v>5</v>
      </c>
      <c r="I4456" s="24" t="s">
        <v>185</v>
      </c>
      <c r="J4456" s="25" t="str">
        <f t="shared" si="278"/>
        <v/>
      </c>
      <c r="K4456" s="25" t="str">
        <f t="shared" si="279"/>
        <v>Weekday</v>
      </c>
      <c r="L4456" s="25" t="s">
        <v>176</v>
      </c>
      <c r="M4456" s="9">
        <v>4453</v>
      </c>
      <c r="N4456" s="9">
        <v>13</v>
      </c>
      <c r="O4456" s="14">
        <f>INDEX('Load Shapes - Day Type'!G:G,MATCH('Load Shapes - 8760'!$A4456,'Load Shapes - Day Type'!$K:$K,0))</f>
        <v>0.129</v>
      </c>
      <c r="P4456" s="14">
        <f>INDEX('Load Shapes - Day Type'!H:H,MATCH('Load Shapes - 8760'!$A4456,'Load Shapes - Day Type'!$K:$K,0))</f>
        <v>0.109</v>
      </c>
      <c r="Q4456" s="15">
        <f>INDEX('Load Shapes - Day Type'!I:I,MATCH('Load Shapes - 8760'!$A4456,'Load Shapes - Day Type'!$K:$K,0))</f>
        <v>1.6633672687580014</v>
      </c>
      <c r="R4456" s="15">
        <f>INDEX('Load Shapes - Day Type'!J:J,MATCH('Load Shapes - 8760'!$A4456,'Load Shapes - Day Type'!$K:$K,0))</f>
        <v>0.21457437766978218</v>
      </c>
      <c r="S4456" s="47">
        <f t="shared" si="280"/>
        <v>1.3201401190582226E-4</v>
      </c>
    </row>
    <row r="4457" spans="1:19" x14ac:dyDescent="0.2">
      <c r="A4457" s="45" t="str">
        <f t="shared" si="277"/>
        <v>JulyWeekday14</v>
      </c>
      <c r="E4457" s="9">
        <v>2017</v>
      </c>
      <c r="F4457" s="9">
        <v>7</v>
      </c>
      <c r="G4457" s="9" t="s">
        <v>12</v>
      </c>
      <c r="H4457" s="9">
        <v>5</v>
      </c>
      <c r="I4457" s="24" t="s">
        <v>185</v>
      </c>
      <c r="J4457" s="25" t="str">
        <f t="shared" si="278"/>
        <v/>
      </c>
      <c r="K4457" s="25" t="str">
        <f t="shared" si="279"/>
        <v>Weekday</v>
      </c>
      <c r="L4457" s="25" t="s">
        <v>176</v>
      </c>
      <c r="M4457" s="9">
        <v>4454</v>
      </c>
      <c r="N4457" s="9">
        <v>14</v>
      </c>
      <c r="O4457" s="14">
        <f>INDEX('Load Shapes - Day Type'!G:G,MATCH('Load Shapes - 8760'!$A4457,'Load Shapes - Day Type'!$K:$K,0))</f>
        <v>0.128</v>
      </c>
      <c r="P4457" s="14">
        <f>INDEX('Load Shapes - Day Type'!H:H,MATCH('Load Shapes - 8760'!$A4457,'Load Shapes - Day Type'!$K:$K,0))</f>
        <v>0.11</v>
      </c>
      <c r="Q4457" s="15">
        <f>INDEX('Load Shapes - Day Type'!I:I,MATCH('Load Shapes - 8760'!$A4457,'Load Shapes - Day Type'!$K:$K,0))</f>
        <v>1.6633672687580014</v>
      </c>
      <c r="R4457" s="15">
        <f>INDEX('Load Shapes - Day Type'!J:J,MATCH('Load Shapes - 8760'!$A4457,'Load Shapes - Day Type'!$K:$K,0))</f>
        <v>0.2129110104010242</v>
      </c>
      <c r="S4457" s="47">
        <f t="shared" si="280"/>
        <v>1.3099064747244379E-4</v>
      </c>
    </row>
    <row r="4458" spans="1:19" x14ac:dyDescent="0.2">
      <c r="A4458" s="45" t="str">
        <f t="shared" si="277"/>
        <v>JulyWeekday15</v>
      </c>
      <c r="E4458" s="9">
        <v>2017</v>
      </c>
      <c r="F4458" s="9">
        <v>7</v>
      </c>
      <c r="G4458" s="9" t="s">
        <v>12</v>
      </c>
      <c r="H4458" s="9">
        <v>5</v>
      </c>
      <c r="I4458" s="24" t="s">
        <v>185</v>
      </c>
      <c r="J4458" s="25" t="str">
        <f t="shared" si="278"/>
        <v/>
      </c>
      <c r="K4458" s="25" t="str">
        <f t="shared" si="279"/>
        <v>Weekday</v>
      </c>
      <c r="L4458" s="25" t="s">
        <v>176</v>
      </c>
      <c r="M4458" s="9">
        <v>4455</v>
      </c>
      <c r="N4458" s="9">
        <v>15</v>
      </c>
      <c r="O4458" s="14">
        <f>INDEX('Load Shapes - Day Type'!G:G,MATCH('Load Shapes - 8760'!$A4458,'Load Shapes - Day Type'!$K:$K,0))</f>
        <v>0.12</v>
      </c>
      <c r="P4458" s="14">
        <f>INDEX('Load Shapes - Day Type'!H:H,MATCH('Load Shapes - 8760'!$A4458,'Load Shapes - Day Type'!$K:$K,0))</f>
        <v>0.11</v>
      </c>
      <c r="Q4458" s="15">
        <f>INDEX('Load Shapes - Day Type'!I:I,MATCH('Load Shapes - 8760'!$A4458,'Load Shapes - Day Type'!$K:$K,0))</f>
        <v>1.6633672687580014</v>
      </c>
      <c r="R4458" s="15">
        <f>INDEX('Load Shapes - Day Type'!J:J,MATCH('Load Shapes - 8760'!$A4458,'Load Shapes - Day Type'!$K:$K,0))</f>
        <v>0.19960407225096016</v>
      </c>
      <c r="S4458" s="47">
        <f t="shared" si="280"/>
        <v>1.2280373200541605E-4</v>
      </c>
    </row>
    <row r="4459" spans="1:19" x14ac:dyDescent="0.2">
      <c r="A4459" s="45" t="str">
        <f t="shared" si="277"/>
        <v>JulyWeekday16</v>
      </c>
      <c r="E4459" s="9">
        <v>2017</v>
      </c>
      <c r="F4459" s="9">
        <v>7</v>
      </c>
      <c r="G4459" s="9" t="s">
        <v>12</v>
      </c>
      <c r="H4459" s="9">
        <v>5</v>
      </c>
      <c r="I4459" s="24" t="s">
        <v>185</v>
      </c>
      <c r="J4459" s="25" t="str">
        <f t="shared" si="278"/>
        <v/>
      </c>
      <c r="K4459" s="25" t="str">
        <f t="shared" si="279"/>
        <v>Weekday</v>
      </c>
      <c r="L4459" s="25" t="s">
        <v>176</v>
      </c>
      <c r="M4459" s="9">
        <v>4456</v>
      </c>
      <c r="N4459" s="9">
        <v>16</v>
      </c>
      <c r="O4459" s="14">
        <f>INDEX('Load Shapes - Day Type'!G:G,MATCH('Load Shapes - 8760'!$A4459,'Load Shapes - Day Type'!$K:$K,0))</f>
        <v>0.115</v>
      </c>
      <c r="P4459" s="14">
        <f>INDEX('Load Shapes - Day Type'!H:H,MATCH('Load Shapes - 8760'!$A4459,'Load Shapes - Day Type'!$K:$K,0))</f>
        <v>0.109</v>
      </c>
      <c r="Q4459" s="15">
        <f>INDEX('Load Shapes - Day Type'!I:I,MATCH('Load Shapes - 8760'!$A4459,'Load Shapes - Day Type'!$K:$K,0))</f>
        <v>1.6633672687580014</v>
      </c>
      <c r="R4459" s="15">
        <f>INDEX('Load Shapes - Day Type'!J:J,MATCH('Load Shapes - 8760'!$A4459,'Load Shapes - Day Type'!$K:$K,0))</f>
        <v>0.19128723590717017</v>
      </c>
      <c r="S4459" s="47">
        <f t="shared" si="280"/>
        <v>1.1768690983852372E-4</v>
      </c>
    </row>
    <row r="4460" spans="1:19" x14ac:dyDescent="0.2">
      <c r="A4460" s="45" t="str">
        <f t="shared" si="277"/>
        <v>JulyWeekday17</v>
      </c>
      <c r="E4460" s="9">
        <v>2017</v>
      </c>
      <c r="F4460" s="9">
        <v>7</v>
      </c>
      <c r="G4460" s="9" t="s">
        <v>12</v>
      </c>
      <c r="H4460" s="9">
        <v>5</v>
      </c>
      <c r="I4460" s="24" t="s">
        <v>185</v>
      </c>
      <c r="J4460" s="25" t="str">
        <f t="shared" si="278"/>
        <v/>
      </c>
      <c r="K4460" s="25" t="str">
        <f t="shared" si="279"/>
        <v>Weekday</v>
      </c>
      <c r="L4460" s="25" t="s">
        <v>176</v>
      </c>
      <c r="M4460" s="9">
        <v>4457</v>
      </c>
      <c r="N4460" s="9">
        <v>17</v>
      </c>
      <c r="O4460" s="14">
        <f>INDEX('Load Shapes - Day Type'!G:G,MATCH('Load Shapes - 8760'!$A4460,'Load Shapes - Day Type'!$K:$K,0))</f>
        <v>0.11600000000000001</v>
      </c>
      <c r="P4460" s="14">
        <f>INDEX('Load Shapes - Day Type'!H:H,MATCH('Load Shapes - 8760'!$A4460,'Load Shapes - Day Type'!$K:$K,0))</f>
        <v>0.1</v>
      </c>
      <c r="Q4460" s="15">
        <f>INDEX('Load Shapes - Day Type'!I:I,MATCH('Load Shapes - 8760'!$A4460,'Load Shapes - Day Type'!$K:$K,0))</f>
        <v>1.6633672687580014</v>
      </c>
      <c r="R4460" s="15">
        <f>INDEX('Load Shapes - Day Type'!J:J,MATCH('Load Shapes - 8760'!$A4460,'Load Shapes - Day Type'!$K:$K,0))</f>
        <v>0.19295060317592819</v>
      </c>
      <c r="S4460" s="47">
        <f t="shared" si="280"/>
        <v>1.1871027427190218E-4</v>
      </c>
    </row>
    <row r="4461" spans="1:19" x14ac:dyDescent="0.2">
      <c r="A4461" s="45" t="str">
        <f t="shared" si="277"/>
        <v>JulyWeekday18</v>
      </c>
      <c r="E4461" s="9">
        <v>2017</v>
      </c>
      <c r="F4461" s="9">
        <v>7</v>
      </c>
      <c r="G4461" s="9" t="s">
        <v>12</v>
      </c>
      <c r="H4461" s="9">
        <v>5</v>
      </c>
      <c r="I4461" s="24" t="s">
        <v>185</v>
      </c>
      <c r="J4461" s="25" t="str">
        <f t="shared" si="278"/>
        <v/>
      </c>
      <c r="K4461" s="25" t="str">
        <f t="shared" si="279"/>
        <v>Weekday</v>
      </c>
      <c r="L4461" s="25" t="s">
        <v>176</v>
      </c>
      <c r="M4461" s="9">
        <v>4458</v>
      </c>
      <c r="N4461" s="9">
        <v>18</v>
      </c>
      <c r="O4461" s="14">
        <f>INDEX('Load Shapes - Day Type'!G:G,MATCH('Load Shapes - 8760'!$A4461,'Load Shapes - Day Type'!$K:$K,0))</f>
        <v>0.123</v>
      </c>
      <c r="P4461" s="14">
        <f>INDEX('Load Shapes - Day Type'!H:H,MATCH('Load Shapes - 8760'!$A4461,'Load Shapes - Day Type'!$K:$K,0))</f>
        <v>9.5000000000000001E-2</v>
      </c>
      <c r="Q4461" s="15">
        <f>INDEX('Load Shapes - Day Type'!I:I,MATCH('Load Shapes - 8760'!$A4461,'Load Shapes - Day Type'!$K:$K,0))</f>
        <v>1.6633672687580014</v>
      </c>
      <c r="R4461" s="15">
        <f>INDEX('Load Shapes - Day Type'!J:J,MATCH('Load Shapes - 8760'!$A4461,'Load Shapes - Day Type'!$K:$K,0))</f>
        <v>0.20459417405723418</v>
      </c>
      <c r="S4461" s="47">
        <f t="shared" si="280"/>
        <v>1.2587382530555144E-4</v>
      </c>
    </row>
    <row r="4462" spans="1:19" x14ac:dyDescent="0.2">
      <c r="A4462" s="45" t="str">
        <f t="shared" si="277"/>
        <v>JulyWeekday19</v>
      </c>
      <c r="E4462" s="9">
        <v>2017</v>
      </c>
      <c r="F4462" s="9">
        <v>7</v>
      </c>
      <c r="G4462" s="9" t="s">
        <v>12</v>
      </c>
      <c r="H4462" s="9">
        <v>5</v>
      </c>
      <c r="I4462" s="24" t="s">
        <v>185</v>
      </c>
      <c r="J4462" s="25" t="str">
        <f t="shared" si="278"/>
        <v/>
      </c>
      <c r="K4462" s="25" t="str">
        <f t="shared" si="279"/>
        <v>Weekday</v>
      </c>
      <c r="L4462" s="25" t="s">
        <v>176</v>
      </c>
      <c r="M4462" s="9">
        <v>4459</v>
      </c>
      <c r="N4462" s="9">
        <v>19</v>
      </c>
      <c r="O4462" s="14">
        <f>INDEX('Load Shapes - Day Type'!G:G,MATCH('Load Shapes - 8760'!$A4462,'Load Shapes - Day Type'!$K:$K,0))</f>
        <v>0.12</v>
      </c>
      <c r="P4462" s="14">
        <f>INDEX('Load Shapes - Day Type'!H:H,MATCH('Load Shapes - 8760'!$A4462,'Load Shapes - Day Type'!$K:$K,0))</f>
        <v>0.09</v>
      </c>
      <c r="Q4462" s="15">
        <f>INDEX('Load Shapes - Day Type'!I:I,MATCH('Load Shapes - 8760'!$A4462,'Load Shapes - Day Type'!$K:$K,0))</f>
        <v>1.6633672687580014</v>
      </c>
      <c r="R4462" s="15">
        <f>INDEX('Load Shapes - Day Type'!J:J,MATCH('Load Shapes - 8760'!$A4462,'Load Shapes - Day Type'!$K:$K,0))</f>
        <v>0.19960407225096016</v>
      </c>
      <c r="S4462" s="47">
        <f t="shared" si="280"/>
        <v>1.2280373200541605E-4</v>
      </c>
    </row>
    <row r="4463" spans="1:19" x14ac:dyDescent="0.2">
      <c r="A4463" s="45" t="str">
        <f t="shared" si="277"/>
        <v>JulyWeekday20</v>
      </c>
      <c r="E4463" s="9">
        <v>2017</v>
      </c>
      <c r="F4463" s="9">
        <v>7</v>
      </c>
      <c r="G4463" s="9" t="s">
        <v>12</v>
      </c>
      <c r="H4463" s="9">
        <v>5</v>
      </c>
      <c r="I4463" s="24" t="s">
        <v>185</v>
      </c>
      <c r="J4463" s="25" t="str">
        <f t="shared" si="278"/>
        <v/>
      </c>
      <c r="K4463" s="25" t="str">
        <f t="shared" si="279"/>
        <v>Weekday</v>
      </c>
      <c r="L4463" s="25" t="s">
        <v>176</v>
      </c>
      <c r="M4463" s="9">
        <v>4460</v>
      </c>
      <c r="N4463" s="9">
        <v>20</v>
      </c>
      <c r="O4463" s="14">
        <f>INDEX('Load Shapes - Day Type'!G:G,MATCH('Load Shapes - 8760'!$A4463,'Load Shapes - Day Type'!$K:$K,0))</f>
        <v>0.13100000000000001</v>
      </c>
      <c r="P4463" s="14">
        <f>INDEX('Load Shapes - Day Type'!H:H,MATCH('Load Shapes - 8760'!$A4463,'Load Shapes - Day Type'!$K:$K,0))</f>
        <v>8.5999999999999993E-2</v>
      </c>
      <c r="Q4463" s="15">
        <f>INDEX('Load Shapes - Day Type'!I:I,MATCH('Load Shapes - 8760'!$A4463,'Load Shapes - Day Type'!$K:$K,0))</f>
        <v>1.6633672687580014</v>
      </c>
      <c r="R4463" s="15">
        <f>INDEX('Load Shapes - Day Type'!J:J,MATCH('Load Shapes - 8760'!$A4463,'Load Shapes - Day Type'!$K:$K,0))</f>
        <v>0.21790111220729819</v>
      </c>
      <c r="S4463" s="47">
        <f t="shared" si="280"/>
        <v>1.3406074077257918E-4</v>
      </c>
    </row>
    <row r="4464" spans="1:19" x14ac:dyDescent="0.2">
      <c r="A4464" s="45" t="str">
        <f t="shared" si="277"/>
        <v>JulyWeekday21</v>
      </c>
      <c r="E4464" s="9">
        <v>2017</v>
      </c>
      <c r="F4464" s="9">
        <v>7</v>
      </c>
      <c r="G4464" s="9" t="s">
        <v>12</v>
      </c>
      <c r="H4464" s="9">
        <v>5</v>
      </c>
      <c r="I4464" s="24" t="s">
        <v>185</v>
      </c>
      <c r="J4464" s="25" t="str">
        <f t="shared" si="278"/>
        <v/>
      </c>
      <c r="K4464" s="25" t="str">
        <f t="shared" si="279"/>
        <v>Weekday</v>
      </c>
      <c r="L4464" s="25" t="s">
        <v>176</v>
      </c>
      <c r="M4464" s="9">
        <v>4461</v>
      </c>
      <c r="N4464" s="9">
        <v>21</v>
      </c>
      <c r="O4464" s="14">
        <f>INDEX('Load Shapes - Day Type'!G:G,MATCH('Load Shapes - 8760'!$A4464,'Load Shapes - Day Type'!$K:$K,0))</f>
        <v>0.151</v>
      </c>
      <c r="P4464" s="14">
        <f>INDEX('Load Shapes - Day Type'!H:H,MATCH('Load Shapes - 8760'!$A4464,'Load Shapes - Day Type'!$K:$K,0))</f>
        <v>8.5999999999999993E-2</v>
      </c>
      <c r="Q4464" s="15">
        <f>INDEX('Load Shapes - Day Type'!I:I,MATCH('Load Shapes - 8760'!$A4464,'Load Shapes - Day Type'!$K:$K,0))</f>
        <v>1.6633672687580014</v>
      </c>
      <c r="R4464" s="15">
        <f>INDEX('Load Shapes - Day Type'!J:J,MATCH('Load Shapes - 8760'!$A4464,'Load Shapes - Day Type'!$K:$K,0))</f>
        <v>0.2511684575824582</v>
      </c>
      <c r="S4464" s="47">
        <f t="shared" si="280"/>
        <v>1.5452802944014853E-4</v>
      </c>
    </row>
    <row r="4465" spans="1:19" x14ac:dyDescent="0.2">
      <c r="A4465" s="45" t="str">
        <f t="shared" si="277"/>
        <v>JulyWeekday22</v>
      </c>
      <c r="E4465" s="9">
        <v>2017</v>
      </c>
      <c r="F4465" s="9">
        <v>7</v>
      </c>
      <c r="G4465" s="9" t="s">
        <v>12</v>
      </c>
      <c r="H4465" s="9">
        <v>5</v>
      </c>
      <c r="I4465" s="24" t="s">
        <v>185</v>
      </c>
      <c r="J4465" s="25" t="str">
        <f t="shared" si="278"/>
        <v/>
      </c>
      <c r="K4465" s="25" t="str">
        <f t="shared" si="279"/>
        <v>Weekday</v>
      </c>
      <c r="L4465" s="25" t="s">
        <v>176</v>
      </c>
      <c r="M4465" s="9">
        <v>4462</v>
      </c>
      <c r="N4465" s="9">
        <v>22</v>
      </c>
      <c r="O4465" s="14">
        <f>INDEX('Load Shapes - Day Type'!G:G,MATCH('Load Shapes - 8760'!$A4465,'Load Shapes - Day Type'!$K:$K,0))</f>
        <v>0.14899999999999999</v>
      </c>
      <c r="P4465" s="14">
        <f>INDEX('Load Shapes - Day Type'!H:H,MATCH('Load Shapes - 8760'!$A4465,'Load Shapes - Day Type'!$K:$K,0))</f>
        <v>8.7999999999999995E-2</v>
      </c>
      <c r="Q4465" s="15">
        <f>INDEX('Load Shapes - Day Type'!I:I,MATCH('Load Shapes - 8760'!$A4465,'Load Shapes - Day Type'!$K:$K,0))</f>
        <v>1.6633672687580014</v>
      </c>
      <c r="R4465" s="15">
        <f>INDEX('Load Shapes - Day Type'!J:J,MATCH('Load Shapes - 8760'!$A4465,'Load Shapes - Day Type'!$K:$K,0))</f>
        <v>0.2478417230449422</v>
      </c>
      <c r="S4465" s="47">
        <f t="shared" si="280"/>
        <v>1.5248130057339158E-4</v>
      </c>
    </row>
    <row r="4466" spans="1:19" x14ac:dyDescent="0.2">
      <c r="A4466" s="45" t="str">
        <f t="shared" si="277"/>
        <v>JulyWeekday23</v>
      </c>
      <c r="E4466" s="9">
        <v>2017</v>
      </c>
      <c r="F4466" s="9">
        <v>7</v>
      </c>
      <c r="G4466" s="9" t="s">
        <v>12</v>
      </c>
      <c r="H4466" s="9">
        <v>5</v>
      </c>
      <c r="I4466" s="24" t="s">
        <v>185</v>
      </c>
      <c r="J4466" s="25" t="str">
        <f t="shared" si="278"/>
        <v/>
      </c>
      <c r="K4466" s="25" t="str">
        <f t="shared" si="279"/>
        <v>Weekday</v>
      </c>
      <c r="L4466" s="25" t="s">
        <v>176</v>
      </c>
      <c r="M4466" s="9">
        <v>4463</v>
      </c>
      <c r="N4466" s="9">
        <v>23</v>
      </c>
      <c r="O4466" s="14">
        <f>INDEX('Load Shapes - Day Type'!G:G,MATCH('Load Shapes - 8760'!$A4466,'Load Shapes - Day Type'!$K:$K,0))</f>
        <v>9.4E-2</v>
      </c>
      <c r="P4466" s="14">
        <f>INDEX('Load Shapes - Day Type'!H:H,MATCH('Load Shapes - 8760'!$A4466,'Load Shapes - Day Type'!$K:$K,0))</f>
        <v>0.107</v>
      </c>
      <c r="Q4466" s="15">
        <f>INDEX('Load Shapes - Day Type'!I:I,MATCH('Load Shapes - 8760'!$A4466,'Load Shapes - Day Type'!$K:$K,0))</f>
        <v>1.6633672687580014</v>
      </c>
      <c r="R4466" s="15">
        <f>INDEX('Load Shapes - Day Type'!J:J,MATCH('Load Shapes - 8760'!$A4466,'Load Shapes - Day Type'!$K:$K,0))</f>
        <v>0.15635652326325214</v>
      </c>
      <c r="S4466" s="47">
        <f t="shared" si="280"/>
        <v>9.61962567375759E-5</v>
      </c>
    </row>
    <row r="4467" spans="1:19" x14ac:dyDescent="0.2">
      <c r="A4467" s="45" t="str">
        <f t="shared" si="277"/>
        <v>JulyWeekday24</v>
      </c>
      <c r="E4467" s="9">
        <v>2017</v>
      </c>
      <c r="F4467" s="9">
        <v>7</v>
      </c>
      <c r="G4467" s="9" t="s">
        <v>12</v>
      </c>
      <c r="H4467" s="9">
        <v>5</v>
      </c>
      <c r="I4467" s="24" t="s">
        <v>185</v>
      </c>
      <c r="J4467" s="25" t="str">
        <f t="shared" si="278"/>
        <v/>
      </c>
      <c r="K4467" s="25" t="str">
        <f t="shared" si="279"/>
        <v>Weekday</v>
      </c>
      <c r="L4467" s="25" t="s">
        <v>177</v>
      </c>
      <c r="M4467" s="9">
        <v>4464</v>
      </c>
      <c r="N4467" s="9">
        <v>24</v>
      </c>
      <c r="O4467" s="14">
        <f>INDEX('Load Shapes - Day Type'!G:G,MATCH('Load Shapes - 8760'!$A4467,'Load Shapes - Day Type'!$K:$K,0))</f>
        <v>5.5E-2</v>
      </c>
      <c r="P4467" s="14">
        <f>INDEX('Load Shapes - Day Type'!H:H,MATCH('Load Shapes - 8760'!$A4467,'Load Shapes - Day Type'!$K:$K,0))</f>
        <v>0.155</v>
      </c>
      <c r="Q4467" s="15">
        <f>INDEX('Load Shapes - Day Type'!I:I,MATCH('Load Shapes - 8760'!$A4467,'Load Shapes - Day Type'!$K:$K,0))</f>
        <v>1.6633672687580014</v>
      </c>
      <c r="R4467" s="15">
        <f>INDEX('Load Shapes - Day Type'!J:J,MATCH('Load Shapes - 8760'!$A4467,'Load Shapes - Day Type'!$K:$K,0))</f>
        <v>9.1485199781690077E-2</v>
      </c>
      <c r="S4467" s="47">
        <f t="shared" si="280"/>
        <v>5.6285043835815688E-5</v>
      </c>
    </row>
    <row r="4468" spans="1:19" x14ac:dyDescent="0.2">
      <c r="A4468" s="45" t="str">
        <f t="shared" si="277"/>
        <v>JulyWeekday1</v>
      </c>
      <c r="E4468" s="9">
        <v>2017</v>
      </c>
      <c r="F4468" s="9">
        <v>7</v>
      </c>
      <c r="G4468" s="9" t="s">
        <v>12</v>
      </c>
      <c r="H4468" s="9">
        <v>6</v>
      </c>
      <c r="I4468" s="24" t="s">
        <v>189</v>
      </c>
      <c r="J4468" s="25" t="str">
        <f t="shared" si="278"/>
        <v/>
      </c>
      <c r="K4468" s="25" t="str">
        <f t="shared" si="279"/>
        <v>Weekday</v>
      </c>
      <c r="L4468" s="25" t="s">
        <v>177</v>
      </c>
      <c r="M4468" s="9">
        <v>4465</v>
      </c>
      <c r="N4468" s="9">
        <v>1</v>
      </c>
      <c r="O4468" s="14">
        <f>INDEX('Load Shapes - Day Type'!G:G,MATCH('Load Shapes - 8760'!$A4468,'Load Shapes - Day Type'!$K:$K,0))</f>
        <v>3.4000000000000002E-2</v>
      </c>
      <c r="P4468" s="14">
        <f>INDEX('Load Shapes - Day Type'!H:H,MATCH('Load Shapes - 8760'!$A4468,'Load Shapes - Day Type'!$K:$K,0))</f>
        <v>0.215</v>
      </c>
      <c r="Q4468" s="15">
        <f>INDEX('Load Shapes - Day Type'!I:I,MATCH('Load Shapes - 8760'!$A4468,'Load Shapes - Day Type'!$K:$K,0))</f>
        <v>1.6633672687580014</v>
      </c>
      <c r="R4468" s="15">
        <f>INDEX('Load Shapes - Day Type'!J:J,MATCH('Load Shapes - 8760'!$A4468,'Load Shapes - Day Type'!$K:$K,0))</f>
        <v>5.6554487137772051E-2</v>
      </c>
      <c r="S4468" s="47">
        <f t="shared" si="280"/>
        <v>3.4794390734867882E-5</v>
      </c>
    </row>
    <row r="4469" spans="1:19" x14ac:dyDescent="0.2">
      <c r="A4469" s="45" t="str">
        <f t="shared" si="277"/>
        <v>JulyWeekday2</v>
      </c>
      <c r="E4469" s="9">
        <v>2017</v>
      </c>
      <c r="F4469" s="9">
        <v>7</v>
      </c>
      <c r="G4469" s="9" t="s">
        <v>12</v>
      </c>
      <c r="H4469" s="9">
        <v>6</v>
      </c>
      <c r="I4469" s="24" t="s">
        <v>189</v>
      </c>
      <c r="J4469" s="25" t="str">
        <f t="shared" si="278"/>
        <v/>
      </c>
      <c r="K4469" s="25" t="str">
        <f t="shared" si="279"/>
        <v>Weekday</v>
      </c>
      <c r="L4469" s="25" t="s">
        <v>177</v>
      </c>
      <c r="M4469" s="9">
        <v>4466</v>
      </c>
      <c r="N4469" s="9">
        <v>2</v>
      </c>
      <c r="O4469" s="14">
        <f>INDEX('Load Shapes - Day Type'!G:G,MATCH('Load Shapes - 8760'!$A4469,'Load Shapes - Day Type'!$K:$K,0))</f>
        <v>2.8000000000000001E-2</v>
      </c>
      <c r="P4469" s="14">
        <f>INDEX('Load Shapes - Day Type'!H:H,MATCH('Load Shapes - 8760'!$A4469,'Load Shapes - Day Type'!$K:$K,0))</f>
        <v>0.246</v>
      </c>
      <c r="Q4469" s="15">
        <f>INDEX('Load Shapes - Day Type'!I:I,MATCH('Load Shapes - 8760'!$A4469,'Load Shapes - Day Type'!$K:$K,0))</f>
        <v>1.6633672687580014</v>
      </c>
      <c r="R4469" s="15">
        <f>INDEX('Load Shapes - Day Type'!J:J,MATCH('Load Shapes - 8760'!$A4469,'Load Shapes - Day Type'!$K:$K,0))</f>
        <v>4.6574283525224039E-2</v>
      </c>
      <c r="S4469" s="47">
        <f t="shared" si="280"/>
        <v>2.8654204134597078E-5</v>
      </c>
    </row>
    <row r="4470" spans="1:19" x14ac:dyDescent="0.2">
      <c r="A4470" s="45" t="str">
        <f t="shared" si="277"/>
        <v>JulyWeekday3</v>
      </c>
      <c r="E4470" s="9">
        <v>2017</v>
      </c>
      <c r="F4470" s="9">
        <v>7</v>
      </c>
      <c r="G4470" s="9" t="s">
        <v>12</v>
      </c>
      <c r="H4470" s="9">
        <v>6</v>
      </c>
      <c r="I4470" s="24" t="s">
        <v>189</v>
      </c>
      <c r="J4470" s="25" t="str">
        <f t="shared" si="278"/>
        <v/>
      </c>
      <c r="K4470" s="25" t="str">
        <f t="shared" si="279"/>
        <v>Weekday</v>
      </c>
      <c r="L4470" s="25" t="s">
        <v>177</v>
      </c>
      <c r="M4470" s="9">
        <v>4467</v>
      </c>
      <c r="N4470" s="9">
        <v>3</v>
      </c>
      <c r="O4470" s="14">
        <f>INDEX('Load Shapes - Day Type'!G:G,MATCH('Load Shapes - 8760'!$A4470,'Load Shapes - Day Type'!$K:$K,0))</f>
        <v>2.4E-2</v>
      </c>
      <c r="P4470" s="14">
        <f>INDEX('Load Shapes - Day Type'!H:H,MATCH('Load Shapes - 8760'!$A4470,'Load Shapes - Day Type'!$K:$K,0))</f>
        <v>0.27</v>
      </c>
      <c r="Q4470" s="15">
        <f>INDEX('Load Shapes - Day Type'!I:I,MATCH('Load Shapes - 8760'!$A4470,'Load Shapes - Day Type'!$K:$K,0))</f>
        <v>1.6633672687580014</v>
      </c>
      <c r="R4470" s="15">
        <f>INDEX('Load Shapes - Day Type'!J:J,MATCH('Load Shapes - 8760'!$A4470,'Load Shapes - Day Type'!$K:$K,0))</f>
        <v>3.9920814450192035E-2</v>
      </c>
      <c r="S4470" s="47">
        <f t="shared" si="280"/>
        <v>2.4560746401083209E-5</v>
      </c>
    </row>
    <row r="4471" spans="1:19" x14ac:dyDescent="0.2">
      <c r="A4471" s="45" t="str">
        <f t="shared" si="277"/>
        <v>JulyWeekday4</v>
      </c>
      <c r="E4471" s="9">
        <v>2017</v>
      </c>
      <c r="F4471" s="9">
        <v>7</v>
      </c>
      <c r="G4471" s="9" t="s">
        <v>12</v>
      </c>
      <c r="H4471" s="9">
        <v>6</v>
      </c>
      <c r="I4471" s="24" t="s">
        <v>189</v>
      </c>
      <c r="J4471" s="25" t="str">
        <f t="shared" si="278"/>
        <v/>
      </c>
      <c r="K4471" s="25" t="str">
        <f t="shared" si="279"/>
        <v>Weekday</v>
      </c>
      <c r="L4471" s="25" t="s">
        <v>177</v>
      </c>
      <c r="M4471" s="9">
        <v>4468</v>
      </c>
      <c r="N4471" s="9">
        <v>4</v>
      </c>
      <c r="O4471" s="14">
        <f>INDEX('Load Shapes - Day Type'!G:G,MATCH('Load Shapes - 8760'!$A4471,'Load Shapes - Day Type'!$K:$K,0))</f>
        <v>2.3E-2</v>
      </c>
      <c r="P4471" s="14">
        <f>INDEX('Load Shapes - Day Type'!H:H,MATCH('Load Shapes - 8760'!$A4471,'Load Shapes - Day Type'!$K:$K,0))</f>
        <v>0.27</v>
      </c>
      <c r="Q4471" s="15">
        <f>INDEX('Load Shapes - Day Type'!I:I,MATCH('Load Shapes - 8760'!$A4471,'Load Shapes - Day Type'!$K:$K,0))</f>
        <v>1.6633672687580014</v>
      </c>
      <c r="R4471" s="15">
        <f>INDEX('Load Shapes - Day Type'!J:J,MATCH('Load Shapes - 8760'!$A4471,'Load Shapes - Day Type'!$K:$K,0))</f>
        <v>3.8257447181434034E-2</v>
      </c>
      <c r="S4471" s="47">
        <f t="shared" si="280"/>
        <v>2.3537381967704741E-5</v>
      </c>
    </row>
    <row r="4472" spans="1:19" x14ac:dyDescent="0.2">
      <c r="A4472" s="45" t="str">
        <f t="shared" si="277"/>
        <v>JulyWeekday5</v>
      </c>
      <c r="E4472" s="9">
        <v>2017</v>
      </c>
      <c r="F4472" s="9">
        <v>7</v>
      </c>
      <c r="G4472" s="9" t="s">
        <v>12</v>
      </c>
      <c r="H4472" s="9">
        <v>6</v>
      </c>
      <c r="I4472" s="24" t="s">
        <v>189</v>
      </c>
      <c r="J4472" s="25" t="str">
        <f t="shared" si="278"/>
        <v/>
      </c>
      <c r="K4472" s="25" t="str">
        <f t="shared" si="279"/>
        <v>Weekday</v>
      </c>
      <c r="L4472" s="25" t="s">
        <v>177</v>
      </c>
      <c r="M4472" s="9">
        <v>4469</v>
      </c>
      <c r="N4472" s="9">
        <v>5</v>
      </c>
      <c r="O4472" s="14">
        <f>INDEX('Load Shapes - Day Type'!G:G,MATCH('Load Shapes - 8760'!$A4472,'Load Shapes - Day Type'!$K:$K,0))</f>
        <v>2.9000000000000001E-2</v>
      </c>
      <c r="P4472" s="14">
        <f>INDEX('Load Shapes - Day Type'!H:H,MATCH('Load Shapes - 8760'!$A4472,'Load Shapes - Day Type'!$K:$K,0))</f>
        <v>0.223</v>
      </c>
      <c r="Q4472" s="15">
        <f>INDEX('Load Shapes - Day Type'!I:I,MATCH('Load Shapes - 8760'!$A4472,'Load Shapes - Day Type'!$K:$K,0))</f>
        <v>1.6633672687580014</v>
      </c>
      <c r="R4472" s="15">
        <f>INDEX('Load Shapes - Day Type'!J:J,MATCH('Load Shapes - 8760'!$A4472,'Load Shapes - Day Type'!$K:$K,0))</f>
        <v>4.8237650793982047E-2</v>
      </c>
      <c r="S4472" s="47">
        <f t="shared" si="280"/>
        <v>2.9677568567975545E-5</v>
      </c>
    </row>
    <row r="4473" spans="1:19" x14ac:dyDescent="0.2">
      <c r="A4473" s="45" t="str">
        <f t="shared" si="277"/>
        <v>JulyWeekday6</v>
      </c>
      <c r="E4473" s="9">
        <v>2017</v>
      </c>
      <c r="F4473" s="9">
        <v>7</v>
      </c>
      <c r="G4473" s="9" t="s">
        <v>12</v>
      </c>
      <c r="H4473" s="9">
        <v>6</v>
      </c>
      <c r="I4473" s="24" t="s">
        <v>189</v>
      </c>
      <c r="J4473" s="25" t="str">
        <f t="shared" si="278"/>
        <v/>
      </c>
      <c r="K4473" s="25" t="str">
        <f t="shared" si="279"/>
        <v>Weekday</v>
      </c>
      <c r="L4473" s="25" t="s">
        <v>177</v>
      </c>
      <c r="M4473" s="9">
        <v>4470</v>
      </c>
      <c r="N4473" s="9">
        <v>6</v>
      </c>
      <c r="O4473" s="14">
        <f>INDEX('Load Shapes - Day Type'!G:G,MATCH('Load Shapes - 8760'!$A4473,'Load Shapes - Day Type'!$K:$K,0))</f>
        <v>5.0999999999999997E-2</v>
      </c>
      <c r="P4473" s="14">
        <f>INDEX('Load Shapes - Day Type'!H:H,MATCH('Load Shapes - 8760'!$A4473,'Load Shapes - Day Type'!$K:$K,0))</f>
        <v>0.157</v>
      </c>
      <c r="Q4473" s="15">
        <f>INDEX('Load Shapes - Day Type'!I:I,MATCH('Load Shapes - 8760'!$A4473,'Load Shapes - Day Type'!$K:$K,0))</f>
        <v>1.6633672687580014</v>
      </c>
      <c r="R4473" s="15">
        <f>INDEX('Load Shapes - Day Type'!J:J,MATCH('Load Shapes - 8760'!$A4473,'Load Shapes - Day Type'!$K:$K,0))</f>
        <v>8.4831730706658073E-2</v>
      </c>
      <c r="S4473" s="47">
        <f t="shared" si="280"/>
        <v>5.2191586102301819E-5</v>
      </c>
    </row>
    <row r="4474" spans="1:19" x14ac:dyDescent="0.2">
      <c r="A4474" s="45" t="str">
        <f t="shared" si="277"/>
        <v>JulyWeekday7</v>
      </c>
      <c r="E4474" s="9">
        <v>2017</v>
      </c>
      <c r="F4474" s="9">
        <v>7</v>
      </c>
      <c r="G4474" s="9" t="s">
        <v>12</v>
      </c>
      <c r="H4474" s="9">
        <v>6</v>
      </c>
      <c r="I4474" s="24" t="s">
        <v>189</v>
      </c>
      <c r="J4474" s="25" t="str">
        <f t="shared" si="278"/>
        <v/>
      </c>
      <c r="K4474" s="25" t="str">
        <f t="shared" si="279"/>
        <v>Weekday</v>
      </c>
      <c r="L4474" s="25" t="s">
        <v>177</v>
      </c>
      <c r="M4474" s="9">
        <v>4471</v>
      </c>
      <c r="N4474" s="9">
        <v>7</v>
      </c>
      <c r="O4474" s="14">
        <f>INDEX('Load Shapes - Day Type'!G:G,MATCH('Load Shapes - 8760'!$A4474,'Load Shapes - Day Type'!$K:$K,0))</f>
        <v>8.1000000000000003E-2</v>
      </c>
      <c r="P4474" s="14">
        <f>INDEX('Load Shapes - Day Type'!H:H,MATCH('Load Shapes - 8760'!$A4474,'Load Shapes - Day Type'!$K:$K,0))</f>
        <v>0.124</v>
      </c>
      <c r="Q4474" s="15">
        <f>INDEX('Load Shapes - Day Type'!I:I,MATCH('Load Shapes - 8760'!$A4474,'Load Shapes - Day Type'!$K:$K,0))</f>
        <v>1.6633672687580014</v>
      </c>
      <c r="R4474" s="15">
        <f>INDEX('Load Shapes - Day Type'!J:J,MATCH('Load Shapes - 8760'!$A4474,'Load Shapes - Day Type'!$K:$K,0))</f>
        <v>0.13473274876939811</v>
      </c>
      <c r="S4474" s="47">
        <f t="shared" si="280"/>
        <v>8.2892519103655831E-5</v>
      </c>
    </row>
    <row r="4475" spans="1:19" x14ac:dyDescent="0.2">
      <c r="A4475" s="45" t="str">
        <f t="shared" si="277"/>
        <v>JulyWeekday8</v>
      </c>
      <c r="E4475" s="9">
        <v>2017</v>
      </c>
      <c r="F4475" s="9">
        <v>7</v>
      </c>
      <c r="G4475" s="9" t="s">
        <v>12</v>
      </c>
      <c r="H4475" s="9">
        <v>6</v>
      </c>
      <c r="I4475" s="24" t="s">
        <v>189</v>
      </c>
      <c r="J4475" s="25" t="str">
        <f t="shared" si="278"/>
        <v/>
      </c>
      <c r="K4475" s="25" t="str">
        <f t="shared" si="279"/>
        <v>Weekday</v>
      </c>
      <c r="L4475" s="25" t="s">
        <v>177</v>
      </c>
      <c r="M4475" s="9">
        <v>4472</v>
      </c>
      <c r="N4475" s="9">
        <v>8</v>
      </c>
      <c r="O4475" s="14">
        <f>INDEX('Load Shapes - Day Type'!G:G,MATCH('Load Shapes - 8760'!$A4475,'Load Shapes - Day Type'!$K:$K,0))</f>
        <v>0.11700000000000001</v>
      </c>
      <c r="P4475" s="14">
        <f>INDEX('Load Shapes - Day Type'!H:H,MATCH('Load Shapes - 8760'!$A4475,'Load Shapes - Day Type'!$K:$K,0))</f>
        <v>0.10299999999999999</v>
      </c>
      <c r="Q4475" s="15">
        <f>INDEX('Load Shapes - Day Type'!I:I,MATCH('Load Shapes - 8760'!$A4475,'Load Shapes - Day Type'!$K:$K,0))</f>
        <v>1.6633672687580014</v>
      </c>
      <c r="R4475" s="15">
        <f>INDEX('Load Shapes - Day Type'!J:J,MATCH('Load Shapes - 8760'!$A4475,'Load Shapes - Day Type'!$K:$K,0))</f>
        <v>0.19461397044468617</v>
      </c>
      <c r="S4475" s="47">
        <f t="shared" si="280"/>
        <v>1.1973363870528065E-4</v>
      </c>
    </row>
    <row r="4476" spans="1:19" x14ac:dyDescent="0.2">
      <c r="A4476" s="45" t="str">
        <f t="shared" si="277"/>
        <v>JulyWeekday9</v>
      </c>
      <c r="E4476" s="9">
        <v>2017</v>
      </c>
      <c r="F4476" s="9">
        <v>7</v>
      </c>
      <c r="G4476" s="9" t="s">
        <v>12</v>
      </c>
      <c r="H4476" s="9">
        <v>6</v>
      </c>
      <c r="I4476" s="24" t="s">
        <v>189</v>
      </c>
      <c r="J4476" s="25" t="str">
        <f t="shared" si="278"/>
        <v/>
      </c>
      <c r="K4476" s="25" t="str">
        <f t="shared" si="279"/>
        <v>Weekday</v>
      </c>
      <c r="L4476" s="25" t="s">
        <v>176</v>
      </c>
      <c r="M4476" s="9">
        <v>4473</v>
      </c>
      <c r="N4476" s="9">
        <v>9</v>
      </c>
      <c r="O4476" s="14">
        <f>INDEX('Load Shapes - Day Type'!G:G,MATCH('Load Shapes - 8760'!$A4476,'Load Shapes - Day Type'!$K:$K,0))</f>
        <v>0.122</v>
      </c>
      <c r="P4476" s="14">
        <f>INDEX('Load Shapes - Day Type'!H:H,MATCH('Load Shapes - 8760'!$A4476,'Load Shapes - Day Type'!$K:$K,0))</f>
        <v>0.104</v>
      </c>
      <c r="Q4476" s="15">
        <f>INDEX('Load Shapes - Day Type'!I:I,MATCH('Load Shapes - 8760'!$A4476,'Load Shapes - Day Type'!$K:$K,0))</f>
        <v>1.6633672687580014</v>
      </c>
      <c r="R4476" s="15">
        <f>INDEX('Load Shapes - Day Type'!J:J,MATCH('Load Shapes - 8760'!$A4476,'Load Shapes - Day Type'!$K:$K,0))</f>
        <v>0.20293080678847616</v>
      </c>
      <c r="S4476" s="47">
        <f t="shared" si="280"/>
        <v>1.2485046087217297E-4</v>
      </c>
    </row>
    <row r="4477" spans="1:19" x14ac:dyDescent="0.2">
      <c r="A4477" s="45" t="str">
        <f t="shared" si="277"/>
        <v>JulyWeekday10</v>
      </c>
      <c r="E4477" s="9">
        <v>2017</v>
      </c>
      <c r="F4477" s="9">
        <v>7</v>
      </c>
      <c r="G4477" s="9" t="s">
        <v>12</v>
      </c>
      <c r="H4477" s="9">
        <v>6</v>
      </c>
      <c r="I4477" s="24" t="s">
        <v>189</v>
      </c>
      <c r="J4477" s="25" t="str">
        <f t="shared" si="278"/>
        <v/>
      </c>
      <c r="K4477" s="25" t="str">
        <f t="shared" si="279"/>
        <v>Weekday</v>
      </c>
      <c r="L4477" s="25" t="s">
        <v>176</v>
      </c>
      <c r="M4477" s="9">
        <v>4474</v>
      </c>
      <c r="N4477" s="9">
        <v>10</v>
      </c>
      <c r="O4477" s="14">
        <f>INDEX('Load Shapes - Day Type'!G:G,MATCH('Load Shapes - 8760'!$A4477,'Load Shapes - Day Type'!$K:$K,0))</f>
        <v>0.13</v>
      </c>
      <c r="P4477" s="14">
        <f>INDEX('Load Shapes - Day Type'!H:H,MATCH('Load Shapes - 8760'!$A4477,'Load Shapes - Day Type'!$K:$K,0))</f>
        <v>0.105</v>
      </c>
      <c r="Q4477" s="15">
        <f>INDEX('Load Shapes - Day Type'!I:I,MATCH('Load Shapes - 8760'!$A4477,'Load Shapes - Day Type'!$K:$K,0))</f>
        <v>1.6633672687580014</v>
      </c>
      <c r="R4477" s="15">
        <f>INDEX('Load Shapes - Day Type'!J:J,MATCH('Load Shapes - 8760'!$A4477,'Load Shapes - Day Type'!$K:$K,0))</f>
        <v>0.2162377449385402</v>
      </c>
      <c r="S4477" s="47">
        <f t="shared" si="280"/>
        <v>1.3303737633920071E-4</v>
      </c>
    </row>
    <row r="4478" spans="1:19" x14ac:dyDescent="0.2">
      <c r="A4478" s="45" t="str">
        <f t="shared" si="277"/>
        <v>JulyWeekday11</v>
      </c>
      <c r="E4478" s="9">
        <v>2017</v>
      </c>
      <c r="F4478" s="9">
        <v>7</v>
      </c>
      <c r="G4478" s="9" t="s">
        <v>12</v>
      </c>
      <c r="H4478" s="9">
        <v>6</v>
      </c>
      <c r="I4478" s="24" t="s">
        <v>189</v>
      </c>
      <c r="J4478" s="25" t="str">
        <f t="shared" si="278"/>
        <v/>
      </c>
      <c r="K4478" s="25" t="str">
        <f t="shared" si="279"/>
        <v>Weekday</v>
      </c>
      <c r="L4478" s="25" t="s">
        <v>176</v>
      </c>
      <c r="M4478" s="9">
        <v>4475</v>
      </c>
      <c r="N4478" s="9">
        <v>11</v>
      </c>
      <c r="O4478" s="14">
        <f>INDEX('Load Shapes - Day Type'!G:G,MATCH('Load Shapes - 8760'!$A4478,'Load Shapes - Day Type'!$K:$K,0))</f>
        <v>0.127</v>
      </c>
      <c r="P4478" s="14">
        <f>INDEX('Load Shapes - Day Type'!H:H,MATCH('Load Shapes - 8760'!$A4478,'Load Shapes - Day Type'!$K:$K,0))</f>
        <v>0.109</v>
      </c>
      <c r="Q4478" s="15">
        <f>INDEX('Load Shapes - Day Type'!I:I,MATCH('Load Shapes - 8760'!$A4478,'Load Shapes - Day Type'!$K:$K,0))</f>
        <v>1.6633672687580014</v>
      </c>
      <c r="R4478" s="15">
        <f>INDEX('Load Shapes - Day Type'!J:J,MATCH('Load Shapes - 8760'!$A4478,'Load Shapes - Day Type'!$K:$K,0))</f>
        <v>0.21124764313226618</v>
      </c>
      <c r="S4478" s="47">
        <f t="shared" si="280"/>
        <v>1.2996728303906531E-4</v>
      </c>
    </row>
    <row r="4479" spans="1:19" x14ac:dyDescent="0.2">
      <c r="A4479" s="45" t="str">
        <f t="shared" si="277"/>
        <v>JulyWeekday12</v>
      </c>
      <c r="E4479" s="9">
        <v>2017</v>
      </c>
      <c r="F4479" s="9">
        <v>7</v>
      </c>
      <c r="G4479" s="9" t="s">
        <v>12</v>
      </c>
      <c r="H4479" s="9">
        <v>6</v>
      </c>
      <c r="I4479" s="24" t="s">
        <v>189</v>
      </c>
      <c r="J4479" s="25" t="str">
        <f t="shared" si="278"/>
        <v/>
      </c>
      <c r="K4479" s="25" t="str">
        <f t="shared" si="279"/>
        <v>Weekday</v>
      </c>
      <c r="L4479" s="25" t="s">
        <v>176</v>
      </c>
      <c r="M4479" s="9">
        <v>4476</v>
      </c>
      <c r="N4479" s="9">
        <v>12</v>
      </c>
      <c r="O4479" s="14">
        <f>INDEX('Load Shapes - Day Type'!G:G,MATCH('Load Shapes - 8760'!$A4479,'Load Shapes - Day Type'!$K:$K,0))</f>
        <v>0.124</v>
      </c>
      <c r="P4479" s="14">
        <f>INDEX('Load Shapes - Day Type'!H:H,MATCH('Load Shapes - 8760'!$A4479,'Load Shapes - Day Type'!$K:$K,0))</f>
        <v>0.112</v>
      </c>
      <c r="Q4479" s="15">
        <f>INDEX('Load Shapes - Day Type'!I:I,MATCH('Load Shapes - 8760'!$A4479,'Load Shapes - Day Type'!$K:$K,0))</f>
        <v>1.6633672687580014</v>
      </c>
      <c r="R4479" s="15">
        <f>INDEX('Load Shapes - Day Type'!J:J,MATCH('Load Shapes - 8760'!$A4479,'Load Shapes - Day Type'!$K:$K,0))</f>
        <v>0.20625754132599217</v>
      </c>
      <c r="S4479" s="47">
        <f t="shared" si="280"/>
        <v>1.2689718973892992E-4</v>
      </c>
    </row>
    <row r="4480" spans="1:19" x14ac:dyDescent="0.2">
      <c r="A4480" s="45" t="str">
        <f t="shared" si="277"/>
        <v>JulyWeekday13</v>
      </c>
      <c r="E4480" s="9">
        <v>2017</v>
      </c>
      <c r="F4480" s="9">
        <v>7</v>
      </c>
      <c r="G4480" s="9" t="s">
        <v>12</v>
      </c>
      <c r="H4480" s="9">
        <v>6</v>
      </c>
      <c r="I4480" s="24" t="s">
        <v>189</v>
      </c>
      <c r="J4480" s="25" t="str">
        <f t="shared" si="278"/>
        <v/>
      </c>
      <c r="K4480" s="25" t="str">
        <f t="shared" si="279"/>
        <v>Weekday</v>
      </c>
      <c r="L4480" s="25" t="s">
        <v>176</v>
      </c>
      <c r="M4480" s="9">
        <v>4477</v>
      </c>
      <c r="N4480" s="9">
        <v>13</v>
      </c>
      <c r="O4480" s="14">
        <f>INDEX('Load Shapes - Day Type'!G:G,MATCH('Load Shapes - 8760'!$A4480,'Load Shapes - Day Type'!$K:$K,0))</f>
        <v>0.129</v>
      </c>
      <c r="P4480" s="14">
        <f>INDEX('Load Shapes - Day Type'!H:H,MATCH('Load Shapes - 8760'!$A4480,'Load Shapes - Day Type'!$K:$K,0))</f>
        <v>0.109</v>
      </c>
      <c r="Q4480" s="15">
        <f>INDEX('Load Shapes - Day Type'!I:I,MATCH('Load Shapes - 8760'!$A4480,'Load Shapes - Day Type'!$K:$K,0))</f>
        <v>1.6633672687580014</v>
      </c>
      <c r="R4480" s="15">
        <f>INDEX('Load Shapes - Day Type'!J:J,MATCH('Load Shapes - 8760'!$A4480,'Load Shapes - Day Type'!$K:$K,0))</f>
        <v>0.21457437766978218</v>
      </c>
      <c r="S4480" s="47">
        <f t="shared" si="280"/>
        <v>1.3201401190582226E-4</v>
      </c>
    </row>
    <row r="4481" spans="1:19" x14ac:dyDescent="0.2">
      <c r="A4481" s="45" t="str">
        <f t="shared" si="277"/>
        <v>JulyWeekday14</v>
      </c>
      <c r="E4481" s="9">
        <v>2017</v>
      </c>
      <c r="F4481" s="9">
        <v>7</v>
      </c>
      <c r="G4481" s="9" t="s">
        <v>12</v>
      </c>
      <c r="H4481" s="9">
        <v>6</v>
      </c>
      <c r="I4481" s="24" t="s">
        <v>189</v>
      </c>
      <c r="J4481" s="25" t="str">
        <f t="shared" si="278"/>
        <v/>
      </c>
      <c r="K4481" s="25" t="str">
        <f t="shared" si="279"/>
        <v>Weekday</v>
      </c>
      <c r="L4481" s="25" t="s">
        <v>176</v>
      </c>
      <c r="M4481" s="9">
        <v>4478</v>
      </c>
      <c r="N4481" s="9">
        <v>14</v>
      </c>
      <c r="O4481" s="14">
        <f>INDEX('Load Shapes - Day Type'!G:G,MATCH('Load Shapes - 8760'!$A4481,'Load Shapes - Day Type'!$K:$K,0))</f>
        <v>0.128</v>
      </c>
      <c r="P4481" s="14">
        <f>INDEX('Load Shapes - Day Type'!H:H,MATCH('Load Shapes - 8760'!$A4481,'Load Shapes - Day Type'!$K:$K,0))</f>
        <v>0.11</v>
      </c>
      <c r="Q4481" s="15">
        <f>INDEX('Load Shapes - Day Type'!I:I,MATCH('Load Shapes - 8760'!$A4481,'Load Shapes - Day Type'!$K:$K,0))</f>
        <v>1.6633672687580014</v>
      </c>
      <c r="R4481" s="15">
        <f>INDEX('Load Shapes - Day Type'!J:J,MATCH('Load Shapes - 8760'!$A4481,'Load Shapes - Day Type'!$K:$K,0))</f>
        <v>0.2129110104010242</v>
      </c>
      <c r="S4481" s="47">
        <f t="shared" si="280"/>
        <v>1.3099064747244379E-4</v>
      </c>
    </row>
    <row r="4482" spans="1:19" x14ac:dyDescent="0.2">
      <c r="A4482" s="45" t="str">
        <f t="shared" si="277"/>
        <v>JulyWeekday15</v>
      </c>
      <c r="E4482" s="9">
        <v>2017</v>
      </c>
      <c r="F4482" s="9">
        <v>7</v>
      </c>
      <c r="G4482" s="9" t="s">
        <v>12</v>
      </c>
      <c r="H4482" s="9">
        <v>6</v>
      </c>
      <c r="I4482" s="24" t="s">
        <v>189</v>
      </c>
      <c r="J4482" s="25" t="str">
        <f t="shared" si="278"/>
        <v/>
      </c>
      <c r="K4482" s="25" t="str">
        <f t="shared" si="279"/>
        <v>Weekday</v>
      </c>
      <c r="L4482" s="25" t="s">
        <v>176</v>
      </c>
      <c r="M4482" s="9">
        <v>4479</v>
      </c>
      <c r="N4482" s="9">
        <v>15</v>
      </c>
      <c r="O4482" s="14">
        <f>INDEX('Load Shapes - Day Type'!G:G,MATCH('Load Shapes - 8760'!$A4482,'Load Shapes - Day Type'!$K:$K,0))</f>
        <v>0.12</v>
      </c>
      <c r="P4482" s="14">
        <f>INDEX('Load Shapes - Day Type'!H:H,MATCH('Load Shapes - 8760'!$A4482,'Load Shapes - Day Type'!$K:$K,0))</f>
        <v>0.11</v>
      </c>
      <c r="Q4482" s="15">
        <f>INDEX('Load Shapes - Day Type'!I:I,MATCH('Load Shapes - 8760'!$A4482,'Load Shapes - Day Type'!$K:$K,0))</f>
        <v>1.6633672687580014</v>
      </c>
      <c r="R4482" s="15">
        <f>INDEX('Load Shapes - Day Type'!J:J,MATCH('Load Shapes - 8760'!$A4482,'Load Shapes - Day Type'!$K:$K,0))</f>
        <v>0.19960407225096016</v>
      </c>
      <c r="S4482" s="47">
        <f t="shared" si="280"/>
        <v>1.2280373200541605E-4</v>
      </c>
    </row>
    <row r="4483" spans="1:19" x14ac:dyDescent="0.2">
      <c r="A4483" s="45" t="str">
        <f t="shared" si="277"/>
        <v>JulyWeekday16</v>
      </c>
      <c r="E4483" s="9">
        <v>2017</v>
      </c>
      <c r="F4483" s="9">
        <v>7</v>
      </c>
      <c r="G4483" s="9" t="s">
        <v>12</v>
      </c>
      <c r="H4483" s="9">
        <v>6</v>
      </c>
      <c r="I4483" s="24" t="s">
        <v>189</v>
      </c>
      <c r="J4483" s="25" t="str">
        <f t="shared" si="278"/>
        <v/>
      </c>
      <c r="K4483" s="25" t="str">
        <f t="shared" si="279"/>
        <v>Weekday</v>
      </c>
      <c r="L4483" s="25" t="s">
        <v>176</v>
      </c>
      <c r="M4483" s="9">
        <v>4480</v>
      </c>
      <c r="N4483" s="9">
        <v>16</v>
      </c>
      <c r="O4483" s="14">
        <f>INDEX('Load Shapes - Day Type'!G:G,MATCH('Load Shapes - 8760'!$A4483,'Load Shapes - Day Type'!$K:$K,0))</f>
        <v>0.115</v>
      </c>
      <c r="P4483" s="14">
        <f>INDEX('Load Shapes - Day Type'!H:H,MATCH('Load Shapes - 8760'!$A4483,'Load Shapes - Day Type'!$K:$K,0))</f>
        <v>0.109</v>
      </c>
      <c r="Q4483" s="15">
        <f>INDEX('Load Shapes - Day Type'!I:I,MATCH('Load Shapes - 8760'!$A4483,'Load Shapes - Day Type'!$K:$K,0))</f>
        <v>1.6633672687580014</v>
      </c>
      <c r="R4483" s="15">
        <f>INDEX('Load Shapes - Day Type'!J:J,MATCH('Load Shapes - 8760'!$A4483,'Load Shapes - Day Type'!$K:$K,0))</f>
        <v>0.19128723590717017</v>
      </c>
      <c r="S4483" s="47">
        <f t="shared" si="280"/>
        <v>1.1768690983852372E-4</v>
      </c>
    </row>
    <row r="4484" spans="1:19" x14ac:dyDescent="0.2">
      <c r="A4484" s="45" t="str">
        <f t="shared" ref="A4484:A4547" si="281">_xlfn.CONCAT(G4484,K4484,N4484)</f>
        <v>JulyWeekday17</v>
      </c>
      <c r="E4484" s="9">
        <v>2017</v>
      </c>
      <c r="F4484" s="9">
        <v>7</v>
      </c>
      <c r="G4484" s="9" t="s">
        <v>12</v>
      </c>
      <c r="H4484" s="9">
        <v>6</v>
      </c>
      <c r="I4484" s="24" t="s">
        <v>189</v>
      </c>
      <c r="J4484" s="25" t="str">
        <f t="shared" ref="J4484:J4547" si="282">IF(_xlfn.CONCAT(AW$4,AX$4)=_xlfn.CONCAT(F4484,H4484),"Holiday",IF(_xlfn.CONCAT(AW$5,AX$5)=_xlfn.CONCAT(F4484,H4484),"Holiday",IF(_xlfn.CONCAT(AW$6,AX$6)=_xlfn.CONCAT(F4484,H4484),"Holiday",IF(_xlfn.CONCAT(AW$7,AX$7)=_xlfn.CONCAT(F4484,H4484),"Holiday",IF(_xlfn.CONCAT(AW$8,AX$8)=_xlfn.CONCAT(F4484,H4484),"Holiday",IF(_xlfn.CONCAT(AW$9,AX$9)=_xlfn.CONCAT(F4484,H4484),"Holiday",IF(_xlfn.CONCAT(AW$10,AX$10)=_xlfn.CONCAT(F4484,H4484),"Holiday",IF(_xlfn.CONCAT(AW$11,AX$11)=_xlfn.CONCAT(F4484,H4484),"Holiday",IF(_xlfn.CONCAT(AW$12,AX$12)=_xlfn.CONCAT(F4484,H4484),"Holiday",IF(_xlfn.CONCAT(AW$13,AX$13)=_xlfn.CONCAT(F4484,H4484),"Holiday",""))))))))))</f>
        <v/>
      </c>
      <c r="K4484" s="25" t="str">
        <f t="shared" si="279"/>
        <v>Weekday</v>
      </c>
      <c r="L4484" s="25" t="s">
        <v>176</v>
      </c>
      <c r="M4484" s="9">
        <v>4481</v>
      </c>
      <c r="N4484" s="9">
        <v>17</v>
      </c>
      <c r="O4484" s="14">
        <f>INDEX('Load Shapes - Day Type'!G:G,MATCH('Load Shapes - 8760'!$A4484,'Load Shapes - Day Type'!$K:$K,0))</f>
        <v>0.11600000000000001</v>
      </c>
      <c r="P4484" s="14">
        <f>INDEX('Load Shapes - Day Type'!H:H,MATCH('Load Shapes - 8760'!$A4484,'Load Shapes - Day Type'!$K:$K,0))</f>
        <v>0.1</v>
      </c>
      <c r="Q4484" s="15">
        <f>INDEX('Load Shapes - Day Type'!I:I,MATCH('Load Shapes - 8760'!$A4484,'Load Shapes - Day Type'!$K:$K,0))</f>
        <v>1.6633672687580014</v>
      </c>
      <c r="R4484" s="15">
        <f>INDEX('Load Shapes - Day Type'!J:J,MATCH('Load Shapes - 8760'!$A4484,'Load Shapes - Day Type'!$K:$K,0))</f>
        <v>0.19295060317592819</v>
      </c>
      <c r="S4484" s="47">
        <f t="shared" si="280"/>
        <v>1.1871027427190218E-4</v>
      </c>
    </row>
    <row r="4485" spans="1:19" x14ac:dyDescent="0.2">
      <c r="A4485" s="45" t="str">
        <f t="shared" si="281"/>
        <v>JulyWeekday18</v>
      </c>
      <c r="E4485" s="9">
        <v>2017</v>
      </c>
      <c r="F4485" s="9">
        <v>7</v>
      </c>
      <c r="G4485" s="9" t="s">
        <v>12</v>
      </c>
      <c r="H4485" s="9">
        <v>6</v>
      </c>
      <c r="I4485" s="24" t="s">
        <v>189</v>
      </c>
      <c r="J4485" s="25" t="str">
        <f t="shared" si="282"/>
        <v/>
      </c>
      <c r="K4485" s="25" t="str">
        <f t="shared" ref="K4485:K4548" si="283">IF(J4485="Holiday","Weekend/Holiday",IF(I4485="Sun","Weekend/Holiday",IF(I4485="Sat","Weekend/Holiday","Weekday")))</f>
        <v>Weekday</v>
      </c>
      <c r="L4485" s="25" t="s">
        <v>176</v>
      </c>
      <c r="M4485" s="9">
        <v>4482</v>
      </c>
      <c r="N4485" s="9">
        <v>18</v>
      </c>
      <c r="O4485" s="14">
        <f>INDEX('Load Shapes - Day Type'!G:G,MATCH('Load Shapes - 8760'!$A4485,'Load Shapes - Day Type'!$K:$K,0))</f>
        <v>0.123</v>
      </c>
      <c r="P4485" s="14">
        <f>INDEX('Load Shapes - Day Type'!H:H,MATCH('Load Shapes - 8760'!$A4485,'Load Shapes - Day Type'!$K:$K,0))</f>
        <v>9.5000000000000001E-2</v>
      </c>
      <c r="Q4485" s="15">
        <f>INDEX('Load Shapes - Day Type'!I:I,MATCH('Load Shapes - 8760'!$A4485,'Load Shapes - Day Type'!$K:$K,0))</f>
        <v>1.6633672687580014</v>
      </c>
      <c r="R4485" s="15">
        <f>INDEX('Load Shapes - Day Type'!J:J,MATCH('Load Shapes - 8760'!$A4485,'Load Shapes - Day Type'!$K:$K,0))</f>
        <v>0.20459417405723418</v>
      </c>
      <c r="S4485" s="47">
        <f t="shared" ref="S4485:S4548" si="284">O4485/$O$1</f>
        <v>1.2587382530555144E-4</v>
      </c>
    </row>
    <row r="4486" spans="1:19" x14ac:dyDescent="0.2">
      <c r="A4486" s="45" t="str">
        <f t="shared" si="281"/>
        <v>JulyWeekday19</v>
      </c>
      <c r="E4486" s="9">
        <v>2017</v>
      </c>
      <c r="F4486" s="9">
        <v>7</v>
      </c>
      <c r="G4486" s="9" t="s">
        <v>12</v>
      </c>
      <c r="H4486" s="9">
        <v>6</v>
      </c>
      <c r="I4486" s="24" t="s">
        <v>189</v>
      </c>
      <c r="J4486" s="25" t="str">
        <f t="shared" si="282"/>
        <v/>
      </c>
      <c r="K4486" s="25" t="str">
        <f t="shared" si="283"/>
        <v>Weekday</v>
      </c>
      <c r="L4486" s="25" t="s">
        <v>176</v>
      </c>
      <c r="M4486" s="9">
        <v>4483</v>
      </c>
      <c r="N4486" s="9">
        <v>19</v>
      </c>
      <c r="O4486" s="14">
        <f>INDEX('Load Shapes - Day Type'!G:G,MATCH('Load Shapes - 8760'!$A4486,'Load Shapes - Day Type'!$K:$K,0))</f>
        <v>0.12</v>
      </c>
      <c r="P4486" s="14">
        <f>INDEX('Load Shapes - Day Type'!H:H,MATCH('Load Shapes - 8760'!$A4486,'Load Shapes - Day Type'!$K:$K,0))</f>
        <v>0.09</v>
      </c>
      <c r="Q4486" s="15">
        <f>INDEX('Load Shapes - Day Type'!I:I,MATCH('Load Shapes - 8760'!$A4486,'Load Shapes - Day Type'!$K:$K,0))</f>
        <v>1.6633672687580014</v>
      </c>
      <c r="R4486" s="15">
        <f>INDEX('Load Shapes - Day Type'!J:J,MATCH('Load Shapes - 8760'!$A4486,'Load Shapes - Day Type'!$K:$K,0))</f>
        <v>0.19960407225096016</v>
      </c>
      <c r="S4486" s="47">
        <f t="shared" si="284"/>
        <v>1.2280373200541605E-4</v>
      </c>
    </row>
    <row r="4487" spans="1:19" x14ac:dyDescent="0.2">
      <c r="A4487" s="45" t="str">
        <f t="shared" si="281"/>
        <v>JulyWeekday20</v>
      </c>
      <c r="E4487" s="9">
        <v>2017</v>
      </c>
      <c r="F4487" s="9">
        <v>7</v>
      </c>
      <c r="G4487" s="9" t="s">
        <v>12</v>
      </c>
      <c r="H4487" s="9">
        <v>6</v>
      </c>
      <c r="I4487" s="24" t="s">
        <v>189</v>
      </c>
      <c r="J4487" s="25" t="str">
        <f t="shared" si="282"/>
        <v/>
      </c>
      <c r="K4487" s="25" t="str">
        <f t="shared" si="283"/>
        <v>Weekday</v>
      </c>
      <c r="L4487" s="25" t="s">
        <v>176</v>
      </c>
      <c r="M4487" s="9">
        <v>4484</v>
      </c>
      <c r="N4487" s="9">
        <v>20</v>
      </c>
      <c r="O4487" s="14">
        <f>INDEX('Load Shapes - Day Type'!G:G,MATCH('Load Shapes - 8760'!$A4487,'Load Shapes - Day Type'!$K:$K,0))</f>
        <v>0.13100000000000001</v>
      </c>
      <c r="P4487" s="14">
        <f>INDEX('Load Shapes - Day Type'!H:H,MATCH('Load Shapes - 8760'!$A4487,'Load Shapes - Day Type'!$K:$K,0))</f>
        <v>8.5999999999999993E-2</v>
      </c>
      <c r="Q4487" s="15">
        <f>INDEX('Load Shapes - Day Type'!I:I,MATCH('Load Shapes - 8760'!$A4487,'Load Shapes - Day Type'!$K:$K,0))</f>
        <v>1.6633672687580014</v>
      </c>
      <c r="R4487" s="15">
        <f>INDEX('Load Shapes - Day Type'!J:J,MATCH('Load Shapes - 8760'!$A4487,'Load Shapes - Day Type'!$K:$K,0))</f>
        <v>0.21790111220729819</v>
      </c>
      <c r="S4487" s="47">
        <f t="shared" si="284"/>
        <v>1.3406074077257918E-4</v>
      </c>
    </row>
    <row r="4488" spans="1:19" x14ac:dyDescent="0.2">
      <c r="A4488" s="45" t="str">
        <f t="shared" si="281"/>
        <v>JulyWeekday21</v>
      </c>
      <c r="E4488" s="9">
        <v>2017</v>
      </c>
      <c r="F4488" s="9">
        <v>7</v>
      </c>
      <c r="G4488" s="9" t="s">
        <v>12</v>
      </c>
      <c r="H4488" s="9">
        <v>6</v>
      </c>
      <c r="I4488" s="24" t="s">
        <v>189</v>
      </c>
      <c r="J4488" s="25" t="str">
        <f t="shared" si="282"/>
        <v/>
      </c>
      <c r="K4488" s="25" t="str">
        <f t="shared" si="283"/>
        <v>Weekday</v>
      </c>
      <c r="L4488" s="25" t="s">
        <v>176</v>
      </c>
      <c r="M4488" s="9">
        <v>4485</v>
      </c>
      <c r="N4488" s="9">
        <v>21</v>
      </c>
      <c r="O4488" s="14">
        <f>INDEX('Load Shapes - Day Type'!G:G,MATCH('Load Shapes - 8760'!$A4488,'Load Shapes - Day Type'!$K:$K,0))</f>
        <v>0.151</v>
      </c>
      <c r="P4488" s="14">
        <f>INDEX('Load Shapes - Day Type'!H:H,MATCH('Load Shapes - 8760'!$A4488,'Load Shapes - Day Type'!$K:$K,0))</f>
        <v>8.5999999999999993E-2</v>
      </c>
      <c r="Q4488" s="15">
        <f>INDEX('Load Shapes - Day Type'!I:I,MATCH('Load Shapes - 8760'!$A4488,'Load Shapes - Day Type'!$K:$K,0))</f>
        <v>1.6633672687580014</v>
      </c>
      <c r="R4488" s="15">
        <f>INDEX('Load Shapes - Day Type'!J:J,MATCH('Load Shapes - 8760'!$A4488,'Load Shapes - Day Type'!$K:$K,0))</f>
        <v>0.2511684575824582</v>
      </c>
      <c r="S4488" s="47">
        <f t="shared" si="284"/>
        <v>1.5452802944014853E-4</v>
      </c>
    </row>
    <row r="4489" spans="1:19" x14ac:dyDescent="0.2">
      <c r="A4489" s="45" t="str">
        <f t="shared" si="281"/>
        <v>JulyWeekday22</v>
      </c>
      <c r="E4489" s="9">
        <v>2017</v>
      </c>
      <c r="F4489" s="9">
        <v>7</v>
      </c>
      <c r="G4489" s="9" t="s">
        <v>12</v>
      </c>
      <c r="H4489" s="9">
        <v>6</v>
      </c>
      <c r="I4489" s="24" t="s">
        <v>189</v>
      </c>
      <c r="J4489" s="25" t="str">
        <f t="shared" si="282"/>
        <v/>
      </c>
      <c r="K4489" s="25" t="str">
        <f t="shared" si="283"/>
        <v>Weekday</v>
      </c>
      <c r="L4489" s="25" t="s">
        <v>176</v>
      </c>
      <c r="M4489" s="9">
        <v>4486</v>
      </c>
      <c r="N4489" s="9">
        <v>22</v>
      </c>
      <c r="O4489" s="14">
        <f>INDEX('Load Shapes - Day Type'!G:G,MATCH('Load Shapes - 8760'!$A4489,'Load Shapes - Day Type'!$K:$K,0))</f>
        <v>0.14899999999999999</v>
      </c>
      <c r="P4489" s="14">
        <f>INDEX('Load Shapes - Day Type'!H:H,MATCH('Load Shapes - 8760'!$A4489,'Load Shapes - Day Type'!$K:$K,0))</f>
        <v>8.7999999999999995E-2</v>
      </c>
      <c r="Q4489" s="15">
        <f>INDEX('Load Shapes - Day Type'!I:I,MATCH('Load Shapes - 8760'!$A4489,'Load Shapes - Day Type'!$K:$K,0))</f>
        <v>1.6633672687580014</v>
      </c>
      <c r="R4489" s="15">
        <f>INDEX('Load Shapes - Day Type'!J:J,MATCH('Load Shapes - 8760'!$A4489,'Load Shapes - Day Type'!$K:$K,0))</f>
        <v>0.2478417230449422</v>
      </c>
      <c r="S4489" s="47">
        <f t="shared" si="284"/>
        <v>1.5248130057339158E-4</v>
      </c>
    </row>
    <row r="4490" spans="1:19" x14ac:dyDescent="0.2">
      <c r="A4490" s="45" t="str">
        <f t="shared" si="281"/>
        <v>JulyWeekday23</v>
      </c>
      <c r="E4490" s="9">
        <v>2017</v>
      </c>
      <c r="F4490" s="9">
        <v>7</v>
      </c>
      <c r="G4490" s="9" t="s">
        <v>12</v>
      </c>
      <c r="H4490" s="9">
        <v>6</v>
      </c>
      <c r="I4490" s="24" t="s">
        <v>189</v>
      </c>
      <c r="J4490" s="25" t="str">
        <f t="shared" si="282"/>
        <v/>
      </c>
      <c r="K4490" s="25" t="str">
        <f t="shared" si="283"/>
        <v>Weekday</v>
      </c>
      <c r="L4490" s="25" t="s">
        <v>176</v>
      </c>
      <c r="M4490" s="9">
        <v>4487</v>
      </c>
      <c r="N4490" s="9">
        <v>23</v>
      </c>
      <c r="O4490" s="14">
        <f>INDEX('Load Shapes - Day Type'!G:G,MATCH('Load Shapes - 8760'!$A4490,'Load Shapes - Day Type'!$K:$K,0))</f>
        <v>9.4E-2</v>
      </c>
      <c r="P4490" s="14">
        <f>INDEX('Load Shapes - Day Type'!H:H,MATCH('Load Shapes - 8760'!$A4490,'Load Shapes - Day Type'!$K:$K,0))</f>
        <v>0.107</v>
      </c>
      <c r="Q4490" s="15">
        <f>INDEX('Load Shapes - Day Type'!I:I,MATCH('Load Shapes - 8760'!$A4490,'Load Shapes - Day Type'!$K:$K,0))</f>
        <v>1.6633672687580014</v>
      </c>
      <c r="R4490" s="15">
        <f>INDEX('Load Shapes - Day Type'!J:J,MATCH('Load Shapes - 8760'!$A4490,'Load Shapes - Day Type'!$K:$K,0))</f>
        <v>0.15635652326325214</v>
      </c>
      <c r="S4490" s="47">
        <f t="shared" si="284"/>
        <v>9.61962567375759E-5</v>
      </c>
    </row>
    <row r="4491" spans="1:19" x14ac:dyDescent="0.2">
      <c r="A4491" s="45" t="str">
        <f t="shared" si="281"/>
        <v>JulyWeekday24</v>
      </c>
      <c r="E4491" s="9">
        <v>2017</v>
      </c>
      <c r="F4491" s="9">
        <v>7</v>
      </c>
      <c r="G4491" s="9" t="s">
        <v>12</v>
      </c>
      <c r="H4491" s="9">
        <v>6</v>
      </c>
      <c r="I4491" s="24" t="s">
        <v>189</v>
      </c>
      <c r="J4491" s="25" t="str">
        <f t="shared" si="282"/>
        <v/>
      </c>
      <c r="K4491" s="25" t="str">
        <f t="shared" si="283"/>
        <v>Weekday</v>
      </c>
      <c r="L4491" s="25" t="s">
        <v>177</v>
      </c>
      <c r="M4491" s="9">
        <v>4488</v>
      </c>
      <c r="N4491" s="9">
        <v>24</v>
      </c>
      <c r="O4491" s="14">
        <f>INDEX('Load Shapes - Day Type'!G:G,MATCH('Load Shapes - 8760'!$A4491,'Load Shapes - Day Type'!$K:$K,0))</f>
        <v>5.5E-2</v>
      </c>
      <c r="P4491" s="14">
        <f>INDEX('Load Shapes - Day Type'!H:H,MATCH('Load Shapes - 8760'!$A4491,'Load Shapes - Day Type'!$K:$K,0))</f>
        <v>0.155</v>
      </c>
      <c r="Q4491" s="15">
        <f>INDEX('Load Shapes - Day Type'!I:I,MATCH('Load Shapes - 8760'!$A4491,'Load Shapes - Day Type'!$K:$K,0))</f>
        <v>1.6633672687580014</v>
      </c>
      <c r="R4491" s="15">
        <f>INDEX('Load Shapes - Day Type'!J:J,MATCH('Load Shapes - 8760'!$A4491,'Load Shapes - Day Type'!$K:$K,0))</f>
        <v>9.1485199781690077E-2</v>
      </c>
      <c r="S4491" s="47">
        <f t="shared" si="284"/>
        <v>5.6285043835815688E-5</v>
      </c>
    </row>
    <row r="4492" spans="1:19" x14ac:dyDescent="0.2">
      <c r="A4492" s="45" t="str">
        <f t="shared" si="281"/>
        <v>JulyWeekday1</v>
      </c>
      <c r="E4492" s="9">
        <v>2017</v>
      </c>
      <c r="F4492" s="9">
        <v>7</v>
      </c>
      <c r="G4492" s="9" t="s">
        <v>12</v>
      </c>
      <c r="H4492" s="9">
        <v>7</v>
      </c>
      <c r="I4492" s="24" t="s">
        <v>186</v>
      </c>
      <c r="J4492" s="25" t="str">
        <f t="shared" si="282"/>
        <v/>
      </c>
      <c r="K4492" s="25" t="str">
        <f t="shared" si="283"/>
        <v>Weekday</v>
      </c>
      <c r="L4492" s="25" t="s">
        <v>177</v>
      </c>
      <c r="M4492" s="9">
        <v>4489</v>
      </c>
      <c r="N4492" s="9">
        <v>1</v>
      </c>
      <c r="O4492" s="14">
        <f>INDEX('Load Shapes - Day Type'!G:G,MATCH('Load Shapes - 8760'!$A4492,'Load Shapes - Day Type'!$K:$K,0))</f>
        <v>3.4000000000000002E-2</v>
      </c>
      <c r="P4492" s="14">
        <f>INDEX('Load Shapes - Day Type'!H:H,MATCH('Load Shapes - 8760'!$A4492,'Load Shapes - Day Type'!$K:$K,0))</f>
        <v>0.215</v>
      </c>
      <c r="Q4492" s="15">
        <f>INDEX('Load Shapes - Day Type'!I:I,MATCH('Load Shapes - 8760'!$A4492,'Load Shapes - Day Type'!$K:$K,0))</f>
        <v>1.6633672687580014</v>
      </c>
      <c r="R4492" s="15">
        <f>INDEX('Load Shapes - Day Type'!J:J,MATCH('Load Shapes - 8760'!$A4492,'Load Shapes - Day Type'!$K:$K,0))</f>
        <v>5.6554487137772051E-2</v>
      </c>
      <c r="S4492" s="47">
        <f t="shared" si="284"/>
        <v>3.4794390734867882E-5</v>
      </c>
    </row>
    <row r="4493" spans="1:19" x14ac:dyDescent="0.2">
      <c r="A4493" s="45" t="str">
        <f t="shared" si="281"/>
        <v>JulyWeekday2</v>
      </c>
      <c r="E4493" s="9">
        <v>2017</v>
      </c>
      <c r="F4493" s="9">
        <v>7</v>
      </c>
      <c r="G4493" s="9" t="s">
        <v>12</v>
      </c>
      <c r="H4493" s="9">
        <v>7</v>
      </c>
      <c r="I4493" s="24" t="s">
        <v>186</v>
      </c>
      <c r="J4493" s="25" t="str">
        <f t="shared" si="282"/>
        <v/>
      </c>
      <c r="K4493" s="25" t="str">
        <f t="shared" si="283"/>
        <v>Weekday</v>
      </c>
      <c r="L4493" s="25" t="s">
        <v>177</v>
      </c>
      <c r="M4493" s="9">
        <v>4490</v>
      </c>
      <c r="N4493" s="9">
        <v>2</v>
      </c>
      <c r="O4493" s="14">
        <f>INDEX('Load Shapes - Day Type'!G:G,MATCH('Load Shapes - 8760'!$A4493,'Load Shapes - Day Type'!$K:$K,0))</f>
        <v>2.8000000000000001E-2</v>
      </c>
      <c r="P4493" s="14">
        <f>INDEX('Load Shapes - Day Type'!H:H,MATCH('Load Shapes - 8760'!$A4493,'Load Shapes - Day Type'!$K:$K,0))</f>
        <v>0.246</v>
      </c>
      <c r="Q4493" s="15">
        <f>INDEX('Load Shapes - Day Type'!I:I,MATCH('Load Shapes - 8760'!$A4493,'Load Shapes - Day Type'!$K:$K,0))</f>
        <v>1.6633672687580014</v>
      </c>
      <c r="R4493" s="15">
        <f>INDEX('Load Shapes - Day Type'!J:J,MATCH('Load Shapes - 8760'!$A4493,'Load Shapes - Day Type'!$K:$K,0))</f>
        <v>4.6574283525224039E-2</v>
      </c>
      <c r="S4493" s="47">
        <f t="shared" si="284"/>
        <v>2.8654204134597078E-5</v>
      </c>
    </row>
    <row r="4494" spans="1:19" x14ac:dyDescent="0.2">
      <c r="A4494" s="45" t="str">
        <f t="shared" si="281"/>
        <v>JulyWeekday3</v>
      </c>
      <c r="E4494" s="9">
        <v>2017</v>
      </c>
      <c r="F4494" s="9">
        <v>7</v>
      </c>
      <c r="G4494" s="9" t="s">
        <v>12</v>
      </c>
      <c r="H4494" s="9">
        <v>7</v>
      </c>
      <c r="I4494" s="24" t="s">
        <v>186</v>
      </c>
      <c r="J4494" s="25" t="str">
        <f t="shared" si="282"/>
        <v/>
      </c>
      <c r="K4494" s="25" t="str">
        <f t="shared" si="283"/>
        <v>Weekday</v>
      </c>
      <c r="L4494" s="25" t="s">
        <v>177</v>
      </c>
      <c r="M4494" s="9">
        <v>4491</v>
      </c>
      <c r="N4494" s="9">
        <v>3</v>
      </c>
      <c r="O4494" s="14">
        <f>INDEX('Load Shapes - Day Type'!G:G,MATCH('Load Shapes - 8760'!$A4494,'Load Shapes - Day Type'!$K:$K,0))</f>
        <v>2.4E-2</v>
      </c>
      <c r="P4494" s="14">
        <f>INDEX('Load Shapes - Day Type'!H:H,MATCH('Load Shapes - 8760'!$A4494,'Load Shapes - Day Type'!$K:$K,0))</f>
        <v>0.27</v>
      </c>
      <c r="Q4494" s="15">
        <f>INDEX('Load Shapes - Day Type'!I:I,MATCH('Load Shapes - 8760'!$A4494,'Load Shapes - Day Type'!$K:$K,0))</f>
        <v>1.6633672687580014</v>
      </c>
      <c r="R4494" s="15">
        <f>INDEX('Load Shapes - Day Type'!J:J,MATCH('Load Shapes - 8760'!$A4494,'Load Shapes - Day Type'!$K:$K,0))</f>
        <v>3.9920814450192035E-2</v>
      </c>
      <c r="S4494" s="47">
        <f t="shared" si="284"/>
        <v>2.4560746401083209E-5</v>
      </c>
    </row>
    <row r="4495" spans="1:19" x14ac:dyDescent="0.2">
      <c r="A4495" s="45" t="str">
        <f t="shared" si="281"/>
        <v>JulyWeekday4</v>
      </c>
      <c r="E4495" s="9">
        <v>2017</v>
      </c>
      <c r="F4495" s="9">
        <v>7</v>
      </c>
      <c r="G4495" s="9" t="s">
        <v>12</v>
      </c>
      <c r="H4495" s="9">
        <v>7</v>
      </c>
      <c r="I4495" s="24" t="s">
        <v>186</v>
      </c>
      <c r="J4495" s="25" t="str">
        <f t="shared" si="282"/>
        <v/>
      </c>
      <c r="K4495" s="25" t="str">
        <f t="shared" si="283"/>
        <v>Weekday</v>
      </c>
      <c r="L4495" s="25" t="s">
        <v>177</v>
      </c>
      <c r="M4495" s="9">
        <v>4492</v>
      </c>
      <c r="N4495" s="9">
        <v>4</v>
      </c>
      <c r="O4495" s="14">
        <f>INDEX('Load Shapes - Day Type'!G:G,MATCH('Load Shapes - 8760'!$A4495,'Load Shapes - Day Type'!$K:$K,0))</f>
        <v>2.3E-2</v>
      </c>
      <c r="P4495" s="14">
        <f>INDEX('Load Shapes - Day Type'!H:H,MATCH('Load Shapes - 8760'!$A4495,'Load Shapes - Day Type'!$K:$K,0))</f>
        <v>0.27</v>
      </c>
      <c r="Q4495" s="15">
        <f>INDEX('Load Shapes - Day Type'!I:I,MATCH('Load Shapes - 8760'!$A4495,'Load Shapes - Day Type'!$K:$K,0))</f>
        <v>1.6633672687580014</v>
      </c>
      <c r="R4495" s="15">
        <f>INDEX('Load Shapes - Day Type'!J:J,MATCH('Load Shapes - 8760'!$A4495,'Load Shapes - Day Type'!$K:$K,0))</f>
        <v>3.8257447181434034E-2</v>
      </c>
      <c r="S4495" s="47">
        <f t="shared" si="284"/>
        <v>2.3537381967704741E-5</v>
      </c>
    </row>
    <row r="4496" spans="1:19" x14ac:dyDescent="0.2">
      <c r="A4496" s="45" t="str">
        <f t="shared" si="281"/>
        <v>JulyWeekday5</v>
      </c>
      <c r="E4496" s="9">
        <v>2017</v>
      </c>
      <c r="F4496" s="9">
        <v>7</v>
      </c>
      <c r="G4496" s="9" t="s">
        <v>12</v>
      </c>
      <c r="H4496" s="9">
        <v>7</v>
      </c>
      <c r="I4496" s="24" t="s">
        <v>186</v>
      </c>
      <c r="J4496" s="25" t="str">
        <f t="shared" si="282"/>
        <v/>
      </c>
      <c r="K4496" s="25" t="str">
        <f t="shared" si="283"/>
        <v>Weekday</v>
      </c>
      <c r="L4496" s="25" t="s">
        <v>177</v>
      </c>
      <c r="M4496" s="9">
        <v>4493</v>
      </c>
      <c r="N4496" s="9">
        <v>5</v>
      </c>
      <c r="O4496" s="14">
        <f>INDEX('Load Shapes - Day Type'!G:G,MATCH('Load Shapes - 8760'!$A4496,'Load Shapes - Day Type'!$K:$K,0))</f>
        <v>2.9000000000000001E-2</v>
      </c>
      <c r="P4496" s="14">
        <f>INDEX('Load Shapes - Day Type'!H:H,MATCH('Load Shapes - 8760'!$A4496,'Load Shapes - Day Type'!$K:$K,0))</f>
        <v>0.223</v>
      </c>
      <c r="Q4496" s="15">
        <f>INDEX('Load Shapes - Day Type'!I:I,MATCH('Load Shapes - 8760'!$A4496,'Load Shapes - Day Type'!$K:$K,0))</f>
        <v>1.6633672687580014</v>
      </c>
      <c r="R4496" s="15">
        <f>INDEX('Load Shapes - Day Type'!J:J,MATCH('Load Shapes - 8760'!$A4496,'Load Shapes - Day Type'!$K:$K,0))</f>
        <v>4.8237650793982047E-2</v>
      </c>
      <c r="S4496" s="47">
        <f t="shared" si="284"/>
        <v>2.9677568567975545E-5</v>
      </c>
    </row>
    <row r="4497" spans="1:19" x14ac:dyDescent="0.2">
      <c r="A4497" s="45" t="str">
        <f t="shared" si="281"/>
        <v>JulyWeekday6</v>
      </c>
      <c r="E4497" s="9">
        <v>2017</v>
      </c>
      <c r="F4497" s="9">
        <v>7</v>
      </c>
      <c r="G4497" s="9" t="s">
        <v>12</v>
      </c>
      <c r="H4497" s="9">
        <v>7</v>
      </c>
      <c r="I4497" s="24" t="s">
        <v>186</v>
      </c>
      <c r="J4497" s="25" t="str">
        <f t="shared" si="282"/>
        <v/>
      </c>
      <c r="K4497" s="25" t="str">
        <f t="shared" si="283"/>
        <v>Weekday</v>
      </c>
      <c r="L4497" s="25" t="s">
        <v>177</v>
      </c>
      <c r="M4497" s="9">
        <v>4494</v>
      </c>
      <c r="N4497" s="9">
        <v>6</v>
      </c>
      <c r="O4497" s="14">
        <f>INDEX('Load Shapes - Day Type'!G:G,MATCH('Load Shapes - 8760'!$A4497,'Load Shapes - Day Type'!$K:$K,0))</f>
        <v>5.0999999999999997E-2</v>
      </c>
      <c r="P4497" s="14">
        <f>INDEX('Load Shapes - Day Type'!H:H,MATCH('Load Shapes - 8760'!$A4497,'Load Shapes - Day Type'!$K:$K,0))</f>
        <v>0.157</v>
      </c>
      <c r="Q4497" s="15">
        <f>INDEX('Load Shapes - Day Type'!I:I,MATCH('Load Shapes - 8760'!$A4497,'Load Shapes - Day Type'!$K:$K,0))</f>
        <v>1.6633672687580014</v>
      </c>
      <c r="R4497" s="15">
        <f>INDEX('Load Shapes - Day Type'!J:J,MATCH('Load Shapes - 8760'!$A4497,'Load Shapes - Day Type'!$K:$K,0))</f>
        <v>8.4831730706658073E-2</v>
      </c>
      <c r="S4497" s="47">
        <f t="shared" si="284"/>
        <v>5.2191586102301819E-5</v>
      </c>
    </row>
    <row r="4498" spans="1:19" x14ac:dyDescent="0.2">
      <c r="A4498" s="45" t="str">
        <f t="shared" si="281"/>
        <v>JulyWeekday7</v>
      </c>
      <c r="E4498" s="9">
        <v>2017</v>
      </c>
      <c r="F4498" s="9">
        <v>7</v>
      </c>
      <c r="G4498" s="9" t="s">
        <v>12</v>
      </c>
      <c r="H4498" s="9">
        <v>7</v>
      </c>
      <c r="I4498" s="24" t="s">
        <v>186</v>
      </c>
      <c r="J4498" s="25" t="str">
        <f t="shared" si="282"/>
        <v/>
      </c>
      <c r="K4498" s="25" t="str">
        <f t="shared" si="283"/>
        <v>Weekday</v>
      </c>
      <c r="L4498" s="25" t="s">
        <v>177</v>
      </c>
      <c r="M4498" s="9">
        <v>4495</v>
      </c>
      <c r="N4498" s="9">
        <v>7</v>
      </c>
      <c r="O4498" s="14">
        <f>INDEX('Load Shapes - Day Type'!G:G,MATCH('Load Shapes - 8760'!$A4498,'Load Shapes - Day Type'!$K:$K,0))</f>
        <v>8.1000000000000003E-2</v>
      </c>
      <c r="P4498" s="14">
        <f>INDEX('Load Shapes - Day Type'!H:H,MATCH('Load Shapes - 8760'!$A4498,'Load Shapes - Day Type'!$K:$K,0))</f>
        <v>0.124</v>
      </c>
      <c r="Q4498" s="15">
        <f>INDEX('Load Shapes - Day Type'!I:I,MATCH('Load Shapes - 8760'!$A4498,'Load Shapes - Day Type'!$K:$K,0))</f>
        <v>1.6633672687580014</v>
      </c>
      <c r="R4498" s="15">
        <f>INDEX('Load Shapes - Day Type'!J:J,MATCH('Load Shapes - 8760'!$A4498,'Load Shapes - Day Type'!$K:$K,0))</f>
        <v>0.13473274876939811</v>
      </c>
      <c r="S4498" s="47">
        <f t="shared" si="284"/>
        <v>8.2892519103655831E-5</v>
      </c>
    </row>
    <row r="4499" spans="1:19" x14ac:dyDescent="0.2">
      <c r="A4499" s="45" t="str">
        <f t="shared" si="281"/>
        <v>JulyWeekday8</v>
      </c>
      <c r="E4499" s="9">
        <v>2017</v>
      </c>
      <c r="F4499" s="9">
        <v>7</v>
      </c>
      <c r="G4499" s="9" t="s">
        <v>12</v>
      </c>
      <c r="H4499" s="9">
        <v>7</v>
      </c>
      <c r="I4499" s="24" t="s">
        <v>186</v>
      </c>
      <c r="J4499" s="25" t="str">
        <f t="shared" si="282"/>
        <v/>
      </c>
      <c r="K4499" s="25" t="str">
        <f t="shared" si="283"/>
        <v>Weekday</v>
      </c>
      <c r="L4499" s="25" t="s">
        <v>177</v>
      </c>
      <c r="M4499" s="9">
        <v>4496</v>
      </c>
      <c r="N4499" s="9">
        <v>8</v>
      </c>
      <c r="O4499" s="14">
        <f>INDEX('Load Shapes - Day Type'!G:G,MATCH('Load Shapes - 8760'!$A4499,'Load Shapes - Day Type'!$K:$K,0))</f>
        <v>0.11700000000000001</v>
      </c>
      <c r="P4499" s="14">
        <f>INDEX('Load Shapes - Day Type'!H:H,MATCH('Load Shapes - 8760'!$A4499,'Load Shapes - Day Type'!$K:$K,0))</f>
        <v>0.10299999999999999</v>
      </c>
      <c r="Q4499" s="15">
        <f>INDEX('Load Shapes - Day Type'!I:I,MATCH('Load Shapes - 8760'!$A4499,'Load Shapes - Day Type'!$K:$K,0))</f>
        <v>1.6633672687580014</v>
      </c>
      <c r="R4499" s="15">
        <f>INDEX('Load Shapes - Day Type'!J:J,MATCH('Load Shapes - 8760'!$A4499,'Load Shapes - Day Type'!$K:$K,0))</f>
        <v>0.19461397044468617</v>
      </c>
      <c r="S4499" s="47">
        <f t="shared" si="284"/>
        <v>1.1973363870528065E-4</v>
      </c>
    </row>
    <row r="4500" spans="1:19" x14ac:dyDescent="0.2">
      <c r="A4500" s="45" t="str">
        <f t="shared" si="281"/>
        <v>JulyWeekday9</v>
      </c>
      <c r="E4500" s="9">
        <v>2017</v>
      </c>
      <c r="F4500" s="9">
        <v>7</v>
      </c>
      <c r="G4500" s="9" t="s">
        <v>12</v>
      </c>
      <c r="H4500" s="9">
        <v>7</v>
      </c>
      <c r="I4500" s="24" t="s">
        <v>186</v>
      </c>
      <c r="J4500" s="25" t="str">
        <f t="shared" si="282"/>
        <v/>
      </c>
      <c r="K4500" s="25" t="str">
        <f t="shared" si="283"/>
        <v>Weekday</v>
      </c>
      <c r="L4500" s="25" t="s">
        <v>176</v>
      </c>
      <c r="M4500" s="9">
        <v>4497</v>
      </c>
      <c r="N4500" s="9">
        <v>9</v>
      </c>
      <c r="O4500" s="14">
        <f>INDEX('Load Shapes - Day Type'!G:G,MATCH('Load Shapes - 8760'!$A4500,'Load Shapes - Day Type'!$K:$K,0))</f>
        <v>0.122</v>
      </c>
      <c r="P4500" s="14">
        <f>INDEX('Load Shapes - Day Type'!H:H,MATCH('Load Shapes - 8760'!$A4500,'Load Shapes - Day Type'!$K:$K,0))</f>
        <v>0.104</v>
      </c>
      <c r="Q4500" s="15">
        <f>INDEX('Load Shapes - Day Type'!I:I,MATCH('Load Shapes - 8760'!$A4500,'Load Shapes - Day Type'!$K:$K,0))</f>
        <v>1.6633672687580014</v>
      </c>
      <c r="R4500" s="15">
        <f>INDEX('Load Shapes - Day Type'!J:J,MATCH('Load Shapes - 8760'!$A4500,'Load Shapes - Day Type'!$K:$K,0))</f>
        <v>0.20293080678847616</v>
      </c>
      <c r="S4500" s="47">
        <f t="shared" si="284"/>
        <v>1.2485046087217297E-4</v>
      </c>
    </row>
    <row r="4501" spans="1:19" x14ac:dyDescent="0.2">
      <c r="A4501" s="45" t="str">
        <f t="shared" si="281"/>
        <v>JulyWeekday10</v>
      </c>
      <c r="E4501" s="9">
        <v>2017</v>
      </c>
      <c r="F4501" s="9">
        <v>7</v>
      </c>
      <c r="G4501" s="9" t="s">
        <v>12</v>
      </c>
      <c r="H4501" s="9">
        <v>7</v>
      </c>
      <c r="I4501" s="24" t="s">
        <v>186</v>
      </c>
      <c r="J4501" s="25" t="str">
        <f t="shared" si="282"/>
        <v/>
      </c>
      <c r="K4501" s="25" t="str">
        <f t="shared" si="283"/>
        <v>Weekday</v>
      </c>
      <c r="L4501" s="25" t="s">
        <v>176</v>
      </c>
      <c r="M4501" s="9">
        <v>4498</v>
      </c>
      <c r="N4501" s="9">
        <v>10</v>
      </c>
      <c r="O4501" s="14">
        <f>INDEX('Load Shapes - Day Type'!G:G,MATCH('Load Shapes - 8760'!$A4501,'Load Shapes - Day Type'!$K:$K,0))</f>
        <v>0.13</v>
      </c>
      <c r="P4501" s="14">
        <f>INDEX('Load Shapes - Day Type'!H:H,MATCH('Load Shapes - 8760'!$A4501,'Load Shapes - Day Type'!$K:$K,0))</f>
        <v>0.105</v>
      </c>
      <c r="Q4501" s="15">
        <f>INDEX('Load Shapes - Day Type'!I:I,MATCH('Load Shapes - 8760'!$A4501,'Load Shapes - Day Type'!$K:$K,0))</f>
        <v>1.6633672687580014</v>
      </c>
      <c r="R4501" s="15">
        <f>INDEX('Load Shapes - Day Type'!J:J,MATCH('Load Shapes - 8760'!$A4501,'Load Shapes - Day Type'!$K:$K,0))</f>
        <v>0.2162377449385402</v>
      </c>
      <c r="S4501" s="47">
        <f t="shared" si="284"/>
        <v>1.3303737633920071E-4</v>
      </c>
    </row>
    <row r="4502" spans="1:19" x14ac:dyDescent="0.2">
      <c r="A4502" s="45" t="str">
        <f t="shared" si="281"/>
        <v>JulyWeekday11</v>
      </c>
      <c r="E4502" s="9">
        <v>2017</v>
      </c>
      <c r="F4502" s="9">
        <v>7</v>
      </c>
      <c r="G4502" s="9" t="s">
        <v>12</v>
      </c>
      <c r="H4502" s="9">
        <v>7</v>
      </c>
      <c r="I4502" s="24" t="s">
        <v>186</v>
      </c>
      <c r="J4502" s="25" t="str">
        <f t="shared" si="282"/>
        <v/>
      </c>
      <c r="K4502" s="25" t="str">
        <f t="shared" si="283"/>
        <v>Weekday</v>
      </c>
      <c r="L4502" s="25" t="s">
        <v>176</v>
      </c>
      <c r="M4502" s="9">
        <v>4499</v>
      </c>
      <c r="N4502" s="9">
        <v>11</v>
      </c>
      <c r="O4502" s="14">
        <f>INDEX('Load Shapes - Day Type'!G:G,MATCH('Load Shapes - 8760'!$A4502,'Load Shapes - Day Type'!$K:$K,0))</f>
        <v>0.127</v>
      </c>
      <c r="P4502" s="14">
        <f>INDEX('Load Shapes - Day Type'!H:H,MATCH('Load Shapes - 8760'!$A4502,'Load Shapes - Day Type'!$K:$K,0))</f>
        <v>0.109</v>
      </c>
      <c r="Q4502" s="15">
        <f>INDEX('Load Shapes - Day Type'!I:I,MATCH('Load Shapes - 8760'!$A4502,'Load Shapes - Day Type'!$K:$K,0))</f>
        <v>1.6633672687580014</v>
      </c>
      <c r="R4502" s="15">
        <f>INDEX('Load Shapes - Day Type'!J:J,MATCH('Load Shapes - 8760'!$A4502,'Load Shapes - Day Type'!$K:$K,0))</f>
        <v>0.21124764313226618</v>
      </c>
      <c r="S4502" s="47">
        <f t="shared" si="284"/>
        <v>1.2996728303906531E-4</v>
      </c>
    </row>
    <row r="4503" spans="1:19" x14ac:dyDescent="0.2">
      <c r="A4503" s="45" t="str">
        <f t="shared" si="281"/>
        <v>JulyWeekday12</v>
      </c>
      <c r="E4503" s="9">
        <v>2017</v>
      </c>
      <c r="F4503" s="9">
        <v>7</v>
      </c>
      <c r="G4503" s="9" t="s">
        <v>12</v>
      </c>
      <c r="H4503" s="9">
        <v>7</v>
      </c>
      <c r="I4503" s="24" t="s">
        <v>186</v>
      </c>
      <c r="J4503" s="25" t="str">
        <f t="shared" si="282"/>
        <v/>
      </c>
      <c r="K4503" s="25" t="str">
        <f t="shared" si="283"/>
        <v>Weekday</v>
      </c>
      <c r="L4503" s="25" t="s">
        <v>176</v>
      </c>
      <c r="M4503" s="9">
        <v>4500</v>
      </c>
      <c r="N4503" s="9">
        <v>12</v>
      </c>
      <c r="O4503" s="14">
        <f>INDEX('Load Shapes - Day Type'!G:G,MATCH('Load Shapes - 8760'!$A4503,'Load Shapes - Day Type'!$K:$K,0))</f>
        <v>0.124</v>
      </c>
      <c r="P4503" s="14">
        <f>INDEX('Load Shapes - Day Type'!H:H,MATCH('Load Shapes - 8760'!$A4503,'Load Shapes - Day Type'!$K:$K,0))</f>
        <v>0.112</v>
      </c>
      <c r="Q4503" s="15">
        <f>INDEX('Load Shapes - Day Type'!I:I,MATCH('Load Shapes - 8760'!$A4503,'Load Shapes - Day Type'!$K:$K,0))</f>
        <v>1.6633672687580014</v>
      </c>
      <c r="R4503" s="15">
        <f>INDEX('Load Shapes - Day Type'!J:J,MATCH('Load Shapes - 8760'!$A4503,'Load Shapes - Day Type'!$K:$K,0))</f>
        <v>0.20625754132599217</v>
      </c>
      <c r="S4503" s="47">
        <f t="shared" si="284"/>
        <v>1.2689718973892992E-4</v>
      </c>
    </row>
    <row r="4504" spans="1:19" x14ac:dyDescent="0.2">
      <c r="A4504" s="45" t="str">
        <f t="shared" si="281"/>
        <v>JulyWeekday13</v>
      </c>
      <c r="E4504" s="9">
        <v>2017</v>
      </c>
      <c r="F4504" s="9">
        <v>7</v>
      </c>
      <c r="G4504" s="9" t="s">
        <v>12</v>
      </c>
      <c r="H4504" s="9">
        <v>7</v>
      </c>
      <c r="I4504" s="24" t="s">
        <v>186</v>
      </c>
      <c r="J4504" s="25" t="str">
        <f t="shared" si="282"/>
        <v/>
      </c>
      <c r="K4504" s="25" t="str">
        <f t="shared" si="283"/>
        <v>Weekday</v>
      </c>
      <c r="L4504" s="25" t="s">
        <v>176</v>
      </c>
      <c r="M4504" s="9">
        <v>4501</v>
      </c>
      <c r="N4504" s="9">
        <v>13</v>
      </c>
      <c r="O4504" s="14">
        <f>INDEX('Load Shapes - Day Type'!G:G,MATCH('Load Shapes - 8760'!$A4504,'Load Shapes - Day Type'!$K:$K,0))</f>
        <v>0.129</v>
      </c>
      <c r="P4504" s="14">
        <f>INDEX('Load Shapes - Day Type'!H:H,MATCH('Load Shapes - 8760'!$A4504,'Load Shapes - Day Type'!$K:$K,0))</f>
        <v>0.109</v>
      </c>
      <c r="Q4504" s="15">
        <f>INDEX('Load Shapes - Day Type'!I:I,MATCH('Load Shapes - 8760'!$A4504,'Load Shapes - Day Type'!$K:$K,0))</f>
        <v>1.6633672687580014</v>
      </c>
      <c r="R4504" s="15">
        <f>INDEX('Load Shapes - Day Type'!J:J,MATCH('Load Shapes - 8760'!$A4504,'Load Shapes - Day Type'!$K:$K,0))</f>
        <v>0.21457437766978218</v>
      </c>
      <c r="S4504" s="47">
        <f t="shared" si="284"/>
        <v>1.3201401190582226E-4</v>
      </c>
    </row>
    <row r="4505" spans="1:19" x14ac:dyDescent="0.2">
      <c r="A4505" s="45" t="str">
        <f t="shared" si="281"/>
        <v>JulyWeekday14</v>
      </c>
      <c r="E4505" s="9">
        <v>2017</v>
      </c>
      <c r="F4505" s="9">
        <v>7</v>
      </c>
      <c r="G4505" s="9" t="s">
        <v>12</v>
      </c>
      <c r="H4505" s="9">
        <v>7</v>
      </c>
      <c r="I4505" s="24" t="s">
        <v>186</v>
      </c>
      <c r="J4505" s="25" t="str">
        <f t="shared" si="282"/>
        <v/>
      </c>
      <c r="K4505" s="25" t="str">
        <f t="shared" si="283"/>
        <v>Weekday</v>
      </c>
      <c r="L4505" s="25" t="s">
        <v>176</v>
      </c>
      <c r="M4505" s="9">
        <v>4502</v>
      </c>
      <c r="N4505" s="9">
        <v>14</v>
      </c>
      <c r="O4505" s="14">
        <f>INDEX('Load Shapes - Day Type'!G:G,MATCH('Load Shapes - 8760'!$A4505,'Load Shapes - Day Type'!$K:$K,0))</f>
        <v>0.128</v>
      </c>
      <c r="P4505" s="14">
        <f>INDEX('Load Shapes - Day Type'!H:H,MATCH('Load Shapes - 8760'!$A4505,'Load Shapes - Day Type'!$K:$K,0))</f>
        <v>0.11</v>
      </c>
      <c r="Q4505" s="15">
        <f>INDEX('Load Shapes - Day Type'!I:I,MATCH('Load Shapes - 8760'!$A4505,'Load Shapes - Day Type'!$K:$K,0))</f>
        <v>1.6633672687580014</v>
      </c>
      <c r="R4505" s="15">
        <f>INDEX('Load Shapes - Day Type'!J:J,MATCH('Load Shapes - 8760'!$A4505,'Load Shapes - Day Type'!$K:$K,0))</f>
        <v>0.2129110104010242</v>
      </c>
      <c r="S4505" s="47">
        <f t="shared" si="284"/>
        <v>1.3099064747244379E-4</v>
      </c>
    </row>
    <row r="4506" spans="1:19" x14ac:dyDescent="0.2">
      <c r="A4506" s="45" t="str">
        <f t="shared" si="281"/>
        <v>JulyWeekday15</v>
      </c>
      <c r="E4506" s="9">
        <v>2017</v>
      </c>
      <c r="F4506" s="9">
        <v>7</v>
      </c>
      <c r="G4506" s="9" t="s">
        <v>12</v>
      </c>
      <c r="H4506" s="9">
        <v>7</v>
      </c>
      <c r="I4506" s="24" t="s">
        <v>186</v>
      </c>
      <c r="J4506" s="25" t="str">
        <f t="shared" si="282"/>
        <v/>
      </c>
      <c r="K4506" s="25" t="str">
        <f t="shared" si="283"/>
        <v>Weekday</v>
      </c>
      <c r="L4506" s="25" t="s">
        <v>176</v>
      </c>
      <c r="M4506" s="9">
        <v>4503</v>
      </c>
      <c r="N4506" s="9">
        <v>15</v>
      </c>
      <c r="O4506" s="14">
        <f>INDEX('Load Shapes - Day Type'!G:G,MATCH('Load Shapes - 8760'!$A4506,'Load Shapes - Day Type'!$K:$K,0))</f>
        <v>0.12</v>
      </c>
      <c r="P4506" s="14">
        <f>INDEX('Load Shapes - Day Type'!H:H,MATCH('Load Shapes - 8760'!$A4506,'Load Shapes - Day Type'!$K:$K,0))</f>
        <v>0.11</v>
      </c>
      <c r="Q4506" s="15">
        <f>INDEX('Load Shapes - Day Type'!I:I,MATCH('Load Shapes - 8760'!$A4506,'Load Shapes - Day Type'!$K:$K,0))</f>
        <v>1.6633672687580014</v>
      </c>
      <c r="R4506" s="15">
        <f>INDEX('Load Shapes - Day Type'!J:J,MATCH('Load Shapes - 8760'!$A4506,'Load Shapes - Day Type'!$K:$K,0))</f>
        <v>0.19960407225096016</v>
      </c>
      <c r="S4506" s="47">
        <f t="shared" si="284"/>
        <v>1.2280373200541605E-4</v>
      </c>
    </row>
    <row r="4507" spans="1:19" x14ac:dyDescent="0.2">
      <c r="A4507" s="45" t="str">
        <f t="shared" si="281"/>
        <v>JulyWeekday16</v>
      </c>
      <c r="E4507" s="9">
        <v>2017</v>
      </c>
      <c r="F4507" s="9">
        <v>7</v>
      </c>
      <c r="G4507" s="9" t="s">
        <v>12</v>
      </c>
      <c r="H4507" s="9">
        <v>7</v>
      </c>
      <c r="I4507" s="24" t="s">
        <v>186</v>
      </c>
      <c r="J4507" s="25" t="str">
        <f t="shared" si="282"/>
        <v/>
      </c>
      <c r="K4507" s="25" t="str">
        <f t="shared" si="283"/>
        <v>Weekday</v>
      </c>
      <c r="L4507" s="25" t="s">
        <v>176</v>
      </c>
      <c r="M4507" s="9">
        <v>4504</v>
      </c>
      <c r="N4507" s="9">
        <v>16</v>
      </c>
      <c r="O4507" s="14">
        <f>INDEX('Load Shapes - Day Type'!G:G,MATCH('Load Shapes - 8760'!$A4507,'Load Shapes - Day Type'!$K:$K,0))</f>
        <v>0.115</v>
      </c>
      <c r="P4507" s="14">
        <f>INDEX('Load Shapes - Day Type'!H:H,MATCH('Load Shapes - 8760'!$A4507,'Load Shapes - Day Type'!$K:$K,0))</f>
        <v>0.109</v>
      </c>
      <c r="Q4507" s="15">
        <f>INDEX('Load Shapes - Day Type'!I:I,MATCH('Load Shapes - 8760'!$A4507,'Load Shapes - Day Type'!$K:$K,0))</f>
        <v>1.6633672687580014</v>
      </c>
      <c r="R4507" s="15">
        <f>INDEX('Load Shapes - Day Type'!J:J,MATCH('Load Shapes - 8760'!$A4507,'Load Shapes - Day Type'!$K:$K,0))</f>
        <v>0.19128723590717017</v>
      </c>
      <c r="S4507" s="47">
        <f t="shared" si="284"/>
        <v>1.1768690983852372E-4</v>
      </c>
    </row>
    <row r="4508" spans="1:19" x14ac:dyDescent="0.2">
      <c r="A4508" s="45" t="str">
        <f t="shared" si="281"/>
        <v>JulyWeekday17</v>
      </c>
      <c r="E4508" s="9">
        <v>2017</v>
      </c>
      <c r="F4508" s="9">
        <v>7</v>
      </c>
      <c r="G4508" s="9" t="s">
        <v>12</v>
      </c>
      <c r="H4508" s="9">
        <v>7</v>
      </c>
      <c r="I4508" s="24" t="s">
        <v>186</v>
      </c>
      <c r="J4508" s="25" t="str">
        <f t="shared" si="282"/>
        <v/>
      </c>
      <c r="K4508" s="25" t="str">
        <f t="shared" si="283"/>
        <v>Weekday</v>
      </c>
      <c r="L4508" s="25" t="s">
        <v>176</v>
      </c>
      <c r="M4508" s="9">
        <v>4505</v>
      </c>
      <c r="N4508" s="9">
        <v>17</v>
      </c>
      <c r="O4508" s="14">
        <f>INDEX('Load Shapes - Day Type'!G:G,MATCH('Load Shapes - 8760'!$A4508,'Load Shapes - Day Type'!$K:$K,0))</f>
        <v>0.11600000000000001</v>
      </c>
      <c r="P4508" s="14">
        <f>INDEX('Load Shapes - Day Type'!H:H,MATCH('Load Shapes - 8760'!$A4508,'Load Shapes - Day Type'!$K:$K,0))</f>
        <v>0.1</v>
      </c>
      <c r="Q4508" s="15">
        <f>INDEX('Load Shapes - Day Type'!I:I,MATCH('Load Shapes - 8760'!$A4508,'Load Shapes - Day Type'!$K:$K,0))</f>
        <v>1.6633672687580014</v>
      </c>
      <c r="R4508" s="15">
        <f>INDEX('Load Shapes - Day Type'!J:J,MATCH('Load Shapes - 8760'!$A4508,'Load Shapes - Day Type'!$K:$K,0))</f>
        <v>0.19295060317592819</v>
      </c>
      <c r="S4508" s="47">
        <f t="shared" si="284"/>
        <v>1.1871027427190218E-4</v>
      </c>
    </row>
    <row r="4509" spans="1:19" x14ac:dyDescent="0.2">
      <c r="A4509" s="45" t="str">
        <f t="shared" si="281"/>
        <v>JulyWeekday18</v>
      </c>
      <c r="E4509" s="9">
        <v>2017</v>
      </c>
      <c r="F4509" s="9">
        <v>7</v>
      </c>
      <c r="G4509" s="9" t="s">
        <v>12</v>
      </c>
      <c r="H4509" s="9">
        <v>7</v>
      </c>
      <c r="I4509" s="24" t="s">
        <v>186</v>
      </c>
      <c r="J4509" s="25" t="str">
        <f t="shared" si="282"/>
        <v/>
      </c>
      <c r="K4509" s="25" t="str">
        <f t="shared" si="283"/>
        <v>Weekday</v>
      </c>
      <c r="L4509" s="25" t="s">
        <v>176</v>
      </c>
      <c r="M4509" s="9">
        <v>4506</v>
      </c>
      <c r="N4509" s="9">
        <v>18</v>
      </c>
      <c r="O4509" s="14">
        <f>INDEX('Load Shapes - Day Type'!G:G,MATCH('Load Shapes - 8760'!$A4509,'Load Shapes - Day Type'!$K:$K,0))</f>
        <v>0.123</v>
      </c>
      <c r="P4509" s="14">
        <f>INDEX('Load Shapes - Day Type'!H:H,MATCH('Load Shapes - 8760'!$A4509,'Load Shapes - Day Type'!$K:$K,0))</f>
        <v>9.5000000000000001E-2</v>
      </c>
      <c r="Q4509" s="15">
        <f>INDEX('Load Shapes - Day Type'!I:I,MATCH('Load Shapes - 8760'!$A4509,'Load Shapes - Day Type'!$K:$K,0))</f>
        <v>1.6633672687580014</v>
      </c>
      <c r="R4509" s="15">
        <f>INDEX('Load Shapes - Day Type'!J:J,MATCH('Load Shapes - 8760'!$A4509,'Load Shapes - Day Type'!$K:$K,0))</f>
        <v>0.20459417405723418</v>
      </c>
      <c r="S4509" s="47">
        <f t="shared" si="284"/>
        <v>1.2587382530555144E-4</v>
      </c>
    </row>
    <row r="4510" spans="1:19" x14ac:dyDescent="0.2">
      <c r="A4510" s="45" t="str">
        <f t="shared" si="281"/>
        <v>JulyWeekday19</v>
      </c>
      <c r="E4510" s="9">
        <v>2017</v>
      </c>
      <c r="F4510" s="9">
        <v>7</v>
      </c>
      <c r="G4510" s="9" t="s">
        <v>12</v>
      </c>
      <c r="H4510" s="9">
        <v>7</v>
      </c>
      <c r="I4510" s="24" t="s">
        <v>186</v>
      </c>
      <c r="J4510" s="25" t="str">
        <f t="shared" si="282"/>
        <v/>
      </c>
      <c r="K4510" s="25" t="str">
        <f t="shared" si="283"/>
        <v>Weekday</v>
      </c>
      <c r="L4510" s="25" t="s">
        <v>176</v>
      </c>
      <c r="M4510" s="9">
        <v>4507</v>
      </c>
      <c r="N4510" s="9">
        <v>19</v>
      </c>
      <c r="O4510" s="14">
        <f>INDEX('Load Shapes - Day Type'!G:G,MATCH('Load Shapes - 8760'!$A4510,'Load Shapes - Day Type'!$K:$K,0))</f>
        <v>0.12</v>
      </c>
      <c r="P4510" s="14">
        <f>INDEX('Load Shapes - Day Type'!H:H,MATCH('Load Shapes - 8760'!$A4510,'Load Shapes - Day Type'!$K:$K,0))</f>
        <v>0.09</v>
      </c>
      <c r="Q4510" s="15">
        <f>INDEX('Load Shapes - Day Type'!I:I,MATCH('Load Shapes - 8760'!$A4510,'Load Shapes - Day Type'!$K:$K,0))</f>
        <v>1.6633672687580014</v>
      </c>
      <c r="R4510" s="15">
        <f>INDEX('Load Shapes - Day Type'!J:J,MATCH('Load Shapes - 8760'!$A4510,'Load Shapes - Day Type'!$K:$K,0))</f>
        <v>0.19960407225096016</v>
      </c>
      <c r="S4510" s="47">
        <f t="shared" si="284"/>
        <v>1.2280373200541605E-4</v>
      </c>
    </row>
    <row r="4511" spans="1:19" x14ac:dyDescent="0.2">
      <c r="A4511" s="45" t="str">
        <f t="shared" si="281"/>
        <v>JulyWeekday20</v>
      </c>
      <c r="E4511" s="9">
        <v>2017</v>
      </c>
      <c r="F4511" s="9">
        <v>7</v>
      </c>
      <c r="G4511" s="9" t="s">
        <v>12</v>
      </c>
      <c r="H4511" s="9">
        <v>7</v>
      </c>
      <c r="I4511" s="24" t="s">
        <v>186</v>
      </c>
      <c r="J4511" s="25" t="str">
        <f t="shared" si="282"/>
        <v/>
      </c>
      <c r="K4511" s="25" t="str">
        <f t="shared" si="283"/>
        <v>Weekday</v>
      </c>
      <c r="L4511" s="25" t="s">
        <v>176</v>
      </c>
      <c r="M4511" s="9">
        <v>4508</v>
      </c>
      <c r="N4511" s="9">
        <v>20</v>
      </c>
      <c r="O4511" s="14">
        <f>INDEX('Load Shapes - Day Type'!G:G,MATCH('Load Shapes - 8760'!$A4511,'Load Shapes - Day Type'!$K:$K,0))</f>
        <v>0.13100000000000001</v>
      </c>
      <c r="P4511" s="14">
        <f>INDEX('Load Shapes - Day Type'!H:H,MATCH('Load Shapes - 8760'!$A4511,'Load Shapes - Day Type'!$K:$K,0))</f>
        <v>8.5999999999999993E-2</v>
      </c>
      <c r="Q4511" s="15">
        <f>INDEX('Load Shapes - Day Type'!I:I,MATCH('Load Shapes - 8760'!$A4511,'Load Shapes - Day Type'!$K:$K,0))</f>
        <v>1.6633672687580014</v>
      </c>
      <c r="R4511" s="15">
        <f>INDEX('Load Shapes - Day Type'!J:J,MATCH('Load Shapes - 8760'!$A4511,'Load Shapes - Day Type'!$K:$K,0))</f>
        <v>0.21790111220729819</v>
      </c>
      <c r="S4511" s="47">
        <f t="shared" si="284"/>
        <v>1.3406074077257918E-4</v>
      </c>
    </row>
    <row r="4512" spans="1:19" x14ac:dyDescent="0.2">
      <c r="A4512" s="45" t="str">
        <f t="shared" si="281"/>
        <v>JulyWeekday21</v>
      </c>
      <c r="E4512" s="9">
        <v>2017</v>
      </c>
      <c r="F4512" s="9">
        <v>7</v>
      </c>
      <c r="G4512" s="9" t="s">
        <v>12</v>
      </c>
      <c r="H4512" s="9">
        <v>7</v>
      </c>
      <c r="I4512" s="24" t="s">
        <v>186</v>
      </c>
      <c r="J4512" s="25" t="str">
        <f t="shared" si="282"/>
        <v/>
      </c>
      <c r="K4512" s="25" t="str">
        <f t="shared" si="283"/>
        <v>Weekday</v>
      </c>
      <c r="L4512" s="25" t="s">
        <v>176</v>
      </c>
      <c r="M4512" s="9">
        <v>4509</v>
      </c>
      <c r="N4512" s="9">
        <v>21</v>
      </c>
      <c r="O4512" s="14">
        <f>INDEX('Load Shapes - Day Type'!G:G,MATCH('Load Shapes - 8760'!$A4512,'Load Shapes - Day Type'!$K:$K,0))</f>
        <v>0.151</v>
      </c>
      <c r="P4512" s="14">
        <f>INDEX('Load Shapes - Day Type'!H:H,MATCH('Load Shapes - 8760'!$A4512,'Load Shapes - Day Type'!$K:$K,0))</f>
        <v>8.5999999999999993E-2</v>
      </c>
      <c r="Q4512" s="15">
        <f>INDEX('Load Shapes - Day Type'!I:I,MATCH('Load Shapes - 8760'!$A4512,'Load Shapes - Day Type'!$K:$K,0))</f>
        <v>1.6633672687580014</v>
      </c>
      <c r="R4512" s="15">
        <f>INDEX('Load Shapes - Day Type'!J:J,MATCH('Load Shapes - 8760'!$A4512,'Load Shapes - Day Type'!$K:$K,0))</f>
        <v>0.2511684575824582</v>
      </c>
      <c r="S4512" s="47">
        <f t="shared" si="284"/>
        <v>1.5452802944014853E-4</v>
      </c>
    </row>
    <row r="4513" spans="1:19" x14ac:dyDescent="0.2">
      <c r="A4513" s="45" t="str">
        <f t="shared" si="281"/>
        <v>JulyWeekday22</v>
      </c>
      <c r="E4513" s="9">
        <v>2017</v>
      </c>
      <c r="F4513" s="9">
        <v>7</v>
      </c>
      <c r="G4513" s="9" t="s">
        <v>12</v>
      </c>
      <c r="H4513" s="9">
        <v>7</v>
      </c>
      <c r="I4513" s="24" t="s">
        <v>186</v>
      </c>
      <c r="J4513" s="25" t="str">
        <f t="shared" si="282"/>
        <v/>
      </c>
      <c r="K4513" s="25" t="str">
        <f t="shared" si="283"/>
        <v>Weekday</v>
      </c>
      <c r="L4513" s="25" t="s">
        <v>176</v>
      </c>
      <c r="M4513" s="9">
        <v>4510</v>
      </c>
      <c r="N4513" s="9">
        <v>22</v>
      </c>
      <c r="O4513" s="14">
        <f>INDEX('Load Shapes - Day Type'!G:G,MATCH('Load Shapes - 8760'!$A4513,'Load Shapes - Day Type'!$K:$K,0))</f>
        <v>0.14899999999999999</v>
      </c>
      <c r="P4513" s="14">
        <f>INDEX('Load Shapes - Day Type'!H:H,MATCH('Load Shapes - 8760'!$A4513,'Load Shapes - Day Type'!$K:$K,0))</f>
        <v>8.7999999999999995E-2</v>
      </c>
      <c r="Q4513" s="15">
        <f>INDEX('Load Shapes - Day Type'!I:I,MATCH('Load Shapes - 8760'!$A4513,'Load Shapes - Day Type'!$K:$K,0))</f>
        <v>1.6633672687580014</v>
      </c>
      <c r="R4513" s="15">
        <f>INDEX('Load Shapes - Day Type'!J:J,MATCH('Load Shapes - 8760'!$A4513,'Load Shapes - Day Type'!$K:$K,0))</f>
        <v>0.2478417230449422</v>
      </c>
      <c r="S4513" s="47">
        <f t="shared" si="284"/>
        <v>1.5248130057339158E-4</v>
      </c>
    </row>
    <row r="4514" spans="1:19" x14ac:dyDescent="0.2">
      <c r="A4514" s="45" t="str">
        <f t="shared" si="281"/>
        <v>JulyWeekday23</v>
      </c>
      <c r="E4514" s="9">
        <v>2017</v>
      </c>
      <c r="F4514" s="9">
        <v>7</v>
      </c>
      <c r="G4514" s="9" t="s">
        <v>12</v>
      </c>
      <c r="H4514" s="9">
        <v>7</v>
      </c>
      <c r="I4514" s="24" t="s">
        <v>186</v>
      </c>
      <c r="J4514" s="25" t="str">
        <f t="shared" si="282"/>
        <v/>
      </c>
      <c r="K4514" s="25" t="str">
        <f t="shared" si="283"/>
        <v>Weekday</v>
      </c>
      <c r="L4514" s="25" t="s">
        <v>176</v>
      </c>
      <c r="M4514" s="9">
        <v>4511</v>
      </c>
      <c r="N4514" s="9">
        <v>23</v>
      </c>
      <c r="O4514" s="14">
        <f>INDEX('Load Shapes - Day Type'!G:G,MATCH('Load Shapes - 8760'!$A4514,'Load Shapes - Day Type'!$K:$K,0))</f>
        <v>9.4E-2</v>
      </c>
      <c r="P4514" s="14">
        <f>INDEX('Load Shapes - Day Type'!H:H,MATCH('Load Shapes - 8760'!$A4514,'Load Shapes - Day Type'!$K:$K,0))</f>
        <v>0.107</v>
      </c>
      <c r="Q4514" s="15">
        <f>INDEX('Load Shapes - Day Type'!I:I,MATCH('Load Shapes - 8760'!$A4514,'Load Shapes - Day Type'!$K:$K,0))</f>
        <v>1.6633672687580014</v>
      </c>
      <c r="R4514" s="15">
        <f>INDEX('Load Shapes - Day Type'!J:J,MATCH('Load Shapes - 8760'!$A4514,'Load Shapes - Day Type'!$K:$K,0))</f>
        <v>0.15635652326325214</v>
      </c>
      <c r="S4514" s="47">
        <f t="shared" si="284"/>
        <v>9.61962567375759E-5</v>
      </c>
    </row>
    <row r="4515" spans="1:19" x14ac:dyDescent="0.2">
      <c r="A4515" s="45" t="str">
        <f t="shared" si="281"/>
        <v>JulyWeekday24</v>
      </c>
      <c r="E4515" s="9">
        <v>2017</v>
      </c>
      <c r="F4515" s="9">
        <v>7</v>
      </c>
      <c r="G4515" s="9" t="s">
        <v>12</v>
      </c>
      <c r="H4515" s="9">
        <v>7</v>
      </c>
      <c r="I4515" s="24" t="s">
        <v>186</v>
      </c>
      <c r="J4515" s="25" t="str">
        <f t="shared" si="282"/>
        <v/>
      </c>
      <c r="K4515" s="25" t="str">
        <f t="shared" si="283"/>
        <v>Weekday</v>
      </c>
      <c r="L4515" s="25" t="s">
        <v>177</v>
      </c>
      <c r="M4515" s="9">
        <v>4512</v>
      </c>
      <c r="N4515" s="9">
        <v>24</v>
      </c>
      <c r="O4515" s="14">
        <f>INDEX('Load Shapes - Day Type'!G:G,MATCH('Load Shapes - 8760'!$A4515,'Load Shapes - Day Type'!$K:$K,0))</f>
        <v>5.5E-2</v>
      </c>
      <c r="P4515" s="14">
        <f>INDEX('Load Shapes - Day Type'!H:H,MATCH('Load Shapes - 8760'!$A4515,'Load Shapes - Day Type'!$K:$K,0))</f>
        <v>0.155</v>
      </c>
      <c r="Q4515" s="15">
        <f>INDEX('Load Shapes - Day Type'!I:I,MATCH('Load Shapes - 8760'!$A4515,'Load Shapes - Day Type'!$K:$K,0))</f>
        <v>1.6633672687580014</v>
      </c>
      <c r="R4515" s="15">
        <f>INDEX('Load Shapes - Day Type'!J:J,MATCH('Load Shapes - 8760'!$A4515,'Load Shapes - Day Type'!$K:$K,0))</f>
        <v>9.1485199781690077E-2</v>
      </c>
      <c r="S4515" s="47">
        <f t="shared" si="284"/>
        <v>5.6285043835815688E-5</v>
      </c>
    </row>
    <row r="4516" spans="1:19" x14ac:dyDescent="0.2">
      <c r="A4516" s="45" t="str">
        <f t="shared" si="281"/>
        <v>JulyWeekend/Holiday1</v>
      </c>
      <c r="E4516" s="9">
        <v>2017</v>
      </c>
      <c r="F4516" s="9">
        <v>7</v>
      </c>
      <c r="G4516" s="9" t="s">
        <v>12</v>
      </c>
      <c r="H4516" s="9">
        <v>8</v>
      </c>
      <c r="I4516" s="24" t="s">
        <v>187</v>
      </c>
      <c r="J4516" s="25" t="str">
        <f t="shared" si="282"/>
        <v/>
      </c>
      <c r="K4516" s="25" t="str">
        <f t="shared" si="283"/>
        <v>Weekend/Holiday</v>
      </c>
      <c r="L4516" s="25" t="s">
        <v>177</v>
      </c>
      <c r="M4516" s="9">
        <v>4513</v>
      </c>
      <c r="N4516" s="9">
        <v>1</v>
      </c>
      <c r="O4516" s="14">
        <f>INDEX('Load Shapes - Day Type'!G:G,MATCH('Load Shapes - 8760'!$A4516,'Load Shapes - Day Type'!$K:$K,0))</f>
        <v>3.5999999999999997E-2</v>
      </c>
      <c r="P4516" s="14">
        <f>INDEX('Load Shapes - Day Type'!H:H,MATCH('Load Shapes - 8760'!$A4516,'Load Shapes - Day Type'!$K:$K,0))</f>
        <v>0.193</v>
      </c>
      <c r="Q4516" s="15">
        <f>INDEX('Load Shapes - Day Type'!I:I,MATCH('Load Shapes - 8760'!$A4516,'Load Shapes - Day Type'!$K:$K,0))</f>
        <v>1.6633672687580014</v>
      </c>
      <c r="R4516" s="15">
        <f>INDEX('Load Shapes - Day Type'!J:J,MATCH('Load Shapes - 8760'!$A4516,'Load Shapes - Day Type'!$K:$K,0))</f>
        <v>5.9881221675288046E-2</v>
      </c>
      <c r="S4516" s="47">
        <f t="shared" si="284"/>
        <v>3.6841119601624809E-5</v>
      </c>
    </row>
    <row r="4517" spans="1:19" x14ac:dyDescent="0.2">
      <c r="A4517" s="45" t="str">
        <f t="shared" si="281"/>
        <v>JulyWeekend/Holiday2</v>
      </c>
      <c r="E4517" s="9">
        <v>2017</v>
      </c>
      <c r="F4517" s="9">
        <v>7</v>
      </c>
      <c r="G4517" s="9" t="s">
        <v>12</v>
      </c>
      <c r="H4517" s="9">
        <v>8</v>
      </c>
      <c r="I4517" s="24" t="s">
        <v>187</v>
      </c>
      <c r="J4517" s="25" t="str">
        <f t="shared" si="282"/>
        <v/>
      </c>
      <c r="K4517" s="25" t="str">
        <f t="shared" si="283"/>
        <v>Weekend/Holiday</v>
      </c>
      <c r="L4517" s="25" t="s">
        <v>177</v>
      </c>
      <c r="M4517" s="9">
        <v>4514</v>
      </c>
      <c r="N4517" s="9">
        <v>2</v>
      </c>
      <c r="O4517" s="14">
        <f>INDEX('Load Shapes - Day Type'!G:G,MATCH('Load Shapes - 8760'!$A4517,'Load Shapes - Day Type'!$K:$K,0))</f>
        <v>2.4E-2</v>
      </c>
      <c r="P4517" s="14">
        <f>INDEX('Load Shapes - Day Type'!H:H,MATCH('Load Shapes - 8760'!$A4517,'Load Shapes - Day Type'!$K:$K,0))</f>
        <v>0.26600000000000001</v>
      </c>
      <c r="Q4517" s="15">
        <f>INDEX('Load Shapes - Day Type'!I:I,MATCH('Load Shapes - 8760'!$A4517,'Load Shapes - Day Type'!$K:$K,0))</f>
        <v>1.6633672687580014</v>
      </c>
      <c r="R4517" s="15">
        <f>INDEX('Load Shapes - Day Type'!J:J,MATCH('Load Shapes - 8760'!$A4517,'Load Shapes - Day Type'!$K:$K,0))</f>
        <v>3.9920814450192035E-2</v>
      </c>
      <c r="S4517" s="47">
        <f t="shared" si="284"/>
        <v>2.4560746401083209E-5</v>
      </c>
    </row>
    <row r="4518" spans="1:19" x14ac:dyDescent="0.2">
      <c r="A4518" s="45" t="str">
        <f t="shared" si="281"/>
        <v>JulyWeekend/Holiday3</v>
      </c>
      <c r="E4518" s="9">
        <v>2017</v>
      </c>
      <c r="F4518" s="9">
        <v>7</v>
      </c>
      <c r="G4518" s="9" t="s">
        <v>12</v>
      </c>
      <c r="H4518" s="9">
        <v>8</v>
      </c>
      <c r="I4518" s="24" t="s">
        <v>187</v>
      </c>
      <c r="J4518" s="25" t="str">
        <f t="shared" si="282"/>
        <v/>
      </c>
      <c r="K4518" s="25" t="str">
        <f t="shared" si="283"/>
        <v>Weekend/Holiday</v>
      </c>
      <c r="L4518" s="25" t="s">
        <v>177</v>
      </c>
      <c r="M4518" s="9">
        <v>4515</v>
      </c>
      <c r="N4518" s="9">
        <v>3</v>
      </c>
      <c r="O4518" s="14">
        <f>INDEX('Load Shapes - Day Type'!G:G,MATCH('Load Shapes - 8760'!$A4518,'Load Shapes - Day Type'!$K:$K,0))</f>
        <v>1.9E-2</v>
      </c>
      <c r="P4518" s="14">
        <f>INDEX('Load Shapes - Day Type'!H:H,MATCH('Load Shapes - 8760'!$A4518,'Load Shapes - Day Type'!$K:$K,0))</f>
        <v>0.30099999999999999</v>
      </c>
      <c r="Q4518" s="15">
        <f>INDEX('Load Shapes - Day Type'!I:I,MATCH('Load Shapes - 8760'!$A4518,'Load Shapes - Day Type'!$K:$K,0))</f>
        <v>1.6633672687580014</v>
      </c>
      <c r="R4518" s="15">
        <f>INDEX('Load Shapes - Day Type'!J:J,MATCH('Load Shapes - 8760'!$A4518,'Load Shapes - Day Type'!$K:$K,0))</f>
        <v>3.1603978106402024E-2</v>
      </c>
      <c r="S4518" s="47">
        <f t="shared" si="284"/>
        <v>1.9443924234190872E-5</v>
      </c>
    </row>
    <row r="4519" spans="1:19" x14ac:dyDescent="0.2">
      <c r="A4519" s="45" t="str">
        <f t="shared" si="281"/>
        <v>JulyWeekend/Holiday4</v>
      </c>
      <c r="E4519" s="9">
        <v>2017</v>
      </c>
      <c r="F4519" s="9">
        <v>7</v>
      </c>
      <c r="G4519" s="9" t="s">
        <v>12</v>
      </c>
      <c r="H4519" s="9">
        <v>8</v>
      </c>
      <c r="I4519" s="24" t="s">
        <v>187</v>
      </c>
      <c r="J4519" s="25" t="str">
        <f t="shared" si="282"/>
        <v/>
      </c>
      <c r="K4519" s="25" t="str">
        <f t="shared" si="283"/>
        <v>Weekend/Holiday</v>
      </c>
      <c r="L4519" s="25" t="s">
        <v>177</v>
      </c>
      <c r="M4519" s="9">
        <v>4516</v>
      </c>
      <c r="N4519" s="9">
        <v>4</v>
      </c>
      <c r="O4519" s="14">
        <f>INDEX('Load Shapes - Day Type'!G:G,MATCH('Load Shapes - 8760'!$A4519,'Load Shapes - Day Type'!$K:$K,0))</f>
        <v>2.1000000000000001E-2</v>
      </c>
      <c r="P4519" s="14">
        <f>INDEX('Load Shapes - Day Type'!H:H,MATCH('Load Shapes - 8760'!$A4519,'Load Shapes - Day Type'!$K:$K,0))</f>
        <v>0.28499999999999998</v>
      </c>
      <c r="Q4519" s="15">
        <f>INDEX('Load Shapes - Day Type'!I:I,MATCH('Load Shapes - 8760'!$A4519,'Load Shapes - Day Type'!$K:$K,0))</f>
        <v>1.6633672687580014</v>
      </c>
      <c r="R4519" s="15">
        <f>INDEX('Load Shapes - Day Type'!J:J,MATCH('Load Shapes - 8760'!$A4519,'Load Shapes - Day Type'!$K:$K,0))</f>
        <v>3.4930712643918033E-2</v>
      </c>
      <c r="S4519" s="47">
        <f t="shared" si="284"/>
        <v>2.149065310094781E-5</v>
      </c>
    </row>
    <row r="4520" spans="1:19" x14ac:dyDescent="0.2">
      <c r="A4520" s="45" t="str">
        <f t="shared" si="281"/>
        <v>JulyWeekend/Holiday5</v>
      </c>
      <c r="E4520" s="9">
        <v>2017</v>
      </c>
      <c r="F4520" s="9">
        <v>7</v>
      </c>
      <c r="G4520" s="9" t="s">
        <v>12</v>
      </c>
      <c r="H4520" s="9">
        <v>8</v>
      </c>
      <c r="I4520" s="24" t="s">
        <v>187</v>
      </c>
      <c r="J4520" s="25" t="str">
        <f t="shared" si="282"/>
        <v/>
      </c>
      <c r="K4520" s="25" t="str">
        <f t="shared" si="283"/>
        <v>Weekend/Holiday</v>
      </c>
      <c r="L4520" s="25" t="s">
        <v>177</v>
      </c>
      <c r="M4520" s="9">
        <v>4517</v>
      </c>
      <c r="N4520" s="9">
        <v>5</v>
      </c>
      <c r="O4520" s="14">
        <f>INDEX('Load Shapes - Day Type'!G:G,MATCH('Load Shapes - 8760'!$A4520,'Load Shapes - Day Type'!$K:$K,0))</f>
        <v>2.4E-2</v>
      </c>
      <c r="P4520" s="14">
        <f>INDEX('Load Shapes - Day Type'!H:H,MATCH('Load Shapes - 8760'!$A4520,'Load Shapes - Day Type'!$K:$K,0))</f>
        <v>0.252</v>
      </c>
      <c r="Q4520" s="15">
        <f>INDEX('Load Shapes - Day Type'!I:I,MATCH('Load Shapes - 8760'!$A4520,'Load Shapes - Day Type'!$K:$K,0))</f>
        <v>1.6633672687580014</v>
      </c>
      <c r="R4520" s="15">
        <f>INDEX('Load Shapes - Day Type'!J:J,MATCH('Load Shapes - 8760'!$A4520,'Load Shapes - Day Type'!$K:$K,0))</f>
        <v>3.9920814450192035E-2</v>
      </c>
      <c r="S4520" s="47">
        <f t="shared" si="284"/>
        <v>2.4560746401083209E-5</v>
      </c>
    </row>
    <row r="4521" spans="1:19" x14ac:dyDescent="0.2">
      <c r="A4521" s="45" t="str">
        <f t="shared" si="281"/>
        <v>JulyWeekend/Holiday6</v>
      </c>
      <c r="E4521" s="9">
        <v>2017</v>
      </c>
      <c r="F4521" s="9">
        <v>7</v>
      </c>
      <c r="G4521" s="9" t="s">
        <v>12</v>
      </c>
      <c r="H4521" s="9">
        <v>8</v>
      </c>
      <c r="I4521" s="24" t="s">
        <v>187</v>
      </c>
      <c r="J4521" s="25" t="str">
        <f t="shared" si="282"/>
        <v/>
      </c>
      <c r="K4521" s="25" t="str">
        <f t="shared" si="283"/>
        <v>Weekend/Holiday</v>
      </c>
      <c r="L4521" s="25" t="s">
        <v>177</v>
      </c>
      <c r="M4521" s="9">
        <v>4518</v>
      </c>
      <c r="N4521" s="9">
        <v>6</v>
      </c>
      <c r="O4521" s="14">
        <f>INDEX('Load Shapes - Day Type'!G:G,MATCH('Load Shapes - 8760'!$A4521,'Load Shapes - Day Type'!$K:$K,0))</f>
        <v>3.6999999999999998E-2</v>
      </c>
      <c r="P4521" s="14">
        <f>INDEX('Load Shapes - Day Type'!H:H,MATCH('Load Shapes - 8760'!$A4521,'Load Shapes - Day Type'!$K:$K,0))</f>
        <v>0.19800000000000001</v>
      </c>
      <c r="Q4521" s="15">
        <f>INDEX('Load Shapes - Day Type'!I:I,MATCH('Load Shapes - 8760'!$A4521,'Load Shapes - Day Type'!$K:$K,0))</f>
        <v>1.6633672687580014</v>
      </c>
      <c r="R4521" s="15">
        <f>INDEX('Load Shapes - Day Type'!J:J,MATCH('Load Shapes - 8760'!$A4521,'Load Shapes - Day Type'!$K:$K,0))</f>
        <v>6.1544588944046054E-2</v>
      </c>
      <c r="S4521" s="47">
        <f t="shared" si="284"/>
        <v>3.7864484035003277E-5</v>
      </c>
    </row>
    <row r="4522" spans="1:19" x14ac:dyDescent="0.2">
      <c r="A4522" s="45" t="str">
        <f t="shared" si="281"/>
        <v>JulyWeekend/Holiday7</v>
      </c>
      <c r="E4522" s="9">
        <v>2017</v>
      </c>
      <c r="F4522" s="9">
        <v>7</v>
      </c>
      <c r="G4522" s="9" t="s">
        <v>12</v>
      </c>
      <c r="H4522" s="9">
        <v>8</v>
      </c>
      <c r="I4522" s="24" t="s">
        <v>187</v>
      </c>
      <c r="J4522" s="25" t="str">
        <f t="shared" si="282"/>
        <v/>
      </c>
      <c r="K4522" s="25" t="str">
        <f t="shared" si="283"/>
        <v>Weekend/Holiday</v>
      </c>
      <c r="L4522" s="25" t="s">
        <v>177</v>
      </c>
      <c r="M4522" s="9">
        <v>4519</v>
      </c>
      <c r="N4522" s="9">
        <v>7</v>
      </c>
      <c r="O4522" s="14">
        <f>INDEX('Load Shapes - Day Type'!G:G,MATCH('Load Shapes - 8760'!$A4522,'Load Shapes - Day Type'!$K:$K,0))</f>
        <v>6.3E-2</v>
      </c>
      <c r="P4522" s="14">
        <f>INDEX('Load Shapes - Day Type'!H:H,MATCH('Load Shapes - 8760'!$A4522,'Load Shapes - Day Type'!$K:$K,0))</f>
        <v>0.152</v>
      </c>
      <c r="Q4522" s="15">
        <f>INDEX('Load Shapes - Day Type'!I:I,MATCH('Load Shapes - 8760'!$A4522,'Load Shapes - Day Type'!$K:$K,0))</f>
        <v>1.6633672687580014</v>
      </c>
      <c r="R4522" s="15">
        <f>INDEX('Load Shapes - Day Type'!J:J,MATCH('Load Shapes - 8760'!$A4522,'Load Shapes - Day Type'!$K:$K,0))</f>
        <v>0.1047921379317541</v>
      </c>
      <c r="S4522" s="47">
        <f t="shared" si="284"/>
        <v>6.447195930284342E-5</v>
      </c>
    </row>
    <row r="4523" spans="1:19" x14ac:dyDescent="0.2">
      <c r="A4523" s="45" t="str">
        <f t="shared" si="281"/>
        <v>JulyWeekend/Holiday8</v>
      </c>
      <c r="E4523" s="9">
        <v>2017</v>
      </c>
      <c r="F4523" s="9">
        <v>7</v>
      </c>
      <c r="G4523" s="9" t="s">
        <v>12</v>
      </c>
      <c r="H4523" s="9">
        <v>8</v>
      </c>
      <c r="I4523" s="24" t="s">
        <v>187</v>
      </c>
      <c r="J4523" s="25" t="str">
        <f t="shared" si="282"/>
        <v/>
      </c>
      <c r="K4523" s="25" t="str">
        <f t="shared" si="283"/>
        <v>Weekend/Holiday</v>
      </c>
      <c r="L4523" s="25" t="s">
        <v>177</v>
      </c>
      <c r="M4523" s="9">
        <v>4520</v>
      </c>
      <c r="N4523" s="9">
        <v>8</v>
      </c>
      <c r="O4523" s="14">
        <f>INDEX('Load Shapes - Day Type'!G:G,MATCH('Load Shapes - 8760'!$A4523,'Load Shapes - Day Type'!$K:$K,0))</f>
        <v>0.10299999999999999</v>
      </c>
      <c r="P4523" s="14">
        <f>INDEX('Load Shapes - Day Type'!H:H,MATCH('Load Shapes - 8760'!$A4523,'Load Shapes - Day Type'!$K:$K,0))</f>
        <v>0.11700000000000001</v>
      </c>
      <c r="Q4523" s="15">
        <f>INDEX('Load Shapes - Day Type'!I:I,MATCH('Load Shapes - 8760'!$A4523,'Load Shapes - Day Type'!$K:$K,0))</f>
        <v>1.6633672687580014</v>
      </c>
      <c r="R4523" s="15">
        <f>INDEX('Load Shapes - Day Type'!J:J,MATCH('Load Shapes - 8760'!$A4523,'Load Shapes - Day Type'!$K:$K,0))</f>
        <v>0.17132682868207413</v>
      </c>
      <c r="S4523" s="47">
        <f t="shared" si="284"/>
        <v>1.054065366379821E-4</v>
      </c>
    </row>
    <row r="4524" spans="1:19" x14ac:dyDescent="0.2">
      <c r="A4524" s="45" t="str">
        <f t="shared" si="281"/>
        <v>JulyWeekend/Holiday9</v>
      </c>
      <c r="E4524" s="9">
        <v>2017</v>
      </c>
      <c r="F4524" s="9">
        <v>7</v>
      </c>
      <c r="G4524" s="9" t="s">
        <v>12</v>
      </c>
      <c r="H4524" s="9">
        <v>8</v>
      </c>
      <c r="I4524" s="24" t="s">
        <v>187</v>
      </c>
      <c r="J4524" s="25" t="str">
        <f t="shared" si="282"/>
        <v/>
      </c>
      <c r="K4524" s="25" t="str">
        <f t="shared" si="283"/>
        <v>Weekend/Holiday</v>
      </c>
      <c r="L4524" s="25" t="s">
        <v>177</v>
      </c>
      <c r="M4524" s="9">
        <v>4521</v>
      </c>
      <c r="N4524" s="9">
        <v>9</v>
      </c>
      <c r="O4524" s="14">
        <f>INDEX('Load Shapes - Day Type'!G:G,MATCH('Load Shapes - 8760'!$A4524,'Load Shapes - Day Type'!$K:$K,0))</f>
        <v>0.11600000000000001</v>
      </c>
      <c r="P4524" s="14">
        <f>INDEX('Load Shapes - Day Type'!H:H,MATCH('Load Shapes - 8760'!$A4524,'Load Shapes - Day Type'!$K:$K,0))</f>
        <v>0.11</v>
      </c>
      <c r="Q4524" s="15">
        <f>INDEX('Load Shapes - Day Type'!I:I,MATCH('Load Shapes - 8760'!$A4524,'Load Shapes - Day Type'!$K:$K,0))</f>
        <v>1.6633672687580014</v>
      </c>
      <c r="R4524" s="15">
        <f>INDEX('Load Shapes - Day Type'!J:J,MATCH('Load Shapes - 8760'!$A4524,'Load Shapes - Day Type'!$K:$K,0))</f>
        <v>0.19295060317592819</v>
      </c>
      <c r="S4524" s="47">
        <f t="shared" si="284"/>
        <v>1.1871027427190218E-4</v>
      </c>
    </row>
    <row r="4525" spans="1:19" x14ac:dyDescent="0.2">
      <c r="A4525" s="45" t="str">
        <f t="shared" si="281"/>
        <v>JulyWeekend/Holiday10</v>
      </c>
      <c r="E4525" s="9">
        <v>2017</v>
      </c>
      <c r="F4525" s="9">
        <v>7</v>
      </c>
      <c r="G4525" s="9" t="s">
        <v>12</v>
      </c>
      <c r="H4525" s="9">
        <v>8</v>
      </c>
      <c r="I4525" s="24" t="s">
        <v>187</v>
      </c>
      <c r="J4525" s="25" t="str">
        <f t="shared" si="282"/>
        <v/>
      </c>
      <c r="K4525" s="25" t="str">
        <f t="shared" si="283"/>
        <v>Weekend/Holiday</v>
      </c>
      <c r="L4525" s="25" t="s">
        <v>177</v>
      </c>
      <c r="M4525" s="9">
        <v>4522</v>
      </c>
      <c r="N4525" s="9">
        <v>10</v>
      </c>
      <c r="O4525" s="14">
        <f>INDEX('Load Shapes - Day Type'!G:G,MATCH('Load Shapes - 8760'!$A4525,'Load Shapes - Day Type'!$K:$K,0))</f>
        <v>0.13200000000000001</v>
      </c>
      <c r="P4525" s="14">
        <f>INDEX('Load Shapes - Day Type'!H:H,MATCH('Load Shapes - 8760'!$A4525,'Load Shapes - Day Type'!$K:$K,0))</f>
        <v>0.105</v>
      </c>
      <c r="Q4525" s="15">
        <f>INDEX('Load Shapes - Day Type'!I:I,MATCH('Load Shapes - 8760'!$A4525,'Load Shapes - Day Type'!$K:$K,0))</f>
        <v>1.6633672687580014</v>
      </c>
      <c r="R4525" s="15">
        <f>INDEX('Load Shapes - Day Type'!J:J,MATCH('Load Shapes - 8760'!$A4525,'Load Shapes - Day Type'!$K:$K,0))</f>
        <v>0.2195644794760562</v>
      </c>
      <c r="S4525" s="47">
        <f t="shared" si="284"/>
        <v>1.3508410520595766E-4</v>
      </c>
    </row>
    <row r="4526" spans="1:19" x14ac:dyDescent="0.2">
      <c r="A4526" s="45" t="str">
        <f t="shared" si="281"/>
        <v>JulyWeekend/Holiday11</v>
      </c>
      <c r="E4526" s="9">
        <v>2017</v>
      </c>
      <c r="F4526" s="9">
        <v>7</v>
      </c>
      <c r="G4526" s="9" t="s">
        <v>12</v>
      </c>
      <c r="H4526" s="9">
        <v>8</v>
      </c>
      <c r="I4526" s="24" t="s">
        <v>187</v>
      </c>
      <c r="J4526" s="25" t="str">
        <f t="shared" si="282"/>
        <v/>
      </c>
      <c r="K4526" s="25" t="str">
        <f t="shared" si="283"/>
        <v>Weekend/Holiday</v>
      </c>
      <c r="L4526" s="25" t="s">
        <v>177</v>
      </c>
      <c r="M4526" s="9">
        <v>4523</v>
      </c>
      <c r="N4526" s="9">
        <v>11</v>
      </c>
      <c r="O4526" s="14">
        <f>INDEX('Load Shapes - Day Type'!G:G,MATCH('Load Shapes - 8760'!$A4526,'Load Shapes - Day Type'!$K:$K,0))</f>
        <v>0.13</v>
      </c>
      <c r="P4526" s="14">
        <f>INDEX('Load Shapes - Day Type'!H:H,MATCH('Load Shapes - 8760'!$A4526,'Load Shapes - Day Type'!$K:$K,0))</f>
        <v>0.109</v>
      </c>
      <c r="Q4526" s="15">
        <f>INDEX('Load Shapes - Day Type'!I:I,MATCH('Load Shapes - 8760'!$A4526,'Load Shapes - Day Type'!$K:$K,0))</f>
        <v>1.6633672687580014</v>
      </c>
      <c r="R4526" s="15">
        <f>INDEX('Load Shapes - Day Type'!J:J,MATCH('Load Shapes - 8760'!$A4526,'Load Shapes - Day Type'!$K:$K,0))</f>
        <v>0.2162377449385402</v>
      </c>
      <c r="S4526" s="47">
        <f t="shared" si="284"/>
        <v>1.3303737633920071E-4</v>
      </c>
    </row>
    <row r="4527" spans="1:19" x14ac:dyDescent="0.2">
      <c r="A4527" s="45" t="str">
        <f t="shared" si="281"/>
        <v>JulyWeekend/Holiday12</v>
      </c>
      <c r="E4527" s="9">
        <v>2017</v>
      </c>
      <c r="F4527" s="9">
        <v>7</v>
      </c>
      <c r="G4527" s="9" t="s">
        <v>12</v>
      </c>
      <c r="H4527" s="9">
        <v>8</v>
      </c>
      <c r="I4527" s="24" t="s">
        <v>187</v>
      </c>
      <c r="J4527" s="25" t="str">
        <f t="shared" si="282"/>
        <v/>
      </c>
      <c r="K4527" s="25" t="str">
        <f t="shared" si="283"/>
        <v>Weekend/Holiday</v>
      </c>
      <c r="L4527" s="25" t="s">
        <v>177</v>
      </c>
      <c r="M4527" s="9">
        <v>4524</v>
      </c>
      <c r="N4527" s="9">
        <v>12</v>
      </c>
      <c r="O4527" s="14">
        <f>INDEX('Load Shapes - Day Type'!G:G,MATCH('Load Shapes - 8760'!$A4527,'Load Shapes - Day Type'!$K:$K,0))</f>
        <v>0.121</v>
      </c>
      <c r="P4527" s="14">
        <f>INDEX('Load Shapes - Day Type'!H:H,MATCH('Load Shapes - 8760'!$A4527,'Load Shapes - Day Type'!$K:$K,0))</f>
        <v>0.113</v>
      </c>
      <c r="Q4527" s="15">
        <f>INDEX('Load Shapes - Day Type'!I:I,MATCH('Load Shapes - 8760'!$A4527,'Load Shapes - Day Type'!$K:$K,0))</f>
        <v>1.6633672687580014</v>
      </c>
      <c r="R4527" s="15">
        <f>INDEX('Load Shapes - Day Type'!J:J,MATCH('Load Shapes - 8760'!$A4527,'Load Shapes - Day Type'!$K:$K,0))</f>
        <v>0.20126743951971818</v>
      </c>
      <c r="S4527" s="47">
        <f t="shared" si="284"/>
        <v>1.2382709643879452E-4</v>
      </c>
    </row>
    <row r="4528" spans="1:19" x14ac:dyDescent="0.2">
      <c r="A4528" s="45" t="str">
        <f t="shared" si="281"/>
        <v>JulyWeekend/Holiday13</v>
      </c>
      <c r="E4528" s="9">
        <v>2017</v>
      </c>
      <c r="F4528" s="9">
        <v>7</v>
      </c>
      <c r="G4528" s="9" t="s">
        <v>12</v>
      </c>
      <c r="H4528" s="9">
        <v>8</v>
      </c>
      <c r="I4528" s="24" t="s">
        <v>187</v>
      </c>
      <c r="J4528" s="25" t="str">
        <f t="shared" si="282"/>
        <v/>
      </c>
      <c r="K4528" s="25" t="str">
        <f t="shared" si="283"/>
        <v>Weekend/Holiday</v>
      </c>
      <c r="L4528" s="25" t="s">
        <v>177</v>
      </c>
      <c r="M4528" s="9">
        <v>4525</v>
      </c>
      <c r="N4528" s="9">
        <v>13</v>
      </c>
      <c r="O4528" s="14">
        <f>INDEX('Load Shapes - Day Type'!G:G,MATCH('Load Shapes - 8760'!$A4528,'Load Shapes - Day Type'!$K:$K,0))</f>
        <v>0.125</v>
      </c>
      <c r="P4528" s="14">
        <f>INDEX('Load Shapes - Day Type'!H:H,MATCH('Load Shapes - 8760'!$A4528,'Load Shapes - Day Type'!$K:$K,0))</f>
        <v>0.111</v>
      </c>
      <c r="Q4528" s="15">
        <f>INDEX('Load Shapes - Day Type'!I:I,MATCH('Load Shapes - 8760'!$A4528,'Load Shapes - Day Type'!$K:$K,0))</f>
        <v>1.6633672687580014</v>
      </c>
      <c r="R4528" s="15">
        <f>INDEX('Load Shapes - Day Type'!J:J,MATCH('Load Shapes - 8760'!$A4528,'Load Shapes - Day Type'!$K:$K,0))</f>
        <v>0.20792090859475018</v>
      </c>
      <c r="S4528" s="47">
        <f t="shared" si="284"/>
        <v>1.2792055417230839E-4</v>
      </c>
    </row>
    <row r="4529" spans="1:19" x14ac:dyDescent="0.2">
      <c r="A4529" s="45" t="str">
        <f t="shared" si="281"/>
        <v>JulyWeekend/Holiday14</v>
      </c>
      <c r="E4529" s="9">
        <v>2017</v>
      </c>
      <c r="F4529" s="9">
        <v>7</v>
      </c>
      <c r="G4529" s="9" t="s">
        <v>12</v>
      </c>
      <c r="H4529" s="9">
        <v>8</v>
      </c>
      <c r="I4529" s="24" t="s">
        <v>187</v>
      </c>
      <c r="J4529" s="25" t="str">
        <f t="shared" si="282"/>
        <v/>
      </c>
      <c r="K4529" s="25" t="str">
        <f t="shared" si="283"/>
        <v>Weekend/Holiday</v>
      </c>
      <c r="L4529" s="25" t="s">
        <v>177</v>
      </c>
      <c r="M4529" s="9">
        <v>4526</v>
      </c>
      <c r="N4529" s="9">
        <v>14</v>
      </c>
      <c r="O4529" s="14">
        <f>INDEX('Load Shapes - Day Type'!G:G,MATCH('Load Shapes - 8760'!$A4529,'Load Shapes - Day Type'!$K:$K,0))</f>
        <v>0.128</v>
      </c>
      <c r="P4529" s="14">
        <f>INDEX('Load Shapes - Day Type'!H:H,MATCH('Load Shapes - 8760'!$A4529,'Load Shapes - Day Type'!$K:$K,0))</f>
        <v>0.11</v>
      </c>
      <c r="Q4529" s="15">
        <f>INDEX('Load Shapes - Day Type'!I:I,MATCH('Load Shapes - 8760'!$A4529,'Load Shapes - Day Type'!$K:$K,0))</f>
        <v>1.6633672687580014</v>
      </c>
      <c r="R4529" s="15">
        <f>INDEX('Load Shapes - Day Type'!J:J,MATCH('Load Shapes - 8760'!$A4529,'Load Shapes - Day Type'!$K:$K,0))</f>
        <v>0.2129110104010242</v>
      </c>
      <c r="S4529" s="47">
        <f t="shared" si="284"/>
        <v>1.3099064747244379E-4</v>
      </c>
    </row>
    <row r="4530" spans="1:19" x14ac:dyDescent="0.2">
      <c r="A4530" s="45" t="str">
        <f t="shared" si="281"/>
        <v>JulyWeekend/Holiday15</v>
      </c>
      <c r="E4530" s="9">
        <v>2017</v>
      </c>
      <c r="F4530" s="9">
        <v>7</v>
      </c>
      <c r="G4530" s="9" t="s">
        <v>12</v>
      </c>
      <c r="H4530" s="9">
        <v>8</v>
      </c>
      <c r="I4530" s="24" t="s">
        <v>187</v>
      </c>
      <c r="J4530" s="25" t="str">
        <f t="shared" si="282"/>
        <v/>
      </c>
      <c r="K4530" s="25" t="str">
        <f t="shared" si="283"/>
        <v>Weekend/Holiday</v>
      </c>
      <c r="L4530" s="25" t="s">
        <v>177</v>
      </c>
      <c r="M4530" s="9">
        <v>4527</v>
      </c>
      <c r="N4530" s="9">
        <v>15</v>
      </c>
      <c r="O4530" s="14">
        <f>INDEX('Load Shapes - Day Type'!G:G,MATCH('Load Shapes - 8760'!$A4530,'Load Shapes - Day Type'!$K:$K,0))</f>
        <v>0.124</v>
      </c>
      <c r="P4530" s="14">
        <f>INDEX('Load Shapes - Day Type'!H:H,MATCH('Load Shapes - 8760'!$A4530,'Load Shapes - Day Type'!$K:$K,0))</f>
        <v>0.108</v>
      </c>
      <c r="Q4530" s="15">
        <f>INDEX('Load Shapes - Day Type'!I:I,MATCH('Load Shapes - 8760'!$A4530,'Load Shapes - Day Type'!$K:$K,0))</f>
        <v>1.6633672687580014</v>
      </c>
      <c r="R4530" s="15">
        <f>INDEX('Load Shapes - Day Type'!J:J,MATCH('Load Shapes - 8760'!$A4530,'Load Shapes - Day Type'!$K:$K,0))</f>
        <v>0.20625754132599217</v>
      </c>
      <c r="S4530" s="47">
        <f t="shared" si="284"/>
        <v>1.2689718973892992E-4</v>
      </c>
    </row>
    <row r="4531" spans="1:19" x14ac:dyDescent="0.2">
      <c r="A4531" s="45" t="str">
        <f t="shared" si="281"/>
        <v>JulyWeekend/Holiday16</v>
      </c>
      <c r="E4531" s="9">
        <v>2017</v>
      </c>
      <c r="F4531" s="9">
        <v>7</v>
      </c>
      <c r="G4531" s="9" t="s">
        <v>12</v>
      </c>
      <c r="H4531" s="9">
        <v>8</v>
      </c>
      <c r="I4531" s="24" t="s">
        <v>187</v>
      </c>
      <c r="J4531" s="25" t="str">
        <f t="shared" si="282"/>
        <v/>
      </c>
      <c r="K4531" s="25" t="str">
        <f t="shared" si="283"/>
        <v>Weekend/Holiday</v>
      </c>
      <c r="L4531" s="25" t="s">
        <v>177</v>
      </c>
      <c r="M4531" s="9">
        <v>4528</v>
      </c>
      <c r="N4531" s="9">
        <v>16</v>
      </c>
      <c r="O4531" s="14">
        <f>INDEX('Load Shapes - Day Type'!G:G,MATCH('Load Shapes - 8760'!$A4531,'Load Shapes - Day Type'!$K:$K,0))</f>
        <v>0.11799999999999999</v>
      </c>
      <c r="P4531" s="14">
        <f>INDEX('Load Shapes - Day Type'!H:H,MATCH('Load Shapes - 8760'!$A4531,'Load Shapes - Day Type'!$K:$K,0))</f>
        <v>0.108</v>
      </c>
      <c r="Q4531" s="15">
        <f>INDEX('Load Shapes - Day Type'!I:I,MATCH('Load Shapes - 8760'!$A4531,'Load Shapes - Day Type'!$K:$K,0))</f>
        <v>1.6633672687580014</v>
      </c>
      <c r="R4531" s="15">
        <f>INDEX('Load Shapes - Day Type'!J:J,MATCH('Load Shapes - 8760'!$A4531,'Load Shapes - Day Type'!$K:$K,0))</f>
        <v>0.19627733771344416</v>
      </c>
      <c r="S4531" s="47">
        <f t="shared" si="284"/>
        <v>1.207570031386591E-4</v>
      </c>
    </row>
    <row r="4532" spans="1:19" x14ac:dyDescent="0.2">
      <c r="A4532" s="45" t="str">
        <f t="shared" si="281"/>
        <v>JulyWeekend/Holiday17</v>
      </c>
      <c r="E4532" s="9">
        <v>2017</v>
      </c>
      <c r="F4532" s="9">
        <v>7</v>
      </c>
      <c r="G4532" s="9" t="s">
        <v>12</v>
      </c>
      <c r="H4532" s="9">
        <v>8</v>
      </c>
      <c r="I4532" s="24" t="s">
        <v>187</v>
      </c>
      <c r="J4532" s="25" t="str">
        <f t="shared" si="282"/>
        <v/>
      </c>
      <c r="K4532" s="25" t="str">
        <f t="shared" si="283"/>
        <v>Weekend/Holiday</v>
      </c>
      <c r="L4532" s="25" t="s">
        <v>177</v>
      </c>
      <c r="M4532" s="9">
        <v>4529</v>
      </c>
      <c r="N4532" s="9">
        <v>17</v>
      </c>
      <c r="O4532" s="14">
        <f>INDEX('Load Shapes - Day Type'!G:G,MATCH('Load Shapes - 8760'!$A4532,'Load Shapes - Day Type'!$K:$K,0))</f>
        <v>0.108</v>
      </c>
      <c r="P4532" s="14">
        <f>INDEX('Load Shapes - Day Type'!H:H,MATCH('Load Shapes - 8760'!$A4532,'Load Shapes - Day Type'!$K:$K,0))</f>
        <v>0.11</v>
      </c>
      <c r="Q4532" s="15">
        <f>INDEX('Load Shapes - Day Type'!I:I,MATCH('Load Shapes - 8760'!$A4532,'Load Shapes - Day Type'!$K:$K,0))</f>
        <v>1.6633672687580014</v>
      </c>
      <c r="R4532" s="15">
        <f>INDEX('Load Shapes - Day Type'!J:J,MATCH('Load Shapes - 8760'!$A4532,'Load Shapes - Day Type'!$K:$K,0))</f>
        <v>0.17964366502586415</v>
      </c>
      <c r="S4532" s="47">
        <f t="shared" si="284"/>
        <v>1.1052335880487444E-4</v>
      </c>
    </row>
    <row r="4533" spans="1:19" x14ac:dyDescent="0.2">
      <c r="A4533" s="45" t="str">
        <f t="shared" si="281"/>
        <v>JulyWeekend/Holiday18</v>
      </c>
      <c r="E4533" s="9">
        <v>2017</v>
      </c>
      <c r="F4533" s="9">
        <v>7</v>
      </c>
      <c r="G4533" s="9" t="s">
        <v>12</v>
      </c>
      <c r="H4533" s="9">
        <v>8</v>
      </c>
      <c r="I4533" s="24" t="s">
        <v>187</v>
      </c>
      <c r="J4533" s="25" t="str">
        <f t="shared" si="282"/>
        <v/>
      </c>
      <c r="K4533" s="25" t="str">
        <f t="shared" si="283"/>
        <v>Weekend/Holiday</v>
      </c>
      <c r="L4533" s="25" t="s">
        <v>177</v>
      </c>
      <c r="M4533" s="9">
        <v>4530</v>
      </c>
      <c r="N4533" s="9">
        <v>18</v>
      </c>
      <c r="O4533" s="14">
        <f>INDEX('Load Shapes - Day Type'!G:G,MATCH('Load Shapes - 8760'!$A4533,'Load Shapes - Day Type'!$K:$K,0))</f>
        <v>0.108</v>
      </c>
      <c r="P4533" s="14">
        <f>INDEX('Load Shapes - Day Type'!H:H,MATCH('Load Shapes - 8760'!$A4533,'Load Shapes - Day Type'!$K:$K,0))</f>
        <v>0.107</v>
      </c>
      <c r="Q4533" s="15">
        <f>INDEX('Load Shapes - Day Type'!I:I,MATCH('Load Shapes - 8760'!$A4533,'Load Shapes - Day Type'!$K:$K,0))</f>
        <v>1.6633672687580014</v>
      </c>
      <c r="R4533" s="15">
        <f>INDEX('Load Shapes - Day Type'!J:J,MATCH('Load Shapes - 8760'!$A4533,'Load Shapes - Day Type'!$K:$K,0))</f>
        <v>0.17964366502586415</v>
      </c>
      <c r="S4533" s="47">
        <f t="shared" si="284"/>
        <v>1.1052335880487444E-4</v>
      </c>
    </row>
    <row r="4534" spans="1:19" x14ac:dyDescent="0.2">
      <c r="A4534" s="45" t="str">
        <f t="shared" si="281"/>
        <v>JulyWeekend/Holiday19</v>
      </c>
      <c r="E4534" s="9">
        <v>2017</v>
      </c>
      <c r="F4534" s="9">
        <v>7</v>
      </c>
      <c r="G4534" s="9" t="s">
        <v>12</v>
      </c>
      <c r="H4534" s="9">
        <v>8</v>
      </c>
      <c r="I4534" s="24" t="s">
        <v>187</v>
      </c>
      <c r="J4534" s="25" t="str">
        <f t="shared" si="282"/>
        <v/>
      </c>
      <c r="K4534" s="25" t="str">
        <f t="shared" si="283"/>
        <v>Weekend/Holiday</v>
      </c>
      <c r="L4534" s="25" t="s">
        <v>177</v>
      </c>
      <c r="M4534" s="9">
        <v>4531</v>
      </c>
      <c r="N4534" s="9">
        <v>19</v>
      </c>
      <c r="O4534" s="14">
        <f>INDEX('Load Shapes - Day Type'!G:G,MATCH('Load Shapes - 8760'!$A4534,'Load Shapes - Day Type'!$K:$K,0))</f>
        <v>0.107</v>
      </c>
      <c r="P4534" s="14">
        <f>INDEX('Load Shapes - Day Type'!H:H,MATCH('Load Shapes - 8760'!$A4534,'Load Shapes - Day Type'!$K:$K,0))</f>
        <v>0.107</v>
      </c>
      <c r="Q4534" s="15">
        <f>INDEX('Load Shapes - Day Type'!I:I,MATCH('Load Shapes - 8760'!$A4534,'Load Shapes - Day Type'!$K:$K,0))</f>
        <v>1.6633672687580014</v>
      </c>
      <c r="R4534" s="15">
        <f>INDEX('Load Shapes - Day Type'!J:J,MATCH('Load Shapes - 8760'!$A4534,'Load Shapes - Day Type'!$K:$K,0))</f>
        <v>0.17798029775710617</v>
      </c>
      <c r="S4534" s="47">
        <f t="shared" si="284"/>
        <v>1.0949999437149597E-4</v>
      </c>
    </row>
    <row r="4535" spans="1:19" x14ac:dyDescent="0.2">
      <c r="A4535" s="45" t="str">
        <f t="shared" si="281"/>
        <v>JulyWeekend/Holiday20</v>
      </c>
      <c r="E4535" s="9">
        <v>2017</v>
      </c>
      <c r="F4535" s="9">
        <v>7</v>
      </c>
      <c r="G4535" s="9" t="s">
        <v>12</v>
      </c>
      <c r="H4535" s="9">
        <v>8</v>
      </c>
      <c r="I4535" s="24" t="s">
        <v>187</v>
      </c>
      <c r="J4535" s="25" t="str">
        <f t="shared" si="282"/>
        <v/>
      </c>
      <c r="K4535" s="25" t="str">
        <f t="shared" si="283"/>
        <v>Weekend/Holiday</v>
      </c>
      <c r="L4535" s="25" t="s">
        <v>177</v>
      </c>
      <c r="M4535" s="9">
        <v>4532</v>
      </c>
      <c r="N4535" s="9">
        <v>20</v>
      </c>
      <c r="O4535" s="14">
        <f>INDEX('Load Shapes - Day Type'!G:G,MATCH('Load Shapes - 8760'!$A4535,'Load Shapes - Day Type'!$K:$K,0))</f>
        <v>0.105</v>
      </c>
      <c r="P4535" s="14">
        <f>INDEX('Load Shapes - Day Type'!H:H,MATCH('Load Shapes - 8760'!$A4535,'Load Shapes - Day Type'!$K:$K,0))</f>
        <v>9.8000000000000004E-2</v>
      </c>
      <c r="Q4535" s="15">
        <f>INDEX('Load Shapes - Day Type'!I:I,MATCH('Load Shapes - 8760'!$A4535,'Load Shapes - Day Type'!$K:$K,0))</f>
        <v>1.6633672687580014</v>
      </c>
      <c r="R4535" s="15">
        <f>INDEX('Load Shapes - Day Type'!J:J,MATCH('Load Shapes - 8760'!$A4535,'Load Shapes - Day Type'!$K:$K,0))</f>
        <v>0.17465356321959014</v>
      </c>
      <c r="S4535" s="47">
        <f t="shared" si="284"/>
        <v>1.0745326550473903E-4</v>
      </c>
    </row>
    <row r="4536" spans="1:19" x14ac:dyDescent="0.2">
      <c r="A4536" s="45" t="str">
        <f t="shared" si="281"/>
        <v>JulyWeekend/Holiday21</v>
      </c>
      <c r="E4536" s="9">
        <v>2017</v>
      </c>
      <c r="F4536" s="9">
        <v>7</v>
      </c>
      <c r="G4536" s="9" t="s">
        <v>12</v>
      </c>
      <c r="H4536" s="9">
        <v>8</v>
      </c>
      <c r="I4536" s="24" t="s">
        <v>187</v>
      </c>
      <c r="J4536" s="25" t="str">
        <f t="shared" si="282"/>
        <v/>
      </c>
      <c r="K4536" s="25" t="str">
        <f t="shared" si="283"/>
        <v>Weekend/Holiday</v>
      </c>
      <c r="L4536" s="25" t="s">
        <v>177</v>
      </c>
      <c r="M4536" s="9">
        <v>4533</v>
      </c>
      <c r="N4536" s="9">
        <v>21</v>
      </c>
      <c r="O4536" s="14">
        <f>INDEX('Load Shapes - Day Type'!G:G,MATCH('Load Shapes - 8760'!$A4536,'Load Shapes - Day Type'!$K:$K,0))</f>
        <v>0.129</v>
      </c>
      <c r="P4536" s="14">
        <f>INDEX('Load Shapes - Day Type'!H:H,MATCH('Load Shapes - 8760'!$A4536,'Load Shapes - Day Type'!$K:$K,0))</f>
        <v>9.1999999999999998E-2</v>
      </c>
      <c r="Q4536" s="15">
        <f>INDEX('Load Shapes - Day Type'!I:I,MATCH('Load Shapes - 8760'!$A4536,'Load Shapes - Day Type'!$K:$K,0))</f>
        <v>1.6633672687580014</v>
      </c>
      <c r="R4536" s="15">
        <f>INDEX('Load Shapes - Day Type'!J:J,MATCH('Load Shapes - 8760'!$A4536,'Load Shapes - Day Type'!$K:$K,0))</f>
        <v>0.21457437766978218</v>
      </c>
      <c r="S4536" s="47">
        <f t="shared" si="284"/>
        <v>1.3201401190582226E-4</v>
      </c>
    </row>
    <row r="4537" spans="1:19" x14ac:dyDescent="0.2">
      <c r="A4537" s="45" t="str">
        <f t="shared" si="281"/>
        <v>JulyWeekend/Holiday22</v>
      </c>
      <c r="E4537" s="9">
        <v>2017</v>
      </c>
      <c r="F4537" s="9">
        <v>7</v>
      </c>
      <c r="G4537" s="9" t="s">
        <v>12</v>
      </c>
      <c r="H4537" s="9">
        <v>8</v>
      </c>
      <c r="I4537" s="24" t="s">
        <v>187</v>
      </c>
      <c r="J4537" s="25" t="str">
        <f t="shared" si="282"/>
        <v/>
      </c>
      <c r="K4537" s="25" t="str">
        <f t="shared" si="283"/>
        <v>Weekend/Holiday</v>
      </c>
      <c r="L4537" s="25" t="s">
        <v>177</v>
      </c>
      <c r="M4537" s="9">
        <v>4534</v>
      </c>
      <c r="N4537" s="9">
        <v>22</v>
      </c>
      <c r="O4537" s="14">
        <f>INDEX('Load Shapes - Day Type'!G:G,MATCH('Load Shapes - 8760'!$A4537,'Load Shapes - Day Type'!$K:$K,0))</f>
        <v>0.13500000000000001</v>
      </c>
      <c r="P4537" s="14">
        <f>INDEX('Load Shapes - Day Type'!H:H,MATCH('Load Shapes - 8760'!$A4537,'Load Shapes - Day Type'!$K:$K,0))</f>
        <v>9.4E-2</v>
      </c>
      <c r="Q4537" s="15">
        <f>INDEX('Load Shapes - Day Type'!I:I,MATCH('Load Shapes - 8760'!$A4537,'Load Shapes - Day Type'!$K:$K,0))</f>
        <v>1.6633672687580014</v>
      </c>
      <c r="R4537" s="15">
        <f>INDEX('Load Shapes - Day Type'!J:J,MATCH('Load Shapes - 8760'!$A4537,'Load Shapes - Day Type'!$K:$K,0))</f>
        <v>0.22455458128233022</v>
      </c>
      <c r="S4537" s="47">
        <f t="shared" si="284"/>
        <v>1.3815419850609305E-4</v>
      </c>
    </row>
    <row r="4538" spans="1:19" x14ac:dyDescent="0.2">
      <c r="A4538" s="45" t="str">
        <f t="shared" si="281"/>
        <v>JulyWeekend/Holiday23</v>
      </c>
      <c r="E4538" s="9">
        <v>2017</v>
      </c>
      <c r="F4538" s="9">
        <v>7</v>
      </c>
      <c r="G4538" s="9" t="s">
        <v>12</v>
      </c>
      <c r="H4538" s="9">
        <v>8</v>
      </c>
      <c r="I4538" s="24" t="s">
        <v>187</v>
      </c>
      <c r="J4538" s="25" t="str">
        <f t="shared" si="282"/>
        <v/>
      </c>
      <c r="K4538" s="25" t="str">
        <f t="shared" si="283"/>
        <v>Weekend/Holiday</v>
      </c>
      <c r="L4538" s="25" t="s">
        <v>177</v>
      </c>
      <c r="M4538" s="9">
        <v>4535</v>
      </c>
      <c r="N4538" s="9">
        <v>23</v>
      </c>
      <c r="O4538" s="14">
        <f>INDEX('Load Shapes - Day Type'!G:G,MATCH('Load Shapes - 8760'!$A4538,'Load Shapes - Day Type'!$K:$K,0))</f>
        <v>9.7000000000000003E-2</v>
      </c>
      <c r="P4538" s="14">
        <f>INDEX('Load Shapes - Day Type'!H:H,MATCH('Load Shapes - 8760'!$A4538,'Load Shapes - Day Type'!$K:$K,0))</f>
        <v>0.105</v>
      </c>
      <c r="Q4538" s="15">
        <f>INDEX('Load Shapes - Day Type'!I:I,MATCH('Load Shapes - 8760'!$A4538,'Load Shapes - Day Type'!$K:$K,0))</f>
        <v>1.6633672687580014</v>
      </c>
      <c r="R4538" s="15">
        <f>INDEX('Load Shapes - Day Type'!J:J,MATCH('Load Shapes - 8760'!$A4538,'Load Shapes - Day Type'!$K:$K,0))</f>
        <v>0.16134662506952616</v>
      </c>
      <c r="S4538" s="47">
        <f t="shared" si="284"/>
        <v>9.9266350037711308E-5</v>
      </c>
    </row>
    <row r="4539" spans="1:19" x14ac:dyDescent="0.2">
      <c r="A4539" s="45" t="str">
        <f t="shared" si="281"/>
        <v>JulyWeekend/Holiday24</v>
      </c>
      <c r="E4539" s="9">
        <v>2017</v>
      </c>
      <c r="F4539" s="9">
        <v>7</v>
      </c>
      <c r="G4539" s="9" t="s">
        <v>12</v>
      </c>
      <c r="H4539" s="9">
        <v>8</v>
      </c>
      <c r="I4539" s="24" t="s">
        <v>187</v>
      </c>
      <c r="J4539" s="25" t="str">
        <f t="shared" si="282"/>
        <v/>
      </c>
      <c r="K4539" s="25" t="str">
        <f t="shared" si="283"/>
        <v>Weekend/Holiday</v>
      </c>
      <c r="L4539" s="25" t="s">
        <v>177</v>
      </c>
      <c r="M4539" s="9">
        <v>4536</v>
      </c>
      <c r="N4539" s="9">
        <v>24</v>
      </c>
      <c r="O4539" s="14">
        <f>INDEX('Load Shapes - Day Type'!G:G,MATCH('Load Shapes - 8760'!$A4539,'Load Shapes - Day Type'!$K:$K,0))</f>
        <v>5.7000000000000002E-2</v>
      </c>
      <c r="P4539" s="14">
        <f>INDEX('Load Shapes - Day Type'!H:H,MATCH('Load Shapes - 8760'!$A4539,'Load Shapes - Day Type'!$K:$K,0))</f>
        <v>0.14699999999999999</v>
      </c>
      <c r="Q4539" s="15">
        <f>INDEX('Load Shapes - Day Type'!I:I,MATCH('Load Shapes - 8760'!$A4539,'Load Shapes - Day Type'!$K:$K,0))</f>
        <v>1.6633672687580014</v>
      </c>
      <c r="R4539" s="15">
        <f>INDEX('Load Shapes - Day Type'!J:J,MATCH('Load Shapes - 8760'!$A4539,'Load Shapes - Day Type'!$K:$K,0))</f>
        <v>9.4811934319206093E-2</v>
      </c>
      <c r="S4539" s="47">
        <f t="shared" si="284"/>
        <v>5.8331772702572623E-5</v>
      </c>
    </row>
    <row r="4540" spans="1:19" x14ac:dyDescent="0.2">
      <c r="A4540" s="45" t="str">
        <f t="shared" si="281"/>
        <v>JulyWeekend/Holiday1</v>
      </c>
      <c r="E4540" s="9">
        <v>2017</v>
      </c>
      <c r="F4540" s="9">
        <v>7</v>
      </c>
      <c r="G4540" s="9" t="s">
        <v>12</v>
      </c>
      <c r="H4540" s="9">
        <v>9</v>
      </c>
      <c r="I4540" s="24" t="s">
        <v>183</v>
      </c>
      <c r="J4540" s="25" t="str">
        <f t="shared" si="282"/>
        <v/>
      </c>
      <c r="K4540" s="25" t="str">
        <f t="shared" si="283"/>
        <v>Weekend/Holiday</v>
      </c>
      <c r="L4540" s="25" t="s">
        <v>177</v>
      </c>
      <c r="M4540" s="9">
        <v>4537</v>
      </c>
      <c r="N4540" s="9">
        <v>1</v>
      </c>
      <c r="O4540" s="14">
        <f>INDEX('Load Shapes - Day Type'!G:G,MATCH('Load Shapes - 8760'!$A4540,'Load Shapes - Day Type'!$K:$K,0))</f>
        <v>3.5999999999999997E-2</v>
      </c>
      <c r="P4540" s="14">
        <f>INDEX('Load Shapes - Day Type'!H:H,MATCH('Load Shapes - 8760'!$A4540,'Load Shapes - Day Type'!$K:$K,0))</f>
        <v>0.193</v>
      </c>
      <c r="Q4540" s="15">
        <f>INDEX('Load Shapes - Day Type'!I:I,MATCH('Load Shapes - 8760'!$A4540,'Load Shapes - Day Type'!$K:$K,0))</f>
        <v>1.6633672687580014</v>
      </c>
      <c r="R4540" s="15">
        <f>INDEX('Load Shapes - Day Type'!J:J,MATCH('Load Shapes - 8760'!$A4540,'Load Shapes - Day Type'!$K:$K,0))</f>
        <v>5.9881221675288046E-2</v>
      </c>
      <c r="S4540" s="47">
        <f t="shared" si="284"/>
        <v>3.6841119601624809E-5</v>
      </c>
    </row>
    <row r="4541" spans="1:19" x14ac:dyDescent="0.2">
      <c r="A4541" s="45" t="str">
        <f t="shared" si="281"/>
        <v>JulyWeekend/Holiday2</v>
      </c>
      <c r="E4541" s="9">
        <v>2017</v>
      </c>
      <c r="F4541" s="9">
        <v>7</v>
      </c>
      <c r="G4541" s="9" t="s">
        <v>12</v>
      </c>
      <c r="H4541" s="9">
        <v>9</v>
      </c>
      <c r="I4541" s="24" t="s">
        <v>183</v>
      </c>
      <c r="J4541" s="25" t="str">
        <f t="shared" si="282"/>
        <v/>
      </c>
      <c r="K4541" s="25" t="str">
        <f t="shared" si="283"/>
        <v>Weekend/Holiday</v>
      </c>
      <c r="L4541" s="25" t="s">
        <v>177</v>
      </c>
      <c r="M4541" s="9">
        <v>4538</v>
      </c>
      <c r="N4541" s="9">
        <v>2</v>
      </c>
      <c r="O4541" s="14">
        <f>INDEX('Load Shapes - Day Type'!G:G,MATCH('Load Shapes - 8760'!$A4541,'Load Shapes - Day Type'!$K:$K,0))</f>
        <v>2.4E-2</v>
      </c>
      <c r="P4541" s="14">
        <f>INDEX('Load Shapes - Day Type'!H:H,MATCH('Load Shapes - 8760'!$A4541,'Load Shapes - Day Type'!$K:$K,0))</f>
        <v>0.26600000000000001</v>
      </c>
      <c r="Q4541" s="15">
        <f>INDEX('Load Shapes - Day Type'!I:I,MATCH('Load Shapes - 8760'!$A4541,'Load Shapes - Day Type'!$K:$K,0))</f>
        <v>1.6633672687580014</v>
      </c>
      <c r="R4541" s="15">
        <f>INDEX('Load Shapes - Day Type'!J:J,MATCH('Load Shapes - 8760'!$A4541,'Load Shapes - Day Type'!$K:$K,0))</f>
        <v>3.9920814450192035E-2</v>
      </c>
      <c r="S4541" s="47">
        <f t="shared" si="284"/>
        <v>2.4560746401083209E-5</v>
      </c>
    </row>
    <row r="4542" spans="1:19" x14ac:dyDescent="0.2">
      <c r="A4542" s="45" t="str">
        <f t="shared" si="281"/>
        <v>JulyWeekend/Holiday3</v>
      </c>
      <c r="E4542" s="9">
        <v>2017</v>
      </c>
      <c r="F4542" s="9">
        <v>7</v>
      </c>
      <c r="G4542" s="9" t="s">
        <v>12</v>
      </c>
      <c r="H4542" s="9">
        <v>9</v>
      </c>
      <c r="I4542" s="24" t="s">
        <v>183</v>
      </c>
      <c r="J4542" s="25" t="str">
        <f t="shared" si="282"/>
        <v/>
      </c>
      <c r="K4542" s="25" t="str">
        <f t="shared" si="283"/>
        <v>Weekend/Holiday</v>
      </c>
      <c r="L4542" s="25" t="s">
        <v>177</v>
      </c>
      <c r="M4542" s="9">
        <v>4539</v>
      </c>
      <c r="N4542" s="9">
        <v>3</v>
      </c>
      <c r="O4542" s="14">
        <f>INDEX('Load Shapes - Day Type'!G:G,MATCH('Load Shapes - 8760'!$A4542,'Load Shapes - Day Type'!$K:$K,0))</f>
        <v>1.9E-2</v>
      </c>
      <c r="P4542" s="14">
        <f>INDEX('Load Shapes - Day Type'!H:H,MATCH('Load Shapes - 8760'!$A4542,'Load Shapes - Day Type'!$K:$K,0))</f>
        <v>0.30099999999999999</v>
      </c>
      <c r="Q4542" s="15">
        <f>INDEX('Load Shapes - Day Type'!I:I,MATCH('Load Shapes - 8760'!$A4542,'Load Shapes - Day Type'!$K:$K,0))</f>
        <v>1.6633672687580014</v>
      </c>
      <c r="R4542" s="15">
        <f>INDEX('Load Shapes - Day Type'!J:J,MATCH('Load Shapes - 8760'!$A4542,'Load Shapes - Day Type'!$K:$K,0))</f>
        <v>3.1603978106402024E-2</v>
      </c>
      <c r="S4542" s="47">
        <f t="shared" si="284"/>
        <v>1.9443924234190872E-5</v>
      </c>
    </row>
    <row r="4543" spans="1:19" x14ac:dyDescent="0.2">
      <c r="A4543" s="45" t="str">
        <f t="shared" si="281"/>
        <v>JulyWeekend/Holiday4</v>
      </c>
      <c r="E4543" s="9">
        <v>2017</v>
      </c>
      <c r="F4543" s="9">
        <v>7</v>
      </c>
      <c r="G4543" s="9" t="s">
        <v>12</v>
      </c>
      <c r="H4543" s="9">
        <v>9</v>
      </c>
      <c r="I4543" s="24" t="s">
        <v>183</v>
      </c>
      <c r="J4543" s="25" t="str">
        <f t="shared" si="282"/>
        <v/>
      </c>
      <c r="K4543" s="25" t="str">
        <f t="shared" si="283"/>
        <v>Weekend/Holiday</v>
      </c>
      <c r="L4543" s="25" t="s">
        <v>177</v>
      </c>
      <c r="M4543" s="9">
        <v>4540</v>
      </c>
      <c r="N4543" s="9">
        <v>4</v>
      </c>
      <c r="O4543" s="14">
        <f>INDEX('Load Shapes - Day Type'!G:G,MATCH('Load Shapes - 8760'!$A4543,'Load Shapes - Day Type'!$K:$K,0))</f>
        <v>2.1000000000000001E-2</v>
      </c>
      <c r="P4543" s="14">
        <f>INDEX('Load Shapes - Day Type'!H:H,MATCH('Load Shapes - 8760'!$A4543,'Load Shapes - Day Type'!$K:$K,0))</f>
        <v>0.28499999999999998</v>
      </c>
      <c r="Q4543" s="15">
        <f>INDEX('Load Shapes - Day Type'!I:I,MATCH('Load Shapes - 8760'!$A4543,'Load Shapes - Day Type'!$K:$K,0))</f>
        <v>1.6633672687580014</v>
      </c>
      <c r="R4543" s="15">
        <f>INDEX('Load Shapes - Day Type'!J:J,MATCH('Load Shapes - 8760'!$A4543,'Load Shapes - Day Type'!$K:$K,0))</f>
        <v>3.4930712643918033E-2</v>
      </c>
      <c r="S4543" s="47">
        <f t="shared" si="284"/>
        <v>2.149065310094781E-5</v>
      </c>
    </row>
    <row r="4544" spans="1:19" x14ac:dyDescent="0.2">
      <c r="A4544" s="45" t="str">
        <f t="shared" si="281"/>
        <v>JulyWeekend/Holiday5</v>
      </c>
      <c r="E4544" s="9">
        <v>2017</v>
      </c>
      <c r="F4544" s="9">
        <v>7</v>
      </c>
      <c r="G4544" s="9" t="s">
        <v>12</v>
      </c>
      <c r="H4544" s="9">
        <v>9</v>
      </c>
      <c r="I4544" s="24" t="s">
        <v>183</v>
      </c>
      <c r="J4544" s="25" t="str">
        <f t="shared" si="282"/>
        <v/>
      </c>
      <c r="K4544" s="25" t="str">
        <f t="shared" si="283"/>
        <v>Weekend/Holiday</v>
      </c>
      <c r="L4544" s="25" t="s">
        <v>177</v>
      </c>
      <c r="M4544" s="9">
        <v>4541</v>
      </c>
      <c r="N4544" s="9">
        <v>5</v>
      </c>
      <c r="O4544" s="14">
        <f>INDEX('Load Shapes - Day Type'!G:G,MATCH('Load Shapes - 8760'!$A4544,'Load Shapes - Day Type'!$K:$K,0))</f>
        <v>2.4E-2</v>
      </c>
      <c r="P4544" s="14">
        <f>INDEX('Load Shapes - Day Type'!H:H,MATCH('Load Shapes - 8760'!$A4544,'Load Shapes - Day Type'!$K:$K,0))</f>
        <v>0.252</v>
      </c>
      <c r="Q4544" s="15">
        <f>INDEX('Load Shapes - Day Type'!I:I,MATCH('Load Shapes - 8760'!$A4544,'Load Shapes - Day Type'!$K:$K,0))</f>
        <v>1.6633672687580014</v>
      </c>
      <c r="R4544" s="15">
        <f>INDEX('Load Shapes - Day Type'!J:J,MATCH('Load Shapes - 8760'!$A4544,'Load Shapes - Day Type'!$K:$K,0))</f>
        <v>3.9920814450192035E-2</v>
      </c>
      <c r="S4544" s="47">
        <f t="shared" si="284"/>
        <v>2.4560746401083209E-5</v>
      </c>
    </row>
    <row r="4545" spans="1:19" x14ac:dyDescent="0.2">
      <c r="A4545" s="45" t="str">
        <f t="shared" si="281"/>
        <v>JulyWeekend/Holiday6</v>
      </c>
      <c r="E4545" s="9">
        <v>2017</v>
      </c>
      <c r="F4545" s="9">
        <v>7</v>
      </c>
      <c r="G4545" s="9" t="s">
        <v>12</v>
      </c>
      <c r="H4545" s="9">
        <v>9</v>
      </c>
      <c r="I4545" s="24" t="s">
        <v>183</v>
      </c>
      <c r="J4545" s="25" t="str">
        <f t="shared" si="282"/>
        <v/>
      </c>
      <c r="K4545" s="25" t="str">
        <f t="shared" si="283"/>
        <v>Weekend/Holiday</v>
      </c>
      <c r="L4545" s="25" t="s">
        <v>177</v>
      </c>
      <c r="M4545" s="9">
        <v>4542</v>
      </c>
      <c r="N4545" s="9">
        <v>6</v>
      </c>
      <c r="O4545" s="14">
        <f>INDEX('Load Shapes - Day Type'!G:G,MATCH('Load Shapes - 8760'!$A4545,'Load Shapes - Day Type'!$K:$K,0))</f>
        <v>3.6999999999999998E-2</v>
      </c>
      <c r="P4545" s="14">
        <f>INDEX('Load Shapes - Day Type'!H:H,MATCH('Load Shapes - 8760'!$A4545,'Load Shapes - Day Type'!$K:$K,0))</f>
        <v>0.19800000000000001</v>
      </c>
      <c r="Q4545" s="15">
        <f>INDEX('Load Shapes - Day Type'!I:I,MATCH('Load Shapes - 8760'!$A4545,'Load Shapes - Day Type'!$K:$K,0))</f>
        <v>1.6633672687580014</v>
      </c>
      <c r="R4545" s="15">
        <f>INDEX('Load Shapes - Day Type'!J:J,MATCH('Load Shapes - 8760'!$A4545,'Load Shapes - Day Type'!$K:$K,0))</f>
        <v>6.1544588944046054E-2</v>
      </c>
      <c r="S4545" s="47">
        <f t="shared" si="284"/>
        <v>3.7864484035003277E-5</v>
      </c>
    </row>
    <row r="4546" spans="1:19" x14ac:dyDescent="0.2">
      <c r="A4546" s="45" t="str">
        <f t="shared" si="281"/>
        <v>JulyWeekend/Holiday7</v>
      </c>
      <c r="E4546" s="9">
        <v>2017</v>
      </c>
      <c r="F4546" s="9">
        <v>7</v>
      </c>
      <c r="G4546" s="9" t="s">
        <v>12</v>
      </c>
      <c r="H4546" s="9">
        <v>9</v>
      </c>
      <c r="I4546" s="24" t="s">
        <v>183</v>
      </c>
      <c r="J4546" s="25" t="str">
        <f t="shared" si="282"/>
        <v/>
      </c>
      <c r="K4546" s="25" t="str">
        <f t="shared" si="283"/>
        <v>Weekend/Holiday</v>
      </c>
      <c r="L4546" s="25" t="s">
        <v>177</v>
      </c>
      <c r="M4546" s="9">
        <v>4543</v>
      </c>
      <c r="N4546" s="9">
        <v>7</v>
      </c>
      <c r="O4546" s="14">
        <f>INDEX('Load Shapes - Day Type'!G:G,MATCH('Load Shapes - 8760'!$A4546,'Load Shapes - Day Type'!$K:$K,0))</f>
        <v>6.3E-2</v>
      </c>
      <c r="P4546" s="14">
        <f>INDEX('Load Shapes - Day Type'!H:H,MATCH('Load Shapes - 8760'!$A4546,'Load Shapes - Day Type'!$K:$K,0))</f>
        <v>0.152</v>
      </c>
      <c r="Q4546" s="15">
        <f>INDEX('Load Shapes - Day Type'!I:I,MATCH('Load Shapes - 8760'!$A4546,'Load Shapes - Day Type'!$K:$K,0))</f>
        <v>1.6633672687580014</v>
      </c>
      <c r="R4546" s="15">
        <f>INDEX('Load Shapes - Day Type'!J:J,MATCH('Load Shapes - 8760'!$A4546,'Load Shapes - Day Type'!$K:$K,0))</f>
        <v>0.1047921379317541</v>
      </c>
      <c r="S4546" s="47">
        <f t="shared" si="284"/>
        <v>6.447195930284342E-5</v>
      </c>
    </row>
    <row r="4547" spans="1:19" x14ac:dyDescent="0.2">
      <c r="A4547" s="45" t="str">
        <f t="shared" si="281"/>
        <v>JulyWeekend/Holiday8</v>
      </c>
      <c r="E4547" s="9">
        <v>2017</v>
      </c>
      <c r="F4547" s="9">
        <v>7</v>
      </c>
      <c r="G4547" s="9" t="s">
        <v>12</v>
      </c>
      <c r="H4547" s="9">
        <v>9</v>
      </c>
      <c r="I4547" s="24" t="s">
        <v>183</v>
      </c>
      <c r="J4547" s="25" t="str">
        <f t="shared" si="282"/>
        <v/>
      </c>
      <c r="K4547" s="25" t="str">
        <f t="shared" si="283"/>
        <v>Weekend/Holiday</v>
      </c>
      <c r="L4547" s="25" t="s">
        <v>177</v>
      </c>
      <c r="M4547" s="9">
        <v>4544</v>
      </c>
      <c r="N4547" s="9">
        <v>8</v>
      </c>
      <c r="O4547" s="14">
        <f>INDEX('Load Shapes - Day Type'!G:G,MATCH('Load Shapes - 8760'!$A4547,'Load Shapes - Day Type'!$K:$K,0))</f>
        <v>0.10299999999999999</v>
      </c>
      <c r="P4547" s="14">
        <f>INDEX('Load Shapes - Day Type'!H:H,MATCH('Load Shapes - 8760'!$A4547,'Load Shapes - Day Type'!$K:$K,0))</f>
        <v>0.11700000000000001</v>
      </c>
      <c r="Q4547" s="15">
        <f>INDEX('Load Shapes - Day Type'!I:I,MATCH('Load Shapes - 8760'!$A4547,'Load Shapes - Day Type'!$K:$K,0))</f>
        <v>1.6633672687580014</v>
      </c>
      <c r="R4547" s="15">
        <f>INDEX('Load Shapes - Day Type'!J:J,MATCH('Load Shapes - 8760'!$A4547,'Load Shapes - Day Type'!$K:$K,0))</f>
        <v>0.17132682868207413</v>
      </c>
      <c r="S4547" s="47">
        <f t="shared" si="284"/>
        <v>1.054065366379821E-4</v>
      </c>
    </row>
    <row r="4548" spans="1:19" x14ac:dyDescent="0.2">
      <c r="A4548" s="45" t="str">
        <f t="shared" ref="A4548:A4611" si="285">_xlfn.CONCAT(G4548,K4548,N4548)</f>
        <v>JulyWeekend/Holiday9</v>
      </c>
      <c r="E4548" s="9">
        <v>2017</v>
      </c>
      <c r="F4548" s="9">
        <v>7</v>
      </c>
      <c r="G4548" s="9" t="s">
        <v>12</v>
      </c>
      <c r="H4548" s="9">
        <v>9</v>
      </c>
      <c r="I4548" s="24" t="s">
        <v>183</v>
      </c>
      <c r="J4548" s="25" t="str">
        <f t="shared" ref="J4548:J4611" si="286">IF(_xlfn.CONCAT(AW$4,AX$4)=_xlfn.CONCAT(F4548,H4548),"Holiday",IF(_xlfn.CONCAT(AW$5,AX$5)=_xlfn.CONCAT(F4548,H4548),"Holiday",IF(_xlfn.CONCAT(AW$6,AX$6)=_xlfn.CONCAT(F4548,H4548),"Holiday",IF(_xlfn.CONCAT(AW$7,AX$7)=_xlfn.CONCAT(F4548,H4548),"Holiday",IF(_xlfn.CONCAT(AW$8,AX$8)=_xlfn.CONCAT(F4548,H4548),"Holiday",IF(_xlfn.CONCAT(AW$9,AX$9)=_xlfn.CONCAT(F4548,H4548),"Holiday",IF(_xlfn.CONCAT(AW$10,AX$10)=_xlfn.CONCAT(F4548,H4548),"Holiday",IF(_xlfn.CONCAT(AW$11,AX$11)=_xlfn.CONCAT(F4548,H4548),"Holiday",IF(_xlfn.CONCAT(AW$12,AX$12)=_xlfn.CONCAT(F4548,H4548),"Holiday",IF(_xlfn.CONCAT(AW$13,AX$13)=_xlfn.CONCAT(F4548,H4548),"Holiday",""))))))))))</f>
        <v/>
      </c>
      <c r="K4548" s="25" t="str">
        <f t="shared" si="283"/>
        <v>Weekend/Holiday</v>
      </c>
      <c r="L4548" s="25" t="s">
        <v>177</v>
      </c>
      <c r="M4548" s="9">
        <v>4545</v>
      </c>
      <c r="N4548" s="9">
        <v>9</v>
      </c>
      <c r="O4548" s="14">
        <f>INDEX('Load Shapes - Day Type'!G:G,MATCH('Load Shapes - 8760'!$A4548,'Load Shapes - Day Type'!$K:$K,0))</f>
        <v>0.11600000000000001</v>
      </c>
      <c r="P4548" s="14">
        <f>INDEX('Load Shapes - Day Type'!H:H,MATCH('Load Shapes - 8760'!$A4548,'Load Shapes - Day Type'!$K:$K,0))</f>
        <v>0.11</v>
      </c>
      <c r="Q4548" s="15">
        <f>INDEX('Load Shapes - Day Type'!I:I,MATCH('Load Shapes - 8760'!$A4548,'Load Shapes - Day Type'!$K:$K,0))</f>
        <v>1.6633672687580014</v>
      </c>
      <c r="R4548" s="15">
        <f>INDEX('Load Shapes - Day Type'!J:J,MATCH('Load Shapes - 8760'!$A4548,'Load Shapes - Day Type'!$K:$K,0))</f>
        <v>0.19295060317592819</v>
      </c>
      <c r="S4548" s="47">
        <f t="shared" si="284"/>
        <v>1.1871027427190218E-4</v>
      </c>
    </row>
    <row r="4549" spans="1:19" x14ac:dyDescent="0.2">
      <c r="A4549" s="45" t="str">
        <f t="shared" si="285"/>
        <v>JulyWeekend/Holiday10</v>
      </c>
      <c r="E4549" s="9">
        <v>2017</v>
      </c>
      <c r="F4549" s="9">
        <v>7</v>
      </c>
      <c r="G4549" s="9" t="s">
        <v>12</v>
      </c>
      <c r="H4549" s="9">
        <v>9</v>
      </c>
      <c r="I4549" s="24" t="s">
        <v>183</v>
      </c>
      <c r="J4549" s="25" t="str">
        <f t="shared" si="286"/>
        <v/>
      </c>
      <c r="K4549" s="25" t="str">
        <f t="shared" ref="K4549:K4612" si="287">IF(J4549="Holiday","Weekend/Holiday",IF(I4549="Sun","Weekend/Holiday",IF(I4549="Sat","Weekend/Holiday","Weekday")))</f>
        <v>Weekend/Holiday</v>
      </c>
      <c r="L4549" s="25" t="s">
        <v>177</v>
      </c>
      <c r="M4549" s="9">
        <v>4546</v>
      </c>
      <c r="N4549" s="9">
        <v>10</v>
      </c>
      <c r="O4549" s="14">
        <f>INDEX('Load Shapes - Day Type'!G:G,MATCH('Load Shapes - 8760'!$A4549,'Load Shapes - Day Type'!$K:$K,0))</f>
        <v>0.13200000000000001</v>
      </c>
      <c r="P4549" s="14">
        <f>INDEX('Load Shapes - Day Type'!H:H,MATCH('Load Shapes - 8760'!$A4549,'Load Shapes - Day Type'!$K:$K,0))</f>
        <v>0.105</v>
      </c>
      <c r="Q4549" s="15">
        <f>INDEX('Load Shapes - Day Type'!I:I,MATCH('Load Shapes - 8760'!$A4549,'Load Shapes - Day Type'!$K:$K,0))</f>
        <v>1.6633672687580014</v>
      </c>
      <c r="R4549" s="15">
        <f>INDEX('Load Shapes - Day Type'!J:J,MATCH('Load Shapes - 8760'!$A4549,'Load Shapes - Day Type'!$K:$K,0))</f>
        <v>0.2195644794760562</v>
      </c>
      <c r="S4549" s="47">
        <f t="shared" ref="S4549:S4612" si="288">O4549/$O$1</f>
        <v>1.3508410520595766E-4</v>
      </c>
    </row>
    <row r="4550" spans="1:19" x14ac:dyDescent="0.2">
      <c r="A4550" s="45" t="str">
        <f t="shared" si="285"/>
        <v>JulyWeekend/Holiday11</v>
      </c>
      <c r="E4550" s="9">
        <v>2017</v>
      </c>
      <c r="F4550" s="9">
        <v>7</v>
      </c>
      <c r="G4550" s="9" t="s">
        <v>12</v>
      </c>
      <c r="H4550" s="9">
        <v>9</v>
      </c>
      <c r="I4550" s="24" t="s">
        <v>183</v>
      </c>
      <c r="J4550" s="25" t="str">
        <f t="shared" si="286"/>
        <v/>
      </c>
      <c r="K4550" s="25" t="str">
        <f t="shared" si="287"/>
        <v>Weekend/Holiday</v>
      </c>
      <c r="L4550" s="25" t="s">
        <v>177</v>
      </c>
      <c r="M4550" s="9">
        <v>4547</v>
      </c>
      <c r="N4550" s="9">
        <v>11</v>
      </c>
      <c r="O4550" s="14">
        <f>INDEX('Load Shapes - Day Type'!G:G,MATCH('Load Shapes - 8760'!$A4550,'Load Shapes - Day Type'!$K:$K,0))</f>
        <v>0.13</v>
      </c>
      <c r="P4550" s="14">
        <f>INDEX('Load Shapes - Day Type'!H:H,MATCH('Load Shapes - 8760'!$A4550,'Load Shapes - Day Type'!$K:$K,0))</f>
        <v>0.109</v>
      </c>
      <c r="Q4550" s="15">
        <f>INDEX('Load Shapes - Day Type'!I:I,MATCH('Load Shapes - 8760'!$A4550,'Load Shapes - Day Type'!$K:$K,0))</f>
        <v>1.6633672687580014</v>
      </c>
      <c r="R4550" s="15">
        <f>INDEX('Load Shapes - Day Type'!J:J,MATCH('Load Shapes - 8760'!$A4550,'Load Shapes - Day Type'!$K:$K,0))</f>
        <v>0.2162377449385402</v>
      </c>
      <c r="S4550" s="47">
        <f t="shared" si="288"/>
        <v>1.3303737633920071E-4</v>
      </c>
    </row>
    <row r="4551" spans="1:19" x14ac:dyDescent="0.2">
      <c r="A4551" s="45" t="str">
        <f t="shared" si="285"/>
        <v>JulyWeekend/Holiday12</v>
      </c>
      <c r="E4551" s="9">
        <v>2017</v>
      </c>
      <c r="F4551" s="9">
        <v>7</v>
      </c>
      <c r="G4551" s="9" t="s">
        <v>12</v>
      </c>
      <c r="H4551" s="9">
        <v>9</v>
      </c>
      <c r="I4551" s="24" t="s">
        <v>183</v>
      </c>
      <c r="J4551" s="25" t="str">
        <f t="shared" si="286"/>
        <v/>
      </c>
      <c r="K4551" s="25" t="str">
        <f t="shared" si="287"/>
        <v>Weekend/Holiday</v>
      </c>
      <c r="L4551" s="25" t="s">
        <v>177</v>
      </c>
      <c r="M4551" s="9">
        <v>4548</v>
      </c>
      <c r="N4551" s="9">
        <v>12</v>
      </c>
      <c r="O4551" s="14">
        <f>INDEX('Load Shapes - Day Type'!G:G,MATCH('Load Shapes - 8760'!$A4551,'Load Shapes - Day Type'!$K:$K,0))</f>
        <v>0.121</v>
      </c>
      <c r="P4551" s="14">
        <f>INDEX('Load Shapes - Day Type'!H:H,MATCH('Load Shapes - 8760'!$A4551,'Load Shapes - Day Type'!$K:$K,0))</f>
        <v>0.113</v>
      </c>
      <c r="Q4551" s="15">
        <f>INDEX('Load Shapes - Day Type'!I:I,MATCH('Load Shapes - 8760'!$A4551,'Load Shapes - Day Type'!$K:$K,0))</f>
        <v>1.6633672687580014</v>
      </c>
      <c r="R4551" s="15">
        <f>INDEX('Load Shapes - Day Type'!J:J,MATCH('Load Shapes - 8760'!$A4551,'Load Shapes - Day Type'!$K:$K,0))</f>
        <v>0.20126743951971818</v>
      </c>
      <c r="S4551" s="47">
        <f t="shared" si="288"/>
        <v>1.2382709643879452E-4</v>
      </c>
    </row>
    <row r="4552" spans="1:19" x14ac:dyDescent="0.2">
      <c r="A4552" s="45" t="str">
        <f t="shared" si="285"/>
        <v>JulyWeekend/Holiday13</v>
      </c>
      <c r="E4552" s="9">
        <v>2017</v>
      </c>
      <c r="F4552" s="9">
        <v>7</v>
      </c>
      <c r="G4552" s="9" t="s">
        <v>12</v>
      </c>
      <c r="H4552" s="9">
        <v>9</v>
      </c>
      <c r="I4552" s="24" t="s">
        <v>183</v>
      </c>
      <c r="J4552" s="25" t="str">
        <f t="shared" si="286"/>
        <v/>
      </c>
      <c r="K4552" s="25" t="str">
        <f t="shared" si="287"/>
        <v>Weekend/Holiday</v>
      </c>
      <c r="L4552" s="25" t="s">
        <v>177</v>
      </c>
      <c r="M4552" s="9">
        <v>4549</v>
      </c>
      <c r="N4552" s="9">
        <v>13</v>
      </c>
      <c r="O4552" s="14">
        <f>INDEX('Load Shapes - Day Type'!G:G,MATCH('Load Shapes - 8760'!$A4552,'Load Shapes - Day Type'!$K:$K,0))</f>
        <v>0.125</v>
      </c>
      <c r="P4552" s="14">
        <f>INDEX('Load Shapes - Day Type'!H:H,MATCH('Load Shapes - 8760'!$A4552,'Load Shapes - Day Type'!$K:$K,0))</f>
        <v>0.111</v>
      </c>
      <c r="Q4552" s="15">
        <f>INDEX('Load Shapes - Day Type'!I:I,MATCH('Load Shapes - 8760'!$A4552,'Load Shapes - Day Type'!$K:$K,0))</f>
        <v>1.6633672687580014</v>
      </c>
      <c r="R4552" s="15">
        <f>INDEX('Load Shapes - Day Type'!J:J,MATCH('Load Shapes - 8760'!$A4552,'Load Shapes - Day Type'!$K:$K,0))</f>
        <v>0.20792090859475018</v>
      </c>
      <c r="S4552" s="47">
        <f t="shared" si="288"/>
        <v>1.2792055417230839E-4</v>
      </c>
    </row>
    <row r="4553" spans="1:19" x14ac:dyDescent="0.2">
      <c r="A4553" s="45" t="str">
        <f t="shared" si="285"/>
        <v>JulyWeekend/Holiday14</v>
      </c>
      <c r="E4553" s="9">
        <v>2017</v>
      </c>
      <c r="F4553" s="9">
        <v>7</v>
      </c>
      <c r="G4553" s="9" t="s">
        <v>12</v>
      </c>
      <c r="H4553" s="9">
        <v>9</v>
      </c>
      <c r="I4553" s="24" t="s">
        <v>183</v>
      </c>
      <c r="J4553" s="25" t="str">
        <f t="shared" si="286"/>
        <v/>
      </c>
      <c r="K4553" s="25" t="str">
        <f t="shared" si="287"/>
        <v>Weekend/Holiday</v>
      </c>
      <c r="L4553" s="25" t="s">
        <v>177</v>
      </c>
      <c r="M4553" s="9">
        <v>4550</v>
      </c>
      <c r="N4553" s="9">
        <v>14</v>
      </c>
      <c r="O4553" s="14">
        <f>INDEX('Load Shapes - Day Type'!G:G,MATCH('Load Shapes - 8760'!$A4553,'Load Shapes - Day Type'!$K:$K,0))</f>
        <v>0.128</v>
      </c>
      <c r="P4553" s="14">
        <f>INDEX('Load Shapes - Day Type'!H:H,MATCH('Load Shapes - 8760'!$A4553,'Load Shapes - Day Type'!$K:$K,0))</f>
        <v>0.11</v>
      </c>
      <c r="Q4553" s="15">
        <f>INDEX('Load Shapes - Day Type'!I:I,MATCH('Load Shapes - 8760'!$A4553,'Load Shapes - Day Type'!$K:$K,0))</f>
        <v>1.6633672687580014</v>
      </c>
      <c r="R4553" s="15">
        <f>INDEX('Load Shapes - Day Type'!J:J,MATCH('Load Shapes - 8760'!$A4553,'Load Shapes - Day Type'!$K:$K,0))</f>
        <v>0.2129110104010242</v>
      </c>
      <c r="S4553" s="47">
        <f t="shared" si="288"/>
        <v>1.3099064747244379E-4</v>
      </c>
    </row>
    <row r="4554" spans="1:19" x14ac:dyDescent="0.2">
      <c r="A4554" s="45" t="str">
        <f t="shared" si="285"/>
        <v>JulyWeekend/Holiday15</v>
      </c>
      <c r="E4554" s="9">
        <v>2017</v>
      </c>
      <c r="F4554" s="9">
        <v>7</v>
      </c>
      <c r="G4554" s="9" t="s">
        <v>12</v>
      </c>
      <c r="H4554" s="9">
        <v>9</v>
      </c>
      <c r="I4554" s="24" t="s">
        <v>183</v>
      </c>
      <c r="J4554" s="25" t="str">
        <f t="shared" si="286"/>
        <v/>
      </c>
      <c r="K4554" s="25" t="str">
        <f t="shared" si="287"/>
        <v>Weekend/Holiday</v>
      </c>
      <c r="L4554" s="25" t="s">
        <v>177</v>
      </c>
      <c r="M4554" s="9">
        <v>4551</v>
      </c>
      <c r="N4554" s="9">
        <v>15</v>
      </c>
      <c r="O4554" s="14">
        <f>INDEX('Load Shapes - Day Type'!G:G,MATCH('Load Shapes - 8760'!$A4554,'Load Shapes - Day Type'!$K:$K,0))</f>
        <v>0.124</v>
      </c>
      <c r="P4554" s="14">
        <f>INDEX('Load Shapes - Day Type'!H:H,MATCH('Load Shapes - 8760'!$A4554,'Load Shapes - Day Type'!$K:$K,0))</f>
        <v>0.108</v>
      </c>
      <c r="Q4554" s="15">
        <f>INDEX('Load Shapes - Day Type'!I:I,MATCH('Load Shapes - 8760'!$A4554,'Load Shapes - Day Type'!$K:$K,0))</f>
        <v>1.6633672687580014</v>
      </c>
      <c r="R4554" s="15">
        <f>INDEX('Load Shapes - Day Type'!J:J,MATCH('Load Shapes - 8760'!$A4554,'Load Shapes - Day Type'!$K:$K,0))</f>
        <v>0.20625754132599217</v>
      </c>
      <c r="S4554" s="47">
        <f t="shared" si="288"/>
        <v>1.2689718973892992E-4</v>
      </c>
    </row>
    <row r="4555" spans="1:19" x14ac:dyDescent="0.2">
      <c r="A4555" s="45" t="str">
        <f t="shared" si="285"/>
        <v>JulyWeekend/Holiday16</v>
      </c>
      <c r="E4555" s="9">
        <v>2017</v>
      </c>
      <c r="F4555" s="9">
        <v>7</v>
      </c>
      <c r="G4555" s="9" t="s">
        <v>12</v>
      </c>
      <c r="H4555" s="9">
        <v>9</v>
      </c>
      <c r="I4555" s="24" t="s">
        <v>183</v>
      </c>
      <c r="J4555" s="25" t="str">
        <f t="shared" si="286"/>
        <v/>
      </c>
      <c r="K4555" s="25" t="str">
        <f t="shared" si="287"/>
        <v>Weekend/Holiday</v>
      </c>
      <c r="L4555" s="25" t="s">
        <v>177</v>
      </c>
      <c r="M4555" s="9">
        <v>4552</v>
      </c>
      <c r="N4555" s="9">
        <v>16</v>
      </c>
      <c r="O4555" s="14">
        <f>INDEX('Load Shapes - Day Type'!G:G,MATCH('Load Shapes - 8760'!$A4555,'Load Shapes - Day Type'!$K:$K,0))</f>
        <v>0.11799999999999999</v>
      </c>
      <c r="P4555" s="14">
        <f>INDEX('Load Shapes - Day Type'!H:H,MATCH('Load Shapes - 8760'!$A4555,'Load Shapes - Day Type'!$K:$K,0))</f>
        <v>0.108</v>
      </c>
      <c r="Q4555" s="15">
        <f>INDEX('Load Shapes - Day Type'!I:I,MATCH('Load Shapes - 8760'!$A4555,'Load Shapes - Day Type'!$K:$K,0))</f>
        <v>1.6633672687580014</v>
      </c>
      <c r="R4555" s="15">
        <f>INDEX('Load Shapes - Day Type'!J:J,MATCH('Load Shapes - 8760'!$A4555,'Load Shapes - Day Type'!$K:$K,0))</f>
        <v>0.19627733771344416</v>
      </c>
      <c r="S4555" s="47">
        <f t="shared" si="288"/>
        <v>1.207570031386591E-4</v>
      </c>
    </row>
    <row r="4556" spans="1:19" x14ac:dyDescent="0.2">
      <c r="A4556" s="45" t="str">
        <f t="shared" si="285"/>
        <v>JulyWeekend/Holiday17</v>
      </c>
      <c r="E4556" s="9">
        <v>2017</v>
      </c>
      <c r="F4556" s="9">
        <v>7</v>
      </c>
      <c r="G4556" s="9" t="s">
        <v>12</v>
      </c>
      <c r="H4556" s="9">
        <v>9</v>
      </c>
      <c r="I4556" s="24" t="s">
        <v>183</v>
      </c>
      <c r="J4556" s="25" t="str">
        <f t="shared" si="286"/>
        <v/>
      </c>
      <c r="K4556" s="25" t="str">
        <f t="shared" si="287"/>
        <v>Weekend/Holiday</v>
      </c>
      <c r="L4556" s="25" t="s">
        <v>177</v>
      </c>
      <c r="M4556" s="9">
        <v>4553</v>
      </c>
      <c r="N4556" s="9">
        <v>17</v>
      </c>
      <c r="O4556" s="14">
        <f>INDEX('Load Shapes - Day Type'!G:G,MATCH('Load Shapes - 8760'!$A4556,'Load Shapes - Day Type'!$K:$K,0))</f>
        <v>0.108</v>
      </c>
      <c r="P4556" s="14">
        <f>INDEX('Load Shapes - Day Type'!H:H,MATCH('Load Shapes - 8760'!$A4556,'Load Shapes - Day Type'!$K:$K,0))</f>
        <v>0.11</v>
      </c>
      <c r="Q4556" s="15">
        <f>INDEX('Load Shapes - Day Type'!I:I,MATCH('Load Shapes - 8760'!$A4556,'Load Shapes - Day Type'!$K:$K,0))</f>
        <v>1.6633672687580014</v>
      </c>
      <c r="R4556" s="15">
        <f>INDEX('Load Shapes - Day Type'!J:J,MATCH('Load Shapes - 8760'!$A4556,'Load Shapes - Day Type'!$K:$K,0))</f>
        <v>0.17964366502586415</v>
      </c>
      <c r="S4556" s="47">
        <f t="shared" si="288"/>
        <v>1.1052335880487444E-4</v>
      </c>
    </row>
    <row r="4557" spans="1:19" x14ac:dyDescent="0.2">
      <c r="A4557" s="45" t="str">
        <f t="shared" si="285"/>
        <v>JulyWeekend/Holiday18</v>
      </c>
      <c r="E4557" s="9">
        <v>2017</v>
      </c>
      <c r="F4557" s="9">
        <v>7</v>
      </c>
      <c r="G4557" s="9" t="s">
        <v>12</v>
      </c>
      <c r="H4557" s="9">
        <v>9</v>
      </c>
      <c r="I4557" s="24" t="s">
        <v>183</v>
      </c>
      <c r="J4557" s="25" t="str">
        <f t="shared" si="286"/>
        <v/>
      </c>
      <c r="K4557" s="25" t="str">
        <f t="shared" si="287"/>
        <v>Weekend/Holiday</v>
      </c>
      <c r="L4557" s="25" t="s">
        <v>177</v>
      </c>
      <c r="M4557" s="9">
        <v>4554</v>
      </c>
      <c r="N4557" s="9">
        <v>18</v>
      </c>
      <c r="O4557" s="14">
        <f>INDEX('Load Shapes - Day Type'!G:G,MATCH('Load Shapes - 8760'!$A4557,'Load Shapes - Day Type'!$K:$K,0))</f>
        <v>0.108</v>
      </c>
      <c r="P4557" s="14">
        <f>INDEX('Load Shapes - Day Type'!H:H,MATCH('Load Shapes - 8760'!$A4557,'Load Shapes - Day Type'!$K:$K,0))</f>
        <v>0.107</v>
      </c>
      <c r="Q4557" s="15">
        <f>INDEX('Load Shapes - Day Type'!I:I,MATCH('Load Shapes - 8760'!$A4557,'Load Shapes - Day Type'!$K:$K,0))</f>
        <v>1.6633672687580014</v>
      </c>
      <c r="R4557" s="15">
        <f>INDEX('Load Shapes - Day Type'!J:J,MATCH('Load Shapes - 8760'!$A4557,'Load Shapes - Day Type'!$K:$K,0))</f>
        <v>0.17964366502586415</v>
      </c>
      <c r="S4557" s="47">
        <f t="shared" si="288"/>
        <v>1.1052335880487444E-4</v>
      </c>
    </row>
    <row r="4558" spans="1:19" x14ac:dyDescent="0.2">
      <c r="A4558" s="45" t="str">
        <f t="shared" si="285"/>
        <v>JulyWeekend/Holiday19</v>
      </c>
      <c r="E4558" s="9">
        <v>2017</v>
      </c>
      <c r="F4558" s="9">
        <v>7</v>
      </c>
      <c r="G4558" s="9" t="s">
        <v>12</v>
      </c>
      <c r="H4558" s="9">
        <v>9</v>
      </c>
      <c r="I4558" s="24" t="s">
        <v>183</v>
      </c>
      <c r="J4558" s="25" t="str">
        <f t="shared" si="286"/>
        <v/>
      </c>
      <c r="K4558" s="25" t="str">
        <f t="shared" si="287"/>
        <v>Weekend/Holiday</v>
      </c>
      <c r="L4558" s="25" t="s">
        <v>177</v>
      </c>
      <c r="M4558" s="9">
        <v>4555</v>
      </c>
      <c r="N4558" s="9">
        <v>19</v>
      </c>
      <c r="O4558" s="14">
        <f>INDEX('Load Shapes - Day Type'!G:G,MATCH('Load Shapes - 8760'!$A4558,'Load Shapes - Day Type'!$K:$K,0))</f>
        <v>0.107</v>
      </c>
      <c r="P4558" s="14">
        <f>INDEX('Load Shapes - Day Type'!H:H,MATCH('Load Shapes - 8760'!$A4558,'Load Shapes - Day Type'!$K:$K,0))</f>
        <v>0.107</v>
      </c>
      <c r="Q4558" s="15">
        <f>INDEX('Load Shapes - Day Type'!I:I,MATCH('Load Shapes - 8760'!$A4558,'Load Shapes - Day Type'!$K:$K,0))</f>
        <v>1.6633672687580014</v>
      </c>
      <c r="R4558" s="15">
        <f>INDEX('Load Shapes - Day Type'!J:J,MATCH('Load Shapes - 8760'!$A4558,'Load Shapes - Day Type'!$K:$K,0))</f>
        <v>0.17798029775710617</v>
      </c>
      <c r="S4558" s="47">
        <f t="shared" si="288"/>
        <v>1.0949999437149597E-4</v>
      </c>
    </row>
    <row r="4559" spans="1:19" x14ac:dyDescent="0.2">
      <c r="A4559" s="45" t="str">
        <f t="shared" si="285"/>
        <v>JulyWeekend/Holiday20</v>
      </c>
      <c r="E4559" s="9">
        <v>2017</v>
      </c>
      <c r="F4559" s="9">
        <v>7</v>
      </c>
      <c r="G4559" s="9" t="s">
        <v>12</v>
      </c>
      <c r="H4559" s="9">
        <v>9</v>
      </c>
      <c r="I4559" s="24" t="s">
        <v>183</v>
      </c>
      <c r="J4559" s="25" t="str">
        <f t="shared" si="286"/>
        <v/>
      </c>
      <c r="K4559" s="25" t="str">
        <f t="shared" si="287"/>
        <v>Weekend/Holiday</v>
      </c>
      <c r="L4559" s="25" t="s">
        <v>177</v>
      </c>
      <c r="M4559" s="9">
        <v>4556</v>
      </c>
      <c r="N4559" s="9">
        <v>20</v>
      </c>
      <c r="O4559" s="14">
        <f>INDEX('Load Shapes - Day Type'!G:G,MATCH('Load Shapes - 8760'!$A4559,'Load Shapes - Day Type'!$K:$K,0))</f>
        <v>0.105</v>
      </c>
      <c r="P4559" s="14">
        <f>INDEX('Load Shapes - Day Type'!H:H,MATCH('Load Shapes - 8760'!$A4559,'Load Shapes - Day Type'!$K:$K,0))</f>
        <v>9.8000000000000004E-2</v>
      </c>
      <c r="Q4559" s="15">
        <f>INDEX('Load Shapes - Day Type'!I:I,MATCH('Load Shapes - 8760'!$A4559,'Load Shapes - Day Type'!$K:$K,0))</f>
        <v>1.6633672687580014</v>
      </c>
      <c r="R4559" s="15">
        <f>INDEX('Load Shapes - Day Type'!J:J,MATCH('Load Shapes - 8760'!$A4559,'Load Shapes - Day Type'!$K:$K,0))</f>
        <v>0.17465356321959014</v>
      </c>
      <c r="S4559" s="47">
        <f t="shared" si="288"/>
        <v>1.0745326550473903E-4</v>
      </c>
    </row>
    <row r="4560" spans="1:19" x14ac:dyDescent="0.2">
      <c r="A4560" s="45" t="str">
        <f t="shared" si="285"/>
        <v>JulyWeekend/Holiday21</v>
      </c>
      <c r="E4560" s="9">
        <v>2017</v>
      </c>
      <c r="F4560" s="9">
        <v>7</v>
      </c>
      <c r="G4560" s="9" t="s">
        <v>12</v>
      </c>
      <c r="H4560" s="9">
        <v>9</v>
      </c>
      <c r="I4560" s="24" t="s">
        <v>183</v>
      </c>
      <c r="J4560" s="25" t="str">
        <f t="shared" si="286"/>
        <v/>
      </c>
      <c r="K4560" s="25" t="str">
        <f t="shared" si="287"/>
        <v>Weekend/Holiday</v>
      </c>
      <c r="L4560" s="25" t="s">
        <v>177</v>
      </c>
      <c r="M4560" s="9">
        <v>4557</v>
      </c>
      <c r="N4560" s="9">
        <v>21</v>
      </c>
      <c r="O4560" s="14">
        <f>INDEX('Load Shapes - Day Type'!G:G,MATCH('Load Shapes - 8760'!$A4560,'Load Shapes - Day Type'!$K:$K,0))</f>
        <v>0.129</v>
      </c>
      <c r="P4560" s="14">
        <f>INDEX('Load Shapes - Day Type'!H:H,MATCH('Load Shapes - 8760'!$A4560,'Load Shapes - Day Type'!$K:$K,0))</f>
        <v>9.1999999999999998E-2</v>
      </c>
      <c r="Q4560" s="15">
        <f>INDEX('Load Shapes - Day Type'!I:I,MATCH('Load Shapes - 8760'!$A4560,'Load Shapes - Day Type'!$K:$K,0))</f>
        <v>1.6633672687580014</v>
      </c>
      <c r="R4560" s="15">
        <f>INDEX('Load Shapes - Day Type'!J:J,MATCH('Load Shapes - 8760'!$A4560,'Load Shapes - Day Type'!$K:$K,0))</f>
        <v>0.21457437766978218</v>
      </c>
      <c r="S4560" s="47">
        <f t="shared" si="288"/>
        <v>1.3201401190582226E-4</v>
      </c>
    </row>
    <row r="4561" spans="1:19" x14ac:dyDescent="0.2">
      <c r="A4561" s="45" t="str">
        <f t="shared" si="285"/>
        <v>JulyWeekend/Holiday22</v>
      </c>
      <c r="E4561" s="9">
        <v>2017</v>
      </c>
      <c r="F4561" s="9">
        <v>7</v>
      </c>
      <c r="G4561" s="9" t="s">
        <v>12</v>
      </c>
      <c r="H4561" s="9">
        <v>9</v>
      </c>
      <c r="I4561" s="24" t="s">
        <v>183</v>
      </c>
      <c r="J4561" s="25" t="str">
        <f t="shared" si="286"/>
        <v/>
      </c>
      <c r="K4561" s="25" t="str">
        <f t="shared" si="287"/>
        <v>Weekend/Holiday</v>
      </c>
      <c r="L4561" s="25" t="s">
        <v>177</v>
      </c>
      <c r="M4561" s="9">
        <v>4558</v>
      </c>
      <c r="N4561" s="9">
        <v>22</v>
      </c>
      <c r="O4561" s="14">
        <f>INDEX('Load Shapes - Day Type'!G:G,MATCH('Load Shapes - 8760'!$A4561,'Load Shapes - Day Type'!$K:$K,0))</f>
        <v>0.13500000000000001</v>
      </c>
      <c r="P4561" s="14">
        <f>INDEX('Load Shapes - Day Type'!H:H,MATCH('Load Shapes - 8760'!$A4561,'Load Shapes - Day Type'!$K:$K,0))</f>
        <v>9.4E-2</v>
      </c>
      <c r="Q4561" s="15">
        <f>INDEX('Load Shapes - Day Type'!I:I,MATCH('Load Shapes - 8760'!$A4561,'Load Shapes - Day Type'!$K:$K,0))</f>
        <v>1.6633672687580014</v>
      </c>
      <c r="R4561" s="15">
        <f>INDEX('Load Shapes - Day Type'!J:J,MATCH('Load Shapes - 8760'!$A4561,'Load Shapes - Day Type'!$K:$K,0))</f>
        <v>0.22455458128233022</v>
      </c>
      <c r="S4561" s="47">
        <f t="shared" si="288"/>
        <v>1.3815419850609305E-4</v>
      </c>
    </row>
    <row r="4562" spans="1:19" x14ac:dyDescent="0.2">
      <c r="A4562" s="45" t="str">
        <f t="shared" si="285"/>
        <v>JulyWeekend/Holiday23</v>
      </c>
      <c r="E4562" s="9">
        <v>2017</v>
      </c>
      <c r="F4562" s="9">
        <v>7</v>
      </c>
      <c r="G4562" s="9" t="s">
        <v>12</v>
      </c>
      <c r="H4562" s="9">
        <v>9</v>
      </c>
      <c r="I4562" s="24" t="s">
        <v>183</v>
      </c>
      <c r="J4562" s="25" t="str">
        <f t="shared" si="286"/>
        <v/>
      </c>
      <c r="K4562" s="25" t="str">
        <f t="shared" si="287"/>
        <v>Weekend/Holiday</v>
      </c>
      <c r="L4562" s="25" t="s">
        <v>177</v>
      </c>
      <c r="M4562" s="9">
        <v>4559</v>
      </c>
      <c r="N4562" s="9">
        <v>23</v>
      </c>
      <c r="O4562" s="14">
        <f>INDEX('Load Shapes - Day Type'!G:G,MATCH('Load Shapes - 8760'!$A4562,'Load Shapes - Day Type'!$K:$K,0))</f>
        <v>9.7000000000000003E-2</v>
      </c>
      <c r="P4562" s="14">
        <f>INDEX('Load Shapes - Day Type'!H:H,MATCH('Load Shapes - 8760'!$A4562,'Load Shapes - Day Type'!$K:$K,0))</f>
        <v>0.105</v>
      </c>
      <c r="Q4562" s="15">
        <f>INDEX('Load Shapes - Day Type'!I:I,MATCH('Load Shapes - 8760'!$A4562,'Load Shapes - Day Type'!$K:$K,0))</f>
        <v>1.6633672687580014</v>
      </c>
      <c r="R4562" s="15">
        <f>INDEX('Load Shapes - Day Type'!J:J,MATCH('Load Shapes - 8760'!$A4562,'Load Shapes - Day Type'!$K:$K,0))</f>
        <v>0.16134662506952616</v>
      </c>
      <c r="S4562" s="47">
        <f t="shared" si="288"/>
        <v>9.9266350037711308E-5</v>
      </c>
    </row>
    <row r="4563" spans="1:19" x14ac:dyDescent="0.2">
      <c r="A4563" s="45" t="str">
        <f t="shared" si="285"/>
        <v>JulyWeekend/Holiday24</v>
      </c>
      <c r="E4563" s="9">
        <v>2017</v>
      </c>
      <c r="F4563" s="9">
        <v>7</v>
      </c>
      <c r="G4563" s="9" t="s">
        <v>12</v>
      </c>
      <c r="H4563" s="9">
        <v>9</v>
      </c>
      <c r="I4563" s="24" t="s">
        <v>183</v>
      </c>
      <c r="J4563" s="25" t="str">
        <f t="shared" si="286"/>
        <v/>
      </c>
      <c r="K4563" s="25" t="str">
        <f t="shared" si="287"/>
        <v>Weekend/Holiday</v>
      </c>
      <c r="L4563" s="25" t="s">
        <v>177</v>
      </c>
      <c r="M4563" s="9">
        <v>4560</v>
      </c>
      <c r="N4563" s="9">
        <v>24</v>
      </c>
      <c r="O4563" s="14">
        <f>INDEX('Load Shapes - Day Type'!G:G,MATCH('Load Shapes - 8760'!$A4563,'Load Shapes - Day Type'!$K:$K,0))</f>
        <v>5.7000000000000002E-2</v>
      </c>
      <c r="P4563" s="14">
        <f>INDEX('Load Shapes - Day Type'!H:H,MATCH('Load Shapes - 8760'!$A4563,'Load Shapes - Day Type'!$K:$K,0))</f>
        <v>0.14699999999999999</v>
      </c>
      <c r="Q4563" s="15">
        <f>INDEX('Load Shapes - Day Type'!I:I,MATCH('Load Shapes - 8760'!$A4563,'Load Shapes - Day Type'!$K:$K,0))</f>
        <v>1.6633672687580014</v>
      </c>
      <c r="R4563" s="15">
        <f>INDEX('Load Shapes - Day Type'!J:J,MATCH('Load Shapes - 8760'!$A4563,'Load Shapes - Day Type'!$K:$K,0))</f>
        <v>9.4811934319206093E-2</v>
      </c>
      <c r="S4563" s="47">
        <f t="shared" si="288"/>
        <v>5.8331772702572623E-5</v>
      </c>
    </row>
    <row r="4564" spans="1:19" x14ac:dyDescent="0.2">
      <c r="A4564" s="45" t="str">
        <f t="shared" si="285"/>
        <v>JulyWeekday1</v>
      </c>
      <c r="E4564" s="9">
        <v>2017</v>
      </c>
      <c r="F4564" s="9">
        <v>7</v>
      </c>
      <c r="G4564" s="9" t="s">
        <v>12</v>
      </c>
      <c r="H4564" s="9">
        <v>10</v>
      </c>
      <c r="I4564" s="24" t="s">
        <v>184</v>
      </c>
      <c r="J4564" s="25" t="str">
        <f t="shared" si="286"/>
        <v/>
      </c>
      <c r="K4564" s="25" t="str">
        <f t="shared" si="287"/>
        <v>Weekday</v>
      </c>
      <c r="L4564" s="25" t="s">
        <v>177</v>
      </c>
      <c r="M4564" s="9">
        <v>4561</v>
      </c>
      <c r="N4564" s="9">
        <v>1</v>
      </c>
      <c r="O4564" s="14">
        <f>INDEX('Load Shapes - Day Type'!G:G,MATCH('Load Shapes - 8760'!$A4564,'Load Shapes - Day Type'!$K:$K,0))</f>
        <v>3.4000000000000002E-2</v>
      </c>
      <c r="P4564" s="14">
        <f>INDEX('Load Shapes - Day Type'!H:H,MATCH('Load Shapes - 8760'!$A4564,'Load Shapes - Day Type'!$K:$K,0))</f>
        <v>0.215</v>
      </c>
      <c r="Q4564" s="15">
        <f>INDEX('Load Shapes - Day Type'!I:I,MATCH('Load Shapes - 8760'!$A4564,'Load Shapes - Day Type'!$K:$K,0))</f>
        <v>1.6633672687580014</v>
      </c>
      <c r="R4564" s="15">
        <f>INDEX('Load Shapes - Day Type'!J:J,MATCH('Load Shapes - 8760'!$A4564,'Load Shapes - Day Type'!$K:$K,0))</f>
        <v>5.6554487137772051E-2</v>
      </c>
      <c r="S4564" s="47">
        <f t="shared" si="288"/>
        <v>3.4794390734867882E-5</v>
      </c>
    </row>
    <row r="4565" spans="1:19" x14ac:dyDescent="0.2">
      <c r="A4565" s="45" t="str">
        <f t="shared" si="285"/>
        <v>JulyWeekday2</v>
      </c>
      <c r="E4565" s="9">
        <v>2017</v>
      </c>
      <c r="F4565" s="9">
        <v>7</v>
      </c>
      <c r="G4565" s="9" t="s">
        <v>12</v>
      </c>
      <c r="H4565" s="9">
        <v>10</v>
      </c>
      <c r="I4565" s="24" t="s">
        <v>184</v>
      </c>
      <c r="J4565" s="25" t="str">
        <f t="shared" si="286"/>
        <v/>
      </c>
      <c r="K4565" s="25" t="str">
        <f t="shared" si="287"/>
        <v>Weekday</v>
      </c>
      <c r="L4565" s="25" t="s">
        <v>177</v>
      </c>
      <c r="M4565" s="9">
        <v>4562</v>
      </c>
      <c r="N4565" s="9">
        <v>2</v>
      </c>
      <c r="O4565" s="14">
        <f>INDEX('Load Shapes - Day Type'!G:G,MATCH('Load Shapes - 8760'!$A4565,'Load Shapes - Day Type'!$K:$K,0))</f>
        <v>2.8000000000000001E-2</v>
      </c>
      <c r="P4565" s="14">
        <f>INDEX('Load Shapes - Day Type'!H:H,MATCH('Load Shapes - 8760'!$A4565,'Load Shapes - Day Type'!$K:$K,0))</f>
        <v>0.246</v>
      </c>
      <c r="Q4565" s="15">
        <f>INDEX('Load Shapes - Day Type'!I:I,MATCH('Load Shapes - 8760'!$A4565,'Load Shapes - Day Type'!$K:$K,0))</f>
        <v>1.6633672687580014</v>
      </c>
      <c r="R4565" s="15">
        <f>INDEX('Load Shapes - Day Type'!J:J,MATCH('Load Shapes - 8760'!$A4565,'Load Shapes - Day Type'!$K:$K,0))</f>
        <v>4.6574283525224039E-2</v>
      </c>
      <c r="S4565" s="47">
        <f t="shared" si="288"/>
        <v>2.8654204134597078E-5</v>
      </c>
    </row>
    <row r="4566" spans="1:19" x14ac:dyDescent="0.2">
      <c r="A4566" s="45" t="str">
        <f t="shared" si="285"/>
        <v>JulyWeekday3</v>
      </c>
      <c r="E4566" s="9">
        <v>2017</v>
      </c>
      <c r="F4566" s="9">
        <v>7</v>
      </c>
      <c r="G4566" s="9" t="s">
        <v>12</v>
      </c>
      <c r="H4566" s="9">
        <v>10</v>
      </c>
      <c r="I4566" s="24" t="s">
        <v>184</v>
      </c>
      <c r="J4566" s="25" t="str">
        <f t="shared" si="286"/>
        <v/>
      </c>
      <c r="K4566" s="25" t="str">
        <f t="shared" si="287"/>
        <v>Weekday</v>
      </c>
      <c r="L4566" s="25" t="s">
        <v>177</v>
      </c>
      <c r="M4566" s="9">
        <v>4563</v>
      </c>
      <c r="N4566" s="9">
        <v>3</v>
      </c>
      <c r="O4566" s="14">
        <f>INDEX('Load Shapes - Day Type'!G:G,MATCH('Load Shapes - 8760'!$A4566,'Load Shapes - Day Type'!$K:$K,0))</f>
        <v>2.4E-2</v>
      </c>
      <c r="P4566" s="14">
        <f>INDEX('Load Shapes - Day Type'!H:H,MATCH('Load Shapes - 8760'!$A4566,'Load Shapes - Day Type'!$K:$K,0))</f>
        <v>0.27</v>
      </c>
      <c r="Q4566" s="15">
        <f>INDEX('Load Shapes - Day Type'!I:I,MATCH('Load Shapes - 8760'!$A4566,'Load Shapes - Day Type'!$K:$K,0))</f>
        <v>1.6633672687580014</v>
      </c>
      <c r="R4566" s="15">
        <f>INDEX('Load Shapes - Day Type'!J:J,MATCH('Load Shapes - 8760'!$A4566,'Load Shapes - Day Type'!$K:$K,0))</f>
        <v>3.9920814450192035E-2</v>
      </c>
      <c r="S4566" s="47">
        <f t="shared" si="288"/>
        <v>2.4560746401083209E-5</v>
      </c>
    </row>
    <row r="4567" spans="1:19" x14ac:dyDescent="0.2">
      <c r="A4567" s="45" t="str">
        <f t="shared" si="285"/>
        <v>JulyWeekday4</v>
      </c>
      <c r="E4567" s="9">
        <v>2017</v>
      </c>
      <c r="F4567" s="9">
        <v>7</v>
      </c>
      <c r="G4567" s="9" t="s">
        <v>12</v>
      </c>
      <c r="H4567" s="9">
        <v>10</v>
      </c>
      <c r="I4567" s="24" t="s">
        <v>184</v>
      </c>
      <c r="J4567" s="25" t="str">
        <f t="shared" si="286"/>
        <v/>
      </c>
      <c r="K4567" s="25" t="str">
        <f t="shared" si="287"/>
        <v>Weekday</v>
      </c>
      <c r="L4567" s="25" t="s">
        <v>177</v>
      </c>
      <c r="M4567" s="9">
        <v>4564</v>
      </c>
      <c r="N4567" s="9">
        <v>4</v>
      </c>
      <c r="O4567" s="14">
        <f>INDEX('Load Shapes - Day Type'!G:G,MATCH('Load Shapes - 8760'!$A4567,'Load Shapes - Day Type'!$K:$K,0))</f>
        <v>2.3E-2</v>
      </c>
      <c r="P4567" s="14">
        <f>INDEX('Load Shapes - Day Type'!H:H,MATCH('Load Shapes - 8760'!$A4567,'Load Shapes - Day Type'!$K:$K,0))</f>
        <v>0.27</v>
      </c>
      <c r="Q4567" s="15">
        <f>INDEX('Load Shapes - Day Type'!I:I,MATCH('Load Shapes - 8760'!$A4567,'Load Shapes - Day Type'!$K:$K,0))</f>
        <v>1.6633672687580014</v>
      </c>
      <c r="R4567" s="15">
        <f>INDEX('Load Shapes - Day Type'!J:J,MATCH('Load Shapes - 8760'!$A4567,'Load Shapes - Day Type'!$K:$K,0))</f>
        <v>3.8257447181434034E-2</v>
      </c>
      <c r="S4567" s="47">
        <f t="shared" si="288"/>
        <v>2.3537381967704741E-5</v>
      </c>
    </row>
    <row r="4568" spans="1:19" x14ac:dyDescent="0.2">
      <c r="A4568" s="45" t="str">
        <f t="shared" si="285"/>
        <v>JulyWeekday5</v>
      </c>
      <c r="E4568" s="9">
        <v>2017</v>
      </c>
      <c r="F4568" s="9">
        <v>7</v>
      </c>
      <c r="G4568" s="9" t="s">
        <v>12</v>
      </c>
      <c r="H4568" s="9">
        <v>10</v>
      </c>
      <c r="I4568" s="24" t="s">
        <v>184</v>
      </c>
      <c r="J4568" s="25" t="str">
        <f t="shared" si="286"/>
        <v/>
      </c>
      <c r="K4568" s="25" t="str">
        <f t="shared" si="287"/>
        <v>Weekday</v>
      </c>
      <c r="L4568" s="25" t="s">
        <v>177</v>
      </c>
      <c r="M4568" s="9">
        <v>4565</v>
      </c>
      <c r="N4568" s="9">
        <v>5</v>
      </c>
      <c r="O4568" s="14">
        <f>INDEX('Load Shapes - Day Type'!G:G,MATCH('Load Shapes - 8760'!$A4568,'Load Shapes - Day Type'!$K:$K,0))</f>
        <v>2.9000000000000001E-2</v>
      </c>
      <c r="P4568" s="14">
        <f>INDEX('Load Shapes - Day Type'!H:H,MATCH('Load Shapes - 8760'!$A4568,'Load Shapes - Day Type'!$K:$K,0))</f>
        <v>0.223</v>
      </c>
      <c r="Q4568" s="15">
        <f>INDEX('Load Shapes - Day Type'!I:I,MATCH('Load Shapes - 8760'!$A4568,'Load Shapes - Day Type'!$K:$K,0))</f>
        <v>1.6633672687580014</v>
      </c>
      <c r="R4568" s="15">
        <f>INDEX('Load Shapes - Day Type'!J:J,MATCH('Load Shapes - 8760'!$A4568,'Load Shapes - Day Type'!$K:$K,0))</f>
        <v>4.8237650793982047E-2</v>
      </c>
      <c r="S4568" s="47">
        <f t="shared" si="288"/>
        <v>2.9677568567975545E-5</v>
      </c>
    </row>
    <row r="4569" spans="1:19" x14ac:dyDescent="0.2">
      <c r="A4569" s="45" t="str">
        <f t="shared" si="285"/>
        <v>JulyWeekday6</v>
      </c>
      <c r="E4569" s="9">
        <v>2017</v>
      </c>
      <c r="F4569" s="9">
        <v>7</v>
      </c>
      <c r="G4569" s="9" t="s">
        <v>12</v>
      </c>
      <c r="H4569" s="9">
        <v>10</v>
      </c>
      <c r="I4569" s="24" t="s">
        <v>184</v>
      </c>
      <c r="J4569" s="25" t="str">
        <f t="shared" si="286"/>
        <v/>
      </c>
      <c r="K4569" s="25" t="str">
        <f t="shared" si="287"/>
        <v>Weekday</v>
      </c>
      <c r="L4569" s="25" t="s">
        <v>177</v>
      </c>
      <c r="M4569" s="9">
        <v>4566</v>
      </c>
      <c r="N4569" s="9">
        <v>6</v>
      </c>
      <c r="O4569" s="14">
        <f>INDEX('Load Shapes - Day Type'!G:G,MATCH('Load Shapes - 8760'!$A4569,'Load Shapes - Day Type'!$K:$K,0))</f>
        <v>5.0999999999999997E-2</v>
      </c>
      <c r="P4569" s="14">
        <f>INDEX('Load Shapes - Day Type'!H:H,MATCH('Load Shapes - 8760'!$A4569,'Load Shapes - Day Type'!$K:$K,0))</f>
        <v>0.157</v>
      </c>
      <c r="Q4569" s="15">
        <f>INDEX('Load Shapes - Day Type'!I:I,MATCH('Load Shapes - 8760'!$A4569,'Load Shapes - Day Type'!$K:$K,0))</f>
        <v>1.6633672687580014</v>
      </c>
      <c r="R4569" s="15">
        <f>INDEX('Load Shapes - Day Type'!J:J,MATCH('Load Shapes - 8760'!$A4569,'Load Shapes - Day Type'!$K:$K,0))</f>
        <v>8.4831730706658073E-2</v>
      </c>
      <c r="S4569" s="47">
        <f t="shared" si="288"/>
        <v>5.2191586102301819E-5</v>
      </c>
    </row>
    <row r="4570" spans="1:19" x14ac:dyDescent="0.2">
      <c r="A4570" s="45" t="str">
        <f t="shared" si="285"/>
        <v>JulyWeekday7</v>
      </c>
      <c r="E4570" s="9">
        <v>2017</v>
      </c>
      <c r="F4570" s="9">
        <v>7</v>
      </c>
      <c r="G4570" s="9" t="s">
        <v>12</v>
      </c>
      <c r="H4570" s="9">
        <v>10</v>
      </c>
      <c r="I4570" s="24" t="s">
        <v>184</v>
      </c>
      <c r="J4570" s="25" t="str">
        <f t="shared" si="286"/>
        <v/>
      </c>
      <c r="K4570" s="25" t="str">
        <f t="shared" si="287"/>
        <v>Weekday</v>
      </c>
      <c r="L4570" s="25" t="s">
        <v>177</v>
      </c>
      <c r="M4570" s="9">
        <v>4567</v>
      </c>
      <c r="N4570" s="9">
        <v>7</v>
      </c>
      <c r="O4570" s="14">
        <f>INDEX('Load Shapes - Day Type'!G:G,MATCH('Load Shapes - 8760'!$A4570,'Load Shapes - Day Type'!$K:$K,0))</f>
        <v>8.1000000000000003E-2</v>
      </c>
      <c r="P4570" s="14">
        <f>INDEX('Load Shapes - Day Type'!H:H,MATCH('Load Shapes - 8760'!$A4570,'Load Shapes - Day Type'!$K:$K,0))</f>
        <v>0.124</v>
      </c>
      <c r="Q4570" s="15">
        <f>INDEX('Load Shapes - Day Type'!I:I,MATCH('Load Shapes - 8760'!$A4570,'Load Shapes - Day Type'!$K:$K,0))</f>
        <v>1.6633672687580014</v>
      </c>
      <c r="R4570" s="15">
        <f>INDEX('Load Shapes - Day Type'!J:J,MATCH('Load Shapes - 8760'!$A4570,'Load Shapes - Day Type'!$K:$K,0))</f>
        <v>0.13473274876939811</v>
      </c>
      <c r="S4570" s="47">
        <f t="shared" si="288"/>
        <v>8.2892519103655831E-5</v>
      </c>
    </row>
    <row r="4571" spans="1:19" x14ac:dyDescent="0.2">
      <c r="A4571" s="45" t="str">
        <f t="shared" si="285"/>
        <v>JulyWeekday8</v>
      </c>
      <c r="E4571" s="9">
        <v>2017</v>
      </c>
      <c r="F4571" s="9">
        <v>7</v>
      </c>
      <c r="G4571" s="9" t="s">
        <v>12</v>
      </c>
      <c r="H4571" s="9">
        <v>10</v>
      </c>
      <c r="I4571" s="24" t="s">
        <v>184</v>
      </c>
      <c r="J4571" s="25" t="str">
        <f t="shared" si="286"/>
        <v/>
      </c>
      <c r="K4571" s="25" t="str">
        <f t="shared" si="287"/>
        <v>Weekday</v>
      </c>
      <c r="L4571" s="25" t="s">
        <v>177</v>
      </c>
      <c r="M4571" s="9">
        <v>4568</v>
      </c>
      <c r="N4571" s="9">
        <v>8</v>
      </c>
      <c r="O4571" s="14">
        <f>INDEX('Load Shapes - Day Type'!G:G,MATCH('Load Shapes - 8760'!$A4571,'Load Shapes - Day Type'!$K:$K,0))</f>
        <v>0.11700000000000001</v>
      </c>
      <c r="P4571" s="14">
        <f>INDEX('Load Shapes - Day Type'!H:H,MATCH('Load Shapes - 8760'!$A4571,'Load Shapes - Day Type'!$K:$K,0))</f>
        <v>0.10299999999999999</v>
      </c>
      <c r="Q4571" s="15">
        <f>INDEX('Load Shapes - Day Type'!I:I,MATCH('Load Shapes - 8760'!$A4571,'Load Shapes - Day Type'!$K:$K,0))</f>
        <v>1.6633672687580014</v>
      </c>
      <c r="R4571" s="15">
        <f>INDEX('Load Shapes - Day Type'!J:J,MATCH('Load Shapes - 8760'!$A4571,'Load Shapes - Day Type'!$K:$K,0))</f>
        <v>0.19461397044468617</v>
      </c>
      <c r="S4571" s="47">
        <f t="shared" si="288"/>
        <v>1.1973363870528065E-4</v>
      </c>
    </row>
    <row r="4572" spans="1:19" x14ac:dyDescent="0.2">
      <c r="A4572" s="45" t="str">
        <f t="shared" si="285"/>
        <v>JulyWeekday9</v>
      </c>
      <c r="E4572" s="9">
        <v>2017</v>
      </c>
      <c r="F4572" s="9">
        <v>7</v>
      </c>
      <c r="G4572" s="9" t="s">
        <v>12</v>
      </c>
      <c r="H4572" s="9">
        <v>10</v>
      </c>
      <c r="I4572" s="24" t="s">
        <v>184</v>
      </c>
      <c r="J4572" s="25" t="str">
        <f t="shared" si="286"/>
        <v/>
      </c>
      <c r="K4572" s="25" t="str">
        <f t="shared" si="287"/>
        <v>Weekday</v>
      </c>
      <c r="L4572" s="25" t="s">
        <v>176</v>
      </c>
      <c r="M4572" s="9">
        <v>4569</v>
      </c>
      <c r="N4572" s="9">
        <v>9</v>
      </c>
      <c r="O4572" s="14">
        <f>INDEX('Load Shapes - Day Type'!G:G,MATCH('Load Shapes - 8760'!$A4572,'Load Shapes - Day Type'!$K:$K,0))</f>
        <v>0.122</v>
      </c>
      <c r="P4572" s="14">
        <f>INDEX('Load Shapes - Day Type'!H:H,MATCH('Load Shapes - 8760'!$A4572,'Load Shapes - Day Type'!$K:$K,0))</f>
        <v>0.104</v>
      </c>
      <c r="Q4572" s="15">
        <f>INDEX('Load Shapes - Day Type'!I:I,MATCH('Load Shapes - 8760'!$A4572,'Load Shapes - Day Type'!$K:$K,0))</f>
        <v>1.6633672687580014</v>
      </c>
      <c r="R4572" s="15">
        <f>INDEX('Load Shapes - Day Type'!J:J,MATCH('Load Shapes - 8760'!$A4572,'Load Shapes - Day Type'!$K:$K,0))</f>
        <v>0.20293080678847616</v>
      </c>
      <c r="S4572" s="47">
        <f t="shared" si="288"/>
        <v>1.2485046087217297E-4</v>
      </c>
    </row>
    <row r="4573" spans="1:19" x14ac:dyDescent="0.2">
      <c r="A4573" s="45" t="str">
        <f t="shared" si="285"/>
        <v>JulyWeekday10</v>
      </c>
      <c r="E4573" s="9">
        <v>2017</v>
      </c>
      <c r="F4573" s="9">
        <v>7</v>
      </c>
      <c r="G4573" s="9" t="s">
        <v>12</v>
      </c>
      <c r="H4573" s="9">
        <v>10</v>
      </c>
      <c r="I4573" s="24" t="s">
        <v>184</v>
      </c>
      <c r="J4573" s="25" t="str">
        <f t="shared" si="286"/>
        <v/>
      </c>
      <c r="K4573" s="25" t="str">
        <f t="shared" si="287"/>
        <v>Weekday</v>
      </c>
      <c r="L4573" s="25" t="s">
        <v>176</v>
      </c>
      <c r="M4573" s="9">
        <v>4570</v>
      </c>
      <c r="N4573" s="9">
        <v>10</v>
      </c>
      <c r="O4573" s="14">
        <f>INDEX('Load Shapes - Day Type'!G:G,MATCH('Load Shapes - 8760'!$A4573,'Load Shapes - Day Type'!$K:$K,0))</f>
        <v>0.13</v>
      </c>
      <c r="P4573" s="14">
        <f>INDEX('Load Shapes - Day Type'!H:H,MATCH('Load Shapes - 8760'!$A4573,'Load Shapes - Day Type'!$K:$K,0))</f>
        <v>0.105</v>
      </c>
      <c r="Q4573" s="15">
        <f>INDEX('Load Shapes - Day Type'!I:I,MATCH('Load Shapes - 8760'!$A4573,'Load Shapes - Day Type'!$K:$K,0))</f>
        <v>1.6633672687580014</v>
      </c>
      <c r="R4573" s="15">
        <f>INDEX('Load Shapes - Day Type'!J:J,MATCH('Load Shapes - 8760'!$A4573,'Load Shapes - Day Type'!$K:$K,0))</f>
        <v>0.2162377449385402</v>
      </c>
      <c r="S4573" s="47">
        <f t="shared" si="288"/>
        <v>1.3303737633920071E-4</v>
      </c>
    </row>
    <row r="4574" spans="1:19" x14ac:dyDescent="0.2">
      <c r="A4574" s="45" t="str">
        <f t="shared" si="285"/>
        <v>JulyWeekday11</v>
      </c>
      <c r="E4574" s="9">
        <v>2017</v>
      </c>
      <c r="F4574" s="9">
        <v>7</v>
      </c>
      <c r="G4574" s="9" t="s">
        <v>12</v>
      </c>
      <c r="H4574" s="9">
        <v>10</v>
      </c>
      <c r="I4574" s="24" t="s">
        <v>184</v>
      </c>
      <c r="J4574" s="25" t="str">
        <f t="shared" si="286"/>
        <v/>
      </c>
      <c r="K4574" s="25" t="str">
        <f t="shared" si="287"/>
        <v>Weekday</v>
      </c>
      <c r="L4574" s="25" t="s">
        <v>176</v>
      </c>
      <c r="M4574" s="9">
        <v>4571</v>
      </c>
      <c r="N4574" s="9">
        <v>11</v>
      </c>
      <c r="O4574" s="14">
        <f>INDEX('Load Shapes - Day Type'!G:G,MATCH('Load Shapes - 8760'!$A4574,'Load Shapes - Day Type'!$K:$K,0))</f>
        <v>0.127</v>
      </c>
      <c r="P4574" s="14">
        <f>INDEX('Load Shapes - Day Type'!H:H,MATCH('Load Shapes - 8760'!$A4574,'Load Shapes - Day Type'!$K:$K,0))</f>
        <v>0.109</v>
      </c>
      <c r="Q4574" s="15">
        <f>INDEX('Load Shapes - Day Type'!I:I,MATCH('Load Shapes - 8760'!$A4574,'Load Shapes - Day Type'!$K:$K,0))</f>
        <v>1.6633672687580014</v>
      </c>
      <c r="R4574" s="15">
        <f>INDEX('Load Shapes - Day Type'!J:J,MATCH('Load Shapes - 8760'!$A4574,'Load Shapes - Day Type'!$K:$K,0))</f>
        <v>0.21124764313226618</v>
      </c>
      <c r="S4574" s="47">
        <f t="shared" si="288"/>
        <v>1.2996728303906531E-4</v>
      </c>
    </row>
    <row r="4575" spans="1:19" x14ac:dyDescent="0.2">
      <c r="A4575" s="45" t="str">
        <f t="shared" si="285"/>
        <v>JulyWeekday12</v>
      </c>
      <c r="E4575" s="9">
        <v>2017</v>
      </c>
      <c r="F4575" s="9">
        <v>7</v>
      </c>
      <c r="G4575" s="9" t="s">
        <v>12</v>
      </c>
      <c r="H4575" s="9">
        <v>10</v>
      </c>
      <c r="I4575" s="24" t="s">
        <v>184</v>
      </c>
      <c r="J4575" s="25" t="str">
        <f t="shared" si="286"/>
        <v/>
      </c>
      <c r="K4575" s="25" t="str">
        <f t="shared" si="287"/>
        <v>Weekday</v>
      </c>
      <c r="L4575" s="25" t="s">
        <v>176</v>
      </c>
      <c r="M4575" s="9">
        <v>4572</v>
      </c>
      <c r="N4575" s="9">
        <v>12</v>
      </c>
      <c r="O4575" s="14">
        <f>INDEX('Load Shapes - Day Type'!G:G,MATCH('Load Shapes - 8760'!$A4575,'Load Shapes - Day Type'!$K:$K,0))</f>
        <v>0.124</v>
      </c>
      <c r="P4575" s="14">
        <f>INDEX('Load Shapes - Day Type'!H:H,MATCH('Load Shapes - 8760'!$A4575,'Load Shapes - Day Type'!$K:$K,0))</f>
        <v>0.112</v>
      </c>
      <c r="Q4575" s="15">
        <f>INDEX('Load Shapes - Day Type'!I:I,MATCH('Load Shapes - 8760'!$A4575,'Load Shapes - Day Type'!$K:$K,0))</f>
        <v>1.6633672687580014</v>
      </c>
      <c r="R4575" s="15">
        <f>INDEX('Load Shapes - Day Type'!J:J,MATCH('Load Shapes - 8760'!$A4575,'Load Shapes - Day Type'!$K:$K,0))</f>
        <v>0.20625754132599217</v>
      </c>
      <c r="S4575" s="47">
        <f t="shared" si="288"/>
        <v>1.2689718973892992E-4</v>
      </c>
    </row>
    <row r="4576" spans="1:19" x14ac:dyDescent="0.2">
      <c r="A4576" s="45" t="str">
        <f t="shared" si="285"/>
        <v>JulyWeekday13</v>
      </c>
      <c r="E4576" s="9">
        <v>2017</v>
      </c>
      <c r="F4576" s="9">
        <v>7</v>
      </c>
      <c r="G4576" s="9" t="s">
        <v>12</v>
      </c>
      <c r="H4576" s="9">
        <v>10</v>
      </c>
      <c r="I4576" s="24" t="s">
        <v>184</v>
      </c>
      <c r="J4576" s="25" t="str">
        <f t="shared" si="286"/>
        <v/>
      </c>
      <c r="K4576" s="25" t="str">
        <f t="shared" si="287"/>
        <v>Weekday</v>
      </c>
      <c r="L4576" s="25" t="s">
        <v>176</v>
      </c>
      <c r="M4576" s="9">
        <v>4573</v>
      </c>
      <c r="N4576" s="9">
        <v>13</v>
      </c>
      <c r="O4576" s="14">
        <f>INDEX('Load Shapes - Day Type'!G:G,MATCH('Load Shapes - 8760'!$A4576,'Load Shapes - Day Type'!$K:$K,0))</f>
        <v>0.129</v>
      </c>
      <c r="P4576" s="14">
        <f>INDEX('Load Shapes - Day Type'!H:H,MATCH('Load Shapes - 8760'!$A4576,'Load Shapes - Day Type'!$K:$K,0))</f>
        <v>0.109</v>
      </c>
      <c r="Q4576" s="15">
        <f>INDEX('Load Shapes - Day Type'!I:I,MATCH('Load Shapes - 8760'!$A4576,'Load Shapes - Day Type'!$K:$K,0))</f>
        <v>1.6633672687580014</v>
      </c>
      <c r="R4576" s="15">
        <f>INDEX('Load Shapes - Day Type'!J:J,MATCH('Load Shapes - 8760'!$A4576,'Load Shapes - Day Type'!$K:$K,0))</f>
        <v>0.21457437766978218</v>
      </c>
      <c r="S4576" s="47">
        <f t="shared" si="288"/>
        <v>1.3201401190582226E-4</v>
      </c>
    </row>
    <row r="4577" spans="1:19" x14ac:dyDescent="0.2">
      <c r="A4577" s="45" t="str">
        <f t="shared" si="285"/>
        <v>JulyWeekday14</v>
      </c>
      <c r="E4577" s="9">
        <v>2017</v>
      </c>
      <c r="F4577" s="9">
        <v>7</v>
      </c>
      <c r="G4577" s="9" t="s">
        <v>12</v>
      </c>
      <c r="H4577" s="9">
        <v>10</v>
      </c>
      <c r="I4577" s="24" t="s">
        <v>184</v>
      </c>
      <c r="J4577" s="25" t="str">
        <f t="shared" si="286"/>
        <v/>
      </c>
      <c r="K4577" s="25" t="str">
        <f t="shared" si="287"/>
        <v>Weekday</v>
      </c>
      <c r="L4577" s="25" t="s">
        <v>176</v>
      </c>
      <c r="M4577" s="9">
        <v>4574</v>
      </c>
      <c r="N4577" s="9">
        <v>14</v>
      </c>
      <c r="O4577" s="14">
        <f>INDEX('Load Shapes - Day Type'!G:G,MATCH('Load Shapes - 8760'!$A4577,'Load Shapes - Day Type'!$K:$K,0))</f>
        <v>0.128</v>
      </c>
      <c r="P4577" s="14">
        <f>INDEX('Load Shapes - Day Type'!H:H,MATCH('Load Shapes - 8760'!$A4577,'Load Shapes - Day Type'!$K:$K,0))</f>
        <v>0.11</v>
      </c>
      <c r="Q4577" s="15">
        <f>INDEX('Load Shapes - Day Type'!I:I,MATCH('Load Shapes - 8760'!$A4577,'Load Shapes - Day Type'!$K:$K,0))</f>
        <v>1.6633672687580014</v>
      </c>
      <c r="R4577" s="15">
        <f>INDEX('Load Shapes - Day Type'!J:J,MATCH('Load Shapes - 8760'!$A4577,'Load Shapes - Day Type'!$K:$K,0))</f>
        <v>0.2129110104010242</v>
      </c>
      <c r="S4577" s="47">
        <f t="shared" si="288"/>
        <v>1.3099064747244379E-4</v>
      </c>
    </row>
    <row r="4578" spans="1:19" x14ac:dyDescent="0.2">
      <c r="A4578" s="45" t="str">
        <f t="shared" si="285"/>
        <v>JulyWeekday15</v>
      </c>
      <c r="E4578" s="9">
        <v>2017</v>
      </c>
      <c r="F4578" s="9">
        <v>7</v>
      </c>
      <c r="G4578" s="9" t="s">
        <v>12</v>
      </c>
      <c r="H4578" s="9">
        <v>10</v>
      </c>
      <c r="I4578" s="24" t="s">
        <v>184</v>
      </c>
      <c r="J4578" s="25" t="str">
        <f t="shared" si="286"/>
        <v/>
      </c>
      <c r="K4578" s="25" t="str">
        <f t="shared" si="287"/>
        <v>Weekday</v>
      </c>
      <c r="L4578" s="25" t="s">
        <v>176</v>
      </c>
      <c r="M4578" s="9">
        <v>4575</v>
      </c>
      <c r="N4578" s="9">
        <v>15</v>
      </c>
      <c r="O4578" s="14">
        <f>INDEX('Load Shapes - Day Type'!G:G,MATCH('Load Shapes - 8760'!$A4578,'Load Shapes - Day Type'!$K:$K,0))</f>
        <v>0.12</v>
      </c>
      <c r="P4578" s="14">
        <f>INDEX('Load Shapes - Day Type'!H:H,MATCH('Load Shapes - 8760'!$A4578,'Load Shapes - Day Type'!$K:$K,0))</f>
        <v>0.11</v>
      </c>
      <c r="Q4578" s="15">
        <f>INDEX('Load Shapes - Day Type'!I:I,MATCH('Load Shapes - 8760'!$A4578,'Load Shapes - Day Type'!$K:$K,0))</f>
        <v>1.6633672687580014</v>
      </c>
      <c r="R4578" s="15">
        <f>INDEX('Load Shapes - Day Type'!J:J,MATCH('Load Shapes - 8760'!$A4578,'Load Shapes - Day Type'!$K:$K,0))</f>
        <v>0.19960407225096016</v>
      </c>
      <c r="S4578" s="47">
        <f t="shared" si="288"/>
        <v>1.2280373200541605E-4</v>
      </c>
    </row>
    <row r="4579" spans="1:19" x14ac:dyDescent="0.2">
      <c r="A4579" s="45" t="str">
        <f t="shared" si="285"/>
        <v>JulyWeekday16</v>
      </c>
      <c r="E4579" s="9">
        <v>2017</v>
      </c>
      <c r="F4579" s="9">
        <v>7</v>
      </c>
      <c r="G4579" s="9" t="s">
        <v>12</v>
      </c>
      <c r="H4579" s="9">
        <v>10</v>
      </c>
      <c r="I4579" s="24" t="s">
        <v>184</v>
      </c>
      <c r="J4579" s="25" t="str">
        <f t="shared" si="286"/>
        <v/>
      </c>
      <c r="K4579" s="25" t="str">
        <f t="shared" si="287"/>
        <v>Weekday</v>
      </c>
      <c r="L4579" s="25" t="s">
        <v>176</v>
      </c>
      <c r="M4579" s="9">
        <v>4576</v>
      </c>
      <c r="N4579" s="9">
        <v>16</v>
      </c>
      <c r="O4579" s="14">
        <f>INDEX('Load Shapes - Day Type'!G:G,MATCH('Load Shapes - 8760'!$A4579,'Load Shapes - Day Type'!$K:$K,0))</f>
        <v>0.115</v>
      </c>
      <c r="P4579" s="14">
        <f>INDEX('Load Shapes - Day Type'!H:H,MATCH('Load Shapes - 8760'!$A4579,'Load Shapes - Day Type'!$K:$K,0))</f>
        <v>0.109</v>
      </c>
      <c r="Q4579" s="15">
        <f>INDEX('Load Shapes - Day Type'!I:I,MATCH('Load Shapes - 8760'!$A4579,'Load Shapes - Day Type'!$K:$K,0))</f>
        <v>1.6633672687580014</v>
      </c>
      <c r="R4579" s="15">
        <f>INDEX('Load Shapes - Day Type'!J:J,MATCH('Load Shapes - 8760'!$A4579,'Load Shapes - Day Type'!$K:$K,0))</f>
        <v>0.19128723590717017</v>
      </c>
      <c r="S4579" s="47">
        <f t="shared" si="288"/>
        <v>1.1768690983852372E-4</v>
      </c>
    </row>
    <row r="4580" spans="1:19" x14ac:dyDescent="0.2">
      <c r="A4580" s="45" t="str">
        <f t="shared" si="285"/>
        <v>JulyWeekday17</v>
      </c>
      <c r="E4580" s="9">
        <v>2017</v>
      </c>
      <c r="F4580" s="9">
        <v>7</v>
      </c>
      <c r="G4580" s="9" t="s">
        <v>12</v>
      </c>
      <c r="H4580" s="9">
        <v>10</v>
      </c>
      <c r="I4580" s="24" t="s">
        <v>184</v>
      </c>
      <c r="J4580" s="25" t="str">
        <f t="shared" si="286"/>
        <v/>
      </c>
      <c r="K4580" s="25" t="str">
        <f t="shared" si="287"/>
        <v>Weekday</v>
      </c>
      <c r="L4580" s="25" t="s">
        <v>176</v>
      </c>
      <c r="M4580" s="9">
        <v>4577</v>
      </c>
      <c r="N4580" s="9">
        <v>17</v>
      </c>
      <c r="O4580" s="14">
        <f>INDEX('Load Shapes - Day Type'!G:G,MATCH('Load Shapes - 8760'!$A4580,'Load Shapes - Day Type'!$K:$K,0))</f>
        <v>0.11600000000000001</v>
      </c>
      <c r="P4580" s="14">
        <f>INDEX('Load Shapes - Day Type'!H:H,MATCH('Load Shapes - 8760'!$A4580,'Load Shapes - Day Type'!$K:$K,0))</f>
        <v>0.1</v>
      </c>
      <c r="Q4580" s="15">
        <f>INDEX('Load Shapes - Day Type'!I:I,MATCH('Load Shapes - 8760'!$A4580,'Load Shapes - Day Type'!$K:$K,0))</f>
        <v>1.6633672687580014</v>
      </c>
      <c r="R4580" s="15">
        <f>INDEX('Load Shapes - Day Type'!J:J,MATCH('Load Shapes - 8760'!$A4580,'Load Shapes - Day Type'!$K:$K,0))</f>
        <v>0.19295060317592819</v>
      </c>
      <c r="S4580" s="47">
        <f t="shared" si="288"/>
        <v>1.1871027427190218E-4</v>
      </c>
    </row>
    <row r="4581" spans="1:19" x14ac:dyDescent="0.2">
      <c r="A4581" s="45" t="str">
        <f t="shared" si="285"/>
        <v>JulyWeekday18</v>
      </c>
      <c r="E4581" s="9">
        <v>2017</v>
      </c>
      <c r="F4581" s="9">
        <v>7</v>
      </c>
      <c r="G4581" s="9" t="s">
        <v>12</v>
      </c>
      <c r="H4581" s="9">
        <v>10</v>
      </c>
      <c r="I4581" s="24" t="s">
        <v>184</v>
      </c>
      <c r="J4581" s="25" t="str">
        <f t="shared" si="286"/>
        <v/>
      </c>
      <c r="K4581" s="25" t="str">
        <f t="shared" si="287"/>
        <v>Weekday</v>
      </c>
      <c r="L4581" s="25" t="s">
        <v>176</v>
      </c>
      <c r="M4581" s="9">
        <v>4578</v>
      </c>
      <c r="N4581" s="9">
        <v>18</v>
      </c>
      <c r="O4581" s="14">
        <f>INDEX('Load Shapes - Day Type'!G:G,MATCH('Load Shapes - 8760'!$A4581,'Load Shapes - Day Type'!$K:$K,0))</f>
        <v>0.123</v>
      </c>
      <c r="P4581" s="14">
        <f>INDEX('Load Shapes - Day Type'!H:H,MATCH('Load Shapes - 8760'!$A4581,'Load Shapes - Day Type'!$K:$K,0))</f>
        <v>9.5000000000000001E-2</v>
      </c>
      <c r="Q4581" s="15">
        <f>INDEX('Load Shapes - Day Type'!I:I,MATCH('Load Shapes - 8760'!$A4581,'Load Shapes - Day Type'!$K:$K,0))</f>
        <v>1.6633672687580014</v>
      </c>
      <c r="R4581" s="15">
        <f>INDEX('Load Shapes - Day Type'!J:J,MATCH('Load Shapes - 8760'!$A4581,'Load Shapes - Day Type'!$K:$K,0))</f>
        <v>0.20459417405723418</v>
      </c>
      <c r="S4581" s="47">
        <f t="shared" si="288"/>
        <v>1.2587382530555144E-4</v>
      </c>
    </row>
    <row r="4582" spans="1:19" x14ac:dyDescent="0.2">
      <c r="A4582" s="45" t="str">
        <f t="shared" si="285"/>
        <v>JulyWeekday19</v>
      </c>
      <c r="E4582" s="9">
        <v>2017</v>
      </c>
      <c r="F4582" s="9">
        <v>7</v>
      </c>
      <c r="G4582" s="9" t="s">
        <v>12</v>
      </c>
      <c r="H4582" s="9">
        <v>10</v>
      </c>
      <c r="I4582" s="24" t="s">
        <v>184</v>
      </c>
      <c r="J4582" s="25" t="str">
        <f t="shared" si="286"/>
        <v/>
      </c>
      <c r="K4582" s="25" t="str">
        <f t="shared" si="287"/>
        <v>Weekday</v>
      </c>
      <c r="L4582" s="25" t="s">
        <v>176</v>
      </c>
      <c r="M4582" s="9">
        <v>4579</v>
      </c>
      <c r="N4582" s="9">
        <v>19</v>
      </c>
      <c r="O4582" s="14">
        <f>INDEX('Load Shapes - Day Type'!G:G,MATCH('Load Shapes - 8760'!$A4582,'Load Shapes - Day Type'!$K:$K,0))</f>
        <v>0.12</v>
      </c>
      <c r="P4582" s="14">
        <f>INDEX('Load Shapes - Day Type'!H:H,MATCH('Load Shapes - 8760'!$A4582,'Load Shapes - Day Type'!$K:$K,0))</f>
        <v>0.09</v>
      </c>
      <c r="Q4582" s="15">
        <f>INDEX('Load Shapes - Day Type'!I:I,MATCH('Load Shapes - 8760'!$A4582,'Load Shapes - Day Type'!$K:$K,0))</f>
        <v>1.6633672687580014</v>
      </c>
      <c r="R4582" s="15">
        <f>INDEX('Load Shapes - Day Type'!J:J,MATCH('Load Shapes - 8760'!$A4582,'Load Shapes - Day Type'!$K:$K,0))</f>
        <v>0.19960407225096016</v>
      </c>
      <c r="S4582" s="47">
        <f t="shared" si="288"/>
        <v>1.2280373200541605E-4</v>
      </c>
    </row>
    <row r="4583" spans="1:19" x14ac:dyDescent="0.2">
      <c r="A4583" s="45" t="str">
        <f t="shared" si="285"/>
        <v>JulyWeekday20</v>
      </c>
      <c r="E4583" s="9">
        <v>2017</v>
      </c>
      <c r="F4583" s="9">
        <v>7</v>
      </c>
      <c r="G4583" s="9" t="s">
        <v>12</v>
      </c>
      <c r="H4583" s="9">
        <v>10</v>
      </c>
      <c r="I4583" s="24" t="s">
        <v>184</v>
      </c>
      <c r="J4583" s="25" t="str">
        <f t="shared" si="286"/>
        <v/>
      </c>
      <c r="K4583" s="25" t="str">
        <f t="shared" si="287"/>
        <v>Weekday</v>
      </c>
      <c r="L4583" s="25" t="s">
        <v>176</v>
      </c>
      <c r="M4583" s="9">
        <v>4580</v>
      </c>
      <c r="N4583" s="9">
        <v>20</v>
      </c>
      <c r="O4583" s="14">
        <f>INDEX('Load Shapes - Day Type'!G:G,MATCH('Load Shapes - 8760'!$A4583,'Load Shapes - Day Type'!$K:$K,0))</f>
        <v>0.13100000000000001</v>
      </c>
      <c r="P4583" s="14">
        <f>INDEX('Load Shapes - Day Type'!H:H,MATCH('Load Shapes - 8760'!$A4583,'Load Shapes - Day Type'!$K:$K,0))</f>
        <v>8.5999999999999993E-2</v>
      </c>
      <c r="Q4583" s="15">
        <f>INDEX('Load Shapes - Day Type'!I:I,MATCH('Load Shapes - 8760'!$A4583,'Load Shapes - Day Type'!$K:$K,0))</f>
        <v>1.6633672687580014</v>
      </c>
      <c r="R4583" s="15">
        <f>INDEX('Load Shapes - Day Type'!J:J,MATCH('Load Shapes - 8760'!$A4583,'Load Shapes - Day Type'!$K:$K,0))</f>
        <v>0.21790111220729819</v>
      </c>
      <c r="S4583" s="47">
        <f t="shared" si="288"/>
        <v>1.3406074077257918E-4</v>
      </c>
    </row>
    <row r="4584" spans="1:19" x14ac:dyDescent="0.2">
      <c r="A4584" s="45" t="str">
        <f t="shared" si="285"/>
        <v>JulyWeekday21</v>
      </c>
      <c r="E4584" s="9">
        <v>2017</v>
      </c>
      <c r="F4584" s="9">
        <v>7</v>
      </c>
      <c r="G4584" s="9" t="s">
        <v>12</v>
      </c>
      <c r="H4584" s="9">
        <v>10</v>
      </c>
      <c r="I4584" s="24" t="s">
        <v>184</v>
      </c>
      <c r="J4584" s="25" t="str">
        <f t="shared" si="286"/>
        <v/>
      </c>
      <c r="K4584" s="25" t="str">
        <f t="shared" si="287"/>
        <v>Weekday</v>
      </c>
      <c r="L4584" s="25" t="s">
        <v>176</v>
      </c>
      <c r="M4584" s="9">
        <v>4581</v>
      </c>
      <c r="N4584" s="9">
        <v>21</v>
      </c>
      <c r="O4584" s="14">
        <f>INDEX('Load Shapes - Day Type'!G:G,MATCH('Load Shapes - 8760'!$A4584,'Load Shapes - Day Type'!$K:$K,0))</f>
        <v>0.151</v>
      </c>
      <c r="P4584" s="14">
        <f>INDEX('Load Shapes - Day Type'!H:H,MATCH('Load Shapes - 8760'!$A4584,'Load Shapes - Day Type'!$K:$K,0))</f>
        <v>8.5999999999999993E-2</v>
      </c>
      <c r="Q4584" s="15">
        <f>INDEX('Load Shapes - Day Type'!I:I,MATCH('Load Shapes - 8760'!$A4584,'Load Shapes - Day Type'!$K:$K,0))</f>
        <v>1.6633672687580014</v>
      </c>
      <c r="R4584" s="15">
        <f>INDEX('Load Shapes - Day Type'!J:J,MATCH('Load Shapes - 8760'!$A4584,'Load Shapes - Day Type'!$K:$K,0))</f>
        <v>0.2511684575824582</v>
      </c>
      <c r="S4584" s="47">
        <f t="shared" si="288"/>
        <v>1.5452802944014853E-4</v>
      </c>
    </row>
    <row r="4585" spans="1:19" x14ac:dyDescent="0.2">
      <c r="A4585" s="45" t="str">
        <f t="shared" si="285"/>
        <v>JulyWeekday22</v>
      </c>
      <c r="E4585" s="9">
        <v>2017</v>
      </c>
      <c r="F4585" s="9">
        <v>7</v>
      </c>
      <c r="G4585" s="9" t="s">
        <v>12</v>
      </c>
      <c r="H4585" s="9">
        <v>10</v>
      </c>
      <c r="I4585" s="24" t="s">
        <v>184</v>
      </c>
      <c r="J4585" s="25" t="str">
        <f t="shared" si="286"/>
        <v/>
      </c>
      <c r="K4585" s="25" t="str">
        <f t="shared" si="287"/>
        <v>Weekday</v>
      </c>
      <c r="L4585" s="25" t="s">
        <v>176</v>
      </c>
      <c r="M4585" s="9">
        <v>4582</v>
      </c>
      <c r="N4585" s="9">
        <v>22</v>
      </c>
      <c r="O4585" s="14">
        <f>INDEX('Load Shapes - Day Type'!G:G,MATCH('Load Shapes - 8760'!$A4585,'Load Shapes - Day Type'!$K:$K,0))</f>
        <v>0.14899999999999999</v>
      </c>
      <c r="P4585" s="14">
        <f>INDEX('Load Shapes - Day Type'!H:H,MATCH('Load Shapes - 8760'!$A4585,'Load Shapes - Day Type'!$K:$K,0))</f>
        <v>8.7999999999999995E-2</v>
      </c>
      <c r="Q4585" s="15">
        <f>INDEX('Load Shapes - Day Type'!I:I,MATCH('Load Shapes - 8760'!$A4585,'Load Shapes - Day Type'!$K:$K,0))</f>
        <v>1.6633672687580014</v>
      </c>
      <c r="R4585" s="15">
        <f>INDEX('Load Shapes - Day Type'!J:J,MATCH('Load Shapes - 8760'!$A4585,'Load Shapes - Day Type'!$K:$K,0))</f>
        <v>0.2478417230449422</v>
      </c>
      <c r="S4585" s="47">
        <f t="shared" si="288"/>
        <v>1.5248130057339158E-4</v>
      </c>
    </row>
    <row r="4586" spans="1:19" x14ac:dyDescent="0.2">
      <c r="A4586" s="45" t="str">
        <f t="shared" si="285"/>
        <v>JulyWeekday23</v>
      </c>
      <c r="E4586" s="9">
        <v>2017</v>
      </c>
      <c r="F4586" s="9">
        <v>7</v>
      </c>
      <c r="G4586" s="9" t="s">
        <v>12</v>
      </c>
      <c r="H4586" s="9">
        <v>10</v>
      </c>
      <c r="I4586" s="24" t="s">
        <v>184</v>
      </c>
      <c r="J4586" s="25" t="str">
        <f t="shared" si="286"/>
        <v/>
      </c>
      <c r="K4586" s="25" t="str">
        <f t="shared" si="287"/>
        <v>Weekday</v>
      </c>
      <c r="L4586" s="25" t="s">
        <v>176</v>
      </c>
      <c r="M4586" s="9">
        <v>4583</v>
      </c>
      <c r="N4586" s="9">
        <v>23</v>
      </c>
      <c r="O4586" s="14">
        <f>INDEX('Load Shapes - Day Type'!G:G,MATCH('Load Shapes - 8760'!$A4586,'Load Shapes - Day Type'!$K:$K,0))</f>
        <v>9.4E-2</v>
      </c>
      <c r="P4586" s="14">
        <f>INDEX('Load Shapes - Day Type'!H:H,MATCH('Load Shapes - 8760'!$A4586,'Load Shapes - Day Type'!$K:$K,0))</f>
        <v>0.107</v>
      </c>
      <c r="Q4586" s="15">
        <f>INDEX('Load Shapes - Day Type'!I:I,MATCH('Load Shapes - 8760'!$A4586,'Load Shapes - Day Type'!$K:$K,0))</f>
        <v>1.6633672687580014</v>
      </c>
      <c r="R4586" s="15">
        <f>INDEX('Load Shapes - Day Type'!J:J,MATCH('Load Shapes - 8760'!$A4586,'Load Shapes - Day Type'!$K:$K,0))</f>
        <v>0.15635652326325214</v>
      </c>
      <c r="S4586" s="47">
        <f t="shared" si="288"/>
        <v>9.61962567375759E-5</v>
      </c>
    </row>
    <row r="4587" spans="1:19" x14ac:dyDescent="0.2">
      <c r="A4587" s="45" t="str">
        <f t="shared" si="285"/>
        <v>JulyWeekday24</v>
      </c>
      <c r="E4587" s="9">
        <v>2017</v>
      </c>
      <c r="F4587" s="9">
        <v>7</v>
      </c>
      <c r="G4587" s="9" t="s">
        <v>12</v>
      </c>
      <c r="H4587" s="9">
        <v>10</v>
      </c>
      <c r="I4587" s="24" t="s">
        <v>184</v>
      </c>
      <c r="J4587" s="25" t="str">
        <f t="shared" si="286"/>
        <v/>
      </c>
      <c r="K4587" s="25" t="str">
        <f t="shared" si="287"/>
        <v>Weekday</v>
      </c>
      <c r="L4587" s="25" t="s">
        <v>177</v>
      </c>
      <c r="M4587" s="9">
        <v>4584</v>
      </c>
      <c r="N4587" s="9">
        <v>24</v>
      </c>
      <c r="O4587" s="14">
        <f>INDEX('Load Shapes - Day Type'!G:G,MATCH('Load Shapes - 8760'!$A4587,'Load Shapes - Day Type'!$K:$K,0))</f>
        <v>5.5E-2</v>
      </c>
      <c r="P4587" s="14">
        <f>INDEX('Load Shapes - Day Type'!H:H,MATCH('Load Shapes - 8760'!$A4587,'Load Shapes - Day Type'!$K:$K,0))</f>
        <v>0.155</v>
      </c>
      <c r="Q4587" s="15">
        <f>INDEX('Load Shapes - Day Type'!I:I,MATCH('Load Shapes - 8760'!$A4587,'Load Shapes - Day Type'!$K:$K,0))</f>
        <v>1.6633672687580014</v>
      </c>
      <c r="R4587" s="15">
        <f>INDEX('Load Shapes - Day Type'!J:J,MATCH('Load Shapes - 8760'!$A4587,'Load Shapes - Day Type'!$K:$K,0))</f>
        <v>9.1485199781690077E-2</v>
      </c>
      <c r="S4587" s="47">
        <f t="shared" si="288"/>
        <v>5.6285043835815688E-5</v>
      </c>
    </row>
    <row r="4588" spans="1:19" x14ac:dyDescent="0.2">
      <c r="A4588" s="45" t="str">
        <f t="shared" si="285"/>
        <v>JulyWeekday1</v>
      </c>
      <c r="E4588" s="9">
        <v>2017</v>
      </c>
      <c r="F4588" s="9">
        <v>7</v>
      </c>
      <c r="G4588" s="9" t="s">
        <v>12</v>
      </c>
      <c r="H4588" s="9">
        <v>11</v>
      </c>
      <c r="I4588" s="24" t="s">
        <v>188</v>
      </c>
      <c r="J4588" s="25" t="str">
        <f t="shared" si="286"/>
        <v/>
      </c>
      <c r="K4588" s="25" t="str">
        <f t="shared" si="287"/>
        <v>Weekday</v>
      </c>
      <c r="L4588" s="25" t="s">
        <v>177</v>
      </c>
      <c r="M4588" s="9">
        <v>4585</v>
      </c>
      <c r="N4588" s="9">
        <v>1</v>
      </c>
      <c r="O4588" s="14">
        <f>INDEX('Load Shapes - Day Type'!G:G,MATCH('Load Shapes - 8760'!$A4588,'Load Shapes - Day Type'!$K:$K,0))</f>
        <v>3.4000000000000002E-2</v>
      </c>
      <c r="P4588" s="14">
        <f>INDEX('Load Shapes - Day Type'!H:H,MATCH('Load Shapes - 8760'!$A4588,'Load Shapes - Day Type'!$K:$K,0))</f>
        <v>0.215</v>
      </c>
      <c r="Q4588" s="15">
        <f>INDEX('Load Shapes - Day Type'!I:I,MATCH('Load Shapes - 8760'!$A4588,'Load Shapes - Day Type'!$K:$K,0))</f>
        <v>1.6633672687580014</v>
      </c>
      <c r="R4588" s="15">
        <f>INDEX('Load Shapes - Day Type'!J:J,MATCH('Load Shapes - 8760'!$A4588,'Load Shapes - Day Type'!$K:$K,0))</f>
        <v>5.6554487137772051E-2</v>
      </c>
      <c r="S4588" s="47">
        <f t="shared" si="288"/>
        <v>3.4794390734867882E-5</v>
      </c>
    </row>
    <row r="4589" spans="1:19" x14ac:dyDescent="0.2">
      <c r="A4589" s="45" t="str">
        <f t="shared" si="285"/>
        <v>JulyWeekday2</v>
      </c>
      <c r="E4589" s="9">
        <v>2017</v>
      </c>
      <c r="F4589" s="9">
        <v>7</v>
      </c>
      <c r="G4589" s="9" t="s">
        <v>12</v>
      </c>
      <c r="H4589" s="9">
        <v>11</v>
      </c>
      <c r="I4589" s="24" t="s">
        <v>188</v>
      </c>
      <c r="J4589" s="25" t="str">
        <f t="shared" si="286"/>
        <v/>
      </c>
      <c r="K4589" s="25" t="str">
        <f t="shared" si="287"/>
        <v>Weekday</v>
      </c>
      <c r="L4589" s="25" t="s">
        <v>177</v>
      </c>
      <c r="M4589" s="9">
        <v>4586</v>
      </c>
      <c r="N4589" s="9">
        <v>2</v>
      </c>
      <c r="O4589" s="14">
        <f>INDEX('Load Shapes - Day Type'!G:G,MATCH('Load Shapes - 8760'!$A4589,'Load Shapes - Day Type'!$K:$K,0))</f>
        <v>2.8000000000000001E-2</v>
      </c>
      <c r="P4589" s="14">
        <f>INDEX('Load Shapes - Day Type'!H:H,MATCH('Load Shapes - 8760'!$A4589,'Load Shapes - Day Type'!$K:$K,0))</f>
        <v>0.246</v>
      </c>
      <c r="Q4589" s="15">
        <f>INDEX('Load Shapes - Day Type'!I:I,MATCH('Load Shapes - 8760'!$A4589,'Load Shapes - Day Type'!$K:$K,0))</f>
        <v>1.6633672687580014</v>
      </c>
      <c r="R4589" s="15">
        <f>INDEX('Load Shapes - Day Type'!J:J,MATCH('Load Shapes - 8760'!$A4589,'Load Shapes - Day Type'!$K:$K,0))</f>
        <v>4.6574283525224039E-2</v>
      </c>
      <c r="S4589" s="47">
        <f t="shared" si="288"/>
        <v>2.8654204134597078E-5</v>
      </c>
    </row>
    <row r="4590" spans="1:19" x14ac:dyDescent="0.2">
      <c r="A4590" s="45" t="str">
        <f t="shared" si="285"/>
        <v>JulyWeekday3</v>
      </c>
      <c r="E4590" s="9">
        <v>2017</v>
      </c>
      <c r="F4590" s="9">
        <v>7</v>
      </c>
      <c r="G4590" s="9" t="s">
        <v>12</v>
      </c>
      <c r="H4590" s="9">
        <v>11</v>
      </c>
      <c r="I4590" s="24" t="s">
        <v>188</v>
      </c>
      <c r="J4590" s="25" t="str">
        <f t="shared" si="286"/>
        <v/>
      </c>
      <c r="K4590" s="25" t="str">
        <f t="shared" si="287"/>
        <v>Weekday</v>
      </c>
      <c r="L4590" s="25" t="s">
        <v>177</v>
      </c>
      <c r="M4590" s="9">
        <v>4587</v>
      </c>
      <c r="N4590" s="9">
        <v>3</v>
      </c>
      <c r="O4590" s="14">
        <f>INDEX('Load Shapes - Day Type'!G:G,MATCH('Load Shapes - 8760'!$A4590,'Load Shapes - Day Type'!$K:$K,0))</f>
        <v>2.4E-2</v>
      </c>
      <c r="P4590" s="14">
        <f>INDEX('Load Shapes - Day Type'!H:H,MATCH('Load Shapes - 8760'!$A4590,'Load Shapes - Day Type'!$K:$K,0))</f>
        <v>0.27</v>
      </c>
      <c r="Q4590" s="15">
        <f>INDEX('Load Shapes - Day Type'!I:I,MATCH('Load Shapes - 8760'!$A4590,'Load Shapes - Day Type'!$K:$K,0))</f>
        <v>1.6633672687580014</v>
      </c>
      <c r="R4590" s="15">
        <f>INDEX('Load Shapes - Day Type'!J:J,MATCH('Load Shapes - 8760'!$A4590,'Load Shapes - Day Type'!$K:$K,0))</f>
        <v>3.9920814450192035E-2</v>
      </c>
      <c r="S4590" s="47">
        <f t="shared" si="288"/>
        <v>2.4560746401083209E-5</v>
      </c>
    </row>
    <row r="4591" spans="1:19" x14ac:dyDescent="0.2">
      <c r="A4591" s="45" t="str">
        <f t="shared" si="285"/>
        <v>JulyWeekday4</v>
      </c>
      <c r="E4591" s="9">
        <v>2017</v>
      </c>
      <c r="F4591" s="9">
        <v>7</v>
      </c>
      <c r="G4591" s="9" t="s">
        <v>12</v>
      </c>
      <c r="H4591" s="9">
        <v>11</v>
      </c>
      <c r="I4591" s="24" t="s">
        <v>188</v>
      </c>
      <c r="J4591" s="25" t="str">
        <f t="shared" si="286"/>
        <v/>
      </c>
      <c r="K4591" s="25" t="str">
        <f t="shared" si="287"/>
        <v>Weekday</v>
      </c>
      <c r="L4591" s="25" t="s">
        <v>177</v>
      </c>
      <c r="M4591" s="9">
        <v>4588</v>
      </c>
      <c r="N4591" s="9">
        <v>4</v>
      </c>
      <c r="O4591" s="14">
        <f>INDEX('Load Shapes - Day Type'!G:G,MATCH('Load Shapes - 8760'!$A4591,'Load Shapes - Day Type'!$K:$K,0))</f>
        <v>2.3E-2</v>
      </c>
      <c r="P4591" s="14">
        <f>INDEX('Load Shapes - Day Type'!H:H,MATCH('Load Shapes - 8760'!$A4591,'Load Shapes - Day Type'!$K:$K,0))</f>
        <v>0.27</v>
      </c>
      <c r="Q4591" s="15">
        <f>INDEX('Load Shapes - Day Type'!I:I,MATCH('Load Shapes - 8760'!$A4591,'Load Shapes - Day Type'!$K:$K,0))</f>
        <v>1.6633672687580014</v>
      </c>
      <c r="R4591" s="15">
        <f>INDEX('Load Shapes - Day Type'!J:J,MATCH('Load Shapes - 8760'!$A4591,'Load Shapes - Day Type'!$K:$K,0))</f>
        <v>3.8257447181434034E-2</v>
      </c>
      <c r="S4591" s="47">
        <f t="shared" si="288"/>
        <v>2.3537381967704741E-5</v>
      </c>
    </row>
    <row r="4592" spans="1:19" x14ac:dyDescent="0.2">
      <c r="A4592" s="45" t="str">
        <f t="shared" si="285"/>
        <v>JulyWeekday5</v>
      </c>
      <c r="E4592" s="9">
        <v>2017</v>
      </c>
      <c r="F4592" s="9">
        <v>7</v>
      </c>
      <c r="G4592" s="9" t="s">
        <v>12</v>
      </c>
      <c r="H4592" s="9">
        <v>11</v>
      </c>
      <c r="I4592" s="24" t="s">
        <v>188</v>
      </c>
      <c r="J4592" s="25" t="str">
        <f t="shared" si="286"/>
        <v/>
      </c>
      <c r="K4592" s="25" t="str">
        <f t="shared" si="287"/>
        <v>Weekday</v>
      </c>
      <c r="L4592" s="25" t="s">
        <v>177</v>
      </c>
      <c r="M4592" s="9">
        <v>4589</v>
      </c>
      <c r="N4592" s="9">
        <v>5</v>
      </c>
      <c r="O4592" s="14">
        <f>INDEX('Load Shapes - Day Type'!G:G,MATCH('Load Shapes - 8760'!$A4592,'Load Shapes - Day Type'!$K:$K,0))</f>
        <v>2.9000000000000001E-2</v>
      </c>
      <c r="P4592" s="14">
        <f>INDEX('Load Shapes - Day Type'!H:H,MATCH('Load Shapes - 8760'!$A4592,'Load Shapes - Day Type'!$K:$K,0))</f>
        <v>0.223</v>
      </c>
      <c r="Q4592" s="15">
        <f>INDEX('Load Shapes - Day Type'!I:I,MATCH('Load Shapes - 8760'!$A4592,'Load Shapes - Day Type'!$K:$K,0))</f>
        <v>1.6633672687580014</v>
      </c>
      <c r="R4592" s="15">
        <f>INDEX('Load Shapes - Day Type'!J:J,MATCH('Load Shapes - 8760'!$A4592,'Load Shapes - Day Type'!$K:$K,0))</f>
        <v>4.8237650793982047E-2</v>
      </c>
      <c r="S4592" s="47">
        <f t="shared" si="288"/>
        <v>2.9677568567975545E-5</v>
      </c>
    </row>
    <row r="4593" spans="1:19" x14ac:dyDescent="0.2">
      <c r="A4593" s="45" t="str">
        <f t="shared" si="285"/>
        <v>JulyWeekday6</v>
      </c>
      <c r="E4593" s="9">
        <v>2017</v>
      </c>
      <c r="F4593" s="9">
        <v>7</v>
      </c>
      <c r="G4593" s="9" t="s">
        <v>12</v>
      </c>
      <c r="H4593" s="9">
        <v>11</v>
      </c>
      <c r="I4593" s="24" t="s">
        <v>188</v>
      </c>
      <c r="J4593" s="25" t="str">
        <f t="shared" si="286"/>
        <v/>
      </c>
      <c r="K4593" s="25" t="str">
        <f t="shared" si="287"/>
        <v>Weekday</v>
      </c>
      <c r="L4593" s="25" t="s">
        <v>177</v>
      </c>
      <c r="M4593" s="9">
        <v>4590</v>
      </c>
      <c r="N4593" s="9">
        <v>6</v>
      </c>
      <c r="O4593" s="14">
        <f>INDEX('Load Shapes - Day Type'!G:G,MATCH('Load Shapes - 8760'!$A4593,'Load Shapes - Day Type'!$K:$K,0))</f>
        <v>5.0999999999999997E-2</v>
      </c>
      <c r="P4593" s="14">
        <f>INDEX('Load Shapes - Day Type'!H:H,MATCH('Load Shapes - 8760'!$A4593,'Load Shapes - Day Type'!$K:$K,0))</f>
        <v>0.157</v>
      </c>
      <c r="Q4593" s="15">
        <f>INDEX('Load Shapes - Day Type'!I:I,MATCH('Load Shapes - 8760'!$A4593,'Load Shapes - Day Type'!$K:$K,0))</f>
        <v>1.6633672687580014</v>
      </c>
      <c r="R4593" s="15">
        <f>INDEX('Load Shapes - Day Type'!J:J,MATCH('Load Shapes - 8760'!$A4593,'Load Shapes - Day Type'!$K:$K,0))</f>
        <v>8.4831730706658073E-2</v>
      </c>
      <c r="S4593" s="47">
        <f t="shared" si="288"/>
        <v>5.2191586102301819E-5</v>
      </c>
    </row>
    <row r="4594" spans="1:19" x14ac:dyDescent="0.2">
      <c r="A4594" s="45" t="str">
        <f t="shared" si="285"/>
        <v>JulyWeekday7</v>
      </c>
      <c r="E4594" s="9">
        <v>2017</v>
      </c>
      <c r="F4594" s="9">
        <v>7</v>
      </c>
      <c r="G4594" s="9" t="s">
        <v>12</v>
      </c>
      <c r="H4594" s="9">
        <v>11</v>
      </c>
      <c r="I4594" s="24" t="s">
        <v>188</v>
      </c>
      <c r="J4594" s="25" t="str">
        <f t="shared" si="286"/>
        <v/>
      </c>
      <c r="K4594" s="25" t="str">
        <f t="shared" si="287"/>
        <v>Weekday</v>
      </c>
      <c r="L4594" s="25" t="s">
        <v>177</v>
      </c>
      <c r="M4594" s="9">
        <v>4591</v>
      </c>
      <c r="N4594" s="9">
        <v>7</v>
      </c>
      <c r="O4594" s="14">
        <f>INDEX('Load Shapes - Day Type'!G:G,MATCH('Load Shapes - 8760'!$A4594,'Load Shapes - Day Type'!$K:$K,0))</f>
        <v>8.1000000000000003E-2</v>
      </c>
      <c r="P4594" s="14">
        <f>INDEX('Load Shapes - Day Type'!H:H,MATCH('Load Shapes - 8760'!$A4594,'Load Shapes - Day Type'!$K:$K,0))</f>
        <v>0.124</v>
      </c>
      <c r="Q4594" s="15">
        <f>INDEX('Load Shapes - Day Type'!I:I,MATCH('Load Shapes - 8760'!$A4594,'Load Shapes - Day Type'!$K:$K,0))</f>
        <v>1.6633672687580014</v>
      </c>
      <c r="R4594" s="15">
        <f>INDEX('Load Shapes - Day Type'!J:J,MATCH('Load Shapes - 8760'!$A4594,'Load Shapes - Day Type'!$K:$K,0))</f>
        <v>0.13473274876939811</v>
      </c>
      <c r="S4594" s="47">
        <f t="shared" si="288"/>
        <v>8.2892519103655831E-5</v>
      </c>
    </row>
    <row r="4595" spans="1:19" x14ac:dyDescent="0.2">
      <c r="A4595" s="45" t="str">
        <f t="shared" si="285"/>
        <v>JulyWeekday8</v>
      </c>
      <c r="E4595" s="9">
        <v>2017</v>
      </c>
      <c r="F4595" s="9">
        <v>7</v>
      </c>
      <c r="G4595" s="9" t="s">
        <v>12</v>
      </c>
      <c r="H4595" s="9">
        <v>11</v>
      </c>
      <c r="I4595" s="24" t="s">
        <v>188</v>
      </c>
      <c r="J4595" s="25" t="str">
        <f t="shared" si="286"/>
        <v/>
      </c>
      <c r="K4595" s="25" t="str">
        <f t="shared" si="287"/>
        <v>Weekday</v>
      </c>
      <c r="L4595" s="25" t="s">
        <v>177</v>
      </c>
      <c r="M4595" s="9">
        <v>4592</v>
      </c>
      <c r="N4595" s="9">
        <v>8</v>
      </c>
      <c r="O4595" s="14">
        <f>INDEX('Load Shapes - Day Type'!G:G,MATCH('Load Shapes - 8760'!$A4595,'Load Shapes - Day Type'!$K:$K,0))</f>
        <v>0.11700000000000001</v>
      </c>
      <c r="P4595" s="14">
        <f>INDEX('Load Shapes - Day Type'!H:H,MATCH('Load Shapes - 8760'!$A4595,'Load Shapes - Day Type'!$K:$K,0))</f>
        <v>0.10299999999999999</v>
      </c>
      <c r="Q4595" s="15">
        <f>INDEX('Load Shapes - Day Type'!I:I,MATCH('Load Shapes - 8760'!$A4595,'Load Shapes - Day Type'!$K:$K,0))</f>
        <v>1.6633672687580014</v>
      </c>
      <c r="R4595" s="15">
        <f>INDEX('Load Shapes - Day Type'!J:J,MATCH('Load Shapes - 8760'!$A4595,'Load Shapes - Day Type'!$K:$K,0))</f>
        <v>0.19461397044468617</v>
      </c>
      <c r="S4595" s="47">
        <f t="shared" si="288"/>
        <v>1.1973363870528065E-4</v>
      </c>
    </row>
    <row r="4596" spans="1:19" x14ac:dyDescent="0.2">
      <c r="A4596" s="45" t="str">
        <f t="shared" si="285"/>
        <v>JulyWeekday9</v>
      </c>
      <c r="E4596" s="9">
        <v>2017</v>
      </c>
      <c r="F4596" s="9">
        <v>7</v>
      </c>
      <c r="G4596" s="9" t="s">
        <v>12</v>
      </c>
      <c r="H4596" s="9">
        <v>11</v>
      </c>
      <c r="I4596" s="24" t="s">
        <v>188</v>
      </c>
      <c r="J4596" s="25" t="str">
        <f t="shared" si="286"/>
        <v/>
      </c>
      <c r="K4596" s="25" t="str">
        <f t="shared" si="287"/>
        <v>Weekday</v>
      </c>
      <c r="L4596" s="25" t="s">
        <v>176</v>
      </c>
      <c r="M4596" s="9">
        <v>4593</v>
      </c>
      <c r="N4596" s="9">
        <v>9</v>
      </c>
      <c r="O4596" s="14">
        <f>INDEX('Load Shapes - Day Type'!G:G,MATCH('Load Shapes - 8760'!$A4596,'Load Shapes - Day Type'!$K:$K,0))</f>
        <v>0.122</v>
      </c>
      <c r="P4596" s="14">
        <f>INDEX('Load Shapes - Day Type'!H:H,MATCH('Load Shapes - 8760'!$A4596,'Load Shapes - Day Type'!$K:$K,0))</f>
        <v>0.104</v>
      </c>
      <c r="Q4596" s="15">
        <f>INDEX('Load Shapes - Day Type'!I:I,MATCH('Load Shapes - 8760'!$A4596,'Load Shapes - Day Type'!$K:$K,0))</f>
        <v>1.6633672687580014</v>
      </c>
      <c r="R4596" s="15">
        <f>INDEX('Load Shapes - Day Type'!J:J,MATCH('Load Shapes - 8760'!$A4596,'Load Shapes - Day Type'!$K:$K,0))</f>
        <v>0.20293080678847616</v>
      </c>
      <c r="S4596" s="47">
        <f t="shared" si="288"/>
        <v>1.2485046087217297E-4</v>
      </c>
    </row>
    <row r="4597" spans="1:19" x14ac:dyDescent="0.2">
      <c r="A4597" s="45" t="str">
        <f t="shared" si="285"/>
        <v>JulyWeekday10</v>
      </c>
      <c r="E4597" s="9">
        <v>2017</v>
      </c>
      <c r="F4597" s="9">
        <v>7</v>
      </c>
      <c r="G4597" s="9" t="s">
        <v>12</v>
      </c>
      <c r="H4597" s="9">
        <v>11</v>
      </c>
      <c r="I4597" s="24" t="s">
        <v>188</v>
      </c>
      <c r="J4597" s="25" t="str">
        <f t="shared" si="286"/>
        <v/>
      </c>
      <c r="K4597" s="25" t="str">
        <f t="shared" si="287"/>
        <v>Weekday</v>
      </c>
      <c r="L4597" s="25" t="s">
        <v>176</v>
      </c>
      <c r="M4597" s="9">
        <v>4594</v>
      </c>
      <c r="N4597" s="9">
        <v>10</v>
      </c>
      <c r="O4597" s="14">
        <f>INDEX('Load Shapes - Day Type'!G:G,MATCH('Load Shapes - 8760'!$A4597,'Load Shapes - Day Type'!$K:$K,0))</f>
        <v>0.13</v>
      </c>
      <c r="P4597" s="14">
        <f>INDEX('Load Shapes - Day Type'!H:H,MATCH('Load Shapes - 8760'!$A4597,'Load Shapes - Day Type'!$K:$K,0))</f>
        <v>0.105</v>
      </c>
      <c r="Q4597" s="15">
        <f>INDEX('Load Shapes - Day Type'!I:I,MATCH('Load Shapes - 8760'!$A4597,'Load Shapes - Day Type'!$K:$K,0))</f>
        <v>1.6633672687580014</v>
      </c>
      <c r="R4597" s="15">
        <f>INDEX('Load Shapes - Day Type'!J:J,MATCH('Load Shapes - 8760'!$A4597,'Load Shapes - Day Type'!$K:$K,0))</f>
        <v>0.2162377449385402</v>
      </c>
      <c r="S4597" s="47">
        <f t="shared" si="288"/>
        <v>1.3303737633920071E-4</v>
      </c>
    </row>
    <row r="4598" spans="1:19" x14ac:dyDescent="0.2">
      <c r="A4598" s="45" t="str">
        <f t="shared" si="285"/>
        <v>JulyWeekday11</v>
      </c>
      <c r="E4598" s="9">
        <v>2017</v>
      </c>
      <c r="F4598" s="9">
        <v>7</v>
      </c>
      <c r="G4598" s="9" t="s">
        <v>12</v>
      </c>
      <c r="H4598" s="9">
        <v>11</v>
      </c>
      <c r="I4598" s="24" t="s">
        <v>188</v>
      </c>
      <c r="J4598" s="25" t="str">
        <f t="shared" si="286"/>
        <v/>
      </c>
      <c r="K4598" s="25" t="str">
        <f t="shared" si="287"/>
        <v>Weekday</v>
      </c>
      <c r="L4598" s="25" t="s">
        <v>176</v>
      </c>
      <c r="M4598" s="9">
        <v>4595</v>
      </c>
      <c r="N4598" s="9">
        <v>11</v>
      </c>
      <c r="O4598" s="14">
        <f>INDEX('Load Shapes - Day Type'!G:G,MATCH('Load Shapes - 8760'!$A4598,'Load Shapes - Day Type'!$K:$K,0))</f>
        <v>0.127</v>
      </c>
      <c r="P4598" s="14">
        <f>INDEX('Load Shapes - Day Type'!H:H,MATCH('Load Shapes - 8760'!$A4598,'Load Shapes - Day Type'!$K:$K,0))</f>
        <v>0.109</v>
      </c>
      <c r="Q4598" s="15">
        <f>INDEX('Load Shapes - Day Type'!I:I,MATCH('Load Shapes - 8760'!$A4598,'Load Shapes - Day Type'!$K:$K,0))</f>
        <v>1.6633672687580014</v>
      </c>
      <c r="R4598" s="15">
        <f>INDEX('Load Shapes - Day Type'!J:J,MATCH('Load Shapes - 8760'!$A4598,'Load Shapes - Day Type'!$K:$K,0))</f>
        <v>0.21124764313226618</v>
      </c>
      <c r="S4598" s="47">
        <f t="shared" si="288"/>
        <v>1.2996728303906531E-4</v>
      </c>
    </row>
    <row r="4599" spans="1:19" x14ac:dyDescent="0.2">
      <c r="A4599" s="45" t="str">
        <f t="shared" si="285"/>
        <v>JulyWeekday12</v>
      </c>
      <c r="E4599" s="9">
        <v>2017</v>
      </c>
      <c r="F4599" s="9">
        <v>7</v>
      </c>
      <c r="G4599" s="9" t="s">
        <v>12</v>
      </c>
      <c r="H4599" s="9">
        <v>11</v>
      </c>
      <c r="I4599" s="24" t="s">
        <v>188</v>
      </c>
      <c r="J4599" s="25" t="str">
        <f t="shared" si="286"/>
        <v/>
      </c>
      <c r="K4599" s="25" t="str">
        <f t="shared" si="287"/>
        <v>Weekday</v>
      </c>
      <c r="L4599" s="25" t="s">
        <v>176</v>
      </c>
      <c r="M4599" s="9">
        <v>4596</v>
      </c>
      <c r="N4599" s="9">
        <v>12</v>
      </c>
      <c r="O4599" s="14">
        <f>INDEX('Load Shapes - Day Type'!G:G,MATCH('Load Shapes - 8760'!$A4599,'Load Shapes - Day Type'!$K:$K,0))</f>
        <v>0.124</v>
      </c>
      <c r="P4599" s="14">
        <f>INDEX('Load Shapes - Day Type'!H:H,MATCH('Load Shapes - 8760'!$A4599,'Load Shapes - Day Type'!$K:$K,0))</f>
        <v>0.112</v>
      </c>
      <c r="Q4599" s="15">
        <f>INDEX('Load Shapes - Day Type'!I:I,MATCH('Load Shapes - 8760'!$A4599,'Load Shapes - Day Type'!$K:$K,0))</f>
        <v>1.6633672687580014</v>
      </c>
      <c r="R4599" s="15">
        <f>INDEX('Load Shapes - Day Type'!J:J,MATCH('Load Shapes - 8760'!$A4599,'Load Shapes - Day Type'!$K:$K,0))</f>
        <v>0.20625754132599217</v>
      </c>
      <c r="S4599" s="47">
        <f t="shared" si="288"/>
        <v>1.2689718973892992E-4</v>
      </c>
    </row>
    <row r="4600" spans="1:19" x14ac:dyDescent="0.2">
      <c r="A4600" s="45" t="str">
        <f t="shared" si="285"/>
        <v>JulyWeekday13</v>
      </c>
      <c r="E4600" s="9">
        <v>2017</v>
      </c>
      <c r="F4600" s="9">
        <v>7</v>
      </c>
      <c r="G4600" s="9" t="s">
        <v>12</v>
      </c>
      <c r="H4600" s="9">
        <v>11</v>
      </c>
      <c r="I4600" s="24" t="s">
        <v>188</v>
      </c>
      <c r="J4600" s="25" t="str">
        <f t="shared" si="286"/>
        <v/>
      </c>
      <c r="K4600" s="25" t="str">
        <f t="shared" si="287"/>
        <v>Weekday</v>
      </c>
      <c r="L4600" s="25" t="s">
        <v>176</v>
      </c>
      <c r="M4600" s="9">
        <v>4597</v>
      </c>
      <c r="N4600" s="9">
        <v>13</v>
      </c>
      <c r="O4600" s="14">
        <f>INDEX('Load Shapes - Day Type'!G:G,MATCH('Load Shapes - 8760'!$A4600,'Load Shapes - Day Type'!$K:$K,0))</f>
        <v>0.129</v>
      </c>
      <c r="P4600" s="14">
        <f>INDEX('Load Shapes - Day Type'!H:H,MATCH('Load Shapes - 8760'!$A4600,'Load Shapes - Day Type'!$K:$K,0))</f>
        <v>0.109</v>
      </c>
      <c r="Q4600" s="15">
        <f>INDEX('Load Shapes - Day Type'!I:I,MATCH('Load Shapes - 8760'!$A4600,'Load Shapes - Day Type'!$K:$K,0))</f>
        <v>1.6633672687580014</v>
      </c>
      <c r="R4600" s="15">
        <f>INDEX('Load Shapes - Day Type'!J:J,MATCH('Load Shapes - 8760'!$A4600,'Load Shapes - Day Type'!$K:$K,0))</f>
        <v>0.21457437766978218</v>
      </c>
      <c r="S4600" s="47">
        <f t="shared" si="288"/>
        <v>1.3201401190582226E-4</v>
      </c>
    </row>
    <row r="4601" spans="1:19" x14ac:dyDescent="0.2">
      <c r="A4601" s="45" t="str">
        <f t="shared" si="285"/>
        <v>JulyWeekday14</v>
      </c>
      <c r="E4601" s="9">
        <v>2017</v>
      </c>
      <c r="F4601" s="9">
        <v>7</v>
      </c>
      <c r="G4601" s="9" t="s">
        <v>12</v>
      </c>
      <c r="H4601" s="9">
        <v>11</v>
      </c>
      <c r="I4601" s="24" t="s">
        <v>188</v>
      </c>
      <c r="J4601" s="25" t="str">
        <f t="shared" si="286"/>
        <v/>
      </c>
      <c r="K4601" s="25" t="str">
        <f t="shared" si="287"/>
        <v>Weekday</v>
      </c>
      <c r="L4601" s="25" t="s">
        <v>176</v>
      </c>
      <c r="M4601" s="9">
        <v>4598</v>
      </c>
      <c r="N4601" s="9">
        <v>14</v>
      </c>
      <c r="O4601" s="14">
        <f>INDEX('Load Shapes - Day Type'!G:G,MATCH('Load Shapes - 8760'!$A4601,'Load Shapes - Day Type'!$K:$K,0))</f>
        <v>0.128</v>
      </c>
      <c r="P4601" s="14">
        <f>INDEX('Load Shapes - Day Type'!H:H,MATCH('Load Shapes - 8760'!$A4601,'Load Shapes - Day Type'!$K:$K,0))</f>
        <v>0.11</v>
      </c>
      <c r="Q4601" s="15">
        <f>INDEX('Load Shapes - Day Type'!I:I,MATCH('Load Shapes - 8760'!$A4601,'Load Shapes - Day Type'!$K:$K,0))</f>
        <v>1.6633672687580014</v>
      </c>
      <c r="R4601" s="15">
        <f>INDEX('Load Shapes - Day Type'!J:J,MATCH('Load Shapes - 8760'!$A4601,'Load Shapes - Day Type'!$K:$K,0))</f>
        <v>0.2129110104010242</v>
      </c>
      <c r="S4601" s="47">
        <f t="shared" si="288"/>
        <v>1.3099064747244379E-4</v>
      </c>
    </row>
    <row r="4602" spans="1:19" x14ac:dyDescent="0.2">
      <c r="A4602" s="45" t="str">
        <f t="shared" si="285"/>
        <v>JulyWeekday15</v>
      </c>
      <c r="E4602" s="9">
        <v>2017</v>
      </c>
      <c r="F4602" s="9">
        <v>7</v>
      </c>
      <c r="G4602" s="9" t="s">
        <v>12</v>
      </c>
      <c r="H4602" s="9">
        <v>11</v>
      </c>
      <c r="I4602" s="24" t="s">
        <v>188</v>
      </c>
      <c r="J4602" s="25" t="str">
        <f t="shared" si="286"/>
        <v/>
      </c>
      <c r="K4602" s="25" t="str">
        <f t="shared" si="287"/>
        <v>Weekday</v>
      </c>
      <c r="L4602" s="25" t="s">
        <v>176</v>
      </c>
      <c r="M4602" s="9">
        <v>4599</v>
      </c>
      <c r="N4602" s="9">
        <v>15</v>
      </c>
      <c r="O4602" s="14">
        <f>INDEX('Load Shapes - Day Type'!G:G,MATCH('Load Shapes - 8760'!$A4602,'Load Shapes - Day Type'!$K:$K,0))</f>
        <v>0.12</v>
      </c>
      <c r="P4602" s="14">
        <f>INDEX('Load Shapes - Day Type'!H:H,MATCH('Load Shapes - 8760'!$A4602,'Load Shapes - Day Type'!$K:$K,0))</f>
        <v>0.11</v>
      </c>
      <c r="Q4602" s="15">
        <f>INDEX('Load Shapes - Day Type'!I:I,MATCH('Load Shapes - 8760'!$A4602,'Load Shapes - Day Type'!$K:$K,0))</f>
        <v>1.6633672687580014</v>
      </c>
      <c r="R4602" s="15">
        <f>INDEX('Load Shapes - Day Type'!J:J,MATCH('Load Shapes - 8760'!$A4602,'Load Shapes - Day Type'!$K:$K,0))</f>
        <v>0.19960407225096016</v>
      </c>
      <c r="S4602" s="47">
        <f t="shared" si="288"/>
        <v>1.2280373200541605E-4</v>
      </c>
    </row>
    <row r="4603" spans="1:19" x14ac:dyDescent="0.2">
      <c r="A4603" s="45" t="str">
        <f t="shared" si="285"/>
        <v>JulyWeekday16</v>
      </c>
      <c r="E4603" s="9">
        <v>2017</v>
      </c>
      <c r="F4603" s="9">
        <v>7</v>
      </c>
      <c r="G4603" s="9" t="s">
        <v>12</v>
      </c>
      <c r="H4603" s="9">
        <v>11</v>
      </c>
      <c r="I4603" s="24" t="s">
        <v>188</v>
      </c>
      <c r="J4603" s="25" t="str">
        <f t="shared" si="286"/>
        <v/>
      </c>
      <c r="K4603" s="25" t="str">
        <f t="shared" si="287"/>
        <v>Weekday</v>
      </c>
      <c r="L4603" s="25" t="s">
        <v>176</v>
      </c>
      <c r="M4603" s="9">
        <v>4600</v>
      </c>
      <c r="N4603" s="9">
        <v>16</v>
      </c>
      <c r="O4603" s="14">
        <f>INDEX('Load Shapes - Day Type'!G:G,MATCH('Load Shapes - 8760'!$A4603,'Load Shapes - Day Type'!$K:$K,0))</f>
        <v>0.115</v>
      </c>
      <c r="P4603" s="14">
        <f>INDEX('Load Shapes - Day Type'!H:H,MATCH('Load Shapes - 8760'!$A4603,'Load Shapes - Day Type'!$K:$K,0))</f>
        <v>0.109</v>
      </c>
      <c r="Q4603" s="15">
        <f>INDEX('Load Shapes - Day Type'!I:I,MATCH('Load Shapes - 8760'!$A4603,'Load Shapes - Day Type'!$K:$K,0))</f>
        <v>1.6633672687580014</v>
      </c>
      <c r="R4603" s="15">
        <f>INDEX('Load Shapes - Day Type'!J:J,MATCH('Load Shapes - 8760'!$A4603,'Load Shapes - Day Type'!$K:$K,0))</f>
        <v>0.19128723590717017</v>
      </c>
      <c r="S4603" s="47">
        <f t="shared" si="288"/>
        <v>1.1768690983852372E-4</v>
      </c>
    </row>
    <row r="4604" spans="1:19" x14ac:dyDescent="0.2">
      <c r="A4604" s="45" t="str">
        <f t="shared" si="285"/>
        <v>JulyWeekday17</v>
      </c>
      <c r="E4604" s="9">
        <v>2017</v>
      </c>
      <c r="F4604" s="9">
        <v>7</v>
      </c>
      <c r="G4604" s="9" t="s">
        <v>12</v>
      </c>
      <c r="H4604" s="9">
        <v>11</v>
      </c>
      <c r="I4604" s="24" t="s">
        <v>188</v>
      </c>
      <c r="J4604" s="25" t="str">
        <f t="shared" si="286"/>
        <v/>
      </c>
      <c r="K4604" s="25" t="str">
        <f t="shared" si="287"/>
        <v>Weekday</v>
      </c>
      <c r="L4604" s="25" t="s">
        <v>176</v>
      </c>
      <c r="M4604" s="9">
        <v>4601</v>
      </c>
      <c r="N4604" s="9">
        <v>17</v>
      </c>
      <c r="O4604" s="14">
        <f>INDEX('Load Shapes - Day Type'!G:G,MATCH('Load Shapes - 8760'!$A4604,'Load Shapes - Day Type'!$K:$K,0))</f>
        <v>0.11600000000000001</v>
      </c>
      <c r="P4604" s="14">
        <f>INDEX('Load Shapes - Day Type'!H:H,MATCH('Load Shapes - 8760'!$A4604,'Load Shapes - Day Type'!$K:$K,0))</f>
        <v>0.1</v>
      </c>
      <c r="Q4604" s="15">
        <f>INDEX('Load Shapes - Day Type'!I:I,MATCH('Load Shapes - 8760'!$A4604,'Load Shapes - Day Type'!$K:$K,0))</f>
        <v>1.6633672687580014</v>
      </c>
      <c r="R4604" s="15">
        <f>INDEX('Load Shapes - Day Type'!J:J,MATCH('Load Shapes - 8760'!$A4604,'Load Shapes - Day Type'!$K:$K,0))</f>
        <v>0.19295060317592819</v>
      </c>
      <c r="S4604" s="47">
        <f t="shared" si="288"/>
        <v>1.1871027427190218E-4</v>
      </c>
    </row>
    <row r="4605" spans="1:19" x14ac:dyDescent="0.2">
      <c r="A4605" s="45" t="str">
        <f t="shared" si="285"/>
        <v>JulyWeekday18</v>
      </c>
      <c r="E4605" s="9">
        <v>2017</v>
      </c>
      <c r="F4605" s="9">
        <v>7</v>
      </c>
      <c r="G4605" s="9" t="s">
        <v>12</v>
      </c>
      <c r="H4605" s="9">
        <v>11</v>
      </c>
      <c r="I4605" s="24" t="s">
        <v>188</v>
      </c>
      <c r="J4605" s="25" t="str">
        <f t="shared" si="286"/>
        <v/>
      </c>
      <c r="K4605" s="25" t="str">
        <f t="shared" si="287"/>
        <v>Weekday</v>
      </c>
      <c r="L4605" s="25" t="s">
        <v>176</v>
      </c>
      <c r="M4605" s="9">
        <v>4602</v>
      </c>
      <c r="N4605" s="9">
        <v>18</v>
      </c>
      <c r="O4605" s="14">
        <f>INDEX('Load Shapes - Day Type'!G:G,MATCH('Load Shapes - 8760'!$A4605,'Load Shapes - Day Type'!$K:$K,0))</f>
        <v>0.123</v>
      </c>
      <c r="P4605" s="14">
        <f>INDEX('Load Shapes - Day Type'!H:H,MATCH('Load Shapes - 8760'!$A4605,'Load Shapes - Day Type'!$K:$K,0))</f>
        <v>9.5000000000000001E-2</v>
      </c>
      <c r="Q4605" s="15">
        <f>INDEX('Load Shapes - Day Type'!I:I,MATCH('Load Shapes - 8760'!$A4605,'Load Shapes - Day Type'!$K:$K,0))</f>
        <v>1.6633672687580014</v>
      </c>
      <c r="R4605" s="15">
        <f>INDEX('Load Shapes - Day Type'!J:J,MATCH('Load Shapes - 8760'!$A4605,'Load Shapes - Day Type'!$K:$K,0))</f>
        <v>0.20459417405723418</v>
      </c>
      <c r="S4605" s="47">
        <f t="shared" si="288"/>
        <v>1.2587382530555144E-4</v>
      </c>
    </row>
    <row r="4606" spans="1:19" x14ac:dyDescent="0.2">
      <c r="A4606" s="45" t="str">
        <f t="shared" si="285"/>
        <v>JulyWeekday19</v>
      </c>
      <c r="E4606" s="9">
        <v>2017</v>
      </c>
      <c r="F4606" s="9">
        <v>7</v>
      </c>
      <c r="G4606" s="9" t="s">
        <v>12</v>
      </c>
      <c r="H4606" s="9">
        <v>11</v>
      </c>
      <c r="I4606" s="24" t="s">
        <v>188</v>
      </c>
      <c r="J4606" s="25" t="str">
        <f t="shared" si="286"/>
        <v/>
      </c>
      <c r="K4606" s="25" t="str">
        <f t="shared" si="287"/>
        <v>Weekday</v>
      </c>
      <c r="L4606" s="25" t="s">
        <v>176</v>
      </c>
      <c r="M4606" s="9">
        <v>4603</v>
      </c>
      <c r="N4606" s="9">
        <v>19</v>
      </c>
      <c r="O4606" s="14">
        <f>INDEX('Load Shapes - Day Type'!G:G,MATCH('Load Shapes - 8760'!$A4606,'Load Shapes - Day Type'!$K:$K,0))</f>
        <v>0.12</v>
      </c>
      <c r="P4606" s="14">
        <f>INDEX('Load Shapes - Day Type'!H:H,MATCH('Load Shapes - 8760'!$A4606,'Load Shapes - Day Type'!$K:$K,0))</f>
        <v>0.09</v>
      </c>
      <c r="Q4606" s="15">
        <f>INDEX('Load Shapes - Day Type'!I:I,MATCH('Load Shapes - 8760'!$A4606,'Load Shapes - Day Type'!$K:$K,0))</f>
        <v>1.6633672687580014</v>
      </c>
      <c r="R4606" s="15">
        <f>INDEX('Load Shapes - Day Type'!J:J,MATCH('Load Shapes - 8760'!$A4606,'Load Shapes - Day Type'!$K:$K,0))</f>
        <v>0.19960407225096016</v>
      </c>
      <c r="S4606" s="47">
        <f t="shared" si="288"/>
        <v>1.2280373200541605E-4</v>
      </c>
    </row>
    <row r="4607" spans="1:19" x14ac:dyDescent="0.2">
      <c r="A4607" s="45" t="str">
        <f t="shared" si="285"/>
        <v>JulyWeekday20</v>
      </c>
      <c r="E4607" s="9">
        <v>2017</v>
      </c>
      <c r="F4607" s="9">
        <v>7</v>
      </c>
      <c r="G4607" s="9" t="s">
        <v>12</v>
      </c>
      <c r="H4607" s="9">
        <v>11</v>
      </c>
      <c r="I4607" s="24" t="s">
        <v>188</v>
      </c>
      <c r="J4607" s="25" t="str">
        <f t="shared" si="286"/>
        <v/>
      </c>
      <c r="K4607" s="25" t="str">
        <f t="shared" si="287"/>
        <v>Weekday</v>
      </c>
      <c r="L4607" s="25" t="s">
        <v>176</v>
      </c>
      <c r="M4607" s="9">
        <v>4604</v>
      </c>
      <c r="N4607" s="9">
        <v>20</v>
      </c>
      <c r="O4607" s="14">
        <f>INDEX('Load Shapes - Day Type'!G:G,MATCH('Load Shapes - 8760'!$A4607,'Load Shapes - Day Type'!$K:$K,0))</f>
        <v>0.13100000000000001</v>
      </c>
      <c r="P4607" s="14">
        <f>INDEX('Load Shapes - Day Type'!H:H,MATCH('Load Shapes - 8760'!$A4607,'Load Shapes - Day Type'!$K:$K,0))</f>
        <v>8.5999999999999993E-2</v>
      </c>
      <c r="Q4607" s="15">
        <f>INDEX('Load Shapes - Day Type'!I:I,MATCH('Load Shapes - 8760'!$A4607,'Load Shapes - Day Type'!$K:$K,0))</f>
        <v>1.6633672687580014</v>
      </c>
      <c r="R4607" s="15">
        <f>INDEX('Load Shapes - Day Type'!J:J,MATCH('Load Shapes - 8760'!$A4607,'Load Shapes - Day Type'!$K:$K,0))</f>
        <v>0.21790111220729819</v>
      </c>
      <c r="S4607" s="47">
        <f t="shared" si="288"/>
        <v>1.3406074077257918E-4</v>
      </c>
    </row>
    <row r="4608" spans="1:19" x14ac:dyDescent="0.2">
      <c r="A4608" s="45" t="str">
        <f t="shared" si="285"/>
        <v>JulyWeekday21</v>
      </c>
      <c r="E4608" s="9">
        <v>2017</v>
      </c>
      <c r="F4608" s="9">
        <v>7</v>
      </c>
      <c r="G4608" s="9" t="s">
        <v>12</v>
      </c>
      <c r="H4608" s="9">
        <v>11</v>
      </c>
      <c r="I4608" s="24" t="s">
        <v>188</v>
      </c>
      <c r="J4608" s="25" t="str">
        <f t="shared" si="286"/>
        <v/>
      </c>
      <c r="K4608" s="25" t="str">
        <f t="shared" si="287"/>
        <v>Weekday</v>
      </c>
      <c r="L4608" s="25" t="s">
        <v>176</v>
      </c>
      <c r="M4608" s="9">
        <v>4605</v>
      </c>
      <c r="N4608" s="9">
        <v>21</v>
      </c>
      <c r="O4608" s="14">
        <f>INDEX('Load Shapes - Day Type'!G:G,MATCH('Load Shapes - 8760'!$A4608,'Load Shapes - Day Type'!$K:$K,0))</f>
        <v>0.151</v>
      </c>
      <c r="P4608" s="14">
        <f>INDEX('Load Shapes - Day Type'!H:H,MATCH('Load Shapes - 8760'!$A4608,'Load Shapes - Day Type'!$K:$K,0))</f>
        <v>8.5999999999999993E-2</v>
      </c>
      <c r="Q4608" s="15">
        <f>INDEX('Load Shapes - Day Type'!I:I,MATCH('Load Shapes - 8760'!$A4608,'Load Shapes - Day Type'!$K:$K,0))</f>
        <v>1.6633672687580014</v>
      </c>
      <c r="R4608" s="15">
        <f>INDEX('Load Shapes - Day Type'!J:J,MATCH('Load Shapes - 8760'!$A4608,'Load Shapes - Day Type'!$K:$K,0))</f>
        <v>0.2511684575824582</v>
      </c>
      <c r="S4608" s="47">
        <f t="shared" si="288"/>
        <v>1.5452802944014853E-4</v>
      </c>
    </row>
    <row r="4609" spans="1:19" x14ac:dyDescent="0.2">
      <c r="A4609" s="45" t="str">
        <f t="shared" si="285"/>
        <v>JulyWeekday22</v>
      </c>
      <c r="E4609" s="9">
        <v>2017</v>
      </c>
      <c r="F4609" s="9">
        <v>7</v>
      </c>
      <c r="G4609" s="9" t="s">
        <v>12</v>
      </c>
      <c r="H4609" s="9">
        <v>11</v>
      </c>
      <c r="I4609" s="24" t="s">
        <v>188</v>
      </c>
      <c r="J4609" s="25" t="str">
        <f t="shared" si="286"/>
        <v/>
      </c>
      <c r="K4609" s="25" t="str">
        <f t="shared" si="287"/>
        <v>Weekday</v>
      </c>
      <c r="L4609" s="25" t="s">
        <v>176</v>
      </c>
      <c r="M4609" s="9">
        <v>4606</v>
      </c>
      <c r="N4609" s="9">
        <v>22</v>
      </c>
      <c r="O4609" s="14">
        <f>INDEX('Load Shapes - Day Type'!G:G,MATCH('Load Shapes - 8760'!$A4609,'Load Shapes - Day Type'!$K:$K,0))</f>
        <v>0.14899999999999999</v>
      </c>
      <c r="P4609" s="14">
        <f>INDEX('Load Shapes - Day Type'!H:H,MATCH('Load Shapes - 8760'!$A4609,'Load Shapes - Day Type'!$K:$K,0))</f>
        <v>8.7999999999999995E-2</v>
      </c>
      <c r="Q4609" s="15">
        <f>INDEX('Load Shapes - Day Type'!I:I,MATCH('Load Shapes - 8760'!$A4609,'Load Shapes - Day Type'!$K:$K,0))</f>
        <v>1.6633672687580014</v>
      </c>
      <c r="R4609" s="15">
        <f>INDEX('Load Shapes - Day Type'!J:J,MATCH('Load Shapes - 8760'!$A4609,'Load Shapes - Day Type'!$K:$K,0))</f>
        <v>0.2478417230449422</v>
      </c>
      <c r="S4609" s="47">
        <f t="shared" si="288"/>
        <v>1.5248130057339158E-4</v>
      </c>
    </row>
    <row r="4610" spans="1:19" x14ac:dyDescent="0.2">
      <c r="A4610" s="45" t="str">
        <f t="shared" si="285"/>
        <v>JulyWeekday23</v>
      </c>
      <c r="E4610" s="9">
        <v>2017</v>
      </c>
      <c r="F4610" s="9">
        <v>7</v>
      </c>
      <c r="G4610" s="9" t="s">
        <v>12</v>
      </c>
      <c r="H4610" s="9">
        <v>11</v>
      </c>
      <c r="I4610" s="24" t="s">
        <v>188</v>
      </c>
      <c r="J4610" s="25" t="str">
        <f t="shared" si="286"/>
        <v/>
      </c>
      <c r="K4610" s="25" t="str">
        <f t="shared" si="287"/>
        <v>Weekday</v>
      </c>
      <c r="L4610" s="25" t="s">
        <v>176</v>
      </c>
      <c r="M4610" s="9">
        <v>4607</v>
      </c>
      <c r="N4610" s="9">
        <v>23</v>
      </c>
      <c r="O4610" s="14">
        <f>INDEX('Load Shapes - Day Type'!G:G,MATCH('Load Shapes - 8760'!$A4610,'Load Shapes - Day Type'!$K:$K,0))</f>
        <v>9.4E-2</v>
      </c>
      <c r="P4610" s="14">
        <f>INDEX('Load Shapes - Day Type'!H:H,MATCH('Load Shapes - 8760'!$A4610,'Load Shapes - Day Type'!$K:$K,0))</f>
        <v>0.107</v>
      </c>
      <c r="Q4610" s="15">
        <f>INDEX('Load Shapes - Day Type'!I:I,MATCH('Load Shapes - 8760'!$A4610,'Load Shapes - Day Type'!$K:$K,0))</f>
        <v>1.6633672687580014</v>
      </c>
      <c r="R4610" s="15">
        <f>INDEX('Load Shapes - Day Type'!J:J,MATCH('Load Shapes - 8760'!$A4610,'Load Shapes - Day Type'!$K:$K,0))</f>
        <v>0.15635652326325214</v>
      </c>
      <c r="S4610" s="47">
        <f t="shared" si="288"/>
        <v>9.61962567375759E-5</v>
      </c>
    </row>
    <row r="4611" spans="1:19" x14ac:dyDescent="0.2">
      <c r="A4611" s="45" t="str">
        <f t="shared" si="285"/>
        <v>JulyWeekday24</v>
      </c>
      <c r="E4611" s="9">
        <v>2017</v>
      </c>
      <c r="F4611" s="9">
        <v>7</v>
      </c>
      <c r="G4611" s="9" t="s">
        <v>12</v>
      </c>
      <c r="H4611" s="9">
        <v>11</v>
      </c>
      <c r="I4611" s="24" t="s">
        <v>188</v>
      </c>
      <c r="J4611" s="25" t="str">
        <f t="shared" si="286"/>
        <v/>
      </c>
      <c r="K4611" s="25" t="str">
        <f t="shared" si="287"/>
        <v>Weekday</v>
      </c>
      <c r="L4611" s="25" t="s">
        <v>177</v>
      </c>
      <c r="M4611" s="9">
        <v>4608</v>
      </c>
      <c r="N4611" s="9">
        <v>24</v>
      </c>
      <c r="O4611" s="14">
        <f>INDEX('Load Shapes - Day Type'!G:G,MATCH('Load Shapes - 8760'!$A4611,'Load Shapes - Day Type'!$K:$K,0))</f>
        <v>5.5E-2</v>
      </c>
      <c r="P4611" s="14">
        <f>INDEX('Load Shapes - Day Type'!H:H,MATCH('Load Shapes - 8760'!$A4611,'Load Shapes - Day Type'!$K:$K,0))</f>
        <v>0.155</v>
      </c>
      <c r="Q4611" s="15">
        <f>INDEX('Load Shapes - Day Type'!I:I,MATCH('Load Shapes - 8760'!$A4611,'Load Shapes - Day Type'!$K:$K,0))</f>
        <v>1.6633672687580014</v>
      </c>
      <c r="R4611" s="15">
        <f>INDEX('Load Shapes - Day Type'!J:J,MATCH('Load Shapes - 8760'!$A4611,'Load Shapes - Day Type'!$K:$K,0))</f>
        <v>9.1485199781690077E-2</v>
      </c>
      <c r="S4611" s="47">
        <f t="shared" si="288"/>
        <v>5.6285043835815688E-5</v>
      </c>
    </row>
    <row r="4612" spans="1:19" x14ac:dyDescent="0.2">
      <c r="A4612" s="45" t="str">
        <f t="shared" ref="A4612:A4675" si="289">_xlfn.CONCAT(G4612,K4612,N4612)</f>
        <v>JulyWeekday1</v>
      </c>
      <c r="E4612" s="9">
        <v>2017</v>
      </c>
      <c r="F4612" s="9">
        <v>7</v>
      </c>
      <c r="G4612" s="9" t="s">
        <v>12</v>
      </c>
      <c r="H4612" s="9">
        <v>12</v>
      </c>
      <c r="I4612" s="24" t="s">
        <v>185</v>
      </c>
      <c r="J4612" s="25" t="str">
        <f t="shared" ref="J4612:J4675" si="290">IF(_xlfn.CONCAT(AW$4,AX$4)=_xlfn.CONCAT(F4612,H4612),"Holiday",IF(_xlfn.CONCAT(AW$5,AX$5)=_xlfn.CONCAT(F4612,H4612),"Holiday",IF(_xlfn.CONCAT(AW$6,AX$6)=_xlfn.CONCAT(F4612,H4612),"Holiday",IF(_xlfn.CONCAT(AW$7,AX$7)=_xlfn.CONCAT(F4612,H4612),"Holiday",IF(_xlfn.CONCAT(AW$8,AX$8)=_xlfn.CONCAT(F4612,H4612),"Holiday",IF(_xlfn.CONCAT(AW$9,AX$9)=_xlfn.CONCAT(F4612,H4612),"Holiday",IF(_xlfn.CONCAT(AW$10,AX$10)=_xlfn.CONCAT(F4612,H4612),"Holiday",IF(_xlfn.CONCAT(AW$11,AX$11)=_xlfn.CONCAT(F4612,H4612),"Holiday",IF(_xlfn.CONCAT(AW$12,AX$12)=_xlfn.CONCAT(F4612,H4612),"Holiday",IF(_xlfn.CONCAT(AW$13,AX$13)=_xlfn.CONCAT(F4612,H4612),"Holiday",""))))))))))</f>
        <v/>
      </c>
      <c r="K4612" s="25" t="str">
        <f t="shared" si="287"/>
        <v>Weekday</v>
      </c>
      <c r="L4612" s="25" t="s">
        <v>177</v>
      </c>
      <c r="M4612" s="9">
        <v>4609</v>
      </c>
      <c r="N4612" s="9">
        <v>1</v>
      </c>
      <c r="O4612" s="14">
        <f>INDEX('Load Shapes - Day Type'!G:G,MATCH('Load Shapes - 8760'!$A4612,'Load Shapes - Day Type'!$K:$K,0))</f>
        <v>3.4000000000000002E-2</v>
      </c>
      <c r="P4612" s="14">
        <f>INDEX('Load Shapes - Day Type'!H:H,MATCH('Load Shapes - 8760'!$A4612,'Load Shapes - Day Type'!$K:$K,0))</f>
        <v>0.215</v>
      </c>
      <c r="Q4612" s="15">
        <f>INDEX('Load Shapes - Day Type'!I:I,MATCH('Load Shapes - 8760'!$A4612,'Load Shapes - Day Type'!$K:$K,0))</f>
        <v>1.6633672687580014</v>
      </c>
      <c r="R4612" s="15">
        <f>INDEX('Load Shapes - Day Type'!J:J,MATCH('Load Shapes - 8760'!$A4612,'Load Shapes - Day Type'!$K:$K,0))</f>
        <v>5.6554487137772051E-2</v>
      </c>
      <c r="S4612" s="47">
        <f t="shared" si="288"/>
        <v>3.4794390734867882E-5</v>
      </c>
    </row>
    <row r="4613" spans="1:19" x14ac:dyDescent="0.2">
      <c r="A4613" s="45" t="str">
        <f t="shared" si="289"/>
        <v>JulyWeekday2</v>
      </c>
      <c r="E4613" s="9">
        <v>2017</v>
      </c>
      <c r="F4613" s="9">
        <v>7</v>
      </c>
      <c r="G4613" s="9" t="s">
        <v>12</v>
      </c>
      <c r="H4613" s="9">
        <v>12</v>
      </c>
      <c r="I4613" s="24" t="s">
        <v>185</v>
      </c>
      <c r="J4613" s="25" t="str">
        <f t="shared" si="290"/>
        <v/>
      </c>
      <c r="K4613" s="25" t="str">
        <f t="shared" ref="K4613:K4676" si="291">IF(J4613="Holiday","Weekend/Holiday",IF(I4613="Sun","Weekend/Holiday",IF(I4613="Sat","Weekend/Holiday","Weekday")))</f>
        <v>Weekday</v>
      </c>
      <c r="L4613" s="25" t="s">
        <v>177</v>
      </c>
      <c r="M4613" s="9">
        <v>4610</v>
      </c>
      <c r="N4613" s="9">
        <v>2</v>
      </c>
      <c r="O4613" s="14">
        <f>INDEX('Load Shapes - Day Type'!G:G,MATCH('Load Shapes - 8760'!$A4613,'Load Shapes - Day Type'!$K:$K,0))</f>
        <v>2.8000000000000001E-2</v>
      </c>
      <c r="P4613" s="14">
        <f>INDEX('Load Shapes - Day Type'!H:H,MATCH('Load Shapes - 8760'!$A4613,'Load Shapes - Day Type'!$K:$K,0))</f>
        <v>0.246</v>
      </c>
      <c r="Q4613" s="15">
        <f>INDEX('Load Shapes - Day Type'!I:I,MATCH('Load Shapes - 8760'!$A4613,'Load Shapes - Day Type'!$K:$K,0))</f>
        <v>1.6633672687580014</v>
      </c>
      <c r="R4613" s="15">
        <f>INDEX('Load Shapes - Day Type'!J:J,MATCH('Load Shapes - 8760'!$A4613,'Load Shapes - Day Type'!$K:$K,0))</f>
        <v>4.6574283525224039E-2</v>
      </c>
      <c r="S4613" s="47">
        <f t="shared" ref="S4613:S4676" si="292">O4613/$O$1</f>
        <v>2.8654204134597078E-5</v>
      </c>
    </row>
    <row r="4614" spans="1:19" x14ac:dyDescent="0.2">
      <c r="A4614" s="45" t="str">
        <f t="shared" si="289"/>
        <v>JulyWeekday3</v>
      </c>
      <c r="E4614" s="9">
        <v>2017</v>
      </c>
      <c r="F4614" s="9">
        <v>7</v>
      </c>
      <c r="G4614" s="9" t="s">
        <v>12</v>
      </c>
      <c r="H4614" s="9">
        <v>12</v>
      </c>
      <c r="I4614" s="24" t="s">
        <v>185</v>
      </c>
      <c r="J4614" s="25" t="str">
        <f t="shared" si="290"/>
        <v/>
      </c>
      <c r="K4614" s="25" t="str">
        <f t="shared" si="291"/>
        <v>Weekday</v>
      </c>
      <c r="L4614" s="25" t="s">
        <v>177</v>
      </c>
      <c r="M4614" s="9">
        <v>4611</v>
      </c>
      <c r="N4614" s="9">
        <v>3</v>
      </c>
      <c r="O4614" s="14">
        <f>INDEX('Load Shapes - Day Type'!G:G,MATCH('Load Shapes - 8760'!$A4614,'Load Shapes - Day Type'!$K:$K,0))</f>
        <v>2.4E-2</v>
      </c>
      <c r="P4614" s="14">
        <f>INDEX('Load Shapes - Day Type'!H:H,MATCH('Load Shapes - 8760'!$A4614,'Load Shapes - Day Type'!$K:$K,0))</f>
        <v>0.27</v>
      </c>
      <c r="Q4614" s="15">
        <f>INDEX('Load Shapes - Day Type'!I:I,MATCH('Load Shapes - 8760'!$A4614,'Load Shapes - Day Type'!$K:$K,0))</f>
        <v>1.6633672687580014</v>
      </c>
      <c r="R4614" s="15">
        <f>INDEX('Load Shapes - Day Type'!J:J,MATCH('Load Shapes - 8760'!$A4614,'Load Shapes - Day Type'!$K:$K,0))</f>
        <v>3.9920814450192035E-2</v>
      </c>
      <c r="S4614" s="47">
        <f t="shared" si="292"/>
        <v>2.4560746401083209E-5</v>
      </c>
    </row>
    <row r="4615" spans="1:19" x14ac:dyDescent="0.2">
      <c r="A4615" s="45" t="str">
        <f t="shared" si="289"/>
        <v>JulyWeekday4</v>
      </c>
      <c r="E4615" s="9">
        <v>2017</v>
      </c>
      <c r="F4615" s="9">
        <v>7</v>
      </c>
      <c r="G4615" s="9" t="s">
        <v>12</v>
      </c>
      <c r="H4615" s="9">
        <v>12</v>
      </c>
      <c r="I4615" s="24" t="s">
        <v>185</v>
      </c>
      <c r="J4615" s="25" t="str">
        <f t="shared" si="290"/>
        <v/>
      </c>
      <c r="K4615" s="25" t="str">
        <f t="shared" si="291"/>
        <v>Weekday</v>
      </c>
      <c r="L4615" s="25" t="s">
        <v>177</v>
      </c>
      <c r="M4615" s="9">
        <v>4612</v>
      </c>
      <c r="N4615" s="9">
        <v>4</v>
      </c>
      <c r="O4615" s="14">
        <f>INDEX('Load Shapes - Day Type'!G:G,MATCH('Load Shapes - 8760'!$A4615,'Load Shapes - Day Type'!$K:$K,0))</f>
        <v>2.3E-2</v>
      </c>
      <c r="P4615" s="14">
        <f>INDEX('Load Shapes - Day Type'!H:H,MATCH('Load Shapes - 8760'!$A4615,'Load Shapes - Day Type'!$K:$K,0))</f>
        <v>0.27</v>
      </c>
      <c r="Q4615" s="15">
        <f>INDEX('Load Shapes - Day Type'!I:I,MATCH('Load Shapes - 8760'!$A4615,'Load Shapes - Day Type'!$K:$K,0))</f>
        <v>1.6633672687580014</v>
      </c>
      <c r="R4615" s="15">
        <f>INDEX('Load Shapes - Day Type'!J:J,MATCH('Load Shapes - 8760'!$A4615,'Load Shapes - Day Type'!$K:$K,0))</f>
        <v>3.8257447181434034E-2</v>
      </c>
      <c r="S4615" s="47">
        <f t="shared" si="292"/>
        <v>2.3537381967704741E-5</v>
      </c>
    </row>
    <row r="4616" spans="1:19" x14ac:dyDescent="0.2">
      <c r="A4616" s="45" t="str">
        <f t="shared" si="289"/>
        <v>JulyWeekday5</v>
      </c>
      <c r="E4616" s="9">
        <v>2017</v>
      </c>
      <c r="F4616" s="9">
        <v>7</v>
      </c>
      <c r="G4616" s="9" t="s">
        <v>12</v>
      </c>
      <c r="H4616" s="9">
        <v>12</v>
      </c>
      <c r="I4616" s="24" t="s">
        <v>185</v>
      </c>
      <c r="J4616" s="25" t="str">
        <f t="shared" si="290"/>
        <v/>
      </c>
      <c r="K4616" s="25" t="str">
        <f t="shared" si="291"/>
        <v>Weekday</v>
      </c>
      <c r="L4616" s="25" t="s">
        <v>177</v>
      </c>
      <c r="M4616" s="9">
        <v>4613</v>
      </c>
      <c r="N4616" s="9">
        <v>5</v>
      </c>
      <c r="O4616" s="14">
        <f>INDEX('Load Shapes - Day Type'!G:G,MATCH('Load Shapes - 8760'!$A4616,'Load Shapes - Day Type'!$K:$K,0))</f>
        <v>2.9000000000000001E-2</v>
      </c>
      <c r="P4616" s="14">
        <f>INDEX('Load Shapes - Day Type'!H:H,MATCH('Load Shapes - 8760'!$A4616,'Load Shapes - Day Type'!$K:$K,0))</f>
        <v>0.223</v>
      </c>
      <c r="Q4616" s="15">
        <f>INDEX('Load Shapes - Day Type'!I:I,MATCH('Load Shapes - 8760'!$A4616,'Load Shapes - Day Type'!$K:$K,0))</f>
        <v>1.6633672687580014</v>
      </c>
      <c r="R4616" s="15">
        <f>INDEX('Load Shapes - Day Type'!J:J,MATCH('Load Shapes - 8760'!$A4616,'Load Shapes - Day Type'!$K:$K,0))</f>
        <v>4.8237650793982047E-2</v>
      </c>
      <c r="S4616" s="47">
        <f t="shared" si="292"/>
        <v>2.9677568567975545E-5</v>
      </c>
    </row>
    <row r="4617" spans="1:19" x14ac:dyDescent="0.2">
      <c r="A4617" s="45" t="str">
        <f t="shared" si="289"/>
        <v>JulyWeekday6</v>
      </c>
      <c r="E4617" s="9">
        <v>2017</v>
      </c>
      <c r="F4617" s="9">
        <v>7</v>
      </c>
      <c r="G4617" s="9" t="s">
        <v>12</v>
      </c>
      <c r="H4617" s="9">
        <v>12</v>
      </c>
      <c r="I4617" s="24" t="s">
        <v>185</v>
      </c>
      <c r="J4617" s="25" t="str">
        <f t="shared" si="290"/>
        <v/>
      </c>
      <c r="K4617" s="25" t="str">
        <f t="shared" si="291"/>
        <v>Weekday</v>
      </c>
      <c r="L4617" s="25" t="s">
        <v>177</v>
      </c>
      <c r="M4617" s="9">
        <v>4614</v>
      </c>
      <c r="N4617" s="9">
        <v>6</v>
      </c>
      <c r="O4617" s="14">
        <f>INDEX('Load Shapes - Day Type'!G:G,MATCH('Load Shapes - 8760'!$A4617,'Load Shapes - Day Type'!$K:$K,0))</f>
        <v>5.0999999999999997E-2</v>
      </c>
      <c r="P4617" s="14">
        <f>INDEX('Load Shapes - Day Type'!H:H,MATCH('Load Shapes - 8760'!$A4617,'Load Shapes - Day Type'!$K:$K,0))</f>
        <v>0.157</v>
      </c>
      <c r="Q4617" s="15">
        <f>INDEX('Load Shapes - Day Type'!I:I,MATCH('Load Shapes - 8760'!$A4617,'Load Shapes - Day Type'!$K:$K,0))</f>
        <v>1.6633672687580014</v>
      </c>
      <c r="R4617" s="15">
        <f>INDEX('Load Shapes - Day Type'!J:J,MATCH('Load Shapes - 8760'!$A4617,'Load Shapes - Day Type'!$K:$K,0))</f>
        <v>8.4831730706658073E-2</v>
      </c>
      <c r="S4617" s="47">
        <f t="shared" si="292"/>
        <v>5.2191586102301819E-5</v>
      </c>
    </row>
    <row r="4618" spans="1:19" x14ac:dyDescent="0.2">
      <c r="A4618" s="45" t="str">
        <f t="shared" si="289"/>
        <v>JulyWeekday7</v>
      </c>
      <c r="E4618" s="9">
        <v>2017</v>
      </c>
      <c r="F4618" s="9">
        <v>7</v>
      </c>
      <c r="G4618" s="9" t="s">
        <v>12</v>
      </c>
      <c r="H4618" s="9">
        <v>12</v>
      </c>
      <c r="I4618" s="24" t="s">
        <v>185</v>
      </c>
      <c r="J4618" s="25" t="str">
        <f t="shared" si="290"/>
        <v/>
      </c>
      <c r="K4618" s="25" t="str">
        <f t="shared" si="291"/>
        <v>Weekday</v>
      </c>
      <c r="L4618" s="25" t="s">
        <v>177</v>
      </c>
      <c r="M4618" s="9">
        <v>4615</v>
      </c>
      <c r="N4618" s="9">
        <v>7</v>
      </c>
      <c r="O4618" s="14">
        <f>INDEX('Load Shapes - Day Type'!G:G,MATCH('Load Shapes - 8760'!$A4618,'Load Shapes - Day Type'!$K:$K,0))</f>
        <v>8.1000000000000003E-2</v>
      </c>
      <c r="P4618" s="14">
        <f>INDEX('Load Shapes - Day Type'!H:H,MATCH('Load Shapes - 8760'!$A4618,'Load Shapes - Day Type'!$K:$K,0))</f>
        <v>0.124</v>
      </c>
      <c r="Q4618" s="15">
        <f>INDEX('Load Shapes - Day Type'!I:I,MATCH('Load Shapes - 8760'!$A4618,'Load Shapes - Day Type'!$K:$K,0))</f>
        <v>1.6633672687580014</v>
      </c>
      <c r="R4618" s="15">
        <f>INDEX('Load Shapes - Day Type'!J:J,MATCH('Load Shapes - 8760'!$A4618,'Load Shapes - Day Type'!$K:$K,0))</f>
        <v>0.13473274876939811</v>
      </c>
      <c r="S4618" s="47">
        <f t="shared" si="292"/>
        <v>8.2892519103655831E-5</v>
      </c>
    </row>
    <row r="4619" spans="1:19" x14ac:dyDescent="0.2">
      <c r="A4619" s="45" t="str">
        <f t="shared" si="289"/>
        <v>JulyWeekday8</v>
      </c>
      <c r="E4619" s="9">
        <v>2017</v>
      </c>
      <c r="F4619" s="9">
        <v>7</v>
      </c>
      <c r="G4619" s="9" t="s">
        <v>12</v>
      </c>
      <c r="H4619" s="9">
        <v>12</v>
      </c>
      <c r="I4619" s="24" t="s">
        <v>185</v>
      </c>
      <c r="J4619" s="25" t="str">
        <f t="shared" si="290"/>
        <v/>
      </c>
      <c r="K4619" s="25" t="str">
        <f t="shared" si="291"/>
        <v>Weekday</v>
      </c>
      <c r="L4619" s="25" t="s">
        <v>177</v>
      </c>
      <c r="M4619" s="9">
        <v>4616</v>
      </c>
      <c r="N4619" s="9">
        <v>8</v>
      </c>
      <c r="O4619" s="14">
        <f>INDEX('Load Shapes - Day Type'!G:G,MATCH('Load Shapes - 8760'!$A4619,'Load Shapes - Day Type'!$K:$K,0))</f>
        <v>0.11700000000000001</v>
      </c>
      <c r="P4619" s="14">
        <f>INDEX('Load Shapes - Day Type'!H:H,MATCH('Load Shapes - 8760'!$A4619,'Load Shapes - Day Type'!$K:$K,0))</f>
        <v>0.10299999999999999</v>
      </c>
      <c r="Q4619" s="15">
        <f>INDEX('Load Shapes - Day Type'!I:I,MATCH('Load Shapes - 8760'!$A4619,'Load Shapes - Day Type'!$K:$K,0))</f>
        <v>1.6633672687580014</v>
      </c>
      <c r="R4619" s="15">
        <f>INDEX('Load Shapes - Day Type'!J:J,MATCH('Load Shapes - 8760'!$A4619,'Load Shapes - Day Type'!$K:$K,0))</f>
        <v>0.19461397044468617</v>
      </c>
      <c r="S4619" s="47">
        <f t="shared" si="292"/>
        <v>1.1973363870528065E-4</v>
      </c>
    </row>
    <row r="4620" spans="1:19" x14ac:dyDescent="0.2">
      <c r="A4620" s="45" t="str">
        <f t="shared" si="289"/>
        <v>JulyWeekday9</v>
      </c>
      <c r="E4620" s="9">
        <v>2017</v>
      </c>
      <c r="F4620" s="9">
        <v>7</v>
      </c>
      <c r="G4620" s="9" t="s">
        <v>12</v>
      </c>
      <c r="H4620" s="9">
        <v>12</v>
      </c>
      <c r="I4620" s="24" t="s">
        <v>185</v>
      </c>
      <c r="J4620" s="25" t="str">
        <f t="shared" si="290"/>
        <v/>
      </c>
      <c r="K4620" s="25" t="str">
        <f t="shared" si="291"/>
        <v>Weekday</v>
      </c>
      <c r="L4620" s="25" t="s">
        <v>176</v>
      </c>
      <c r="M4620" s="9">
        <v>4617</v>
      </c>
      <c r="N4620" s="9">
        <v>9</v>
      </c>
      <c r="O4620" s="14">
        <f>INDEX('Load Shapes - Day Type'!G:G,MATCH('Load Shapes - 8760'!$A4620,'Load Shapes - Day Type'!$K:$K,0))</f>
        <v>0.122</v>
      </c>
      <c r="P4620" s="14">
        <f>INDEX('Load Shapes - Day Type'!H:H,MATCH('Load Shapes - 8760'!$A4620,'Load Shapes - Day Type'!$K:$K,0))</f>
        <v>0.104</v>
      </c>
      <c r="Q4620" s="15">
        <f>INDEX('Load Shapes - Day Type'!I:I,MATCH('Load Shapes - 8760'!$A4620,'Load Shapes - Day Type'!$K:$K,0))</f>
        <v>1.6633672687580014</v>
      </c>
      <c r="R4620" s="15">
        <f>INDEX('Load Shapes - Day Type'!J:J,MATCH('Load Shapes - 8760'!$A4620,'Load Shapes - Day Type'!$K:$K,0))</f>
        <v>0.20293080678847616</v>
      </c>
      <c r="S4620" s="47">
        <f t="shared" si="292"/>
        <v>1.2485046087217297E-4</v>
      </c>
    </row>
    <row r="4621" spans="1:19" x14ac:dyDescent="0.2">
      <c r="A4621" s="45" t="str">
        <f t="shared" si="289"/>
        <v>JulyWeekday10</v>
      </c>
      <c r="E4621" s="9">
        <v>2017</v>
      </c>
      <c r="F4621" s="9">
        <v>7</v>
      </c>
      <c r="G4621" s="9" t="s">
        <v>12</v>
      </c>
      <c r="H4621" s="9">
        <v>12</v>
      </c>
      <c r="I4621" s="24" t="s">
        <v>185</v>
      </c>
      <c r="J4621" s="25" t="str">
        <f t="shared" si="290"/>
        <v/>
      </c>
      <c r="K4621" s="25" t="str">
        <f t="shared" si="291"/>
        <v>Weekday</v>
      </c>
      <c r="L4621" s="25" t="s">
        <v>176</v>
      </c>
      <c r="M4621" s="9">
        <v>4618</v>
      </c>
      <c r="N4621" s="9">
        <v>10</v>
      </c>
      <c r="O4621" s="14">
        <f>INDEX('Load Shapes - Day Type'!G:G,MATCH('Load Shapes - 8760'!$A4621,'Load Shapes - Day Type'!$K:$K,0))</f>
        <v>0.13</v>
      </c>
      <c r="P4621" s="14">
        <f>INDEX('Load Shapes - Day Type'!H:H,MATCH('Load Shapes - 8760'!$A4621,'Load Shapes - Day Type'!$K:$K,0))</f>
        <v>0.105</v>
      </c>
      <c r="Q4621" s="15">
        <f>INDEX('Load Shapes - Day Type'!I:I,MATCH('Load Shapes - 8760'!$A4621,'Load Shapes - Day Type'!$K:$K,0))</f>
        <v>1.6633672687580014</v>
      </c>
      <c r="R4621" s="15">
        <f>INDEX('Load Shapes - Day Type'!J:J,MATCH('Load Shapes - 8760'!$A4621,'Load Shapes - Day Type'!$K:$K,0))</f>
        <v>0.2162377449385402</v>
      </c>
      <c r="S4621" s="47">
        <f t="shared" si="292"/>
        <v>1.3303737633920071E-4</v>
      </c>
    </row>
    <row r="4622" spans="1:19" x14ac:dyDescent="0.2">
      <c r="A4622" s="45" t="str">
        <f t="shared" si="289"/>
        <v>JulyWeekday11</v>
      </c>
      <c r="E4622" s="9">
        <v>2017</v>
      </c>
      <c r="F4622" s="9">
        <v>7</v>
      </c>
      <c r="G4622" s="9" t="s">
        <v>12</v>
      </c>
      <c r="H4622" s="9">
        <v>12</v>
      </c>
      <c r="I4622" s="24" t="s">
        <v>185</v>
      </c>
      <c r="J4622" s="25" t="str">
        <f t="shared" si="290"/>
        <v/>
      </c>
      <c r="K4622" s="25" t="str">
        <f t="shared" si="291"/>
        <v>Weekday</v>
      </c>
      <c r="L4622" s="25" t="s">
        <v>176</v>
      </c>
      <c r="M4622" s="9">
        <v>4619</v>
      </c>
      <c r="N4622" s="9">
        <v>11</v>
      </c>
      <c r="O4622" s="14">
        <f>INDEX('Load Shapes - Day Type'!G:G,MATCH('Load Shapes - 8760'!$A4622,'Load Shapes - Day Type'!$K:$K,0))</f>
        <v>0.127</v>
      </c>
      <c r="P4622" s="14">
        <f>INDEX('Load Shapes - Day Type'!H:H,MATCH('Load Shapes - 8760'!$A4622,'Load Shapes - Day Type'!$K:$K,0))</f>
        <v>0.109</v>
      </c>
      <c r="Q4622" s="15">
        <f>INDEX('Load Shapes - Day Type'!I:I,MATCH('Load Shapes - 8760'!$A4622,'Load Shapes - Day Type'!$K:$K,0))</f>
        <v>1.6633672687580014</v>
      </c>
      <c r="R4622" s="15">
        <f>INDEX('Load Shapes - Day Type'!J:J,MATCH('Load Shapes - 8760'!$A4622,'Load Shapes - Day Type'!$K:$K,0))</f>
        <v>0.21124764313226618</v>
      </c>
      <c r="S4622" s="47">
        <f t="shared" si="292"/>
        <v>1.2996728303906531E-4</v>
      </c>
    </row>
    <row r="4623" spans="1:19" x14ac:dyDescent="0.2">
      <c r="A4623" s="45" t="str">
        <f t="shared" si="289"/>
        <v>JulyWeekday12</v>
      </c>
      <c r="E4623" s="9">
        <v>2017</v>
      </c>
      <c r="F4623" s="9">
        <v>7</v>
      </c>
      <c r="G4623" s="9" t="s">
        <v>12</v>
      </c>
      <c r="H4623" s="9">
        <v>12</v>
      </c>
      <c r="I4623" s="24" t="s">
        <v>185</v>
      </c>
      <c r="J4623" s="25" t="str">
        <f t="shared" si="290"/>
        <v/>
      </c>
      <c r="K4623" s="25" t="str">
        <f t="shared" si="291"/>
        <v>Weekday</v>
      </c>
      <c r="L4623" s="25" t="s">
        <v>176</v>
      </c>
      <c r="M4623" s="9">
        <v>4620</v>
      </c>
      <c r="N4623" s="9">
        <v>12</v>
      </c>
      <c r="O4623" s="14">
        <f>INDEX('Load Shapes - Day Type'!G:G,MATCH('Load Shapes - 8760'!$A4623,'Load Shapes - Day Type'!$K:$K,0))</f>
        <v>0.124</v>
      </c>
      <c r="P4623" s="14">
        <f>INDEX('Load Shapes - Day Type'!H:H,MATCH('Load Shapes - 8760'!$A4623,'Load Shapes - Day Type'!$K:$K,0))</f>
        <v>0.112</v>
      </c>
      <c r="Q4623" s="15">
        <f>INDEX('Load Shapes - Day Type'!I:I,MATCH('Load Shapes - 8760'!$A4623,'Load Shapes - Day Type'!$K:$K,0))</f>
        <v>1.6633672687580014</v>
      </c>
      <c r="R4623" s="15">
        <f>INDEX('Load Shapes - Day Type'!J:J,MATCH('Load Shapes - 8760'!$A4623,'Load Shapes - Day Type'!$K:$K,0))</f>
        <v>0.20625754132599217</v>
      </c>
      <c r="S4623" s="47">
        <f t="shared" si="292"/>
        <v>1.2689718973892992E-4</v>
      </c>
    </row>
    <row r="4624" spans="1:19" x14ac:dyDescent="0.2">
      <c r="A4624" s="45" t="str">
        <f t="shared" si="289"/>
        <v>JulyWeekday13</v>
      </c>
      <c r="E4624" s="9">
        <v>2017</v>
      </c>
      <c r="F4624" s="9">
        <v>7</v>
      </c>
      <c r="G4624" s="9" t="s">
        <v>12</v>
      </c>
      <c r="H4624" s="9">
        <v>12</v>
      </c>
      <c r="I4624" s="24" t="s">
        <v>185</v>
      </c>
      <c r="J4624" s="25" t="str">
        <f t="shared" si="290"/>
        <v/>
      </c>
      <c r="K4624" s="25" t="str">
        <f t="shared" si="291"/>
        <v>Weekday</v>
      </c>
      <c r="L4624" s="25" t="s">
        <v>176</v>
      </c>
      <c r="M4624" s="9">
        <v>4621</v>
      </c>
      <c r="N4624" s="9">
        <v>13</v>
      </c>
      <c r="O4624" s="14">
        <f>INDEX('Load Shapes - Day Type'!G:G,MATCH('Load Shapes - 8760'!$A4624,'Load Shapes - Day Type'!$K:$K,0))</f>
        <v>0.129</v>
      </c>
      <c r="P4624" s="14">
        <f>INDEX('Load Shapes - Day Type'!H:H,MATCH('Load Shapes - 8760'!$A4624,'Load Shapes - Day Type'!$K:$K,0))</f>
        <v>0.109</v>
      </c>
      <c r="Q4624" s="15">
        <f>INDEX('Load Shapes - Day Type'!I:I,MATCH('Load Shapes - 8760'!$A4624,'Load Shapes - Day Type'!$K:$K,0))</f>
        <v>1.6633672687580014</v>
      </c>
      <c r="R4624" s="15">
        <f>INDEX('Load Shapes - Day Type'!J:J,MATCH('Load Shapes - 8760'!$A4624,'Load Shapes - Day Type'!$K:$K,0))</f>
        <v>0.21457437766978218</v>
      </c>
      <c r="S4624" s="47">
        <f t="shared" si="292"/>
        <v>1.3201401190582226E-4</v>
      </c>
    </row>
    <row r="4625" spans="1:19" x14ac:dyDescent="0.2">
      <c r="A4625" s="45" t="str">
        <f t="shared" si="289"/>
        <v>JulyWeekday14</v>
      </c>
      <c r="E4625" s="9">
        <v>2017</v>
      </c>
      <c r="F4625" s="9">
        <v>7</v>
      </c>
      <c r="G4625" s="9" t="s">
        <v>12</v>
      </c>
      <c r="H4625" s="9">
        <v>12</v>
      </c>
      <c r="I4625" s="24" t="s">
        <v>185</v>
      </c>
      <c r="J4625" s="25" t="str">
        <f t="shared" si="290"/>
        <v/>
      </c>
      <c r="K4625" s="25" t="str">
        <f t="shared" si="291"/>
        <v>Weekday</v>
      </c>
      <c r="L4625" s="25" t="s">
        <v>176</v>
      </c>
      <c r="M4625" s="9">
        <v>4622</v>
      </c>
      <c r="N4625" s="9">
        <v>14</v>
      </c>
      <c r="O4625" s="14">
        <f>INDEX('Load Shapes - Day Type'!G:G,MATCH('Load Shapes - 8760'!$A4625,'Load Shapes - Day Type'!$K:$K,0))</f>
        <v>0.128</v>
      </c>
      <c r="P4625" s="14">
        <f>INDEX('Load Shapes - Day Type'!H:H,MATCH('Load Shapes - 8760'!$A4625,'Load Shapes - Day Type'!$K:$K,0))</f>
        <v>0.11</v>
      </c>
      <c r="Q4625" s="15">
        <f>INDEX('Load Shapes - Day Type'!I:I,MATCH('Load Shapes - 8760'!$A4625,'Load Shapes - Day Type'!$K:$K,0))</f>
        <v>1.6633672687580014</v>
      </c>
      <c r="R4625" s="15">
        <f>INDEX('Load Shapes - Day Type'!J:J,MATCH('Load Shapes - 8760'!$A4625,'Load Shapes - Day Type'!$K:$K,0))</f>
        <v>0.2129110104010242</v>
      </c>
      <c r="S4625" s="47">
        <f t="shared" si="292"/>
        <v>1.3099064747244379E-4</v>
      </c>
    </row>
    <row r="4626" spans="1:19" x14ac:dyDescent="0.2">
      <c r="A4626" s="45" t="str">
        <f t="shared" si="289"/>
        <v>JulyWeekday15</v>
      </c>
      <c r="E4626" s="9">
        <v>2017</v>
      </c>
      <c r="F4626" s="9">
        <v>7</v>
      </c>
      <c r="G4626" s="9" t="s">
        <v>12</v>
      </c>
      <c r="H4626" s="9">
        <v>12</v>
      </c>
      <c r="I4626" s="24" t="s">
        <v>185</v>
      </c>
      <c r="J4626" s="25" t="str">
        <f t="shared" si="290"/>
        <v/>
      </c>
      <c r="K4626" s="25" t="str">
        <f t="shared" si="291"/>
        <v>Weekday</v>
      </c>
      <c r="L4626" s="25" t="s">
        <v>176</v>
      </c>
      <c r="M4626" s="9">
        <v>4623</v>
      </c>
      <c r="N4626" s="9">
        <v>15</v>
      </c>
      <c r="O4626" s="14">
        <f>INDEX('Load Shapes - Day Type'!G:G,MATCH('Load Shapes - 8760'!$A4626,'Load Shapes - Day Type'!$K:$K,0))</f>
        <v>0.12</v>
      </c>
      <c r="P4626" s="14">
        <f>INDEX('Load Shapes - Day Type'!H:H,MATCH('Load Shapes - 8760'!$A4626,'Load Shapes - Day Type'!$K:$K,0))</f>
        <v>0.11</v>
      </c>
      <c r="Q4626" s="15">
        <f>INDEX('Load Shapes - Day Type'!I:I,MATCH('Load Shapes - 8760'!$A4626,'Load Shapes - Day Type'!$K:$K,0))</f>
        <v>1.6633672687580014</v>
      </c>
      <c r="R4626" s="15">
        <f>INDEX('Load Shapes - Day Type'!J:J,MATCH('Load Shapes - 8760'!$A4626,'Load Shapes - Day Type'!$K:$K,0))</f>
        <v>0.19960407225096016</v>
      </c>
      <c r="S4626" s="47">
        <f t="shared" si="292"/>
        <v>1.2280373200541605E-4</v>
      </c>
    </row>
    <row r="4627" spans="1:19" x14ac:dyDescent="0.2">
      <c r="A4627" s="45" t="str">
        <f t="shared" si="289"/>
        <v>JulyWeekday16</v>
      </c>
      <c r="E4627" s="9">
        <v>2017</v>
      </c>
      <c r="F4627" s="9">
        <v>7</v>
      </c>
      <c r="G4627" s="9" t="s">
        <v>12</v>
      </c>
      <c r="H4627" s="9">
        <v>12</v>
      </c>
      <c r="I4627" s="24" t="s">
        <v>185</v>
      </c>
      <c r="J4627" s="25" t="str">
        <f t="shared" si="290"/>
        <v/>
      </c>
      <c r="K4627" s="25" t="str">
        <f t="shared" si="291"/>
        <v>Weekday</v>
      </c>
      <c r="L4627" s="25" t="s">
        <v>176</v>
      </c>
      <c r="M4627" s="9">
        <v>4624</v>
      </c>
      <c r="N4627" s="9">
        <v>16</v>
      </c>
      <c r="O4627" s="14">
        <f>INDEX('Load Shapes - Day Type'!G:G,MATCH('Load Shapes - 8760'!$A4627,'Load Shapes - Day Type'!$K:$K,0))</f>
        <v>0.115</v>
      </c>
      <c r="P4627" s="14">
        <f>INDEX('Load Shapes - Day Type'!H:H,MATCH('Load Shapes - 8760'!$A4627,'Load Shapes - Day Type'!$K:$K,0))</f>
        <v>0.109</v>
      </c>
      <c r="Q4627" s="15">
        <f>INDEX('Load Shapes - Day Type'!I:I,MATCH('Load Shapes - 8760'!$A4627,'Load Shapes - Day Type'!$K:$K,0))</f>
        <v>1.6633672687580014</v>
      </c>
      <c r="R4627" s="15">
        <f>INDEX('Load Shapes - Day Type'!J:J,MATCH('Load Shapes - 8760'!$A4627,'Load Shapes - Day Type'!$K:$K,0))</f>
        <v>0.19128723590717017</v>
      </c>
      <c r="S4627" s="47">
        <f t="shared" si="292"/>
        <v>1.1768690983852372E-4</v>
      </c>
    </row>
    <row r="4628" spans="1:19" x14ac:dyDescent="0.2">
      <c r="A4628" s="45" t="str">
        <f t="shared" si="289"/>
        <v>JulyWeekday17</v>
      </c>
      <c r="E4628" s="9">
        <v>2017</v>
      </c>
      <c r="F4628" s="9">
        <v>7</v>
      </c>
      <c r="G4628" s="9" t="s">
        <v>12</v>
      </c>
      <c r="H4628" s="9">
        <v>12</v>
      </c>
      <c r="I4628" s="24" t="s">
        <v>185</v>
      </c>
      <c r="J4628" s="25" t="str">
        <f t="shared" si="290"/>
        <v/>
      </c>
      <c r="K4628" s="25" t="str">
        <f t="shared" si="291"/>
        <v>Weekday</v>
      </c>
      <c r="L4628" s="25" t="s">
        <v>176</v>
      </c>
      <c r="M4628" s="9">
        <v>4625</v>
      </c>
      <c r="N4628" s="9">
        <v>17</v>
      </c>
      <c r="O4628" s="14">
        <f>INDEX('Load Shapes - Day Type'!G:G,MATCH('Load Shapes - 8760'!$A4628,'Load Shapes - Day Type'!$K:$K,0))</f>
        <v>0.11600000000000001</v>
      </c>
      <c r="P4628" s="14">
        <f>INDEX('Load Shapes - Day Type'!H:H,MATCH('Load Shapes - 8760'!$A4628,'Load Shapes - Day Type'!$K:$K,0))</f>
        <v>0.1</v>
      </c>
      <c r="Q4628" s="15">
        <f>INDEX('Load Shapes - Day Type'!I:I,MATCH('Load Shapes - 8760'!$A4628,'Load Shapes - Day Type'!$K:$K,0))</f>
        <v>1.6633672687580014</v>
      </c>
      <c r="R4628" s="15">
        <f>INDEX('Load Shapes - Day Type'!J:J,MATCH('Load Shapes - 8760'!$A4628,'Load Shapes - Day Type'!$K:$K,0))</f>
        <v>0.19295060317592819</v>
      </c>
      <c r="S4628" s="47">
        <f t="shared" si="292"/>
        <v>1.1871027427190218E-4</v>
      </c>
    </row>
    <row r="4629" spans="1:19" x14ac:dyDescent="0.2">
      <c r="A4629" s="45" t="str">
        <f t="shared" si="289"/>
        <v>JulyWeekday18</v>
      </c>
      <c r="E4629" s="9">
        <v>2017</v>
      </c>
      <c r="F4629" s="9">
        <v>7</v>
      </c>
      <c r="G4629" s="9" t="s">
        <v>12</v>
      </c>
      <c r="H4629" s="9">
        <v>12</v>
      </c>
      <c r="I4629" s="24" t="s">
        <v>185</v>
      </c>
      <c r="J4629" s="25" t="str">
        <f t="shared" si="290"/>
        <v/>
      </c>
      <c r="K4629" s="25" t="str">
        <f t="shared" si="291"/>
        <v>Weekday</v>
      </c>
      <c r="L4629" s="25" t="s">
        <v>176</v>
      </c>
      <c r="M4629" s="9">
        <v>4626</v>
      </c>
      <c r="N4629" s="9">
        <v>18</v>
      </c>
      <c r="O4629" s="14">
        <f>INDEX('Load Shapes - Day Type'!G:G,MATCH('Load Shapes - 8760'!$A4629,'Load Shapes - Day Type'!$K:$K,0))</f>
        <v>0.123</v>
      </c>
      <c r="P4629" s="14">
        <f>INDEX('Load Shapes - Day Type'!H:H,MATCH('Load Shapes - 8760'!$A4629,'Load Shapes - Day Type'!$K:$K,0))</f>
        <v>9.5000000000000001E-2</v>
      </c>
      <c r="Q4629" s="15">
        <f>INDEX('Load Shapes - Day Type'!I:I,MATCH('Load Shapes - 8760'!$A4629,'Load Shapes - Day Type'!$K:$K,0))</f>
        <v>1.6633672687580014</v>
      </c>
      <c r="R4629" s="15">
        <f>INDEX('Load Shapes - Day Type'!J:J,MATCH('Load Shapes - 8760'!$A4629,'Load Shapes - Day Type'!$K:$K,0))</f>
        <v>0.20459417405723418</v>
      </c>
      <c r="S4629" s="47">
        <f t="shared" si="292"/>
        <v>1.2587382530555144E-4</v>
      </c>
    </row>
    <row r="4630" spans="1:19" x14ac:dyDescent="0.2">
      <c r="A4630" s="45" t="str">
        <f t="shared" si="289"/>
        <v>JulyWeekday19</v>
      </c>
      <c r="E4630" s="9">
        <v>2017</v>
      </c>
      <c r="F4630" s="9">
        <v>7</v>
      </c>
      <c r="G4630" s="9" t="s">
        <v>12</v>
      </c>
      <c r="H4630" s="9">
        <v>12</v>
      </c>
      <c r="I4630" s="24" t="s">
        <v>185</v>
      </c>
      <c r="J4630" s="25" t="str">
        <f t="shared" si="290"/>
        <v/>
      </c>
      <c r="K4630" s="25" t="str">
        <f t="shared" si="291"/>
        <v>Weekday</v>
      </c>
      <c r="L4630" s="25" t="s">
        <v>176</v>
      </c>
      <c r="M4630" s="9">
        <v>4627</v>
      </c>
      <c r="N4630" s="9">
        <v>19</v>
      </c>
      <c r="O4630" s="14">
        <f>INDEX('Load Shapes - Day Type'!G:G,MATCH('Load Shapes - 8760'!$A4630,'Load Shapes - Day Type'!$K:$K,0))</f>
        <v>0.12</v>
      </c>
      <c r="P4630" s="14">
        <f>INDEX('Load Shapes - Day Type'!H:H,MATCH('Load Shapes - 8760'!$A4630,'Load Shapes - Day Type'!$K:$K,0))</f>
        <v>0.09</v>
      </c>
      <c r="Q4630" s="15">
        <f>INDEX('Load Shapes - Day Type'!I:I,MATCH('Load Shapes - 8760'!$A4630,'Load Shapes - Day Type'!$K:$K,0))</f>
        <v>1.6633672687580014</v>
      </c>
      <c r="R4630" s="15">
        <f>INDEX('Load Shapes - Day Type'!J:J,MATCH('Load Shapes - 8760'!$A4630,'Load Shapes - Day Type'!$K:$K,0))</f>
        <v>0.19960407225096016</v>
      </c>
      <c r="S4630" s="47">
        <f t="shared" si="292"/>
        <v>1.2280373200541605E-4</v>
      </c>
    </row>
    <row r="4631" spans="1:19" x14ac:dyDescent="0.2">
      <c r="A4631" s="45" t="str">
        <f t="shared" si="289"/>
        <v>JulyWeekday20</v>
      </c>
      <c r="E4631" s="9">
        <v>2017</v>
      </c>
      <c r="F4631" s="9">
        <v>7</v>
      </c>
      <c r="G4631" s="9" t="s">
        <v>12</v>
      </c>
      <c r="H4631" s="9">
        <v>12</v>
      </c>
      <c r="I4631" s="24" t="s">
        <v>185</v>
      </c>
      <c r="J4631" s="25" t="str">
        <f t="shared" si="290"/>
        <v/>
      </c>
      <c r="K4631" s="25" t="str">
        <f t="shared" si="291"/>
        <v>Weekday</v>
      </c>
      <c r="L4631" s="25" t="s">
        <v>176</v>
      </c>
      <c r="M4631" s="9">
        <v>4628</v>
      </c>
      <c r="N4631" s="9">
        <v>20</v>
      </c>
      <c r="O4631" s="14">
        <f>INDEX('Load Shapes - Day Type'!G:G,MATCH('Load Shapes - 8760'!$A4631,'Load Shapes - Day Type'!$K:$K,0))</f>
        <v>0.13100000000000001</v>
      </c>
      <c r="P4631" s="14">
        <f>INDEX('Load Shapes - Day Type'!H:H,MATCH('Load Shapes - 8760'!$A4631,'Load Shapes - Day Type'!$K:$K,0))</f>
        <v>8.5999999999999993E-2</v>
      </c>
      <c r="Q4631" s="15">
        <f>INDEX('Load Shapes - Day Type'!I:I,MATCH('Load Shapes - 8760'!$A4631,'Load Shapes - Day Type'!$K:$K,0))</f>
        <v>1.6633672687580014</v>
      </c>
      <c r="R4631" s="15">
        <f>INDEX('Load Shapes - Day Type'!J:J,MATCH('Load Shapes - 8760'!$A4631,'Load Shapes - Day Type'!$K:$K,0))</f>
        <v>0.21790111220729819</v>
      </c>
      <c r="S4631" s="47">
        <f t="shared" si="292"/>
        <v>1.3406074077257918E-4</v>
      </c>
    </row>
    <row r="4632" spans="1:19" x14ac:dyDescent="0.2">
      <c r="A4632" s="45" t="str">
        <f t="shared" si="289"/>
        <v>JulyWeekday21</v>
      </c>
      <c r="E4632" s="9">
        <v>2017</v>
      </c>
      <c r="F4632" s="9">
        <v>7</v>
      </c>
      <c r="G4632" s="9" t="s">
        <v>12</v>
      </c>
      <c r="H4632" s="9">
        <v>12</v>
      </c>
      <c r="I4632" s="24" t="s">
        <v>185</v>
      </c>
      <c r="J4632" s="25" t="str">
        <f t="shared" si="290"/>
        <v/>
      </c>
      <c r="K4632" s="25" t="str">
        <f t="shared" si="291"/>
        <v>Weekday</v>
      </c>
      <c r="L4632" s="25" t="s">
        <v>176</v>
      </c>
      <c r="M4632" s="9">
        <v>4629</v>
      </c>
      <c r="N4632" s="9">
        <v>21</v>
      </c>
      <c r="O4632" s="14">
        <f>INDEX('Load Shapes - Day Type'!G:G,MATCH('Load Shapes - 8760'!$A4632,'Load Shapes - Day Type'!$K:$K,0))</f>
        <v>0.151</v>
      </c>
      <c r="P4632" s="14">
        <f>INDEX('Load Shapes - Day Type'!H:H,MATCH('Load Shapes - 8760'!$A4632,'Load Shapes - Day Type'!$K:$K,0))</f>
        <v>8.5999999999999993E-2</v>
      </c>
      <c r="Q4632" s="15">
        <f>INDEX('Load Shapes - Day Type'!I:I,MATCH('Load Shapes - 8760'!$A4632,'Load Shapes - Day Type'!$K:$K,0))</f>
        <v>1.6633672687580014</v>
      </c>
      <c r="R4632" s="15">
        <f>INDEX('Load Shapes - Day Type'!J:J,MATCH('Load Shapes - 8760'!$A4632,'Load Shapes - Day Type'!$K:$K,0))</f>
        <v>0.2511684575824582</v>
      </c>
      <c r="S4632" s="47">
        <f t="shared" si="292"/>
        <v>1.5452802944014853E-4</v>
      </c>
    </row>
    <row r="4633" spans="1:19" x14ac:dyDescent="0.2">
      <c r="A4633" s="45" t="str">
        <f t="shared" si="289"/>
        <v>JulyWeekday22</v>
      </c>
      <c r="E4633" s="9">
        <v>2017</v>
      </c>
      <c r="F4633" s="9">
        <v>7</v>
      </c>
      <c r="G4633" s="9" t="s">
        <v>12</v>
      </c>
      <c r="H4633" s="9">
        <v>12</v>
      </c>
      <c r="I4633" s="24" t="s">
        <v>185</v>
      </c>
      <c r="J4633" s="25" t="str">
        <f t="shared" si="290"/>
        <v/>
      </c>
      <c r="K4633" s="25" t="str">
        <f t="shared" si="291"/>
        <v>Weekday</v>
      </c>
      <c r="L4633" s="25" t="s">
        <v>176</v>
      </c>
      <c r="M4633" s="9">
        <v>4630</v>
      </c>
      <c r="N4633" s="9">
        <v>22</v>
      </c>
      <c r="O4633" s="14">
        <f>INDEX('Load Shapes - Day Type'!G:G,MATCH('Load Shapes - 8760'!$A4633,'Load Shapes - Day Type'!$K:$K,0))</f>
        <v>0.14899999999999999</v>
      </c>
      <c r="P4633" s="14">
        <f>INDEX('Load Shapes - Day Type'!H:H,MATCH('Load Shapes - 8760'!$A4633,'Load Shapes - Day Type'!$K:$K,0))</f>
        <v>8.7999999999999995E-2</v>
      </c>
      <c r="Q4633" s="15">
        <f>INDEX('Load Shapes - Day Type'!I:I,MATCH('Load Shapes - 8760'!$A4633,'Load Shapes - Day Type'!$K:$K,0))</f>
        <v>1.6633672687580014</v>
      </c>
      <c r="R4633" s="15">
        <f>INDEX('Load Shapes - Day Type'!J:J,MATCH('Load Shapes - 8760'!$A4633,'Load Shapes - Day Type'!$K:$K,0))</f>
        <v>0.2478417230449422</v>
      </c>
      <c r="S4633" s="47">
        <f t="shared" si="292"/>
        <v>1.5248130057339158E-4</v>
      </c>
    </row>
    <row r="4634" spans="1:19" x14ac:dyDescent="0.2">
      <c r="A4634" s="45" t="str">
        <f t="shared" si="289"/>
        <v>JulyWeekday23</v>
      </c>
      <c r="E4634" s="9">
        <v>2017</v>
      </c>
      <c r="F4634" s="9">
        <v>7</v>
      </c>
      <c r="G4634" s="9" t="s">
        <v>12</v>
      </c>
      <c r="H4634" s="9">
        <v>12</v>
      </c>
      <c r="I4634" s="24" t="s">
        <v>185</v>
      </c>
      <c r="J4634" s="25" t="str">
        <f t="shared" si="290"/>
        <v/>
      </c>
      <c r="K4634" s="25" t="str">
        <f t="shared" si="291"/>
        <v>Weekday</v>
      </c>
      <c r="L4634" s="25" t="s">
        <v>176</v>
      </c>
      <c r="M4634" s="9">
        <v>4631</v>
      </c>
      <c r="N4634" s="9">
        <v>23</v>
      </c>
      <c r="O4634" s="14">
        <f>INDEX('Load Shapes - Day Type'!G:G,MATCH('Load Shapes - 8760'!$A4634,'Load Shapes - Day Type'!$K:$K,0))</f>
        <v>9.4E-2</v>
      </c>
      <c r="P4634" s="14">
        <f>INDEX('Load Shapes - Day Type'!H:H,MATCH('Load Shapes - 8760'!$A4634,'Load Shapes - Day Type'!$K:$K,0))</f>
        <v>0.107</v>
      </c>
      <c r="Q4634" s="15">
        <f>INDEX('Load Shapes - Day Type'!I:I,MATCH('Load Shapes - 8760'!$A4634,'Load Shapes - Day Type'!$K:$K,0))</f>
        <v>1.6633672687580014</v>
      </c>
      <c r="R4634" s="15">
        <f>INDEX('Load Shapes - Day Type'!J:J,MATCH('Load Shapes - 8760'!$A4634,'Load Shapes - Day Type'!$K:$K,0))</f>
        <v>0.15635652326325214</v>
      </c>
      <c r="S4634" s="47">
        <f t="shared" si="292"/>
        <v>9.61962567375759E-5</v>
      </c>
    </row>
    <row r="4635" spans="1:19" x14ac:dyDescent="0.2">
      <c r="A4635" s="45" t="str">
        <f t="shared" si="289"/>
        <v>JulyWeekday24</v>
      </c>
      <c r="E4635" s="9">
        <v>2017</v>
      </c>
      <c r="F4635" s="9">
        <v>7</v>
      </c>
      <c r="G4635" s="9" t="s">
        <v>12</v>
      </c>
      <c r="H4635" s="9">
        <v>12</v>
      </c>
      <c r="I4635" s="24" t="s">
        <v>185</v>
      </c>
      <c r="J4635" s="25" t="str">
        <f t="shared" si="290"/>
        <v/>
      </c>
      <c r="K4635" s="25" t="str">
        <f t="shared" si="291"/>
        <v>Weekday</v>
      </c>
      <c r="L4635" s="25" t="s">
        <v>177</v>
      </c>
      <c r="M4635" s="9">
        <v>4632</v>
      </c>
      <c r="N4635" s="9">
        <v>24</v>
      </c>
      <c r="O4635" s="14">
        <f>INDEX('Load Shapes - Day Type'!G:G,MATCH('Load Shapes - 8760'!$A4635,'Load Shapes - Day Type'!$K:$K,0))</f>
        <v>5.5E-2</v>
      </c>
      <c r="P4635" s="14">
        <f>INDEX('Load Shapes - Day Type'!H:H,MATCH('Load Shapes - 8760'!$A4635,'Load Shapes - Day Type'!$K:$K,0))</f>
        <v>0.155</v>
      </c>
      <c r="Q4635" s="15">
        <f>INDEX('Load Shapes - Day Type'!I:I,MATCH('Load Shapes - 8760'!$A4635,'Load Shapes - Day Type'!$K:$K,0))</f>
        <v>1.6633672687580014</v>
      </c>
      <c r="R4635" s="15">
        <f>INDEX('Load Shapes - Day Type'!J:J,MATCH('Load Shapes - 8760'!$A4635,'Load Shapes - Day Type'!$K:$K,0))</f>
        <v>9.1485199781690077E-2</v>
      </c>
      <c r="S4635" s="47">
        <f t="shared" si="292"/>
        <v>5.6285043835815688E-5</v>
      </c>
    </row>
    <row r="4636" spans="1:19" x14ac:dyDescent="0.2">
      <c r="A4636" s="45" t="str">
        <f t="shared" si="289"/>
        <v>JulyWeekday1</v>
      </c>
      <c r="E4636" s="9">
        <v>2017</v>
      </c>
      <c r="F4636" s="9">
        <v>7</v>
      </c>
      <c r="G4636" s="9" t="s">
        <v>12</v>
      </c>
      <c r="H4636" s="9">
        <v>13</v>
      </c>
      <c r="I4636" s="24" t="s">
        <v>189</v>
      </c>
      <c r="J4636" s="25" t="str">
        <f t="shared" si="290"/>
        <v/>
      </c>
      <c r="K4636" s="25" t="str">
        <f t="shared" si="291"/>
        <v>Weekday</v>
      </c>
      <c r="L4636" s="25" t="s">
        <v>177</v>
      </c>
      <c r="M4636" s="9">
        <v>4633</v>
      </c>
      <c r="N4636" s="9">
        <v>1</v>
      </c>
      <c r="O4636" s="14">
        <f>INDEX('Load Shapes - Day Type'!G:G,MATCH('Load Shapes - 8760'!$A4636,'Load Shapes - Day Type'!$K:$K,0))</f>
        <v>3.4000000000000002E-2</v>
      </c>
      <c r="P4636" s="14">
        <f>INDEX('Load Shapes - Day Type'!H:H,MATCH('Load Shapes - 8760'!$A4636,'Load Shapes - Day Type'!$K:$K,0))</f>
        <v>0.215</v>
      </c>
      <c r="Q4636" s="15">
        <f>INDEX('Load Shapes - Day Type'!I:I,MATCH('Load Shapes - 8760'!$A4636,'Load Shapes - Day Type'!$K:$K,0))</f>
        <v>1.6633672687580014</v>
      </c>
      <c r="R4636" s="15">
        <f>INDEX('Load Shapes - Day Type'!J:J,MATCH('Load Shapes - 8760'!$A4636,'Load Shapes - Day Type'!$K:$K,0))</f>
        <v>5.6554487137772051E-2</v>
      </c>
      <c r="S4636" s="47">
        <f t="shared" si="292"/>
        <v>3.4794390734867882E-5</v>
      </c>
    </row>
    <row r="4637" spans="1:19" x14ac:dyDescent="0.2">
      <c r="A4637" s="45" t="str">
        <f t="shared" si="289"/>
        <v>JulyWeekday2</v>
      </c>
      <c r="E4637" s="9">
        <v>2017</v>
      </c>
      <c r="F4637" s="9">
        <v>7</v>
      </c>
      <c r="G4637" s="9" t="s">
        <v>12</v>
      </c>
      <c r="H4637" s="9">
        <v>13</v>
      </c>
      <c r="I4637" s="24" t="s">
        <v>189</v>
      </c>
      <c r="J4637" s="25" t="str">
        <f t="shared" si="290"/>
        <v/>
      </c>
      <c r="K4637" s="25" t="str">
        <f t="shared" si="291"/>
        <v>Weekday</v>
      </c>
      <c r="L4637" s="25" t="s">
        <v>177</v>
      </c>
      <c r="M4637" s="9">
        <v>4634</v>
      </c>
      <c r="N4637" s="9">
        <v>2</v>
      </c>
      <c r="O4637" s="14">
        <f>INDEX('Load Shapes - Day Type'!G:G,MATCH('Load Shapes - 8760'!$A4637,'Load Shapes - Day Type'!$K:$K,0))</f>
        <v>2.8000000000000001E-2</v>
      </c>
      <c r="P4637" s="14">
        <f>INDEX('Load Shapes - Day Type'!H:H,MATCH('Load Shapes - 8760'!$A4637,'Load Shapes - Day Type'!$K:$K,0))</f>
        <v>0.246</v>
      </c>
      <c r="Q4637" s="15">
        <f>INDEX('Load Shapes - Day Type'!I:I,MATCH('Load Shapes - 8760'!$A4637,'Load Shapes - Day Type'!$K:$K,0))</f>
        <v>1.6633672687580014</v>
      </c>
      <c r="R4637" s="15">
        <f>INDEX('Load Shapes - Day Type'!J:J,MATCH('Load Shapes - 8760'!$A4637,'Load Shapes - Day Type'!$K:$K,0))</f>
        <v>4.6574283525224039E-2</v>
      </c>
      <c r="S4637" s="47">
        <f t="shared" si="292"/>
        <v>2.8654204134597078E-5</v>
      </c>
    </row>
    <row r="4638" spans="1:19" x14ac:dyDescent="0.2">
      <c r="A4638" s="45" t="str">
        <f t="shared" si="289"/>
        <v>JulyWeekday3</v>
      </c>
      <c r="E4638" s="9">
        <v>2017</v>
      </c>
      <c r="F4638" s="9">
        <v>7</v>
      </c>
      <c r="G4638" s="9" t="s">
        <v>12</v>
      </c>
      <c r="H4638" s="9">
        <v>13</v>
      </c>
      <c r="I4638" s="24" t="s">
        <v>189</v>
      </c>
      <c r="J4638" s="25" t="str">
        <f t="shared" si="290"/>
        <v/>
      </c>
      <c r="K4638" s="25" t="str">
        <f t="shared" si="291"/>
        <v>Weekday</v>
      </c>
      <c r="L4638" s="25" t="s">
        <v>177</v>
      </c>
      <c r="M4638" s="9">
        <v>4635</v>
      </c>
      <c r="N4638" s="9">
        <v>3</v>
      </c>
      <c r="O4638" s="14">
        <f>INDEX('Load Shapes - Day Type'!G:G,MATCH('Load Shapes - 8760'!$A4638,'Load Shapes - Day Type'!$K:$K,0))</f>
        <v>2.4E-2</v>
      </c>
      <c r="P4638" s="14">
        <f>INDEX('Load Shapes - Day Type'!H:H,MATCH('Load Shapes - 8760'!$A4638,'Load Shapes - Day Type'!$K:$K,0))</f>
        <v>0.27</v>
      </c>
      <c r="Q4638" s="15">
        <f>INDEX('Load Shapes - Day Type'!I:I,MATCH('Load Shapes - 8760'!$A4638,'Load Shapes - Day Type'!$K:$K,0))</f>
        <v>1.6633672687580014</v>
      </c>
      <c r="R4638" s="15">
        <f>INDEX('Load Shapes - Day Type'!J:J,MATCH('Load Shapes - 8760'!$A4638,'Load Shapes - Day Type'!$K:$K,0))</f>
        <v>3.9920814450192035E-2</v>
      </c>
      <c r="S4638" s="47">
        <f t="shared" si="292"/>
        <v>2.4560746401083209E-5</v>
      </c>
    </row>
    <row r="4639" spans="1:19" x14ac:dyDescent="0.2">
      <c r="A4639" s="45" t="str">
        <f t="shared" si="289"/>
        <v>JulyWeekday4</v>
      </c>
      <c r="E4639" s="9">
        <v>2017</v>
      </c>
      <c r="F4639" s="9">
        <v>7</v>
      </c>
      <c r="G4639" s="9" t="s">
        <v>12</v>
      </c>
      <c r="H4639" s="9">
        <v>13</v>
      </c>
      <c r="I4639" s="24" t="s">
        <v>189</v>
      </c>
      <c r="J4639" s="25" t="str">
        <f t="shared" si="290"/>
        <v/>
      </c>
      <c r="K4639" s="25" t="str">
        <f t="shared" si="291"/>
        <v>Weekday</v>
      </c>
      <c r="L4639" s="25" t="s">
        <v>177</v>
      </c>
      <c r="M4639" s="9">
        <v>4636</v>
      </c>
      <c r="N4639" s="9">
        <v>4</v>
      </c>
      <c r="O4639" s="14">
        <f>INDEX('Load Shapes - Day Type'!G:G,MATCH('Load Shapes - 8760'!$A4639,'Load Shapes - Day Type'!$K:$K,0))</f>
        <v>2.3E-2</v>
      </c>
      <c r="P4639" s="14">
        <f>INDEX('Load Shapes - Day Type'!H:H,MATCH('Load Shapes - 8760'!$A4639,'Load Shapes - Day Type'!$K:$K,0))</f>
        <v>0.27</v>
      </c>
      <c r="Q4639" s="15">
        <f>INDEX('Load Shapes - Day Type'!I:I,MATCH('Load Shapes - 8760'!$A4639,'Load Shapes - Day Type'!$K:$K,0))</f>
        <v>1.6633672687580014</v>
      </c>
      <c r="R4639" s="15">
        <f>INDEX('Load Shapes - Day Type'!J:J,MATCH('Load Shapes - 8760'!$A4639,'Load Shapes - Day Type'!$K:$K,0))</f>
        <v>3.8257447181434034E-2</v>
      </c>
      <c r="S4639" s="47">
        <f t="shared" si="292"/>
        <v>2.3537381967704741E-5</v>
      </c>
    </row>
    <row r="4640" spans="1:19" x14ac:dyDescent="0.2">
      <c r="A4640" s="45" t="str">
        <f t="shared" si="289"/>
        <v>JulyWeekday5</v>
      </c>
      <c r="E4640" s="9">
        <v>2017</v>
      </c>
      <c r="F4640" s="9">
        <v>7</v>
      </c>
      <c r="G4640" s="9" t="s">
        <v>12</v>
      </c>
      <c r="H4640" s="9">
        <v>13</v>
      </c>
      <c r="I4640" s="24" t="s">
        <v>189</v>
      </c>
      <c r="J4640" s="25" t="str">
        <f t="shared" si="290"/>
        <v/>
      </c>
      <c r="K4640" s="25" t="str">
        <f t="shared" si="291"/>
        <v>Weekday</v>
      </c>
      <c r="L4640" s="25" t="s">
        <v>177</v>
      </c>
      <c r="M4640" s="9">
        <v>4637</v>
      </c>
      <c r="N4640" s="9">
        <v>5</v>
      </c>
      <c r="O4640" s="14">
        <f>INDEX('Load Shapes - Day Type'!G:G,MATCH('Load Shapes - 8760'!$A4640,'Load Shapes - Day Type'!$K:$K,0))</f>
        <v>2.9000000000000001E-2</v>
      </c>
      <c r="P4640" s="14">
        <f>INDEX('Load Shapes - Day Type'!H:H,MATCH('Load Shapes - 8760'!$A4640,'Load Shapes - Day Type'!$K:$K,0))</f>
        <v>0.223</v>
      </c>
      <c r="Q4640" s="15">
        <f>INDEX('Load Shapes - Day Type'!I:I,MATCH('Load Shapes - 8760'!$A4640,'Load Shapes - Day Type'!$K:$K,0))</f>
        <v>1.6633672687580014</v>
      </c>
      <c r="R4640" s="15">
        <f>INDEX('Load Shapes - Day Type'!J:J,MATCH('Load Shapes - 8760'!$A4640,'Load Shapes - Day Type'!$K:$K,0))</f>
        <v>4.8237650793982047E-2</v>
      </c>
      <c r="S4640" s="47">
        <f t="shared" si="292"/>
        <v>2.9677568567975545E-5</v>
      </c>
    </row>
    <row r="4641" spans="1:19" x14ac:dyDescent="0.2">
      <c r="A4641" s="45" t="str">
        <f t="shared" si="289"/>
        <v>JulyWeekday6</v>
      </c>
      <c r="E4641" s="9">
        <v>2017</v>
      </c>
      <c r="F4641" s="9">
        <v>7</v>
      </c>
      <c r="G4641" s="9" t="s">
        <v>12</v>
      </c>
      <c r="H4641" s="9">
        <v>13</v>
      </c>
      <c r="I4641" s="24" t="s">
        <v>189</v>
      </c>
      <c r="J4641" s="25" t="str">
        <f t="shared" si="290"/>
        <v/>
      </c>
      <c r="K4641" s="25" t="str">
        <f t="shared" si="291"/>
        <v>Weekday</v>
      </c>
      <c r="L4641" s="25" t="s">
        <v>177</v>
      </c>
      <c r="M4641" s="9">
        <v>4638</v>
      </c>
      <c r="N4641" s="9">
        <v>6</v>
      </c>
      <c r="O4641" s="14">
        <f>INDEX('Load Shapes - Day Type'!G:G,MATCH('Load Shapes - 8760'!$A4641,'Load Shapes - Day Type'!$K:$K,0))</f>
        <v>5.0999999999999997E-2</v>
      </c>
      <c r="P4641" s="14">
        <f>INDEX('Load Shapes - Day Type'!H:H,MATCH('Load Shapes - 8760'!$A4641,'Load Shapes - Day Type'!$K:$K,0))</f>
        <v>0.157</v>
      </c>
      <c r="Q4641" s="15">
        <f>INDEX('Load Shapes - Day Type'!I:I,MATCH('Load Shapes - 8760'!$A4641,'Load Shapes - Day Type'!$K:$K,0))</f>
        <v>1.6633672687580014</v>
      </c>
      <c r="R4641" s="15">
        <f>INDEX('Load Shapes - Day Type'!J:J,MATCH('Load Shapes - 8760'!$A4641,'Load Shapes - Day Type'!$K:$K,0))</f>
        <v>8.4831730706658073E-2</v>
      </c>
      <c r="S4641" s="47">
        <f t="shared" si="292"/>
        <v>5.2191586102301819E-5</v>
      </c>
    </row>
    <row r="4642" spans="1:19" x14ac:dyDescent="0.2">
      <c r="A4642" s="45" t="str">
        <f t="shared" si="289"/>
        <v>JulyWeekday7</v>
      </c>
      <c r="E4642" s="9">
        <v>2017</v>
      </c>
      <c r="F4642" s="9">
        <v>7</v>
      </c>
      <c r="G4642" s="9" t="s">
        <v>12</v>
      </c>
      <c r="H4642" s="9">
        <v>13</v>
      </c>
      <c r="I4642" s="24" t="s">
        <v>189</v>
      </c>
      <c r="J4642" s="25" t="str">
        <f t="shared" si="290"/>
        <v/>
      </c>
      <c r="K4642" s="25" t="str">
        <f t="shared" si="291"/>
        <v>Weekday</v>
      </c>
      <c r="L4642" s="25" t="s">
        <v>177</v>
      </c>
      <c r="M4642" s="9">
        <v>4639</v>
      </c>
      <c r="N4642" s="9">
        <v>7</v>
      </c>
      <c r="O4642" s="14">
        <f>INDEX('Load Shapes - Day Type'!G:G,MATCH('Load Shapes - 8760'!$A4642,'Load Shapes - Day Type'!$K:$K,0))</f>
        <v>8.1000000000000003E-2</v>
      </c>
      <c r="P4642" s="14">
        <f>INDEX('Load Shapes - Day Type'!H:H,MATCH('Load Shapes - 8760'!$A4642,'Load Shapes - Day Type'!$K:$K,0))</f>
        <v>0.124</v>
      </c>
      <c r="Q4642" s="15">
        <f>INDEX('Load Shapes - Day Type'!I:I,MATCH('Load Shapes - 8760'!$A4642,'Load Shapes - Day Type'!$K:$K,0))</f>
        <v>1.6633672687580014</v>
      </c>
      <c r="R4642" s="15">
        <f>INDEX('Load Shapes - Day Type'!J:J,MATCH('Load Shapes - 8760'!$A4642,'Load Shapes - Day Type'!$K:$K,0))</f>
        <v>0.13473274876939811</v>
      </c>
      <c r="S4642" s="47">
        <f t="shared" si="292"/>
        <v>8.2892519103655831E-5</v>
      </c>
    </row>
    <row r="4643" spans="1:19" x14ac:dyDescent="0.2">
      <c r="A4643" s="45" t="str">
        <f t="shared" si="289"/>
        <v>JulyWeekday8</v>
      </c>
      <c r="E4643" s="9">
        <v>2017</v>
      </c>
      <c r="F4643" s="9">
        <v>7</v>
      </c>
      <c r="G4643" s="9" t="s">
        <v>12</v>
      </c>
      <c r="H4643" s="9">
        <v>13</v>
      </c>
      <c r="I4643" s="24" t="s">
        <v>189</v>
      </c>
      <c r="J4643" s="25" t="str">
        <f t="shared" si="290"/>
        <v/>
      </c>
      <c r="K4643" s="25" t="str">
        <f t="shared" si="291"/>
        <v>Weekday</v>
      </c>
      <c r="L4643" s="25" t="s">
        <v>177</v>
      </c>
      <c r="M4643" s="9">
        <v>4640</v>
      </c>
      <c r="N4643" s="9">
        <v>8</v>
      </c>
      <c r="O4643" s="14">
        <f>INDEX('Load Shapes - Day Type'!G:G,MATCH('Load Shapes - 8760'!$A4643,'Load Shapes - Day Type'!$K:$K,0))</f>
        <v>0.11700000000000001</v>
      </c>
      <c r="P4643" s="14">
        <f>INDEX('Load Shapes - Day Type'!H:H,MATCH('Load Shapes - 8760'!$A4643,'Load Shapes - Day Type'!$K:$K,0))</f>
        <v>0.10299999999999999</v>
      </c>
      <c r="Q4643" s="15">
        <f>INDEX('Load Shapes - Day Type'!I:I,MATCH('Load Shapes - 8760'!$A4643,'Load Shapes - Day Type'!$K:$K,0))</f>
        <v>1.6633672687580014</v>
      </c>
      <c r="R4643" s="15">
        <f>INDEX('Load Shapes - Day Type'!J:J,MATCH('Load Shapes - 8760'!$A4643,'Load Shapes - Day Type'!$K:$K,0))</f>
        <v>0.19461397044468617</v>
      </c>
      <c r="S4643" s="47">
        <f t="shared" si="292"/>
        <v>1.1973363870528065E-4</v>
      </c>
    </row>
    <row r="4644" spans="1:19" x14ac:dyDescent="0.2">
      <c r="A4644" s="45" t="str">
        <f t="shared" si="289"/>
        <v>JulyWeekday9</v>
      </c>
      <c r="E4644" s="9">
        <v>2017</v>
      </c>
      <c r="F4644" s="9">
        <v>7</v>
      </c>
      <c r="G4644" s="9" t="s">
        <v>12</v>
      </c>
      <c r="H4644" s="9">
        <v>13</v>
      </c>
      <c r="I4644" s="24" t="s">
        <v>189</v>
      </c>
      <c r="J4644" s="25" t="str">
        <f t="shared" si="290"/>
        <v/>
      </c>
      <c r="K4644" s="25" t="str">
        <f t="shared" si="291"/>
        <v>Weekday</v>
      </c>
      <c r="L4644" s="25" t="s">
        <v>176</v>
      </c>
      <c r="M4644" s="9">
        <v>4641</v>
      </c>
      <c r="N4644" s="9">
        <v>9</v>
      </c>
      <c r="O4644" s="14">
        <f>INDEX('Load Shapes - Day Type'!G:G,MATCH('Load Shapes - 8760'!$A4644,'Load Shapes - Day Type'!$K:$K,0))</f>
        <v>0.122</v>
      </c>
      <c r="P4644" s="14">
        <f>INDEX('Load Shapes - Day Type'!H:H,MATCH('Load Shapes - 8760'!$A4644,'Load Shapes - Day Type'!$K:$K,0))</f>
        <v>0.104</v>
      </c>
      <c r="Q4644" s="15">
        <f>INDEX('Load Shapes - Day Type'!I:I,MATCH('Load Shapes - 8760'!$A4644,'Load Shapes - Day Type'!$K:$K,0))</f>
        <v>1.6633672687580014</v>
      </c>
      <c r="R4644" s="15">
        <f>INDEX('Load Shapes - Day Type'!J:J,MATCH('Load Shapes - 8760'!$A4644,'Load Shapes - Day Type'!$K:$K,0))</f>
        <v>0.20293080678847616</v>
      </c>
      <c r="S4644" s="47">
        <f t="shared" si="292"/>
        <v>1.2485046087217297E-4</v>
      </c>
    </row>
    <row r="4645" spans="1:19" x14ac:dyDescent="0.2">
      <c r="A4645" s="45" t="str">
        <f t="shared" si="289"/>
        <v>JulyWeekday10</v>
      </c>
      <c r="E4645" s="9">
        <v>2017</v>
      </c>
      <c r="F4645" s="9">
        <v>7</v>
      </c>
      <c r="G4645" s="9" t="s">
        <v>12</v>
      </c>
      <c r="H4645" s="9">
        <v>13</v>
      </c>
      <c r="I4645" s="24" t="s">
        <v>189</v>
      </c>
      <c r="J4645" s="25" t="str">
        <f t="shared" si="290"/>
        <v/>
      </c>
      <c r="K4645" s="25" t="str">
        <f t="shared" si="291"/>
        <v>Weekday</v>
      </c>
      <c r="L4645" s="25" t="s">
        <v>176</v>
      </c>
      <c r="M4645" s="9">
        <v>4642</v>
      </c>
      <c r="N4645" s="9">
        <v>10</v>
      </c>
      <c r="O4645" s="14">
        <f>INDEX('Load Shapes - Day Type'!G:G,MATCH('Load Shapes - 8760'!$A4645,'Load Shapes - Day Type'!$K:$K,0))</f>
        <v>0.13</v>
      </c>
      <c r="P4645" s="14">
        <f>INDEX('Load Shapes - Day Type'!H:H,MATCH('Load Shapes - 8760'!$A4645,'Load Shapes - Day Type'!$K:$K,0))</f>
        <v>0.105</v>
      </c>
      <c r="Q4645" s="15">
        <f>INDEX('Load Shapes - Day Type'!I:I,MATCH('Load Shapes - 8760'!$A4645,'Load Shapes - Day Type'!$K:$K,0))</f>
        <v>1.6633672687580014</v>
      </c>
      <c r="R4645" s="15">
        <f>INDEX('Load Shapes - Day Type'!J:J,MATCH('Load Shapes - 8760'!$A4645,'Load Shapes - Day Type'!$K:$K,0))</f>
        <v>0.2162377449385402</v>
      </c>
      <c r="S4645" s="47">
        <f t="shared" si="292"/>
        <v>1.3303737633920071E-4</v>
      </c>
    </row>
    <row r="4646" spans="1:19" x14ac:dyDescent="0.2">
      <c r="A4646" s="45" t="str">
        <f t="shared" si="289"/>
        <v>JulyWeekday11</v>
      </c>
      <c r="E4646" s="9">
        <v>2017</v>
      </c>
      <c r="F4646" s="9">
        <v>7</v>
      </c>
      <c r="G4646" s="9" t="s">
        <v>12</v>
      </c>
      <c r="H4646" s="9">
        <v>13</v>
      </c>
      <c r="I4646" s="24" t="s">
        <v>189</v>
      </c>
      <c r="J4646" s="25" t="str">
        <f t="shared" si="290"/>
        <v/>
      </c>
      <c r="K4646" s="25" t="str">
        <f t="shared" si="291"/>
        <v>Weekday</v>
      </c>
      <c r="L4646" s="25" t="s">
        <v>176</v>
      </c>
      <c r="M4646" s="9">
        <v>4643</v>
      </c>
      <c r="N4646" s="9">
        <v>11</v>
      </c>
      <c r="O4646" s="14">
        <f>INDEX('Load Shapes - Day Type'!G:G,MATCH('Load Shapes - 8760'!$A4646,'Load Shapes - Day Type'!$K:$K,0))</f>
        <v>0.127</v>
      </c>
      <c r="P4646" s="14">
        <f>INDEX('Load Shapes - Day Type'!H:H,MATCH('Load Shapes - 8760'!$A4646,'Load Shapes - Day Type'!$K:$K,0))</f>
        <v>0.109</v>
      </c>
      <c r="Q4646" s="15">
        <f>INDEX('Load Shapes - Day Type'!I:I,MATCH('Load Shapes - 8760'!$A4646,'Load Shapes - Day Type'!$K:$K,0))</f>
        <v>1.6633672687580014</v>
      </c>
      <c r="R4646" s="15">
        <f>INDEX('Load Shapes - Day Type'!J:J,MATCH('Load Shapes - 8760'!$A4646,'Load Shapes - Day Type'!$K:$K,0))</f>
        <v>0.21124764313226618</v>
      </c>
      <c r="S4646" s="47">
        <f t="shared" si="292"/>
        <v>1.2996728303906531E-4</v>
      </c>
    </row>
    <row r="4647" spans="1:19" x14ac:dyDescent="0.2">
      <c r="A4647" s="45" t="str">
        <f t="shared" si="289"/>
        <v>JulyWeekday12</v>
      </c>
      <c r="E4647" s="9">
        <v>2017</v>
      </c>
      <c r="F4647" s="9">
        <v>7</v>
      </c>
      <c r="G4647" s="9" t="s">
        <v>12</v>
      </c>
      <c r="H4647" s="9">
        <v>13</v>
      </c>
      <c r="I4647" s="24" t="s">
        <v>189</v>
      </c>
      <c r="J4647" s="25" t="str">
        <f t="shared" si="290"/>
        <v/>
      </c>
      <c r="K4647" s="25" t="str">
        <f t="shared" si="291"/>
        <v>Weekday</v>
      </c>
      <c r="L4647" s="25" t="s">
        <v>176</v>
      </c>
      <c r="M4647" s="9">
        <v>4644</v>
      </c>
      <c r="N4647" s="9">
        <v>12</v>
      </c>
      <c r="O4647" s="14">
        <f>INDEX('Load Shapes - Day Type'!G:G,MATCH('Load Shapes - 8760'!$A4647,'Load Shapes - Day Type'!$K:$K,0))</f>
        <v>0.124</v>
      </c>
      <c r="P4647" s="14">
        <f>INDEX('Load Shapes - Day Type'!H:H,MATCH('Load Shapes - 8760'!$A4647,'Load Shapes - Day Type'!$K:$K,0))</f>
        <v>0.112</v>
      </c>
      <c r="Q4647" s="15">
        <f>INDEX('Load Shapes - Day Type'!I:I,MATCH('Load Shapes - 8760'!$A4647,'Load Shapes - Day Type'!$K:$K,0))</f>
        <v>1.6633672687580014</v>
      </c>
      <c r="R4647" s="15">
        <f>INDEX('Load Shapes - Day Type'!J:J,MATCH('Load Shapes - 8760'!$A4647,'Load Shapes - Day Type'!$K:$K,0))</f>
        <v>0.20625754132599217</v>
      </c>
      <c r="S4647" s="47">
        <f t="shared" si="292"/>
        <v>1.2689718973892992E-4</v>
      </c>
    </row>
    <row r="4648" spans="1:19" x14ac:dyDescent="0.2">
      <c r="A4648" s="45" t="str">
        <f t="shared" si="289"/>
        <v>JulyWeekday13</v>
      </c>
      <c r="E4648" s="9">
        <v>2017</v>
      </c>
      <c r="F4648" s="9">
        <v>7</v>
      </c>
      <c r="G4648" s="9" t="s">
        <v>12</v>
      </c>
      <c r="H4648" s="9">
        <v>13</v>
      </c>
      <c r="I4648" s="24" t="s">
        <v>189</v>
      </c>
      <c r="J4648" s="25" t="str">
        <f t="shared" si="290"/>
        <v/>
      </c>
      <c r="K4648" s="25" t="str">
        <f t="shared" si="291"/>
        <v>Weekday</v>
      </c>
      <c r="L4648" s="25" t="s">
        <v>176</v>
      </c>
      <c r="M4648" s="9">
        <v>4645</v>
      </c>
      <c r="N4648" s="9">
        <v>13</v>
      </c>
      <c r="O4648" s="14">
        <f>INDEX('Load Shapes - Day Type'!G:G,MATCH('Load Shapes - 8760'!$A4648,'Load Shapes - Day Type'!$K:$K,0))</f>
        <v>0.129</v>
      </c>
      <c r="P4648" s="14">
        <f>INDEX('Load Shapes - Day Type'!H:H,MATCH('Load Shapes - 8760'!$A4648,'Load Shapes - Day Type'!$K:$K,0))</f>
        <v>0.109</v>
      </c>
      <c r="Q4648" s="15">
        <f>INDEX('Load Shapes - Day Type'!I:I,MATCH('Load Shapes - 8760'!$A4648,'Load Shapes - Day Type'!$K:$K,0))</f>
        <v>1.6633672687580014</v>
      </c>
      <c r="R4648" s="15">
        <f>INDEX('Load Shapes - Day Type'!J:J,MATCH('Load Shapes - 8760'!$A4648,'Load Shapes - Day Type'!$K:$K,0))</f>
        <v>0.21457437766978218</v>
      </c>
      <c r="S4648" s="47">
        <f t="shared" si="292"/>
        <v>1.3201401190582226E-4</v>
      </c>
    </row>
    <row r="4649" spans="1:19" x14ac:dyDescent="0.2">
      <c r="A4649" s="45" t="str">
        <f t="shared" si="289"/>
        <v>JulyWeekday14</v>
      </c>
      <c r="E4649" s="9">
        <v>2017</v>
      </c>
      <c r="F4649" s="9">
        <v>7</v>
      </c>
      <c r="G4649" s="9" t="s">
        <v>12</v>
      </c>
      <c r="H4649" s="9">
        <v>13</v>
      </c>
      <c r="I4649" s="24" t="s">
        <v>189</v>
      </c>
      <c r="J4649" s="25" t="str">
        <f t="shared" si="290"/>
        <v/>
      </c>
      <c r="K4649" s="25" t="str">
        <f t="shared" si="291"/>
        <v>Weekday</v>
      </c>
      <c r="L4649" s="25" t="s">
        <v>176</v>
      </c>
      <c r="M4649" s="9">
        <v>4646</v>
      </c>
      <c r="N4649" s="9">
        <v>14</v>
      </c>
      <c r="O4649" s="14">
        <f>INDEX('Load Shapes - Day Type'!G:G,MATCH('Load Shapes - 8760'!$A4649,'Load Shapes - Day Type'!$K:$K,0))</f>
        <v>0.128</v>
      </c>
      <c r="P4649" s="14">
        <f>INDEX('Load Shapes - Day Type'!H:H,MATCH('Load Shapes - 8760'!$A4649,'Load Shapes - Day Type'!$K:$K,0))</f>
        <v>0.11</v>
      </c>
      <c r="Q4649" s="15">
        <f>INDEX('Load Shapes - Day Type'!I:I,MATCH('Load Shapes - 8760'!$A4649,'Load Shapes - Day Type'!$K:$K,0))</f>
        <v>1.6633672687580014</v>
      </c>
      <c r="R4649" s="15">
        <f>INDEX('Load Shapes - Day Type'!J:J,MATCH('Load Shapes - 8760'!$A4649,'Load Shapes - Day Type'!$K:$K,0))</f>
        <v>0.2129110104010242</v>
      </c>
      <c r="S4649" s="47">
        <f t="shared" si="292"/>
        <v>1.3099064747244379E-4</v>
      </c>
    </row>
    <row r="4650" spans="1:19" x14ac:dyDescent="0.2">
      <c r="A4650" s="45" t="str">
        <f t="shared" si="289"/>
        <v>JulyWeekday15</v>
      </c>
      <c r="E4650" s="9">
        <v>2017</v>
      </c>
      <c r="F4650" s="9">
        <v>7</v>
      </c>
      <c r="G4650" s="9" t="s">
        <v>12</v>
      </c>
      <c r="H4650" s="9">
        <v>13</v>
      </c>
      <c r="I4650" s="24" t="s">
        <v>189</v>
      </c>
      <c r="J4650" s="25" t="str">
        <f t="shared" si="290"/>
        <v/>
      </c>
      <c r="K4650" s="25" t="str">
        <f t="shared" si="291"/>
        <v>Weekday</v>
      </c>
      <c r="L4650" s="25" t="s">
        <v>176</v>
      </c>
      <c r="M4650" s="9">
        <v>4647</v>
      </c>
      <c r="N4650" s="9">
        <v>15</v>
      </c>
      <c r="O4650" s="14">
        <f>INDEX('Load Shapes - Day Type'!G:G,MATCH('Load Shapes - 8760'!$A4650,'Load Shapes - Day Type'!$K:$K,0))</f>
        <v>0.12</v>
      </c>
      <c r="P4650" s="14">
        <f>INDEX('Load Shapes - Day Type'!H:H,MATCH('Load Shapes - 8760'!$A4650,'Load Shapes - Day Type'!$K:$K,0))</f>
        <v>0.11</v>
      </c>
      <c r="Q4650" s="15">
        <f>INDEX('Load Shapes - Day Type'!I:I,MATCH('Load Shapes - 8760'!$A4650,'Load Shapes - Day Type'!$K:$K,0))</f>
        <v>1.6633672687580014</v>
      </c>
      <c r="R4650" s="15">
        <f>INDEX('Load Shapes - Day Type'!J:J,MATCH('Load Shapes - 8760'!$A4650,'Load Shapes - Day Type'!$K:$K,0))</f>
        <v>0.19960407225096016</v>
      </c>
      <c r="S4650" s="47">
        <f t="shared" si="292"/>
        <v>1.2280373200541605E-4</v>
      </c>
    </row>
    <row r="4651" spans="1:19" x14ac:dyDescent="0.2">
      <c r="A4651" s="45" t="str">
        <f t="shared" si="289"/>
        <v>JulyWeekday16</v>
      </c>
      <c r="E4651" s="9">
        <v>2017</v>
      </c>
      <c r="F4651" s="9">
        <v>7</v>
      </c>
      <c r="G4651" s="9" t="s">
        <v>12</v>
      </c>
      <c r="H4651" s="9">
        <v>13</v>
      </c>
      <c r="I4651" s="24" t="s">
        <v>189</v>
      </c>
      <c r="J4651" s="25" t="str">
        <f t="shared" si="290"/>
        <v/>
      </c>
      <c r="K4651" s="25" t="str">
        <f t="shared" si="291"/>
        <v>Weekday</v>
      </c>
      <c r="L4651" s="25" t="s">
        <v>176</v>
      </c>
      <c r="M4651" s="9">
        <v>4648</v>
      </c>
      <c r="N4651" s="9">
        <v>16</v>
      </c>
      <c r="O4651" s="14">
        <f>INDEX('Load Shapes - Day Type'!G:G,MATCH('Load Shapes - 8760'!$A4651,'Load Shapes - Day Type'!$K:$K,0))</f>
        <v>0.115</v>
      </c>
      <c r="P4651" s="14">
        <f>INDEX('Load Shapes - Day Type'!H:H,MATCH('Load Shapes - 8760'!$A4651,'Load Shapes - Day Type'!$K:$K,0))</f>
        <v>0.109</v>
      </c>
      <c r="Q4651" s="15">
        <f>INDEX('Load Shapes - Day Type'!I:I,MATCH('Load Shapes - 8760'!$A4651,'Load Shapes - Day Type'!$K:$K,0))</f>
        <v>1.6633672687580014</v>
      </c>
      <c r="R4651" s="15">
        <f>INDEX('Load Shapes - Day Type'!J:J,MATCH('Load Shapes - 8760'!$A4651,'Load Shapes - Day Type'!$K:$K,0))</f>
        <v>0.19128723590717017</v>
      </c>
      <c r="S4651" s="47">
        <f t="shared" si="292"/>
        <v>1.1768690983852372E-4</v>
      </c>
    </row>
    <row r="4652" spans="1:19" x14ac:dyDescent="0.2">
      <c r="A4652" s="45" t="str">
        <f t="shared" si="289"/>
        <v>JulyWeekday17</v>
      </c>
      <c r="E4652" s="9">
        <v>2017</v>
      </c>
      <c r="F4652" s="9">
        <v>7</v>
      </c>
      <c r="G4652" s="9" t="s">
        <v>12</v>
      </c>
      <c r="H4652" s="9">
        <v>13</v>
      </c>
      <c r="I4652" s="24" t="s">
        <v>189</v>
      </c>
      <c r="J4652" s="25" t="str">
        <f t="shared" si="290"/>
        <v/>
      </c>
      <c r="K4652" s="25" t="str">
        <f t="shared" si="291"/>
        <v>Weekday</v>
      </c>
      <c r="L4652" s="25" t="s">
        <v>176</v>
      </c>
      <c r="M4652" s="9">
        <v>4649</v>
      </c>
      <c r="N4652" s="9">
        <v>17</v>
      </c>
      <c r="O4652" s="14">
        <f>INDEX('Load Shapes - Day Type'!G:G,MATCH('Load Shapes - 8760'!$A4652,'Load Shapes - Day Type'!$K:$K,0))</f>
        <v>0.11600000000000001</v>
      </c>
      <c r="P4652" s="14">
        <f>INDEX('Load Shapes - Day Type'!H:H,MATCH('Load Shapes - 8760'!$A4652,'Load Shapes - Day Type'!$K:$K,0))</f>
        <v>0.1</v>
      </c>
      <c r="Q4652" s="15">
        <f>INDEX('Load Shapes - Day Type'!I:I,MATCH('Load Shapes - 8760'!$A4652,'Load Shapes - Day Type'!$K:$K,0))</f>
        <v>1.6633672687580014</v>
      </c>
      <c r="R4652" s="15">
        <f>INDEX('Load Shapes - Day Type'!J:J,MATCH('Load Shapes - 8760'!$A4652,'Load Shapes - Day Type'!$K:$K,0))</f>
        <v>0.19295060317592819</v>
      </c>
      <c r="S4652" s="47">
        <f t="shared" si="292"/>
        <v>1.1871027427190218E-4</v>
      </c>
    </row>
    <row r="4653" spans="1:19" x14ac:dyDescent="0.2">
      <c r="A4653" s="45" t="str">
        <f t="shared" si="289"/>
        <v>JulyWeekday18</v>
      </c>
      <c r="E4653" s="9">
        <v>2017</v>
      </c>
      <c r="F4653" s="9">
        <v>7</v>
      </c>
      <c r="G4653" s="9" t="s">
        <v>12</v>
      </c>
      <c r="H4653" s="9">
        <v>13</v>
      </c>
      <c r="I4653" s="24" t="s">
        <v>189</v>
      </c>
      <c r="J4653" s="25" t="str">
        <f t="shared" si="290"/>
        <v/>
      </c>
      <c r="K4653" s="25" t="str">
        <f t="shared" si="291"/>
        <v>Weekday</v>
      </c>
      <c r="L4653" s="25" t="s">
        <v>176</v>
      </c>
      <c r="M4653" s="9">
        <v>4650</v>
      </c>
      <c r="N4653" s="9">
        <v>18</v>
      </c>
      <c r="O4653" s="14">
        <f>INDEX('Load Shapes - Day Type'!G:G,MATCH('Load Shapes - 8760'!$A4653,'Load Shapes - Day Type'!$K:$K,0))</f>
        <v>0.123</v>
      </c>
      <c r="P4653" s="14">
        <f>INDEX('Load Shapes - Day Type'!H:H,MATCH('Load Shapes - 8760'!$A4653,'Load Shapes - Day Type'!$K:$K,0))</f>
        <v>9.5000000000000001E-2</v>
      </c>
      <c r="Q4653" s="15">
        <f>INDEX('Load Shapes - Day Type'!I:I,MATCH('Load Shapes - 8760'!$A4653,'Load Shapes - Day Type'!$K:$K,0))</f>
        <v>1.6633672687580014</v>
      </c>
      <c r="R4653" s="15">
        <f>INDEX('Load Shapes - Day Type'!J:J,MATCH('Load Shapes - 8760'!$A4653,'Load Shapes - Day Type'!$K:$K,0))</f>
        <v>0.20459417405723418</v>
      </c>
      <c r="S4653" s="47">
        <f t="shared" si="292"/>
        <v>1.2587382530555144E-4</v>
      </c>
    </row>
    <row r="4654" spans="1:19" x14ac:dyDescent="0.2">
      <c r="A4654" s="45" t="str">
        <f t="shared" si="289"/>
        <v>JulyWeekday19</v>
      </c>
      <c r="E4654" s="9">
        <v>2017</v>
      </c>
      <c r="F4654" s="9">
        <v>7</v>
      </c>
      <c r="G4654" s="9" t="s">
        <v>12</v>
      </c>
      <c r="H4654" s="9">
        <v>13</v>
      </c>
      <c r="I4654" s="24" t="s">
        <v>189</v>
      </c>
      <c r="J4654" s="25" t="str">
        <f t="shared" si="290"/>
        <v/>
      </c>
      <c r="K4654" s="25" t="str">
        <f t="shared" si="291"/>
        <v>Weekday</v>
      </c>
      <c r="L4654" s="25" t="s">
        <v>176</v>
      </c>
      <c r="M4654" s="9">
        <v>4651</v>
      </c>
      <c r="N4654" s="9">
        <v>19</v>
      </c>
      <c r="O4654" s="14">
        <f>INDEX('Load Shapes - Day Type'!G:G,MATCH('Load Shapes - 8760'!$A4654,'Load Shapes - Day Type'!$K:$K,0))</f>
        <v>0.12</v>
      </c>
      <c r="P4654" s="14">
        <f>INDEX('Load Shapes - Day Type'!H:H,MATCH('Load Shapes - 8760'!$A4654,'Load Shapes - Day Type'!$K:$K,0))</f>
        <v>0.09</v>
      </c>
      <c r="Q4654" s="15">
        <f>INDEX('Load Shapes - Day Type'!I:I,MATCH('Load Shapes - 8760'!$A4654,'Load Shapes - Day Type'!$K:$K,0))</f>
        <v>1.6633672687580014</v>
      </c>
      <c r="R4654" s="15">
        <f>INDEX('Load Shapes - Day Type'!J:J,MATCH('Load Shapes - 8760'!$A4654,'Load Shapes - Day Type'!$K:$K,0))</f>
        <v>0.19960407225096016</v>
      </c>
      <c r="S4654" s="47">
        <f t="shared" si="292"/>
        <v>1.2280373200541605E-4</v>
      </c>
    </row>
    <row r="4655" spans="1:19" x14ac:dyDescent="0.2">
      <c r="A4655" s="45" t="str">
        <f t="shared" si="289"/>
        <v>JulyWeekday20</v>
      </c>
      <c r="E4655" s="9">
        <v>2017</v>
      </c>
      <c r="F4655" s="9">
        <v>7</v>
      </c>
      <c r="G4655" s="9" t="s">
        <v>12</v>
      </c>
      <c r="H4655" s="9">
        <v>13</v>
      </c>
      <c r="I4655" s="24" t="s">
        <v>189</v>
      </c>
      <c r="J4655" s="25" t="str">
        <f t="shared" si="290"/>
        <v/>
      </c>
      <c r="K4655" s="25" t="str">
        <f t="shared" si="291"/>
        <v>Weekday</v>
      </c>
      <c r="L4655" s="25" t="s">
        <v>176</v>
      </c>
      <c r="M4655" s="9">
        <v>4652</v>
      </c>
      <c r="N4655" s="9">
        <v>20</v>
      </c>
      <c r="O4655" s="14">
        <f>INDEX('Load Shapes - Day Type'!G:G,MATCH('Load Shapes - 8760'!$A4655,'Load Shapes - Day Type'!$K:$K,0))</f>
        <v>0.13100000000000001</v>
      </c>
      <c r="P4655" s="14">
        <f>INDEX('Load Shapes - Day Type'!H:H,MATCH('Load Shapes - 8760'!$A4655,'Load Shapes - Day Type'!$K:$K,0))</f>
        <v>8.5999999999999993E-2</v>
      </c>
      <c r="Q4655" s="15">
        <f>INDEX('Load Shapes - Day Type'!I:I,MATCH('Load Shapes - 8760'!$A4655,'Load Shapes - Day Type'!$K:$K,0))</f>
        <v>1.6633672687580014</v>
      </c>
      <c r="R4655" s="15">
        <f>INDEX('Load Shapes - Day Type'!J:J,MATCH('Load Shapes - 8760'!$A4655,'Load Shapes - Day Type'!$K:$K,0))</f>
        <v>0.21790111220729819</v>
      </c>
      <c r="S4655" s="47">
        <f t="shared" si="292"/>
        <v>1.3406074077257918E-4</v>
      </c>
    </row>
    <row r="4656" spans="1:19" x14ac:dyDescent="0.2">
      <c r="A4656" s="45" t="str">
        <f t="shared" si="289"/>
        <v>JulyWeekday21</v>
      </c>
      <c r="E4656" s="9">
        <v>2017</v>
      </c>
      <c r="F4656" s="9">
        <v>7</v>
      </c>
      <c r="G4656" s="9" t="s">
        <v>12</v>
      </c>
      <c r="H4656" s="9">
        <v>13</v>
      </c>
      <c r="I4656" s="24" t="s">
        <v>189</v>
      </c>
      <c r="J4656" s="25" t="str">
        <f t="shared" si="290"/>
        <v/>
      </c>
      <c r="K4656" s="25" t="str">
        <f t="shared" si="291"/>
        <v>Weekday</v>
      </c>
      <c r="L4656" s="25" t="s">
        <v>176</v>
      </c>
      <c r="M4656" s="9">
        <v>4653</v>
      </c>
      <c r="N4656" s="9">
        <v>21</v>
      </c>
      <c r="O4656" s="14">
        <f>INDEX('Load Shapes - Day Type'!G:G,MATCH('Load Shapes - 8760'!$A4656,'Load Shapes - Day Type'!$K:$K,0))</f>
        <v>0.151</v>
      </c>
      <c r="P4656" s="14">
        <f>INDEX('Load Shapes - Day Type'!H:H,MATCH('Load Shapes - 8760'!$A4656,'Load Shapes - Day Type'!$K:$K,0))</f>
        <v>8.5999999999999993E-2</v>
      </c>
      <c r="Q4656" s="15">
        <f>INDEX('Load Shapes - Day Type'!I:I,MATCH('Load Shapes - 8760'!$A4656,'Load Shapes - Day Type'!$K:$K,0))</f>
        <v>1.6633672687580014</v>
      </c>
      <c r="R4656" s="15">
        <f>INDEX('Load Shapes - Day Type'!J:J,MATCH('Load Shapes - 8760'!$A4656,'Load Shapes - Day Type'!$K:$K,0))</f>
        <v>0.2511684575824582</v>
      </c>
      <c r="S4656" s="47">
        <f t="shared" si="292"/>
        <v>1.5452802944014853E-4</v>
      </c>
    </row>
    <row r="4657" spans="1:19" x14ac:dyDescent="0.2">
      <c r="A4657" s="45" t="str">
        <f t="shared" si="289"/>
        <v>JulyWeekday22</v>
      </c>
      <c r="E4657" s="9">
        <v>2017</v>
      </c>
      <c r="F4657" s="9">
        <v>7</v>
      </c>
      <c r="G4657" s="9" t="s">
        <v>12</v>
      </c>
      <c r="H4657" s="9">
        <v>13</v>
      </c>
      <c r="I4657" s="24" t="s">
        <v>189</v>
      </c>
      <c r="J4657" s="25" t="str">
        <f t="shared" si="290"/>
        <v/>
      </c>
      <c r="K4657" s="25" t="str">
        <f t="shared" si="291"/>
        <v>Weekday</v>
      </c>
      <c r="L4657" s="25" t="s">
        <v>176</v>
      </c>
      <c r="M4657" s="9">
        <v>4654</v>
      </c>
      <c r="N4657" s="9">
        <v>22</v>
      </c>
      <c r="O4657" s="14">
        <f>INDEX('Load Shapes - Day Type'!G:G,MATCH('Load Shapes - 8760'!$A4657,'Load Shapes - Day Type'!$K:$K,0))</f>
        <v>0.14899999999999999</v>
      </c>
      <c r="P4657" s="14">
        <f>INDEX('Load Shapes - Day Type'!H:H,MATCH('Load Shapes - 8760'!$A4657,'Load Shapes - Day Type'!$K:$K,0))</f>
        <v>8.7999999999999995E-2</v>
      </c>
      <c r="Q4657" s="15">
        <f>INDEX('Load Shapes - Day Type'!I:I,MATCH('Load Shapes - 8760'!$A4657,'Load Shapes - Day Type'!$K:$K,0))</f>
        <v>1.6633672687580014</v>
      </c>
      <c r="R4657" s="15">
        <f>INDEX('Load Shapes - Day Type'!J:J,MATCH('Load Shapes - 8760'!$A4657,'Load Shapes - Day Type'!$K:$K,0))</f>
        <v>0.2478417230449422</v>
      </c>
      <c r="S4657" s="47">
        <f t="shared" si="292"/>
        <v>1.5248130057339158E-4</v>
      </c>
    </row>
    <row r="4658" spans="1:19" x14ac:dyDescent="0.2">
      <c r="A4658" s="45" t="str">
        <f t="shared" si="289"/>
        <v>JulyWeekday23</v>
      </c>
      <c r="E4658" s="9">
        <v>2017</v>
      </c>
      <c r="F4658" s="9">
        <v>7</v>
      </c>
      <c r="G4658" s="9" t="s">
        <v>12</v>
      </c>
      <c r="H4658" s="9">
        <v>13</v>
      </c>
      <c r="I4658" s="24" t="s">
        <v>189</v>
      </c>
      <c r="J4658" s="25" t="str">
        <f t="shared" si="290"/>
        <v/>
      </c>
      <c r="K4658" s="25" t="str">
        <f t="shared" si="291"/>
        <v>Weekday</v>
      </c>
      <c r="L4658" s="25" t="s">
        <v>176</v>
      </c>
      <c r="M4658" s="9">
        <v>4655</v>
      </c>
      <c r="N4658" s="9">
        <v>23</v>
      </c>
      <c r="O4658" s="14">
        <f>INDEX('Load Shapes - Day Type'!G:G,MATCH('Load Shapes - 8760'!$A4658,'Load Shapes - Day Type'!$K:$K,0))</f>
        <v>9.4E-2</v>
      </c>
      <c r="P4658" s="14">
        <f>INDEX('Load Shapes - Day Type'!H:H,MATCH('Load Shapes - 8760'!$A4658,'Load Shapes - Day Type'!$K:$K,0))</f>
        <v>0.107</v>
      </c>
      <c r="Q4658" s="15">
        <f>INDEX('Load Shapes - Day Type'!I:I,MATCH('Load Shapes - 8760'!$A4658,'Load Shapes - Day Type'!$K:$K,0))</f>
        <v>1.6633672687580014</v>
      </c>
      <c r="R4658" s="15">
        <f>INDEX('Load Shapes - Day Type'!J:J,MATCH('Load Shapes - 8760'!$A4658,'Load Shapes - Day Type'!$K:$K,0))</f>
        <v>0.15635652326325214</v>
      </c>
      <c r="S4658" s="47">
        <f t="shared" si="292"/>
        <v>9.61962567375759E-5</v>
      </c>
    </row>
    <row r="4659" spans="1:19" x14ac:dyDescent="0.2">
      <c r="A4659" s="45" t="str">
        <f t="shared" si="289"/>
        <v>JulyWeekday24</v>
      </c>
      <c r="E4659" s="9">
        <v>2017</v>
      </c>
      <c r="F4659" s="9">
        <v>7</v>
      </c>
      <c r="G4659" s="9" t="s">
        <v>12</v>
      </c>
      <c r="H4659" s="9">
        <v>13</v>
      </c>
      <c r="I4659" s="24" t="s">
        <v>189</v>
      </c>
      <c r="J4659" s="25" t="str">
        <f t="shared" si="290"/>
        <v/>
      </c>
      <c r="K4659" s="25" t="str">
        <f t="shared" si="291"/>
        <v>Weekday</v>
      </c>
      <c r="L4659" s="25" t="s">
        <v>177</v>
      </c>
      <c r="M4659" s="9">
        <v>4656</v>
      </c>
      <c r="N4659" s="9">
        <v>24</v>
      </c>
      <c r="O4659" s="14">
        <f>INDEX('Load Shapes - Day Type'!G:G,MATCH('Load Shapes - 8760'!$A4659,'Load Shapes - Day Type'!$K:$K,0))</f>
        <v>5.5E-2</v>
      </c>
      <c r="P4659" s="14">
        <f>INDEX('Load Shapes - Day Type'!H:H,MATCH('Load Shapes - 8760'!$A4659,'Load Shapes - Day Type'!$K:$K,0))</f>
        <v>0.155</v>
      </c>
      <c r="Q4659" s="15">
        <f>INDEX('Load Shapes - Day Type'!I:I,MATCH('Load Shapes - 8760'!$A4659,'Load Shapes - Day Type'!$K:$K,0))</f>
        <v>1.6633672687580014</v>
      </c>
      <c r="R4659" s="15">
        <f>INDEX('Load Shapes - Day Type'!J:J,MATCH('Load Shapes - 8760'!$A4659,'Load Shapes - Day Type'!$K:$K,0))</f>
        <v>9.1485199781690077E-2</v>
      </c>
      <c r="S4659" s="47">
        <f t="shared" si="292"/>
        <v>5.6285043835815688E-5</v>
      </c>
    </row>
    <row r="4660" spans="1:19" x14ac:dyDescent="0.2">
      <c r="A4660" s="45" t="str">
        <f t="shared" si="289"/>
        <v>JulyWeekday1</v>
      </c>
      <c r="E4660" s="9">
        <v>2017</v>
      </c>
      <c r="F4660" s="9">
        <v>7</v>
      </c>
      <c r="G4660" s="9" t="s">
        <v>12</v>
      </c>
      <c r="H4660" s="9">
        <v>14</v>
      </c>
      <c r="I4660" s="24" t="s">
        <v>186</v>
      </c>
      <c r="J4660" s="25" t="str">
        <f t="shared" si="290"/>
        <v/>
      </c>
      <c r="K4660" s="25" t="str">
        <f t="shared" si="291"/>
        <v>Weekday</v>
      </c>
      <c r="L4660" s="25" t="s">
        <v>177</v>
      </c>
      <c r="M4660" s="9">
        <v>4657</v>
      </c>
      <c r="N4660" s="9">
        <v>1</v>
      </c>
      <c r="O4660" s="14">
        <f>INDEX('Load Shapes - Day Type'!G:G,MATCH('Load Shapes - 8760'!$A4660,'Load Shapes - Day Type'!$K:$K,0))</f>
        <v>3.4000000000000002E-2</v>
      </c>
      <c r="P4660" s="14">
        <f>INDEX('Load Shapes - Day Type'!H:H,MATCH('Load Shapes - 8760'!$A4660,'Load Shapes - Day Type'!$K:$K,0))</f>
        <v>0.215</v>
      </c>
      <c r="Q4660" s="15">
        <f>INDEX('Load Shapes - Day Type'!I:I,MATCH('Load Shapes - 8760'!$A4660,'Load Shapes - Day Type'!$K:$K,0))</f>
        <v>1.6633672687580014</v>
      </c>
      <c r="R4660" s="15">
        <f>INDEX('Load Shapes - Day Type'!J:J,MATCH('Load Shapes - 8760'!$A4660,'Load Shapes - Day Type'!$K:$K,0))</f>
        <v>5.6554487137772051E-2</v>
      </c>
      <c r="S4660" s="47">
        <f t="shared" si="292"/>
        <v>3.4794390734867882E-5</v>
      </c>
    </row>
    <row r="4661" spans="1:19" x14ac:dyDescent="0.2">
      <c r="A4661" s="45" t="str">
        <f t="shared" si="289"/>
        <v>JulyWeekday2</v>
      </c>
      <c r="E4661" s="9">
        <v>2017</v>
      </c>
      <c r="F4661" s="9">
        <v>7</v>
      </c>
      <c r="G4661" s="9" t="s">
        <v>12</v>
      </c>
      <c r="H4661" s="9">
        <v>14</v>
      </c>
      <c r="I4661" s="24" t="s">
        <v>186</v>
      </c>
      <c r="J4661" s="25" t="str">
        <f t="shared" si="290"/>
        <v/>
      </c>
      <c r="K4661" s="25" t="str">
        <f t="shared" si="291"/>
        <v>Weekday</v>
      </c>
      <c r="L4661" s="25" t="s">
        <v>177</v>
      </c>
      <c r="M4661" s="9">
        <v>4658</v>
      </c>
      <c r="N4661" s="9">
        <v>2</v>
      </c>
      <c r="O4661" s="14">
        <f>INDEX('Load Shapes - Day Type'!G:G,MATCH('Load Shapes - 8760'!$A4661,'Load Shapes - Day Type'!$K:$K,0))</f>
        <v>2.8000000000000001E-2</v>
      </c>
      <c r="P4661" s="14">
        <f>INDEX('Load Shapes - Day Type'!H:H,MATCH('Load Shapes - 8760'!$A4661,'Load Shapes - Day Type'!$K:$K,0))</f>
        <v>0.246</v>
      </c>
      <c r="Q4661" s="15">
        <f>INDEX('Load Shapes - Day Type'!I:I,MATCH('Load Shapes - 8760'!$A4661,'Load Shapes - Day Type'!$K:$K,0))</f>
        <v>1.6633672687580014</v>
      </c>
      <c r="R4661" s="15">
        <f>INDEX('Load Shapes - Day Type'!J:J,MATCH('Load Shapes - 8760'!$A4661,'Load Shapes - Day Type'!$K:$K,0))</f>
        <v>4.6574283525224039E-2</v>
      </c>
      <c r="S4661" s="47">
        <f t="shared" si="292"/>
        <v>2.8654204134597078E-5</v>
      </c>
    </row>
    <row r="4662" spans="1:19" x14ac:dyDescent="0.2">
      <c r="A4662" s="45" t="str">
        <f t="shared" si="289"/>
        <v>JulyWeekday3</v>
      </c>
      <c r="E4662" s="9">
        <v>2017</v>
      </c>
      <c r="F4662" s="9">
        <v>7</v>
      </c>
      <c r="G4662" s="9" t="s">
        <v>12</v>
      </c>
      <c r="H4662" s="9">
        <v>14</v>
      </c>
      <c r="I4662" s="24" t="s">
        <v>186</v>
      </c>
      <c r="J4662" s="25" t="str">
        <f t="shared" si="290"/>
        <v/>
      </c>
      <c r="K4662" s="25" t="str">
        <f t="shared" si="291"/>
        <v>Weekday</v>
      </c>
      <c r="L4662" s="25" t="s">
        <v>177</v>
      </c>
      <c r="M4662" s="9">
        <v>4659</v>
      </c>
      <c r="N4662" s="9">
        <v>3</v>
      </c>
      <c r="O4662" s="14">
        <f>INDEX('Load Shapes - Day Type'!G:G,MATCH('Load Shapes - 8760'!$A4662,'Load Shapes - Day Type'!$K:$K,0))</f>
        <v>2.4E-2</v>
      </c>
      <c r="P4662" s="14">
        <f>INDEX('Load Shapes - Day Type'!H:H,MATCH('Load Shapes - 8760'!$A4662,'Load Shapes - Day Type'!$K:$K,0))</f>
        <v>0.27</v>
      </c>
      <c r="Q4662" s="15">
        <f>INDEX('Load Shapes - Day Type'!I:I,MATCH('Load Shapes - 8760'!$A4662,'Load Shapes - Day Type'!$K:$K,0))</f>
        <v>1.6633672687580014</v>
      </c>
      <c r="R4662" s="15">
        <f>INDEX('Load Shapes - Day Type'!J:J,MATCH('Load Shapes - 8760'!$A4662,'Load Shapes - Day Type'!$K:$K,0))</f>
        <v>3.9920814450192035E-2</v>
      </c>
      <c r="S4662" s="47">
        <f t="shared" si="292"/>
        <v>2.4560746401083209E-5</v>
      </c>
    </row>
    <row r="4663" spans="1:19" x14ac:dyDescent="0.2">
      <c r="A4663" s="45" t="str">
        <f t="shared" si="289"/>
        <v>JulyWeekday4</v>
      </c>
      <c r="E4663" s="9">
        <v>2017</v>
      </c>
      <c r="F4663" s="9">
        <v>7</v>
      </c>
      <c r="G4663" s="9" t="s">
        <v>12</v>
      </c>
      <c r="H4663" s="9">
        <v>14</v>
      </c>
      <c r="I4663" s="24" t="s">
        <v>186</v>
      </c>
      <c r="J4663" s="25" t="str">
        <f t="shared" si="290"/>
        <v/>
      </c>
      <c r="K4663" s="25" t="str">
        <f t="shared" si="291"/>
        <v>Weekday</v>
      </c>
      <c r="L4663" s="25" t="s">
        <v>177</v>
      </c>
      <c r="M4663" s="9">
        <v>4660</v>
      </c>
      <c r="N4663" s="9">
        <v>4</v>
      </c>
      <c r="O4663" s="14">
        <f>INDEX('Load Shapes - Day Type'!G:G,MATCH('Load Shapes - 8760'!$A4663,'Load Shapes - Day Type'!$K:$K,0))</f>
        <v>2.3E-2</v>
      </c>
      <c r="P4663" s="14">
        <f>INDEX('Load Shapes - Day Type'!H:H,MATCH('Load Shapes - 8760'!$A4663,'Load Shapes - Day Type'!$K:$K,0))</f>
        <v>0.27</v>
      </c>
      <c r="Q4663" s="15">
        <f>INDEX('Load Shapes - Day Type'!I:I,MATCH('Load Shapes - 8760'!$A4663,'Load Shapes - Day Type'!$K:$K,0))</f>
        <v>1.6633672687580014</v>
      </c>
      <c r="R4663" s="15">
        <f>INDEX('Load Shapes - Day Type'!J:J,MATCH('Load Shapes - 8760'!$A4663,'Load Shapes - Day Type'!$K:$K,0))</f>
        <v>3.8257447181434034E-2</v>
      </c>
      <c r="S4663" s="47">
        <f t="shared" si="292"/>
        <v>2.3537381967704741E-5</v>
      </c>
    </row>
    <row r="4664" spans="1:19" x14ac:dyDescent="0.2">
      <c r="A4664" s="45" t="str">
        <f t="shared" si="289"/>
        <v>JulyWeekday5</v>
      </c>
      <c r="E4664" s="9">
        <v>2017</v>
      </c>
      <c r="F4664" s="9">
        <v>7</v>
      </c>
      <c r="G4664" s="9" t="s">
        <v>12</v>
      </c>
      <c r="H4664" s="9">
        <v>14</v>
      </c>
      <c r="I4664" s="24" t="s">
        <v>186</v>
      </c>
      <c r="J4664" s="25" t="str">
        <f t="shared" si="290"/>
        <v/>
      </c>
      <c r="K4664" s="25" t="str">
        <f t="shared" si="291"/>
        <v>Weekday</v>
      </c>
      <c r="L4664" s="25" t="s">
        <v>177</v>
      </c>
      <c r="M4664" s="9">
        <v>4661</v>
      </c>
      <c r="N4664" s="9">
        <v>5</v>
      </c>
      <c r="O4664" s="14">
        <f>INDEX('Load Shapes - Day Type'!G:G,MATCH('Load Shapes - 8760'!$A4664,'Load Shapes - Day Type'!$K:$K,0))</f>
        <v>2.9000000000000001E-2</v>
      </c>
      <c r="P4664" s="14">
        <f>INDEX('Load Shapes - Day Type'!H:H,MATCH('Load Shapes - 8760'!$A4664,'Load Shapes - Day Type'!$K:$K,0))</f>
        <v>0.223</v>
      </c>
      <c r="Q4664" s="15">
        <f>INDEX('Load Shapes - Day Type'!I:I,MATCH('Load Shapes - 8760'!$A4664,'Load Shapes - Day Type'!$K:$K,0))</f>
        <v>1.6633672687580014</v>
      </c>
      <c r="R4664" s="15">
        <f>INDEX('Load Shapes - Day Type'!J:J,MATCH('Load Shapes - 8760'!$A4664,'Load Shapes - Day Type'!$K:$K,0))</f>
        <v>4.8237650793982047E-2</v>
      </c>
      <c r="S4664" s="47">
        <f t="shared" si="292"/>
        <v>2.9677568567975545E-5</v>
      </c>
    </row>
    <row r="4665" spans="1:19" x14ac:dyDescent="0.2">
      <c r="A4665" s="45" t="str">
        <f t="shared" si="289"/>
        <v>JulyWeekday6</v>
      </c>
      <c r="E4665" s="9">
        <v>2017</v>
      </c>
      <c r="F4665" s="9">
        <v>7</v>
      </c>
      <c r="G4665" s="9" t="s">
        <v>12</v>
      </c>
      <c r="H4665" s="9">
        <v>14</v>
      </c>
      <c r="I4665" s="24" t="s">
        <v>186</v>
      </c>
      <c r="J4665" s="25" t="str">
        <f t="shared" si="290"/>
        <v/>
      </c>
      <c r="K4665" s="25" t="str">
        <f t="shared" si="291"/>
        <v>Weekday</v>
      </c>
      <c r="L4665" s="25" t="s">
        <v>177</v>
      </c>
      <c r="M4665" s="9">
        <v>4662</v>
      </c>
      <c r="N4665" s="9">
        <v>6</v>
      </c>
      <c r="O4665" s="14">
        <f>INDEX('Load Shapes - Day Type'!G:G,MATCH('Load Shapes - 8760'!$A4665,'Load Shapes - Day Type'!$K:$K,0))</f>
        <v>5.0999999999999997E-2</v>
      </c>
      <c r="P4665" s="14">
        <f>INDEX('Load Shapes - Day Type'!H:H,MATCH('Load Shapes - 8760'!$A4665,'Load Shapes - Day Type'!$K:$K,0))</f>
        <v>0.157</v>
      </c>
      <c r="Q4665" s="15">
        <f>INDEX('Load Shapes - Day Type'!I:I,MATCH('Load Shapes - 8760'!$A4665,'Load Shapes - Day Type'!$K:$K,0))</f>
        <v>1.6633672687580014</v>
      </c>
      <c r="R4665" s="15">
        <f>INDEX('Load Shapes - Day Type'!J:J,MATCH('Load Shapes - 8760'!$A4665,'Load Shapes - Day Type'!$K:$K,0))</f>
        <v>8.4831730706658073E-2</v>
      </c>
      <c r="S4665" s="47">
        <f t="shared" si="292"/>
        <v>5.2191586102301819E-5</v>
      </c>
    </row>
    <row r="4666" spans="1:19" x14ac:dyDescent="0.2">
      <c r="A4666" s="45" t="str">
        <f t="shared" si="289"/>
        <v>JulyWeekday7</v>
      </c>
      <c r="E4666" s="9">
        <v>2017</v>
      </c>
      <c r="F4666" s="9">
        <v>7</v>
      </c>
      <c r="G4666" s="9" t="s">
        <v>12</v>
      </c>
      <c r="H4666" s="9">
        <v>14</v>
      </c>
      <c r="I4666" s="24" t="s">
        <v>186</v>
      </c>
      <c r="J4666" s="25" t="str">
        <f t="shared" si="290"/>
        <v/>
      </c>
      <c r="K4666" s="25" t="str">
        <f t="shared" si="291"/>
        <v>Weekday</v>
      </c>
      <c r="L4666" s="25" t="s">
        <v>177</v>
      </c>
      <c r="M4666" s="9">
        <v>4663</v>
      </c>
      <c r="N4666" s="9">
        <v>7</v>
      </c>
      <c r="O4666" s="14">
        <f>INDEX('Load Shapes - Day Type'!G:G,MATCH('Load Shapes - 8760'!$A4666,'Load Shapes - Day Type'!$K:$K,0))</f>
        <v>8.1000000000000003E-2</v>
      </c>
      <c r="P4666" s="14">
        <f>INDEX('Load Shapes - Day Type'!H:H,MATCH('Load Shapes - 8760'!$A4666,'Load Shapes - Day Type'!$K:$K,0))</f>
        <v>0.124</v>
      </c>
      <c r="Q4666" s="15">
        <f>INDEX('Load Shapes - Day Type'!I:I,MATCH('Load Shapes - 8760'!$A4666,'Load Shapes - Day Type'!$K:$K,0))</f>
        <v>1.6633672687580014</v>
      </c>
      <c r="R4666" s="15">
        <f>INDEX('Load Shapes - Day Type'!J:J,MATCH('Load Shapes - 8760'!$A4666,'Load Shapes - Day Type'!$K:$K,0))</f>
        <v>0.13473274876939811</v>
      </c>
      <c r="S4666" s="47">
        <f t="shared" si="292"/>
        <v>8.2892519103655831E-5</v>
      </c>
    </row>
    <row r="4667" spans="1:19" x14ac:dyDescent="0.2">
      <c r="A4667" s="45" t="str">
        <f t="shared" si="289"/>
        <v>JulyWeekday8</v>
      </c>
      <c r="E4667" s="9">
        <v>2017</v>
      </c>
      <c r="F4667" s="9">
        <v>7</v>
      </c>
      <c r="G4667" s="9" t="s">
        <v>12</v>
      </c>
      <c r="H4667" s="9">
        <v>14</v>
      </c>
      <c r="I4667" s="24" t="s">
        <v>186</v>
      </c>
      <c r="J4667" s="25" t="str">
        <f t="shared" si="290"/>
        <v/>
      </c>
      <c r="K4667" s="25" t="str">
        <f t="shared" si="291"/>
        <v>Weekday</v>
      </c>
      <c r="L4667" s="25" t="s">
        <v>177</v>
      </c>
      <c r="M4667" s="9">
        <v>4664</v>
      </c>
      <c r="N4667" s="9">
        <v>8</v>
      </c>
      <c r="O4667" s="14">
        <f>INDEX('Load Shapes - Day Type'!G:G,MATCH('Load Shapes - 8760'!$A4667,'Load Shapes - Day Type'!$K:$K,0))</f>
        <v>0.11700000000000001</v>
      </c>
      <c r="P4667" s="14">
        <f>INDEX('Load Shapes - Day Type'!H:H,MATCH('Load Shapes - 8760'!$A4667,'Load Shapes - Day Type'!$K:$K,0))</f>
        <v>0.10299999999999999</v>
      </c>
      <c r="Q4667" s="15">
        <f>INDEX('Load Shapes - Day Type'!I:I,MATCH('Load Shapes - 8760'!$A4667,'Load Shapes - Day Type'!$K:$K,0))</f>
        <v>1.6633672687580014</v>
      </c>
      <c r="R4667" s="15">
        <f>INDEX('Load Shapes - Day Type'!J:J,MATCH('Load Shapes - 8760'!$A4667,'Load Shapes - Day Type'!$K:$K,0))</f>
        <v>0.19461397044468617</v>
      </c>
      <c r="S4667" s="47">
        <f t="shared" si="292"/>
        <v>1.1973363870528065E-4</v>
      </c>
    </row>
    <row r="4668" spans="1:19" x14ac:dyDescent="0.2">
      <c r="A4668" s="45" t="str">
        <f t="shared" si="289"/>
        <v>JulyWeekday9</v>
      </c>
      <c r="E4668" s="9">
        <v>2017</v>
      </c>
      <c r="F4668" s="9">
        <v>7</v>
      </c>
      <c r="G4668" s="9" t="s">
        <v>12</v>
      </c>
      <c r="H4668" s="9">
        <v>14</v>
      </c>
      <c r="I4668" s="24" t="s">
        <v>186</v>
      </c>
      <c r="J4668" s="25" t="str">
        <f t="shared" si="290"/>
        <v/>
      </c>
      <c r="K4668" s="25" t="str">
        <f t="shared" si="291"/>
        <v>Weekday</v>
      </c>
      <c r="L4668" s="25" t="s">
        <v>176</v>
      </c>
      <c r="M4668" s="9">
        <v>4665</v>
      </c>
      <c r="N4668" s="9">
        <v>9</v>
      </c>
      <c r="O4668" s="14">
        <f>INDEX('Load Shapes - Day Type'!G:G,MATCH('Load Shapes - 8760'!$A4668,'Load Shapes - Day Type'!$K:$K,0))</f>
        <v>0.122</v>
      </c>
      <c r="P4668" s="14">
        <f>INDEX('Load Shapes - Day Type'!H:H,MATCH('Load Shapes - 8760'!$A4668,'Load Shapes - Day Type'!$K:$K,0))</f>
        <v>0.104</v>
      </c>
      <c r="Q4668" s="15">
        <f>INDEX('Load Shapes - Day Type'!I:I,MATCH('Load Shapes - 8760'!$A4668,'Load Shapes - Day Type'!$K:$K,0))</f>
        <v>1.6633672687580014</v>
      </c>
      <c r="R4668" s="15">
        <f>INDEX('Load Shapes - Day Type'!J:J,MATCH('Load Shapes - 8760'!$A4668,'Load Shapes - Day Type'!$K:$K,0))</f>
        <v>0.20293080678847616</v>
      </c>
      <c r="S4668" s="47">
        <f t="shared" si="292"/>
        <v>1.2485046087217297E-4</v>
      </c>
    </row>
    <row r="4669" spans="1:19" x14ac:dyDescent="0.2">
      <c r="A4669" s="45" t="str">
        <f t="shared" si="289"/>
        <v>JulyWeekday10</v>
      </c>
      <c r="E4669" s="9">
        <v>2017</v>
      </c>
      <c r="F4669" s="9">
        <v>7</v>
      </c>
      <c r="G4669" s="9" t="s">
        <v>12</v>
      </c>
      <c r="H4669" s="9">
        <v>14</v>
      </c>
      <c r="I4669" s="24" t="s">
        <v>186</v>
      </c>
      <c r="J4669" s="25" t="str">
        <f t="shared" si="290"/>
        <v/>
      </c>
      <c r="K4669" s="25" t="str">
        <f t="shared" si="291"/>
        <v>Weekday</v>
      </c>
      <c r="L4669" s="25" t="s">
        <v>176</v>
      </c>
      <c r="M4669" s="9">
        <v>4666</v>
      </c>
      <c r="N4669" s="9">
        <v>10</v>
      </c>
      <c r="O4669" s="14">
        <f>INDEX('Load Shapes - Day Type'!G:G,MATCH('Load Shapes - 8760'!$A4669,'Load Shapes - Day Type'!$K:$K,0))</f>
        <v>0.13</v>
      </c>
      <c r="P4669" s="14">
        <f>INDEX('Load Shapes - Day Type'!H:H,MATCH('Load Shapes - 8760'!$A4669,'Load Shapes - Day Type'!$K:$K,0))</f>
        <v>0.105</v>
      </c>
      <c r="Q4669" s="15">
        <f>INDEX('Load Shapes - Day Type'!I:I,MATCH('Load Shapes - 8760'!$A4669,'Load Shapes - Day Type'!$K:$K,0))</f>
        <v>1.6633672687580014</v>
      </c>
      <c r="R4669" s="15">
        <f>INDEX('Load Shapes - Day Type'!J:J,MATCH('Load Shapes - 8760'!$A4669,'Load Shapes - Day Type'!$K:$K,0))</f>
        <v>0.2162377449385402</v>
      </c>
      <c r="S4669" s="47">
        <f t="shared" si="292"/>
        <v>1.3303737633920071E-4</v>
      </c>
    </row>
    <row r="4670" spans="1:19" x14ac:dyDescent="0.2">
      <c r="A4670" s="45" t="str">
        <f t="shared" si="289"/>
        <v>JulyWeekday11</v>
      </c>
      <c r="E4670" s="9">
        <v>2017</v>
      </c>
      <c r="F4670" s="9">
        <v>7</v>
      </c>
      <c r="G4670" s="9" t="s">
        <v>12</v>
      </c>
      <c r="H4670" s="9">
        <v>14</v>
      </c>
      <c r="I4670" s="24" t="s">
        <v>186</v>
      </c>
      <c r="J4670" s="25" t="str">
        <f t="shared" si="290"/>
        <v/>
      </c>
      <c r="K4670" s="25" t="str">
        <f t="shared" si="291"/>
        <v>Weekday</v>
      </c>
      <c r="L4670" s="25" t="s">
        <v>176</v>
      </c>
      <c r="M4670" s="9">
        <v>4667</v>
      </c>
      <c r="N4670" s="9">
        <v>11</v>
      </c>
      <c r="O4670" s="14">
        <f>INDEX('Load Shapes - Day Type'!G:G,MATCH('Load Shapes - 8760'!$A4670,'Load Shapes - Day Type'!$K:$K,0))</f>
        <v>0.127</v>
      </c>
      <c r="P4670" s="14">
        <f>INDEX('Load Shapes - Day Type'!H:H,MATCH('Load Shapes - 8760'!$A4670,'Load Shapes - Day Type'!$K:$K,0))</f>
        <v>0.109</v>
      </c>
      <c r="Q4670" s="15">
        <f>INDEX('Load Shapes - Day Type'!I:I,MATCH('Load Shapes - 8760'!$A4670,'Load Shapes - Day Type'!$K:$K,0))</f>
        <v>1.6633672687580014</v>
      </c>
      <c r="R4670" s="15">
        <f>INDEX('Load Shapes - Day Type'!J:J,MATCH('Load Shapes - 8760'!$A4670,'Load Shapes - Day Type'!$K:$K,0))</f>
        <v>0.21124764313226618</v>
      </c>
      <c r="S4670" s="47">
        <f t="shared" si="292"/>
        <v>1.2996728303906531E-4</v>
      </c>
    </row>
    <row r="4671" spans="1:19" x14ac:dyDescent="0.2">
      <c r="A4671" s="45" t="str">
        <f t="shared" si="289"/>
        <v>JulyWeekday12</v>
      </c>
      <c r="E4671" s="9">
        <v>2017</v>
      </c>
      <c r="F4671" s="9">
        <v>7</v>
      </c>
      <c r="G4671" s="9" t="s">
        <v>12</v>
      </c>
      <c r="H4671" s="9">
        <v>14</v>
      </c>
      <c r="I4671" s="24" t="s">
        <v>186</v>
      </c>
      <c r="J4671" s="25" t="str">
        <f t="shared" si="290"/>
        <v/>
      </c>
      <c r="K4671" s="25" t="str">
        <f t="shared" si="291"/>
        <v>Weekday</v>
      </c>
      <c r="L4671" s="25" t="s">
        <v>176</v>
      </c>
      <c r="M4671" s="9">
        <v>4668</v>
      </c>
      <c r="N4671" s="9">
        <v>12</v>
      </c>
      <c r="O4671" s="14">
        <f>INDEX('Load Shapes - Day Type'!G:G,MATCH('Load Shapes - 8760'!$A4671,'Load Shapes - Day Type'!$K:$K,0))</f>
        <v>0.124</v>
      </c>
      <c r="P4671" s="14">
        <f>INDEX('Load Shapes - Day Type'!H:H,MATCH('Load Shapes - 8760'!$A4671,'Load Shapes - Day Type'!$K:$K,0))</f>
        <v>0.112</v>
      </c>
      <c r="Q4671" s="15">
        <f>INDEX('Load Shapes - Day Type'!I:I,MATCH('Load Shapes - 8760'!$A4671,'Load Shapes - Day Type'!$K:$K,0))</f>
        <v>1.6633672687580014</v>
      </c>
      <c r="R4671" s="15">
        <f>INDEX('Load Shapes - Day Type'!J:J,MATCH('Load Shapes - 8760'!$A4671,'Load Shapes - Day Type'!$K:$K,0))</f>
        <v>0.20625754132599217</v>
      </c>
      <c r="S4671" s="47">
        <f t="shared" si="292"/>
        <v>1.2689718973892992E-4</v>
      </c>
    </row>
    <row r="4672" spans="1:19" x14ac:dyDescent="0.2">
      <c r="A4672" s="45" t="str">
        <f t="shared" si="289"/>
        <v>JulyWeekday13</v>
      </c>
      <c r="E4672" s="9">
        <v>2017</v>
      </c>
      <c r="F4672" s="9">
        <v>7</v>
      </c>
      <c r="G4672" s="9" t="s">
        <v>12</v>
      </c>
      <c r="H4672" s="9">
        <v>14</v>
      </c>
      <c r="I4672" s="24" t="s">
        <v>186</v>
      </c>
      <c r="J4672" s="25" t="str">
        <f t="shared" si="290"/>
        <v/>
      </c>
      <c r="K4672" s="25" t="str">
        <f t="shared" si="291"/>
        <v>Weekday</v>
      </c>
      <c r="L4672" s="25" t="s">
        <v>176</v>
      </c>
      <c r="M4672" s="9">
        <v>4669</v>
      </c>
      <c r="N4672" s="9">
        <v>13</v>
      </c>
      <c r="O4672" s="14">
        <f>INDEX('Load Shapes - Day Type'!G:G,MATCH('Load Shapes - 8760'!$A4672,'Load Shapes - Day Type'!$K:$K,0))</f>
        <v>0.129</v>
      </c>
      <c r="P4672" s="14">
        <f>INDEX('Load Shapes - Day Type'!H:H,MATCH('Load Shapes - 8760'!$A4672,'Load Shapes - Day Type'!$K:$K,0))</f>
        <v>0.109</v>
      </c>
      <c r="Q4672" s="15">
        <f>INDEX('Load Shapes - Day Type'!I:I,MATCH('Load Shapes - 8760'!$A4672,'Load Shapes - Day Type'!$K:$K,0))</f>
        <v>1.6633672687580014</v>
      </c>
      <c r="R4672" s="15">
        <f>INDEX('Load Shapes - Day Type'!J:J,MATCH('Load Shapes - 8760'!$A4672,'Load Shapes - Day Type'!$K:$K,0))</f>
        <v>0.21457437766978218</v>
      </c>
      <c r="S4672" s="47">
        <f t="shared" si="292"/>
        <v>1.3201401190582226E-4</v>
      </c>
    </row>
    <row r="4673" spans="1:19" x14ac:dyDescent="0.2">
      <c r="A4673" s="45" t="str">
        <f t="shared" si="289"/>
        <v>JulyWeekday14</v>
      </c>
      <c r="E4673" s="9">
        <v>2017</v>
      </c>
      <c r="F4673" s="9">
        <v>7</v>
      </c>
      <c r="G4673" s="9" t="s">
        <v>12</v>
      </c>
      <c r="H4673" s="9">
        <v>14</v>
      </c>
      <c r="I4673" s="24" t="s">
        <v>186</v>
      </c>
      <c r="J4673" s="25" t="str">
        <f t="shared" si="290"/>
        <v/>
      </c>
      <c r="K4673" s="25" t="str">
        <f t="shared" si="291"/>
        <v>Weekday</v>
      </c>
      <c r="L4673" s="25" t="s">
        <v>176</v>
      </c>
      <c r="M4673" s="9">
        <v>4670</v>
      </c>
      <c r="N4673" s="9">
        <v>14</v>
      </c>
      <c r="O4673" s="14">
        <f>INDEX('Load Shapes - Day Type'!G:G,MATCH('Load Shapes - 8760'!$A4673,'Load Shapes - Day Type'!$K:$K,0))</f>
        <v>0.128</v>
      </c>
      <c r="P4673" s="14">
        <f>INDEX('Load Shapes - Day Type'!H:H,MATCH('Load Shapes - 8760'!$A4673,'Load Shapes - Day Type'!$K:$K,0))</f>
        <v>0.11</v>
      </c>
      <c r="Q4673" s="15">
        <f>INDEX('Load Shapes - Day Type'!I:I,MATCH('Load Shapes - 8760'!$A4673,'Load Shapes - Day Type'!$K:$K,0))</f>
        <v>1.6633672687580014</v>
      </c>
      <c r="R4673" s="15">
        <f>INDEX('Load Shapes - Day Type'!J:J,MATCH('Load Shapes - 8760'!$A4673,'Load Shapes - Day Type'!$K:$K,0))</f>
        <v>0.2129110104010242</v>
      </c>
      <c r="S4673" s="47">
        <f t="shared" si="292"/>
        <v>1.3099064747244379E-4</v>
      </c>
    </row>
    <row r="4674" spans="1:19" x14ac:dyDescent="0.2">
      <c r="A4674" s="45" t="str">
        <f t="shared" si="289"/>
        <v>JulyWeekday15</v>
      </c>
      <c r="E4674" s="9">
        <v>2017</v>
      </c>
      <c r="F4674" s="9">
        <v>7</v>
      </c>
      <c r="G4674" s="9" t="s">
        <v>12</v>
      </c>
      <c r="H4674" s="9">
        <v>14</v>
      </c>
      <c r="I4674" s="24" t="s">
        <v>186</v>
      </c>
      <c r="J4674" s="25" t="str">
        <f t="shared" si="290"/>
        <v/>
      </c>
      <c r="K4674" s="25" t="str">
        <f t="shared" si="291"/>
        <v>Weekday</v>
      </c>
      <c r="L4674" s="25" t="s">
        <v>176</v>
      </c>
      <c r="M4674" s="9">
        <v>4671</v>
      </c>
      <c r="N4674" s="9">
        <v>15</v>
      </c>
      <c r="O4674" s="14">
        <f>INDEX('Load Shapes - Day Type'!G:G,MATCH('Load Shapes - 8760'!$A4674,'Load Shapes - Day Type'!$K:$K,0))</f>
        <v>0.12</v>
      </c>
      <c r="P4674" s="14">
        <f>INDEX('Load Shapes - Day Type'!H:H,MATCH('Load Shapes - 8760'!$A4674,'Load Shapes - Day Type'!$K:$K,0))</f>
        <v>0.11</v>
      </c>
      <c r="Q4674" s="15">
        <f>INDEX('Load Shapes - Day Type'!I:I,MATCH('Load Shapes - 8760'!$A4674,'Load Shapes - Day Type'!$K:$K,0))</f>
        <v>1.6633672687580014</v>
      </c>
      <c r="R4674" s="15">
        <f>INDEX('Load Shapes - Day Type'!J:J,MATCH('Load Shapes - 8760'!$A4674,'Load Shapes - Day Type'!$K:$K,0))</f>
        <v>0.19960407225096016</v>
      </c>
      <c r="S4674" s="47">
        <f t="shared" si="292"/>
        <v>1.2280373200541605E-4</v>
      </c>
    </row>
    <row r="4675" spans="1:19" x14ac:dyDescent="0.2">
      <c r="A4675" s="45" t="str">
        <f t="shared" si="289"/>
        <v>JulyWeekday16</v>
      </c>
      <c r="E4675" s="9">
        <v>2017</v>
      </c>
      <c r="F4675" s="9">
        <v>7</v>
      </c>
      <c r="G4675" s="9" t="s">
        <v>12</v>
      </c>
      <c r="H4675" s="9">
        <v>14</v>
      </c>
      <c r="I4675" s="24" t="s">
        <v>186</v>
      </c>
      <c r="J4675" s="25" t="str">
        <f t="shared" si="290"/>
        <v/>
      </c>
      <c r="K4675" s="25" t="str">
        <f t="shared" si="291"/>
        <v>Weekday</v>
      </c>
      <c r="L4675" s="25" t="s">
        <v>176</v>
      </c>
      <c r="M4675" s="9">
        <v>4672</v>
      </c>
      <c r="N4675" s="9">
        <v>16</v>
      </c>
      <c r="O4675" s="14">
        <f>INDEX('Load Shapes - Day Type'!G:G,MATCH('Load Shapes - 8760'!$A4675,'Load Shapes - Day Type'!$K:$K,0))</f>
        <v>0.115</v>
      </c>
      <c r="P4675" s="14">
        <f>INDEX('Load Shapes - Day Type'!H:H,MATCH('Load Shapes - 8760'!$A4675,'Load Shapes - Day Type'!$K:$K,0))</f>
        <v>0.109</v>
      </c>
      <c r="Q4675" s="15">
        <f>INDEX('Load Shapes - Day Type'!I:I,MATCH('Load Shapes - 8760'!$A4675,'Load Shapes - Day Type'!$K:$K,0))</f>
        <v>1.6633672687580014</v>
      </c>
      <c r="R4675" s="15">
        <f>INDEX('Load Shapes - Day Type'!J:J,MATCH('Load Shapes - 8760'!$A4675,'Load Shapes - Day Type'!$K:$K,0))</f>
        <v>0.19128723590717017</v>
      </c>
      <c r="S4675" s="47">
        <f t="shared" si="292"/>
        <v>1.1768690983852372E-4</v>
      </c>
    </row>
    <row r="4676" spans="1:19" x14ac:dyDescent="0.2">
      <c r="A4676" s="45" t="str">
        <f t="shared" ref="A4676:A4739" si="293">_xlfn.CONCAT(G4676,K4676,N4676)</f>
        <v>JulyWeekday17</v>
      </c>
      <c r="E4676" s="9">
        <v>2017</v>
      </c>
      <c r="F4676" s="9">
        <v>7</v>
      </c>
      <c r="G4676" s="9" t="s">
        <v>12</v>
      </c>
      <c r="H4676" s="9">
        <v>14</v>
      </c>
      <c r="I4676" s="24" t="s">
        <v>186</v>
      </c>
      <c r="J4676" s="25" t="str">
        <f t="shared" ref="J4676:J4739" si="294">IF(_xlfn.CONCAT(AW$4,AX$4)=_xlfn.CONCAT(F4676,H4676),"Holiday",IF(_xlfn.CONCAT(AW$5,AX$5)=_xlfn.CONCAT(F4676,H4676),"Holiday",IF(_xlfn.CONCAT(AW$6,AX$6)=_xlfn.CONCAT(F4676,H4676),"Holiday",IF(_xlfn.CONCAT(AW$7,AX$7)=_xlfn.CONCAT(F4676,H4676),"Holiday",IF(_xlfn.CONCAT(AW$8,AX$8)=_xlfn.CONCAT(F4676,H4676),"Holiday",IF(_xlfn.CONCAT(AW$9,AX$9)=_xlfn.CONCAT(F4676,H4676),"Holiday",IF(_xlfn.CONCAT(AW$10,AX$10)=_xlfn.CONCAT(F4676,H4676),"Holiday",IF(_xlfn.CONCAT(AW$11,AX$11)=_xlfn.CONCAT(F4676,H4676),"Holiday",IF(_xlfn.CONCAT(AW$12,AX$12)=_xlfn.CONCAT(F4676,H4676),"Holiday",IF(_xlfn.CONCAT(AW$13,AX$13)=_xlfn.CONCAT(F4676,H4676),"Holiday",""))))))))))</f>
        <v/>
      </c>
      <c r="K4676" s="25" t="str">
        <f t="shared" si="291"/>
        <v>Weekday</v>
      </c>
      <c r="L4676" s="25" t="s">
        <v>176</v>
      </c>
      <c r="M4676" s="9">
        <v>4673</v>
      </c>
      <c r="N4676" s="9">
        <v>17</v>
      </c>
      <c r="O4676" s="14">
        <f>INDEX('Load Shapes - Day Type'!G:G,MATCH('Load Shapes - 8760'!$A4676,'Load Shapes - Day Type'!$K:$K,0))</f>
        <v>0.11600000000000001</v>
      </c>
      <c r="P4676" s="14">
        <f>INDEX('Load Shapes - Day Type'!H:H,MATCH('Load Shapes - 8760'!$A4676,'Load Shapes - Day Type'!$K:$K,0))</f>
        <v>0.1</v>
      </c>
      <c r="Q4676" s="15">
        <f>INDEX('Load Shapes - Day Type'!I:I,MATCH('Load Shapes - 8760'!$A4676,'Load Shapes - Day Type'!$K:$K,0))</f>
        <v>1.6633672687580014</v>
      </c>
      <c r="R4676" s="15">
        <f>INDEX('Load Shapes - Day Type'!J:J,MATCH('Load Shapes - 8760'!$A4676,'Load Shapes - Day Type'!$K:$K,0))</f>
        <v>0.19295060317592819</v>
      </c>
      <c r="S4676" s="47">
        <f t="shared" si="292"/>
        <v>1.1871027427190218E-4</v>
      </c>
    </row>
    <row r="4677" spans="1:19" x14ac:dyDescent="0.2">
      <c r="A4677" s="45" t="str">
        <f t="shared" si="293"/>
        <v>JulyWeekday18</v>
      </c>
      <c r="E4677" s="9">
        <v>2017</v>
      </c>
      <c r="F4677" s="9">
        <v>7</v>
      </c>
      <c r="G4677" s="9" t="s">
        <v>12</v>
      </c>
      <c r="H4677" s="9">
        <v>14</v>
      </c>
      <c r="I4677" s="24" t="s">
        <v>186</v>
      </c>
      <c r="J4677" s="25" t="str">
        <f t="shared" si="294"/>
        <v/>
      </c>
      <c r="K4677" s="25" t="str">
        <f t="shared" ref="K4677:K4740" si="295">IF(J4677="Holiday","Weekend/Holiday",IF(I4677="Sun","Weekend/Holiday",IF(I4677="Sat","Weekend/Holiday","Weekday")))</f>
        <v>Weekday</v>
      </c>
      <c r="L4677" s="25" t="s">
        <v>176</v>
      </c>
      <c r="M4677" s="9">
        <v>4674</v>
      </c>
      <c r="N4677" s="9">
        <v>18</v>
      </c>
      <c r="O4677" s="14">
        <f>INDEX('Load Shapes - Day Type'!G:G,MATCH('Load Shapes - 8760'!$A4677,'Load Shapes - Day Type'!$K:$K,0))</f>
        <v>0.123</v>
      </c>
      <c r="P4677" s="14">
        <f>INDEX('Load Shapes - Day Type'!H:H,MATCH('Load Shapes - 8760'!$A4677,'Load Shapes - Day Type'!$K:$K,0))</f>
        <v>9.5000000000000001E-2</v>
      </c>
      <c r="Q4677" s="15">
        <f>INDEX('Load Shapes - Day Type'!I:I,MATCH('Load Shapes - 8760'!$A4677,'Load Shapes - Day Type'!$K:$K,0))</f>
        <v>1.6633672687580014</v>
      </c>
      <c r="R4677" s="15">
        <f>INDEX('Load Shapes - Day Type'!J:J,MATCH('Load Shapes - 8760'!$A4677,'Load Shapes - Day Type'!$K:$K,0))</f>
        <v>0.20459417405723418</v>
      </c>
      <c r="S4677" s="47">
        <f t="shared" ref="S4677:S4740" si="296">O4677/$O$1</f>
        <v>1.2587382530555144E-4</v>
      </c>
    </row>
    <row r="4678" spans="1:19" x14ac:dyDescent="0.2">
      <c r="A4678" s="45" t="str">
        <f t="shared" si="293"/>
        <v>JulyWeekday19</v>
      </c>
      <c r="E4678" s="9">
        <v>2017</v>
      </c>
      <c r="F4678" s="9">
        <v>7</v>
      </c>
      <c r="G4678" s="9" t="s">
        <v>12</v>
      </c>
      <c r="H4678" s="9">
        <v>14</v>
      </c>
      <c r="I4678" s="24" t="s">
        <v>186</v>
      </c>
      <c r="J4678" s="25" t="str">
        <f t="shared" si="294"/>
        <v/>
      </c>
      <c r="K4678" s="25" t="str">
        <f t="shared" si="295"/>
        <v>Weekday</v>
      </c>
      <c r="L4678" s="25" t="s">
        <v>176</v>
      </c>
      <c r="M4678" s="9">
        <v>4675</v>
      </c>
      <c r="N4678" s="9">
        <v>19</v>
      </c>
      <c r="O4678" s="14">
        <f>INDEX('Load Shapes - Day Type'!G:G,MATCH('Load Shapes - 8760'!$A4678,'Load Shapes - Day Type'!$K:$K,0))</f>
        <v>0.12</v>
      </c>
      <c r="P4678" s="14">
        <f>INDEX('Load Shapes - Day Type'!H:H,MATCH('Load Shapes - 8760'!$A4678,'Load Shapes - Day Type'!$K:$K,0))</f>
        <v>0.09</v>
      </c>
      <c r="Q4678" s="15">
        <f>INDEX('Load Shapes - Day Type'!I:I,MATCH('Load Shapes - 8760'!$A4678,'Load Shapes - Day Type'!$K:$K,0))</f>
        <v>1.6633672687580014</v>
      </c>
      <c r="R4678" s="15">
        <f>INDEX('Load Shapes - Day Type'!J:J,MATCH('Load Shapes - 8760'!$A4678,'Load Shapes - Day Type'!$K:$K,0))</f>
        <v>0.19960407225096016</v>
      </c>
      <c r="S4678" s="47">
        <f t="shared" si="296"/>
        <v>1.2280373200541605E-4</v>
      </c>
    </row>
    <row r="4679" spans="1:19" x14ac:dyDescent="0.2">
      <c r="A4679" s="45" t="str">
        <f t="shared" si="293"/>
        <v>JulyWeekday20</v>
      </c>
      <c r="E4679" s="9">
        <v>2017</v>
      </c>
      <c r="F4679" s="9">
        <v>7</v>
      </c>
      <c r="G4679" s="9" t="s">
        <v>12</v>
      </c>
      <c r="H4679" s="9">
        <v>14</v>
      </c>
      <c r="I4679" s="24" t="s">
        <v>186</v>
      </c>
      <c r="J4679" s="25" t="str">
        <f t="shared" si="294"/>
        <v/>
      </c>
      <c r="K4679" s="25" t="str">
        <f t="shared" si="295"/>
        <v>Weekday</v>
      </c>
      <c r="L4679" s="25" t="s">
        <v>176</v>
      </c>
      <c r="M4679" s="9">
        <v>4676</v>
      </c>
      <c r="N4679" s="9">
        <v>20</v>
      </c>
      <c r="O4679" s="14">
        <f>INDEX('Load Shapes - Day Type'!G:G,MATCH('Load Shapes - 8760'!$A4679,'Load Shapes - Day Type'!$K:$K,0))</f>
        <v>0.13100000000000001</v>
      </c>
      <c r="P4679" s="14">
        <f>INDEX('Load Shapes - Day Type'!H:H,MATCH('Load Shapes - 8760'!$A4679,'Load Shapes - Day Type'!$K:$K,0))</f>
        <v>8.5999999999999993E-2</v>
      </c>
      <c r="Q4679" s="15">
        <f>INDEX('Load Shapes - Day Type'!I:I,MATCH('Load Shapes - 8760'!$A4679,'Load Shapes - Day Type'!$K:$K,0))</f>
        <v>1.6633672687580014</v>
      </c>
      <c r="R4679" s="15">
        <f>INDEX('Load Shapes - Day Type'!J:J,MATCH('Load Shapes - 8760'!$A4679,'Load Shapes - Day Type'!$K:$K,0))</f>
        <v>0.21790111220729819</v>
      </c>
      <c r="S4679" s="47">
        <f t="shared" si="296"/>
        <v>1.3406074077257918E-4</v>
      </c>
    </row>
    <row r="4680" spans="1:19" x14ac:dyDescent="0.2">
      <c r="A4680" s="45" t="str">
        <f t="shared" si="293"/>
        <v>JulyWeekday21</v>
      </c>
      <c r="E4680" s="9">
        <v>2017</v>
      </c>
      <c r="F4680" s="9">
        <v>7</v>
      </c>
      <c r="G4680" s="9" t="s">
        <v>12</v>
      </c>
      <c r="H4680" s="9">
        <v>14</v>
      </c>
      <c r="I4680" s="24" t="s">
        <v>186</v>
      </c>
      <c r="J4680" s="25" t="str">
        <f t="shared" si="294"/>
        <v/>
      </c>
      <c r="K4680" s="25" t="str">
        <f t="shared" si="295"/>
        <v>Weekday</v>
      </c>
      <c r="L4680" s="25" t="s">
        <v>176</v>
      </c>
      <c r="M4680" s="9">
        <v>4677</v>
      </c>
      <c r="N4680" s="9">
        <v>21</v>
      </c>
      <c r="O4680" s="14">
        <f>INDEX('Load Shapes - Day Type'!G:G,MATCH('Load Shapes - 8760'!$A4680,'Load Shapes - Day Type'!$K:$K,0))</f>
        <v>0.151</v>
      </c>
      <c r="P4680" s="14">
        <f>INDEX('Load Shapes - Day Type'!H:H,MATCH('Load Shapes - 8760'!$A4680,'Load Shapes - Day Type'!$K:$K,0))</f>
        <v>8.5999999999999993E-2</v>
      </c>
      <c r="Q4680" s="15">
        <f>INDEX('Load Shapes - Day Type'!I:I,MATCH('Load Shapes - 8760'!$A4680,'Load Shapes - Day Type'!$K:$K,0))</f>
        <v>1.6633672687580014</v>
      </c>
      <c r="R4680" s="15">
        <f>INDEX('Load Shapes - Day Type'!J:J,MATCH('Load Shapes - 8760'!$A4680,'Load Shapes - Day Type'!$K:$K,0))</f>
        <v>0.2511684575824582</v>
      </c>
      <c r="S4680" s="47">
        <f t="shared" si="296"/>
        <v>1.5452802944014853E-4</v>
      </c>
    </row>
    <row r="4681" spans="1:19" x14ac:dyDescent="0.2">
      <c r="A4681" s="45" t="str">
        <f t="shared" si="293"/>
        <v>JulyWeekday22</v>
      </c>
      <c r="E4681" s="9">
        <v>2017</v>
      </c>
      <c r="F4681" s="9">
        <v>7</v>
      </c>
      <c r="G4681" s="9" t="s">
        <v>12</v>
      </c>
      <c r="H4681" s="9">
        <v>14</v>
      </c>
      <c r="I4681" s="24" t="s">
        <v>186</v>
      </c>
      <c r="J4681" s="25" t="str">
        <f t="shared" si="294"/>
        <v/>
      </c>
      <c r="K4681" s="25" t="str">
        <f t="shared" si="295"/>
        <v>Weekday</v>
      </c>
      <c r="L4681" s="25" t="s">
        <v>176</v>
      </c>
      <c r="M4681" s="9">
        <v>4678</v>
      </c>
      <c r="N4681" s="9">
        <v>22</v>
      </c>
      <c r="O4681" s="14">
        <f>INDEX('Load Shapes - Day Type'!G:G,MATCH('Load Shapes - 8760'!$A4681,'Load Shapes - Day Type'!$K:$K,0))</f>
        <v>0.14899999999999999</v>
      </c>
      <c r="P4681" s="14">
        <f>INDEX('Load Shapes - Day Type'!H:H,MATCH('Load Shapes - 8760'!$A4681,'Load Shapes - Day Type'!$K:$K,0))</f>
        <v>8.7999999999999995E-2</v>
      </c>
      <c r="Q4681" s="15">
        <f>INDEX('Load Shapes - Day Type'!I:I,MATCH('Load Shapes - 8760'!$A4681,'Load Shapes - Day Type'!$K:$K,0))</f>
        <v>1.6633672687580014</v>
      </c>
      <c r="R4681" s="15">
        <f>INDEX('Load Shapes - Day Type'!J:J,MATCH('Load Shapes - 8760'!$A4681,'Load Shapes - Day Type'!$K:$K,0))</f>
        <v>0.2478417230449422</v>
      </c>
      <c r="S4681" s="47">
        <f t="shared" si="296"/>
        <v>1.5248130057339158E-4</v>
      </c>
    </row>
    <row r="4682" spans="1:19" x14ac:dyDescent="0.2">
      <c r="A4682" s="45" t="str">
        <f t="shared" si="293"/>
        <v>JulyWeekday23</v>
      </c>
      <c r="E4682" s="9">
        <v>2017</v>
      </c>
      <c r="F4682" s="9">
        <v>7</v>
      </c>
      <c r="G4682" s="9" t="s">
        <v>12</v>
      </c>
      <c r="H4682" s="9">
        <v>14</v>
      </c>
      <c r="I4682" s="24" t="s">
        <v>186</v>
      </c>
      <c r="J4682" s="25" t="str">
        <f t="shared" si="294"/>
        <v/>
      </c>
      <c r="K4682" s="25" t="str">
        <f t="shared" si="295"/>
        <v>Weekday</v>
      </c>
      <c r="L4682" s="25" t="s">
        <v>176</v>
      </c>
      <c r="M4682" s="9">
        <v>4679</v>
      </c>
      <c r="N4682" s="9">
        <v>23</v>
      </c>
      <c r="O4682" s="14">
        <f>INDEX('Load Shapes - Day Type'!G:G,MATCH('Load Shapes - 8760'!$A4682,'Load Shapes - Day Type'!$K:$K,0))</f>
        <v>9.4E-2</v>
      </c>
      <c r="P4682" s="14">
        <f>INDEX('Load Shapes - Day Type'!H:H,MATCH('Load Shapes - 8760'!$A4682,'Load Shapes - Day Type'!$K:$K,0))</f>
        <v>0.107</v>
      </c>
      <c r="Q4682" s="15">
        <f>INDEX('Load Shapes - Day Type'!I:I,MATCH('Load Shapes - 8760'!$A4682,'Load Shapes - Day Type'!$K:$K,0))</f>
        <v>1.6633672687580014</v>
      </c>
      <c r="R4682" s="15">
        <f>INDEX('Load Shapes - Day Type'!J:J,MATCH('Load Shapes - 8760'!$A4682,'Load Shapes - Day Type'!$K:$K,0))</f>
        <v>0.15635652326325214</v>
      </c>
      <c r="S4682" s="47">
        <f t="shared" si="296"/>
        <v>9.61962567375759E-5</v>
      </c>
    </row>
    <row r="4683" spans="1:19" x14ac:dyDescent="0.2">
      <c r="A4683" s="45" t="str">
        <f t="shared" si="293"/>
        <v>JulyWeekday24</v>
      </c>
      <c r="E4683" s="9">
        <v>2017</v>
      </c>
      <c r="F4683" s="9">
        <v>7</v>
      </c>
      <c r="G4683" s="9" t="s">
        <v>12</v>
      </c>
      <c r="H4683" s="9">
        <v>14</v>
      </c>
      <c r="I4683" s="24" t="s">
        <v>186</v>
      </c>
      <c r="J4683" s="25" t="str">
        <f t="shared" si="294"/>
        <v/>
      </c>
      <c r="K4683" s="25" t="str">
        <f t="shared" si="295"/>
        <v>Weekday</v>
      </c>
      <c r="L4683" s="25" t="s">
        <v>177</v>
      </c>
      <c r="M4683" s="9">
        <v>4680</v>
      </c>
      <c r="N4683" s="9">
        <v>24</v>
      </c>
      <c r="O4683" s="14">
        <f>INDEX('Load Shapes - Day Type'!G:G,MATCH('Load Shapes - 8760'!$A4683,'Load Shapes - Day Type'!$K:$K,0))</f>
        <v>5.5E-2</v>
      </c>
      <c r="P4683" s="14">
        <f>INDEX('Load Shapes - Day Type'!H:H,MATCH('Load Shapes - 8760'!$A4683,'Load Shapes - Day Type'!$K:$K,0))</f>
        <v>0.155</v>
      </c>
      <c r="Q4683" s="15">
        <f>INDEX('Load Shapes - Day Type'!I:I,MATCH('Load Shapes - 8760'!$A4683,'Load Shapes - Day Type'!$K:$K,0))</f>
        <v>1.6633672687580014</v>
      </c>
      <c r="R4683" s="15">
        <f>INDEX('Load Shapes - Day Type'!J:J,MATCH('Load Shapes - 8760'!$A4683,'Load Shapes - Day Type'!$K:$K,0))</f>
        <v>9.1485199781690077E-2</v>
      </c>
      <c r="S4683" s="47">
        <f t="shared" si="296"/>
        <v>5.6285043835815688E-5</v>
      </c>
    </row>
    <row r="4684" spans="1:19" x14ac:dyDescent="0.2">
      <c r="A4684" s="45" t="str">
        <f t="shared" si="293"/>
        <v>JulyWeekend/Holiday1</v>
      </c>
      <c r="E4684" s="9">
        <v>2017</v>
      </c>
      <c r="F4684" s="9">
        <v>7</v>
      </c>
      <c r="G4684" s="9" t="s">
        <v>12</v>
      </c>
      <c r="H4684" s="9">
        <v>15</v>
      </c>
      <c r="I4684" s="24" t="s">
        <v>187</v>
      </c>
      <c r="J4684" s="25" t="str">
        <f t="shared" si="294"/>
        <v/>
      </c>
      <c r="K4684" s="25" t="str">
        <f t="shared" si="295"/>
        <v>Weekend/Holiday</v>
      </c>
      <c r="L4684" s="25" t="s">
        <v>177</v>
      </c>
      <c r="M4684" s="9">
        <v>4681</v>
      </c>
      <c r="N4684" s="9">
        <v>1</v>
      </c>
      <c r="O4684" s="14">
        <f>INDEX('Load Shapes - Day Type'!G:G,MATCH('Load Shapes - 8760'!$A4684,'Load Shapes - Day Type'!$K:$K,0))</f>
        <v>3.5999999999999997E-2</v>
      </c>
      <c r="P4684" s="14">
        <f>INDEX('Load Shapes - Day Type'!H:H,MATCH('Load Shapes - 8760'!$A4684,'Load Shapes - Day Type'!$K:$K,0))</f>
        <v>0.193</v>
      </c>
      <c r="Q4684" s="15">
        <f>INDEX('Load Shapes - Day Type'!I:I,MATCH('Load Shapes - 8760'!$A4684,'Load Shapes - Day Type'!$K:$K,0))</f>
        <v>1.6633672687580014</v>
      </c>
      <c r="R4684" s="15">
        <f>INDEX('Load Shapes - Day Type'!J:J,MATCH('Load Shapes - 8760'!$A4684,'Load Shapes - Day Type'!$K:$K,0))</f>
        <v>5.9881221675288046E-2</v>
      </c>
      <c r="S4684" s="47">
        <f t="shared" si="296"/>
        <v>3.6841119601624809E-5</v>
      </c>
    </row>
    <row r="4685" spans="1:19" x14ac:dyDescent="0.2">
      <c r="A4685" s="45" t="str">
        <f t="shared" si="293"/>
        <v>JulyWeekend/Holiday2</v>
      </c>
      <c r="E4685" s="9">
        <v>2017</v>
      </c>
      <c r="F4685" s="9">
        <v>7</v>
      </c>
      <c r="G4685" s="9" t="s">
        <v>12</v>
      </c>
      <c r="H4685" s="9">
        <v>15</v>
      </c>
      <c r="I4685" s="24" t="s">
        <v>187</v>
      </c>
      <c r="J4685" s="25" t="str">
        <f t="shared" si="294"/>
        <v/>
      </c>
      <c r="K4685" s="25" t="str">
        <f t="shared" si="295"/>
        <v>Weekend/Holiday</v>
      </c>
      <c r="L4685" s="25" t="s">
        <v>177</v>
      </c>
      <c r="M4685" s="9">
        <v>4682</v>
      </c>
      <c r="N4685" s="9">
        <v>2</v>
      </c>
      <c r="O4685" s="14">
        <f>INDEX('Load Shapes - Day Type'!G:G,MATCH('Load Shapes - 8760'!$A4685,'Load Shapes - Day Type'!$K:$K,0))</f>
        <v>2.4E-2</v>
      </c>
      <c r="P4685" s="14">
        <f>INDEX('Load Shapes - Day Type'!H:H,MATCH('Load Shapes - 8760'!$A4685,'Load Shapes - Day Type'!$K:$K,0))</f>
        <v>0.26600000000000001</v>
      </c>
      <c r="Q4685" s="15">
        <f>INDEX('Load Shapes - Day Type'!I:I,MATCH('Load Shapes - 8760'!$A4685,'Load Shapes - Day Type'!$K:$K,0))</f>
        <v>1.6633672687580014</v>
      </c>
      <c r="R4685" s="15">
        <f>INDEX('Load Shapes - Day Type'!J:J,MATCH('Load Shapes - 8760'!$A4685,'Load Shapes - Day Type'!$K:$K,0))</f>
        <v>3.9920814450192035E-2</v>
      </c>
      <c r="S4685" s="47">
        <f t="shared" si="296"/>
        <v>2.4560746401083209E-5</v>
      </c>
    </row>
    <row r="4686" spans="1:19" x14ac:dyDescent="0.2">
      <c r="A4686" s="45" t="str">
        <f t="shared" si="293"/>
        <v>JulyWeekend/Holiday3</v>
      </c>
      <c r="E4686" s="9">
        <v>2017</v>
      </c>
      <c r="F4686" s="9">
        <v>7</v>
      </c>
      <c r="G4686" s="9" t="s">
        <v>12</v>
      </c>
      <c r="H4686" s="9">
        <v>15</v>
      </c>
      <c r="I4686" s="24" t="s">
        <v>187</v>
      </c>
      <c r="J4686" s="25" t="str">
        <f t="shared" si="294"/>
        <v/>
      </c>
      <c r="K4686" s="25" t="str">
        <f t="shared" si="295"/>
        <v>Weekend/Holiday</v>
      </c>
      <c r="L4686" s="25" t="s">
        <v>177</v>
      </c>
      <c r="M4686" s="9">
        <v>4683</v>
      </c>
      <c r="N4686" s="9">
        <v>3</v>
      </c>
      <c r="O4686" s="14">
        <f>INDEX('Load Shapes - Day Type'!G:G,MATCH('Load Shapes - 8760'!$A4686,'Load Shapes - Day Type'!$K:$K,0))</f>
        <v>1.9E-2</v>
      </c>
      <c r="P4686" s="14">
        <f>INDEX('Load Shapes - Day Type'!H:H,MATCH('Load Shapes - 8760'!$A4686,'Load Shapes - Day Type'!$K:$K,0))</f>
        <v>0.30099999999999999</v>
      </c>
      <c r="Q4686" s="15">
        <f>INDEX('Load Shapes - Day Type'!I:I,MATCH('Load Shapes - 8760'!$A4686,'Load Shapes - Day Type'!$K:$K,0))</f>
        <v>1.6633672687580014</v>
      </c>
      <c r="R4686" s="15">
        <f>INDEX('Load Shapes - Day Type'!J:J,MATCH('Load Shapes - 8760'!$A4686,'Load Shapes - Day Type'!$K:$K,0))</f>
        <v>3.1603978106402024E-2</v>
      </c>
      <c r="S4686" s="47">
        <f t="shared" si="296"/>
        <v>1.9443924234190872E-5</v>
      </c>
    </row>
    <row r="4687" spans="1:19" x14ac:dyDescent="0.2">
      <c r="A4687" s="45" t="str">
        <f t="shared" si="293"/>
        <v>JulyWeekend/Holiday4</v>
      </c>
      <c r="E4687" s="9">
        <v>2017</v>
      </c>
      <c r="F4687" s="9">
        <v>7</v>
      </c>
      <c r="G4687" s="9" t="s">
        <v>12</v>
      </c>
      <c r="H4687" s="9">
        <v>15</v>
      </c>
      <c r="I4687" s="24" t="s">
        <v>187</v>
      </c>
      <c r="J4687" s="25" t="str">
        <f t="shared" si="294"/>
        <v/>
      </c>
      <c r="K4687" s="25" t="str">
        <f t="shared" si="295"/>
        <v>Weekend/Holiday</v>
      </c>
      <c r="L4687" s="25" t="s">
        <v>177</v>
      </c>
      <c r="M4687" s="9">
        <v>4684</v>
      </c>
      <c r="N4687" s="9">
        <v>4</v>
      </c>
      <c r="O4687" s="14">
        <f>INDEX('Load Shapes - Day Type'!G:G,MATCH('Load Shapes - 8760'!$A4687,'Load Shapes - Day Type'!$K:$K,0))</f>
        <v>2.1000000000000001E-2</v>
      </c>
      <c r="P4687" s="14">
        <f>INDEX('Load Shapes - Day Type'!H:H,MATCH('Load Shapes - 8760'!$A4687,'Load Shapes - Day Type'!$K:$K,0))</f>
        <v>0.28499999999999998</v>
      </c>
      <c r="Q4687" s="15">
        <f>INDEX('Load Shapes - Day Type'!I:I,MATCH('Load Shapes - 8760'!$A4687,'Load Shapes - Day Type'!$K:$K,0))</f>
        <v>1.6633672687580014</v>
      </c>
      <c r="R4687" s="15">
        <f>INDEX('Load Shapes - Day Type'!J:J,MATCH('Load Shapes - 8760'!$A4687,'Load Shapes - Day Type'!$K:$K,0))</f>
        <v>3.4930712643918033E-2</v>
      </c>
      <c r="S4687" s="47">
        <f t="shared" si="296"/>
        <v>2.149065310094781E-5</v>
      </c>
    </row>
    <row r="4688" spans="1:19" x14ac:dyDescent="0.2">
      <c r="A4688" s="45" t="str">
        <f t="shared" si="293"/>
        <v>JulyWeekend/Holiday5</v>
      </c>
      <c r="E4688" s="9">
        <v>2017</v>
      </c>
      <c r="F4688" s="9">
        <v>7</v>
      </c>
      <c r="G4688" s="9" t="s">
        <v>12</v>
      </c>
      <c r="H4688" s="9">
        <v>15</v>
      </c>
      <c r="I4688" s="24" t="s">
        <v>187</v>
      </c>
      <c r="J4688" s="25" t="str">
        <f t="shared" si="294"/>
        <v/>
      </c>
      <c r="K4688" s="25" t="str">
        <f t="shared" si="295"/>
        <v>Weekend/Holiday</v>
      </c>
      <c r="L4688" s="25" t="s">
        <v>177</v>
      </c>
      <c r="M4688" s="9">
        <v>4685</v>
      </c>
      <c r="N4688" s="9">
        <v>5</v>
      </c>
      <c r="O4688" s="14">
        <f>INDEX('Load Shapes - Day Type'!G:G,MATCH('Load Shapes - 8760'!$A4688,'Load Shapes - Day Type'!$K:$K,0))</f>
        <v>2.4E-2</v>
      </c>
      <c r="P4688" s="14">
        <f>INDEX('Load Shapes - Day Type'!H:H,MATCH('Load Shapes - 8760'!$A4688,'Load Shapes - Day Type'!$K:$K,0))</f>
        <v>0.252</v>
      </c>
      <c r="Q4688" s="15">
        <f>INDEX('Load Shapes - Day Type'!I:I,MATCH('Load Shapes - 8760'!$A4688,'Load Shapes - Day Type'!$K:$K,0))</f>
        <v>1.6633672687580014</v>
      </c>
      <c r="R4688" s="15">
        <f>INDEX('Load Shapes - Day Type'!J:J,MATCH('Load Shapes - 8760'!$A4688,'Load Shapes - Day Type'!$K:$K,0))</f>
        <v>3.9920814450192035E-2</v>
      </c>
      <c r="S4688" s="47">
        <f t="shared" si="296"/>
        <v>2.4560746401083209E-5</v>
      </c>
    </row>
    <row r="4689" spans="1:19" x14ac:dyDescent="0.2">
      <c r="A4689" s="45" t="str">
        <f t="shared" si="293"/>
        <v>JulyWeekend/Holiday6</v>
      </c>
      <c r="E4689" s="9">
        <v>2017</v>
      </c>
      <c r="F4689" s="9">
        <v>7</v>
      </c>
      <c r="G4689" s="9" t="s">
        <v>12</v>
      </c>
      <c r="H4689" s="9">
        <v>15</v>
      </c>
      <c r="I4689" s="24" t="s">
        <v>187</v>
      </c>
      <c r="J4689" s="25" t="str">
        <f t="shared" si="294"/>
        <v/>
      </c>
      <c r="K4689" s="25" t="str">
        <f t="shared" si="295"/>
        <v>Weekend/Holiday</v>
      </c>
      <c r="L4689" s="25" t="s">
        <v>177</v>
      </c>
      <c r="M4689" s="9">
        <v>4686</v>
      </c>
      <c r="N4689" s="9">
        <v>6</v>
      </c>
      <c r="O4689" s="14">
        <f>INDEX('Load Shapes - Day Type'!G:G,MATCH('Load Shapes - 8760'!$A4689,'Load Shapes - Day Type'!$K:$K,0))</f>
        <v>3.6999999999999998E-2</v>
      </c>
      <c r="P4689" s="14">
        <f>INDEX('Load Shapes - Day Type'!H:H,MATCH('Load Shapes - 8760'!$A4689,'Load Shapes - Day Type'!$K:$K,0))</f>
        <v>0.19800000000000001</v>
      </c>
      <c r="Q4689" s="15">
        <f>INDEX('Load Shapes - Day Type'!I:I,MATCH('Load Shapes - 8760'!$A4689,'Load Shapes - Day Type'!$K:$K,0))</f>
        <v>1.6633672687580014</v>
      </c>
      <c r="R4689" s="15">
        <f>INDEX('Load Shapes - Day Type'!J:J,MATCH('Load Shapes - 8760'!$A4689,'Load Shapes - Day Type'!$K:$K,0))</f>
        <v>6.1544588944046054E-2</v>
      </c>
      <c r="S4689" s="47">
        <f t="shared" si="296"/>
        <v>3.7864484035003277E-5</v>
      </c>
    </row>
    <row r="4690" spans="1:19" x14ac:dyDescent="0.2">
      <c r="A4690" s="45" t="str">
        <f t="shared" si="293"/>
        <v>JulyWeekend/Holiday7</v>
      </c>
      <c r="E4690" s="9">
        <v>2017</v>
      </c>
      <c r="F4690" s="9">
        <v>7</v>
      </c>
      <c r="G4690" s="9" t="s">
        <v>12</v>
      </c>
      <c r="H4690" s="9">
        <v>15</v>
      </c>
      <c r="I4690" s="24" t="s">
        <v>187</v>
      </c>
      <c r="J4690" s="25" t="str">
        <f t="shared" si="294"/>
        <v/>
      </c>
      <c r="K4690" s="25" t="str">
        <f t="shared" si="295"/>
        <v>Weekend/Holiday</v>
      </c>
      <c r="L4690" s="25" t="s">
        <v>177</v>
      </c>
      <c r="M4690" s="9">
        <v>4687</v>
      </c>
      <c r="N4690" s="9">
        <v>7</v>
      </c>
      <c r="O4690" s="14">
        <f>INDEX('Load Shapes - Day Type'!G:G,MATCH('Load Shapes - 8760'!$A4690,'Load Shapes - Day Type'!$K:$K,0))</f>
        <v>6.3E-2</v>
      </c>
      <c r="P4690" s="14">
        <f>INDEX('Load Shapes - Day Type'!H:H,MATCH('Load Shapes - 8760'!$A4690,'Load Shapes - Day Type'!$K:$K,0))</f>
        <v>0.152</v>
      </c>
      <c r="Q4690" s="15">
        <f>INDEX('Load Shapes - Day Type'!I:I,MATCH('Load Shapes - 8760'!$A4690,'Load Shapes - Day Type'!$K:$K,0))</f>
        <v>1.6633672687580014</v>
      </c>
      <c r="R4690" s="15">
        <f>INDEX('Load Shapes - Day Type'!J:J,MATCH('Load Shapes - 8760'!$A4690,'Load Shapes - Day Type'!$K:$K,0))</f>
        <v>0.1047921379317541</v>
      </c>
      <c r="S4690" s="47">
        <f t="shared" si="296"/>
        <v>6.447195930284342E-5</v>
      </c>
    </row>
    <row r="4691" spans="1:19" x14ac:dyDescent="0.2">
      <c r="A4691" s="45" t="str">
        <f t="shared" si="293"/>
        <v>JulyWeekend/Holiday8</v>
      </c>
      <c r="E4691" s="9">
        <v>2017</v>
      </c>
      <c r="F4691" s="9">
        <v>7</v>
      </c>
      <c r="G4691" s="9" t="s">
        <v>12</v>
      </c>
      <c r="H4691" s="9">
        <v>15</v>
      </c>
      <c r="I4691" s="24" t="s">
        <v>187</v>
      </c>
      <c r="J4691" s="25" t="str">
        <f t="shared" si="294"/>
        <v/>
      </c>
      <c r="K4691" s="25" t="str">
        <f t="shared" si="295"/>
        <v>Weekend/Holiday</v>
      </c>
      <c r="L4691" s="25" t="s">
        <v>177</v>
      </c>
      <c r="M4691" s="9">
        <v>4688</v>
      </c>
      <c r="N4691" s="9">
        <v>8</v>
      </c>
      <c r="O4691" s="14">
        <f>INDEX('Load Shapes - Day Type'!G:G,MATCH('Load Shapes - 8760'!$A4691,'Load Shapes - Day Type'!$K:$K,0))</f>
        <v>0.10299999999999999</v>
      </c>
      <c r="P4691" s="14">
        <f>INDEX('Load Shapes - Day Type'!H:H,MATCH('Load Shapes - 8760'!$A4691,'Load Shapes - Day Type'!$K:$K,0))</f>
        <v>0.11700000000000001</v>
      </c>
      <c r="Q4691" s="15">
        <f>INDEX('Load Shapes - Day Type'!I:I,MATCH('Load Shapes - 8760'!$A4691,'Load Shapes - Day Type'!$K:$K,0))</f>
        <v>1.6633672687580014</v>
      </c>
      <c r="R4691" s="15">
        <f>INDEX('Load Shapes - Day Type'!J:J,MATCH('Load Shapes - 8760'!$A4691,'Load Shapes - Day Type'!$K:$K,0))</f>
        <v>0.17132682868207413</v>
      </c>
      <c r="S4691" s="47">
        <f t="shared" si="296"/>
        <v>1.054065366379821E-4</v>
      </c>
    </row>
    <row r="4692" spans="1:19" x14ac:dyDescent="0.2">
      <c r="A4692" s="45" t="str">
        <f t="shared" si="293"/>
        <v>JulyWeekend/Holiday9</v>
      </c>
      <c r="E4692" s="9">
        <v>2017</v>
      </c>
      <c r="F4692" s="9">
        <v>7</v>
      </c>
      <c r="G4692" s="9" t="s">
        <v>12</v>
      </c>
      <c r="H4692" s="9">
        <v>15</v>
      </c>
      <c r="I4692" s="24" t="s">
        <v>187</v>
      </c>
      <c r="J4692" s="25" t="str">
        <f t="shared" si="294"/>
        <v/>
      </c>
      <c r="K4692" s="25" t="str">
        <f t="shared" si="295"/>
        <v>Weekend/Holiday</v>
      </c>
      <c r="L4692" s="25" t="s">
        <v>177</v>
      </c>
      <c r="M4692" s="9">
        <v>4689</v>
      </c>
      <c r="N4692" s="9">
        <v>9</v>
      </c>
      <c r="O4692" s="14">
        <f>INDEX('Load Shapes - Day Type'!G:G,MATCH('Load Shapes - 8760'!$A4692,'Load Shapes - Day Type'!$K:$K,0))</f>
        <v>0.11600000000000001</v>
      </c>
      <c r="P4692" s="14">
        <f>INDEX('Load Shapes - Day Type'!H:H,MATCH('Load Shapes - 8760'!$A4692,'Load Shapes - Day Type'!$K:$K,0))</f>
        <v>0.11</v>
      </c>
      <c r="Q4692" s="15">
        <f>INDEX('Load Shapes - Day Type'!I:I,MATCH('Load Shapes - 8760'!$A4692,'Load Shapes - Day Type'!$K:$K,0))</f>
        <v>1.6633672687580014</v>
      </c>
      <c r="R4692" s="15">
        <f>INDEX('Load Shapes - Day Type'!J:J,MATCH('Load Shapes - 8760'!$A4692,'Load Shapes - Day Type'!$K:$K,0))</f>
        <v>0.19295060317592819</v>
      </c>
      <c r="S4692" s="47">
        <f t="shared" si="296"/>
        <v>1.1871027427190218E-4</v>
      </c>
    </row>
    <row r="4693" spans="1:19" x14ac:dyDescent="0.2">
      <c r="A4693" s="45" t="str">
        <f t="shared" si="293"/>
        <v>JulyWeekend/Holiday10</v>
      </c>
      <c r="E4693" s="9">
        <v>2017</v>
      </c>
      <c r="F4693" s="9">
        <v>7</v>
      </c>
      <c r="G4693" s="9" t="s">
        <v>12</v>
      </c>
      <c r="H4693" s="9">
        <v>15</v>
      </c>
      <c r="I4693" s="24" t="s">
        <v>187</v>
      </c>
      <c r="J4693" s="25" t="str">
        <f t="shared" si="294"/>
        <v/>
      </c>
      <c r="K4693" s="25" t="str">
        <f t="shared" si="295"/>
        <v>Weekend/Holiday</v>
      </c>
      <c r="L4693" s="25" t="s">
        <v>177</v>
      </c>
      <c r="M4693" s="9">
        <v>4690</v>
      </c>
      <c r="N4693" s="9">
        <v>10</v>
      </c>
      <c r="O4693" s="14">
        <f>INDEX('Load Shapes - Day Type'!G:G,MATCH('Load Shapes - 8760'!$A4693,'Load Shapes - Day Type'!$K:$K,0))</f>
        <v>0.13200000000000001</v>
      </c>
      <c r="P4693" s="14">
        <f>INDEX('Load Shapes - Day Type'!H:H,MATCH('Load Shapes - 8760'!$A4693,'Load Shapes - Day Type'!$K:$K,0))</f>
        <v>0.105</v>
      </c>
      <c r="Q4693" s="15">
        <f>INDEX('Load Shapes - Day Type'!I:I,MATCH('Load Shapes - 8760'!$A4693,'Load Shapes - Day Type'!$K:$K,0))</f>
        <v>1.6633672687580014</v>
      </c>
      <c r="R4693" s="15">
        <f>INDEX('Load Shapes - Day Type'!J:J,MATCH('Load Shapes - 8760'!$A4693,'Load Shapes - Day Type'!$K:$K,0))</f>
        <v>0.2195644794760562</v>
      </c>
      <c r="S4693" s="47">
        <f t="shared" si="296"/>
        <v>1.3508410520595766E-4</v>
      </c>
    </row>
    <row r="4694" spans="1:19" x14ac:dyDescent="0.2">
      <c r="A4694" s="45" t="str">
        <f t="shared" si="293"/>
        <v>JulyWeekend/Holiday11</v>
      </c>
      <c r="E4694" s="9">
        <v>2017</v>
      </c>
      <c r="F4694" s="9">
        <v>7</v>
      </c>
      <c r="G4694" s="9" t="s">
        <v>12</v>
      </c>
      <c r="H4694" s="9">
        <v>15</v>
      </c>
      <c r="I4694" s="24" t="s">
        <v>187</v>
      </c>
      <c r="J4694" s="25" t="str">
        <f t="shared" si="294"/>
        <v/>
      </c>
      <c r="K4694" s="25" t="str">
        <f t="shared" si="295"/>
        <v>Weekend/Holiday</v>
      </c>
      <c r="L4694" s="25" t="s">
        <v>177</v>
      </c>
      <c r="M4694" s="9">
        <v>4691</v>
      </c>
      <c r="N4694" s="9">
        <v>11</v>
      </c>
      <c r="O4694" s="14">
        <f>INDEX('Load Shapes - Day Type'!G:G,MATCH('Load Shapes - 8760'!$A4694,'Load Shapes - Day Type'!$K:$K,0))</f>
        <v>0.13</v>
      </c>
      <c r="P4694" s="14">
        <f>INDEX('Load Shapes - Day Type'!H:H,MATCH('Load Shapes - 8760'!$A4694,'Load Shapes - Day Type'!$K:$K,0))</f>
        <v>0.109</v>
      </c>
      <c r="Q4694" s="15">
        <f>INDEX('Load Shapes - Day Type'!I:I,MATCH('Load Shapes - 8760'!$A4694,'Load Shapes - Day Type'!$K:$K,0))</f>
        <v>1.6633672687580014</v>
      </c>
      <c r="R4694" s="15">
        <f>INDEX('Load Shapes - Day Type'!J:J,MATCH('Load Shapes - 8760'!$A4694,'Load Shapes - Day Type'!$K:$K,0))</f>
        <v>0.2162377449385402</v>
      </c>
      <c r="S4694" s="47">
        <f t="shared" si="296"/>
        <v>1.3303737633920071E-4</v>
      </c>
    </row>
    <row r="4695" spans="1:19" x14ac:dyDescent="0.2">
      <c r="A4695" s="45" t="str">
        <f t="shared" si="293"/>
        <v>JulyWeekend/Holiday12</v>
      </c>
      <c r="E4695" s="9">
        <v>2017</v>
      </c>
      <c r="F4695" s="9">
        <v>7</v>
      </c>
      <c r="G4695" s="9" t="s">
        <v>12</v>
      </c>
      <c r="H4695" s="9">
        <v>15</v>
      </c>
      <c r="I4695" s="24" t="s">
        <v>187</v>
      </c>
      <c r="J4695" s="25" t="str">
        <f t="shared" si="294"/>
        <v/>
      </c>
      <c r="K4695" s="25" t="str">
        <f t="shared" si="295"/>
        <v>Weekend/Holiday</v>
      </c>
      <c r="L4695" s="25" t="s">
        <v>177</v>
      </c>
      <c r="M4695" s="9">
        <v>4692</v>
      </c>
      <c r="N4695" s="9">
        <v>12</v>
      </c>
      <c r="O4695" s="14">
        <f>INDEX('Load Shapes - Day Type'!G:G,MATCH('Load Shapes - 8760'!$A4695,'Load Shapes - Day Type'!$K:$K,0))</f>
        <v>0.121</v>
      </c>
      <c r="P4695" s="14">
        <f>INDEX('Load Shapes - Day Type'!H:H,MATCH('Load Shapes - 8760'!$A4695,'Load Shapes - Day Type'!$K:$K,0))</f>
        <v>0.113</v>
      </c>
      <c r="Q4695" s="15">
        <f>INDEX('Load Shapes - Day Type'!I:I,MATCH('Load Shapes - 8760'!$A4695,'Load Shapes - Day Type'!$K:$K,0))</f>
        <v>1.6633672687580014</v>
      </c>
      <c r="R4695" s="15">
        <f>INDEX('Load Shapes - Day Type'!J:J,MATCH('Load Shapes - 8760'!$A4695,'Load Shapes - Day Type'!$K:$K,0))</f>
        <v>0.20126743951971818</v>
      </c>
      <c r="S4695" s="47">
        <f t="shared" si="296"/>
        <v>1.2382709643879452E-4</v>
      </c>
    </row>
    <row r="4696" spans="1:19" x14ac:dyDescent="0.2">
      <c r="A4696" s="45" t="str">
        <f t="shared" si="293"/>
        <v>JulyWeekend/Holiday13</v>
      </c>
      <c r="E4696" s="9">
        <v>2017</v>
      </c>
      <c r="F4696" s="9">
        <v>7</v>
      </c>
      <c r="G4696" s="9" t="s">
        <v>12</v>
      </c>
      <c r="H4696" s="9">
        <v>15</v>
      </c>
      <c r="I4696" s="24" t="s">
        <v>187</v>
      </c>
      <c r="J4696" s="25" t="str">
        <f t="shared" si="294"/>
        <v/>
      </c>
      <c r="K4696" s="25" t="str">
        <f t="shared" si="295"/>
        <v>Weekend/Holiday</v>
      </c>
      <c r="L4696" s="25" t="s">
        <v>177</v>
      </c>
      <c r="M4696" s="9">
        <v>4693</v>
      </c>
      <c r="N4696" s="9">
        <v>13</v>
      </c>
      <c r="O4696" s="14">
        <f>INDEX('Load Shapes - Day Type'!G:G,MATCH('Load Shapes - 8760'!$A4696,'Load Shapes - Day Type'!$K:$K,0))</f>
        <v>0.125</v>
      </c>
      <c r="P4696" s="14">
        <f>INDEX('Load Shapes - Day Type'!H:H,MATCH('Load Shapes - 8760'!$A4696,'Load Shapes - Day Type'!$K:$K,0))</f>
        <v>0.111</v>
      </c>
      <c r="Q4696" s="15">
        <f>INDEX('Load Shapes - Day Type'!I:I,MATCH('Load Shapes - 8760'!$A4696,'Load Shapes - Day Type'!$K:$K,0))</f>
        <v>1.6633672687580014</v>
      </c>
      <c r="R4696" s="15">
        <f>INDEX('Load Shapes - Day Type'!J:J,MATCH('Load Shapes - 8760'!$A4696,'Load Shapes - Day Type'!$K:$K,0))</f>
        <v>0.20792090859475018</v>
      </c>
      <c r="S4696" s="47">
        <f t="shared" si="296"/>
        <v>1.2792055417230839E-4</v>
      </c>
    </row>
    <row r="4697" spans="1:19" x14ac:dyDescent="0.2">
      <c r="A4697" s="45" t="str">
        <f t="shared" si="293"/>
        <v>JulyWeekend/Holiday14</v>
      </c>
      <c r="E4697" s="9">
        <v>2017</v>
      </c>
      <c r="F4697" s="9">
        <v>7</v>
      </c>
      <c r="G4697" s="9" t="s">
        <v>12</v>
      </c>
      <c r="H4697" s="9">
        <v>15</v>
      </c>
      <c r="I4697" s="24" t="s">
        <v>187</v>
      </c>
      <c r="J4697" s="25" t="str">
        <f t="shared" si="294"/>
        <v/>
      </c>
      <c r="K4697" s="25" t="str">
        <f t="shared" si="295"/>
        <v>Weekend/Holiday</v>
      </c>
      <c r="L4697" s="25" t="s">
        <v>177</v>
      </c>
      <c r="M4697" s="9">
        <v>4694</v>
      </c>
      <c r="N4697" s="9">
        <v>14</v>
      </c>
      <c r="O4697" s="14">
        <f>INDEX('Load Shapes - Day Type'!G:G,MATCH('Load Shapes - 8760'!$A4697,'Load Shapes - Day Type'!$K:$K,0))</f>
        <v>0.128</v>
      </c>
      <c r="P4697" s="14">
        <f>INDEX('Load Shapes - Day Type'!H:H,MATCH('Load Shapes - 8760'!$A4697,'Load Shapes - Day Type'!$K:$K,0))</f>
        <v>0.11</v>
      </c>
      <c r="Q4697" s="15">
        <f>INDEX('Load Shapes - Day Type'!I:I,MATCH('Load Shapes - 8760'!$A4697,'Load Shapes - Day Type'!$K:$K,0))</f>
        <v>1.6633672687580014</v>
      </c>
      <c r="R4697" s="15">
        <f>INDEX('Load Shapes - Day Type'!J:J,MATCH('Load Shapes - 8760'!$A4697,'Load Shapes - Day Type'!$K:$K,0))</f>
        <v>0.2129110104010242</v>
      </c>
      <c r="S4697" s="47">
        <f t="shared" si="296"/>
        <v>1.3099064747244379E-4</v>
      </c>
    </row>
    <row r="4698" spans="1:19" x14ac:dyDescent="0.2">
      <c r="A4698" s="45" t="str">
        <f t="shared" si="293"/>
        <v>JulyWeekend/Holiday15</v>
      </c>
      <c r="E4698" s="9">
        <v>2017</v>
      </c>
      <c r="F4698" s="9">
        <v>7</v>
      </c>
      <c r="G4698" s="9" t="s">
        <v>12</v>
      </c>
      <c r="H4698" s="9">
        <v>15</v>
      </c>
      <c r="I4698" s="24" t="s">
        <v>187</v>
      </c>
      <c r="J4698" s="25" t="str">
        <f t="shared" si="294"/>
        <v/>
      </c>
      <c r="K4698" s="25" t="str">
        <f t="shared" si="295"/>
        <v>Weekend/Holiday</v>
      </c>
      <c r="L4698" s="25" t="s">
        <v>177</v>
      </c>
      <c r="M4698" s="9">
        <v>4695</v>
      </c>
      <c r="N4698" s="9">
        <v>15</v>
      </c>
      <c r="O4698" s="14">
        <f>INDEX('Load Shapes - Day Type'!G:G,MATCH('Load Shapes - 8760'!$A4698,'Load Shapes - Day Type'!$K:$K,0))</f>
        <v>0.124</v>
      </c>
      <c r="P4698" s="14">
        <f>INDEX('Load Shapes - Day Type'!H:H,MATCH('Load Shapes - 8760'!$A4698,'Load Shapes - Day Type'!$K:$K,0))</f>
        <v>0.108</v>
      </c>
      <c r="Q4698" s="15">
        <f>INDEX('Load Shapes - Day Type'!I:I,MATCH('Load Shapes - 8760'!$A4698,'Load Shapes - Day Type'!$K:$K,0))</f>
        <v>1.6633672687580014</v>
      </c>
      <c r="R4698" s="15">
        <f>INDEX('Load Shapes - Day Type'!J:J,MATCH('Load Shapes - 8760'!$A4698,'Load Shapes - Day Type'!$K:$K,0))</f>
        <v>0.20625754132599217</v>
      </c>
      <c r="S4698" s="47">
        <f t="shared" si="296"/>
        <v>1.2689718973892992E-4</v>
      </c>
    </row>
    <row r="4699" spans="1:19" x14ac:dyDescent="0.2">
      <c r="A4699" s="45" t="str">
        <f t="shared" si="293"/>
        <v>JulyWeekend/Holiday16</v>
      </c>
      <c r="E4699" s="9">
        <v>2017</v>
      </c>
      <c r="F4699" s="9">
        <v>7</v>
      </c>
      <c r="G4699" s="9" t="s">
        <v>12</v>
      </c>
      <c r="H4699" s="9">
        <v>15</v>
      </c>
      <c r="I4699" s="24" t="s">
        <v>187</v>
      </c>
      <c r="J4699" s="25" t="str">
        <f t="shared" si="294"/>
        <v/>
      </c>
      <c r="K4699" s="25" t="str">
        <f t="shared" si="295"/>
        <v>Weekend/Holiday</v>
      </c>
      <c r="L4699" s="25" t="s">
        <v>177</v>
      </c>
      <c r="M4699" s="9">
        <v>4696</v>
      </c>
      <c r="N4699" s="9">
        <v>16</v>
      </c>
      <c r="O4699" s="14">
        <f>INDEX('Load Shapes - Day Type'!G:G,MATCH('Load Shapes - 8760'!$A4699,'Load Shapes - Day Type'!$K:$K,0))</f>
        <v>0.11799999999999999</v>
      </c>
      <c r="P4699" s="14">
        <f>INDEX('Load Shapes - Day Type'!H:H,MATCH('Load Shapes - 8760'!$A4699,'Load Shapes - Day Type'!$K:$K,0))</f>
        <v>0.108</v>
      </c>
      <c r="Q4699" s="15">
        <f>INDEX('Load Shapes - Day Type'!I:I,MATCH('Load Shapes - 8760'!$A4699,'Load Shapes - Day Type'!$K:$K,0))</f>
        <v>1.6633672687580014</v>
      </c>
      <c r="R4699" s="15">
        <f>INDEX('Load Shapes - Day Type'!J:J,MATCH('Load Shapes - 8760'!$A4699,'Load Shapes - Day Type'!$K:$K,0))</f>
        <v>0.19627733771344416</v>
      </c>
      <c r="S4699" s="47">
        <f t="shared" si="296"/>
        <v>1.207570031386591E-4</v>
      </c>
    </row>
    <row r="4700" spans="1:19" x14ac:dyDescent="0.2">
      <c r="A4700" s="45" t="str">
        <f t="shared" si="293"/>
        <v>JulyWeekend/Holiday17</v>
      </c>
      <c r="E4700" s="9">
        <v>2017</v>
      </c>
      <c r="F4700" s="9">
        <v>7</v>
      </c>
      <c r="G4700" s="9" t="s">
        <v>12</v>
      </c>
      <c r="H4700" s="9">
        <v>15</v>
      </c>
      <c r="I4700" s="24" t="s">
        <v>187</v>
      </c>
      <c r="J4700" s="25" t="str">
        <f t="shared" si="294"/>
        <v/>
      </c>
      <c r="K4700" s="25" t="str">
        <f t="shared" si="295"/>
        <v>Weekend/Holiday</v>
      </c>
      <c r="L4700" s="25" t="s">
        <v>177</v>
      </c>
      <c r="M4700" s="9">
        <v>4697</v>
      </c>
      <c r="N4700" s="9">
        <v>17</v>
      </c>
      <c r="O4700" s="14">
        <f>INDEX('Load Shapes - Day Type'!G:G,MATCH('Load Shapes - 8760'!$A4700,'Load Shapes - Day Type'!$K:$K,0))</f>
        <v>0.108</v>
      </c>
      <c r="P4700" s="14">
        <f>INDEX('Load Shapes - Day Type'!H:H,MATCH('Load Shapes - 8760'!$A4700,'Load Shapes - Day Type'!$K:$K,0))</f>
        <v>0.11</v>
      </c>
      <c r="Q4700" s="15">
        <f>INDEX('Load Shapes - Day Type'!I:I,MATCH('Load Shapes - 8760'!$A4700,'Load Shapes - Day Type'!$K:$K,0))</f>
        <v>1.6633672687580014</v>
      </c>
      <c r="R4700" s="15">
        <f>INDEX('Load Shapes - Day Type'!J:J,MATCH('Load Shapes - 8760'!$A4700,'Load Shapes - Day Type'!$K:$K,0))</f>
        <v>0.17964366502586415</v>
      </c>
      <c r="S4700" s="47">
        <f t="shared" si="296"/>
        <v>1.1052335880487444E-4</v>
      </c>
    </row>
    <row r="4701" spans="1:19" x14ac:dyDescent="0.2">
      <c r="A4701" s="45" t="str">
        <f t="shared" si="293"/>
        <v>JulyWeekend/Holiday18</v>
      </c>
      <c r="E4701" s="9">
        <v>2017</v>
      </c>
      <c r="F4701" s="9">
        <v>7</v>
      </c>
      <c r="G4701" s="9" t="s">
        <v>12</v>
      </c>
      <c r="H4701" s="9">
        <v>15</v>
      </c>
      <c r="I4701" s="24" t="s">
        <v>187</v>
      </c>
      <c r="J4701" s="25" t="str">
        <f t="shared" si="294"/>
        <v/>
      </c>
      <c r="K4701" s="25" t="str">
        <f t="shared" si="295"/>
        <v>Weekend/Holiday</v>
      </c>
      <c r="L4701" s="25" t="s">
        <v>177</v>
      </c>
      <c r="M4701" s="9">
        <v>4698</v>
      </c>
      <c r="N4701" s="9">
        <v>18</v>
      </c>
      <c r="O4701" s="14">
        <f>INDEX('Load Shapes - Day Type'!G:G,MATCH('Load Shapes - 8760'!$A4701,'Load Shapes - Day Type'!$K:$K,0))</f>
        <v>0.108</v>
      </c>
      <c r="P4701" s="14">
        <f>INDEX('Load Shapes - Day Type'!H:H,MATCH('Load Shapes - 8760'!$A4701,'Load Shapes - Day Type'!$K:$K,0))</f>
        <v>0.107</v>
      </c>
      <c r="Q4701" s="15">
        <f>INDEX('Load Shapes - Day Type'!I:I,MATCH('Load Shapes - 8760'!$A4701,'Load Shapes - Day Type'!$K:$K,0))</f>
        <v>1.6633672687580014</v>
      </c>
      <c r="R4701" s="15">
        <f>INDEX('Load Shapes - Day Type'!J:J,MATCH('Load Shapes - 8760'!$A4701,'Load Shapes - Day Type'!$K:$K,0))</f>
        <v>0.17964366502586415</v>
      </c>
      <c r="S4701" s="47">
        <f t="shared" si="296"/>
        <v>1.1052335880487444E-4</v>
      </c>
    </row>
    <row r="4702" spans="1:19" x14ac:dyDescent="0.2">
      <c r="A4702" s="45" t="str">
        <f t="shared" si="293"/>
        <v>JulyWeekend/Holiday19</v>
      </c>
      <c r="E4702" s="9">
        <v>2017</v>
      </c>
      <c r="F4702" s="9">
        <v>7</v>
      </c>
      <c r="G4702" s="9" t="s">
        <v>12</v>
      </c>
      <c r="H4702" s="9">
        <v>15</v>
      </c>
      <c r="I4702" s="24" t="s">
        <v>187</v>
      </c>
      <c r="J4702" s="25" t="str">
        <f t="shared" si="294"/>
        <v/>
      </c>
      <c r="K4702" s="25" t="str">
        <f t="shared" si="295"/>
        <v>Weekend/Holiday</v>
      </c>
      <c r="L4702" s="25" t="s">
        <v>177</v>
      </c>
      <c r="M4702" s="9">
        <v>4699</v>
      </c>
      <c r="N4702" s="9">
        <v>19</v>
      </c>
      <c r="O4702" s="14">
        <f>INDEX('Load Shapes - Day Type'!G:G,MATCH('Load Shapes - 8760'!$A4702,'Load Shapes - Day Type'!$K:$K,0))</f>
        <v>0.107</v>
      </c>
      <c r="P4702" s="14">
        <f>INDEX('Load Shapes - Day Type'!H:H,MATCH('Load Shapes - 8760'!$A4702,'Load Shapes - Day Type'!$K:$K,0))</f>
        <v>0.107</v>
      </c>
      <c r="Q4702" s="15">
        <f>INDEX('Load Shapes - Day Type'!I:I,MATCH('Load Shapes - 8760'!$A4702,'Load Shapes - Day Type'!$K:$K,0))</f>
        <v>1.6633672687580014</v>
      </c>
      <c r="R4702" s="15">
        <f>INDEX('Load Shapes - Day Type'!J:J,MATCH('Load Shapes - 8760'!$A4702,'Load Shapes - Day Type'!$K:$K,0))</f>
        <v>0.17798029775710617</v>
      </c>
      <c r="S4702" s="47">
        <f t="shared" si="296"/>
        <v>1.0949999437149597E-4</v>
      </c>
    </row>
    <row r="4703" spans="1:19" x14ac:dyDescent="0.2">
      <c r="A4703" s="45" t="str">
        <f t="shared" si="293"/>
        <v>JulyWeekend/Holiday20</v>
      </c>
      <c r="E4703" s="9">
        <v>2017</v>
      </c>
      <c r="F4703" s="9">
        <v>7</v>
      </c>
      <c r="G4703" s="9" t="s">
        <v>12</v>
      </c>
      <c r="H4703" s="9">
        <v>15</v>
      </c>
      <c r="I4703" s="24" t="s">
        <v>187</v>
      </c>
      <c r="J4703" s="25" t="str">
        <f t="shared" si="294"/>
        <v/>
      </c>
      <c r="K4703" s="25" t="str">
        <f t="shared" si="295"/>
        <v>Weekend/Holiday</v>
      </c>
      <c r="L4703" s="25" t="s">
        <v>177</v>
      </c>
      <c r="M4703" s="9">
        <v>4700</v>
      </c>
      <c r="N4703" s="9">
        <v>20</v>
      </c>
      <c r="O4703" s="14">
        <f>INDEX('Load Shapes - Day Type'!G:G,MATCH('Load Shapes - 8760'!$A4703,'Load Shapes - Day Type'!$K:$K,0))</f>
        <v>0.105</v>
      </c>
      <c r="P4703" s="14">
        <f>INDEX('Load Shapes - Day Type'!H:H,MATCH('Load Shapes - 8760'!$A4703,'Load Shapes - Day Type'!$K:$K,0))</f>
        <v>9.8000000000000004E-2</v>
      </c>
      <c r="Q4703" s="15">
        <f>INDEX('Load Shapes - Day Type'!I:I,MATCH('Load Shapes - 8760'!$A4703,'Load Shapes - Day Type'!$K:$K,0))</f>
        <v>1.6633672687580014</v>
      </c>
      <c r="R4703" s="15">
        <f>INDEX('Load Shapes - Day Type'!J:J,MATCH('Load Shapes - 8760'!$A4703,'Load Shapes - Day Type'!$K:$K,0))</f>
        <v>0.17465356321959014</v>
      </c>
      <c r="S4703" s="47">
        <f t="shared" si="296"/>
        <v>1.0745326550473903E-4</v>
      </c>
    </row>
    <row r="4704" spans="1:19" x14ac:dyDescent="0.2">
      <c r="A4704" s="45" t="str">
        <f t="shared" si="293"/>
        <v>JulyWeekend/Holiday21</v>
      </c>
      <c r="E4704" s="9">
        <v>2017</v>
      </c>
      <c r="F4704" s="9">
        <v>7</v>
      </c>
      <c r="G4704" s="9" t="s">
        <v>12</v>
      </c>
      <c r="H4704" s="9">
        <v>15</v>
      </c>
      <c r="I4704" s="24" t="s">
        <v>187</v>
      </c>
      <c r="J4704" s="25" t="str">
        <f t="shared" si="294"/>
        <v/>
      </c>
      <c r="K4704" s="25" t="str">
        <f t="shared" si="295"/>
        <v>Weekend/Holiday</v>
      </c>
      <c r="L4704" s="25" t="s">
        <v>177</v>
      </c>
      <c r="M4704" s="9">
        <v>4701</v>
      </c>
      <c r="N4704" s="9">
        <v>21</v>
      </c>
      <c r="O4704" s="14">
        <f>INDEX('Load Shapes - Day Type'!G:G,MATCH('Load Shapes - 8760'!$A4704,'Load Shapes - Day Type'!$K:$K,0))</f>
        <v>0.129</v>
      </c>
      <c r="P4704" s="14">
        <f>INDEX('Load Shapes - Day Type'!H:H,MATCH('Load Shapes - 8760'!$A4704,'Load Shapes - Day Type'!$K:$K,0))</f>
        <v>9.1999999999999998E-2</v>
      </c>
      <c r="Q4704" s="15">
        <f>INDEX('Load Shapes - Day Type'!I:I,MATCH('Load Shapes - 8760'!$A4704,'Load Shapes - Day Type'!$K:$K,0))</f>
        <v>1.6633672687580014</v>
      </c>
      <c r="R4704" s="15">
        <f>INDEX('Load Shapes - Day Type'!J:J,MATCH('Load Shapes - 8760'!$A4704,'Load Shapes - Day Type'!$K:$K,0))</f>
        <v>0.21457437766978218</v>
      </c>
      <c r="S4704" s="47">
        <f t="shared" si="296"/>
        <v>1.3201401190582226E-4</v>
      </c>
    </row>
    <row r="4705" spans="1:19" x14ac:dyDescent="0.2">
      <c r="A4705" s="45" t="str">
        <f t="shared" si="293"/>
        <v>JulyWeekend/Holiday22</v>
      </c>
      <c r="E4705" s="9">
        <v>2017</v>
      </c>
      <c r="F4705" s="9">
        <v>7</v>
      </c>
      <c r="G4705" s="9" t="s">
        <v>12</v>
      </c>
      <c r="H4705" s="9">
        <v>15</v>
      </c>
      <c r="I4705" s="24" t="s">
        <v>187</v>
      </c>
      <c r="J4705" s="25" t="str">
        <f t="shared" si="294"/>
        <v/>
      </c>
      <c r="K4705" s="25" t="str">
        <f t="shared" si="295"/>
        <v>Weekend/Holiday</v>
      </c>
      <c r="L4705" s="25" t="s">
        <v>177</v>
      </c>
      <c r="M4705" s="9">
        <v>4702</v>
      </c>
      <c r="N4705" s="9">
        <v>22</v>
      </c>
      <c r="O4705" s="14">
        <f>INDEX('Load Shapes - Day Type'!G:G,MATCH('Load Shapes - 8760'!$A4705,'Load Shapes - Day Type'!$K:$K,0))</f>
        <v>0.13500000000000001</v>
      </c>
      <c r="P4705" s="14">
        <f>INDEX('Load Shapes - Day Type'!H:H,MATCH('Load Shapes - 8760'!$A4705,'Load Shapes - Day Type'!$K:$K,0))</f>
        <v>9.4E-2</v>
      </c>
      <c r="Q4705" s="15">
        <f>INDEX('Load Shapes - Day Type'!I:I,MATCH('Load Shapes - 8760'!$A4705,'Load Shapes - Day Type'!$K:$K,0))</f>
        <v>1.6633672687580014</v>
      </c>
      <c r="R4705" s="15">
        <f>INDEX('Load Shapes - Day Type'!J:J,MATCH('Load Shapes - 8760'!$A4705,'Load Shapes - Day Type'!$K:$K,0))</f>
        <v>0.22455458128233022</v>
      </c>
      <c r="S4705" s="47">
        <f t="shared" si="296"/>
        <v>1.3815419850609305E-4</v>
      </c>
    </row>
    <row r="4706" spans="1:19" x14ac:dyDescent="0.2">
      <c r="A4706" s="45" t="str">
        <f t="shared" si="293"/>
        <v>JulyWeekend/Holiday23</v>
      </c>
      <c r="E4706" s="9">
        <v>2017</v>
      </c>
      <c r="F4706" s="9">
        <v>7</v>
      </c>
      <c r="G4706" s="9" t="s">
        <v>12</v>
      </c>
      <c r="H4706" s="9">
        <v>15</v>
      </c>
      <c r="I4706" s="24" t="s">
        <v>187</v>
      </c>
      <c r="J4706" s="25" t="str">
        <f t="shared" si="294"/>
        <v/>
      </c>
      <c r="K4706" s="25" t="str">
        <f t="shared" si="295"/>
        <v>Weekend/Holiday</v>
      </c>
      <c r="L4706" s="25" t="s">
        <v>177</v>
      </c>
      <c r="M4706" s="9">
        <v>4703</v>
      </c>
      <c r="N4706" s="9">
        <v>23</v>
      </c>
      <c r="O4706" s="14">
        <f>INDEX('Load Shapes - Day Type'!G:G,MATCH('Load Shapes - 8760'!$A4706,'Load Shapes - Day Type'!$K:$K,0))</f>
        <v>9.7000000000000003E-2</v>
      </c>
      <c r="P4706" s="14">
        <f>INDEX('Load Shapes - Day Type'!H:H,MATCH('Load Shapes - 8760'!$A4706,'Load Shapes - Day Type'!$K:$K,0))</f>
        <v>0.105</v>
      </c>
      <c r="Q4706" s="15">
        <f>INDEX('Load Shapes - Day Type'!I:I,MATCH('Load Shapes - 8760'!$A4706,'Load Shapes - Day Type'!$K:$K,0))</f>
        <v>1.6633672687580014</v>
      </c>
      <c r="R4706" s="15">
        <f>INDEX('Load Shapes - Day Type'!J:J,MATCH('Load Shapes - 8760'!$A4706,'Load Shapes - Day Type'!$K:$K,0))</f>
        <v>0.16134662506952616</v>
      </c>
      <c r="S4706" s="47">
        <f t="shared" si="296"/>
        <v>9.9266350037711308E-5</v>
      </c>
    </row>
    <row r="4707" spans="1:19" x14ac:dyDescent="0.2">
      <c r="A4707" s="45" t="str">
        <f t="shared" si="293"/>
        <v>JulyWeekend/Holiday24</v>
      </c>
      <c r="E4707" s="9">
        <v>2017</v>
      </c>
      <c r="F4707" s="9">
        <v>7</v>
      </c>
      <c r="G4707" s="9" t="s">
        <v>12</v>
      </c>
      <c r="H4707" s="9">
        <v>15</v>
      </c>
      <c r="I4707" s="24" t="s">
        <v>187</v>
      </c>
      <c r="J4707" s="25" t="str">
        <f t="shared" si="294"/>
        <v/>
      </c>
      <c r="K4707" s="25" t="str">
        <f t="shared" si="295"/>
        <v>Weekend/Holiday</v>
      </c>
      <c r="L4707" s="25" t="s">
        <v>177</v>
      </c>
      <c r="M4707" s="9">
        <v>4704</v>
      </c>
      <c r="N4707" s="9">
        <v>24</v>
      </c>
      <c r="O4707" s="14">
        <f>INDEX('Load Shapes - Day Type'!G:G,MATCH('Load Shapes - 8760'!$A4707,'Load Shapes - Day Type'!$K:$K,0))</f>
        <v>5.7000000000000002E-2</v>
      </c>
      <c r="P4707" s="14">
        <f>INDEX('Load Shapes - Day Type'!H:H,MATCH('Load Shapes - 8760'!$A4707,'Load Shapes - Day Type'!$K:$K,0))</f>
        <v>0.14699999999999999</v>
      </c>
      <c r="Q4707" s="15">
        <f>INDEX('Load Shapes - Day Type'!I:I,MATCH('Load Shapes - 8760'!$A4707,'Load Shapes - Day Type'!$K:$K,0))</f>
        <v>1.6633672687580014</v>
      </c>
      <c r="R4707" s="15">
        <f>INDEX('Load Shapes - Day Type'!J:J,MATCH('Load Shapes - 8760'!$A4707,'Load Shapes - Day Type'!$K:$K,0))</f>
        <v>9.4811934319206093E-2</v>
      </c>
      <c r="S4707" s="47">
        <f t="shared" si="296"/>
        <v>5.8331772702572623E-5</v>
      </c>
    </row>
    <row r="4708" spans="1:19" x14ac:dyDescent="0.2">
      <c r="A4708" s="45" t="str">
        <f t="shared" si="293"/>
        <v>JulyWeekend/Holiday1</v>
      </c>
      <c r="E4708" s="9">
        <v>2017</v>
      </c>
      <c r="F4708" s="9">
        <v>7</v>
      </c>
      <c r="G4708" s="9" t="s">
        <v>12</v>
      </c>
      <c r="H4708" s="9">
        <v>16</v>
      </c>
      <c r="I4708" s="24" t="s">
        <v>183</v>
      </c>
      <c r="J4708" s="25" t="str">
        <f t="shared" si="294"/>
        <v/>
      </c>
      <c r="K4708" s="25" t="str">
        <f t="shared" si="295"/>
        <v>Weekend/Holiday</v>
      </c>
      <c r="L4708" s="25" t="s">
        <v>177</v>
      </c>
      <c r="M4708" s="9">
        <v>4705</v>
      </c>
      <c r="N4708" s="9">
        <v>1</v>
      </c>
      <c r="O4708" s="14">
        <f>INDEX('Load Shapes - Day Type'!G:G,MATCH('Load Shapes - 8760'!$A4708,'Load Shapes - Day Type'!$K:$K,0))</f>
        <v>3.5999999999999997E-2</v>
      </c>
      <c r="P4708" s="14">
        <f>INDEX('Load Shapes - Day Type'!H:H,MATCH('Load Shapes - 8760'!$A4708,'Load Shapes - Day Type'!$K:$K,0))</f>
        <v>0.193</v>
      </c>
      <c r="Q4708" s="15">
        <f>INDEX('Load Shapes - Day Type'!I:I,MATCH('Load Shapes - 8760'!$A4708,'Load Shapes - Day Type'!$K:$K,0))</f>
        <v>1.6633672687580014</v>
      </c>
      <c r="R4708" s="15">
        <f>INDEX('Load Shapes - Day Type'!J:J,MATCH('Load Shapes - 8760'!$A4708,'Load Shapes - Day Type'!$K:$K,0))</f>
        <v>5.9881221675288046E-2</v>
      </c>
      <c r="S4708" s="47">
        <f t="shared" si="296"/>
        <v>3.6841119601624809E-5</v>
      </c>
    </row>
    <row r="4709" spans="1:19" x14ac:dyDescent="0.2">
      <c r="A4709" s="45" t="str">
        <f t="shared" si="293"/>
        <v>JulyWeekend/Holiday2</v>
      </c>
      <c r="E4709" s="9">
        <v>2017</v>
      </c>
      <c r="F4709" s="9">
        <v>7</v>
      </c>
      <c r="G4709" s="9" t="s">
        <v>12</v>
      </c>
      <c r="H4709" s="9">
        <v>16</v>
      </c>
      <c r="I4709" s="24" t="s">
        <v>183</v>
      </c>
      <c r="J4709" s="25" t="str">
        <f t="shared" si="294"/>
        <v/>
      </c>
      <c r="K4709" s="25" t="str">
        <f t="shared" si="295"/>
        <v>Weekend/Holiday</v>
      </c>
      <c r="L4709" s="25" t="s">
        <v>177</v>
      </c>
      <c r="M4709" s="9">
        <v>4706</v>
      </c>
      <c r="N4709" s="9">
        <v>2</v>
      </c>
      <c r="O4709" s="14">
        <f>INDEX('Load Shapes - Day Type'!G:G,MATCH('Load Shapes - 8760'!$A4709,'Load Shapes - Day Type'!$K:$K,0))</f>
        <v>2.4E-2</v>
      </c>
      <c r="P4709" s="14">
        <f>INDEX('Load Shapes - Day Type'!H:H,MATCH('Load Shapes - 8760'!$A4709,'Load Shapes - Day Type'!$K:$K,0))</f>
        <v>0.26600000000000001</v>
      </c>
      <c r="Q4709" s="15">
        <f>INDEX('Load Shapes - Day Type'!I:I,MATCH('Load Shapes - 8760'!$A4709,'Load Shapes - Day Type'!$K:$K,0))</f>
        <v>1.6633672687580014</v>
      </c>
      <c r="R4709" s="15">
        <f>INDEX('Load Shapes - Day Type'!J:J,MATCH('Load Shapes - 8760'!$A4709,'Load Shapes - Day Type'!$K:$K,0))</f>
        <v>3.9920814450192035E-2</v>
      </c>
      <c r="S4709" s="47">
        <f t="shared" si="296"/>
        <v>2.4560746401083209E-5</v>
      </c>
    </row>
    <row r="4710" spans="1:19" x14ac:dyDescent="0.2">
      <c r="A4710" s="45" t="str">
        <f t="shared" si="293"/>
        <v>JulyWeekend/Holiday3</v>
      </c>
      <c r="E4710" s="9">
        <v>2017</v>
      </c>
      <c r="F4710" s="9">
        <v>7</v>
      </c>
      <c r="G4710" s="9" t="s">
        <v>12</v>
      </c>
      <c r="H4710" s="9">
        <v>16</v>
      </c>
      <c r="I4710" s="24" t="s">
        <v>183</v>
      </c>
      <c r="J4710" s="25" t="str">
        <f t="shared" si="294"/>
        <v/>
      </c>
      <c r="K4710" s="25" t="str">
        <f t="shared" si="295"/>
        <v>Weekend/Holiday</v>
      </c>
      <c r="L4710" s="25" t="s">
        <v>177</v>
      </c>
      <c r="M4710" s="9">
        <v>4707</v>
      </c>
      <c r="N4710" s="9">
        <v>3</v>
      </c>
      <c r="O4710" s="14">
        <f>INDEX('Load Shapes - Day Type'!G:G,MATCH('Load Shapes - 8760'!$A4710,'Load Shapes - Day Type'!$K:$K,0))</f>
        <v>1.9E-2</v>
      </c>
      <c r="P4710" s="14">
        <f>INDEX('Load Shapes - Day Type'!H:H,MATCH('Load Shapes - 8760'!$A4710,'Load Shapes - Day Type'!$K:$K,0))</f>
        <v>0.30099999999999999</v>
      </c>
      <c r="Q4710" s="15">
        <f>INDEX('Load Shapes - Day Type'!I:I,MATCH('Load Shapes - 8760'!$A4710,'Load Shapes - Day Type'!$K:$K,0))</f>
        <v>1.6633672687580014</v>
      </c>
      <c r="R4710" s="15">
        <f>INDEX('Load Shapes - Day Type'!J:J,MATCH('Load Shapes - 8760'!$A4710,'Load Shapes - Day Type'!$K:$K,0))</f>
        <v>3.1603978106402024E-2</v>
      </c>
      <c r="S4710" s="47">
        <f t="shared" si="296"/>
        <v>1.9443924234190872E-5</v>
      </c>
    </row>
    <row r="4711" spans="1:19" x14ac:dyDescent="0.2">
      <c r="A4711" s="45" t="str">
        <f t="shared" si="293"/>
        <v>JulyWeekend/Holiday4</v>
      </c>
      <c r="E4711" s="9">
        <v>2017</v>
      </c>
      <c r="F4711" s="9">
        <v>7</v>
      </c>
      <c r="G4711" s="9" t="s">
        <v>12</v>
      </c>
      <c r="H4711" s="9">
        <v>16</v>
      </c>
      <c r="I4711" s="24" t="s">
        <v>183</v>
      </c>
      <c r="J4711" s="25" t="str">
        <f t="shared" si="294"/>
        <v/>
      </c>
      <c r="K4711" s="25" t="str">
        <f t="shared" si="295"/>
        <v>Weekend/Holiday</v>
      </c>
      <c r="L4711" s="25" t="s">
        <v>177</v>
      </c>
      <c r="M4711" s="9">
        <v>4708</v>
      </c>
      <c r="N4711" s="9">
        <v>4</v>
      </c>
      <c r="O4711" s="14">
        <f>INDEX('Load Shapes - Day Type'!G:G,MATCH('Load Shapes - 8760'!$A4711,'Load Shapes - Day Type'!$K:$K,0))</f>
        <v>2.1000000000000001E-2</v>
      </c>
      <c r="P4711" s="14">
        <f>INDEX('Load Shapes - Day Type'!H:H,MATCH('Load Shapes - 8760'!$A4711,'Load Shapes - Day Type'!$K:$K,0))</f>
        <v>0.28499999999999998</v>
      </c>
      <c r="Q4711" s="15">
        <f>INDEX('Load Shapes - Day Type'!I:I,MATCH('Load Shapes - 8760'!$A4711,'Load Shapes - Day Type'!$K:$K,0))</f>
        <v>1.6633672687580014</v>
      </c>
      <c r="R4711" s="15">
        <f>INDEX('Load Shapes - Day Type'!J:J,MATCH('Load Shapes - 8760'!$A4711,'Load Shapes - Day Type'!$K:$K,0))</f>
        <v>3.4930712643918033E-2</v>
      </c>
      <c r="S4711" s="47">
        <f t="shared" si="296"/>
        <v>2.149065310094781E-5</v>
      </c>
    </row>
    <row r="4712" spans="1:19" x14ac:dyDescent="0.2">
      <c r="A4712" s="45" t="str">
        <f t="shared" si="293"/>
        <v>JulyWeekend/Holiday5</v>
      </c>
      <c r="E4712" s="9">
        <v>2017</v>
      </c>
      <c r="F4712" s="9">
        <v>7</v>
      </c>
      <c r="G4712" s="9" t="s">
        <v>12</v>
      </c>
      <c r="H4712" s="9">
        <v>16</v>
      </c>
      <c r="I4712" s="24" t="s">
        <v>183</v>
      </c>
      <c r="J4712" s="25" t="str">
        <f t="shared" si="294"/>
        <v/>
      </c>
      <c r="K4712" s="25" t="str">
        <f t="shared" si="295"/>
        <v>Weekend/Holiday</v>
      </c>
      <c r="L4712" s="25" t="s">
        <v>177</v>
      </c>
      <c r="M4712" s="9">
        <v>4709</v>
      </c>
      <c r="N4712" s="9">
        <v>5</v>
      </c>
      <c r="O4712" s="14">
        <f>INDEX('Load Shapes - Day Type'!G:G,MATCH('Load Shapes - 8760'!$A4712,'Load Shapes - Day Type'!$K:$K,0))</f>
        <v>2.4E-2</v>
      </c>
      <c r="P4712" s="14">
        <f>INDEX('Load Shapes - Day Type'!H:H,MATCH('Load Shapes - 8760'!$A4712,'Load Shapes - Day Type'!$K:$K,0))</f>
        <v>0.252</v>
      </c>
      <c r="Q4712" s="15">
        <f>INDEX('Load Shapes - Day Type'!I:I,MATCH('Load Shapes - 8760'!$A4712,'Load Shapes - Day Type'!$K:$K,0))</f>
        <v>1.6633672687580014</v>
      </c>
      <c r="R4712" s="15">
        <f>INDEX('Load Shapes - Day Type'!J:J,MATCH('Load Shapes - 8760'!$A4712,'Load Shapes - Day Type'!$K:$K,0))</f>
        <v>3.9920814450192035E-2</v>
      </c>
      <c r="S4712" s="47">
        <f t="shared" si="296"/>
        <v>2.4560746401083209E-5</v>
      </c>
    </row>
    <row r="4713" spans="1:19" x14ac:dyDescent="0.2">
      <c r="A4713" s="45" t="str">
        <f t="shared" si="293"/>
        <v>JulyWeekend/Holiday6</v>
      </c>
      <c r="E4713" s="9">
        <v>2017</v>
      </c>
      <c r="F4713" s="9">
        <v>7</v>
      </c>
      <c r="G4713" s="9" t="s">
        <v>12</v>
      </c>
      <c r="H4713" s="9">
        <v>16</v>
      </c>
      <c r="I4713" s="24" t="s">
        <v>183</v>
      </c>
      <c r="J4713" s="25" t="str">
        <f t="shared" si="294"/>
        <v/>
      </c>
      <c r="K4713" s="25" t="str">
        <f t="shared" si="295"/>
        <v>Weekend/Holiday</v>
      </c>
      <c r="L4713" s="25" t="s">
        <v>177</v>
      </c>
      <c r="M4713" s="9">
        <v>4710</v>
      </c>
      <c r="N4713" s="9">
        <v>6</v>
      </c>
      <c r="O4713" s="14">
        <f>INDEX('Load Shapes - Day Type'!G:G,MATCH('Load Shapes - 8760'!$A4713,'Load Shapes - Day Type'!$K:$K,0))</f>
        <v>3.6999999999999998E-2</v>
      </c>
      <c r="P4713" s="14">
        <f>INDEX('Load Shapes - Day Type'!H:H,MATCH('Load Shapes - 8760'!$A4713,'Load Shapes - Day Type'!$K:$K,0))</f>
        <v>0.19800000000000001</v>
      </c>
      <c r="Q4713" s="15">
        <f>INDEX('Load Shapes - Day Type'!I:I,MATCH('Load Shapes - 8760'!$A4713,'Load Shapes - Day Type'!$K:$K,0))</f>
        <v>1.6633672687580014</v>
      </c>
      <c r="R4713" s="15">
        <f>INDEX('Load Shapes - Day Type'!J:J,MATCH('Load Shapes - 8760'!$A4713,'Load Shapes - Day Type'!$K:$K,0))</f>
        <v>6.1544588944046054E-2</v>
      </c>
      <c r="S4713" s="47">
        <f t="shared" si="296"/>
        <v>3.7864484035003277E-5</v>
      </c>
    </row>
    <row r="4714" spans="1:19" x14ac:dyDescent="0.2">
      <c r="A4714" s="45" t="str">
        <f t="shared" si="293"/>
        <v>JulyWeekend/Holiday7</v>
      </c>
      <c r="E4714" s="9">
        <v>2017</v>
      </c>
      <c r="F4714" s="9">
        <v>7</v>
      </c>
      <c r="G4714" s="9" t="s">
        <v>12</v>
      </c>
      <c r="H4714" s="9">
        <v>16</v>
      </c>
      <c r="I4714" s="24" t="s">
        <v>183</v>
      </c>
      <c r="J4714" s="25" t="str">
        <f t="shared" si="294"/>
        <v/>
      </c>
      <c r="K4714" s="25" t="str">
        <f t="shared" si="295"/>
        <v>Weekend/Holiday</v>
      </c>
      <c r="L4714" s="25" t="s">
        <v>177</v>
      </c>
      <c r="M4714" s="9">
        <v>4711</v>
      </c>
      <c r="N4714" s="9">
        <v>7</v>
      </c>
      <c r="O4714" s="14">
        <f>INDEX('Load Shapes - Day Type'!G:G,MATCH('Load Shapes - 8760'!$A4714,'Load Shapes - Day Type'!$K:$K,0))</f>
        <v>6.3E-2</v>
      </c>
      <c r="P4714" s="14">
        <f>INDEX('Load Shapes - Day Type'!H:H,MATCH('Load Shapes - 8760'!$A4714,'Load Shapes - Day Type'!$K:$K,0))</f>
        <v>0.152</v>
      </c>
      <c r="Q4714" s="15">
        <f>INDEX('Load Shapes - Day Type'!I:I,MATCH('Load Shapes - 8760'!$A4714,'Load Shapes - Day Type'!$K:$K,0))</f>
        <v>1.6633672687580014</v>
      </c>
      <c r="R4714" s="15">
        <f>INDEX('Load Shapes - Day Type'!J:J,MATCH('Load Shapes - 8760'!$A4714,'Load Shapes - Day Type'!$K:$K,0))</f>
        <v>0.1047921379317541</v>
      </c>
      <c r="S4714" s="47">
        <f t="shared" si="296"/>
        <v>6.447195930284342E-5</v>
      </c>
    </row>
    <row r="4715" spans="1:19" x14ac:dyDescent="0.2">
      <c r="A4715" s="45" t="str">
        <f t="shared" si="293"/>
        <v>JulyWeekend/Holiday8</v>
      </c>
      <c r="E4715" s="9">
        <v>2017</v>
      </c>
      <c r="F4715" s="9">
        <v>7</v>
      </c>
      <c r="G4715" s="9" t="s">
        <v>12</v>
      </c>
      <c r="H4715" s="9">
        <v>16</v>
      </c>
      <c r="I4715" s="24" t="s">
        <v>183</v>
      </c>
      <c r="J4715" s="25" t="str">
        <f t="shared" si="294"/>
        <v/>
      </c>
      <c r="K4715" s="25" t="str">
        <f t="shared" si="295"/>
        <v>Weekend/Holiday</v>
      </c>
      <c r="L4715" s="25" t="s">
        <v>177</v>
      </c>
      <c r="M4715" s="9">
        <v>4712</v>
      </c>
      <c r="N4715" s="9">
        <v>8</v>
      </c>
      <c r="O4715" s="14">
        <f>INDEX('Load Shapes - Day Type'!G:G,MATCH('Load Shapes - 8760'!$A4715,'Load Shapes - Day Type'!$K:$K,0))</f>
        <v>0.10299999999999999</v>
      </c>
      <c r="P4715" s="14">
        <f>INDEX('Load Shapes - Day Type'!H:H,MATCH('Load Shapes - 8760'!$A4715,'Load Shapes - Day Type'!$K:$K,0))</f>
        <v>0.11700000000000001</v>
      </c>
      <c r="Q4715" s="15">
        <f>INDEX('Load Shapes - Day Type'!I:I,MATCH('Load Shapes - 8760'!$A4715,'Load Shapes - Day Type'!$K:$K,0))</f>
        <v>1.6633672687580014</v>
      </c>
      <c r="R4715" s="15">
        <f>INDEX('Load Shapes - Day Type'!J:J,MATCH('Load Shapes - 8760'!$A4715,'Load Shapes - Day Type'!$K:$K,0))</f>
        <v>0.17132682868207413</v>
      </c>
      <c r="S4715" s="47">
        <f t="shared" si="296"/>
        <v>1.054065366379821E-4</v>
      </c>
    </row>
    <row r="4716" spans="1:19" x14ac:dyDescent="0.2">
      <c r="A4716" s="45" t="str">
        <f t="shared" si="293"/>
        <v>JulyWeekend/Holiday9</v>
      </c>
      <c r="E4716" s="9">
        <v>2017</v>
      </c>
      <c r="F4716" s="9">
        <v>7</v>
      </c>
      <c r="G4716" s="9" t="s">
        <v>12</v>
      </c>
      <c r="H4716" s="9">
        <v>16</v>
      </c>
      <c r="I4716" s="24" t="s">
        <v>183</v>
      </c>
      <c r="J4716" s="25" t="str">
        <f t="shared" si="294"/>
        <v/>
      </c>
      <c r="K4716" s="25" t="str">
        <f t="shared" si="295"/>
        <v>Weekend/Holiday</v>
      </c>
      <c r="L4716" s="25" t="s">
        <v>177</v>
      </c>
      <c r="M4716" s="9">
        <v>4713</v>
      </c>
      <c r="N4716" s="9">
        <v>9</v>
      </c>
      <c r="O4716" s="14">
        <f>INDEX('Load Shapes - Day Type'!G:G,MATCH('Load Shapes - 8760'!$A4716,'Load Shapes - Day Type'!$K:$K,0))</f>
        <v>0.11600000000000001</v>
      </c>
      <c r="P4716" s="14">
        <f>INDEX('Load Shapes - Day Type'!H:H,MATCH('Load Shapes - 8760'!$A4716,'Load Shapes - Day Type'!$K:$K,0))</f>
        <v>0.11</v>
      </c>
      <c r="Q4716" s="15">
        <f>INDEX('Load Shapes - Day Type'!I:I,MATCH('Load Shapes - 8760'!$A4716,'Load Shapes - Day Type'!$K:$K,0))</f>
        <v>1.6633672687580014</v>
      </c>
      <c r="R4716" s="15">
        <f>INDEX('Load Shapes - Day Type'!J:J,MATCH('Load Shapes - 8760'!$A4716,'Load Shapes - Day Type'!$K:$K,0))</f>
        <v>0.19295060317592819</v>
      </c>
      <c r="S4716" s="47">
        <f t="shared" si="296"/>
        <v>1.1871027427190218E-4</v>
      </c>
    </row>
    <row r="4717" spans="1:19" x14ac:dyDescent="0.2">
      <c r="A4717" s="45" t="str">
        <f t="shared" si="293"/>
        <v>JulyWeekend/Holiday10</v>
      </c>
      <c r="E4717" s="9">
        <v>2017</v>
      </c>
      <c r="F4717" s="9">
        <v>7</v>
      </c>
      <c r="G4717" s="9" t="s">
        <v>12</v>
      </c>
      <c r="H4717" s="9">
        <v>16</v>
      </c>
      <c r="I4717" s="24" t="s">
        <v>183</v>
      </c>
      <c r="J4717" s="25" t="str">
        <f t="shared" si="294"/>
        <v/>
      </c>
      <c r="K4717" s="25" t="str">
        <f t="shared" si="295"/>
        <v>Weekend/Holiday</v>
      </c>
      <c r="L4717" s="25" t="s">
        <v>177</v>
      </c>
      <c r="M4717" s="9">
        <v>4714</v>
      </c>
      <c r="N4717" s="9">
        <v>10</v>
      </c>
      <c r="O4717" s="14">
        <f>INDEX('Load Shapes - Day Type'!G:G,MATCH('Load Shapes - 8760'!$A4717,'Load Shapes - Day Type'!$K:$K,0))</f>
        <v>0.13200000000000001</v>
      </c>
      <c r="P4717" s="14">
        <f>INDEX('Load Shapes - Day Type'!H:H,MATCH('Load Shapes - 8760'!$A4717,'Load Shapes - Day Type'!$K:$K,0))</f>
        <v>0.105</v>
      </c>
      <c r="Q4717" s="15">
        <f>INDEX('Load Shapes - Day Type'!I:I,MATCH('Load Shapes - 8760'!$A4717,'Load Shapes - Day Type'!$K:$K,0))</f>
        <v>1.6633672687580014</v>
      </c>
      <c r="R4717" s="15">
        <f>INDEX('Load Shapes - Day Type'!J:J,MATCH('Load Shapes - 8760'!$A4717,'Load Shapes - Day Type'!$K:$K,0))</f>
        <v>0.2195644794760562</v>
      </c>
      <c r="S4717" s="47">
        <f t="shared" si="296"/>
        <v>1.3508410520595766E-4</v>
      </c>
    </row>
    <row r="4718" spans="1:19" x14ac:dyDescent="0.2">
      <c r="A4718" s="45" t="str">
        <f t="shared" si="293"/>
        <v>JulyWeekend/Holiday11</v>
      </c>
      <c r="E4718" s="9">
        <v>2017</v>
      </c>
      <c r="F4718" s="9">
        <v>7</v>
      </c>
      <c r="G4718" s="9" t="s">
        <v>12</v>
      </c>
      <c r="H4718" s="9">
        <v>16</v>
      </c>
      <c r="I4718" s="24" t="s">
        <v>183</v>
      </c>
      <c r="J4718" s="25" t="str">
        <f t="shared" si="294"/>
        <v/>
      </c>
      <c r="K4718" s="25" t="str">
        <f t="shared" si="295"/>
        <v>Weekend/Holiday</v>
      </c>
      <c r="L4718" s="25" t="s">
        <v>177</v>
      </c>
      <c r="M4718" s="9">
        <v>4715</v>
      </c>
      <c r="N4718" s="9">
        <v>11</v>
      </c>
      <c r="O4718" s="14">
        <f>INDEX('Load Shapes - Day Type'!G:G,MATCH('Load Shapes - 8760'!$A4718,'Load Shapes - Day Type'!$K:$K,0))</f>
        <v>0.13</v>
      </c>
      <c r="P4718" s="14">
        <f>INDEX('Load Shapes - Day Type'!H:H,MATCH('Load Shapes - 8760'!$A4718,'Load Shapes - Day Type'!$K:$K,0))</f>
        <v>0.109</v>
      </c>
      <c r="Q4718" s="15">
        <f>INDEX('Load Shapes - Day Type'!I:I,MATCH('Load Shapes - 8760'!$A4718,'Load Shapes - Day Type'!$K:$K,0))</f>
        <v>1.6633672687580014</v>
      </c>
      <c r="R4718" s="15">
        <f>INDEX('Load Shapes - Day Type'!J:J,MATCH('Load Shapes - 8760'!$A4718,'Load Shapes - Day Type'!$K:$K,0))</f>
        <v>0.2162377449385402</v>
      </c>
      <c r="S4718" s="47">
        <f t="shared" si="296"/>
        <v>1.3303737633920071E-4</v>
      </c>
    </row>
    <row r="4719" spans="1:19" x14ac:dyDescent="0.2">
      <c r="A4719" s="45" t="str">
        <f t="shared" si="293"/>
        <v>JulyWeekend/Holiday12</v>
      </c>
      <c r="E4719" s="9">
        <v>2017</v>
      </c>
      <c r="F4719" s="9">
        <v>7</v>
      </c>
      <c r="G4719" s="9" t="s">
        <v>12</v>
      </c>
      <c r="H4719" s="9">
        <v>16</v>
      </c>
      <c r="I4719" s="24" t="s">
        <v>183</v>
      </c>
      <c r="J4719" s="25" t="str">
        <f t="shared" si="294"/>
        <v/>
      </c>
      <c r="K4719" s="25" t="str">
        <f t="shared" si="295"/>
        <v>Weekend/Holiday</v>
      </c>
      <c r="L4719" s="25" t="s">
        <v>177</v>
      </c>
      <c r="M4719" s="9">
        <v>4716</v>
      </c>
      <c r="N4719" s="9">
        <v>12</v>
      </c>
      <c r="O4719" s="14">
        <f>INDEX('Load Shapes - Day Type'!G:G,MATCH('Load Shapes - 8760'!$A4719,'Load Shapes - Day Type'!$K:$K,0))</f>
        <v>0.121</v>
      </c>
      <c r="P4719" s="14">
        <f>INDEX('Load Shapes - Day Type'!H:H,MATCH('Load Shapes - 8760'!$A4719,'Load Shapes - Day Type'!$K:$K,0))</f>
        <v>0.113</v>
      </c>
      <c r="Q4719" s="15">
        <f>INDEX('Load Shapes - Day Type'!I:I,MATCH('Load Shapes - 8760'!$A4719,'Load Shapes - Day Type'!$K:$K,0))</f>
        <v>1.6633672687580014</v>
      </c>
      <c r="R4719" s="15">
        <f>INDEX('Load Shapes - Day Type'!J:J,MATCH('Load Shapes - 8760'!$A4719,'Load Shapes - Day Type'!$K:$K,0))</f>
        <v>0.20126743951971818</v>
      </c>
      <c r="S4719" s="47">
        <f t="shared" si="296"/>
        <v>1.2382709643879452E-4</v>
      </c>
    </row>
    <row r="4720" spans="1:19" x14ac:dyDescent="0.2">
      <c r="A4720" s="45" t="str">
        <f t="shared" si="293"/>
        <v>JulyWeekend/Holiday13</v>
      </c>
      <c r="E4720" s="9">
        <v>2017</v>
      </c>
      <c r="F4720" s="9">
        <v>7</v>
      </c>
      <c r="G4720" s="9" t="s">
        <v>12</v>
      </c>
      <c r="H4720" s="9">
        <v>16</v>
      </c>
      <c r="I4720" s="24" t="s">
        <v>183</v>
      </c>
      <c r="J4720" s="25" t="str">
        <f t="shared" si="294"/>
        <v/>
      </c>
      <c r="K4720" s="25" t="str">
        <f t="shared" si="295"/>
        <v>Weekend/Holiday</v>
      </c>
      <c r="L4720" s="25" t="s">
        <v>177</v>
      </c>
      <c r="M4720" s="9">
        <v>4717</v>
      </c>
      <c r="N4720" s="9">
        <v>13</v>
      </c>
      <c r="O4720" s="14">
        <f>INDEX('Load Shapes - Day Type'!G:G,MATCH('Load Shapes - 8760'!$A4720,'Load Shapes - Day Type'!$K:$K,0))</f>
        <v>0.125</v>
      </c>
      <c r="P4720" s="14">
        <f>INDEX('Load Shapes - Day Type'!H:H,MATCH('Load Shapes - 8760'!$A4720,'Load Shapes - Day Type'!$K:$K,0))</f>
        <v>0.111</v>
      </c>
      <c r="Q4720" s="15">
        <f>INDEX('Load Shapes - Day Type'!I:I,MATCH('Load Shapes - 8760'!$A4720,'Load Shapes - Day Type'!$K:$K,0))</f>
        <v>1.6633672687580014</v>
      </c>
      <c r="R4720" s="15">
        <f>INDEX('Load Shapes - Day Type'!J:J,MATCH('Load Shapes - 8760'!$A4720,'Load Shapes - Day Type'!$K:$K,0))</f>
        <v>0.20792090859475018</v>
      </c>
      <c r="S4720" s="47">
        <f t="shared" si="296"/>
        <v>1.2792055417230839E-4</v>
      </c>
    </row>
    <row r="4721" spans="1:19" x14ac:dyDescent="0.2">
      <c r="A4721" s="45" t="str">
        <f t="shared" si="293"/>
        <v>JulyWeekend/Holiday14</v>
      </c>
      <c r="E4721" s="9">
        <v>2017</v>
      </c>
      <c r="F4721" s="9">
        <v>7</v>
      </c>
      <c r="G4721" s="9" t="s">
        <v>12</v>
      </c>
      <c r="H4721" s="9">
        <v>16</v>
      </c>
      <c r="I4721" s="24" t="s">
        <v>183</v>
      </c>
      <c r="J4721" s="25" t="str">
        <f t="shared" si="294"/>
        <v/>
      </c>
      <c r="K4721" s="25" t="str">
        <f t="shared" si="295"/>
        <v>Weekend/Holiday</v>
      </c>
      <c r="L4721" s="25" t="s">
        <v>177</v>
      </c>
      <c r="M4721" s="9">
        <v>4718</v>
      </c>
      <c r="N4721" s="9">
        <v>14</v>
      </c>
      <c r="O4721" s="14">
        <f>INDEX('Load Shapes - Day Type'!G:G,MATCH('Load Shapes - 8760'!$A4721,'Load Shapes - Day Type'!$K:$K,0))</f>
        <v>0.128</v>
      </c>
      <c r="P4721" s="14">
        <f>INDEX('Load Shapes - Day Type'!H:H,MATCH('Load Shapes - 8760'!$A4721,'Load Shapes - Day Type'!$K:$K,0))</f>
        <v>0.11</v>
      </c>
      <c r="Q4721" s="15">
        <f>INDEX('Load Shapes - Day Type'!I:I,MATCH('Load Shapes - 8760'!$A4721,'Load Shapes - Day Type'!$K:$K,0))</f>
        <v>1.6633672687580014</v>
      </c>
      <c r="R4721" s="15">
        <f>INDEX('Load Shapes - Day Type'!J:J,MATCH('Load Shapes - 8760'!$A4721,'Load Shapes - Day Type'!$K:$K,0))</f>
        <v>0.2129110104010242</v>
      </c>
      <c r="S4721" s="47">
        <f t="shared" si="296"/>
        <v>1.3099064747244379E-4</v>
      </c>
    </row>
    <row r="4722" spans="1:19" x14ac:dyDescent="0.2">
      <c r="A4722" s="45" t="str">
        <f t="shared" si="293"/>
        <v>JulyWeekend/Holiday15</v>
      </c>
      <c r="E4722" s="9">
        <v>2017</v>
      </c>
      <c r="F4722" s="9">
        <v>7</v>
      </c>
      <c r="G4722" s="9" t="s">
        <v>12</v>
      </c>
      <c r="H4722" s="9">
        <v>16</v>
      </c>
      <c r="I4722" s="24" t="s">
        <v>183</v>
      </c>
      <c r="J4722" s="25" t="str">
        <f t="shared" si="294"/>
        <v/>
      </c>
      <c r="K4722" s="25" t="str">
        <f t="shared" si="295"/>
        <v>Weekend/Holiday</v>
      </c>
      <c r="L4722" s="25" t="s">
        <v>177</v>
      </c>
      <c r="M4722" s="9">
        <v>4719</v>
      </c>
      <c r="N4722" s="9">
        <v>15</v>
      </c>
      <c r="O4722" s="14">
        <f>INDEX('Load Shapes - Day Type'!G:G,MATCH('Load Shapes - 8760'!$A4722,'Load Shapes - Day Type'!$K:$K,0))</f>
        <v>0.124</v>
      </c>
      <c r="P4722" s="14">
        <f>INDEX('Load Shapes - Day Type'!H:H,MATCH('Load Shapes - 8760'!$A4722,'Load Shapes - Day Type'!$K:$K,0))</f>
        <v>0.108</v>
      </c>
      <c r="Q4722" s="15">
        <f>INDEX('Load Shapes - Day Type'!I:I,MATCH('Load Shapes - 8760'!$A4722,'Load Shapes - Day Type'!$K:$K,0))</f>
        <v>1.6633672687580014</v>
      </c>
      <c r="R4722" s="15">
        <f>INDEX('Load Shapes - Day Type'!J:J,MATCH('Load Shapes - 8760'!$A4722,'Load Shapes - Day Type'!$K:$K,0))</f>
        <v>0.20625754132599217</v>
      </c>
      <c r="S4722" s="47">
        <f t="shared" si="296"/>
        <v>1.2689718973892992E-4</v>
      </c>
    </row>
    <row r="4723" spans="1:19" x14ac:dyDescent="0.2">
      <c r="A4723" s="45" t="str">
        <f t="shared" si="293"/>
        <v>JulyWeekend/Holiday16</v>
      </c>
      <c r="E4723" s="9">
        <v>2017</v>
      </c>
      <c r="F4723" s="9">
        <v>7</v>
      </c>
      <c r="G4723" s="9" t="s">
        <v>12</v>
      </c>
      <c r="H4723" s="9">
        <v>16</v>
      </c>
      <c r="I4723" s="24" t="s">
        <v>183</v>
      </c>
      <c r="J4723" s="25" t="str">
        <f t="shared" si="294"/>
        <v/>
      </c>
      <c r="K4723" s="25" t="str">
        <f t="shared" si="295"/>
        <v>Weekend/Holiday</v>
      </c>
      <c r="L4723" s="25" t="s">
        <v>177</v>
      </c>
      <c r="M4723" s="9">
        <v>4720</v>
      </c>
      <c r="N4723" s="9">
        <v>16</v>
      </c>
      <c r="O4723" s="14">
        <f>INDEX('Load Shapes - Day Type'!G:G,MATCH('Load Shapes - 8760'!$A4723,'Load Shapes - Day Type'!$K:$K,0))</f>
        <v>0.11799999999999999</v>
      </c>
      <c r="P4723" s="14">
        <f>INDEX('Load Shapes - Day Type'!H:H,MATCH('Load Shapes - 8760'!$A4723,'Load Shapes - Day Type'!$K:$K,0))</f>
        <v>0.108</v>
      </c>
      <c r="Q4723" s="15">
        <f>INDEX('Load Shapes - Day Type'!I:I,MATCH('Load Shapes - 8760'!$A4723,'Load Shapes - Day Type'!$K:$K,0))</f>
        <v>1.6633672687580014</v>
      </c>
      <c r="R4723" s="15">
        <f>INDEX('Load Shapes - Day Type'!J:J,MATCH('Load Shapes - 8760'!$A4723,'Load Shapes - Day Type'!$K:$K,0))</f>
        <v>0.19627733771344416</v>
      </c>
      <c r="S4723" s="47">
        <f t="shared" si="296"/>
        <v>1.207570031386591E-4</v>
      </c>
    </row>
    <row r="4724" spans="1:19" x14ac:dyDescent="0.2">
      <c r="A4724" s="45" t="str">
        <f t="shared" si="293"/>
        <v>JulyWeekend/Holiday17</v>
      </c>
      <c r="E4724" s="9">
        <v>2017</v>
      </c>
      <c r="F4724" s="9">
        <v>7</v>
      </c>
      <c r="G4724" s="9" t="s">
        <v>12</v>
      </c>
      <c r="H4724" s="9">
        <v>16</v>
      </c>
      <c r="I4724" s="24" t="s">
        <v>183</v>
      </c>
      <c r="J4724" s="25" t="str">
        <f t="shared" si="294"/>
        <v/>
      </c>
      <c r="K4724" s="25" t="str">
        <f t="shared" si="295"/>
        <v>Weekend/Holiday</v>
      </c>
      <c r="L4724" s="25" t="s">
        <v>177</v>
      </c>
      <c r="M4724" s="9">
        <v>4721</v>
      </c>
      <c r="N4724" s="9">
        <v>17</v>
      </c>
      <c r="O4724" s="14">
        <f>INDEX('Load Shapes - Day Type'!G:G,MATCH('Load Shapes - 8760'!$A4724,'Load Shapes - Day Type'!$K:$K,0))</f>
        <v>0.108</v>
      </c>
      <c r="P4724" s="14">
        <f>INDEX('Load Shapes - Day Type'!H:H,MATCH('Load Shapes - 8760'!$A4724,'Load Shapes - Day Type'!$K:$K,0))</f>
        <v>0.11</v>
      </c>
      <c r="Q4724" s="15">
        <f>INDEX('Load Shapes - Day Type'!I:I,MATCH('Load Shapes - 8760'!$A4724,'Load Shapes - Day Type'!$K:$K,0))</f>
        <v>1.6633672687580014</v>
      </c>
      <c r="R4724" s="15">
        <f>INDEX('Load Shapes - Day Type'!J:J,MATCH('Load Shapes - 8760'!$A4724,'Load Shapes - Day Type'!$K:$K,0))</f>
        <v>0.17964366502586415</v>
      </c>
      <c r="S4724" s="47">
        <f t="shared" si="296"/>
        <v>1.1052335880487444E-4</v>
      </c>
    </row>
    <row r="4725" spans="1:19" x14ac:dyDescent="0.2">
      <c r="A4725" s="45" t="str">
        <f t="shared" si="293"/>
        <v>JulyWeekend/Holiday18</v>
      </c>
      <c r="E4725" s="9">
        <v>2017</v>
      </c>
      <c r="F4725" s="9">
        <v>7</v>
      </c>
      <c r="G4725" s="9" t="s">
        <v>12</v>
      </c>
      <c r="H4725" s="9">
        <v>16</v>
      </c>
      <c r="I4725" s="24" t="s">
        <v>183</v>
      </c>
      <c r="J4725" s="25" t="str">
        <f t="shared" si="294"/>
        <v/>
      </c>
      <c r="K4725" s="25" t="str">
        <f t="shared" si="295"/>
        <v>Weekend/Holiday</v>
      </c>
      <c r="L4725" s="25" t="s">
        <v>177</v>
      </c>
      <c r="M4725" s="9">
        <v>4722</v>
      </c>
      <c r="N4725" s="9">
        <v>18</v>
      </c>
      <c r="O4725" s="14">
        <f>INDEX('Load Shapes - Day Type'!G:G,MATCH('Load Shapes - 8760'!$A4725,'Load Shapes - Day Type'!$K:$K,0))</f>
        <v>0.108</v>
      </c>
      <c r="P4725" s="14">
        <f>INDEX('Load Shapes - Day Type'!H:H,MATCH('Load Shapes - 8760'!$A4725,'Load Shapes - Day Type'!$K:$K,0))</f>
        <v>0.107</v>
      </c>
      <c r="Q4725" s="15">
        <f>INDEX('Load Shapes - Day Type'!I:I,MATCH('Load Shapes - 8760'!$A4725,'Load Shapes - Day Type'!$K:$K,0))</f>
        <v>1.6633672687580014</v>
      </c>
      <c r="R4725" s="15">
        <f>INDEX('Load Shapes - Day Type'!J:J,MATCH('Load Shapes - 8760'!$A4725,'Load Shapes - Day Type'!$K:$K,0))</f>
        <v>0.17964366502586415</v>
      </c>
      <c r="S4725" s="47">
        <f t="shared" si="296"/>
        <v>1.1052335880487444E-4</v>
      </c>
    </row>
    <row r="4726" spans="1:19" x14ac:dyDescent="0.2">
      <c r="A4726" s="45" t="str">
        <f t="shared" si="293"/>
        <v>JulyWeekend/Holiday19</v>
      </c>
      <c r="E4726" s="9">
        <v>2017</v>
      </c>
      <c r="F4726" s="9">
        <v>7</v>
      </c>
      <c r="G4726" s="9" t="s">
        <v>12</v>
      </c>
      <c r="H4726" s="9">
        <v>16</v>
      </c>
      <c r="I4726" s="24" t="s">
        <v>183</v>
      </c>
      <c r="J4726" s="25" t="str">
        <f t="shared" si="294"/>
        <v/>
      </c>
      <c r="K4726" s="25" t="str">
        <f t="shared" si="295"/>
        <v>Weekend/Holiday</v>
      </c>
      <c r="L4726" s="25" t="s">
        <v>177</v>
      </c>
      <c r="M4726" s="9">
        <v>4723</v>
      </c>
      <c r="N4726" s="9">
        <v>19</v>
      </c>
      <c r="O4726" s="14">
        <f>INDEX('Load Shapes - Day Type'!G:G,MATCH('Load Shapes - 8760'!$A4726,'Load Shapes - Day Type'!$K:$K,0))</f>
        <v>0.107</v>
      </c>
      <c r="P4726" s="14">
        <f>INDEX('Load Shapes - Day Type'!H:H,MATCH('Load Shapes - 8760'!$A4726,'Load Shapes - Day Type'!$K:$K,0))</f>
        <v>0.107</v>
      </c>
      <c r="Q4726" s="15">
        <f>INDEX('Load Shapes - Day Type'!I:I,MATCH('Load Shapes - 8760'!$A4726,'Load Shapes - Day Type'!$K:$K,0))</f>
        <v>1.6633672687580014</v>
      </c>
      <c r="R4726" s="15">
        <f>INDEX('Load Shapes - Day Type'!J:J,MATCH('Load Shapes - 8760'!$A4726,'Load Shapes - Day Type'!$K:$K,0))</f>
        <v>0.17798029775710617</v>
      </c>
      <c r="S4726" s="47">
        <f t="shared" si="296"/>
        <v>1.0949999437149597E-4</v>
      </c>
    </row>
    <row r="4727" spans="1:19" x14ac:dyDescent="0.2">
      <c r="A4727" s="45" t="str">
        <f t="shared" si="293"/>
        <v>JulyWeekend/Holiday20</v>
      </c>
      <c r="E4727" s="9">
        <v>2017</v>
      </c>
      <c r="F4727" s="9">
        <v>7</v>
      </c>
      <c r="G4727" s="9" t="s">
        <v>12</v>
      </c>
      <c r="H4727" s="9">
        <v>16</v>
      </c>
      <c r="I4727" s="24" t="s">
        <v>183</v>
      </c>
      <c r="J4727" s="25" t="str">
        <f t="shared" si="294"/>
        <v/>
      </c>
      <c r="K4727" s="25" t="str">
        <f t="shared" si="295"/>
        <v>Weekend/Holiday</v>
      </c>
      <c r="L4727" s="25" t="s">
        <v>177</v>
      </c>
      <c r="M4727" s="9">
        <v>4724</v>
      </c>
      <c r="N4727" s="9">
        <v>20</v>
      </c>
      <c r="O4727" s="14">
        <f>INDEX('Load Shapes - Day Type'!G:G,MATCH('Load Shapes - 8760'!$A4727,'Load Shapes - Day Type'!$K:$K,0))</f>
        <v>0.105</v>
      </c>
      <c r="P4727" s="14">
        <f>INDEX('Load Shapes - Day Type'!H:H,MATCH('Load Shapes - 8760'!$A4727,'Load Shapes - Day Type'!$K:$K,0))</f>
        <v>9.8000000000000004E-2</v>
      </c>
      <c r="Q4727" s="15">
        <f>INDEX('Load Shapes - Day Type'!I:I,MATCH('Load Shapes - 8760'!$A4727,'Load Shapes - Day Type'!$K:$K,0))</f>
        <v>1.6633672687580014</v>
      </c>
      <c r="R4727" s="15">
        <f>INDEX('Load Shapes - Day Type'!J:J,MATCH('Load Shapes - 8760'!$A4727,'Load Shapes - Day Type'!$K:$K,0))</f>
        <v>0.17465356321959014</v>
      </c>
      <c r="S4727" s="47">
        <f t="shared" si="296"/>
        <v>1.0745326550473903E-4</v>
      </c>
    </row>
    <row r="4728" spans="1:19" x14ac:dyDescent="0.2">
      <c r="A4728" s="45" t="str">
        <f t="shared" si="293"/>
        <v>JulyWeekend/Holiday21</v>
      </c>
      <c r="E4728" s="9">
        <v>2017</v>
      </c>
      <c r="F4728" s="9">
        <v>7</v>
      </c>
      <c r="G4728" s="9" t="s">
        <v>12</v>
      </c>
      <c r="H4728" s="9">
        <v>16</v>
      </c>
      <c r="I4728" s="24" t="s">
        <v>183</v>
      </c>
      <c r="J4728" s="25" t="str">
        <f t="shared" si="294"/>
        <v/>
      </c>
      <c r="K4728" s="25" t="str">
        <f t="shared" si="295"/>
        <v>Weekend/Holiday</v>
      </c>
      <c r="L4728" s="25" t="s">
        <v>177</v>
      </c>
      <c r="M4728" s="9">
        <v>4725</v>
      </c>
      <c r="N4728" s="9">
        <v>21</v>
      </c>
      <c r="O4728" s="14">
        <f>INDEX('Load Shapes - Day Type'!G:G,MATCH('Load Shapes - 8760'!$A4728,'Load Shapes - Day Type'!$K:$K,0))</f>
        <v>0.129</v>
      </c>
      <c r="P4728" s="14">
        <f>INDEX('Load Shapes - Day Type'!H:H,MATCH('Load Shapes - 8760'!$A4728,'Load Shapes - Day Type'!$K:$K,0))</f>
        <v>9.1999999999999998E-2</v>
      </c>
      <c r="Q4728" s="15">
        <f>INDEX('Load Shapes - Day Type'!I:I,MATCH('Load Shapes - 8760'!$A4728,'Load Shapes - Day Type'!$K:$K,0))</f>
        <v>1.6633672687580014</v>
      </c>
      <c r="R4728" s="15">
        <f>INDEX('Load Shapes - Day Type'!J:J,MATCH('Load Shapes - 8760'!$A4728,'Load Shapes - Day Type'!$K:$K,0))</f>
        <v>0.21457437766978218</v>
      </c>
      <c r="S4728" s="47">
        <f t="shared" si="296"/>
        <v>1.3201401190582226E-4</v>
      </c>
    </row>
    <row r="4729" spans="1:19" x14ac:dyDescent="0.2">
      <c r="A4729" s="45" t="str">
        <f t="shared" si="293"/>
        <v>JulyWeekend/Holiday22</v>
      </c>
      <c r="E4729" s="9">
        <v>2017</v>
      </c>
      <c r="F4729" s="9">
        <v>7</v>
      </c>
      <c r="G4729" s="9" t="s">
        <v>12</v>
      </c>
      <c r="H4729" s="9">
        <v>16</v>
      </c>
      <c r="I4729" s="24" t="s">
        <v>183</v>
      </c>
      <c r="J4729" s="25" t="str">
        <f t="shared" si="294"/>
        <v/>
      </c>
      <c r="K4729" s="25" t="str">
        <f t="shared" si="295"/>
        <v>Weekend/Holiday</v>
      </c>
      <c r="L4729" s="25" t="s">
        <v>177</v>
      </c>
      <c r="M4729" s="9">
        <v>4726</v>
      </c>
      <c r="N4729" s="9">
        <v>22</v>
      </c>
      <c r="O4729" s="14">
        <f>INDEX('Load Shapes - Day Type'!G:G,MATCH('Load Shapes - 8760'!$A4729,'Load Shapes - Day Type'!$K:$K,0))</f>
        <v>0.13500000000000001</v>
      </c>
      <c r="P4729" s="14">
        <f>INDEX('Load Shapes - Day Type'!H:H,MATCH('Load Shapes - 8760'!$A4729,'Load Shapes - Day Type'!$K:$K,0))</f>
        <v>9.4E-2</v>
      </c>
      <c r="Q4729" s="15">
        <f>INDEX('Load Shapes - Day Type'!I:I,MATCH('Load Shapes - 8760'!$A4729,'Load Shapes - Day Type'!$K:$K,0))</f>
        <v>1.6633672687580014</v>
      </c>
      <c r="R4729" s="15">
        <f>INDEX('Load Shapes - Day Type'!J:J,MATCH('Load Shapes - 8760'!$A4729,'Load Shapes - Day Type'!$K:$K,0))</f>
        <v>0.22455458128233022</v>
      </c>
      <c r="S4729" s="47">
        <f t="shared" si="296"/>
        <v>1.3815419850609305E-4</v>
      </c>
    </row>
    <row r="4730" spans="1:19" x14ac:dyDescent="0.2">
      <c r="A4730" s="45" t="str">
        <f t="shared" si="293"/>
        <v>JulyWeekend/Holiday23</v>
      </c>
      <c r="E4730" s="9">
        <v>2017</v>
      </c>
      <c r="F4730" s="9">
        <v>7</v>
      </c>
      <c r="G4730" s="9" t="s">
        <v>12</v>
      </c>
      <c r="H4730" s="9">
        <v>16</v>
      </c>
      <c r="I4730" s="24" t="s">
        <v>183</v>
      </c>
      <c r="J4730" s="25" t="str">
        <f t="shared" si="294"/>
        <v/>
      </c>
      <c r="K4730" s="25" t="str">
        <f t="shared" si="295"/>
        <v>Weekend/Holiday</v>
      </c>
      <c r="L4730" s="25" t="s">
        <v>177</v>
      </c>
      <c r="M4730" s="9">
        <v>4727</v>
      </c>
      <c r="N4730" s="9">
        <v>23</v>
      </c>
      <c r="O4730" s="14">
        <f>INDEX('Load Shapes - Day Type'!G:G,MATCH('Load Shapes - 8760'!$A4730,'Load Shapes - Day Type'!$K:$K,0))</f>
        <v>9.7000000000000003E-2</v>
      </c>
      <c r="P4730" s="14">
        <f>INDEX('Load Shapes - Day Type'!H:H,MATCH('Load Shapes - 8760'!$A4730,'Load Shapes - Day Type'!$K:$K,0))</f>
        <v>0.105</v>
      </c>
      <c r="Q4730" s="15">
        <f>INDEX('Load Shapes - Day Type'!I:I,MATCH('Load Shapes - 8760'!$A4730,'Load Shapes - Day Type'!$K:$K,0))</f>
        <v>1.6633672687580014</v>
      </c>
      <c r="R4730" s="15">
        <f>INDEX('Load Shapes - Day Type'!J:J,MATCH('Load Shapes - 8760'!$A4730,'Load Shapes - Day Type'!$K:$K,0))</f>
        <v>0.16134662506952616</v>
      </c>
      <c r="S4730" s="47">
        <f t="shared" si="296"/>
        <v>9.9266350037711308E-5</v>
      </c>
    </row>
    <row r="4731" spans="1:19" x14ac:dyDescent="0.2">
      <c r="A4731" s="45" t="str">
        <f t="shared" si="293"/>
        <v>JulyWeekend/Holiday24</v>
      </c>
      <c r="E4731" s="9">
        <v>2017</v>
      </c>
      <c r="F4731" s="9">
        <v>7</v>
      </c>
      <c r="G4731" s="9" t="s">
        <v>12</v>
      </c>
      <c r="H4731" s="9">
        <v>16</v>
      </c>
      <c r="I4731" s="24" t="s">
        <v>183</v>
      </c>
      <c r="J4731" s="25" t="str">
        <f t="shared" si="294"/>
        <v/>
      </c>
      <c r="K4731" s="25" t="str">
        <f t="shared" si="295"/>
        <v>Weekend/Holiday</v>
      </c>
      <c r="L4731" s="25" t="s">
        <v>177</v>
      </c>
      <c r="M4731" s="9">
        <v>4728</v>
      </c>
      <c r="N4731" s="9">
        <v>24</v>
      </c>
      <c r="O4731" s="14">
        <f>INDEX('Load Shapes - Day Type'!G:G,MATCH('Load Shapes - 8760'!$A4731,'Load Shapes - Day Type'!$K:$K,0))</f>
        <v>5.7000000000000002E-2</v>
      </c>
      <c r="P4731" s="14">
        <f>INDEX('Load Shapes - Day Type'!H:H,MATCH('Load Shapes - 8760'!$A4731,'Load Shapes - Day Type'!$K:$K,0))</f>
        <v>0.14699999999999999</v>
      </c>
      <c r="Q4731" s="15">
        <f>INDEX('Load Shapes - Day Type'!I:I,MATCH('Load Shapes - 8760'!$A4731,'Load Shapes - Day Type'!$K:$K,0))</f>
        <v>1.6633672687580014</v>
      </c>
      <c r="R4731" s="15">
        <f>INDEX('Load Shapes - Day Type'!J:J,MATCH('Load Shapes - 8760'!$A4731,'Load Shapes - Day Type'!$K:$K,0))</f>
        <v>9.4811934319206093E-2</v>
      </c>
      <c r="S4731" s="47">
        <f t="shared" si="296"/>
        <v>5.8331772702572623E-5</v>
      </c>
    </row>
    <row r="4732" spans="1:19" x14ac:dyDescent="0.2">
      <c r="A4732" s="45" t="str">
        <f t="shared" si="293"/>
        <v>JulyWeekday1</v>
      </c>
      <c r="E4732" s="9">
        <v>2017</v>
      </c>
      <c r="F4732" s="9">
        <v>7</v>
      </c>
      <c r="G4732" s="9" t="s">
        <v>12</v>
      </c>
      <c r="H4732" s="9">
        <v>17</v>
      </c>
      <c r="I4732" s="24" t="s">
        <v>184</v>
      </c>
      <c r="J4732" s="25" t="str">
        <f t="shared" si="294"/>
        <v/>
      </c>
      <c r="K4732" s="25" t="str">
        <f t="shared" si="295"/>
        <v>Weekday</v>
      </c>
      <c r="L4732" s="25" t="s">
        <v>177</v>
      </c>
      <c r="M4732" s="9">
        <v>4729</v>
      </c>
      <c r="N4732" s="9">
        <v>1</v>
      </c>
      <c r="O4732" s="14">
        <f>INDEX('Load Shapes - Day Type'!G:G,MATCH('Load Shapes - 8760'!$A4732,'Load Shapes - Day Type'!$K:$K,0))</f>
        <v>3.4000000000000002E-2</v>
      </c>
      <c r="P4732" s="14">
        <f>INDEX('Load Shapes - Day Type'!H:H,MATCH('Load Shapes - 8760'!$A4732,'Load Shapes - Day Type'!$K:$K,0))</f>
        <v>0.215</v>
      </c>
      <c r="Q4732" s="15">
        <f>INDEX('Load Shapes - Day Type'!I:I,MATCH('Load Shapes - 8760'!$A4732,'Load Shapes - Day Type'!$K:$K,0))</f>
        <v>1.6633672687580014</v>
      </c>
      <c r="R4732" s="15">
        <f>INDEX('Load Shapes - Day Type'!J:J,MATCH('Load Shapes - 8760'!$A4732,'Load Shapes - Day Type'!$K:$K,0))</f>
        <v>5.6554487137772051E-2</v>
      </c>
      <c r="S4732" s="47">
        <f t="shared" si="296"/>
        <v>3.4794390734867882E-5</v>
      </c>
    </row>
    <row r="4733" spans="1:19" x14ac:dyDescent="0.2">
      <c r="A4733" s="45" t="str">
        <f t="shared" si="293"/>
        <v>JulyWeekday2</v>
      </c>
      <c r="E4733" s="9">
        <v>2017</v>
      </c>
      <c r="F4733" s="9">
        <v>7</v>
      </c>
      <c r="G4733" s="9" t="s">
        <v>12</v>
      </c>
      <c r="H4733" s="9">
        <v>17</v>
      </c>
      <c r="I4733" s="24" t="s">
        <v>184</v>
      </c>
      <c r="J4733" s="25" t="str">
        <f t="shared" si="294"/>
        <v/>
      </c>
      <c r="K4733" s="25" t="str">
        <f t="shared" si="295"/>
        <v>Weekday</v>
      </c>
      <c r="L4733" s="25" t="s">
        <v>177</v>
      </c>
      <c r="M4733" s="9">
        <v>4730</v>
      </c>
      <c r="N4733" s="9">
        <v>2</v>
      </c>
      <c r="O4733" s="14">
        <f>INDEX('Load Shapes - Day Type'!G:G,MATCH('Load Shapes - 8760'!$A4733,'Load Shapes - Day Type'!$K:$K,0))</f>
        <v>2.8000000000000001E-2</v>
      </c>
      <c r="P4733" s="14">
        <f>INDEX('Load Shapes - Day Type'!H:H,MATCH('Load Shapes - 8760'!$A4733,'Load Shapes - Day Type'!$K:$K,0))</f>
        <v>0.246</v>
      </c>
      <c r="Q4733" s="15">
        <f>INDEX('Load Shapes - Day Type'!I:I,MATCH('Load Shapes - 8760'!$A4733,'Load Shapes - Day Type'!$K:$K,0))</f>
        <v>1.6633672687580014</v>
      </c>
      <c r="R4733" s="15">
        <f>INDEX('Load Shapes - Day Type'!J:J,MATCH('Load Shapes - 8760'!$A4733,'Load Shapes - Day Type'!$K:$K,0))</f>
        <v>4.6574283525224039E-2</v>
      </c>
      <c r="S4733" s="47">
        <f t="shared" si="296"/>
        <v>2.8654204134597078E-5</v>
      </c>
    </row>
    <row r="4734" spans="1:19" x14ac:dyDescent="0.2">
      <c r="A4734" s="45" t="str">
        <f t="shared" si="293"/>
        <v>JulyWeekday3</v>
      </c>
      <c r="E4734" s="9">
        <v>2017</v>
      </c>
      <c r="F4734" s="9">
        <v>7</v>
      </c>
      <c r="G4734" s="9" t="s">
        <v>12</v>
      </c>
      <c r="H4734" s="9">
        <v>17</v>
      </c>
      <c r="I4734" s="24" t="s">
        <v>184</v>
      </c>
      <c r="J4734" s="25" t="str">
        <f t="shared" si="294"/>
        <v/>
      </c>
      <c r="K4734" s="25" t="str">
        <f t="shared" si="295"/>
        <v>Weekday</v>
      </c>
      <c r="L4734" s="25" t="s">
        <v>177</v>
      </c>
      <c r="M4734" s="9">
        <v>4731</v>
      </c>
      <c r="N4734" s="9">
        <v>3</v>
      </c>
      <c r="O4734" s="14">
        <f>INDEX('Load Shapes - Day Type'!G:G,MATCH('Load Shapes - 8760'!$A4734,'Load Shapes - Day Type'!$K:$K,0))</f>
        <v>2.4E-2</v>
      </c>
      <c r="P4734" s="14">
        <f>INDEX('Load Shapes - Day Type'!H:H,MATCH('Load Shapes - 8760'!$A4734,'Load Shapes - Day Type'!$K:$K,0))</f>
        <v>0.27</v>
      </c>
      <c r="Q4734" s="15">
        <f>INDEX('Load Shapes - Day Type'!I:I,MATCH('Load Shapes - 8760'!$A4734,'Load Shapes - Day Type'!$K:$K,0))</f>
        <v>1.6633672687580014</v>
      </c>
      <c r="R4734" s="15">
        <f>INDEX('Load Shapes - Day Type'!J:J,MATCH('Load Shapes - 8760'!$A4734,'Load Shapes - Day Type'!$K:$K,0))</f>
        <v>3.9920814450192035E-2</v>
      </c>
      <c r="S4734" s="47">
        <f t="shared" si="296"/>
        <v>2.4560746401083209E-5</v>
      </c>
    </row>
    <row r="4735" spans="1:19" x14ac:dyDescent="0.2">
      <c r="A4735" s="45" t="str">
        <f t="shared" si="293"/>
        <v>JulyWeekday4</v>
      </c>
      <c r="E4735" s="9">
        <v>2017</v>
      </c>
      <c r="F4735" s="9">
        <v>7</v>
      </c>
      <c r="G4735" s="9" t="s">
        <v>12</v>
      </c>
      <c r="H4735" s="9">
        <v>17</v>
      </c>
      <c r="I4735" s="24" t="s">
        <v>184</v>
      </c>
      <c r="J4735" s="25" t="str">
        <f t="shared" si="294"/>
        <v/>
      </c>
      <c r="K4735" s="25" t="str">
        <f t="shared" si="295"/>
        <v>Weekday</v>
      </c>
      <c r="L4735" s="25" t="s">
        <v>177</v>
      </c>
      <c r="M4735" s="9">
        <v>4732</v>
      </c>
      <c r="N4735" s="9">
        <v>4</v>
      </c>
      <c r="O4735" s="14">
        <f>INDEX('Load Shapes - Day Type'!G:G,MATCH('Load Shapes - 8760'!$A4735,'Load Shapes - Day Type'!$K:$K,0))</f>
        <v>2.3E-2</v>
      </c>
      <c r="P4735" s="14">
        <f>INDEX('Load Shapes - Day Type'!H:H,MATCH('Load Shapes - 8760'!$A4735,'Load Shapes - Day Type'!$K:$K,0))</f>
        <v>0.27</v>
      </c>
      <c r="Q4735" s="15">
        <f>INDEX('Load Shapes - Day Type'!I:I,MATCH('Load Shapes - 8760'!$A4735,'Load Shapes - Day Type'!$K:$K,0))</f>
        <v>1.6633672687580014</v>
      </c>
      <c r="R4735" s="15">
        <f>INDEX('Load Shapes - Day Type'!J:J,MATCH('Load Shapes - 8760'!$A4735,'Load Shapes - Day Type'!$K:$K,0))</f>
        <v>3.8257447181434034E-2</v>
      </c>
      <c r="S4735" s="47">
        <f t="shared" si="296"/>
        <v>2.3537381967704741E-5</v>
      </c>
    </row>
    <row r="4736" spans="1:19" x14ac:dyDescent="0.2">
      <c r="A4736" s="45" t="str">
        <f t="shared" si="293"/>
        <v>JulyWeekday5</v>
      </c>
      <c r="E4736" s="9">
        <v>2017</v>
      </c>
      <c r="F4736" s="9">
        <v>7</v>
      </c>
      <c r="G4736" s="9" t="s">
        <v>12</v>
      </c>
      <c r="H4736" s="9">
        <v>17</v>
      </c>
      <c r="I4736" s="24" t="s">
        <v>184</v>
      </c>
      <c r="J4736" s="25" t="str">
        <f t="shared" si="294"/>
        <v/>
      </c>
      <c r="K4736" s="25" t="str">
        <f t="shared" si="295"/>
        <v>Weekday</v>
      </c>
      <c r="L4736" s="25" t="s">
        <v>177</v>
      </c>
      <c r="M4736" s="9">
        <v>4733</v>
      </c>
      <c r="N4736" s="9">
        <v>5</v>
      </c>
      <c r="O4736" s="14">
        <f>INDEX('Load Shapes - Day Type'!G:G,MATCH('Load Shapes - 8760'!$A4736,'Load Shapes - Day Type'!$K:$K,0))</f>
        <v>2.9000000000000001E-2</v>
      </c>
      <c r="P4736" s="14">
        <f>INDEX('Load Shapes - Day Type'!H:H,MATCH('Load Shapes - 8760'!$A4736,'Load Shapes - Day Type'!$K:$K,0))</f>
        <v>0.223</v>
      </c>
      <c r="Q4736" s="15">
        <f>INDEX('Load Shapes - Day Type'!I:I,MATCH('Load Shapes - 8760'!$A4736,'Load Shapes - Day Type'!$K:$K,0))</f>
        <v>1.6633672687580014</v>
      </c>
      <c r="R4736" s="15">
        <f>INDEX('Load Shapes - Day Type'!J:J,MATCH('Load Shapes - 8760'!$A4736,'Load Shapes - Day Type'!$K:$K,0))</f>
        <v>4.8237650793982047E-2</v>
      </c>
      <c r="S4736" s="47">
        <f t="shared" si="296"/>
        <v>2.9677568567975545E-5</v>
      </c>
    </row>
    <row r="4737" spans="1:19" x14ac:dyDescent="0.2">
      <c r="A4737" s="45" t="str">
        <f t="shared" si="293"/>
        <v>JulyWeekday6</v>
      </c>
      <c r="E4737" s="9">
        <v>2017</v>
      </c>
      <c r="F4737" s="9">
        <v>7</v>
      </c>
      <c r="G4737" s="9" t="s">
        <v>12</v>
      </c>
      <c r="H4737" s="9">
        <v>17</v>
      </c>
      <c r="I4737" s="24" t="s">
        <v>184</v>
      </c>
      <c r="J4737" s="25" t="str">
        <f t="shared" si="294"/>
        <v/>
      </c>
      <c r="K4737" s="25" t="str">
        <f t="shared" si="295"/>
        <v>Weekday</v>
      </c>
      <c r="L4737" s="25" t="s">
        <v>177</v>
      </c>
      <c r="M4737" s="9">
        <v>4734</v>
      </c>
      <c r="N4737" s="9">
        <v>6</v>
      </c>
      <c r="O4737" s="14">
        <f>INDEX('Load Shapes - Day Type'!G:G,MATCH('Load Shapes - 8760'!$A4737,'Load Shapes - Day Type'!$K:$K,0))</f>
        <v>5.0999999999999997E-2</v>
      </c>
      <c r="P4737" s="14">
        <f>INDEX('Load Shapes - Day Type'!H:H,MATCH('Load Shapes - 8760'!$A4737,'Load Shapes - Day Type'!$K:$K,0))</f>
        <v>0.157</v>
      </c>
      <c r="Q4737" s="15">
        <f>INDEX('Load Shapes - Day Type'!I:I,MATCH('Load Shapes - 8760'!$A4737,'Load Shapes - Day Type'!$K:$K,0))</f>
        <v>1.6633672687580014</v>
      </c>
      <c r="R4737" s="15">
        <f>INDEX('Load Shapes - Day Type'!J:J,MATCH('Load Shapes - 8760'!$A4737,'Load Shapes - Day Type'!$K:$K,0))</f>
        <v>8.4831730706658073E-2</v>
      </c>
      <c r="S4737" s="47">
        <f t="shared" si="296"/>
        <v>5.2191586102301819E-5</v>
      </c>
    </row>
    <row r="4738" spans="1:19" x14ac:dyDescent="0.2">
      <c r="A4738" s="45" t="str">
        <f t="shared" si="293"/>
        <v>JulyWeekday7</v>
      </c>
      <c r="E4738" s="9">
        <v>2017</v>
      </c>
      <c r="F4738" s="9">
        <v>7</v>
      </c>
      <c r="G4738" s="9" t="s">
        <v>12</v>
      </c>
      <c r="H4738" s="9">
        <v>17</v>
      </c>
      <c r="I4738" s="24" t="s">
        <v>184</v>
      </c>
      <c r="J4738" s="25" t="str">
        <f t="shared" si="294"/>
        <v/>
      </c>
      <c r="K4738" s="25" t="str">
        <f t="shared" si="295"/>
        <v>Weekday</v>
      </c>
      <c r="L4738" s="25" t="s">
        <v>177</v>
      </c>
      <c r="M4738" s="9">
        <v>4735</v>
      </c>
      <c r="N4738" s="9">
        <v>7</v>
      </c>
      <c r="O4738" s="14">
        <f>INDEX('Load Shapes - Day Type'!G:G,MATCH('Load Shapes - 8760'!$A4738,'Load Shapes - Day Type'!$K:$K,0))</f>
        <v>8.1000000000000003E-2</v>
      </c>
      <c r="P4738" s="14">
        <f>INDEX('Load Shapes - Day Type'!H:H,MATCH('Load Shapes - 8760'!$A4738,'Load Shapes - Day Type'!$K:$K,0))</f>
        <v>0.124</v>
      </c>
      <c r="Q4738" s="15">
        <f>INDEX('Load Shapes - Day Type'!I:I,MATCH('Load Shapes - 8760'!$A4738,'Load Shapes - Day Type'!$K:$K,0))</f>
        <v>1.6633672687580014</v>
      </c>
      <c r="R4738" s="15">
        <f>INDEX('Load Shapes - Day Type'!J:J,MATCH('Load Shapes - 8760'!$A4738,'Load Shapes - Day Type'!$K:$K,0))</f>
        <v>0.13473274876939811</v>
      </c>
      <c r="S4738" s="47">
        <f t="shared" si="296"/>
        <v>8.2892519103655831E-5</v>
      </c>
    </row>
    <row r="4739" spans="1:19" x14ac:dyDescent="0.2">
      <c r="A4739" s="45" t="str">
        <f t="shared" si="293"/>
        <v>JulyWeekday8</v>
      </c>
      <c r="E4739" s="9">
        <v>2017</v>
      </c>
      <c r="F4739" s="9">
        <v>7</v>
      </c>
      <c r="G4739" s="9" t="s">
        <v>12</v>
      </c>
      <c r="H4739" s="9">
        <v>17</v>
      </c>
      <c r="I4739" s="24" t="s">
        <v>184</v>
      </c>
      <c r="J4739" s="25" t="str">
        <f t="shared" si="294"/>
        <v/>
      </c>
      <c r="K4739" s="25" t="str">
        <f t="shared" si="295"/>
        <v>Weekday</v>
      </c>
      <c r="L4739" s="25" t="s">
        <v>177</v>
      </c>
      <c r="M4739" s="9">
        <v>4736</v>
      </c>
      <c r="N4739" s="9">
        <v>8</v>
      </c>
      <c r="O4739" s="14">
        <f>INDEX('Load Shapes - Day Type'!G:G,MATCH('Load Shapes - 8760'!$A4739,'Load Shapes - Day Type'!$K:$K,0))</f>
        <v>0.11700000000000001</v>
      </c>
      <c r="P4739" s="14">
        <f>INDEX('Load Shapes - Day Type'!H:H,MATCH('Load Shapes - 8760'!$A4739,'Load Shapes - Day Type'!$K:$K,0))</f>
        <v>0.10299999999999999</v>
      </c>
      <c r="Q4739" s="15">
        <f>INDEX('Load Shapes - Day Type'!I:I,MATCH('Load Shapes - 8760'!$A4739,'Load Shapes - Day Type'!$K:$K,0))</f>
        <v>1.6633672687580014</v>
      </c>
      <c r="R4739" s="15">
        <f>INDEX('Load Shapes - Day Type'!J:J,MATCH('Load Shapes - 8760'!$A4739,'Load Shapes - Day Type'!$K:$K,0))</f>
        <v>0.19461397044468617</v>
      </c>
      <c r="S4739" s="47">
        <f t="shared" si="296"/>
        <v>1.1973363870528065E-4</v>
      </c>
    </row>
    <row r="4740" spans="1:19" x14ac:dyDescent="0.2">
      <c r="A4740" s="45" t="str">
        <f t="shared" ref="A4740:A4803" si="297">_xlfn.CONCAT(G4740,K4740,N4740)</f>
        <v>JulyWeekday9</v>
      </c>
      <c r="E4740" s="9">
        <v>2017</v>
      </c>
      <c r="F4740" s="9">
        <v>7</v>
      </c>
      <c r="G4740" s="9" t="s">
        <v>12</v>
      </c>
      <c r="H4740" s="9">
        <v>17</v>
      </c>
      <c r="I4740" s="24" t="s">
        <v>184</v>
      </c>
      <c r="J4740" s="25" t="str">
        <f t="shared" ref="J4740:J4803" si="298">IF(_xlfn.CONCAT(AW$4,AX$4)=_xlfn.CONCAT(F4740,H4740),"Holiday",IF(_xlfn.CONCAT(AW$5,AX$5)=_xlfn.CONCAT(F4740,H4740),"Holiday",IF(_xlfn.CONCAT(AW$6,AX$6)=_xlfn.CONCAT(F4740,H4740),"Holiday",IF(_xlfn.CONCAT(AW$7,AX$7)=_xlfn.CONCAT(F4740,H4740),"Holiday",IF(_xlfn.CONCAT(AW$8,AX$8)=_xlfn.CONCAT(F4740,H4740),"Holiday",IF(_xlfn.CONCAT(AW$9,AX$9)=_xlfn.CONCAT(F4740,H4740),"Holiday",IF(_xlfn.CONCAT(AW$10,AX$10)=_xlfn.CONCAT(F4740,H4740),"Holiday",IF(_xlfn.CONCAT(AW$11,AX$11)=_xlfn.CONCAT(F4740,H4740),"Holiday",IF(_xlfn.CONCAT(AW$12,AX$12)=_xlfn.CONCAT(F4740,H4740),"Holiday",IF(_xlfn.CONCAT(AW$13,AX$13)=_xlfn.CONCAT(F4740,H4740),"Holiday",""))))))))))</f>
        <v/>
      </c>
      <c r="K4740" s="25" t="str">
        <f t="shared" si="295"/>
        <v>Weekday</v>
      </c>
      <c r="L4740" s="25" t="s">
        <v>176</v>
      </c>
      <c r="M4740" s="9">
        <v>4737</v>
      </c>
      <c r="N4740" s="9">
        <v>9</v>
      </c>
      <c r="O4740" s="14">
        <f>INDEX('Load Shapes - Day Type'!G:G,MATCH('Load Shapes - 8760'!$A4740,'Load Shapes - Day Type'!$K:$K,0))</f>
        <v>0.122</v>
      </c>
      <c r="P4740" s="14">
        <f>INDEX('Load Shapes - Day Type'!H:H,MATCH('Load Shapes - 8760'!$A4740,'Load Shapes - Day Type'!$K:$K,0))</f>
        <v>0.104</v>
      </c>
      <c r="Q4740" s="15">
        <f>INDEX('Load Shapes - Day Type'!I:I,MATCH('Load Shapes - 8760'!$A4740,'Load Shapes - Day Type'!$K:$K,0))</f>
        <v>1.6633672687580014</v>
      </c>
      <c r="R4740" s="15">
        <f>INDEX('Load Shapes - Day Type'!J:J,MATCH('Load Shapes - 8760'!$A4740,'Load Shapes - Day Type'!$K:$K,0))</f>
        <v>0.20293080678847616</v>
      </c>
      <c r="S4740" s="47">
        <f t="shared" si="296"/>
        <v>1.2485046087217297E-4</v>
      </c>
    </row>
    <row r="4741" spans="1:19" x14ac:dyDescent="0.2">
      <c r="A4741" s="45" t="str">
        <f t="shared" si="297"/>
        <v>JulyWeekday10</v>
      </c>
      <c r="E4741" s="9">
        <v>2017</v>
      </c>
      <c r="F4741" s="9">
        <v>7</v>
      </c>
      <c r="G4741" s="9" t="s">
        <v>12</v>
      </c>
      <c r="H4741" s="9">
        <v>17</v>
      </c>
      <c r="I4741" s="24" t="s">
        <v>184</v>
      </c>
      <c r="J4741" s="25" t="str">
        <f t="shared" si="298"/>
        <v/>
      </c>
      <c r="K4741" s="25" t="str">
        <f t="shared" ref="K4741:K4804" si="299">IF(J4741="Holiday","Weekend/Holiday",IF(I4741="Sun","Weekend/Holiday",IF(I4741="Sat","Weekend/Holiday","Weekday")))</f>
        <v>Weekday</v>
      </c>
      <c r="L4741" s="25" t="s">
        <v>176</v>
      </c>
      <c r="M4741" s="9">
        <v>4738</v>
      </c>
      <c r="N4741" s="9">
        <v>10</v>
      </c>
      <c r="O4741" s="14">
        <f>INDEX('Load Shapes - Day Type'!G:G,MATCH('Load Shapes - 8760'!$A4741,'Load Shapes - Day Type'!$K:$K,0))</f>
        <v>0.13</v>
      </c>
      <c r="P4741" s="14">
        <f>INDEX('Load Shapes - Day Type'!H:H,MATCH('Load Shapes - 8760'!$A4741,'Load Shapes - Day Type'!$K:$K,0))</f>
        <v>0.105</v>
      </c>
      <c r="Q4741" s="15">
        <f>INDEX('Load Shapes - Day Type'!I:I,MATCH('Load Shapes - 8760'!$A4741,'Load Shapes - Day Type'!$K:$K,0))</f>
        <v>1.6633672687580014</v>
      </c>
      <c r="R4741" s="15">
        <f>INDEX('Load Shapes - Day Type'!J:J,MATCH('Load Shapes - 8760'!$A4741,'Load Shapes - Day Type'!$K:$K,0))</f>
        <v>0.2162377449385402</v>
      </c>
      <c r="S4741" s="47">
        <f t="shared" ref="S4741:S4804" si="300">O4741/$O$1</f>
        <v>1.3303737633920071E-4</v>
      </c>
    </row>
    <row r="4742" spans="1:19" x14ac:dyDescent="0.2">
      <c r="A4742" s="45" t="str">
        <f t="shared" si="297"/>
        <v>JulyWeekday11</v>
      </c>
      <c r="E4742" s="9">
        <v>2017</v>
      </c>
      <c r="F4742" s="9">
        <v>7</v>
      </c>
      <c r="G4742" s="9" t="s">
        <v>12</v>
      </c>
      <c r="H4742" s="9">
        <v>17</v>
      </c>
      <c r="I4742" s="24" t="s">
        <v>184</v>
      </c>
      <c r="J4742" s="25" t="str">
        <f t="shared" si="298"/>
        <v/>
      </c>
      <c r="K4742" s="25" t="str">
        <f t="shared" si="299"/>
        <v>Weekday</v>
      </c>
      <c r="L4742" s="25" t="s">
        <v>176</v>
      </c>
      <c r="M4742" s="9">
        <v>4739</v>
      </c>
      <c r="N4742" s="9">
        <v>11</v>
      </c>
      <c r="O4742" s="14">
        <f>INDEX('Load Shapes - Day Type'!G:G,MATCH('Load Shapes - 8760'!$A4742,'Load Shapes - Day Type'!$K:$K,0))</f>
        <v>0.127</v>
      </c>
      <c r="P4742" s="14">
        <f>INDEX('Load Shapes - Day Type'!H:H,MATCH('Load Shapes - 8760'!$A4742,'Load Shapes - Day Type'!$K:$K,0))</f>
        <v>0.109</v>
      </c>
      <c r="Q4742" s="15">
        <f>INDEX('Load Shapes - Day Type'!I:I,MATCH('Load Shapes - 8760'!$A4742,'Load Shapes - Day Type'!$K:$K,0))</f>
        <v>1.6633672687580014</v>
      </c>
      <c r="R4742" s="15">
        <f>INDEX('Load Shapes - Day Type'!J:J,MATCH('Load Shapes - 8760'!$A4742,'Load Shapes - Day Type'!$K:$K,0))</f>
        <v>0.21124764313226618</v>
      </c>
      <c r="S4742" s="47">
        <f t="shared" si="300"/>
        <v>1.2996728303906531E-4</v>
      </c>
    </row>
    <row r="4743" spans="1:19" x14ac:dyDescent="0.2">
      <c r="A4743" s="45" t="str">
        <f t="shared" si="297"/>
        <v>JulyWeekday12</v>
      </c>
      <c r="E4743" s="9">
        <v>2017</v>
      </c>
      <c r="F4743" s="9">
        <v>7</v>
      </c>
      <c r="G4743" s="9" t="s">
        <v>12</v>
      </c>
      <c r="H4743" s="9">
        <v>17</v>
      </c>
      <c r="I4743" s="24" t="s">
        <v>184</v>
      </c>
      <c r="J4743" s="25" t="str">
        <f t="shared" si="298"/>
        <v/>
      </c>
      <c r="K4743" s="25" t="str">
        <f t="shared" si="299"/>
        <v>Weekday</v>
      </c>
      <c r="L4743" s="25" t="s">
        <v>176</v>
      </c>
      <c r="M4743" s="9">
        <v>4740</v>
      </c>
      <c r="N4743" s="9">
        <v>12</v>
      </c>
      <c r="O4743" s="14">
        <f>INDEX('Load Shapes - Day Type'!G:G,MATCH('Load Shapes - 8760'!$A4743,'Load Shapes - Day Type'!$K:$K,0))</f>
        <v>0.124</v>
      </c>
      <c r="P4743" s="14">
        <f>INDEX('Load Shapes - Day Type'!H:H,MATCH('Load Shapes - 8760'!$A4743,'Load Shapes - Day Type'!$K:$K,0))</f>
        <v>0.112</v>
      </c>
      <c r="Q4743" s="15">
        <f>INDEX('Load Shapes - Day Type'!I:I,MATCH('Load Shapes - 8760'!$A4743,'Load Shapes - Day Type'!$K:$K,0))</f>
        <v>1.6633672687580014</v>
      </c>
      <c r="R4743" s="15">
        <f>INDEX('Load Shapes - Day Type'!J:J,MATCH('Load Shapes - 8760'!$A4743,'Load Shapes - Day Type'!$K:$K,0))</f>
        <v>0.20625754132599217</v>
      </c>
      <c r="S4743" s="47">
        <f t="shared" si="300"/>
        <v>1.2689718973892992E-4</v>
      </c>
    </row>
    <row r="4744" spans="1:19" x14ac:dyDescent="0.2">
      <c r="A4744" s="45" t="str">
        <f t="shared" si="297"/>
        <v>JulyWeekday13</v>
      </c>
      <c r="E4744" s="9">
        <v>2017</v>
      </c>
      <c r="F4744" s="9">
        <v>7</v>
      </c>
      <c r="G4744" s="9" t="s">
        <v>12</v>
      </c>
      <c r="H4744" s="9">
        <v>17</v>
      </c>
      <c r="I4744" s="24" t="s">
        <v>184</v>
      </c>
      <c r="J4744" s="25" t="str">
        <f t="shared" si="298"/>
        <v/>
      </c>
      <c r="K4744" s="25" t="str">
        <f t="shared" si="299"/>
        <v>Weekday</v>
      </c>
      <c r="L4744" s="25" t="s">
        <v>176</v>
      </c>
      <c r="M4744" s="9">
        <v>4741</v>
      </c>
      <c r="N4744" s="9">
        <v>13</v>
      </c>
      <c r="O4744" s="14">
        <f>INDEX('Load Shapes - Day Type'!G:G,MATCH('Load Shapes - 8760'!$A4744,'Load Shapes - Day Type'!$K:$K,0))</f>
        <v>0.129</v>
      </c>
      <c r="P4744" s="14">
        <f>INDEX('Load Shapes - Day Type'!H:H,MATCH('Load Shapes - 8760'!$A4744,'Load Shapes - Day Type'!$K:$K,0))</f>
        <v>0.109</v>
      </c>
      <c r="Q4744" s="15">
        <f>INDEX('Load Shapes - Day Type'!I:I,MATCH('Load Shapes - 8760'!$A4744,'Load Shapes - Day Type'!$K:$K,0))</f>
        <v>1.6633672687580014</v>
      </c>
      <c r="R4744" s="15">
        <f>INDEX('Load Shapes - Day Type'!J:J,MATCH('Load Shapes - 8760'!$A4744,'Load Shapes - Day Type'!$K:$K,0))</f>
        <v>0.21457437766978218</v>
      </c>
      <c r="S4744" s="47">
        <f t="shared" si="300"/>
        <v>1.3201401190582226E-4</v>
      </c>
    </row>
    <row r="4745" spans="1:19" x14ac:dyDescent="0.2">
      <c r="A4745" s="45" t="str">
        <f t="shared" si="297"/>
        <v>JulyWeekday14</v>
      </c>
      <c r="E4745" s="9">
        <v>2017</v>
      </c>
      <c r="F4745" s="9">
        <v>7</v>
      </c>
      <c r="G4745" s="9" t="s">
        <v>12</v>
      </c>
      <c r="H4745" s="9">
        <v>17</v>
      </c>
      <c r="I4745" s="24" t="s">
        <v>184</v>
      </c>
      <c r="J4745" s="25" t="str">
        <f t="shared" si="298"/>
        <v/>
      </c>
      <c r="K4745" s="25" t="str">
        <f t="shared" si="299"/>
        <v>Weekday</v>
      </c>
      <c r="L4745" s="25" t="s">
        <v>176</v>
      </c>
      <c r="M4745" s="9">
        <v>4742</v>
      </c>
      <c r="N4745" s="9">
        <v>14</v>
      </c>
      <c r="O4745" s="14">
        <f>INDEX('Load Shapes - Day Type'!G:G,MATCH('Load Shapes - 8760'!$A4745,'Load Shapes - Day Type'!$K:$K,0))</f>
        <v>0.128</v>
      </c>
      <c r="P4745" s="14">
        <f>INDEX('Load Shapes - Day Type'!H:H,MATCH('Load Shapes - 8760'!$A4745,'Load Shapes - Day Type'!$K:$K,0))</f>
        <v>0.11</v>
      </c>
      <c r="Q4745" s="15">
        <f>INDEX('Load Shapes - Day Type'!I:I,MATCH('Load Shapes - 8760'!$A4745,'Load Shapes - Day Type'!$K:$K,0))</f>
        <v>1.6633672687580014</v>
      </c>
      <c r="R4745" s="15">
        <f>INDEX('Load Shapes - Day Type'!J:J,MATCH('Load Shapes - 8760'!$A4745,'Load Shapes - Day Type'!$K:$K,0))</f>
        <v>0.2129110104010242</v>
      </c>
      <c r="S4745" s="47">
        <f t="shared" si="300"/>
        <v>1.3099064747244379E-4</v>
      </c>
    </row>
    <row r="4746" spans="1:19" x14ac:dyDescent="0.2">
      <c r="A4746" s="45" t="str">
        <f t="shared" si="297"/>
        <v>JulyWeekday15</v>
      </c>
      <c r="E4746" s="9">
        <v>2017</v>
      </c>
      <c r="F4746" s="9">
        <v>7</v>
      </c>
      <c r="G4746" s="9" t="s">
        <v>12</v>
      </c>
      <c r="H4746" s="9">
        <v>17</v>
      </c>
      <c r="I4746" s="24" t="s">
        <v>184</v>
      </c>
      <c r="J4746" s="25" t="str">
        <f t="shared" si="298"/>
        <v/>
      </c>
      <c r="K4746" s="25" t="str">
        <f t="shared" si="299"/>
        <v>Weekday</v>
      </c>
      <c r="L4746" s="25" t="s">
        <v>176</v>
      </c>
      <c r="M4746" s="9">
        <v>4743</v>
      </c>
      <c r="N4746" s="9">
        <v>15</v>
      </c>
      <c r="O4746" s="14">
        <f>INDEX('Load Shapes - Day Type'!G:G,MATCH('Load Shapes - 8760'!$A4746,'Load Shapes - Day Type'!$K:$K,0))</f>
        <v>0.12</v>
      </c>
      <c r="P4746" s="14">
        <f>INDEX('Load Shapes - Day Type'!H:H,MATCH('Load Shapes - 8760'!$A4746,'Load Shapes - Day Type'!$K:$K,0))</f>
        <v>0.11</v>
      </c>
      <c r="Q4746" s="15">
        <f>INDEX('Load Shapes - Day Type'!I:I,MATCH('Load Shapes - 8760'!$A4746,'Load Shapes - Day Type'!$K:$K,0))</f>
        <v>1.6633672687580014</v>
      </c>
      <c r="R4746" s="15">
        <f>INDEX('Load Shapes - Day Type'!J:J,MATCH('Load Shapes - 8760'!$A4746,'Load Shapes - Day Type'!$K:$K,0))</f>
        <v>0.19960407225096016</v>
      </c>
      <c r="S4746" s="47">
        <f t="shared" si="300"/>
        <v>1.2280373200541605E-4</v>
      </c>
    </row>
    <row r="4747" spans="1:19" x14ac:dyDescent="0.2">
      <c r="A4747" s="45" t="str">
        <f t="shared" si="297"/>
        <v>JulyWeekday16</v>
      </c>
      <c r="E4747" s="9">
        <v>2017</v>
      </c>
      <c r="F4747" s="9">
        <v>7</v>
      </c>
      <c r="G4747" s="9" t="s">
        <v>12</v>
      </c>
      <c r="H4747" s="9">
        <v>17</v>
      </c>
      <c r="I4747" s="24" t="s">
        <v>184</v>
      </c>
      <c r="J4747" s="25" t="str">
        <f t="shared" si="298"/>
        <v/>
      </c>
      <c r="K4747" s="25" t="str">
        <f t="shared" si="299"/>
        <v>Weekday</v>
      </c>
      <c r="L4747" s="25" t="s">
        <v>176</v>
      </c>
      <c r="M4747" s="9">
        <v>4744</v>
      </c>
      <c r="N4747" s="9">
        <v>16</v>
      </c>
      <c r="O4747" s="14">
        <f>INDEX('Load Shapes - Day Type'!G:G,MATCH('Load Shapes - 8760'!$A4747,'Load Shapes - Day Type'!$K:$K,0))</f>
        <v>0.115</v>
      </c>
      <c r="P4747" s="14">
        <f>INDEX('Load Shapes - Day Type'!H:H,MATCH('Load Shapes - 8760'!$A4747,'Load Shapes - Day Type'!$K:$K,0))</f>
        <v>0.109</v>
      </c>
      <c r="Q4747" s="15">
        <f>INDEX('Load Shapes - Day Type'!I:I,MATCH('Load Shapes - 8760'!$A4747,'Load Shapes - Day Type'!$K:$K,0))</f>
        <v>1.6633672687580014</v>
      </c>
      <c r="R4747" s="15">
        <f>INDEX('Load Shapes - Day Type'!J:J,MATCH('Load Shapes - 8760'!$A4747,'Load Shapes - Day Type'!$K:$K,0))</f>
        <v>0.19128723590717017</v>
      </c>
      <c r="S4747" s="47">
        <f t="shared" si="300"/>
        <v>1.1768690983852372E-4</v>
      </c>
    </row>
    <row r="4748" spans="1:19" x14ac:dyDescent="0.2">
      <c r="A4748" s="45" t="str">
        <f t="shared" si="297"/>
        <v>JulyWeekday17</v>
      </c>
      <c r="E4748" s="9">
        <v>2017</v>
      </c>
      <c r="F4748" s="9">
        <v>7</v>
      </c>
      <c r="G4748" s="9" t="s">
        <v>12</v>
      </c>
      <c r="H4748" s="9">
        <v>17</v>
      </c>
      <c r="I4748" s="24" t="s">
        <v>184</v>
      </c>
      <c r="J4748" s="25" t="str">
        <f t="shared" si="298"/>
        <v/>
      </c>
      <c r="K4748" s="25" t="str">
        <f t="shared" si="299"/>
        <v>Weekday</v>
      </c>
      <c r="L4748" s="25" t="s">
        <v>176</v>
      </c>
      <c r="M4748" s="9">
        <v>4745</v>
      </c>
      <c r="N4748" s="9">
        <v>17</v>
      </c>
      <c r="O4748" s="14">
        <f>INDEX('Load Shapes - Day Type'!G:G,MATCH('Load Shapes - 8760'!$A4748,'Load Shapes - Day Type'!$K:$K,0))</f>
        <v>0.11600000000000001</v>
      </c>
      <c r="P4748" s="14">
        <f>INDEX('Load Shapes - Day Type'!H:H,MATCH('Load Shapes - 8760'!$A4748,'Load Shapes - Day Type'!$K:$K,0))</f>
        <v>0.1</v>
      </c>
      <c r="Q4748" s="15">
        <f>INDEX('Load Shapes - Day Type'!I:I,MATCH('Load Shapes - 8760'!$A4748,'Load Shapes - Day Type'!$K:$K,0))</f>
        <v>1.6633672687580014</v>
      </c>
      <c r="R4748" s="15">
        <f>INDEX('Load Shapes - Day Type'!J:J,MATCH('Load Shapes - 8760'!$A4748,'Load Shapes - Day Type'!$K:$K,0))</f>
        <v>0.19295060317592819</v>
      </c>
      <c r="S4748" s="47">
        <f t="shared" si="300"/>
        <v>1.1871027427190218E-4</v>
      </c>
    </row>
    <row r="4749" spans="1:19" x14ac:dyDescent="0.2">
      <c r="A4749" s="45" t="str">
        <f t="shared" si="297"/>
        <v>JulyWeekday18</v>
      </c>
      <c r="E4749" s="9">
        <v>2017</v>
      </c>
      <c r="F4749" s="9">
        <v>7</v>
      </c>
      <c r="G4749" s="9" t="s">
        <v>12</v>
      </c>
      <c r="H4749" s="9">
        <v>17</v>
      </c>
      <c r="I4749" s="24" t="s">
        <v>184</v>
      </c>
      <c r="J4749" s="25" t="str">
        <f t="shared" si="298"/>
        <v/>
      </c>
      <c r="K4749" s="25" t="str">
        <f t="shared" si="299"/>
        <v>Weekday</v>
      </c>
      <c r="L4749" s="25" t="s">
        <v>176</v>
      </c>
      <c r="M4749" s="9">
        <v>4746</v>
      </c>
      <c r="N4749" s="9">
        <v>18</v>
      </c>
      <c r="O4749" s="14">
        <f>INDEX('Load Shapes - Day Type'!G:G,MATCH('Load Shapes - 8760'!$A4749,'Load Shapes - Day Type'!$K:$K,0))</f>
        <v>0.123</v>
      </c>
      <c r="P4749" s="14">
        <f>INDEX('Load Shapes - Day Type'!H:H,MATCH('Load Shapes - 8760'!$A4749,'Load Shapes - Day Type'!$K:$K,0))</f>
        <v>9.5000000000000001E-2</v>
      </c>
      <c r="Q4749" s="15">
        <f>INDEX('Load Shapes - Day Type'!I:I,MATCH('Load Shapes - 8760'!$A4749,'Load Shapes - Day Type'!$K:$K,0))</f>
        <v>1.6633672687580014</v>
      </c>
      <c r="R4749" s="15">
        <f>INDEX('Load Shapes - Day Type'!J:J,MATCH('Load Shapes - 8760'!$A4749,'Load Shapes - Day Type'!$K:$K,0))</f>
        <v>0.20459417405723418</v>
      </c>
      <c r="S4749" s="47">
        <f t="shared" si="300"/>
        <v>1.2587382530555144E-4</v>
      </c>
    </row>
    <row r="4750" spans="1:19" x14ac:dyDescent="0.2">
      <c r="A4750" s="45" t="str">
        <f t="shared" si="297"/>
        <v>JulyWeekday19</v>
      </c>
      <c r="E4750" s="9">
        <v>2017</v>
      </c>
      <c r="F4750" s="9">
        <v>7</v>
      </c>
      <c r="G4750" s="9" t="s">
        <v>12</v>
      </c>
      <c r="H4750" s="9">
        <v>17</v>
      </c>
      <c r="I4750" s="24" t="s">
        <v>184</v>
      </c>
      <c r="J4750" s="25" t="str">
        <f t="shared" si="298"/>
        <v/>
      </c>
      <c r="K4750" s="25" t="str">
        <f t="shared" si="299"/>
        <v>Weekday</v>
      </c>
      <c r="L4750" s="25" t="s">
        <v>176</v>
      </c>
      <c r="M4750" s="9">
        <v>4747</v>
      </c>
      <c r="N4750" s="9">
        <v>19</v>
      </c>
      <c r="O4750" s="14">
        <f>INDEX('Load Shapes - Day Type'!G:G,MATCH('Load Shapes - 8760'!$A4750,'Load Shapes - Day Type'!$K:$K,0))</f>
        <v>0.12</v>
      </c>
      <c r="P4750" s="14">
        <f>INDEX('Load Shapes - Day Type'!H:H,MATCH('Load Shapes - 8760'!$A4750,'Load Shapes - Day Type'!$K:$K,0))</f>
        <v>0.09</v>
      </c>
      <c r="Q4750" s="15">
        <f>INDEX('Load Shapes - Day Type'!I:I,MATCH('Load Shapes - 8760'!$A4750,'Load Shapes - Day Type'!$K:$K,0))</f>
        <v>1.6633672687580014</v>
      </c>
      <c r="R4750" s="15">
        <f>INDEX('Load Shapes - Day Type'!J:J,MATCH('Load Shapes - 8760'!$A4750,'Load Shapes - Day Type'!$K:$K,0))</f>
        <v>0.19960407225096016</v>
      </c>
      <c r="S4750" s="47">
        <f t="shared" si="300"/>
        <v>1.2280373200541605E-4</v>
      </c>
    </row>
    <row r="4751" spans="1:19" x14ac:dyDescent="0.2">
      <c r="A4751" s="45" t="str">
        <f t="shared" si="297"/>
        <v>JulyWeekday20</v>
      </c>
      <c r="E4751" s="9">
        <v>2017</v>
      </c>
      <c r="F4751" s="9">
        <v>7</v>
      </c>
      <c r="G4751" s="9" t="s">
        <v>12</v>
      </c>
      <c r="H4751" s="9">
        <v>17</v>
      </c>
      <c r="I4751" s="24" t="s">
        <v>184</v>
      </c>
      <c r="J4751" s="25" t="str">
        <f t="shared" si="298"/>
        <v/>
      </c>
      <c r="K4751" s="25" t="str">
        <f t="shared" si="299"/>
        <v>Weekday</v>
      </c>
      <c r="L4751" s="25" t="s">
        <v>176</v>
      </c>
      <c r="M4751" s="9">
        <v>4748</v>
      </c>
      <c r="N4751" s="9">
        <v>20</v>
      </c>
      <c r="O4751" s="14">
        <f>INDEX('Load Shapes - Day Type'!G:G,MATCH('Load Shapes - 8760'!$A4751,'Load Shapes - Day Type'!$K:$K,0))</f>
        <v>0.13100000000000001</v>
      </c>
      <c r="P4751" s="14">
        <f>INDEX('Load Shapes - Day Type'!H:H,MATCH('Load Shapes - 8760'!$A4751,'Load Shapes - Day Type'!$K:$K,0))</f>
        <v>8.5999999999999993E-2</v>
      </c>
      <c r="Q4751" s="15">
        <f>INDEX('Load Shapes - Day Type'!I:I,MATCH('Load Shapes - 8760'!$A4751,'Load Shapes - Day Type'!$K:$K,0))</f>
        <v>1.6633672687580014</v>
      </c>
      <c r="R4751" s="15">
        <f>INDEX('Load Shapes - Day Type'!J:J,MATCH('Load Shapes - 8760'!$A4751,'Load Shapes - Day Type'!$K:$K,0))</f>
        <v>0.21790111220729819</v>
      </c>
      <c r="S4751" s="47">
        <f t="shared" si="300"/>
        <v>1.3406074077257918E-4</v>
      </c>
    </row>
    <row r="4752" spans="1:19" x14ac:dyDescent="0.2">
      <c r="A4752" s="45" t="str">
        <f t="shared" si="297"/>
        <v>JulyWeekday21</v>
      </c>
      <c r="E4752" s="9">
        <v>2017</v>
      </c>
      <c r="F4752" s="9">
        <v>7</v>
      </c>
      <c r="G4752" s="9" t="s">
        <v>12</v>
      </c>
      <c r="H4752" s="9">
        <v>17</v>
      </c>
      <c r="I4752" s="24" t="s">
        <v>184</v>
      </c>
      <c r="J4752" s="25" t="str">
        <f t="shared" si="298"/>
        <v/>
      </c>
      <c r="K4752" s="25" t="str">
        <f t="shared" si="299"/>
        <v>Weekday</v>
      </c>
      <c r="L4752" s="25" t="s">
        <v>176</v>
      </c>
      <c r="M4752" s="9">
        <v>4749</v>
      </c>
      <c r="N4752" s="9">
        <v>21</v>
      </c>
      <c r="O4752" s="14">
        <f>INDEX('Load Shapes - Day Type'!G:G,MATCH('Load Shapes - 8760'!$A4752,'Load Shapes - Day Type'!$K:$K,0))</f>
        <v>0.151</v>
      </c>
      <c r="P4752" s="14">
        <f>INDEX('Load Shapes - Day Type'!H:H,MATCH('Load Shapes - 8760'!$A4752,'Load Shapes - Day Type'!$K:$K,0))</f>
        <v>8.5999999999999993E-2</v>
      </c>
      <c r="Q4752" s="15">
        <f>INDEX('Load Shapes - Day Type'!I:I,MATCH('Load Shapes - 8760'!$A4752,'Load Shapes - Day Type'!$K:$K,0))</f>
        <v>1.6633672687580014</v>
      </c>
      <c r="R4752" s="15">
        <f>INDEX('Load Shapes - Day Type'!J:J,MATCH('Load Shapes - 8760'!$A4752,'Load Shapes - Day Type'!$K:$K,0))</f>
        <v>0.2511684575824582</v>
      </c>
      <c r="S4752" s="47">
        <f t="shared" si="300"/>
        <v>1.5452802944014853E-4</v>
      </c>
    </row>
    <row r="4753" spans="1:19" x14ac:dyDescent="0.2">
      <c r="A4753" s="45" t="str">
        <f t="shared" si="297"/>
        <v>JulyWeekday22</v>
      </c>
      <c r="E4753" s="9">
        <v>2017</v>
      </c>
      <c r="F4753" s="9">
        <v>7</v>
      </c>
      <c r="G4753" s="9" t="s">
        <v>12</v>
      </c>
      <c r="H4753" s="9">
        <v>17</v>
      </c>
      <c r="I4753" s="24" t="s">
        <v>184</v>
      </c>
      <c r="J4753" s="25" t="str">
        <f t="shared" si="298"/>
        <v/>
      </c>
      <c r="K4753" s="25" t="str">
        <f t="shared" si="299"/>
        <v>Weekday</v>
      </c>
      <c r="L4753" s="25" t="s">
        <v>176</v>
      </c>
      <c r="M4753" s="9">
        <v>4750</v>
      </c>
      <c r="N4753" s="9">
        <v>22</v>
      </c>
      <c r="O4753" s="14">
        <f>INDEX('Load Shapes - Day Type'!G:G,MATCH('Load Shapes - 8760'!$A4753,'Load Shapes - Day Type'!$K:$K,0))</f>
        <v>0.14899999999999999</v>
      </c>
      <c r="P4753" s="14">
        <f>INDEX('Load Shapes - Day Type'!H:H,MATCH('Load Shapes - 8760'!$A4753,'Load Shapes - Day Type'!$K:$K,0))</f>
        <v>8.7999999999999995E-2</v>
      </c>
      <c r="Q4753" s="15">
        <f>INDEX('Load Shapes - Day Type'!I:I,MATCH('Load Shapes - 8760'!$A4753,'Load Shapes - Day Type'!$K:$K,0))</f>
        <v>1.6633672687580014</v>
      </c>
      <c r="R4753" s="15">
        <f>INDEX('Load Shapes - Day Type'!J:J,MATCH('Load Shapes - 8760'!$A4753,'Load Shapes - Day Type'!$K:$K,0))</f>
        <v>0.2478417230449422</v>
      </c>
      <c r="S4753" s="47">
        <f t="shared" si="300"/>
        <v>1.5248130057339158E-4</v>
      </c>
    </row>
    <row r="4754" spans="1:19" x14ac:dyDescent="0.2">
      <c r="A4754" s="45" t="str">
        <f t="shared" si="297"/>
        <v>JulyWeekday23</v>
      </c>
      <c r="E4754" s="9">
        <v>2017</v>
      </c>
      <c r="F4754" s="9">
        <v>7</v>
      </c>
      <c r="G4754" s="9" t="s">
        <v>12</v>
      </c>
      <c r="H4754" s="9">
        <v>17</v>
      </c>
      <c r="I4754" s="24" t="s">
        <v>184</v>
      </c>
      <c r="J4754" s="25" t="str">
        <f t="shared" si="298"/>
        <v/>
      </c>
      <c r="K4754" s="25" t="str">
        <f t="shared" si="299"/>
        <v>Weekday</v>
      </c>
      <c r="L4754" s="25" t="s">
        <v>176</v>
      </c>
      <c r="M4754" s="9">
        <v>4751</v>
      </c>
      <c r="N4754" s="9">
        <v>23</v>
      </c>
      <c r="O4754" s="14">
        <f>INDEX('Load Shapes - Day Type'!G:G,MATCH('Load Shapes - 8760'!$A4754,'Load Shapes - Day Type'!$K:$K,0))</f>
        <v>9.4E-2</v>
      </c>
      <c r="P4754" s="14">
        <f>INDEX('Load Shapes - Day Type'!H:H,MATCH('Load Shapes - 8760'!$A4754,'Load Shapes - Day Type'!$K:$K,0))</f>
        <v>0.107</v>
      </c>
      <c r="Q4754" s="15">
        <f>INDEX('Load Shapes - Day Type'!I:I,MATCH('Load Shapes - 8760'!$A4754,'Load Shapes - Day Type'!$K:$K,0))</f>
        <v>1.6633672687580014</v>
      </c>
      <c r="R4754" s="15">
        <f>INDEX('Load Shapes - Day Type'!J:J,MATCH('Load Shapes - 8760'!$A4754,'Load Shapes - Day Type'!$K:$K,0))</f>
        <v>0.15635652326325214</v>
      </c>
      <c r="S4754" s="47">
        <f t="shared" si="300"/>
        <v>9.61962567375759E-5</v>
      </c>
    </row>
    <row r="4755" spans="1:19" x14ac:dyDescent="0.2">
      <c r="A4755" s="45" t="str">
        <f t="shared" si="297"/>
        <v>JulyWeekday24</v>
      </c>
      <c r="E4755" s="9">
        <v>2017</v>
      </c>
      <c r="F4755" s="9">
        <v>7</v>
      </c>
      <c r="G4755" s="9" t="s">
        <v>12</v>
      </c>
      <c r="H4755" s="9">
        <v>17</v>
      </c>
      <c r="I4755" s="24" t="s">
        <v>184</v>
      </c>
      <c r="J4755" s="25" t="str">
        <f t="shared" si="298"/>
        <v/>
      </c>
      <c r="K4755" s="25" t="str">
        <f t="shared" si="299"/>
        <v>Weekday</v>
      </c>
      <c r="L4755" s="25" t="s">
        <v>177</v>
      </c>
      <c r="M4755" s="9">
        <v>4752</v>
      </c>
      <c r="N4755" s="9">
        <v>24</v>
      </c>
      <c r="O4755" s="14">
        <f>INDEX('Load Shapes - Day Type'!G:G,MATCH('Load Shapes - 8760'!$A4755,'Load Shapes - Day Type'!$K:$K,0))</f>
        <v>5.5E-2</v>
      </c>
      <c r="P4755" s="14">
        <f>INDEX('Load Shapes - Day Type'!H:H,MATCH('Load Shapes - 8760'!$A4755,'Load Shapes - Day Type'!$K:$K,0))</f>
        <v>0.155</v>
      </c>
      <c r="Q4755" s="15">
        <f>INDEX('Load Shapes - Day Type'!I:I,MATCH('Load Shapes - 8760'!$A4755,'Load Shapes - Day Type'!$K:$K,0))</f>
        <v>1.6633672687580014</v>
      </c>
      <c r="R4755" s="15">
        <f>INDEX('Load Shapes - Day Type'!J:J,MATCH('Load Shapes - 8760'!$A4755,'Load Shapes - Day Type'!$K:$K,0))</f>
        <v>9.1485199781690077E-2</v>
      </c>
      <c r="S4755" s="47">
        <f t="shared" si="300"/>
        <v>5.6285043835815688E-5</v>
      </c>
    </row>
    <row r="4756" spans="1:19" x14ac:dyDescent="0.2">
      <c r="A4756" s="45" t="str">
        <f t="shared" si="297"/>
        <v>JulyWeekday1</v>
      </c>
      <c r="E4756" s="9">
        <v>2017</v>
      </c>
      <c r="F4756" s="9">
        <v>7</v>
      </c>
      <c r="G4756" s="9" t="s">
        <v>12</v>
      </c>
      <c r="H4756" s="9">
        <v>18</v>
      </c>
      <c r="I4756" s="24" t="s">
        <v>188</v>
      </c>
      <c r="J4756" s="25" t="str">
        <f t="shared" si="298"/>
        <v/>
      </c>
      <c r="K4756" s="25" t="str">
        <f t="shared" si="299"/>
        <v>Weekday</v>
      </c>
      <c r="L4756" s="25" t="s">
        <v>177</v>
      </c>
      <c r="M4756" s="9">
        <v>4753</v>
      </c>
      <c r="N4756" s="9">
        <v>1</v>
      </c>
      <c r="O4756" s="14">
        <f>INDEX('Load Shapes - Day Type'!G:G,MATCH('Load Shapes - 8760'!$A4756,'Load Shapes - Day Type'!$K:$K,0))</f>
        <v>3.4000000000000002E-2</v>
      </c>
      <c r="P4756" s="14">
        <f>INDEX('Load Shapes - Day Type'!H:H,MATCH('Load Shapes - 8760'!$A4756,'Load Shapes - Day Type'!$K:$K,0))</f>
        <v>0.215</v>
      </c>
      <c r="Q4756" s="15">
        <f>INDEX('Load Shapes - Day Type'!I:I,MATCH('Load Shapes - 8760'!$A4756,'Load Shapes - Day Type'!$K:$K,0))</f>
        <v>1.6633672687580014</v>
      </c>
      <c r="R4756" s="15">
        <f>INDEX('Load Shapes - Day Type'!J:J,MATCH('Load Shapes - 8760'!$A4756,'Load Shapes - Day Type'!$K:$K,0))</f>
        <v>5.6554487137772051E-2</v>
      </c>
      <c r="S4756" s="47">
        <f t="shared" si="300"/>
        <v>3.4794390734867882E-5</v>
      </c>
    </row>
    <row r="4757" spans="1:19" x14ac:dyDescent="0.2">
      <c r="A4757" s="45" t="str">
        <f t="shared" si="297"/>
        <v>JulyWeekday2</v>
      </c>
      <c r="E4757" s="9">
        <v>2017</v>
      </c>
      <c r="F4757" s="9">
        <v>7</v>
      </c>
      <c r="G4757" s="9" t="s">
        <v>12</v>
      </c>
      <c r="H4757" s="9">
        <v>18</v>
      </c>
      <c r="I4757" s="24" t="s">
        <v>188</v>
      </c>
      <c r="J4757" s="25" t="str">
        <f t="shared" si="298"/>
        <v/>
      </c>
      <c r="K4757" s="25" t="str">
        <f t="shared" si="299"/>
        <v>Weekday</v>
      </c>
      <c r="L4757" s="25" t="s">
        <v>177</v>
      </c>
      <c r="M4757" s="9">
        <v>4754</v>
      </c>
      <c r="N4757" s="9">
        <v>2</v>
      </c>
      <c r="O4757" s="14">
        <f>INDEX('Load Shapes - Day Type'!G:G,MATCH('Load Shapes - 8760'!$A4757,'Load Shapes - Day Type'!$K:$K,0))</f>
        <v>2.8000000000000001E-2</v>
      </c>
      <c r="P4757" s="14">
        <f>INDEX('Load Shapes - Day Type'!H:H,MATCH('Load Shapes - 8760'!$A4757,'Load Shapes - Day Type'!$K:$K,0))</f>
        <v>0.246</v>
      </c>
      <c r="Q4757" s="15">
        <f>INDEX('Load Shapes - Day Type'!I:I,MATCH('Load Shapes - 8760'!$A4757,'Load Shapes - Day Type'!$K:$K,0))</f>
        <v>1.6633672687580014</v>
      </c>
      <c r="R4757" s="15">
        <f>INDEX('Load Shapes - Day Type'!J:J,MATCH('Load Shapes - 8760'!$A4757,'Load Shapes - Day Type'!$K:$K,0))</f>
        <v>4.6574283525224039E-2</v>
      </c>
      <c r="S4757" s="47">
        <f t="shared" si="300"/>
        <v>2.8654204134597078E-5</v>
      </c>
    </row>
    <row r="4758" spans="1:19" x14ac:dyDescent="0.2">
      <c r="A4758" s="45" t="str">
        <f t="shared" si="297"/>
        <v>JulyWeekday3</v>
      </c>
      <c r="E4758" s="9">
        <v>2017</v>
      </c>
      <c r="F4758" s="9">
        <v>7</v>
      </c>
      <c r="G4758" s="9" t="s">
        <v>12</v>
      </c>
      <c r="H4758" s="9">
        <v>18</v>
      </c>
      <c r="I4758" s="24" t="s">
        <v>188</v>
      </c>
      <c r="J4758" s="25" t="str">
        <f t="shared" si="298"/>
        <v/>
      </c>
      <c r="K4758" s="25" t="str">
        <f t="shared" si="299"/>
        <v>Weekday</v>
      </c>
      <c r="L4758" s="25" t="s">
        <v>177</v>
      </c>
      <c r="M4758" s="9">
        <v>4755</v>
      </c>
      <c r="N4758" s="9">
        <v>3</v>
      </c>
      <c r="O4758" s="14">
        <f>INDEX('Load Shapes - Day Type'!G:G,MATCH('Load Shapes - 8760'!$A4758,'Load Shapes - Day Type'!$K:$K,0))</f>
        <v>2.4E-2</v>
      </c>
      <c r="P4758" s="14">
        <f>INDEX('Load Shapes - Day Type'!H:H,MATCH('Load Shapes - 8760'!$A4758,'Load Shapes - Day Type'!$K:$K,0))</f>
        <v>0.27</v>
      </c>
      <c r="Q4758" s="15">
        <f>INDEX('Load Shapes - Day Type'!I:I,MATCH('Load Shapes - 8760'!$A4758,'Load Shapes - Day Type'!$K:$K,0))</f>
        <v>1.6633672687580014</v>
      </c>
      <c r="R4758" s="15">
        <f>INDEX('Load Shapes - Day Type'!J:J,MATCH('Load Shapes - 8760'!$A4758,'Load Shapes - Day Type'!$K:$K,0))</f>
        <v>3.9920814450192035E-2</v>
      </c>
      <c r="S4758" s="47">
        <f t="shared" si="300"/>
        <v>2.4560746401083209E-5</v>
      </c>
    </row>
    <row r="4759" spans="1:19" x14ac:dyDescent="0.2">
      <c r="A4759" s="45" t="str">
        <f t="shared" si="297"/>
        <v>JulyWeekday4</v>
      </c>
      <c r="E4759" s="9">
        <v>2017</v>
      </c>
      <c r="F4759" s="9">
        <v>7</v>
      </c>
      <c r="G4759" s="9" t="s">
        <v>12</v>
      </c>
      <c r="H4759" s="9">
        <v>18</v>
      </c>
      <c r="I4759" s="24" t="s">
        <v>188</v>
      </c>
      <c r="J4759" s="25" t="str">
        <f t="shared" si="298"/>
        <v/>
      </c>
      <c r="K4759" s="25" t="str">
        <f t="shared" si="299"/>
        <v>Weekday</v>
      </c>
      <c r="L4759" s="25" t="s">
        <v>177</v>
      </c>
      <c r="M4759" s="9">
        <v>4756</v>
      </c>
      <c r="N4759" s="9">
        <v>4</v>
      </c>
      <c r="O4759" s="14">
        <f>INDEX('Load Shapes - Day Type'!G:G,MATCH('Load Shapes - 8760'!$A4759,'Load Shapes - Day Type'!$K:$K,0))</f>
        <v>2.3E-2</v>
      </c>
      <c r="P4759" s="14">
        <f>INDEX('Load Shapes - Day Type'!H:H,MATCH('Load Shapes - 8760'!$A4759,'Load Shapes - Day Type'!$K:$K,0))</f>
        <v>0.27</v>
      </c>
      <c r="Q4759" s="15">
        <f>INDEX('Load Shapes - Day Type'!I:I,MATCH('Load Shapes - 8760'!$A4759,'Load Shapes - Day Type'!$K:$K,0))</f>
        <v>1.6633672687580014</v>
      </c>
      <c r="R4759" s="15">
        <f>INDEX('Load Shapes - Day Type'!J:J,MATCH('Load Shapes - 8760'!$A4759,'Load Shapes - Day Type'!$K:$K,0))</f>
        <v>3.8257447181434034E-2</v>
      </c>
      <c r="S4759" s="47">
        <f t="shared" si="300"/>
        <v>2.3537381967704741E-5</v>
      </c>
    </row>
    <row r="4760" spans="1:19" x14ac:dyDescent="0.2">
      <c r="A4760" s="45" t="str">
        <f t="shared" si="297"/>
        <v>JulyWeekday5</v>
      </c>
      <c r="E4760" s="9">
        <v>2017</v>
      </c>
      <c r="F4760" s="9">
        <v>7</v>
      </c>
      <c r="G4760" s="9" t="s">
        <v>12</v>
      </c>
      <c r="H4760" s="9">
        <v>18</v>
      </c>
      <c r="I4760" s="24" t="s">
        <v>188</v>
      </c>
      <c r="J4760" s="25" t="str">
        <f t="shared" si="298"/>
        <v/>
      </c>
      <c r="K4760" s="25" t="str">
        <f t="shared" si="299"/>
        <v>Weekday</v>
      </c>
      <c r="L4760" s="25" t="s">
        <v>177</v>
      </c>
      <c r="M4760" s="9">
        <v>4757</v>
      </c>
      <c r="N4760" s="9">
        <v>5</v>
      </c>
      <c r="O4760" s="14">
        <f>INDEX('Load Shapes - Day Type'!G:G,MATCH('Load Shapes - 8760'!$A4760,'Load Shapes - Day Type'!$K:$K,0))</f>
        <v>2.9000000000000001E-2</v>
      </c>
      <c r="P4760" s="14">
        <f>INDEX('Load Shapes - Day Type'!H:H,MATCH('Load Shapes - 8760'!$A4760,'Load Shapes - Day Type'!$K:$K,0))</f>
        <v>0.223</v>
      </c>
      <c r="Q4760" s="15">
        <f>INDEX('Load Shapes - Day Type'!I:I,MATCH('Load Shapes - 8760'!$A4760,'Load Shapes - Day Type'!$K:$K,0))</f>
        <v>1.6633672687580014</v>
      </c>
      <c r="R4760" s="15">
        <f>INDEX('Load Shapes - Day Type'!J:J,MATCH('Load Shapes - 8760'!$A4760,'Load Shapes - Day Type'!$K:$K,0))</f>
        <v>4.8237650793982047E-2</v>
      </c>
      <c r="S4760" s="47">
        <f t="shared" si="300"/>
        <v>2.9677568567975545E-5</v>
      </c>
    </row>
    <row r="4761" spans="1:19" x14ac:dyDescent="0.2">
      <c r="A4761" s="45" t="str">
        <f t="shared" si="297"/>
        <v>JulyWeekday6</v>
      </c>
      <c r="E4761" s="9">
        <v>2017</v>
      </c>
      <c r="F4761" s="9">
        <v>7</v>
      </c>
      <c r="G4761" s="9" t="s">
        <v>12</v>
      </c>
      <c r="H4761" s="9">
        <v>18</v>
      </c>
      <c r="I4761" s="24" t="s">
        <v>188</v>
      </c>
      <c r="J4761" s="25" t="str">
        <f t="shared" si="298"/>
        <v/>
      </c>
      <c r="K4761" s="25" t="str">
        <f t="shared" si="299"/>
        <v>Weekday</v>
      </c>
      <c r="L4761" s="25" t="s">
        <v>177</v>
      </c>
      <c r="M4761" s="9">
        <v>4758</v>
      </c>
      <c r="N4761" s="9">
        <v>6</v>
      </c>
      <c r="O4761" s="14">
        <f>INDEX('Load Shapes - Day Type'!G:G,MATCH('Load Shapes - 8760'!$A4761,'Load Shapes - Day Type'!$K:$K,0))</f>
        <v>5.0999999999999997E-2</v>
      </c>
      <c r="P4761" s="14">
        <f>INDEX('Load Shapes - Day Type'!H:H,MATCH('Load Shapes - 8760'!$A4761,'Load Shapes - Day Type'!$K:$K,0))</f>
        <v>0.157</v>
      </c>
      <c r="Q4761" s="15">
        <f>INDEX('Load Shapes - Day Type'!I:I,MATCH('Load Shapes - 8760'!$A4761,'Load Shapes - Day Type'!$K:$K,0))</f>
        <v>1.6633672687580014</v>
      </c>
      <c r="R4761" s="15">
        <f>INDEX('Load Shapes - Day Type'!J:J,MATCH('Load Shapes - 8760'!$A4761,'Load Shapes - Day Type'!$K:$K,0))</f>
        <v>8.4831730706658073E-2</v>
      </c>
      <c r="S4761" s="47">
        <f t="shared" si="300"/>
        <v>5.2191586102301819E-5</v>
      </c>
    </row>
    <row r="4762" spans="1:19" x14ac:dyDescent="0.2">
      <c r="A4762" s="45" t="str">
        <f t="shared" si="297"/>
        <v>JulyWeekday7</v>
      </c>
      <c r="E4762" s="9">
        <v>2017</v>
      </c>
      <c r="F4762" s="9">
        <v>7</v>
      </c>
      <c r="G4762" s="9" t="s">
        <v>12</v>
      </c>
      <c r="H4762" s="9">
        <v>18</v>
      </c>
      <c r="I4762" s="24" t="s">
        <v>188</v>
      </c>
      <c r="J4762" s="25" t="str">
        <f t="shared" si="298"/>
        <v/>
      </c>
      <c r="K4762" s="25" t="str">
        <f t="shared" si="299"/>
        <v>Weekday</v>
      </c>
      <c r="L4762" s="25" t="s">
        <v>177</v>
      </c>
      <c r="M4762" s="9">
        <v>4759</v>
      </c>
      <c r="N4762" s="9">
        <v>7</v>
      </c>
      <c r="O4762" s="14">
        <f>INDEX('Load Shapes - Day Type'!G:G,MATCH('Load Shapes - 8760'!$A4762,'Load Shapes - Day Type'!$K:$K,0))</f>
        <v>8.1000000000000003E-2</v>
      </c>
      <c r="P4762" s="14">
        <f>INDEX('Load Shapes - Day Type'!H:H,MATCH('Load Shapes - 8760'!$A4762,'Load Shapes - Day Type'!$K:$K,0))</f>
        <v>0.124</v>
      </c>
      <c r="Q4762" s="15">
        <f>INDEX('Load Shapes - Day Type'!I:I,MATCH('Load Shapes - 8760'!$A4762,'Load Shapes - Day Type'!$K:$K,0))</f>
        <v>1.6633672687580014</v>
      </c>
      <c r="R4762" s="15">
        <f>INDEX('Load Shapes - Day Type'!J:J,MATCH('Load Shapes - 8760'!$A4762,'Load Shapes - Day Type'!$K:$K,0))</f>
        <v>0.13473274876939811</v>
      </c>
      <c r="S4762" s="47">
        <f t="shared" si="300"/>
        <v>8.2892519103655831E-5</v>
      </c>
    </row>
    <row r="4763" spans="1:19" x14ac:dyDescent="0.2">
      <c r="A4763" s="45" t="str">
        <f t="shared" si="297"/>
        <v>JulyWeekday8</v>
      </c>
      <c r="E4763" s="9">
        <v>2017</v>
      </c>
      <c r="F4763" s="9">
        <v>7</v>
      </c>
      <c r="G4763" s="9" t="s">
        <v>12</v>
      </c>
      <c r="H4763" s="9">
        <v>18</v>
      </c>
      <c r="I4763" s="24" t="s">
        <v>188</v>
      </c>
      <c r="J4763" s="25" t="str">
        <f t="shared" si="298"/>
        <v/>
      </c>
      <c r="K4763" s="25" t="str">
        <f t="shared" si="299"/>
        <v>Weekday</v>
      </c>
      <c r="L4763" s="25" t="s">
        <v>177</v>
      </c>
      <c r="M4763" s="9">
        <v>4760</v>
      </c>
      <c r="N4763" s="9">
        <v>8</v>
      </c>
      <c r="O4763" s="14">
        <f>INDEX('Load Shapes - Day Type'!G:G,MATCH('Load Shapes - 8760'!$A4763,'Load Shapes - Day Type'!$K:$K,0))</f>
        <v>0.11700000000000001</v>
      </c>
      <c r="P4763" s="14">
        <f>INDEX('Load Shapes - Day Type'!H:H,MATCH('Load Shapes - 8760'!$A4763,'Load Shapes - Day Type'!$K:$K,0))</f>
        <v>0.10299999999999999</v>
      </c>
      <c r="Q4763" s="15">
        <f>INDEX('Load Shapes - Day Type'!I:I,MATCH('Load Shapes - 8760'!$A4763,'Load Shapes - Day Type'!$K:$K,0))</f>
        <v>1.6633672687580014</v>
      </c>
      <c r="R4763" s="15">
        <f>INDEX('Load Shapes - Day Type'!J:J,MATCH('Load Shapes - 8760'!$A4763,'Load Shapes - Day Type'!$K:$K,0))</f>
        <v>0.19461397044468617</v>
      </c>
      <c r="S4763" s="47">
        <f t="shared" si="300"/>
        <v>1.1973363870528065E-4</v>
      </c>
    </row>
    <row r="4764" spans="1:19" x14ac:dyDescent="0.2">
      <c r="A4764" s="45" t="str">
        <f t="shared" si="297"/>
        <v>JulyWeekday9</v>
      </c>
      <c r="E4764" s="9">
        <v>2017</v>
      </c>
      <c r="F4764" s="9">
        <v>7</v>
      </c>
      <c r="G4764" s="9" t="s">
        <v>12</v>
      </c>
      <c r="H4764" s="9">
        <v>18</v>
      </c>
      <c r="I4764" s="24" t="s">
        <v>188</v>
      </c>
      <c r="J4764" s="25" t="str">
        <f t="shared" si="298"/>
        <v/>
      </c>
      <c r="K4764" s="25" t="str">
        <f t="shared" si="299"/>
        <v>Weekday</v>
      </c>
      <c r="L4764" s="25" t="s">
        <v>176</v>
      </c>
      <c r="M4764" s="9">
        <v>4761</v>
      </c>
      <c r="N4764" s="9">
        <v>9</v>
      </c>
      <c r="O4764" s="14">
        <f>INDEX('Load Shapes - Day Type'!G:G,MATCH('Load Shapes - 8760'!$A4764,'Load Shapes - Day Type'!$K:$K,0))</f>
        <v>0.122</v>
      </c>
      <c r="P4764" s="14">
        <f>INDEX('Load Shapes - Day Type'!H:H,MATCH('Load Shapes - 8760'!$A4764,'Load Shapes - Day Type'!$K:$K,0))</f>
        <v>0.104</v>
      </c>
      <c r="Q4764" s="15">
        <f>INDEX('Load Shapes - Day Type'!I:I,MATCH('Load Shapes - 8760'!$A4764,'Load Shapes - Day Type'!$K:$K,0))</f>
        <v>1.6633672687580014</v>
      </c>
      <c r="R4764" s="15">
        <f>INDEX('Load Shapes - Day Type'!J:J,MATCH('Load Shapes - 8760'!$A4764,'Load Shapes - Day Type'!$K:$K,0))</f>
        <v>0.20293080678847616</v>
      </c>
      <c r="S4764" s="47">
        <f t="shared" si="300"/>
        <v>1.2485046087217297E-4</v>
      </c>
    </row>
    <row r="4765" spans="1:19" x14ac:dyDescent="0.2">
      <c r="A4765" s="45" t="str">
        <f t="shared" si="297"/>
        <v>JulyWeekday10</v>
      </c>
      <c r="E4765" s="9">
        <v>2017</v>
      </c>
      <c r="F4765" s="9">
        <v>7</v>
      </c>
      <c r="G4765" s="9" t="s">
        <v>12</v>
      </c>
      <c r="H4765" s="9">
        <v>18</v>
      </c>
      <c r="I4765" s="24" t="s">
        <v>188</v>
      </c>
      <c r="J4765" s="25" t="str">
        <f t="shared" si="298"/>
        <v/>
      </c>
      <c r="K4765" s="25" t="str">
        <f t="shared" si="299"/>
        <v>Weekday</v>
      </c>
      <c r="L4765" s="25" t="s">
        <v>176</v>
      </c>
      <c r="M4765" s="9">
        <v>4762</v>
      </c>
      <c r="N4765" s="9">
        <v>10</v>
      </c>
      <c r="O4765" s="14">
        <f>INDEX('Load Shapes - Day Type'!G:G,MATCH('Load Shapes - 8760'!$A4765,'Load Shapes - Day Type'!$K:$K,0))</f>
        <v>0.13</v>
      </c>
      <c r="P4765" s="14">
        <f>INDEX('Load Shapes - Day Type'!H:H,MATCH('Load Shapes - 8760'!$A4765,'Load Shapes - Day Type'!$K:$K,0))</f>
        <v>0.105</v>
      </c>
      <c r="Q4765" s="15">
        <f>INDEX('Load Shapes - Day Type'!I:I,MATCH('Load Shapes - 8760'!$A4765,'Load Shapes - Day Type'!$K:$K,0))</f>
        <v>1.6633672687580014</v>
      </c>
      <c r="R4765" s="15">
        <f>INDEX('Load Shapes - Day Type'!J:J,MATCH('Load Shapes - 8760'!$A4765,'Load Shapes - Day Type'!$K:$K,0))</f>
        <v>0.2162377449385402</v>
      </c>
      <c r="S4765" s="47">
        <f t="shared" si="300"/>
        <v>1.3303737633920071E-4</v>
      </c>
    </row>
    <row r="4766" spans="1:19" x14ac:dyDescent="0.2">
      <c r="A4766" s="45" t="str">
        <f t="shared" si="297"/>
        <v>JulyWeekday11</v>
      </c>
      <c r="E4766" s="9">
        <v>2017</v>
      </c>
      <c r="F4766" s="9">
        <v>7</v>
      </c>
      <c r="G4766" s="9" t="s">
        <v>12</v>
      </c>
      <c r="H4766" s="9">
        <v>18</v>
      </c>
      <c r="I4766" s="24" t="s">
        <v>188</v>
      </c>
      <c r="J4766" s="25" t="str">
        <f t="shared" si="298"/>
        <v/>
      </c>
      <c r="K4766" s="25" t="str">
        <f t="shared" si="299"/>
        <v>Weekday</v>
      </c>
      <c r="L4766" s="25" t="s">
        <v>176</v>
      </c>
      <c r="M4766" s="9">
        <v>4763</v>
      </c>
      <c r="N4766" s="9">
        <v>11</v>
      </c>
      <c r="O4766" s="14">
        <f>INDEX('Load Shapes - Day Type'!G:G,MATCH('Load Shapes - 8760'!$A4766,'Load Shapes - Day Type'!$K:$K,0))</f>
        <v>0.127</v>
      </c>
      <c r="P4766" s="14">
        <f>INDEX('Load Shapes - Day Type'!H:H,MATCH('Load Shapes - 8760'!$A4766,'Load Shapes - Day Type'!$K:$K,0))</f>
        <v>0.109</v>
      </c>
      <c r="Q4766" s="15">
        <f>INDEX('Load Shapes - Day Type'!I:I,MATCH('Load Shapes - 8760'!$A4766,'Load Shapes - Day Type'!$K:$K,0))</f>
        <v>1.6633672687580014</v>
      </c>
      <c r="R4766" s="15">
        <f>INDEX('Load Shapes - Day Type'!J:J,MATCH('Load Shapes - 8760'!$A4766,'Load Shapes - Day Type'!$K:$K,0))</f>
        <v>0.21124764313226618</v>
      </c>
      <c r="S4766" s="47">
        <f t="shared" si="300"/>
        <v>1.2996728303906531E-4</v>
      </c>
    </row>
    <row r="4767" spans="1:19" x14ac:dyDescent="0.2">
      <c r="A4767" s="45" t="str">
        <f t="shared" si="297"/>
        <v>JulyWeekday12</v>
      </c>
      <c r="E4767" s="9">
        <v>2017</v>
      </c>
      <c r="F4767" s="9">
        <v>7</v>
      </c>
      <c r="G4767" s="9" t="s">
        <v>12</v>
      </c>
      <c r="H4767" s="9">
        <v>18</v>
      </c>
      <c r="I4767" s="24" t="s">
        <v>188</v>
      </c>
      <c r="J4767" s="25" t="str">
        <f t="shared" si="298"/>
        <v/>
      </c>
      <c r="K4767" s="25" t="str">
        <f t="shared" si="299"/>
        <v>Weekday</v>
      </c>
      <c r="L4767" s="25" t="s">
        <v>176</v>
      </c>
      <c r="M4767" s="9">
        <v>4764</v>
      </c>
      <c r="N4767" s="9">
        <v>12</v>
      </c>
      <c r="O4767" s="14">
        <f>INDEX('Load Shapes - Day Type'!G:G,MATCH('Load Shapes - 8760'!$A4767,'Load Shapes - Day Type'!$K:$K,0))</f>
        <v>0.124</v>
      </c>
      <c r="P4767" s="14">
        <f>INDEX('Load Shapes - Day Type'!H:H,MATCH('Load Shapes - 8760'!$A4767,'Load Shapes - Day Type'!$K:$K,0))</f>
        <v>0.112</v>
      </c>
      <c r="Q4767" s="15">
        <f>INDEX('Load Shapes - Day Type'!I:I,MATCH('Load Shapes - 8760'!$A4767,'Load Shapes - Day Type'!$K:$K,0))</f>
        <v>1.6633672687580014</v>
      </c>
      <c r="R4767" s="15">
        <f>INDEX('Load Shapes - Day Type'!J:J,MATCH('Load Shapes - 8760'!$A4767,'Load Shapes - Day Type'!$K:$K,0))</f>
        <v>0.20625754132599217</v>
      </c>
      <c r="S4767" s="47">
        <f t="shared" si="300"/>
        <v>1.2689718973892992E-4</v>
      </c>
    </row>
    <row r="4768" spans="1:19" x14ac:dyDescent="0.2">
      <c r="A4768" s="45" t="str">
        <f t="shared" si="297"/>
        <v>JulyWeekday13</v>
      </c>
      <c r="E4768" s="9">
        <v>2017</v>
      </c>
      <c r="F4768" s="9">
        <v>7</v>
      </c>
      <c r="G4768" s="9" t="s">
        <v>12</v>
      </c>
      <c r="H4768" s="9">
        <v>18</v>
      </c>
      <c r="I4768" s="24" t="s">
        <v>188</v>
      </c>
      <c r="J4768" s="25" t="str">
        <f t="shared" si="298"/>
        <v/>
      </c>
      <c r="K4768" s="25" t="str">
        <f t="shared" si="299"/>
        <v>Weekday</v>
      </c>
      <c r="L4768" s="25" t="s">
        <v>176</v>
      </c>
      <c r="M4768" s="9">
        <v>4765</v>
      </c>
      <c r="N4768" s="9">
        <v>13</v>
      </c>
      <c r="O4768" s="14">
        <f>INDEX('Load Shapes - Day Type'!G:G,MATCH('Load Shapes - 8760'!$A4768,'Load Shapes - Day Type'!$K:$K,0))</f>
        <v>0.129</v>
      </c>
      <c r="P4768" s="14">
        <f>INDEX('Load Shapes - Day Type'!H:H,MATCH('Load Shapes - 8760'!$A4768,'Load Shapes - Day Type'!$K:$K,0))</f>
        <v>0.109</v>
      </c>
      <c r="Q4768" s="15">
        <f>INDEX('Load Shapes - Day Type'!I:I,MATCH('Load Shapes - 8760'!$A4768,'Load Shapes - Day Type'!$K:$K,0))</f>
        <v>1.6633672687580014</v>
      </c>
      <c r="R4768" s="15">
        <f>INDEX('Load Shapes - Day Type'!J:J,MATCH('Load Shapes - 8760'!$A4768,'Load Shapes - Day Type'!$K:$K,0))</f>
        <v>0.21457437766978218</v>
      </c>
      <c r="S4768" s="47">
        <f t="shared" si="300"/>
        <v>1.3201401190582226E-4</v>
      </c>
    </row>
    <row r="4769" spans="1:19" x14ac:dyDescent="0.2">
      <c r="A4769" s="45" t="str">
        <f t="shared" si="297"/>
        <v>JulyWeekday14</v>
      </c>
      <c r="E4769" s="9">
        <v>2017</v>
      </c>
      <c r="F4769" s="9">
        <v>7</v>
      </c>
      <c r="G4769" s="9" t="s">
        <v>12</v>
      </c>
      <c r="H4769" s="9">
        <v>18</v>
      </c>
      <c r="I4769" s="24" t="s">
        <v>188</v>
      </c>
      <c r="J4769" s="25" t="str">
        <f t="shared" si="298"/>
        <v/>
      </c>
      <c r="K4769" s="25" t="str">
        <f t="shared" si="299"/>
        <v>Weekday</v>
      </c>
      <c r="L4769" s="25" t="s">
        <v>176</v>
      </c>
      <c r="M4769" s="9">
        <v>4766</v>
      </c>
      <c r="N4769" s="9">
        <v>14</v>
      </c>
      <c r="O4769" s="14">
        <f>INDEX('Load Shapes - Day Type'!G:G,MATCH('Load Shapes - 8760'!$A4769,'Load Shapes - Day Type'!$K:$K,0))</f>
        <v>0.128</v>
      </c>
      <c r="P4769" s="14">
        <f>INDEX('Load Shapes - Day Type'!H:H,MATCH('Load Shapes - 8760'!$A4769,'Load Shapes - Day Type'!$K:$K,0))</f>
        <v>0.11</v>
      </c>
      <c r="Q4769" s="15">
        <f>INDEX('Load Shapes - Day Type'!I:I,MATCH('Load Shapes - 8760'!$A4769,'Load Shapes - Day Type'!$K:$K,0))</f>
        <v>1.6633672687580014</v>
      </c>
      <c r="R4769" s="15">
        <f>INDEX('Load Shapes - Day Type'!J:J,MATCH('Load Shapes - 8760'!$A4769,'Load Shapes - Day Type'!$K:$K,0))</f>
        <v>0.2129110104010242</v>
      </c>
      <c r="S4769" s="47">
        <f t="shared" si="300"/>
        <v>1.3099064747244379E-4</v>
      </c>
    </row>
    <row r="4770" spans="1:19" x14ac:dyDescent="0.2">
      <c r="A4770" s="45" t="str">
        <f t="shared" si="297"/>
        <v>JulyWeekday15</v>
      </c>
      <c r="E4770" s="9">
        <v>2017</v>
      </c>
      <c r="F4770" s="9">
        <v>7</v>
      </c>
      <c r="G4770" s="9" t="s">
        <v>12</v>
      </c>
      <c r="H4770" s="9">
        <v>18</v>
      </c>
      <c r="I4770" s="24" t="s">
        <v>188</v>
      </c>
      <c r="J4770" s="25" t="str">
        <f t="shared" si="298"/>
        <v/>
      </c>
      <c r="K4770" s="25" t="str">
        <f t="shared" si="299"/>
        <v>Weekday</v>
      </c>
      <c r="L4770" s="25" t="s">
        <v>176</v>
      </c>
      <c r="M4770" s="9">
        <v>4767</v>
      </c>
      <c r="N4770" s="9">
        <v>15</v>
      </c>
      <c r="O4770" s="14">
        <f>INDEX('Load Shapes - Day Type'!G:G,MATCH('Load Shapes - 8760'!$A4770,'Load Shapes - Day Type'!$K:$K,0))</f>
        <v>0.12</v>
      </c>
      <c r="P4770" s="14">
        <f>INDEX('Load Shapes - Day Type'!H:H,MATCH('Load Shapes - 8760'!$A4770,'Load Shapes - Day Type'!$K:$K,0))</f>
        <v>0.11</v>
      </c>
      <c r="Q4770" s="15">
        <f>INDEX('Load Shapes - Day Type'!I:I,MATCH('Load Shapes - 8760'!$A4770,'Load Shapes - Day Type'!$K:$K,0))</f>
        <v>1.6633672687580014</v>
      </c>
      <c r="R4770" s="15">
        <f>INDEX('Load Shapes - Day Type'!J:J,MATCH('Load Shapes - 8760'!$A4770,'Load Shapes - Day Type'!$K:$K,0))</f>
        <v>0.19960407225096016</v>
      </c>
      <c r="S4770" s="47">
        <f t="shared" si="300"/>
        <v>1.2280373200541605E-4</v>
      </c>
    </row>
    <row r="4771" spans="1:19" x14ac:dyDescent="0.2">
      <c r="A4771" s="45" t="str">
        <f t="shared" si="297"/>
        <v>JulyWeekday16</v>
      </c>
      <c r="E4771" s="9">
        <v>2017</v>
      </c>
      <c r="F4771" s="9">
        <v>7</v>
      </c>
      <c r="G4771" s="9" t="s">
        <v>12</v>
      </c>
      <c r="H4771" s="9">
        <v>18</v>
      </c>
      <c r="I4771" s="24" t="s">
        <v>188</v>
      </c>
      <c r="J4771" s="25" t="str">
        <f t="shared" si="298"/>
        <v/>
      </c>
      <c r="K4771" s="25" t="str">
        <f t="shared" si="299"/>
        <v>Weekday</v>
      </c>
      <c r="L4771" s="25" t="s">
        <v>176</v>
      </c>
      <c r="M4771" s="9">
        <v>4768</v>
      </c>
      <c r="N4771" s="9">
        <v>16</v>
      </c>
      <c r="O4771" s="14">
        <f>INDEX('Load Shapes - Day Type'!G:G,MATCH('Load Shapes - 8760'!$A4771,'Load Shapes - Day Type'!$K:$K,0))</f>
        <v>0.115</v>
      </c>
      <c r="P4771" s="14">
        <f>INDEX('Load Shapes - Day Type'!H:H,MATCH('Load Shapes - 8760'!$A4771,'Load Shapes - Day Type'!$K:$K,0))</f>
        <v>0.109</v>
      </c>
      <c r="Q4771" s="15">
        <f>INDEX('Load Shapes - Day Type'!I:I,MATCH('Load Shapes - 8760'!$A4771,'Load Shapes - Day Type'!$K:$K,0))</f>
        <v>1.6633672687580014</v>
      </c>
      <c r="R4771" s="15">
        <f>INDEX('Load Shapes - Day Type'!J:J,MATCH('Load Shapes - 8760'!$A4771,'Load Shapes - Day Type'!$K:$K,0))</f>
        <v>0.19128723590717017</v>
      </c>
      <c r="S4771" s="47">
        <f t="shared" si="300"/>
        <v>1.1768690983852372E-4</v>
      </c>
    </row>
    <row r="4772" spans="1:19" x14ac:dyDescent="0.2">
      <c r="A4772" s="45" t="str">
        <f t="shared" si="297"/>
        <v>JulyWeekday17</v>
      </c>
      <c r="E4772" s="9">
        <v>2017</v>
      </c>
      <c r="F4772" s="9">
        <v>7</v>
      </c>
      <c r="G4772" s="9" t="s">
        <v>12</v>
      </c>
      <c r="H4772" s="9">
        <v>18</v>
      </c>
      <c r="I4772" s="24" t="s">
        <v>188</v>
      </c>
      <c r="J4772" s="25" t="str">
        <f t="shared" si="298"/>
        <v/>
      </c>
      <c r="K4772" s="25" t="str">
        <f t="shared" si="299"/>
        <v>Weekday</v>
      </c>
      <c r="L4772" s="25" t="s">
        <v>176</v>
      </c>
      <c r="M4772" s="9">
        <v>4769</v>
      </c>
      <c r="N4772" s="9">
        <v>17</v>
      </c>
      <c r="O4772" s="14">
        <f>INDEX('Load Shapes - Day Type'!G:G,MATCH('Load Shapes - 8760'!$A4772,'Load Shapes - Day Type'!$K:$K,0))</f>
        <v>0.11600000000000001</v>
      </c>
      <c r="P4772" s="14">
        <f>INDEX('Load Shapes - Day Type'!H:H,MATCH('Load Shapes - 8760'!$A4772,'Load Shapes - Day Type'!$K:$K,0))</f>
        <v>0.1</v>
      </c>
      <c r="Q4772" s="15">
        <f>INDEX('Load Shapes - Day Type'!I:I,MATCH('Load Shapes - 8760'!$A4772,'Load Shapes - Day Type'!$K:$K,0))</f>
        <v>1.6633672687580014</v>
      </c>
      <c r="R4772" s="15">
        <f>INDEX('Load Shapes - Day Type'!J:J,MATCH('Load Shapes - 8760'!$A4772,'Load Shapes - Day Type'!$K:$K,0))</f>
        <v>0.19295060317592819</v>
      </c>
      <c r="S4772" s="47">
        <f t="shared" si="300"/>
        <v>1.1871027427190218E-4</v>
      </c>
    </row>
    <row r="4773" spans="1:19" x14ac:dyDescent="0.2">
      <c r="A4773" s="45" t="str">
        <f t="shared" si="297"/>
        <v>JulyWeekday18</v>
      </c>
      <c r="E4773" s="9">
        <v>2017</v>
      </c>
      <c r="F4773" s="9">
        <v>7</v>
      </c>
      <c r="G4773" s="9" t="s">
        <v>12</v>
      </c>
      <c r="H4773" s="9">
        <v>18</v>
      </c>
      <c r="I4773" s="24" t="s">
        <v>188</v>
      </c>
      <c r="J4773" s="25" t="str">
        <f t="shared" si="298"/>
        <v/>
      </c>
      <c r="K4773" s="25" t="str">
        <f t="shared" si="299"/>
        <v>Weekday</v>
      </c>
      <c r="L4773" s="25" t="s">
        <v>176</v>
      </c>
      <c r="M4773" s="9">
        <v>4770</v>
      </c>
      <c r="N4773" s="9">
        <v>18</v>
      </c>
      <c r="O4773" s="14">
        <f>INDEX('Load Shapes - Day Type'!G:G,MATCH('Load Shapes - 8760'!$A4773,'Load Shapes - Day Type'!$K:$K,0))</f>
        <v>0.123</v>
      </c>
      <c r="P4773" s="14">
        <f>INDEX('Load Shapes - Day Type'!H:H,MATCH('Load Shapes - 8760'!$A4773,'Load Shapes - Day Type'!$K:$K,0))</f>
        <v>9.5000000000000001E-2</v>
      </c>
      <c r="Q4773" s="15">
        <f>INDEX('Load Shapes - Day Type'!I:I,MATCH('Load Shapes - 8760'!$A4773,'Load Shapes - Day Type'!$K:$K,0))</f>
        <v>1.6633672687580014</v>
      </c>
      <c r="R4773" s="15">
        <f>INDEX('Load Shapes - Day Type'!J:J,MATCH('Load Shapes - 8760'!$A4773,'Load Shapes - Day Type'!$K:$K,0))</f>
        <v>0.20459417405723418</v>
      </c>
      <c r="S4773" s="47">
        <f t="shared" si="300"/>
        <v>1.2587382530555144E-4</v>
      </c>
    </row>
    <row r="4774" spans="1:19" x14ac:dyDescent="0.2">
      <c r="A4774" s="45" t="str">
        <f t="shared" si="297"/>
        <v>JulyWeekday19</v>
      </c>
      <c r="E4774" s="9">
        <v>2017</v>
      </c>
      <c r="F4774" s="9">
        <v>7</v>
      </c>
      <c r="G4774" s="9" t="s">
        <v>12</v>
      </c>
      <c r="H4774" s="9">
        <v>18</v>
      </c>
      <c r="I4774" s="24" t="s">
        <v>188</v>
      </c>
      <c r="J4774" s="25" t="str">
        <f t="shared" si="298"/>
        <v/>
      </c>
      <c r="K4774" s="25" t="str">
        <f t="shared" si="299"/>
        <v>Weekday</v>
      </c>
      <c r="L4774" s="25" t="s">
        <v>176</v>
      </c>
      <c r="M4774" s="9">
        <v>4771</v>
      </c>
      <c r="N4774" s="9">
        <v>19</v>
      </c>
      <c r="O4774" s="14">
        <f>INDEX('Load Shapes - Day Type'!G:G,MATCH('Load Shapes - 8760'!$A4774,'Load Shapes - Day Type'!$K:$K,0))</f>
        <v>0.12</v>
      </c>
      <c r="P4774" s="14">
        <f>INDEX('Load Shapes - Day Type'!H:H,MATCH('Load Shapes - 8760'!$A4774,'Load Shapes - Day Type'!$K:$K,0))</f>
        <v>0.09</v>
      </c>
      <c r="Q4774" s="15">
        <f>INDEX('Load Shapes - Day Type'!I:I,MATCH('Load Shapes - 8760'!$A4774,'Load Shapes - Day Type'!$K:$K,0))</f>
        <v>1.6633672687580014</v>
      </c>
      <c r="R4774" s="15">
        <f>INDEX('Load Shapes - Day Type'!J:J,MATCH('Load Shapes - 8760'!$A4774,'Load Shapes - Day Type'!$K:$K,0))</f>
        <v>0.19960407225096016</v>
      </c>
      <c r="S4774" s="47">
        <f t="shared" si="300"/>
        <v>1.2280373200541605E-4</v>
      </c>
    </row>
    <row r="4775" spans="1:19" x14ac:dyDescent="0.2">
      <c r="A4775" s="45" t="str">
        <f t="shared" si="297"/>
        <v>JulyWeekday20</v>
      </c>
      <c r="E4775" s="9">
        <v>2017</v>
      </c>
      <c r="F4775" s="9">
        <v>7</v>
      </c>
      <c r="G4775" s="9" t="s">
        <v>12</v>
      </c>
      <c r="H4775" s="9">
        <v>18</v>
      </c>
      <c r="I4775" s="24" t="s">
        <v>188</v>
      </c>
      <c r="J4775" s="25" t="str">
        <f t="shared" si="298"/>
        <v/>
      </c>
      <c r="K4775" s="25" t="str">
        <f t="shared" si="299"/>
        <v>Weekday</v>
      </c>
      <c r="L4775" s="25" t="s">
        <v>176</v>
      </c>
      <c r="M4775" s="9">
        <v>4772</v>
      </c>
      <c r="N4775" s="9">
        <v>20</v>
      </c>
      <c r="O4775" s="14">
        <f>INDEX('Load Shapes - Day Type'!G:G,MATCH('Load Shapes - 8760'!$A4775,'Load Shapes - Day Type'!$K:$K,0))</f>
        <v>0.13100000000000001</v>
      </c>
      <c r="P4775" s="14">
        <f>INDEX('Load Shapes - Day Type'!H:H,MATCH('Load Shapes - 8760'!$A4775,'Load Shapes - Day Type'!$K:$K,0))</f>
        <v>8.5999999999999993E-2</v>
      </c>
      <c r="Q4775" s="15">
        <f>INDEX('Load Shapes - Day Type'!I:I,MATCH('Load Shapes - 8760'!$A4775,'Load Shapes - Day Type'!$K:$K,0))</f>
        <v>1.6633672687580014</v>
      </c>
      <c r="R4775" s="15">
        <f>INDEX('Load Shapes - Day Type'!J:J,MATCH('Load Shapes - 8760'!$A4775,'Load Shapes - Day Type'!$K:$K,0))</f>
        <v>0.21790111220729819</v>
      </c>
      <c r="S4775" s="47">
        <f t="shared" si="300"/>
        <v>1.3406074077257918E-4</v>
      </c>
    </row>
    <row r="4776" spans="1:19" x14ac:dyDescent="0.2">
      <c r="A4776" s="45" t="str">
        <f t="shared" si="297"/>
        <v>JulyWeekday21</v>
      </c>
      <c r="E4776" s="9">
        <v>2017</v>
      </c>
      <c r="F4776" s="9">
        <v>7</v>
      </c>
      <c r="G4776" s="9" t="s">
        <v>12</v>
      </c>
      <c r="H4776" s="9">
        <v>18</v>
      </c>
      <c r="I4776" s="24" t="s">
        <v>188</v>
      </c>
      <c r="J4776" s="25" t="str">
        <f t="shared" si="298"/>
        <v/>
      </c>
      <c r="K4776" s="25" t="str">
        <f t="shared" si="299"/>
        <v>Weekday</v>
      </c>
      <c r="L4776" s="25" t="s">
        <v>176</v>
      </c>
      <c r="M4776" s="9">
        <v>4773</v>
      </c>
      <c r="N4776" s="9">
        <v>21</v>
      </c>
      <c r="O4776" s="14">
        <f>INDEX('Load Shapes - Day Type'!G:G,MATCH('Load Shapes - 8760'!$A4776,'Load Shapes - Day Type'!$K:$K,0))</f>
        <v>0.151</v>
      </c>
      <c r="P4776" s="14">
        <f>INDEX('Load Shapes - Day Type'!H:H,MATCH('Load Shapes - 8760'!$A4776,'Load Shapes - Day Type'!$K:$K,0))</f>
        <v>8.5999999999999993E-2</v>
      </c>
      <c r="Q4776" s="15">
        <f>INDEX('Load Shapes - Day Type'!I:I,MATCH('Load Shapes - 8760'!$A4776,'Load Shapes - Day Type'!$K:$K,0))</f>
        <v>1.6633672687580014</v>
      </c>
      <c r="R4776" s="15">
        <f>INDEX('Load Shapes - Day Type'!J:J,MATCH('Load Shapes - 8760'!$A4776,'Load Shapes - Day Type'!$K:$K,0))</f>
        <v>0.2511684575824582</v>
      </c>
      <c r="S4776" s="47">
        <f t="shared" si="300"/>
        <v>1.5452802944014853E-4</v>
      </c>
    </row>
    <row r="4777" spans="1:19" x14ac:dyDescent="0.2">
      <c r="A4777" s="45" t="str">
        <f t="shared" si="297"/>
        <v>JulyWeekday22</v>
      </c>
      <c r="E4777" s="9">
        <v>2017</v>
      </c>
      <c r="F4777" s="9">
        <v>7</v>
      </c>
      <c r="G4777" s="9" t="s">
        <v>12</v>
      </c>
      <c r="H4777" s="9">
        <v>18</v>
      </c>
      <c r="I4777" s="24" t="s">
        <v>188</v>
      </c>
      <c r="J4777" s="25" t="str">
        <f t="shared" si="298"/>
        <v/>
      </c>
      <c r="K4777" s="25" t="str">
        <f t="shared" si="299"/>
        <v>Weekday</v>
      </c>
      <c r="L4777" s="25" t="s">
        <v>176</v>
      </c>
      <c r="M4777" s="9">
        <v>4774</v>
      </c>
      <c r="N4777" s="9">
        <v>22</v>
      </c>
      <c r="O4777" s="14">
        <f>INDEX('Load Shapes - Day Type'!G:G,MATCH('Load Shapes - 8760'!$A4777,'Load Shapes - Day Type'!$K:$K,0))</f>
        <v>0.14899999999999999</v>
      </c>
      <c r="P4777" s="14">
        <f>INDEX('Load Shapes - Day Type'!H:H,MATCH('Load Shapes - 8760'!$A4777,'Load Shapes - Day Type'!$K:$K,0))</f>
        <v>8.7999999999999995E-2</v>
      </c>
      <c r="Q4777" s="15">
        <f>INDEX('Load Shapes - Day Type'!I:I,MATCH('Load Shapes - 8760'!$A4777,'Load Shapes - Day Type'!$K:$K,0))</f>
        <v>1.6633672687580014</v>
      </c>
      <c r="R4777" s="15">
        <f>INDEX('Load Shapes - Day Type'!J:J,MATCH('Load Shapes - 8760'!$A4777,'Load Shapes - Day Type'!$K:$K,0))</f>
        <v>0.2478417230449422</v>
      </c>
      <c r="S4777" s="47">
        <f t="shared" si="300"/>
        <v>1.5248130057339158E-4</v>
      </c>
    </row>
    <row r="4778" spans="1:19" x14ac:dyDescent="0.2">
      <c r="A4778" s="45" t="str">
        <f t="shared" si="297"/>
        <v>JulyWeekday23</v>
      </c>
      <c r="E4778" s="9">
        <v>2017</v>
      </c>
      <c r="F4778" s="9">
        <v>7</v>
      </c>
      <c r="G4778" s="9" t="s">
        <v>12</v>
      </c>
      <c r="H4778" s="9">
        <v>18</v>
      </c>
      <c r="I4778" s="24" t="s">
        <v>188</v>
      </c>
      <c r="J4778" s="25" t="str">
        <f t="shared" si="298"/>
        <v/>
      </c>
      <c r="K4778" s="25" t="str">
        <f t="shared" si="299"/>
        <v>Weekday</v>
      </c>
      <c r="L4778" s="25" t="s">
        <v>176</v>
      </c>
      <c r="M4778" s="9">
        <v>4775</v>
      </c>
      <c r="N4778" s="9">
        <v>23</v>
      </c>
      <c r="O4778" s="14">
        <f>INDEX('Load Shapes - Day Type'!G:G,MATCH('Load Shapes - 8760'!$A4778,'Load Shapes - Day Type'!$K:$K,0))</f>
        <v>9.4E-2</v>
      </c>
      <c r="P4778" s="14">
        <f>INDEX('Load Shapes - Day Type'!H:H,MATCH('Load Shapes - 8760'!$A4778,'Load Shapes - Day Type'!$K:$K,0))</f>
        <v>0.107</v>
      </c>
      <c r="Q4778" s="15">
        <f>INDEX('Load Shapes - Day Type'!I:I,MATCH('Load Shapes - 8760'!$A4778,'Load Shapes - Day Type'!$K:$K,0))</f>
        <v>1.6633672687580014</v>
      </c>
      <c r="R4778" s="15">
        <f>INDEX('Load Shapes - Day Type'!J:J,MATCH('Load Shapes - 8760'!$A4778,'Load Shapes - Day Type'!$K:$K,0))</f>
        <v>0.15635652326325214</v>
      </c>
      <c r="S4778" s="47">
        <f t="shared" si="300"/>
        <v>9.61962567375759E-5</v>
      </c>
    </row>
    <row r="4779" spans="1:19" x14ac:dyDescent="0.2">
      <c r="A4779" s="45" t="str">
        <f t="shared" si="297"/>
        <v>JulyWeekday24</v>
      </c>
      <c r="E4779" s="9">
        <v>2017</v>
      </c>
      <c r="F4779" s="9">
        <v>7</v>
      </c>
      <c r="G4779" s="9" t="s">
        <v>12</v>
      </c>
      <c r="H4779" s="9">
        <v>18</v>
      </c>
      <c r="I4779" s="24" t="s">
        <v>188</v>
      </c>
      <c r="J4779" s="25" t="str">
        <f t="shared" si="298"/>
        <v/>
      </c>
      <c r="K4779" s="25" t="str">
        <f t="shared" si="299"/>
        <v>Weekday</v>
      </c>
      <c r="L4779" s="25" t="s">
        <v>177</v>
      </c>
      <c r="M4779" s="9">
        <v>4776</v>
      </c>
      <c r="N4779" s="9">
        <v>24</v>
      </c>
      <c r="O4779" s="14">
        <f>INDEX('Load Shapes - Day Type'!G:G,MATCH('Load Shapes - 8760'!$A4779,'Load Shapes - Day Type'!$K:$K,0))</f>
        <v>5.5E-2</v>
      </c>
      <c r="P4779" s="14">
        <f>INDEX('Load Shapes - Day Type'!H:H,MATCH('Load Shapes - 8760'!$A4779,'Load Shapes - Day Type'!$K:$K,0))</f>
        <v>0.155</v>
      </c>
      <c r="Q4779" s="15">
        <f>INDEX('Load Shapes - Day Type'!I:I,MATCH('Load Shapes - 8760'!$A4779,'Load Shapes - Day Type'!$K:$K,0))</f>
        <v>1.6633672687580014</v>
      </c>
      <c r="R4779" s="15">
        <f>INDEX('Load Shapes - Day Type'!J:J,MATCH('Load Shapes - 8760'!$A4779,'Load Shapes - Day Type'!$K:$K,0))</f>
        <v>9.1485199781690077E-2</v>
      </c>
      <c r="S4779" s="47">
        <f t="shared" si="300"/>
        <v>5.6285043835815688E-5</v>
      </c>
    </row>
    <row r="4780" spans="1:19" x14ac:dyDescent="0.2">
      <c r="A4780" s="45" t="str">
        <f t="shared" si="297"/>
        <v>JulyWeekday1</v>
      </c>
      <c r="E4780" s="9">
        <v>2017</v>
      </c>
      <c r="F4780" s="9">
        <v>7</v>
      </c>
      <c r="G4780" s="9" t="s">
        <v>12</v>
      </c>
      <c r="H4780" s="9">
        <v>19</v>
      </c>
      <c r="I4780" s="24" t="s">
        <v>185</v>
      </c>
      <c r="J4780" s="25" t="str">
        <f t="shared" si="298"/>
        <v/>
      </c>
      <c r="K4780" s="25" t="str">
        <f t="shared" si="299"/>
        <v>Weekday</v>
      </c>
      <c r="L4780" s="25" t="s">
        <v>177</v>
      </c>
      <c r="M4780" s="9">
        <v>4777</v>
      </c>
      <c r="N4780" s="9">
        <v>1</v>
      </c>
      <c r="O4780" s="14">
        <f>INDEX('Load Shapes - Day Type'!G:G,MATCH('Load Shapes - 8760'!$A4780,'Load Shapes - Day Type'!$K:$K,0))</f>
        <v>3.4000000000000002E-2</v>
      </c>
      <c r="P4780" s="14">
        <f>INDEX('Load Shapes - Day Type'!H:H,MATCH('Load Shapes - 8760'!$A4780,'Load Shapes - Day Type'!$K:$K,0))</f>
        <v>0.215</v>
      </c>
      <c r="Q4780" s="15">
        <f>INDEX('Load Shapes - Day Type'!I:I,MATCH('Load Shapes - 8760'!$A4780,'Load Shapes - Day Type'!$K:$K,0))</f>
        <v>1.6633672687580014</v>
      </c>
      <c r="R4780" s="15">
        <f>INDEX('Load Shapes - Day Type'!J:J,MATCH('Load Shapes - 8760'!$A4780,'Load Shapes - Day Type'!$K:$K,0))</f>
        <v>5.6554487137772051E-2</v>
      </c>
      <c r="S4780" s="47">
        <f t="shared" si="300"/>
        <v>3.4794390734867882E-5</v>
      </c>
    </row>
    <row r="4781" spans="1:19" x14ac:dyDescent="0.2">
      <c r="A4781" s="45" t="str">
        <f t="shared" si="297"/>
        <v>JulyWeekday2</v>
      </c>
      <c r="E4781" s="9">
        <v>2017</v>
      </c>
      <c r="F4781" s="9">
        <v>7</v>
      </c>
      <c r="G4781" s="9" t="s">
        <v>12</v>
      </c>
      <c r="H4781" s="9">
        <v>19</v>
      </c>
      <c r="I4781" s="24" t="s">
        <v>185</v>
      </c>
      <c r="J4781" s="25" t="str">
        <f t="shared" si="298"/>
        <v/>
      </c>
      <c r="K4781" s="25" t="str">
        <f t="shared" si="299"/>
        <v>Weekday</v>
      </c>
      <c r="L4781" s="25" t="s">
        <v>177</v>
      </c>
      <c r="M4781" s="9">
        <v>4778</v>
      </c>
      <c r="N4781" s="9">
        <v>2</v>
      </c>
      <c r="O4781" s="14">
        <f>INDEX('Load Shapes - Day Type'!G:G,MATCH('Load Shapes - 8760'!$A4781,'Load Shapes - Day Type'!$K:$K,0))</f>
        <v>2.8000000000000001E-2</v>
      </c>
      <c r="P4781" s="14">
        <f>INDEX('Load Shapes - Day Type'!H:H,MATCH('Load Shapes - 8760'!$A4781,'Load Shapes - Day Type'!$K:$K,0))</f>
        <v>0.246</v>
      </c>
      <c r="Q4781" s="15">
        <f>INDEX('Load Shapes - Day Type'!I:I,MATCH('Load Shapes - 8760'!$A4781,'Load Shapes - Day Type'!$K:$K,0))</f>
        <v>1.6633672687580014</v>
      </c>
      <c r="R4781" s="15">
        <f>INDEX('Load Shapes - Day Type'!J:J,MATCH('Load Shapes - 8760'!$A4781,'Load Shapes - Day Type'!$K:$K,0))</f>
        <v>4.6574283525224039E-2</v>
      </c>
      <c r="S4781" s="47">
        <f t="shared" si="300"/>
        <v>2.8654204134597078E-5</v>
      </c>
    </row>
    <row r="4782" spans="1:19" x14ac:dyDescent="0.2">
      <c r="A4782" s="45" t="str">
        <f t="shared" si="297"/>
        <v>JulyWeekday3</v>
      </c>
      <c r="E4782" s="9">
        <v>2017</v>
      </c>
      <c r="F4782" s="9">
        <v>7</v>
      </c>
      <c r="G4782" s="9" t="s">
        <v>12</v>
      </c>
      <c r="H4782" s="9">
        <v>19</v>
      </c>
      <c r="I4782" s="24" t="s">
        <v>185</v>
      </c>
      <c r="J4782" s="25" t="str">
        <f t="shared" si="298"/>
        <v/>
      </c>
      <c r="K4782" s="25" t="str">
        <f t="shared" si="299"/>
        <v>Weekday</v>
      </c>
      <c r="L4782" s="25" t="s">
        <v>177</v>
      </c>
      <c r="M4782" s="9">
        <v>4779</v>
      </c>
      <c r="N4782" s="9">
        <v>3</v>
      </c>
      <c r="O4782" s="14">
        <f>INDEX('Load Shapes - Day Type'!G:G,MATCH('Load Shapes - 8760'!$A4782,'Load Shapes - Day Type'!$K:$K,0))</f>
        <v>2.4E-2</v>
      </c>
      <c r="P4782" s="14">
        <f>INDEX('Load Shapes - Day Type'!H:H,MATCH('Load Shapes - 8760'!$A4782,'Load Shapes - Day Type'!$K:$K,0))</f>
        <v>0.27</v>
      </c>
      <c r="Q4782" s="15">
        <f>INDEX('Load Shapes - Day Type'!I:I,MATCH('Load Shapes - 8760'!$A4782,'Load Shapes - Day Type'!$K:$K,0))</f>
        <v>1.6633672687580014</v>
      </c>
      <c r="R4782" s="15">
        <f>INDEX('Load Shapes - Day Type'!J:J,MATCH('Load Shapes - 8760'!$A4782,'Load Shapes - Day Type'!$K:$K,0))</f>
        <v>3.9920814450192035E-2</v>
      </c>
      <c r="S4782" s="47">
        <f t="shared" si="300"/>
        <v>2.4560746401083209E-5</v>
      </c>
    </row>
    <row r="4783" spans="1:19" x14ac:dyDescent="0.2">
      <c r="A4783" s="45" t="str">
        <f t="shared" si="297"/>
        <v>JulyWeekday4</v>
      </c>
      <c r="E4783" s="9">
        <v>2017</v>
      </c>
      <c r="F4783" s="9">
        <v>7</v>
      </c>
      <c r="G4783" s="9" t="s">
        <v>12</v>
      </c>
      <c r="H4783" s="9">
        <v>19</v>
      </c>
      <c r="I4783" s="24" t="s">
        <v>185</v>
      </c>
      <c r="J4783" s="25" t="str">
        <f t="shared" si="298"/>
        <v/>
      </c>
      <c r="K4783" s="25" t="str">
        <f t="shared" si="299"/>
        <v>Weekday</v>
      </c>
      <c r="L4783" s="25" t="s">
        <v>177</v>
      </c>
      <c r="M4783" s="9">
        <v>4780</v>
      </c>
      <c r="N4783" s="9">
        <v>4</v>
      </c>
      <c r="O4783" s="14">
        <f>INDEX('Load Shapes - Day Type'!G:G,MATCH('Load Shapes - 8760'!$A4783,'Load Shapes - Day Type'!$K:$K,0))</f>
        <v>2.3E-2</v>
      </c>
      <c r="P4783" s="14">
        <f>INDEX('Load Shapes - Day Type'!H:H,MATCH('Load Shapes - 8760'!$A4783,'Load Shapes - Day Type'!$K:$K,0))</f>
        <v>0.27</v>
      </c>
      <c r="Q4783" s="15">
        <f>INDEX('Load Shapes - Day Type'!I:I,MATCH('Load Shapes - 8760'!$A4783,'Load Shapes - Day Type'!$K:$K,0))</f>
        <v>1.6633672687580014</v>
      </c>
      <c r="R4783" s="15">
        <f>INDEX('Load Shapes - Day Type'!J:J,MATCH('Load Shapes - 8760'!$A4783,'Load Shapes - Day Type'!$K:$K,0))</f>
        <v>3.8257447181434034E-2</v>
      </c>
      <c r="S4783" s="47">
        <f t="shared" si="300"/>
        <v>2.3537381967704741E-5</v>
      </c>
    </row>
    <row r="4784" spans="1:19" x14ac:dyDescent="0.2">
      <c r="A4784" s="45" t="str">
        <f t="shared" si="297"/>
        <v>JulyWeekday5</v>
      </c>
      <c r="E4784" s="9">
        <v>2017</v>
      </c>
      <c r="F4784" s="9">
        <v>7</v>
      </c>
      <c r="G4784" s="9" t="s">
        <v>12</v>
      </c>
      <c r="H4784" s="9">
        <v>19</v>
      </c>
      <c r="I4784" s="24" t="s">
        <v>185</v>
      </c>
      <c r="J4784" s="25" t="str">
        <f t="shared" si="298"/>
        <v/>
      </c>
      <c r="K4784" s="25" t="str">
        <f t="shared" si="299"/>
        <v>Weekday</v>
      </c>
      <c r="L4784" s="25" t="s">
        <v>177</v>
      </c>
      <c r="M4784" s="9">
        <v>4781</v>
      </c>
      <c r="N4784" s="9">
        <v>5</v>
      </c>
      <c r="O4784" s="14">
        <f>INDEX('Load Shapes - Day Type'!G:G,MATCH('Load Shapes - 8760'!$A4784,'Load Shapes - Day Type'!$K:$K,0))</f>
        <v>2.9000000000000001E-2</v>
      </c>
      <c r="P4784" s="14">
        <f>INDEX('Load Shapes - Day Type'!H:H,MATCH('Load Shapes - 8760'!$A4784,'Load Shapes - Day Type'!$K:$K,0))</f>
        <v>0.223</v>
      </c>
      <c r="Q4784" s="15">
        <f>INDEX('Load Shapes - Day Type'!I:I,MATCH('Load Shapes - 8760'!$A4784,'Load Shapes - Day Type'!$K:$K,0))</f>
        <v>1.6633672687580014</v>
      </c>
      <c r="R4784" s="15">
        <f>INDEX('Load Shapes - Day Type'!J:J,MATCH('Load Shapes - 8760'!$A4784,'Load Shapes - Day Type'!$K:$K,0))</f>
        <v>4.8237650793982047E-2</v>
      </c>
      <c r="S4784" s="47">
        <f t="shared" si="300"/>
        <v>2.9677568567975545E-5</v>
      </c>
    </row>
    <row r="4785" spans="1:19" x14ac:dyDescent="0.2">
      <c r="A4785" s="45" t="str">
        <f t="shared" si="297"/>
        <v>JulyWeekday6</v>
      </c>
      <c r="E4785" s="9">
        <v>2017</v>
      </c>
      <c r="F4785" s="9">
        <v>7</v>
      </c>
      <c r="G4785" s="9" t="s">
        <v>12</v>
      </c>
      <c r="H4785" s="9">
        <v>19</v>
      </c>
      <c r="I4785" s="24" t="s">
        <v>185</v>
      </c>
      <c r="J4785" s="25" t="str">
        <f t="shared" si="298"/>
        <v/>
      </c>
      <c r="K4785" s="25" t="str">
        <f t="shared" si="299"/>
        <v>Weekday</v>
      </c>
      <c r="L4785" s="25" t="s">
        <v>177</v>
      </c>
      <c r="M4785" s="9">
        <v>4782</v>
      </c>
      <c r="N4785" s="9">
        <v>6</v>
      </c>
      <c r="O4785" s="14">
        <f>INDEX('Load Shapes - Day Type'!G:G,MATCH('Load Shapes - 8760'!$A4785,'Load Shapes - Day Type'!$K:$K,0))</f>
        <v>5.0999999999999997E-2</v>
      </c>
      <c r="P4785" s="14">
        <f>INDEX('Load Shapes - Day Type'!H:H,MATCH('Load Shapes - 8760'!$A4785,'Load Shapes - Day Type'!$K:$K,0))</f>
        <v>0.157</v>
      </c>
      <c r="Q4785" s="15">
        <f>INDEX('Load Shapes - Day Type'!I:I,MATCH('Load Shapes - 8760'!$A4785,'Load Shapes - Day Type'!$K:$K,0))</f>
        <v>1.6633672687580014</v>
      </c>
      <c r="R4785" s="15">
        <f>INDEX('Load Shapes - Day Type'!J:J,MATCH('Load Shapes - 8760'!$A4785,'Load Shapes - Day Type'!$K:$K,0))</f>
        <v>8.4831730706658073E-2</v>
      </c>
      <c r="S4785" s="47">
        <f t="shared" si="300"/>
        <v>5.2191586102301819E-5</v>
      </c>
    </row>
    <row r="4786" spans="1:19" x14ac:dyDescent="0.2">
      <c r="A4786" s="45" t="str">
        <f t="shared" si="297"/>
        <v>JulyWeekday7</v>
      </c>
      <c r="E4786" s="9">
        <v>2017</v>
      </c>
      <c r="F4786" s="9">
        <v>7</v>
      </c>
      <c r="G4786" s="9" t="s">
        <v>12</v>
      </c>
      <c r="H4786" s="9">
        <v>19</v>
      </c>
      <c r="I4786" s="24" t="s">
        <v>185</v>
      </c>
      <c r="J4786" s="25" t="str">
        <f t="shared" si="298"/>
        <v/>
      </c>
      <c r="K4786" s="25" t="str">
        <f t="shared" si="299"/>
        <v>Weekday</v>
      </c>
      <c r="L4786" s="25" t="s">
        <v>177</v>
      </c>
      <c r="M4786" s="9">
        <v>4783</v>
      </c>
      <c r="N4786" s="9">
        <v>7</v>
      </c>
      <c r="O4786" s="14">
        <f>INDEX('Load Shapes - Day Type'!G:G,MATCH('Load Shapes - 8760'!$A4786,'Load Shapes - Day Type'!$K:$K,0))</f>
        <v>8.1000000000000003E-2</v>
      </c>
      <c r="P4786" s="14">
        <f>INDEX('Load Shapes - Day Type'!H:H,MATCH('Load Shapes - 8760'!$A4786,'Load Shapes - Day Type'!$K:$K,0))</f>
        <v>0.124</v>
      </c>
      <c r="Q4786" s="15">
        <f>INDEX('Load Shapes - Day Type'!I:I,MATCH('Load Shapes - 8760'!$A4786,'Load Shapes - Day Type'!$K:$K,0))</f>
        <v>1.6633672687580014</v>
      </c>
      <c r="R4786" s="15">
        <f>INDEX('Load Shapes - Day Type'!J:J,MATCH('Load Shapes - 8760'!$A4786,'Load Shapes - Day Type'!$K:$K,0))</f>
        <v>0.13473274876939811</v>
      </c>
      <c r="S4786" s="47">
        <f t="shared" si="300"/>
        <v>8.2892519103655831E-5</v>
      </c>
    </row>
    <row r="4787" spans="1:19" x14ac:dyDescent="0.2">
      <c r="A4787" s="45" t="str">
        <f t="shared" si="297"/>
        <v>JulyWeekday8</v>
      </c>
      <c r="E4787" s="9">
        <v>2017</v>
      </c>
      <c r="F4787" s="9">
        <v>7</v>
      </c>
      <c r="G4787" s="9" t="s">
        <v>12</v>
      </c>
      <c r="H4787" s="9">
        <v>19</v>
      </c>
      <c r="I4787" s="24" t="s">
        <v>185</v>
      </c>
      <c r="J4787" s="25" t="str">
        <f t="shared" si="298"/>
        <v/>
      </c>
      <c r="K4787" s="25" t="str">
        <f t="shared" si="299"/>
        <v>Weekday</v>
      </c>
      <c r="L4787" s="25" t="s">
        <v>177</v>
      </c>
      <c r="M4787" s="9">
        <v>4784</v>
      </c>
      <c r="N4787" s="9">
        <v>8</v>
      </c>
      <c r="O4787" s="14">
        <f>INDEX('Load Shapes - Day Type'!G:G,MATCH('Load Shapes - 8760'!$A4787,'Load Shapes - Day Type'!$K:$K,0))</f>
        <v>0.11700000000000001</v>
      </c>
      <c r="P4787" s="14">
        <f>INDEX('Load Shapes - Day Type'!H:H,MATCH('Load Shapes - 8760'!$A4787,'Load Shapes - Day Type'!$K:$K,0))</f>
        <v>0.10299999999999999</v>
      </c>
      <c r="Q4787" s="15">
        <f>INDEX('Load Shapes - Day Type'!I:I,MATCH('Load Shapes - 8760'!$A4787,'Load Shapes - Day Type'!$K:$K,0))</f>
        <v>1.6633672687580014</v>
      </c>
      <c r="R4787" s="15">
        <f>INDEX('Load Shapes - Day Type'!J:J,MATCH('Load Shapes - 8760'!$A4787,'Load Shapes - Day Type'!$K:$K,0))</f>
        <v>0.19461397044468617</v>
      </c>
      <c r="S4787" s="47">
        <f t="shared" si="300"/>
        <v>1.1973363870528065E-4</v>
      </c>
    </row>
    <row r="4788" spans="1:19" x14ac:dyDescent="0.2">
      <c r="A4788" s="45" t="str">
        <f t="shared" si="297"/>
        <v>JulyWeekday9</v>
      </c>
      <c r="E4788" s="9">
        <v>2017</v>
      </c>
      <c r="F4788" s="9">
        <v>7</v>
      </c>
      <c r="G4788" s="9" t="s">
        <v>12</v>
      </c>
      <c r="H4788" s="9">
        <v>19</v>
      </c>
      <c r="I4788" s="24" t="s">
        <v>185</v>
      </c>
      <c r="J4788" s="25" t="str">
        <f t="shared" si="298"/>
        <v/>
      </c>
      <c r="K4788" s="25" t="str">
        <f t="shared" si="299"/>
        <v>Weekday</v>
      </c>
      <c r="L4788" s="25" t="s">
        <v>176</v>
      </c>
      <c r="M4788" s="9">
        <v>4785</v>
      </c>
      <c r="N4788" s="9">
        <v>9</v>
      </c>
      <c r="O4788" s="14">
        <f>INDEX('Load Shapes - Day Type'!G:G,MATCH('Load Shapes - 8760'!$A4788,'Load Shapes - Day Type'!$K:$K,0))</f>
        <v>0.122</v>
      </c>
      <c r="P4788" s="14">
        <f>INDEX('Load Shapes - Day Type'!H:H,MATCH('Load Shapes - 8760'!$A4788,'Load Shapes - Day Type'!$K:$K,0))</f>
        <v>0.104</v>
      </c>
      <c r="Q4788" s="15">
        <f>INDEX('Load Shapes - Day Type'!I:I,MATCH('Load Shapes - 8760'!$A4788,'Load Shapes - Day Type'!$K:$K,0))</f>
        <v>1.6633672687580014</v>
      </c>
      <c r="R4788" s="15">
        <f>INDEX('Load Shapes - Day Type'!J:J,MATCH('Load Shapes - 8760'!$A4788,'Load Shapes - Day Type'!$K:$K,0))</f>
        <v>0.20293080678847616</v>
      </c>
      <c r="S4788" s="47">
        <f t="shared" si="300"/>
        <v>1.2485046087217297E-4</v>
      </c>
    </row>
    <row r="4789" spans="1:19" x14ac:dyDescent="0.2">
      <c r="A4789" s="45" t="str">
        <f t="shared" si="297"/>
        <v>JulyWeekday10</v>
      </c>
      <c r="E4789" s="9">
        <v>2017</v>
      </c>
      <c r="F4789" s="9">
        <v>7</v>
      </c>
      <c r="G4789" s="9" t="s">
        <v>12</v>
      </c>
      <c r="H4789" s="9">
        <v>19</v>
      </c>
      <c r="I4789" s="24" t="s">
        <v>185</v>
      </c>
      <c r="J4789" s="25" t="str">
        <f t="shared" si="298"/>
        <v/>
      </c>
      <c r="K4789" s="25" t="str">
        <f t="shared" si="299"/>
        <v>Weekday</v>
      </c>
      <c r="L4789" s="25" t="s">
        <v>176</v>
      </c>
      <c r="M4789" s="9">
        <v>4786</v>
      </c>
      <c r="N4789" s="9">
        <v>10</v>
      </c>
      <c r="O4789" s="14">
        <f>INDEX('Load Shapes - Day Type'!G:G,MATCH('Load Shapes - 8760'!$A4789,'Load Shapes - Day Type'!$K:$K,0))</f>
        <v>0.13</v>
      </c>
      <c r="P4789" s="14">
        <f>INDEX('Load Shapes - Day Type'!H:H,MATCH('Load Shapes - 8760'!$A4789,'Load Shapes - Day Type'!$K:$K,0))</f>
        <v>0.105</v>
      </c>
      <c r="Q4789" s="15">
        <f>INDEX('Load Shapes - Day Type'!I:I,MATCH('Load Shapes - 8760'!$A4789,'Load Shapes - Day Type'!$K:$K,0))</f>
        <v>1.6633672687580014</v>
      </c>
      <c r="R4789" s="15">
        <f>INDEX('Load Shapes - Day Type'!J:J,MATCH('Load Shapes - 8760'!$A4789,'Load Shapes - Day Type'!$K:$K,0))</f>
        <v>0.2162377449385402</v>
      </c>
      <c r="S4789" s="47">
        <f t="shared" si="300"/>
        <v>1.3303737633920071E-4</v>
      </c>
    </row>
    <row r="4790" spans="1:19" x14ac:dyDescent="0.2">
      <c r="A4790" s="45" t="str">
        <f t="shared" si="297"/>
        <v>JulyWeekday11</v>
      </c>
      <c r="E4790" s="9">
        <v>2017</v>
      </c>
      <c r="F4790" s="9">
        <v>7</v>
      </c>
      <c r="G4790" s="9" t="s">
        <v>12</v>
      </c>
      <c r="H4790" s="9">
        <v>19</v>
      </c>
      <c r="I4790" s="24" t="s">
        <v>185</v>
      </c>
      <c r="J4790" s="25" t="str">
        <f t="shared" si="298"/>
        <v/>
      </c>
      <c r="K4790" s="25" t="str">
        <f t="shared" si="299"/>
        <v>Weekday</v>
      </c>
      <c r="L4790" s="25" t="s">
        <v>176</v>
      </c>
      <c r="M4790" s="9">
        <v>4787</v>
      </c>
      <c r="N4790" s="9">
        <v>11</v>
      </c>
      <c r="O4790" s="14">
        <f>INDEX('Load Shapes - Day Type'!G:G,MATCH('Load Shapes - 8760'!$A4790,'Load Shapes - Day Type'!$K:$K,0))</f>
        <v>0.127</v>
      </c>
      <c r="P4790" s="14">
        <f>INDEX('Load Shapes - Day Type'!H:H,MATCH('Load Shapes - 8760'!$A4790,'Load Shapes - Day Type'!$K:$K,0))</f>
        <v>0.109</v>
      </c>
      <c r="Q4790" s="15">
        <f>INDEX('Load Shapes - Day Type'!I:I,MATCH('Load Shapes - 8760'!$A4790,'Load Shapes - Day Type'!$K:$K,0))</f>
        <v>1.6633672687580014</v>
      </c>
      <c r="R4790" s="15">
        <f>INDEX('Load Shapes - Day Type'!J:J,MATCH('Load Shapes - 8760'!$A4790,'Load Shapes - Day Type'!$K:$K,0))</f>
        <v>0.21124764313226618</v>
      </c>
      <c r="S4790" s="47">
        <f t="shared" si="300"/>
        <v>1.2996728303906531E-4</v>
      </c>
    </row>
    <row r="4791" spans="1:19" x14ac:dyDescent="0.2">
      <c r="A4791" s="45" t="str">
        <f t="shared" si="297"/>
        <v>JulyWeekday12</v>
      </c>
      <c r="E4791" s="9">
        <v>2017</v>
      </c>
      <c r="F4791" s="9">
        <v>7</v>
      </c>
      <c r="G4791" s="9" t="s">
        <v>12</v>
      </c>
      <c r="H4791" s="9">
        <v>19</v>
      </c>
      <c r="I4791" s="24" t="s">
        <v>185</v>
      </c>
      <c r="J4791" s="25" t="str">
        <f t="shared" si="298"/>
        <v/>
      </c>
      <c r="K4791" s="25" t="str">
        <f t="shared" si="299"/>
        <v>Weekday</v>
      </c>
      <c r="L4791" s="25" t="s">
        <v>176</v>
      </c>
      <c r="M4791" s="9">
        <v>4788</v>
      </c>
      <c r="N4791" s="9">
        <v>12</v>
      </c>
      <c r="O4791" s="14">
        <f>INDEX('Load Shapes - Day Type'!G:G,MATCH('Load Shapes - 8760'!$A4791,'Load Shapes - Day Type'!$K:$K,0))</f>
        <v>0.124</v>
      </c>
      <c r="P4791" s="14">
        <f>INDEX('Load Shapes - Day Type'!H:H,MATCH('Load Shapes - 8760'!$A4791,'Load Shapes - Day Type'!$K:$K,0))</f>
        <v>0.112</v>
      </c>
      <c r="Q4791" s="15">
        <f>INDEX('Load Shapes - Day Type'!I:I,MATCH('Load Shapes - 8760'!$A4791,'Load Shapes - Day Type'!$K:$K,0))</f>
        <v>1.6633672687580014</v>
      </c>
      <c r="R4791" s="15">
        <f>INDEX('Load Shapes - Day Type'!J:J,MATCH('Load Shapes - 8760'!$A4791,'Load Shapes - Day Type'!$K:$K,0))</f>
        <v>0.20625754132599217</v>
      </c>
      <c r="S4791" s="47">
        <f t="shared" si="300"/>
        <v>1.2689718973892992E-4</v>
      </c>
    </row>
    <row r="4792" spans="1:19" x14ac:dyDescent="0.2">
      <c r="A4792" s="45" t="str">
        <f t="shared" si="297"/>
        <v>JulyWeekday13</v>
      </c>
      <c r="E4792" s="9">
        <v>2017</v>
      </c>
      <c r="F4792" s="9">
        <v>7</v>
      </c>
      <c r="G4792" s="9" t="s">
        <v>12</v>
      </c>
      <c r="H4792" s="9">
        <v>19</v>
      </c>
      <c r="I4792" s="24" t="s">
        <v>185</v>
      </c>
      <c r="J4792" s="25" t="str">
        <f t="shared" si="298"/>
        <v/>
      </c>
      <c r="K4792" s="25" t="str">
        <f t="shared" si="299"/>
        <v>Weekday</v>
      </c>
      <c r="L4792" s="25" t="s">
        <v>176</v>
      </c>
      <c r="M4792" s="9">
        <v>4789</v>
      </c>
      <c r="N4792" s="9">
        <v>13</v>
      </c>
      <c r="O4792" s="14">
        <f>INDEX('Load Shapes - Day Type'!G:G,MATCH('Load Shapes - 8760'!$A4792,'Load Shapes - Day Type'!$K:$K,0))</f>
        <v>0.129</v>
      </c>
      <c r="P4792" s="14">
        <f>INDEX('Load Shapes - Day Type'!H:H,MATCH('Load Shapes - 8760'!$A4792,'Load Shapes - Day Type'!$K:$K,0))</f>
        <v>0.109</v>
      </c>
      <c r="Q4792" s="15">
        <f>INDEX('Load Shapes - Day Type'!I:I,MATCH('Load Shapes - 8760'!$A4792,'Load Shapes - Day Type'!$K:$K,0))</f>
        <v>1.6633672687580014</v>
      </c>
      <c r="R4792" s="15">
        <f>INDEX('Load Shapes - Day Type'!J:J,MATCH('Load Shapes - 8760'!$A4792,'Load Shapes - Day Type'!$K:$K,0))</f>
        <v>0.21457437766978218</v>
      </c>
      <c r="S4792" s="47">
        <f t="shared" si="300"/>
        <v>1.3201401190582226E-4</v>
      </c>
    </row>
    <row r="4793" spans="1:19" x14ac:dyDescent="0.2">
      <c r="A4793" s="45" t="str">
        <f t="shared" si="297"/>
        <v>JulyWeekday14</v>
      </c>
      <c r="E4793" s="9">
        <v>2017</v>
      </c>
      <c r="F4793" s="9">
        <v>7</v>
      </c>
      <c r="G4793" s="9" t="s">
        <v>12</v>
      </c>
      <c r="H4793" s="9">
        <v>19</v>
      </c>
      <c r="I4793" s="24" t="s">
        <v>185</v>
      </c>
      <c r="J4793" s="25" t="str">
        <f t="shared" si="298"/>
        <v/>
      </c>
      <c r="K4793" s="25" t="str">
        <f t="shared" si="299"/>
        <v>Weekday</v>
      </c>
      <c r="L4793" s="25" t="s">
        <v>176</v>
      </c>
      <c r="M4793" s="9">
        <v>4790</v>
      </c>
      <c r="N4793" s="9">
        <v>14</v>
      </c>
      <c r="O4793" s="14">
        <f>INDEX('Load Shapes - Day Type'!G:G,MATCH('Load Shapes - 8760'!$A4793,'Load Shapes - Day Type'!$K:$K,0))</f>
        <v>0.128</v>
      </c>
      <c r="P4793" s="14">
        <f>INDEX('Load Shapes - Day Type'!H:H,MATCH('Load Shapes - 8760'!$A4793,'Load Shapes - Day Type'!$K:$K,0))</f>
        <v>0.11</v>
      </c>
      <c r="Q4793" s="15">
        <f>INDEX('Load Shapes - Day Type'!I:I,MATCH('Load Shapes - 8760'!$A4793,'Load Shapes - Day Type'!$K:$K,0))</f>
        <v>1.6633672687580014</v>
      </c>
      <c r="R4793" s="15">
        <f>INDEX('Load Shapes - Day Type'!J:J,MATCH('Load Shapes - 8760'!$A4793,'Load Shapes - Day Type'!$K:$K,0))</f>
        <v>0.2129110104010242</v>
      </c>
      <c r="S4793" s="47">
        <f t="shared" si="300"/>
        <v>1.3099064747244379E-4</v>
      </c>
    </row>
    <row r="4794" spans="1:19" x14ac:dyDescent="0.2">
      <c r="A4794" s="45" t="str">
        <f t="shared" si="297"/>
        <v>JulyWeekday15</v>
      </c>
      <c r="E4794" s="9">
        <v>2017</v>
      </c>
      <c r="F4794" s="9">
        <v>7</v>
      </c>
      <c r="G4794" s="9" t="s">
        <v>12</v>
      </c>
      <c r="H4794" s="9">
        <v>19</v>
      </c>
      <c r="I4794" s="24" t="s">
        <v>185</v>
      </c>
      <c r="J4794" s="25" t="str">
        <f t="shared" si="298"/>
        <v/>
      </c>
      <c r="K4794" s="25" t="str">
        <f t="shared" si="299"/>
        <v>Weekday</v>
      </c>
      <c r="L4794" s="25" t="s">
        <v>176</v>
      </c>
      <c r="M4794" s="9">
        <v>4791</v>
      </c>
      <c r="N4794" s="9">
        <v>15</v>
      </c>
      <c r="O4794" s="14">
        <f>INDEX('Load Shapes - Day Type'!G:G,MATCH('Load Shapes - 8760'!$A4794,'Load Shapes - Day Type'!$K:$K,0))</f>
        <v>0.12</v>
      </c>
      <c r="P4794" s="14">
        <f>INDEX('Load Shapes - Day Type'!H:H,MATCH('Load Shapes - 8760'!$A4794,'Load Shapes - Day Type'!$K:$K,0))</f>
        <v>0.11</v>
      </c>
      <c r="Q4794" s="15">
        <f>INDEX('Load Shapes - Day Type'!I:I,MATCH('Load Shapes - 8760'!$A4794,'Load Shapes - Day Type'!$K:$K,0))</f>
        <v>1.6633672687580014</v>
      </c>
      <c r="R4794" s="15">
        <f>INDEX('Load Shapes - Day Type'!J:J,MATCH('Load Shapes - 8760'!$A4794,'Load Shapes - Day Type'!$K:$K,0))</f>
        <v>0.19960407225096016</v>
      </c>
      <c r="S4794" s="47">
        <f t="shared" si="300"/>
        <v>1.2280373200541605E-4</v>
      </c>
    </row>
    <row r="4795" spans="1:19" x14ac:dyDescent="0.2">
      <c r="A4795" s="45" t="str">
        <f t="shared" si="297"/>
        <v>JulyWeekday16</v>
      </c>
      <c r="E4795" s="9">
        <v>2017</v>
      </c>
      <c r="F4795" s="9">
        <v>7</v>
      </c>
      <c r="G4795" s="9" t="s">
        <v>12</v>
      </c>
      <c r="H4795" s="9">
        <v>19</v>
      </c>
      <c r="I4795" s="24" t="s">
        <v>185</v>
      </c>
      <c r="J4795" s="25" t="str">
        <f t="shared" si="298"/>
        <v/>
      </c>
      <c r="K4795" s="25" t="str">
        <f t="shared" si="299"/>
        <v>Weekday</v>
      </c>
      <c r="L4795" s="25" t="s">
        <v>176</v>
      </c>
      <c r="M4795" s="9">
        <v>4792</v>
      </c>
      <c r="N4795" s="9">
        <v>16</v>
      </c>
      <c r="O4795" s="14">
        <f>INDEX('Load Shapes - Day Type'!G:G,MATCH('Load Shapes - 8760'!$A4795,'Load Shapes - Day Type'!$K:$K,0))</f>
        <v>0.115</v>
      </c>
      <c r="P4795" s="14">
        <f>INDEX('Load Shapes - Day Type'!H:H,MATCH('Load Shapes - 8760'!$A4795,'Load Shapes - Day Type'!$K:$K,0))</f>
        <v>0.109</v>
      </c>
      <c r="Q4795" s="15">
        <f>INDEX('Load Shapes - Day Type'!I:I,MATCH('Load Shapes - 8760'!$A4795,'Load Shapes - Day Type'!$K:$K,0))</f>
        <v>1.6633672687580014</v>
      </c>
      <c r="R4795" s="15">
        <f>INDEX('Load Shapes - Day Type'!J:J,MATCH('Load Shapes - 8760'!$A4795,'Load Shapes - Day Type'!$K:$K,0))</f>
        <v>0.19128723590717017</v>
      </c>
      <c r="S4795" s="47">
        <f t="shared" si="300"/>
        <v>1.1768690983852372E-4</v>
      </c>
    </row>
    <row r="4796" spans="1:19" x14ac:dyDescent="0.2">
      <c r="A4796" s="45" t="str">
        <f t="shared" si="297"/>
        <v>JulyWeekday17</v>
      </c>
      <c r="E4796" s="9">
        <v>2017</v>
      </c>
      <c r="F4796" s="9">
        <v>7</v>
      </c>
      <c r="G4796" s="9" t="s">
        <v>12</v>
      </c>
      <c r="H4796" s="9">
        <v>19</v>
      </c>
      <c r="I4796" s="24" t="s">
        <v>185</v>
      </c>
      <c r="J4796" s="25" t="str">
        <f t="shared" si="298"/>
        <v/>
      </c>
      <c r="K4796" s="25" t="str">
        <f t="shared" si="299"/>
        <v>Weekday</v>
      </c>
      <c r="L4796" s="25" t="s">
        <v>176</v>
      </c>
      <c r="M4796" s="9">
        <v>4793</v>
      </c>
      <c r="N4796" s="9">
        <v>17</v>
      </c>
      <c r="O4796" s="14">
        <f>INDEX('Load Shapes - Day Type'!G:G,MATCH('Load Shapes - 8760'!$A4796,'Load Shapes - Day Type'!$K:$K,0))</f>
        <v>0.11600000000000001</v>
      </c>
      <c r="P4796" s="14">
        <f>INDEX('Load Shapes - Day Type'!H:H,MATCH('Load Shapes - 8760'!$A4796,'Load Shapes - Day Type'!$K:$K,0))</f>
        <v>0.1</v>
      </c>
      <c r="Q4796" s="15">
        <f>INDEX('Load Shapes - Day Type'!I:I,MATCH('Load Shapes - 8760'!$A4796,'Load Shapes - Day Type'!$K:$K,0))</f>
        <v>1.6633672687580014</v>
      </c>
      <c r="R4796" s="15">
        <f>INDEX('Load Shapes - Day Type'!J:J,MATCH('Load Shapes - 8760'!$A4796,'Load Shapes - Day Type'!$K:$K,0))</f>
        <v>0.19295060317592819</v>
      </c>
      <c r="S4796" s="47">
        <f t="shared" si="300"/>
        <v>1.1871027427190218E-4</v>
      </c>
    </row>
    <row r="4797" spans="1:19" x14ac:dyDescent="0.2">
      <c r="A4797" s="45" t="str">
        <f t="shared" si="297"/>
        <v>JulyWeekday18</v>
      </c>
      <c r="E4797" s="9">
        <v>2017</v>
      </c>
      <c r="F4797" s="9">
        <v>7</v>
      </c>
      <c r="G4797" s="9" t="s">
        <v>12</v>
      </c>
      <c r="H4797" s="9">
        <v>19</v>
      </c>
      <c r="I4797" s="24" t="s">
        <v>185</v>
      </c>
      <c r="J4797" s="25" t="str">
        <f t="shared" si="298"/>
        <v/>
      </c>
      <c r="K4797" s="25" t="str">
        <f t="shared" si="299"/>
        <v>Weekday</v>
      </c>
      <c r="L4797" s="25" t="s">
        <v>176</v>
      </c>
      <c r="M4797" s="9">
        <v>4794</v>
      </c>
      <c r="N4797" s="9">
        <v>18</v>
      </c>
      <c r="O4797" s="14">
        <f>INDEX('Load Shapes - Day Type'!G:G,MATCH('Load Shapes - 8760'!$A4797,'Load Shapes - Day Type'!$K:$K,0))</f>
        <v>0.123</v>
      </c>
      <c r="P4797" s="14">
        <f>INDEX('Load Shapes - Day Type'!H:H,MATCH('Load Shapes - 8760'!$A4797,'Load Shapes - Day Type'!$K:$K,0))</f>
        <v>9.5000000000000001E-2</v>
      </c>
      <c r="Q4797" s="15">
        <f>INDEX('Load Shapes - Day Type'!I:I,MATCH('Load Shapes - 8760'!$A4797,'Load Shapes - Day Type'!$K:$K,0))</f>
        <v>1.6633672687580014</v>
      </c>
      <c r="R4797" s="15">
        <f>INDEX('Load Shapes - Day Type'!J:J,MATCH('Load Shapes - 8760'!$A4797,'Load Shapes - Day Type'!$K:$K,0))</f>
        <v>0.20459417405723418</v>
      </c>
      <c r="S4797" s="47">
        <f t="shared" si="300"/>
        <v>1.2587382530555144E-4</v>
      </c>
    </row>
    <row r="4798" spans="1:19" x14ac:dyDescent="0.2">
      <c r="A4798" s="45" t="str">
        <f t="shared" si="297"/>
        <v>JulyWeekday19</v>
      </c>
      <c r="E4798" s="9">
        <v>2017</v>
      </c>
      <c r="F4798" s="9">
        <v>7</v>
      </c>
      <c r="G4798" s="9" t="s">
        <v>12</v>
      </c>
      <c r="H4798" s="9">
        <v>19</v>
      </c>
      <c r="I4798" s="24" t="s">
        <v>185</v>
      </c>
      <c r="J4798" s="25" t="str">
        <f t="shared" si="298"/>
        <v/>
      </c>
      <c r="K4798" s="25" t="str">
        <f t="shared" si="299"/>
        <v>Weekday</v>
      </c>
      <c r="L4798" s="25" t="s">
        <v>176</v>
      </c>
      <c r="M4798" s="9">
        <v>4795</v>
      </c>
      <c r="N4798" s="9">
        <v>19</v>
      </c>
      <c r="O4798" s="14">
        <f>INDEX('Load Shapes - Day Type'!G:G,MATCH('Load Shapes - 8760'!$A4798,'Load Shapes - Day Type'!$K:$K,0))</f>
        <v>0.12</v>
      </c>
      <c r="P4798" s="14">
        <f>INDEX('Load Shapes - Day Type'!H:H,MATCH('Load Shapes - 8760'!$A4798,'Load Shapes - Day Type'!$K:$K,0))</f>
        <v>0.09</v>
      </c>
      <c r="Q4798" s="15">
        <f>INDEX('Load Shapes - Day Type'!I:I,MATCH('Load Shapes - 8760'!$A4798,'Load Shapes - Day Type'!$K:$K,0))</f>
        <v>1.6633672687580014</v>
      </c>
      <c r="R4798" s="15">
        <f>INDEX('Load Shapes - Day Type'!J:J,MATCH('Load Shapes - 8760'!$A4798,'Load Shapes - Day Type'!$K:$K,0))</f>
        <v>0.19960407225096016</v>
      </c>
      <c r="S4798" s="47">
        <f t="shared" si="300"/>
        <v>1.2280373200541605E-4</v>
      </c>
    </row>
    <row r="4799" spans="1:19" x14ac:dyDescent="0.2">
      <c r="A4799" s="45" t="str">
        <f t="shared" si="297"/>
        <v>JulyWeekday20</v>
      </c>
      <c r="E4799" s="9">
        <v>2017</v>
      </c>
      <c r="F4799" s="9">
        <v>7</v>
      </c>
      <c r="G4799" s="9" t="s">
        <v>12</v>
      </c>
      <c r="H4799" s="9">
        <v>19</v>
      </c>
      <c r="I4799" s="24" t="s">
        <v>185</v>
      </c>
      <c r="J4799" s="25" t="str">
        <f t="shared" si="298"/>
        <v/>
      </c>
      <c r="K4799" s="25" t="str">
        <f t="shared" si="299"/>
        <v>Weekday</v>
      </c>
      <c r="L4799" s="25" t="s">
        <v>176</v>
      </c>
      <c r="M4799" s="9">
        <v>4796</v>
      </c>
      <c r="N4799" s="9">
        <v>20</v>
      </c>
      <c r="O4799" s="14">
        <f>INDEX('Load Shapes - Day Type'!G:G,MATCH('Load Shapes - 8760'!$A4799,'Load Shapes - Day Type'!$K:$K,0))</f>
        <v>0.13100000000000001</v>
      </c>
      <c r="P4799" s="14">
        <f>INDEX('Load Shapes - Day Type'!H:H,MATCH('Load Shapes - 8760'!$A4799,'Load Shapes - Day Type'!$K:$K,0))</f>
        <v>8.5999999999999993E-2</v>
      </c>
      <c r="Q4799" s="15">
        <f>INDEX('Load Shapes - Day Type'!I:I,MATCH('Load Shapes - 8760'!$A4799,'Load Shapes - Day Type'!$K:$K,0))</f>
        <v>1.6633672687580014</v>
      </c>
      <c r="R4799" s="15">
        <f>INDEX('Load Shapes - Day Type'!J:J,MATCH('Load Shapes - 8760'!$A4799,'Load Shapes - Day Type'!$K:$K,0))</f>
        <v>0.21790111220729819</v>
      </c>
      <c r="S4799" s="47">
        <f t="shared" si="300"/>
        <v>1.3406074077257918E-4</v>
      </c>
    </row>
    <row r="4800" spans="1:19" x14ac:dyDescent="0.2">
      <c r="A4800" s="45" t="str">
        <f t="shared" si="297"/>
        <v>JulyWeekday21</v>
      </c>
      <c r="E4800" s="9">
        <v>2017</v>
      </c>
      <c r="F4800" s="9">
        <v>7</v>
      </c>
      <c r="G4800" s="9" t="s">
        <v>12</v>
      </c>
      <c r="H4800" s="9">
        <v>19</v>
      </c>
      <c r="I4800" s="24" t="s">
        <v>185</v>
      </c>
      <c r="J4800" s="25" t="str">
        <f t="shared" si="298"/>
        <v/>
      </c>
      <c r="K4800" s="25" t="str">
        <f t="shared" si="299"/>
        <v>Weekday</v>
      </c>
      <c r="L4800" s="25" t="s">
        <v>176</v>
      </c>
      <c r="M4800" s="9">
        <v>4797</v>
      </c>
      <c r="N4800" s="9">
        <v>21</v>
      </c>
      <c r="O4800" s="14">
        <f>INDEX('Load Shapes - Day Type'!G:G,MATCH('Load Shapes - 8760'!$A4800,'Load Shapes - Day Type'!$K:$K,0))</f>
        <v>0.151</v>
      </c>
      <c r="P4800" s="14">
        <f>INDEX('Load Shapes - Day Type'!H:H,MATCH('Load Shapes - 8760'!$A4800,'Load Shapes - Day Type'!$K:$K,0))</f>
        <v>8.5999999999999993E-2</v>
      </c>
      <c r="Q4800" s="15">
        <f>INDEX('Load Shapes - Day Type'!I:I,MATCH('Load Shapes - 8760'!$A4800,'Load Shapes - Day Type'!$K:$K,0))</f>
        <v>1.6633672687580014</v>
      </c>
      <c r="R4800" s="15">
        <f>INDEX('Load Shapes - Day Type'!J:J,MATCH('Load Shapes - 8760'!$A4800,'Load Shapes - Day Type'!$K:$K,0))</f>
        <v>0.2511684575824582</v>
      </c>
      <c r="S4800" s="47">
        <f t="shared" si="300"/>
        <v>1.5452802944014853E-4</v>
      </c>
    </row>
    <row r="4801" spans="1:19" x14ac:dyDescent="0.2">
      <c r="A4801" s="45" t="str">
        <f t="shared" si="297"/>
        <v>JulyWeekday22</v>
      </c>
      <c r="E4801" s="9">
        <v>2017</v>
      </c>
      <c r="F4801" s="9">
        <v>7</v>
      </c>
      <c r="G4801" s="9" t="s">
        <v>12</v>
      </c>
      <c r="H4801" s="9">
        <v>19</v>
      </c>
      <c r="I4801" s="24" t="s">
        <v>185</v>
      </c>
      <c r="J4801" s="25" t="str">
        <f t="shared" si="298"/>
        <v/>
      </c>
      <c r="K4801" s="25" t="str">
        <f t="shared" si="299"/>
        <v>Weekday</v>
      </c>
      <c r="L4801" s="25" t="s">
        <v>176</v>
      </c>
      <c r="M4801" s="9">
        <v>4798</v>
      </c>
      <c r="N4801" s="9">
        <v>22</v>
      </c>
      <c r="O4801" s="14">
        <f>INDEX('Load Shapes - Day Type'!G:G,MATCH('Load Shapes - 8760'!$A4801,'Load Shapes - Day Type'!$K:$K,0))</f>
        <v>0.14899999999999999</v>
      </c>
      <c r="P4801" s="14">
        <f>INDEX('Load Shapes - Day Type'!H:H,MATCH('Load Shapes - 8760'!$A4801,'Load Shapes - Day Type'!$K:$K,0))</f>
        <v>8.7999999999999995E-2</v>
      </c>
      <c r="Q4801" s="15">
        <f>INDEX('Load Shapes - Day Type'!I:I,MATCH('Load Shapes - 8760'!$A4801,'Load Shapes - Day Type'!$K:$K,0))</f>
        <v>1.6633672687580014</v>
      </c>
      <c r="R4801" s="15">
        <f>INDEX('Load Shapes - Day Type'!J:J,MATCH('Load Shapes - 8760'!$A4801,'Load Shapes - Day Type'!$K:$K,0))</f>
        <v>0.2478417230449422</v>
      </c>
      <c r="S4801" s="47">
        <f t="shared" si="300"/>
        <v>1.5248130057339158E-4</v>
      </c>
    </row>
    <row r="4802" spans="1:19" x14ac:dyDescent="0.2">
      <c r="A4802" s="45" t="str">
        <f t="shared" si="297"/>
        <v>JulyWeekday23</v>
      </c>
      <c r="E4802" s="9">
        <v>2017</v>
      </c>
      <c r="F4802" s="9">
        <v>7</v>
      </c>
      <c r="G4802" s="9" t="s">
        <v>12</v>
      </c>
      <c r="H4802" s="9">
        <v>19</v>
      </c>
      <c r="I4802" s="24" t="s">
        <v>185</v>
      </c>
      <c r="J4802" s="25" t="str">
        <f t="shared" si="298"/>
        <v/>
      </c>
      <c r="K4802" s="25" t="str">
        <f t="shared" si="299"/>
        <v>Weekday</v>
      </c>
      <c r="L4802" s="25" t="s">
        <v>176</v>
      </c>
      <c r="M4802" s="9">
        <v>4799</v>
      </c>
      <c r="N4802" s="9">
        <v>23</v>
      </c>
      <c r="O4802" s="14">
        <f>INDEX('Load Shapes - Day Type'!G:G,MATCH('Load Shapes - 8760'!$A4802,'Load Shapes - Day Type'!$K:$K,0))</f>
        <v>9.4E-2</v>
      </c>
      <c r="P4802" s="14">
        <f>INDEX('Load Shapes - Day Type'!H:H,MATCH('Load Shapes - 8760'!$A4802,'Load Shapes - Day Type'!$K:$K,0))</f>
        <v>0.107</v>
      </c>
      <c r="Q4802" s="15">
        <f>INDEX('Load Shapes - Day Type'!I:I,MATCH('Load Shapes - 8760'!$A4802,'Load Shapes - Day Type'!$K:$K,0))</f>
        <v>1.6633672687580014</v>
      </c>
      <c r="R4802" s="15">
        <f>INDEX('Load Shapes - Day Type'!J:J,MATCH('Load Shapes - 8760'!$A4802,'Load Shapes - Day Type'!$K:$K,0))</f>
        <v>0.15635652326325214</v>
      </c>
      <c r="S4802" s="47">
        <f t="shared" si="300"/>
        <v>9.61962567375759E-5</v>
      </c>
    </row>
    <row r="4803" spans="1:19" x14ac:dyDescent="0.2">
      <c r="A4803" s="45" t="str">
        <f t="shared" si="297"/>
        <v>JulyWeekday24</v>
      </c>
      <c r="E4803" s="9">
        <v>2017</v>
      </c>
      <c r="F4803" s="9">
        <v>7</v>
      </c>
      <c r="G4803" s="9" t="s">
        <v>12</v>
      </c>
      <c r="H4803" s="9">
        <v>19</v>
      </c>
      <c r="I4803" s="24" t="s">
        <v>185</v>
      </c>
      <c r="J4803" s="25" t="str">
        <f t="shared" si="298"/>
        <v/>
      </c>
      <c r="K4803" s="25" t="str">
        <f t="shared" si="299"/>
        <v>Weekday</v>
      </c>
      <c r="L4803" s="25" t="s">
        <v>177</v>
      </c>
      <c r="M4803" s="9">
        <v>4800</v>
      </c>
      <c r="N4803" s="9">
        <v>24</v>
      </c>
      <c r="O4803" s="14">
        <f>INDEX('Load Shapes - Day Type'!G:G,MATCH('Load Shapes - 8760'!$A4803,'Load Shapes - Day Type'!$K:$K,0))</f>
        <v>5.5E-2</v>
      </c>
      <c r="P4803" s="14">
        <f>INDEX('Load Shapes - Day Type'!H:H,MATCH('Load Shapes - 8760'!$A4803,'Load Shapes - Day Type'!$K:$K,0))</f>
        <v>0.155</v>
      </c>
      <c r="Q4803" s="15">
        <f>INDEX('Load Shapes - Day Type'!I:I,MATCH('Load Shapes - 8760'!$A4803,'Load Shapes - Day Type'!$K:$K,0))</f>
        <v>1.6633672687580014</v>
      </c>
      <c r="R4803" s="15">
        <f>INDEX('Load Shapes - Day Type'!J:J,MATCH('Load Shapes - 8760'!$A4803,'Load Shapes - Day Type'!$K:$K,0))</f>
        <v>9.1485199781690077E-2</v>
      </c>
      <c r="S4803" s="47">
        <f t="shared" si="300"/>
        <v>5.6285043835815688E-5</v>
      </c>
    </row>
    <row r="4804" spans="1:19" x14ac:dyDescent="0.2">
      <c r="A4804" s="45" t="str">
        <f t="shared" ref="A4804:A4867" si="301">_xlfn.CONCAT(G4804,K4804,N4804)</f>
        <v>JulyWeekday1</v>
      </c>
      <c r="E4804" s="9">
        <v>2017</v>
      </c>
      <c r="F4804" s="9">
        <v>7</v>
      </c>
      <c r="G4804" s="9" t="s">
        <v>12</v>
      </c>
      <c r="H4804" s="9">
        <v>20</v>
      </c>
      <c r="I4804" s="24" t="s">
        <v>189</v>
      </c>
      <c r="J4804" s="25" t="str">
        <f t="shared" ref="J4804:J4867" si="302">IF(_xlfn.CONCAT(AW$4,AX$4)=_xlfn.CONCAT(F4804,H4804),"Holiday",IF(_xlfn.CONCAT(AW$5,AX$5)=_xlfn.CONCAT(F4804,H4804),"Holiday",IF(_xlfn.CONCAT(AW$6,AX$6)=_xlfn.CONCAT(F4804,H4804),"Holiday",IF(_xlfn.CONCAT(AW$7,AX$7)=_xlfn.CONCAT(F4804,H4804),"Holiday",IF(_xlfn.CONCAT(AW$8,AX$8)=_xlfn.CONCAT(F4804,H4804),"Holiday",IF(_xlfn.CONCAT(AW$9,AX$9)=_xlfn.CONCAT(F4804,H4804),"Holiday",IF(_xlfn.CONCAT(AW$10,AX$10)=_xlfn.CONCAT(F4804,H4804),"Holiday",IF(_xlfn.CONCAT(AW$11,AX$11)=_xlfn.CONCAT(F4804,H4804),"Holiday",IF(_xlfn.CONCAT(AW$12,AX$12)=_xlfn.CONCAT(F4804,H4804),"Holiday",IF(_xlfn.CONCAT(AW$13,AX$13)=_xlfn.CONCAT(F4804,H4804),"Holiday",""))))))))))</f>
        <v/>
      </c>
      <c r="K4804" s="25" t="str">
        <f t="shared" si="299"/>
        <v>Weekday</v>
      </c>
      <c r="L4804" s="25" t="s">
        <v>177</v>
      </c>
      <c r="M4804" s="9">
        <v>4801</v>
      </c>
      <c r="N4804" s="9">
        <v>1</v>
      </c>
      <c r="O4804" s="14">
        <f>INDEX('Load Shapes - Day Type'!G:G,MATCH('Load Shapes - 8760'!$A4804,'Load Shapes - Day Type'!$K:$K,0))</f>
        <v>3.4000000000000002E-2</v>
      </c>
      <c r="P4804" s="14">
        <f>INDEX('Load Shapes - Day Type'!H:H,MATCH('Load Shapes - 8760'!$A4804,'Load Shapes - Day Type'!$K:$K,0))</f>
        <v>0.215</v>
      </c>
      <c r="Q4804" s="15">
        <f>INDEX('Load Shapes - Day Type'!I:I,MATCH('Load Shapes - 8760'!$A4804,'Load Shapes - Day Type'!$K:$K,0))</f>
        <v>1.6633672687580014</v>
      </c>
      <c r="R4804" s="15">
        <f>INDEX('Load Shapes - Day Type'!J:J,MATCH('Load Shapes - 8760'!$A4804,'Load Shapes - Day Type'!$K:$K,0))</f>
        <v>5.6554487137772051E-2</v>
      </c>
      <c r="S4804" s="47">
        <f t="shared" si="300"/>
        <v>3.4794390734867882E-5</v>
      </c>
    </row>
    <row r="4805" spans="1:19" x14ac:dyDescent="0.2">
      <c r="A4805" s="45" t="str">
        <f t="shared" si="301"/>
        <v>JulyWeekday2</v>
      </c>
      <c r="E4805" s="9">
        <v>2017</v>
      </c>
      <c r="F4805" s="9">
        <v>7</v>
      </c>
      <c r="G4805" s="9" t="s">
        <v>12</v>
      </c>
      <c r="H4805" s="9">
        <v>20</v>
      </c>
      <c r="I4805" s="24" t="s">
        <v>189</v>
      </c>
      <c r="J4805" s="25" t="str">
        <f t="shared" si="302"/>
        <v/>
      </c>
      <c r="K4805" s="25" t="str">
        <f t="shared" ref="K4805:K4868" si="303">IF(J4805="Holiday","Weekend/Holiday",IF(I4805="Sun","Weekend/Holiday",IF(I4805="Sat","Weekend/Holiday","Weekday")))</f>
        <v>Weekday</v>
      </c>
      <c r="L4805" s="25" t="s">
        <v>177</v>
      </c>
      <c r="M4805" s="9">
        <v>4802</v>
      </c>
      <c r="N4805" s="9">
        <v>2</v>
      </c>
      <c r="O4805" s="14">
        <f>INDEX('Load Shapes - Day Type'!G:G,MATCH('Load Shapes - 8760'!$A4805,'Load Shapes - Day Type'!$K:$K,0))</f>
        <v>2.8000000000000001E-2</v>
      </c>
      <c r="P4805" s="14">
        <f>INDEX('Load Shapes - Day Type'!H:H,MATCH('Load Shapes - 8760'!$A4805,'Load Shapes - Day Type'!$K:$K,0))</f>
        <v>0.246</v>
      </c>
      <c r="Q4805" s="15">
        <f>INDEX('Load Shapes - Day Type'!I:I,MATCH('Load Shapes - 8760'!$A4805,'Load Shapes - Day Type'!$K:$K,0))</f>
        <v>1.6633672687580014</v>
      </c>
      <c r="R4805" s="15">
        <f>INDEX('Load Shapes - Day Type'!J:J,MATCH('Load Shapes - 8760'!$A4805,'Load Shapes - Day Type'!$K:$K,0))</f>
        <v>4.6574283525224039E-2</v>
      </c>
      <c r="S4805" s="47">
        <f t="shared" ref="S4805:S4868" si="304">O4805/$O$1</f>
        <v>2.8654204134597078E-5</v>
      </c>
    </row>
    <row r="4806" spans="1:19" x14ac:dyDescent="0.2">
      <c r="A4806" s="45" t="str">
        <f t="shared" si="301"/>
        <v>JulyWeekday3</v>
      </c>
      <c r="E4806" s="9">
        <v>2017</v>
      </c>
      <c r="F4806" s="9">
        <v>7</v>
      </c>
      <c r="G4806" s="9" t="s">
        <v>12</v>
      </c>
      <c r="H4806" s="9">
        <v>20</v>
      </c>
      <c r="I4806" s="24" t="s">
        <v>189</v>
      </c>
      <c r="J4806" s="25" t="str">
        <f t="shared" si="302"/>
        <v/>
      </c>
      <c r="K4806" s="25" t="str">
        <f t="shared" si="303"/>
        <v>Weekday</v>
      </c>
      <c r="L4806" s="25" t="s">
        <v>177</v>
      </c>
      <c r="M4806" s="9">
        <v>4803</v>
      </c>
      <c r="N4806" s="9">
        <v>3</v>
      </c>
      <c r="O4806" s="14">
        <f>INDEX('Load Shapes - Day Type'!G:G,MATCH('Load Shapes - 8760'!$A4806,'Load Shapes - Day Type'!$K:$K,0))</f>
        <v>2.4E-2</v>
      </c>
      <c r="P4806" s="14">
        <f>INDEX('Load Shapes - Day Type'!H:H,MATCH('Load Shapes - 8760'!$A4806,'Load Shapes - Day Type'!$K:$K,0))</f>
        <v>0.27</v>
      </c>
      <c r="Q4806" s="15">
        <f>INDEX('Load Shapes - Day Type'!I:I,MATCH('Load Shapes - 8760'!$A4806,'Load Shapes - Day Type'!$K:$K,0))</f>
        <v>1.6633672687580014</v>
      </c>
      <c r="R4806" s="15">
        <f>INDEX('Load Shapes - Day Type'!J:J,MATCH('Load Shapes - 8760'!$A4806,'Load Shapes - Day Type'!$K:$K,0))</f>
        <v>3.9920814450192035E-2</v>
      </c>
      <c r="S4806" s="47">
        <f t="shared" si="304"/>
        <v>2.4560746401083209E-5</v>
      </c>
    </row>
    <row r="4807" spans="1:19" x14ac:dyDescent="0.2">
      <c r="A4807" s="45" t="str">
        <f t="shared" si="301"/>
        <v>JulyWeekday4</v>
      </c>
      <c r="E4807" s="9">
        <v>2017</v>
      </c>
      <c r="F4807" s="9">
        <v>7</v>
      </c>
      <c r="G4807" s="9" t="s">
        <v>12</v>
      </c>
      <c r="H4807" s="9">
        <v>20</v>
      </c>
      <c r="I4807" s="24" t="s">
        <v>189</v>
      </c>
      <c r="J4807" s="25" t="str">
        <f t="shared" si="302"/>
        <v/>
      </c>
      <c r="K4807" s="25" t="str">
        <f t="shared" si="303"/>
        <v>Weekday</v>
      </c>
      <c r="L4807" s="25" t="s">
        <v>177</v>
      </c>
      <c r="M4807" s="9">
        <v>4804</v>
      </c>
      <c r="N4807" s="9">
        <v>4</v>
      </c>
      <c r="O4807" s="14">
        <f>INDEX('Load Shapes - Day Type'!G:G,MATCH('Load Shapes - 8760'!$A4807,'Load Shapes - Day Type'!$K:$K,0))</f>
        <v>2.3E-2</v>
      </c>
      <c r="P4807" s="14">
        <f>INDEX('Load Shapes - Day Type'!H:H,MATCH('Load Shapes - 8760'!$A4807,'Load Shapes - Day Type'!$K:$K,0))</f>
        <v>0.27</v>
      </c>
      <c r="Q4807" s="15">
        <f>INDEX('Load Shapes - Day Type'!I:I,MATCH('Load Shapes - 8760'!$A4807,'Load Shapes - Day Type'!$K:$K,0))</f>
        <v>1.6633672687580014</v>
      </c>
      <c r="R4807" s="15">
        <f>INDEX('Load Shapes - Day Type'!J:J,MATCH('Load Shapes - 8760'!$A4807,'Load Shapes - Day Type'!$K:$K,0))</f>
        <v>3.8257447181434034E-2</v>
      </c>
      <c r="S4807" s="47">
        <f t="shared" si="304"/>
        <v>2.3537381967704741E-5</v>
      </c>
    </row>
    <row r="4808" spans="1:19" x14ac:dyDescent="0.2">
      <c r="A4808" s="45" t="str">
        <f t="shared" si="301"/>
        <v>JulyWeekday5</v>
      </c>
      <c r="E4808" s="9">
        <v>2017</v>
      </c>
      <c r="F4808" s="9">
        <v>7</v>
      </c>
      <c r="G4808" s="9" t="s">
        <v>12</v>
      </c>
      <c r="H4808" s="9">
        <v>20</v>
      </c>
      <c r="I4808" s="24" t="s">
        <v>189</v>
      </c>
      <c r="J4808" s="25" t="str">
        <f t="shared" si="302"/>
        <v/>
      </c>
      <c r="K4808" s="25" t="str">
        <f t="shared" si="303"/>
        <v>Weekday</v>
      </c>
      <c r="L4808" s="25" t="s">
        <v>177</v>
      </c>
      <c r="M4808" s="9">
        <v>4805</v>
      </c>
      <c r="N4808" s="9">
        <v>5</v>
      </c>
      <c r="O4808" s="14">
        <f>INDEX('Load Shapes - Day Type'!G:G,MATCH('Load Shapes - 8760'!$A4808,'Load Shapes - Day Type'!$K:$K,0))</f>
        <v>2.9000000000000001E-2</v>
      </c>
      <c r="P4808" s="14">
        <f>INDEX('Load Shapes - Day Type'!H:H,MATCH('Load Shapes - 8760'!$A4808,'Load Shapes - Day Type'!$K:$K,0))</f>
        <v>0.223</v>
      </c>
      <c r="Q4808" s="15">
        <f>INDEX('Load Shapes - Day Type'!I:I,MATCH('Load Shapes - 8760'!$A4808,'Load Shapes - Day Type'!$K:$K,0))</f>
        <v>1.6633672687580014</v>
      </c>
      <c r="R4808" s="15">
        <f>INDEX('Load Shapes - Day Type'!J:J,MATCH('Load Shapes - 8760'!$A4808,'Load Shapes - Day Type'!$K:$K,0))</f>
        <v>4.8237650793982047E-2</v>
      </c>
      <c r="S4808" s="47">
        <f t="shared" si="304"/>
        <v>2.9677568567975545E-5</v>
      </c>
    </row>
    <row r="4809" spans="1:19" x14ac:dyDescent="0.2">
      <c r="A4809" s="45" t="str">
        <f t="shared" si="301"/>
        <v>JulyWeekday6</v>
      </c>
      <c r="E4809" s="9">
        <v>2017</v>
      </c>
      <c r="F4809" s="9">
        <v>7</v>
      </c>
      <c r="G4809" s="9" t="s">
        <v>12</v>
      </c>
      <c r="H4809" s="9">
        <v>20</v>
      </c>
      <c r="I4809" s="24" t="s">
        <v>189</v>
      </c>
      <c r="J4809" s="25" t="str">
        <f t="shared" si="302"/>
        <v/>
      </c>
      <c r="K4809" s="25" t="str">
        <f t="shared" si="303"/>
        <v>Weekday</v>
      </c>
      <c r="L4809" s="25" t="s">
        <v>177</v>
      </c>
      <c r="M4809" s="9">
        <v>4806</v>
      </c>
      <c r="N4809" s="9">
        <v>6</v>
      </c>
      <c r="O4809" s="14">
        <f>INDEX('Load Shapes - Day Type'!G:G,MATCH('Load Shapes - 8760'!$A4809,'Load Shapes - Day Type'!$K:$K,0))</f>
        <v>5.0999999999999997E-2</v>
      </c>
      <c r="P4809" s="14">
        <f>INDEX('Load Shapes - Day Type'!H:H,MATCH('Load Shapes - 8760'!$A4809,'Load Shapes - Day Type'!$K:$K,0))</f>
        <v>0.157</v>
      </c>
      <c r="Q4809" s="15">
        <f>INDEX('Load Shapes - Day Type'!I:I,MATCH('Load Shapes - 8760'!$A4809,'Load Shapes - Day Type'!$K:$K,0))</f>
        <v>1.6633672687580014</v>
      </c>
      <c r="R4809" s="15">
        <f>INDEX('Load Shapes - Day Type'!J:J,MATCH('Load Shapes - 8760'!$A4809,'Load Shapes - Day Type'!$K:$K,0))</f>
        <v>8.4831730706658073E-2</v>
      </c>
      <c r="S4809" s="47">
        <f t="shared" si="304"/>
        <v>5.2191586102301819E-5</v>
      </c>
    </row>
    <row r="4810" spans="1:19" x14ac:dyDescent="0.2">
      <c r="A4810" s="45" t="str">
        <f t="shared" si="301"/>
        <v>JulyWeekday7</v>
      </c>
      <c r="E4810" s="9">
        <v>2017</v>
      </c>
      <c r="F4810" s="9">
        <v>7</v>
      </c>
      <c r="G4810" s="9" t="s">
        <v>12</v>
      </c>
      <c r="H4810" s="9">
        <v>20</v>
      </c>
      <c r="I4810" s="24" t="s">
        <v>189</v>
      </c>
      <c r="J4810" s="25" t="str">
        <f t="shared" si="302"/>
        <v/>
      </c>
      <c r="K4810" s="25" t="str">
        <f t="shared" si="303"/>
        <v>Weekday</v>
      </c>
      <c r="L4810" s="25" t="s">
        <v>177</v>
      </c>
      <c r="M4810" s="9">
        <v>4807</v>
      </c>
      <c r="N4810" s="9">
        <v>7</v>
      </c>
      <c r="O4810" s="14">
        <f>INDEX('Load Shapes - Day Type'!G:G,MATCH('Load Shapes - 8760'!$A4810,'Load Shapes - Day Type'!$K:$K,0))</f>
        <v>8.1000000000000003E-2</v>
      </c>
      <c r="P4810" s="14">
        <f>INDEX('Load Shapes - Day Type'!H:H,MATCH('Load Shapes - 8760'!$A4810,'Load Shapes - Day Type'!$K:$K,0))</f>
        <v>0.124</v>
      </c>
      <c r="Q4810" s="15">
        <f>INDEX('Load Shapes - Day Type'!I:I,MATCH('Load Shapes - 8760'!$A4810,'Load Shapes - Day Type'!$K:$K,0))</f>
        <v>1.6633672687580014</v>
      </c>
      <c r="R4810" s="15">
        <f>INDEX('Load Shapes - Day Type'!J:J,MATCH('Load Shapes - 8760'!$A4810,'Load Shapes - Day Type'!$K:$K,0))</f>
        <v>0.13473274876939811</v>
      </c>
      <c r="S4810" s="47">
        <f t="shared" si="304"/>
        <v>8.2892519103655831E-5</v>
      </c>
    </row>
    <row r="4811" spans="1:19" x14ac:dyDescent="0.2">
      <c r="A4811" s="45" t="str">
        <f t="shared" si="301"/>
        <v>JulyWeekday8</v>
      </c>
      <c r="E4811" s="9">
        <v>2017</v>
      </c>
      <c r="F4811" s="9">
        <v>7</v>
      </c>
      <c r="G4811" s="9" t="s">
        <v>12</v>
      </c>
      <c r="H4811" s="9">
        <v>20</v>
      </c>
      <c r="I4811" s="24" t="s">
        <v>189</v>
      </c>
      <c r="J4811" s="25" t="str">
        <f t="shared" si="302"/>
        <v/>
      </c>
      <c r="K4811" s="25" t="str">
        <f t="shared" si="303"/>
        <v>Weekday</v>
      </c>
      <c r="L4811" s="25" t="s">
        <v>177</v>
      </c>
      <c r="M4811" s="9">
        <v>4808</v>
      </c>
      <c r="N4811" s="9">
        <v>8</v>
      </c>
      <c r="O4811" s="14">
        <f>INDEX('Load Shapes - Day Type'!G:G,MATCH('Load Shapes - 8760'!$A4811,'Load Shapes - Day Type'!$K:$K,0))</f>
        <v>0.11700000000000001</v>
      </c>
      <c r="P4811" s="14">
        <f>INDEX('Load Shapes - Day Type'!H:H,MATCH('Load Shapes - 8760'!$A4811,'Load Shapes - Day Type'!$K:$K,0))</f>
        <v>0.10299999999999999</v>
      </c>
      <c r="Q4811" s="15">
        <f>INDEX('Load Shapes - Day Type'!I:I,MATCH('Load Shapes - 8760'!$A4811,'Load Shapes - Day Type'!$K:$K,0))</f>
        <v>1.6633672687580014</v>
      </c>
      <c r="R4811" s="15">
        <f>INDEX('Load Shapes - Day Type'!J:J,MATCH('Load Shapes - 8760'!$A4811,'Load Shapes - Day Type'!$K:$K,0))</f>
        <v>0.19461397044468617</v>
      </c>
      <c r="S4811" s="47">
        <f t="shared" si="304"/>
        <v>1.1973363870528065E-4</v>
      </c>
    </row>
    <row r="4812" spans="1:19" x14ac:dyDescent="0.2">
      <c r="A4812" s="45" t="str">
        <f t="shared" si="301"/>
        <v>JulyWeekday9</v>
      </c>
      <c r="E4812" s="9">
        <v>2017</v>
      </c>
      <c r="F4812" s="9">
        <v>7</v>
      </c>
      <c r="G4812" s="9" t="s">
        <v>12</v>
      </c>
      <c r="H4812" s="9">
        <v>20</v>
      </c>
      <c r="I4812" s="24" t="s">
        <v>189</v>
      </c>
      <c r="J4812" s="25" t="str">
        <f t="shared" si="302"/>
        <v/>
      </c>
      <c r="K4812" s="25" t="str">
        <f t="shared" si="303"/>
        <v>Weekday</v>
      </c>
      <c r="L4812" s="25" t="s">
        <v>176</v>
      </c>
      <c r="M4812" s="9">
        <v>4809</v>
      </c>
      <c r="N4812" s="9">
        <v>9</v>
      </c>
      <c r="O4812" s="14">
        <f>INDEX('Load Shapes - Day Type'!G:G,MATCH('Load Shapes - 8760'!$A4812,'Load Shapes - Day Type'!$K:$K,0))</f>
        <v>0.122</v>
      </c>
      <c r="P4812" s="14">
        <f>INDEX('Load Shapes - Day Type'!H:H,MATCH('Load Shapes - 8760'!$A4812,'Load Shapes - Day Type'!$K:$K,0))</f>
        <v>0.104</v>
      </c>
      <c r="Q4812" s="15">
        <f>INDEX('Load Shapes - Day Type'!I:I,MATCH('Load Shapes - 8760'!$A4812,'Load Shapes - Day Type'!$K:$K,0))</f>
        <v>1.6633672687580014</v>
      </c>
      <c r="R4812" s="15">
        <f>INDEX('Load Shapes - Day Type'!J:J,MATCH('Load Shapes - 8760'!$A4812,'Load Shapes - Day Type'!$K:$K,0))</f>
        <v>0.20293080678847616</v>
      </c>
      <c r="S4812" s="47">
        <f t="shared" si="304"/>
        <v>1.2485046087217297E-4</v>
      </c>
    </row>
    <row r="4813" spans="1:19" x14ac:dyDescent="0.2">
      <c r="A4813" s="45" t="str">
        <f t="shared" si="301"/>
        <v>JulyWeekday10</v>
      </c>
      <c r="E4813" s="9">
        <v>2017</v>
      </c>
      <c r="F4813" s="9">
        <v>7</v>
      </c>
      <c r="G4813" s="9" t="s">
        <v>12</v>
      </c>
      <c r="H4813" s="9">
        <v>20</v>
      </c>
      <c r="I4813" s="24" t="s">
        <v>189</v>
      </c>
      <c r="J4813" s="25" t="str">
        <f t="shared" si="302"/>
        <v/>
      </c>
      <c r="K4813" s="25" t="str">
        <f t="shared" si="303"/>
        <v>Weekday</v>
      </c>
      <c r="L4813" s="25" t="s">
        <v>176</v>
      </c>
      <c r="M4813" s="9">
        <v>4810</v>
      </c>
      <c r="N4813" s="9">
        <v>10</v>
      </c>
      <c r="O4813" s="14">
        <f>INDEX('Load Shapes - Day Type'!G:G,MATCH('Load Shapes - 8760'!$A4813,'Load Shapes - Day Type'!$K:$K,0))</f>
        <v>0.13</v>
      </c>
      <c r="P4813" s="14">
        <f>INDEX('Load Shapes - Day Type'!H:H,MATCH('Load Shapes - 8760'!$A4813,'Load Shapes - Day Type'!$K:$K,0))</f>
        <v>0.105</v>
      </c>
      <c r="Q4813" s="15">
        <f>INDEX('Load Shapes - Day Type'!I:I,MATCH('Load Shapes - 8760'!$A4813,'Load Shapes - Day Type'!$K:$K,0))</f>
        <v>1.6633672687580014</v>
      </c>
      <c r="R4813" s="15">
        <f>INDEX('Load Shapes - Day Type'!J:J,MATCH('Load Shapes - 8760'!$A4813,'Load Shapes - Day Type'!$K:$K,0))</f>
        <v>0.2162377449385402</v>
      </c>
      <c r="S4813" s="47">
        <f t="shared" si="304"/>
        <v>1.3303737633920071E-4</v>
      </c>
    </row>
    <row r="4814" spans="1:19" x14ac:dyDescent="0.2">
      <c r="A4814" s="45" t="str">
        <f t="shared" si="301"/>
        <v>JulyWeekday11</v>
      </c>
      <c r="E4814" s="9">
        <v>2017</v>
      </c>
      <c r="F4814" s="9">
        <v>7</v>
      </c>
      <c r="G4814" s="9" t="s">
        <v>12</v>
      </c>
      <c r="H4814" s="9">
        <v>20</v>
      </c>
      <c r="I4814" s="24" t="s">
        <v>189</v>
      </c>
      <c r="J4814" s="25" t="str">
        <f t="shared" si="302"/>
        <v/>
      </c>
      <c r="K4814" s="25" t="str">
        <f t="shared" si="303"/>
        <v>Weekday</v>
      </c>
      <c r="L4814" s="25" t="s">
        <v>176</v>
      </c>
      <c r="M4814" s="9">
        <v>4811</v>
      </c>
      <c r="N4814" s="9">
        <v>11</v>
      </c>
      <c r="O4814" s="14">
        <f>INDEX('Load Shapes - Day Type'!G:G,MATCH('Load Shapes - 8760'!$A4814,'Load Shapes - Day Type'!$K:$K,0))</f>
        <v>0.127</v>
      </c>
      <c r="P4814" s="14">
        <f>INDEX('Load Shapes - Day Type'!H:H,MATCH('Load Shapes - 8760'!$A4814,'Load Shapes - Day Type'!$K:$K,0))</f>
        <v>0.109</v>
      </c>
      <c r="Q4814" s="15">
        <f>INDEX('Load Shapes - Day Type'!I:I,MATCH('Load Shapes - 8760'!$A4814,'Load Shapes - Day Type'!$K:$K,0))</f>
        <v>1.6633672687580014</v>
      </c>
      <c r="R4814" s="15">
        <f>INDEX('Load Shapes - Day Type'!J:J,MATCH('Load Shapes - 8760'!$A4814,'Load Shapes - Day Type'!$K:$K,0))</f>
        <v>0.21124764313226618</v>
      </c>
      <c r="S4814" s="47">
        <f t="shared" si="304"/>
        <v>1.2996728303906531E-4</v>
      </c>
    </row>
    <row r="4815" spans="1:19" x14ac:dyDescent="0.2">
      <c r="A4815" s="45" t="str">
        <f t="shared" si="301"/>
        <v>JulyWeekday12</v>
      </c>
      <c r="E4815" s="9">
        <v>2017</v>
      </c>
      <c r="F4815" s="9">
        <v>7</v>
      </c>
      <c r="G4815" s="9" t="s">
        <v>12</v>
      </c>
      <c r="H4815" s="9">
        <v>20</v>
      </c>
      <c r="I4815" s="24" t="s">
        <v>189</v>
      </c>
      <c r="J4815" s="25" t="str">
        <f t="shared" si="302"/>
        <v/>
      </c>
      <c r="K4815" s="25" t="str">
        <f t="shared" si="303"/>
        <v>Weekday</v>
      </c>
      <c r="L4815" s="25" t="s">
        <v>176</v>
      </c>
      <c r="M4815" s="9">
        <v>4812</v>
      </c>
      <c r="N4815" s="9">
        <v>12</v>
      </c>
      <c r="O4815" s="14">
        <f>INDEX('Load Shapes - Day Type'!G:G,MATCH('Load Shapes - 8760'!$A4815,'Load Shapes - Day Type'!$K:$K,0))</f>
        <v>0.124</v>
      </c>
      <c r="P4815" s="14">
        <f>INDEX('Load Shapes - Day Type'!H:H,MATCH('Load Shapes - 8760'!$A4815,'Load Shapes - Day Type'!$K:$K,0))</f>
        <v>0.112</v>
      </c>
      <c r="Q4815" s="15">
        <f>INDEX('Load Shapes - Day Type'!I:I,MATCH('Load Shapes - 8760'!$A4815,'Load Shapes - Day Type'!$K:$K,0))</f>
        <v>1.6633672687580014</v>
      </c>
      <c r="R4815" s="15">
        <f>INDEX('Load Shapes - Day Type'!J:J,MATCH('Load Shapes - 8760'!$A4815,'Load Shapes - Day Type'!$K:$K,0))</f>
        <v>0.20625754132599217</v>
      </c>
      <c r="S4815" s="47">
        <f t="shared" si="304"/>
        <v>1.2689718973892992E-4</v>
      </c>
    </row>
    <row r="4816" spans="1:19" x14ac:dyDescent="0.2">
      <c r="A4816" s="45" t="str">
        <f t="shared" si="301"/>
        <v>JulyWeekday13</v>
      </c>
      <c r="E4816" s="9">
        <v>2017</v>
      </c>
      <c r="F4816" s="9">
        <v>7</v>
      </c>
      <c r="G4816" s="9" t="s">
        <v>12</v>
      </c>
      <c r="H4816" s="9">
        <v>20</v>
      </c>
      <c r="I4816" s="24" t="s">
        <v>189</v>
      </c>
      <c r="J4816" s="25" t="str">
        <f t="shared" si="302"/>
        <v/>
      </c>
      <c r="K4816" s="25" t="str">
        <f t="shared" si="303"/>
        <v>Weekday</v>
      </c>
      <c r="L4816" s="25" t="s">
        <v>176</v>
      </c>
      <c r="M4816" s="9">
        <v>4813</v>
      </c>
      <c r="N4816" s="9">
        <v>13</v>
      </c>
      <c r="O4816" s="14">
        <f>INDEX('Load Shapes - Day Type'!G:G,MATCH('Load Shapes - 8760'!$A4816,'Load Shapes - Day Type'!$K:$K,0))</f>
        <v>0.129</v>
      </c>
      <c r="P4816" s="14">
        <f>INDEX('Load Shapes - Day Type'!H:H,MATCH('Load Shapes - 8760'!$A4816,'Load Shapes - Day Type'!$K:$K,0))</f>
        <v>0.109</v>
      </c>
      <c r="Q4816" s="15">
        <f>INDEX('Load Shapes - Day Type'!I:I,MATCH('Load Shapes - 8760'!$A4816,'Load Shapes - Day Type'!$K:$K,0))</f>
        <v>1.6633672687580014</v>
      </c>
      <c r="R4816" s="15">
        <f>INDEX('Load Shapes - Day Type'!J:J,MATCH('Load Shapes - 8760'!$A4816,'Load Shapes - Day Type'!$K:$K,0))</f>
        <v>0.21457437766978218</v>
      </c>
      <c r="S4816" s="47">
        <f t="shared" si="304"/>
        <v>1.3201401190582226E-4</v>
      </c>
    </row>
    <row r="4817" spans="1:19" x14ac:dyDescent="0.2">
      <c r="A4817" s="45" t="str">
        <f t="shared" si="301"/>
        <v>JulyWeekday14</v>
      </c>
      <c r="E4817" s="9">
        <v>2017</v>
      </c>
      <c r="F4817" s="9">
        <v>7</v>
      </c>
      <c r="G4817" s="9" t="s">
        <v>12</v>
      </c>
      <c r="H4817" s="9">
        <v>20</v>
      </c>
      <c r="I4817" s="24" t="s">
        <v>189</v>
      </c>
      <c r="J4817" s="25" t="str">
        <f t="shared" si="302"/>
        <v/>
      </c>
      <c r="K4817" s="25" t="str">
        <f t="shared" si="303"/>
        <v>Weekday</v>
      </c>
      <c r="L4817" s="25" t="s">
        <v>176</v>
      </c>
      <c r="M4817" s="9">
        <v>4814</v>
      </c>
      <c r="N4817" s="9">
        <v>14</v>
      </c>
      <c r="O4817" s="14">
        <f>INDEX('Load Shapes - Day Type'!G:G,MATCH('Load Shapes - 8760'!$A4817,'Load Shapes - Day Type'!$K:$K,0))</f>
        <v>0.128</v>
      </c>
      <c r="P4817" s="14">
        <f>INDEX('Load Shapes - Day Type'!H:H,MATCH('Load Shapes - 8760'!$A4817,'Load Shapes - Day Type'!$K:$K,0))</f>
        <v>0.11</v>
      </c>
      <c r="Q4817" s="15">
        <f>INDEX('Load Shapes - Day Type'!I:I,MATCH('Load Shapes - 8760'!$A4817,'Load Shapes - Day Type'!$K:$K,0))</f>
        <v>1.6633672687580014</v>
      </c>
      <c r="R4817" s="15">
        <f>INDEX('Load Shapes - Day Type'!J:J,MATCH('Load Shapes - 8760'!$A4817,'Load Shapes - Day Type'!$K:$K,0))</f>
        <v>0.2129110104010242</v>
      </c>
      <c r="S4817" s="47">
        <f t="shared" si="304"/>
        <v>1.3099064747244379E-4</v>
      </c>
    </row>
    <row r="4818" spans="1:19" x14ac:dyDescent="0.2">
      <c r="A4818" s="45" t="str">
        <f t="shared" si="301"/>
        <v>JulyWeekday15</v>
      </c>
      <c r="E4818" s="9">
        <v>2017</v>
      </c>
      <c r="F4818" s="9">
        <v>7</v>
      </c>
      <c r="G4818" s="9" t="s">
        <v>12</v>
      </c>
      <c r="H4818" s="9">
        <v>20</v>
      </c>
      <c r="I4818" s="24" t="s">
        <v>189</v>
      </c>
      <c r="J4818" s="25" t="str">
        <f t="shared" si="302"/>
        <v/>
      </c>
      <c r="K4818" s="25" t="str">
        <f t="shared" si="303"/>
        <v>Weekday</v>
      </c>
      <c r="L4818" s="25" t="s">
        <v>176</v>
      </c>
      <c r="M4818" s="9">
        <v>4815</v>
      </c>
      <c r="N4818" s="9">
        <v>15</v>
      </c>
      <c r="O4818" s="14">
        <f>INDEX('Load Shapes - Day Type'!G:G,MATCH('Load Shapes - 8760'!$A4818,'Load Shapes - Day Type'!$K:$K,0))</f>
        <v>0.12</v>
      </c>
      <c r="P4818" s="14">
        <f>INDEX('Load Shapes - Day Type'!H:H,MATCH('Load Shapes - 8760'!$A4818,'Load Shapes - Day Type'!$K:$K,0))</f>
        <v>0.11</v>
      </c>
      <c r="Q4818" s="15">
        <f>INDEX('Load Shapes - Day Type'!I:I,MATCH('Load Shapes - 8760'!$A4818,'Load Shapes - Day Type'!$K:$K,0))</f>
        <v>1.6633672687580014</v>
      </c>
      <c r="R4818" s="15">
        <f>INDEX('Load Shapes - Day Type'!J:J,MATCH('Load Shapes - 8760'!$A4818,'Load Shapes - Day Type'!$K:$K,0))</f>
        <v>0.19960407225096016</v>
      </c>
      <c r="S4818" s="47">
        <f t="shared" si="304"/>
        <v>1.2280373200541605E-4</v>
      </c>
    </row>
    <row r="4819" spans="1:19" x14ac:dyDescent="0.2">
      <c r="A4819" s="45" t="str">
        <f t="shared" si="301"/>
        <v>JulyWeekday16</v>
      </c>
      <c r="E4819" s="9">
        <v>2017</v>
      </c>
      <c r="F4819" s="9">
        <v>7</v>
      </c>
      <c r="G4819" s="9" t="s">
        <v>12</v>
      </c>
      <c r="H4819" s="9">
        <v>20</v>
      </c>
      <c r="I4819" s="24" t="s">
        <v>189</v>
      </c>
      <c r="J4819" s="25" t="str">
        <f t="shared" si="302"/>
        <v/>
      </c>
      <c r="K4819" s="25" t="str">
        <f t="shared" si="303"/>
        <v>Weekday</v>
      </c>
      <c r="L4819" s="25" t="s">
        <v>176</v>
      </c>
      <c r="M4819" s="9">
        <v>4816</v>
      </c>
      <c r="N4819" s="9">
        <v>16</v>
      </c>
      <c r="O4819" s="14">
        <f>INDEX('Load Shapes - Day Type'!G:G,MATCH('Load Shapes - 8760'!$A4819,'Load Shapes - Day Type'!$K:$K,0))</f>
        <v>0.115</v>
      </c>
      <c r="P4819" s="14">
        <f>INDEX('Load Shapes - Day Type'!H:H,MATCH('Load Shapes - 8760'!$A4819,'Load Shapes - Day Type'!$K:$K,0))</f>
        <v>0.109</v>
      </c>
      <c r="Q4819" s="15">
        <f>INDEX('Load Shapes - Day Type'!I:I,MATCH('Load Shapes - 8760'!$A4819,'Load Shapes - Day Type'!$K:$K,0))</f>
        <v>1.6633672687580014</v>
      </c>
      <c r="R4819" s="15">
        <f>INDEX('Load Shapes - Day Type'!J:J,MATCH('Load Shapes - 8760'!$A4819,'Load Shapes - Day Type'!$K:$K,0))</f>
        <v>0.19128723590717017</v>
      </c>
      <c r="S4819" s="47">
        <f t="shared" si="304"/>
        <v>1.1768690983852372E-4</v>
      </c>
    </row>
    <row r="4820" spans="1:19" x14ac:dyDescent="0.2">
      <c r="A4820" s="45" t="str">
        <f t="shared" si="301"/>
        <v>JulyWeekday17</v>
      </c>
      <c r="E4820" s="9">
        <v>2017</v>
      </c>
      <c r="F4820" s="9">
        <v>7</v>
      </c>
      <c r="G4820" s="9" t="s">
        <v>12</v>
      </c>
      <c r="H4820" s="9">
        <v>20</v>
      </c>
      <c r="I4820" s="24" t="s">
        <v>189</v>
      </c>
      <c r="J4820" s="25" t="str">
        <f t="shared" si="302"/>
        <v/>
      </c>
      <c r="K4820" s="25" t="str">
        <f t="shared" si="303"/>
        <v>Weekday</v>
      </c>
      <c r="L4820" s="25" t="s">
        <v>176</v>
      </c>
      <c r="M4820" s="9">
        <v>4817</v>
      </c>
      <c r="N4820" s="9">
        <v>17</v>
      </c>
      <c r="O4820" s="14">
        <f>INDEX('Load Shapes - Day Type'!G:G,MATCH('Load Shapes - 8760'!$A4820,'Load Shapes - Day Type'!$K:$K,0))</f>
        <v>0.11600000000000001</v>
      </c>
      <c r="P4820" s="14">
        <f>INDEX('Load Shapes - Day Type'!H:H,MATCH('Load Shapes - 8760'!$A4820,'Load Shapes - Day Type'!$K:$K,0))</f>
        <v>0.1</v>
      </c>
      <c r="Q4820" s="15">
        <f>INDEX('Load Shapes - Day Type'!I:I,MATCH('Load Shapes - 8760'!$A4820,'Load Shapes - Day Type'!$K:$K,0))</f>
        <v>1.6633672687580014</v>
      </c>
      <c r="R4820" s="15">
        <f>INDEX('Load Shapes - Day Type'!J:J,MATCH('Load Shapes - 8760'!$A4820,'Load Shapes - Day Type'!$K:$K,0))</f>
        <v>0.19295060317592819</v>
      </c>
      <c r="S4820" s="47">
        <f t="shared" si="304"/>
        <v>1.1871027427190218E-4</v>
      </c>
    </row>
    <row r="4821" spans="1:19" x14ac:dyDescent="0.2">
      <c r="A4821" s="45" t="str">
        <f t="shared" si="301"/>
        <v>JulyWeekday18</v>
      </c>
      <c r="E4821" s="9">
        <v>2017</v>
      </c>
      <c r="F4821" s="9">
        <v>7</v>
      </c>
      <c r="G4821" s="9" t="s">
        <v>12</v>
      </c>
      <c r="H4821" s="9">
        <v>20</v>
      </c>
      <c r="I4821" s="24" t="s">
        <v>189</v>
      </c>
      <c r="J4821" s="25" t="str">
        <f t="shared" si="302"/>
        <v/>
      </c>
      <c r="K4821" s="25" t="str">
        <f t="shared" si="303"/>
        <v>Weekday</v>
      </c>
      <c r="L4821" s="25" t="s">
        <v>176</v>
      </c>
      <c r="M4821" s="9">
        <v>4818</v>
      </c>
      <c r="N4821" s="9">
        <v>18</v>
      </c>
      <c r="O4821" s="14">
        <f>INDEX('Load Shapes - Day Type'!G:G,MATCH('Load Shapes - 8760'!$A4821,'Load Shapes - Day Type'!$K:$K,0))</f>
        <v>0.123</v>
      </c>
      <c r="P4821" s="14">
        <f>INDEX('Load Shapes - Day Type'!H:H,MATCH('Load Shapes - 8760'!$A4821,'Load Shapes - Day Type'!$K:$K,0))</f>
        <v>9.5000000000000001E-2</v>
      </c>
      <c r="Q4821" s="15">
        <f>INDEX('Load Shapes - Day Type'!I:I,MATCH('Load Shapes - 8760'!$A4821,'Load Shapes - Day Type'!$K:$K,0))</f>
        <v>1.6633672687580014</v>
      </c>
      <c r="R4821" s="15">
        <f>INDEX('Load Shapes - Day Type'!J:J,MATCH('Load Shapes - 8760'!$A4821,'Load Shapes - Day Type'!$K:$K,0))</f>
        <v>0.20459417405723418</v>
      </c>
      <c r="S4821" s="47">
        <f t="shared" si="304"/>
        <v>1.2587382530555144E-4</v>
      </c>
    </row>
    <row r="4822" spans="1:19" x14ac:dyDescent="0.2">
      <c r="A4822" s="45" t="str">
        <f t="shared" si="301"/>
        <v>JulyWeekday19</v>
      </c>
      <c r="E4822" s="9">
        <v>2017</v>
      </c>
      <c r="F4822" s="9">
        <v>7</v>
      </c>
      <c r="G4822" s="9" t="s">
        <v>12</v>
      </c>
      <c r="H4822" s="9">
        <v>20</v>
      </c>
      <c r="I4822" s="24" t="s">
        <v>189</v>
      </c>
      <c r="J4822" s="25" t="str">
        <f t="shared" si="302"/>
        <v/>
      </c>
      <c r="K4822" s="25" t="str">
        <f t="shared" si="303"/>
        <v>Weekday</v>
      </c>
      <c r="L4822" s="25" t="s">
        <v>176</v>
      </c>
      <c r="M4822" s="9">
        <v>4819</v>
      </c>
      <c r="N4822" s="9">
        <v>19</v>
      </c>
      <c r="O4822" s="14">
        <f>INDEX('Load Shapes - Day Type'!G:G,MATCH('Load Shapes - 8760'!$A4822,'Load Shapes - Day Type'!$K:$K,0))</f>
        <v>0.12</v>
      </c>
      <c r="P4822" s="14">
        <f>INDEX('Load Shapes - Day Type'!H:H,MATCH('Load Shapes - 8760'!$A4822,'Load Shapes - Day Type'!$K:$K,0))</f>
        <v>0.09</v>
      </c>
      <c r="Q4822" s="15">
        <f>INDEX('Load Shapes - Day Type'!I:I,MATCH('Load Shapes - 8760'!$A4822,'Load Shapes - Day Type'!$K:$K,0))</f>
        <v>1.6633672687580014</v>
      </c>
      <c r="R4822" s="15">
        <f>INDEX('Load Shapes - Day Type'!J:J,MATCH('Load Shapes - 8760'!$A4822,'Load Shapes - Day Type'!$K:$K,0))</f>
        <v>0.19960407225096016</v>
      </c>
      <c r="S4822" s="47">
        <f t="shared" si="304"/>
        <v>1.2280373200541605E-4</v>
      </c>
    </row>
    <row r="4823" spans="1:19" x14ac:dyDescent="0.2">
      <c r="A4823" s="45" t="str">
        <f t="shared" si="301"/>
        <v>JulyWeekday20</v>
      </c>
      <c r="E4823" s="9">
        <v>2017</v>
      </c>
      <c r="F4823" s="9">
        <v>7</v>
      </c>
      <c r="G4823" s="9" t="s">
        <v>12</v>
      </c>
      <c r="H4823" s="9">
        <v>20</v>
      </c>
      <c r="I4823" s="24" t="s">
        <v>189</v>
      </c>
      <c r="J4823" s="25" t="str">
        <f t="shared" si="302"/>
        <v/>
      </c>
      <c r="K4823" s="25" t="str">
        <f t="shared" si="303"/>
        <v>Weekday</v>
      </c>
      <c r="L4823" s="25" t="s">
        <v>176</v>
      </c>
      <c r="M4823" s="9">
        <v>4820</v>
      </c>
      <c r="N4823" s="9">
        <v>20</v>
      </c>
      <c r="O4823" s="14">
        <f>INDEX('Load Shapes - Day Type'!G:G,MATCH('Load Shapes - 8760'!$A4823,'Load Shapes - Day Type'!$K:$K,0))</f>
        <v>0.13100000000000001</v>
      </c>
      <c r="P4823" s="14">
        <f>INDEX('Load Shapes - Day Type'!H:H,MATCH('Load Shapes - 8760'!$A4823,'Load Shapes - Day Type'!$K:$K,0))</f>
        <v>8.5999999999999993E-2</v>
      </c>
      <c r="Q4823" s="15">
        <f>INDEX('Load Shapes - Day Type'!I:I,MATCH('Load Shapes - 8760'!$A4823,'Load Shapes - Day Type'!$K:$K,0))</f>
        <v>1.6633672687580014</v>
      </c>
      <c r="R4823" s="15">
        <f>INDEX('Load Shapes - Day Type'!J:J,MATCH('Load Shapes - 8760'!$A4823,'Load Shapes - Day Type'!$K:$K,0))</f>
        <v>0.21790111220729819</v>
      </c>
      <c r="S4823" s="47">
        <f t="shared" si="304"/>
        <v>1.3406074077257918E-4</v>
      </c>
    </row>
    <row r="4824" spans="1:19" x14ac:dyDescent="0.2">
      <c r="A4824" s="45" t="str">
        <f t="shared" si="301"/>
        <v>JulyWeekday21</v>
      </c>
      <c r="E4824" s="9">
        <v>2017</v>
      </c>
      <c r="F4824" s="9">
        <v>7</v>
      </c>
      <c r="G4824" s="9" t="s">
        <v>12</v>
      </c>
      <c r="H4824" s="9">
        <v>20</v>
      </c>
      <c r="I4824" s="24" t="s">
        <v>189</v>
      </c>
      <c r="J4824" s="25" t="str">
        <f t="shared" si="302"/>
        <v/>
      </c>
      <c r="K4824" s="25" t="str">
        <f t="shared" si="303"/>
        <v>Weekday</v>
      </c>
      <c r="L4824" s="25" t="s">
        <v>176</v>
      </c>
      <c r="M4824" s="9">
        <v>4821</v>
      </c>
      <c r="N4824" s="9">
        <v>21</v>
      </c>
      <c r="O4824" s="14">
        <f>INDEX('Load Shapes - Day Type'!G:G,MATCH('Load Shapes - 8760'!$A4824,'Load Shapes - Day Type'!$K:$K,0))</f>
        <v>0.151</v>
      </c>
      <c r="P4824" s="14">
        <f>INDEX('Load Shapes - Day Type'!H:H,MATCH('Load Shapes - 8760'!$A4824,'Load Shapes - Day Type'!$K:$K,0))</f>
        <v>8.5999999999999993E-2</v>
      </c>
      <c r="Q4824" s="15">
        <f>INDEX('Load Shapes - Day Type'!I:I,MATCH('Load Shapes - 8760'!$A4824,'Load Shapes - Day Type'!$K:$K,0))</f>
        <v>1.6633672687580014</v>
      </c>
      <c r="R4824" s="15">
        <f>INDEX('Load Shapes - Day Type'!J:J,MATCH('Load Shapes - 8760'!$A4824,'Load Shapes - Day Type'!$K:$K,0))</f>
        <v>0.2511684575824582</v>
      </c>
      <c r="S4824" s="47">
        <f t="shared" si="304"/>
        <v>1.5452802944014853E-4</v>
      </c>
    </row>
    <row r="4825" spans="1:19" x14ac:dyDescent="0.2">
      <c r="A4825" s="45" t="str">
        <f t="shared" si="301"/>
        <v>JulyWeekday22</v>
      </c>
      <c r="E4825" s="9">
        <v>2017</v>
      </c>
      <c r="F4825" s="9">
        <v>7</v>
      </c>
      <c r="G4825" s="9" t="s">
        <v>12</v>
      </c>
      <c r="H4825" s="9">
        <v>20</v>
      </c>
      <c r="I4825" s="24" t="s">
        <v>189</v>
      </c>
      <c r="J4825" s="25" t="str">
        <f t="shared" si="302"/>
        <v/>
      </c>
      <c r="K4825" s="25" t="str">
        <f t="shared" si="303"/>
        <v>Weekday</v>
      </c>
      <c r="L4825" s="25" t="s">
        <v>176</v>
      </c>
      <c r="M4825" s="9">
        <v>4822</v>
      </c>
      <c r="N4825" s="9">
        <v>22</v>
      </c>
      <c r="O4825" s="14">
        <f>INDEX('Load Shapes - Day Type'!G:G,MATCH('Load Shapes - 8760'!$A4825,'Load Shapes - Day Type'!$K:$K,0))</f>
        <v>0.14899999999999999</v>
      </c>
      <c r="P4825" s="14">
        <f>INDEX('Load Shapes - Day Type'!H:H,MATCH('Load Shapes - 8760'!$A4825,'Load Shapes - Day Type'!$K:$K,0))</f>
        <v>8.7999999999999995E-2</v>
      </c>
      <c r="Q4825" s="15">
        <f>INDEX('Load Shapes - Day Type'!I:I,MATCH('Load Shapes - 8760'!$A4825,'Load Shapes - Day Type'!$K:$K,0))</f>
        <v>1.6633672687580014</v>
      </c>
      <c r="R4825" s="15">
        <f>INDEX('Load Shapes - Day Type'!J:J,MATCH('Load Shapes - 8760'!$A4825,'Load Shapes - Day Type'!$K:$K,0))</f>
        <v>0.2478417230449422</v>
      </c>
      <c r="S4825" s="47">
        <f t="shared" si="304"/>
        <v>1.5248130057339158E-4</v>
      </c>
    </row>
    <row r="4826" spans="1:19" x14ac:dyDescent="0.2">
      <c r="A4826" s="45" t="str">
        <f t="shared" si="301"/>
        <v>JulyWeekday23</v>
      </c>
      <c r="E4826" s="9">
        <v>2017</v>
      </c>
      <c r="F4826" s="9">
        <v>7</v>
      </c>
      <c r="G4826" s="9" t="s">
        <v>12</v>
      </c>
      <c r="H4826" s="9">
        <v>20</v>
      </c>
      <c r="I4826" s="24" t="s">
        <v>189</v>
      </c>
      <c r="J4826" s="25" t="str">
        <f t="shared" si="302"/>
        <v/>
      </c>
      <c r="K4826" s="25" t="str">
        <f t="shared" si="303"/>
        <v>Weekday</v>
      </c>
      <c r="L4826" s="25" t="s">
        <v>176</v>
      </c>
      <c r="M4826" s="9">
        <v>4823</v>
      </c>
      <c r="N4826" s="9">
        <v>23</v>
      </c>
      <c r="O4826" s="14">
        <f>INDEX('Load Shapes - Day Type'!G:G,MATCH('Load Shapes - 8760'!$A4826,'Load Shapes - Day Type'!$K:$K,0))</f>
        <v>9.4E-2</v>
      </c>
      <c r="P4826" s="14">
        <f>INDEX('Load Shapes - Day Type'!H:H,MATCH('Load Shapes - 8760'!$A4826,'Load Shapes - Day Type'!$K:$K,0))</f>
        <v>0.107</v>
      </c>
      <c r="Q4826" s="15">
        <f>INDEX('Load Shapes - Day Type'!I:I,MATCH('Load Shapes - 8760'!$A4826,'Load Shapes - Day Type'!$K:$K,0))</f>
        <v>1.6633672687580014</v>
      </c>
      <c r="R4826" s="15">
        <f>INDEX('Load Shapes - Day Type'!J:J,MATCH('Load Shapes - 8760'!$A4826,'Load Shapes - Day Type'!$K:$K,0))</f>
        <v>0.15635652326325214</v>
      </c>
      <c r="S4826" s="47">
        <f t="shared" si="304"/>
        <v>9.61962567375759E-5</v>
      </c>
    </row>
    <row r="4827" spans="1:19" x14ac:dyDescent="0.2">
      <c r="A4827" s="45" t="str">
        <f t="shared" si="301"/>
        <v>JulyWeekday24</v>
      </c>
      <c r="E4827" s="9">
        <v>2017</v>
      </c>
      <c r="F4827" s="9">
        <v>7</v>
      </c>
      <c r="G4827" s="9" t="s">
        <v>12</v>
      </c>
      <c r="H4827" s="9">
        <v>20</v>
      </c>
      <c r="I4827" s="24" t="s">
        <v>189</v>
      </c>
      <c r="J4827" s="25" t="str">
        <f t="shared" si="302"/>
        <v/>
      </c>
      <c r="K4827" s="25" t="str">
        <f t="shared" si="303"/>
        <v>Weekday</v>
      </c>
      <c r="L4827" s="25" t="s">
        <v>177</v>
      </c>
      <c r="M4827" s="9">
        <v>4824</v>
      </c>
      <c r="N4827" s="9">
        <v>24</v>
      </c>
      <c r="O4827" s="14">
        <f>INDEX('Load Shapes - Day Type'!G:G,MATCH('Load Shapes - 8760'!$A4827,'Load Shapes - Day Type'!$K:$K,0))</f>
        <v>5.5E-2</v>
      </c>
      <c r="P4827" s="14">
        <f>INDEX('Load Shapes - Day Type'!H:H,MATCH('Load Shapes - 8760'!$A4827,'Load Shapes - Day Type'!$K:$K,0))</f>
        <v>0.155</v>
      </c>
      <c r="Q4827" s="15">
        <f>INDEX('Load Shapes - Day Type'!I:I,MATCH('Load Shapes - 8760'!$A4827,'Load Shapes - Day Type'!$K:$K,0))</f>
        <v>1.6633672687580014</v>
      </c>
      <c r="R4827" s="15">
        <f>INDEX('Load Shapes - Day Type'!J:J,MATCH('Load Shapes - 8760'!$A4827,'Load Shapes - Day Type'!$K:$K,0))</f>
        <v>9.1485199781690077E-2</v>
      </c>
      <c r="S4827" s="47">
        <f t="shared" si="304"/>
        <v>5.6285043835815688E-5</v>
      </c>
    </row>
    <row r="4828" spans="1:19" x14ac:dyDescent="0.2">
      <c r="A4828" s="45" t="str">
        <f t="shared" si="301"/>
        <v>JulyWeekday1</v>
      </c>
      <c r="E4828" s="9">
        <v>2017</v>
      </c>
      <c r="F4828" s="9">
        <v>7</v>
      </c>
      <c r="G4828" s="9" t="s">
        <v>12</v>
      </c>
      <c r="H4828" s="9">
        <v>21</v>
      </c>
      <c r="I4828" s="24" t="s">
        <v>186</v>
      </c>
      <c r="J4828" s="25" t="str">
        <f t="shared" si="302"/>
        <v/>
      </c>
      <c r="K4828" s="25" t="str">
        <f t="shared" si="303"/>
        <v>Weekday</v>
      </c>
      <c r="L4828" s="25" t="s">
        <v>177</v>
      </c>
      <c r="M4828" s="9">
        <v>4825</v>
      </c>
      <c r="N4828" s="9">
        <v>1</v>
      </c>
      <c r="O4828" s="14">
        <f>INDEX('Load Shapes - Day Type'!G:G,MATCH('Load Shapes - 8760'!$A4828,'Load Shapes - Day Type'!$K:$K,0))</f>
        <v>3.4000000000000002E-2</v>
      </c>
      <c r="P4828" s="14">
        <f>INDEX('Load Shapes - Day Type'!H:H,MATCH('Load Shapes - 8760'!$A4828,'Load Shapes - Day Type'!$K:$K,0))</f>
        <v>0.215</v>
      </c>
      <c r="Q4828" s="15">
        <f>INDEX('Load Shapes - Day Type'!I:I,MATCH('Load Shapes - 8760'!$A4828,'Load Shapes - Day Type'!$K:$K,0))</f>
        <v>1.6633672687580014</v>
      </c>
      <c r="R4828" s="15">
        <f>INDEX('Load Shapes - Day Type'!J:J,MATCH('Load Shapes - 8760'!$A4828,'Load Shapes - Day Type'!$K:$K,0))</f>
        <v>5.6554487137772051E-2</v>
      </c>
      <c r="S4828" s="47">
        <f t="shared" si="304"/>
        <v>3.4794390734867882E-5</v>
      </c>
    </row>
    <row r="4829" spans="1:19" x14ac:dyDescent="0.2">
      <c r="A4829" s="45" t="str">
        <f t="shared" si="301"/>
        <v>JulyWeekday2</v>
      </c>
      <c r="E4829" s="9">
        <v>2017</v>
      </c>
      <c r="F4829" s="9">
        <v>7</v>
      </c>
      <c r="G4829" s="9" t="s">
        <v>12</v>
      </c>
      <c r="H4829" s="9">
        <v>21</v>
      </c>
      <c r="I4829" s="24" t="s">
        <v>186</v>
      </c>
      <c r="J4829" s="25" t="str">
        <f t="shared" si="302"/>
        <v/>
      </c>
      <c r="K4829" s="25" t="str">
        <f t="shared" si="303"/>
        <v>Weekday</v>
      </c>
      <c r="L4829" s="25" t="s">
        <v>177</v>
      </c>
      <c r="M4829" s="9">
        <v>4826</v>
      </c>
      <c r="N4829" s="9">
        <v>2</v>
      </c>
      <c r="O4829" s="14">
        <f>INDEX('Load Shapes - Day Type'!G:G,MATCH('Load Shapes - 8760'!$A4829,'Load Shapes - Day Type'!$K:$K,0))</f>
        <v>2.8000000000000001E-2</v>
      </c>
      <c r="P4829" s="14">
        <f>INDEX('Load Shapes - Day Type'!H:H,MATCH('Load Shapes - 8760'!$A4829,'Load Shapes - Day Type'!$K:$K,0))</f>
        <v>0.246</v>
      </c>
      <c r="Q4829" s="15">
        <f>INDEX('Load Shapes - Day Type'!I:I,MATCH('Load Shapes - 8760'!$A4829,'Load Shapes - Day Type'!$K:$K,0))</f>
        <v>1.6633672687580014</v>
      </c>
      <c r="R4829" s="15">
        <f>INDEX('Load Shapes - Day Type'!J:J,MATCH('Load Shapes - 8760'!$A4829,'Load Shapes - Day Type'!$K:$K,0))</f>
        <v>4.6574283525224039E-2</v>
      </c>
      <c r="S4829" s="47">
        <f t="shared" si="304"/>
        <v>2.8654204134597078E-5</v>
      </c>
    </row>
    <row r="4830" spans="1:19" x14ac:dyDescent="0.2">
      <c r="A4830" s="45" t="str">
        <f t="shared" si="301"/>
        <v>JulyWeekday3</v>
      </c>
      <c r="E4830" s="9">
        <v>2017</v>
      </c>
      <c r="F4830" s="9">
        <v>7</v>
      </c>
      <c r="G4830" s="9" t="s">
        <v>12</v>
      </c>
      <c r="H4830" s="9">
        <v>21</v>
      </c>
      <c r="I4830" s="24" t="s">
        <v>186</v>
      </c>
      <c r="J4830" s="25" t="str">
        <f t="shared" si="302"/>
        <v/>
      </c>
      <c r="K4830" s="25" t="str">
        <f t="shared" si="303"/>
        <v>Weekday</v>
      </c>
      <c r="L4830" s="25" t="s">
        <v>177</v>
      </c>
      <c r="M4830" s="9">
        <v>4827</v>
      </c>
      <c r="N4830" s="9">
        <v>3</v>
      </c>
      <c r="O4830" s="14">
        <f>INDEX('Load Shapes - Day Type'!G:G,MATCH('Load Shapes - 8760'!$A4830,'Load Shapes - Day Type'!$K:$K,0))</f>
        <v>2.4E-2</v>
      </c>
      <c r="P4830" s="14">
        <f>INDEX('Load Shapes - Day Type'!H:H,MATCH('Load Shapes - 8760'!$A4830,'Load Shapes - Day Type'!$K:$K,0))</f>
        <v>0.27</v>
      </c>
      <c r="Q4830" s="15">
        <f>INDEX('Load Shapes - Day Type'!I:I,MATCH('Load Shapes - 8760'!$A4830,'Load Shapes - Day Type'!$K:$K,0))</f>
        <v>1.6633672687580014</v>
      </c>
      <c r="R4830" s="15">
        <f>INDEX('Load Shapes - Day Type'!J:J,MATCH('Load Shapes - 8760'!$A4830,'Load Shapes - Day Type'!$K:$K,0))</f>
        <v>3.9920814450192035E-2</v>
      </c>
      <c r="S4830" s="47">
        <f t="shared" si="304"/>
        <v>2.4560746401083209E-5</v>
      </c>
    </row>
    <row r="4831" spans="1:19" x14ac:dyDescent="0.2">
      <c r="A4831" s="45" t="str">
        <f t="shared" si="301"/>
        <v>JulyWeekday4</v>
      </c>
      <c r="E4831" s="9">
        <v>2017</v>
      </c>
      <c r="F4831" s="9">
        <v>7</v>
      </c>
      <c r="G4831" s="9" t="s">
        <v>12</v>
      </c>
      <c r="H4831" s="9">
        <v>21</v>
      </c>
      <c r="I4831" s="24" t="s">
        <v>186</v>
      </c>
      <c r="J4831" s="25" t="str">
        <f t="shared" si="302"/>
        <v/>
      </c>
      <c r="K4831" s="25" t="str">
        <f t="shared" si="303"/>
        <v>Weekday</v>
      </c>
      <c r="L4831" s="25" t="s">
        <v>177</v>
      </c>
      <c r="M4831" s="9">
        <v>4828</v>
      </c>
      <c r="N4831" s="9">
        <v>4</v>
      </c>
      <c r="O4831" s="14">
        <f>INDEX('Load Shapes - Day Type'!G:G,MATCH('Load Shapes - 8760'!$A4831,'Load Shapes - Day Type'!$K:$K,0))</f>
        <v>2.3E-2</v>
      </c>
      <c r="P4831" s="14">
        <f>INDEX('Load Shapes - Day Type'!H:H,MATCH('Load Shapes - 8760'!$A4831,'Load Shapes - Day Type'!$K:$K,0))</f>
        <v>0.27</v>
      </c>
      <c r="Q4831" s="15">
        <f>INDEX('Load Shapes - Day Type'!I:I,MATCH('Load Shapes - 8760'!$A4831,'Load Shapes - Day Type'!$K:$K,0))</f>
        <v>1.6633672687580014</v>
      </c>
      <c r="R4831" s="15">
        <f>INDEX('Load Shapes - Day Type'!J:J,MATCH('Load Shapes - 8760'!$A4831,'Load Shapes - Day Type'!$K:$K,0))</f>
        <v>3.8257447181434034E-2</v>
      </c>
      <c r="S4831" s="47">
        <f t="shared" si="304"/>
        <v>2.3537381967704741E-5</v>
      </c>
    </row>
    <row r="4832" spans="1:19" x14ac:dyDescent="0.2">
      <c r="A4832" s="45" t="str">
        <f t="shared" si="301"/>
        <v>JulyWeekday5</v>
      </c>
      <c r="E4832" s="9">
        <v>2017</v>
      </c>
      <c r="F4832" s="9">
        <v>7</v>
      </c>
      <c r="G4832" s="9" t="s">
        <v>12</v>
      </c>
      <c r="H4832" s="9">
        <v>21</v>
      </c>
      <c r="I4832" s="24" t="s">
        <v>186</v>
      </c>
      <c r="J4832" s="25" t="str">
        <f t="shared" si="302"/>
        <v/>
      </c>
      <c r="K4832" s="25" t="str">
        <f t="shared" si="303"/>
        <v>Weekday</v>
      </c>
      <c r="L4832" s="25" t="s">
        <v>177</v>
      </c>
      <c r="M4832" s="9">
        <v>4829</v>
      </c>
      <c r="N4832" s="9">
        <v>5</v>
      </c>
      <c r="O4832" s="14">
        <f>INDEX('Load Shapes - Day Type'!G:G,MATCH('Load Shapes - 8760'!$A4832,'Load Shapes - Day Type'!$K:$K,0))</f>
        <v>2.9000000000000001E-2</v>
      </c>
      <c r="P4832" s="14">
        <f>INDEX('Load Shapes - Day Type'!H:H,MATCH('Load Shapes - 8760'!$A4832,'Load Shapes - Day Type'!$K:$K,0))</f>
        <v>0.223</v>
      </c>
      <c r="Q4832" s="15">
        <f>INDEX('Load Shapes - Day Type'!I:I,MATCH('Load Shapes - 8760'!$A4832,'Load Shapes - Day Type'!$K:$K,0))</f>
        <v>1.6633672687580014</v>
      </c>
      <c r="R4832" s="15">
        <f>INDEX('Load Shapes - Day Type'!J:J,MATCH('Load Shapes - 8760'!$A4832,'Load Shapes - Day Type'!$K:$K,0))</f>
        <v>4.8237650793982047E-2</v>
      </c>
      <c r="S4832" s="47">
        <f t="shared" si="304"/>
        <v>2.9677568567975545E-5</v>
      </c>
    </row>
    <row r="4833" spans="1:19" x14ac:dyDescent="0.2">
      <c r="A4833" s="45" t="str">
        <f t="shared" si="301"/>
        <v>JulyWeekday6</v>
      </c>
      <c r="E4833" s="9">
        <v>2017</v>
      </c>
      <c r="F4833" s="9">
        <v>7</v>
      </c>
      <c r="G4833" s="9" t="s">
        <v>12</v>
      </c>
      <c r="H4833" s="9">
        <v>21</v>
      </c>
      <c r="I4833" s="24" t="s">
        <v>186</v>
      </c>
      <c r="J4833" s="25" t="str">
        <f t="shared" si="302"/>
        <v/>
      </c>
      <c r="K4833" s="25" t="str">
        <f t="shared" si="303"/>
        <v>Weekday</v>
      </c>
      <c r="L4833" s="25" t="s">
        <v>177</v>
      </c>
      <c r="M4833" s="9">
        <v>4830</v>
      </c>
      <c r="N4833" s="9">
        <v>6</v>
      </c>
      <c r="O4833" s="14">
        <f>INDEX('Load Shapes - Day Type'!G:G,MATCH('Load Shapes - 8760'!$A4833,'Load Shapes - Day Type'!$K:$K,0))</f>
        <v>5.0999999999999997E-2</v>
      </c>
      <c r="P4833" s="14">
        <f>INDEX('Load Shapes - Day Type'!H:H,MATCH('Load Shapes - 8760'!$A4833,'Load Shapes - Day Type'!$K:$K,0))</f>
        <v>0.157</v>
      </c>
      <c r="Q4833" s="15">
        <f>INDEX('Load Shapes - Day Type'!I:I,MATCH('Load Shapes - 8760'!$A4833,'Load Shapes - Day Type'!$K:$K,0))</f>
        <v>1.6633672687580014</v>
      </c>
      <c r="R4833" s="15">
        <f>INDEX('Load Shapes - Day Type'!J:J,MATCH('Load Shapes - 8760'!$A4833,'Load Shapes - Day Type'!$K:$K,0))</f>
        <v>8.4831730706658073E-2</v>
      </c>
      <c r="S4833" s="47">
        <f t="shared" si="304"/>
        <v>5.2191586102301819E-5</v>
      </c>
    </row>
    <row r="4834" spans="1:19" x14ac:dyDescent="0.2">
      <c r="A4834" s="45" t="str">
        <f t="shared" si="301"/>
        <v>JulyWeekday7</v>
      </c>
      <c r="E4834" s="9">
        <v>2017</v>
      </c>
      <c r="F4834" s="9">
        <v>7</v>
      </c>
      <c r="G4834" s="9" t="s">
        <v>12</v>
      </c>
      <c r="H4834" s="9">
        <v>21</v>
      </c>
      <c r="I4834" s="24" t="s">
        <v>186</v>
      </c>
      <c r="J4834" s="25" t="str">
        <f t="shared" si="302"/>
        <v/>
      </c>
      <c r="K4834" s="25" t="str">
        <f t="shared" si="303"/>
        <v>Weekday</v>
      </c>
      <c r="L4834" s="25" t="s">
        <v>177</v>
      </c>
      <c r="M4834" s="9">
        <v>4831</v>
      </c>
      <c r="N4834" s="9">
        <v>7</v>
      </c>
      <c r="O4834" s="14">
        <f>INDEX('Load Shapes - Day Type'!G:G,MATCH('Load Shapes - 8760'!$A4834,'Load Shapes - Day Type'!$K:$K,0))</f>
        <v>8.1000000000000003E-2</v>
      </c>
      <c r="P4834" s="14">
        <f>INDEX('Load Shapes - Day Type'!H:H,MATCH('Load Shapes - 8760'!$A4834,'Load Shapes - Day Type'!$K:$K,0))</f>
        <v>0.124</v>
      </c>
      <c r="Q4834" s="15">
        <f>INDEX('Load Shapes - Day Type'!I:I,MATCH('Load Shapes - 8760'!$A4834,'Load Shapes - Day Type'!$K:$K,0))</f>
        <v>1.6633672687580014</v>
      </c>
      <c r="R4834" s="15">
        <f>INDEX('Load Shapes - Day Type'!J:J,MATCH('Load Shapes - 8760'!$A4834,'Load Shapes - Day Type'!$K:$K,0))</f>
        <v>0.13473274876939811</v>
      </c>
      <c r="S4834" s="47">
        <f t="shared" si="304"/>
        <v>8.2892519103655831E-5</v>
      </c>
    </row>
    <row r="4835" spans="1:19" x14ac:dyDescent="0.2">
      <c r="A4835" s="45" t="str">
        <f t="shared" si="301"/>
        <v>JulyWeekday8</v>
      </c>
      <c r="E4835" s="9">
        <v>2017</v>
      </c>
      <c r="F4835" s="9">
        <v>7</v>
      </c>
      <c r="G4835" s="9" t="s">
        <v>12</v>
      </c>
      <c r="H4835" s="9">
        <v>21</v>
      </c>
      <c r="I4835" s="24" t="s">
        <v>186</v>
      </c>
      <c r="J4835" s="25" t="str">
        <f t="shared" si="302"/>
        <v/>
      </c>
      <c r="K4835" s="25" t="str">
        <f t="shared" si="303"/>
        <v>Weekday</v>
      </c>
      <c r="L4835" s="25" t="s">
        <v>177</v>
      </c>
      <c r="M4835" s="9">
        <v>4832</v>
      </c>
      <c r="N4835" s="9">
        <v>8</v>
      </c>
      <c r="O4835" s="14">
        <f>INDEX('Load Shapes - Day Type'!G:G,MATCH('Load Shapes - 8760'!$A4835,'Load Shapes - Day Type'!$K:$K,0))</f>
        <v>0.11700000000000001</v>
      </c>
      <c r="P4835" s="14">
        <f>INDEX('Load Shapes - Day Type'!H:H,MATCH('Load Shapes - 8760'!$A4835,'Load Shapes - Day Type'!$K:$K,0))</f>
        <v>0.10299999999999999</v>
      </c>
      <c r="Q4835" s="15">
        <f>INDEX('Load Shapes - Day Type'!I:I,MATCH('Load Shapes - 8760'!$A4835,'Load Shapes - Day Type'!$K:$K,0))</f>
        <v>1.6633672687580014</v>
      </c>
      <c r="R4835" s="15">
        <f>INDEX('Load Shapes - Day Type'!J:J,MATCH('Load Shapes - 8760'!$A4835,'Load Shapes - Day Type'!$K:$K,0))</f>
        <v>0.19461397044468617</v>
      </c>
      <c r="S4835" s="47">
        <f t="shared" si="304"/>
        <v>1.1973363870528065E-4</v>
      </c>
    </row>
    <row r="4836" spans="1:19" x14ac:dyDescent="0.2">
      <c r="A4836" s="45" t="str">
        <f t="shared" si="301"/>
        <v>JulyWeekday9</v>
      </c>
      <c r="E4836" s="9">
        <v>2017</v>
      </c>
      <c r="F4836" s="9">
        <v>7</v>
      </c>
      <c r="G4836" s="9" t="s">
        <v>12</v>
      </c>
      <c r="H4836" s="9">
        <v>21</v>
      </c>
      <c r="I4836" s="24" t="s">
        <v>186</v>
      </c>
      <c r="J4836" s="25" t="str">
        <f t="shared" si="302"/>
        <v/>
      </c>
      <c r="K4836" s="25" t="str">
        <f t="shared" si="303"/>
        <v>Weekday</v>
      </c>
      <c r="L4836" s="25" t="s">
        <v>176</v>
      </c>
      <c r="M4836" s="9">
        <v>4833</v>
      </c>
      <c r="N4836" s="9">
        <v>9</v>
      </c>
      <c r="O4836" s="14">
        <f>INDEX('Load Shapes - Day Type'!G:G,MATCH('Load Shapes - 8760'!$A4836,'Load Shapes - Day Type'!$K:$K,0))</f>
        <v>0.122</v>
      </c>
      <c r="P4836" s="14">
        <f>INDEX('Load Shapes - Day Type'!H:H,MATCH('Load Shapes - 8760'!$A4836,'Load Shapes - Day Type'!$K:$K,0))</f>
        <v>0.104</v>
      </c>
      <c r="Q4836" s="15">
        <f>INDEX('Load Shapes - Day Type'!I:I,MATCH('Load Shapes - 8760'!$A4836,'Load Shapes - Day Type'!$K:$K,0))</f>
        <v>1.6633672687580014</v>
      </c>
      <c r="R4836" s="15">
        <f>INDEX('Load Shapes - Day Type'!J:J,MATCH('Load Shapes - 8760'!$A4836,'Load Shapes - Day Type'!$K:$K,0))</f>
        <v>0.20293080678847616</v>
      </c>
      <c r="S4836" s="47">
        <f t="shared" si="304"/>
        <v>1.2485046087217297E-4</v>
      </c>
    </row>
    <row r="4837" spans="1:19" x14ac:dyDescent="0.2">
      <c r="A4837" s="45" t="str">
        <f t="shared" si="301"/>
        <v>JulyWeekday10</v>
      </c>
      <c r="E4837" s="9">
        <v>2017</v>
      </c>
      <c r="F4837" s="9">
        <v>7</v>
      </c>
      <c r="G4837" s="9" t="s">
        <v>12</v>
      </c>
      <c r="H4837" s="9">
        <v>21</v>
      </c>
      <c r="I4837" s="24" t="s">
        <v>186</v>
      </c>
      <c r="J4837" s="25" t="str">
        <f t="shared" si="302"/>
        <v/>
      </c>
      <c r="K4837" s="25" t="str">
        <f t="shared" si="303"/>
        <v>Weekday</v>
      </c>
      <c r="L4837" s="25" t="s">
        <v>176</v>
      </c>
      <c r="M4837" s="9">
        <v>4834</v>
      </c>
      <c r="N4837" s="9">
        <v>10</v>
      </c>
      <c r="O4837" s="14">
        <f>INDEX('Load Shapes - Day Type'!G:G,MATCH('Load Shapes - 8760'!$A4837,'Load Shapes - Day Type'!$K:$K,0))</f>
        <v>0.13</v>
      </c>
      <c r="P4837" s="14">
        <f>INDEX('Load Shapes - Day Type'!H:H,MATCH('Load Shapes - 8760'!$A4837,'Load Shapes - Day Type'!$K:$K,0))</f>
        <v>0.105</v>
      </c>
      <c r="Q4837" s="15">
        <f>INDEX('Load Shapes - Day Type'!I:I,MATCH('Load Shapes - 8760'!$A4837,'Load Shapes - Day Type'!$K:$K,0))</f>
        <v>1.6633672687580014</v>
      </c>
      <c r="R4837" s="15">
        <f>INDEX('Load Shapes - Day Type'!J:J,MATCH('Load Shapes - 8760'!$A4837,'Load Shapes - Day Type'!$K:$K,0))</f>
        <v>0.2162377449385402</v>
      </c>
      <c r="S4837" s="47">
        <f t="shared" si="304"/>
        <v>1.3303737633920071E-4</v>
      </c>
    </row>
    <row r="4838" spans="1:19" x14ac:dyDescent="0.2">
      <c r="A4838" s="45" t="str">
        <f t="shared" si="301"/>
        <v>JulyWeekday11</v>
      </c>
      <c r="E4838" s="9">
        <v>2017</v>
      </c>
      <c r="F4838" s="9">
        <v>7</v>
      </c>
      <c r="G4838" s="9" t="s">
        <v>12</v>
      </c>
      <c r="H4838" s="9">
        <v>21</v>
      </c>
      <c r="I4838" s="24" t="s">
        <v>186</v>
      </c>
      <c r="J4838" s="25" t="str">
        <f t="shared" si="302"/>
        <v/>
      </c>
      <c r="K4838" s="25" t="str">
        <f t="shared" si="303"/>
        <v>Weekday</v>
      </c>
      <c r="L4838" s="25" t="s">
        <v>176</v>
      </c>
      <c r="M4838" s="9">
        <v>4835</v>
      </c>
      <c r="N4838" s="9">
        <v>11</v>
      </c>
      <c r="O4838" s="14">
        <f>INDEX('Load Shapes - Day Type'!G:G,MATCH('Load Shapes - 8760'!$A4838,'Load Shapes - Day Type'!$K:$K,0))</f>
        <v>0.127</v>
      </c>
      <c r="P4838" s="14">
        <f>INDEX('Load Shapes - Day Type'!H:H,MATCH('Load Shapes - 8760'!$A4838,'Load Shapes - Day Type'!$K:$K,0))</f>
        <v>0.109</v>
      </c>
      <c r="Q4838" s="15">
        <f>INDEX('Load Shapes - Day Type'!I:I,MATCH('Load Shapes - 8760'!$A4838,'Load Shapes - Day Type'!$K:$K,0))</f>
        <v>1.6633672687580014</v>
      </c>
      <c r="R4838" s="15">
        <f>INDEX('Load Shapes - Day Type'!J:J,MATCH('Load Shapes - 8760'!$A4838,'Load Shapes - Day Type'!$K:$K,0))</f>
        <v>0.21124764313226618</v>
      </c>
      <c r="S4838" s="47">
        <f t="shared" si="304"/>
        <v>1.2996728303906531E-4</v>
      </c>
    </row>
    <row r="4839" spans="1:19" x14ac:dyDescent="0.2">
      <c r="A4839" s="45" t="str">
        <f t="shared" si="301"/>
        <v>JulyWeekday12</v>
      </c>
      <c r="E4839" s="9">
        <v>2017</v>
      </c>
      <c r="F4839" s="9">
        <v>7</v>
      </c>
      <c r="G4839" s="9" t="s">
        <v>12</v>
      </c>
      <c r="H4839" s="9">
        <v>21</v>
      </c>
      <c r="I4839" s="24" t="s">
        <v>186</v>
      </c>
      <c r="J4839" s="25" t="str">
        <f t="shared" si="302"/>
        <v/>
      </c>
      <c r="K4839" s="25" t="str">
        <f t="shared" si="303"/>
        <v>Weekday</v>
      </c>
      <c r="L4839" s="25" t="s">
        <v>176</v>
      </c>
      <c r="M4839" s="9">
        <v>4836</v>
      </c>
      <c r="N4839" s="9">
        <v>12</v>
      </c>
      <c r="O4839" s="14">
        <f>INDEX('Load Shapes - Day Type'!G:G,MATCH('Load Shapes - 8760'!$A4839,'Load Shapes - Day Type'!$K:$K,0))</f>
        <v>0.124</v>
      </c>
      <c r="P4839" s="14">
        <f>INDEX('Load Shapes - Day Type'!H:H,MATCH('Load Shapes - 8760'!$A4839,'Load Shapes - Day Type'!$K:$K,0))</f>
        <v>0.112</v>
      </c>
      <c r="Q4839" s="15">
        <f>INDEX('Load Shapes - Day Type'!I:I,MATCH('Load Shapes - 8760'!$A4839,'Load Shapes - Day Type'!$K:$K,0))</f>
        <v>1.6633672687580014</v>
      </c>
      <c r="R4839" s="15">
        <f>INDEX('Load Shapes - Day Type'!J:J,MATCH('Load Shapes - 8760'!$A4839,'Load Shapes - Day Type'!$K:$K,0))</f>
        <v>0.20625754132599217</v>
      </c>
      <c r="S4839" s="47">
        <f t="shared" si="304"/>
        <v>1.2689718973892992E-4</v>
      </c>
    </row>
    <row r="4840" spans="1:19" x14ac:dyDescent="0.2">
      <c r="A4840" s="45" t="str">
        <f t="shared" si="301"/>
        <v>JulyWeekday13</v>
      </c>
      <c r="E4840" s="9">
        <v>2017</v>
      </c>
      <c r="F4840" s="9">
        <v>7</v>
      </c>
      <c r="G4840" s="9" t="s">
        <v>12</v>
      </c>
      <c r="H4840" s="9">
        <v>21</v>
      </c>
      <c r="I4840" s="24" t="s">
        <v>186</v>
      </c>
      <c r="J4840" s="25" t="str">
        <f t="shared" si="302"/>
        <v/>
      </c>
      <c r="K4840" s="25" t="str">
        <f t="shared" si="303"/>
        <v>Weekday</v>
      </c>
      <c r="L4840" s="25" t="s">
        <v>176</v>
      </c>
      <c r="M4840" s="9">
        <v>4837</v>
      </c>
      <c r="N4840" s="9">
        <v>13</v>
      </c>
      <c r="O4840" s="14">
        <f>INDEX('Load Shapes - Day Type'!G:G,MATCH('Load Shapes - 8760'!$A4840,'Load Shapes - Day Type'!$K:$K,0))</f>
        <v>0.129</v>
      </c>
      <c r="P4840" s="14">
        <f>INDEX('Load Shapes - Day Type'!H:H,MATCH('Load Shapes - 8760'!$A4840,'Load Shapes - Day Type'!$K:$K,0))</f>
        <v>0.109</v>
      </c>
      <c r="Q4840" s="15">
        <f>INDEX('Load Shapes - Day Type'!I:I,MATCH('Load Shapes - 8760'!$A4840,'Load Shapes - Day Type'!$K:$K,0))</f>
        <v>1.6633672687580014</v>
      </c>
      <c r="R4840" s="15">
        <f>INDEX('Load Shapes - Day Type'!J:J,MATCH('Load Shapes - 8760'!$A4840,'Load Shapes - Day Type'!$K:$K,0))</f>
        <v>0.21457437766978218</v>
      </c>
      <c r="S4840" s="47">
        <f t="shared" si="304"/>
        <v>1.3201401190582226E-4</v>
      </c>
    </row>
    <row r="4841" spans="1:19" x14ac:dyDescent="0.2">
      <c r="A4841" s="45" t="str">
        <f t="shared" si="301"/>
        <v>JulyWeekday14</v>
      </c>
      <c r="E4841" s="9">
        <v>2017</v>
      </c>
      <c r="F4841" s="9">
        <v>7</v>
      </c>
      <c r="G4841" s="9" t="s">
        <v>12</v>
      </c>
      <c r="H4841" s="9">
        <v>21</v>
      </c>
      <c r="I4841" s="24" t="s">
        <v>186</v>
      </c>
      <c r="J4841" s="25" t="str">
        <f t="shared" si="302"/>
        <v/>
      </c>
      <c r="K4841" s="25" t="str">
        <f t="shared" si="303"/>
        <v>Weekday</v>
      </c>
      <c r="L4841" s="25" t="s">
        <v>176</v>
      </c>
      <c r="M4841" s="9">
        <v>4838</v>
      </c>
      <c r="N4841" s="9">
        <v>14</v>
      </c>
      <c r="O4841" s="14">
        <f>INDEX('Load Shapes - Day Type'!G:G,MATCH('Load Shapes - 8760'!$A4841,'Load Shapes - Day Type'!$K:$K,0))</f>
        <v>0.128</v>
      </c>
      <c r="P4841" s="14">
        <f>INDEX('Load Shapes - Day Type'!H:H,MATCH('Load Shapes - 8760'!$A4841,'Load Shapes - Day Type'!$K:$K,0))</f>
        <v>0.11</v>
      </c>
      <c r="Q4841" s="15">
        <f>INDEX('Load Shapes - Day Type'!I:I,MATCH('Load Shapes - 8760'!$A4841,'Load Shapes - Day Type'!$K:$K,0))</f>
        <v>1.6633672687580014</v>
      </c>
      <c r="R4841" s="15">
        <f>INDEX('Load Shapes - Day Type'!J:J,MATCH('Load Shapes - 8760'!$A4841,'Load Shapes - Day Type'!$K:$K,0))</f>
        <v>0.2129110104010242</v>
      </c>
      <c r="S4841" s="47">
        <f t="shared" si="304"/>
        <v>1.3099064747244379E-4</v>
      </c>
    </row>
    <row r="4842" spans="1:19" x14ac:dyDescent="0.2">
      <c r="A4842" s="45" t="str">
        <f t="shared" si="301"/>
        <v>JulyWeekday15</v>
      </c>
      <c r="E4842" s="9">
        <v>2017</v>
      </c>
      <c r="F4842" s="9">
        <v>7</v>
      </c>
      <c r="G4842" s="9" t="s">
        <v>12</v>
      </c>
      <c r="H4842" s="9">
        <v>21</v>
      </c>
      <c r="I4842" s="24" t="s">
        <v>186</v>
      </c>
      <c r="J4842" s="25" t="str">
        <f t="shared" si="302"/>
        <v/>
      </c>
      <c r="K4842" s="25" t="str">
        <f t="shared" si="303"/>
        <v>Weekday</v>
      </c>
      <c r="L4842" s="25" t="s">
        <v>176</v>
      </c>
      <c r="M4842" s="9">
        <v>4839</v>
      </c>
      <c r="N4842" s="9">
        <v>15</v>
      </c>
      <c r="O4842" s="14">
        <f>INDEX('Load Shapes - Day Type'!G:G,MATCH('Load Shapes - 8760'!$A4842,'Load Shapes - Day Type'!$K:$K,0))</f>
        <v>0.12</v>
      </c>
      <c r="P4842" s="14">
        <f>INDEX('Load Shapes - Day Type'!H:H,MATCH('Load Shapes - 8760'!$A4842,'Load Shapes - Day Type'!$K:$K,0))</f>
        <v>0.11</v>
      </c>
      <c r="Q4842" s="15">
        <f>INDEX('Load Shapes - Day Type'!I:I,MATCH('Load Shapes - 8760'!$A4842,'Load Shapes - Day Type'!$K:$K,0))</f>
        <v>1.6633672687580014</v>
      </c>
      <c r="R4842" s="15">
        <f>INDEX('Load Shapes - Day Type'!J:J,MATCH('Load Shapes - 8760'!$A4842,'Load Shapes - Day Type'!$K:$K,0))</f>
        <v>0.19960407225096016</v>
      </c>
      <c r="S4842" s="47">
        <f t="shared" si="304"/>
        <v>1.2280373200541605E-4</v>
      </c>
    </row>
    <row r="4843" spans="1:19" x14ac:dyDescent="0.2">
      <c r="A4843" s="45" t="str">
        <f t="shared" si="301"/>
        <v>JulyWeekday16</v>
      </c>
      <c r="E4843" s="9">
        <v>2017</v>
      </c>
      <c r="F4843" s="9">
        <v>7</v>
      </c>
      <c r="G4843" s="9" t="s">
        <v>12</v>
      </c>
      <c r="H4843" s="9">
        <v>21</v>
      </c>
      <c r="I4843" s="24" t="s">
        <v>186</v>
      </c>
      <c r="J4843" s="25" t="str">
        <f t="shared" si="302"/>
        <v/>
      </c>
      <c r="K4843" s="25" t="str">
        <f t="shared" si="303"/>
        <v>Weekday</v>
      </c>
      <c r="L4843" s="25" t="s">
        <v>176</v>
      </c>
      <c r="M4843" s="9">
        <v>4840</v>
      </c>
      <c r="N4843" s="9">
        <v>16</v>
      </c>
      <c r="O4843" s="14">
        <f>INDEX('Load Shapes - Day Type'!G:G,MATCH('Load Shapes - 8760'!$A4843,'Load Shapes - Day Type'!$K:$K,0))</f>
        <v>0.115</v>
      </c>
      <c r="P4843" s="14">
        <f>INDEX('Load Shapes - Day Type'!H:H,MATCH('Load Shapes - 8760'!$A4843,'Load Shapes - Day Type'!$K:$K,0))</f>
        <v>0.109</v>
      </c>
      <c r="Q4843" s="15">
        <f>INDEX('Load Shapes - Day Type'!I:I,MATCH('Load Shapes - 8760'!$A4843,'Load Shapes - Day Type'!$K:$K,0))</f>
        <v>1.6633672687580014</v>
      </c>
      <c r="R4843" s="15">
        <f>INDEX('Load Shapes - Day Type'!J:J,MATCH('Load Shapes - 8760'!$A4843,'Load Shapes - Day Type'!$K:$K,0))</f>
        <v>0.19128723590717017</v>
      </c>
      <c r="S4843" s="47">
        <f t="shared" si="304"/>
        <v>1.1768690983852372E-4</v>
      </c>
    </row>
    <row r="4844" spans="1:19" x14ac:dyDescent="0.2">
      <c r="A4844" s="45" t="str">
        <f t="shared" si="301"/>
        <v>JulyWeekday17</v>
      </c>
      <c r="E4844" s="9">
        <v>2017</v>
      </c>
      <c r="F4844" s="9">
        <v>7</v>
      </c>
      <c r="G4844" s="9" t="s">
        <v>12</v>
      </c>
      <c r="H4844" s="9">
        <v>21</v>
      </c>
      <c r="I4844" s="24" t="s">
        <v>186</v>
      </c>
      <c r="J4844" s="25" t="str">
        <f t="shared" si="302"/>
        <v/>
      </c>
      <c r="K4844" s="25" t="str">
        <f t="shared" si="303"/>
        <v>Weekday</v>
      </c>
      <c r="L4844" s="25" t="s">
        <v>176</v>
      </c>
      <c r="M4844" s="9">
        <v>4841</v>
      </c>
      <c r="N4844" s="9">
        <v>17</v>
      </c>
      <c r="O4844" s="14">
        <f>INDEX('Load Shapes - Day Type'!G:G,MATCH('Load Shapes - 8760'!$A4844,'Load Shapes - Day Type'!$K:$K,0))</f>
        <v>0.11600000000000001</v>
      </c>
      <c r="P4844" s="14">
        <f>INDEX('Load Shapes - Day Type'!H:H,MATCH('Load Shapes - 8760'!$A4844,'Load Shapes - Day Type'!$K:$K,0))</f>
        <v>0.1</v>
      </c>
      <c r="Q4844" s="15">
        <f>INDEX('Load Shapes - Day Type'!I:I,MATCH('Load Shapes - 8760'!$A4844,'Load Shapes - Day Type'!$K:$K,0))</f>
        <v>1.6633672687580014</v>
      </c>
      <c r="R4844" s="15">
        <f>INDEX('Load Shapes - Day Type'!J:J,MATCH('Load Shapes - 8760'!$A4844,'Load Shapes - Day Type'!$K:$K,0))</f>
        <v>0.19295060317592819</v>
      </c>
      <c r="S4844" s="47">
        <f t="shared" si="304"/>
        <v>1.1871027427190218E-4</v>
      </c>
    </row>
    <row r="4845" spans="1:19" x14ac:dyDescent="0.2">
      <c r="A4845" s="45" t="str">
        <f t="shared" si="301"/>
        <v>JulyWeekday18</v>
      </c>
      <c r="E4845" s="9">
        <v>2017</v>
      </c>
      <c r="F4845" s="9">
        <v>7</v>
      </c>
      <c r="G4845" s="9" t="s">
        <v>12</v>
      </c>
      <c r="H4845" s="9">
        <v>21</v>
      </c>
      <c r="I4845" s="24" t="s">
        <v>186</v>
      </c>
      <c r="J4845" s="25" t="str">
        <f t="shared" si="302"/>
        <v/>
      </c>
      <c r="K4845" s="25" t="str">
        <f t="shared" si="303"/>
        <v>Weekday</v>
      </c>
      <c r="L4845" s="25" t="s">
        <v>176</v>
      </c>
      <c r="M4845" s="9">
        <v>4842</v>
      </c>
      <c r="N4845" s="9">
        <v>18</v>
      </c>
      <c r="O4845" s="14">
        <f>INDEX('Load Shapes - Day Type'!G:G,MATCH('Load Shapes - 8760'!$A4845,'Load Shapes - Day Type'!$K:$K,0))</f>
        <v>0.123</v>
      </c>
      <c r="P4845" s="14">
        <f>INDEX('Load Shapes - Day Type'!H:H,MATCH('Load Shapes - 8760'!$A4845,'Load Shapes - Day Type'!$K:$K,0))</f>
        <v>9.5000000000000001E-2</v>
      </c>
      <c r="Q4845" s="15">
        <f>INDEX('Load Shapes - Day Type'!I:I,MATCH('Load Shapes - 8760'!$A4845,'Load Shapes - Day Type'!$K:$K,0))</f>
        <v>1.6633672687580014</v>
      </c>
      <c r="R4845" s="15">
        <f>INDEX('Load Shapes - Day Type'!J:J,MATCH('Load Shapes - 8760'!$A4845,'Load Shapes - Day Type'!$K:$K,0))</f>
        <v>0.20459417405723418</v>
      </c>
      <c r="S4845" s="47">
        <f t="shared" si="304"/>
        <v>1.2587382530555144E-4</v>
      </c>
    </row>
    <row r="4846" spans="1:19" x14ac:dyDescent="0.2">
      <c r="A4846" s="45" t="str">
        <f t="shared" si="301"/>
        <v>JulyWeekday19</v>
      </c>
      <c r="E4846" s="9">
        <v>2017</v>
      </c>
      <c r="F4846" s="9">
        <v>7</v>
      </c>
      <c r="G4846" s="9" t="s">
        <v>12</v>
      </c>
      <c r="H4846" s="9">
        <v>21</v>
      </c>
      <c r="I4846" s="24" t="s">
        <v>186</v>
      </c>
      <c r="J4846" s="25" t="str">
        <f t="shared" si="302"/>
        <v/>
      </c>
      <c r="K4846" s="25" t="str">
        <f t="shared" si="303"/>
        <v>Weekday</v>
      </c>
      <c r="L4846" s="25" t="s">
        <v>176</v>
      </c>
      <c r="M4846" s="9">
        <v>4843</v>
      </c>
      <c r="N4846" s="9">
        <v>19</v>
      </c>
      <c r="O4846" s="14">
        <f>INDEX('Load Shapes - Day Type'!G:G,MATCH('Load Shapes - 8760'!$A4846,'Load Shapes - Day Type'!$K:$K,0))</f>
        <v>0.12</v>
      </c>
      <c r="P4846" s="14">
        <f>INDEX('Load Shapes - Day Type'!H:H,MATCH('Load Shapes - 8760'!$A4846,'Load Shapes - Day Type'!$K:$K,0))</f>
        <v>0.09</v>
      </c>
      <c r="Q4846" s="15">
        <f>INDEX('Load Shapes - Day Type'!I:I,MATCH('Load Shapes - 8760'!$A4846,'Load Shapes - Day Type'!$K:$K,0))</f>
        <v>1.6633672687580014</v>
      </c>
      <c r="R4846" s="15">
        <f>INDEX('Load Shapes - Day Type'!J:J,MATCH('Load Shapes - 8760'!$A4846,'Load Shapes - Day Type'!$K:$K,0))</f>
        <v>0.19960407225096016</v>
      </c>
      <c r="S4846" s="47">
        <f t="shared" si="304"/>
        <v>1.2280373200541605E-4</v>
      </c>
    </row>
    <row r="4847" spans="1:19" x14ac:dyDescent="0.2">
      <c r="A4847" s="45" t="str">
        <f t="shared" si="301"/>
        <v>JulyWeekday20</v>
      </c>
      <c r="E4847" s="9">
        <v>2017</v>
      </c>
      <c r="F4847" s="9">
        <v>7</v>
      </c>
      <c r="G4847" s="9" t="s">
        <v>12</v>
      </c>
      <c r="H4847" s="9">
        <v>21</v>
      </c>
      <c r="I4847" s="24" t="s">
        <v>186</v>
      </c>
      <c r="J4847" s="25" t="str">
        <f t="shared" si="302"/>
        <v/>
      </c>
      <c r="K4847" s="25" t="str">
        <f t="shared" si="303"/>
        <v>Weekday</v>
      </c>
      <c r="L4847" s="25" t="s">
        <v>176</v>
      </c>
      <c r="M4847" s="9">
        <v>4844</v>
      </c>
      <c r="N4847" s="9">
        <v>20</v>
      </c>
      <c r="O4847" s="14">
        <f>INDEX('Load Shapes - Day Type'!G:G,MATCH('Load Shapes - 8760'!$A4847,'Load Shapes - Day Type'!$K:$K,0))</f>
        <v>0.13100000000000001</v>
      </c>
      <c r="P4847" s="14">
        <f>INDEX('Load Shapes - Day Type'!H:H,MATCH('Load Shapes - 8760'!$A4847,'Load Shapes - Day Type'!$K:$K,0))</f>
        <v>8.5999999999999993E-2</v>
      </c>
      <c r="Q4847" s="15">
        <f>INDEX('Load Shapes - Day Type'!I:I,MATCH('Load Shapes - 8760'!$A4847,'Load Shapes - Day Type'!$K:$K,0))</f>
        <v>1.6633672687580014</v>
      </c>
      <c r="R4847" s="15">
        <f>INDEX('Load Shapes - Day Type'!J:J,MATCH('Load Shapes - 8760'!$A4847,'Load Shapes - Day Type'!$K:$K,0))</f>
        <v>0.21790111220729819</v>
      </c>
      <c r="S4847" s="47">
        <f t="shared" si="304"/>
        <v>1.3406074077257918E-4</v>
      </c>
    </row>
    <row r="4848" spans="1:19" x14ac:dyDescent="0.2">
      <c r="A4848" s="45" t="str">
        <f t="shared" si="301"/>
        <v>JulyWeekday21</v>
      </c>
      <c r="E4848" s="9">
        <v>2017</v>
      </c>
      <c r="F4848" s="9">
        <v>7</v>
      </c>
      <c r="G4848" s="9" t="s">
        <v>12</v>
      </c>
      <c r="H4848" s="9">
        <v>21</v>
      </c>
      <c r="I4848" s="24" t="s">
        <v>186</v>
      </c>
      <c r="J4848" s="25" t="str">
        <f t="shared" si="302"/>
        <v/>
      </c>
      <c r="K4848" s="25" t="str">
        <f t="shared" si="303"/>
        <v>Weekday</v>
      </c>
      <c r="L4848" s="25" t="s">
        <v>176</v>
      </c>
      <c r="M4848" s="9">
        <v>4845</v>
      </c>
      <c r="N4848" s="9">
        <v>21</v>
      </c>
      <c r="O4848" s="14">
        <f>INDEX('Load Shapes - Day Type'!G:G,MATCH('Load Shapes - 8760'!$A4848,'Load Shapes - Day Type'!$K:$K,0))</f>
        <v>0.151</v>
      </c>
      <c r="P4848" s="14">
        <f>INDEX('Load Shapes - Day Type'!H:H,MATCH('Load Shapes - 8760'!$A4848,'Load Shapes - Day Type'!$K:$K,0))</f>
        <v>8.5999999999999993E-2</v>
      </c>
      <c r="Q4848" s="15">
        <f>INDEX('Load Shapes - Day Type'!I:I,MATCH('Load Shapes - 8760'!$A4848,'Load Shapes - Day Type'!$K:$K,0))</f>
        <v>1.6633672687580014</v>
      </c>
      <c r="R4848" s="15">
        <f>INDEX('Load Shapes - Day Type'!J:J,MATCH('Load Shapes - 8760'!$A4848,'Load Shapes - Day Type'!$K:$K,0))</f>
        <v>0.2511684575824582</v>
      </c>
      <c r="S4848" s="47">
        <f t="shared" si="304"/>
        <v>1.5452802944014853E-4</v>
      </c>
    </row>
    <row r="4849" spans="1:19" x14ac:dyDescent="0.2">
      <c r="A4849" s="45" t="str">
        <f t="shared" si="301"/>
        <v>JulyWeekday22</v>
      </c>
      <c r="E4849" s="9">
        <v>2017</v>
      </c>
      <c r="F4849" s="9">
        <v>7</v>
      </c>
      <c r="G4849" s="9" t="s">
        <v>12</v>
      </c>
      <c r="H4849" s="9">
        <v>21</v>
      </c>
      <c r="I4849" s="24" t="s">
        <v>186</v>
      </c>
      <c r="J4849" s="25" t="str">
        <f t="shared" si="302"/>
        <v/>
      </c>
      <c r="K4849" s="25" t="str">
        <f t="shared" si="303"/>
        <v>Weekday</v>
      </c>
      <c r="L4849" s="25" t="s">
        <v>176</v>
      </c>
      <c r="M4849" s="9">
        <v>4846</v>
      </c>
      <c r="N4849" s="9">
        <v>22</v>
      </c>
      <c r="O4849" s="14">
        <f>INDEX('Load Shapes - Day Type'!G:G,MATCH('Load Shapes - 8760'!$A4849,'Load Shapes - Day Type'!$K:$K,0))</f>
        <v>0.14899999999999999</v>
      </c>
      <c r="P4849" s="14">
        <f>INDEX('Load Shapes - Day Type'!H:H,MATCH('Load Shapes - 8760'!$A4849,'Load Shapes - Day Type'!$K:$K,0))</f>
        <v>8.7999999999999995E-2</v>
      </c>
      <c r="Q4849" s="15">
        <f>INDEX('Load Shapes - Day Type'!I:I,MATCH('Load Shapes - 8760'!$A4849,'Load Shapes - Day Type'!$K:$K,0))</f>
        <v>1.6633672687580014</v>
      </c>
      <c r="R4849" s="15">
        <f>INDEX('Load Shapes - Day Type'!J:J,MATCH('Load Shapes - 8760'!$A4849,'Load Shapes - Day Type'!$K:$K,0))</f>
        <v>0.2478417230449422</v>
      </c>
      <c r="S4849" s="47">
        <f t="shared" si="304"/>
        <v>1.5248130057339158E-4</v>
      </c>
    </row>
    <row r="4850" spans="1:19" x14ac:dyDescent="0.2">
      <c r="A4850" s="45" t="str">
        <f t="shared" si="301"/>
        <v>JulyWeekday23</v>
      </c>
      <c r="E4850" s="9">
        <v>2017</v>
      </c>
      <c r="F4850" s="9">
        <v>7</v>
      </c>
      <c r="G4850" s="9" t="s">
        <v>12</v>
      </c>
      <c r="H4850" s="9">
        <v>21</v>
      </c>
      <c r="I4850" s="24" t="s">
        <v>186</v>
      </c>
      <c r="J4850" s="25" t="str">
        <f t="shared" si="302"/>
        <v/>
      </c>
      <c r="K4850" s="25" t="str">
        <f t="shared" si="303"/>
        <v>Weekday</v>
      </c>
      <c r="L4850" s="25" t="s">
        <v>176</v>
      </c>
      <c r="M4850" s="9">
        <v>4847</v>
      </c>
      <c r="N4850" s="9">
        <v>23</v>
      </c>
      <c r="O4850" s="14">
        <f>INDEX('Load Shapes - Day Type'!G:G,MATCH('Load Shapes - 8760'!$A4850,'Load Shapes - Day Type'!$K:$K,0))</f>
        <v>9.4E-2</v>
      </c>
      <c r="P4850" s="14">
        <f>INDEX('Load Shapes - Day Type'!H:H,MATCH('Load Shapes - 8760'!$A4850,'Load Shapes - Day Type'!$K:$K,0))</f>
        <v>0.107</v>
      </c>
      <c r="Q4850" s="15">
        <f>INDEX('Load Shapes - Day Type'!I:I,MATCH('Load Shapes - 8760'!$A4850,'Load Shapes - Day Type'!$K:$K,0))</f>
        <v>1.6633672687580014</v>
      </c>
      <c r="R4850" s="15">
        <f>INDEX('Load Shapes - Day Type'!J:J,MATCH('Load Shapes - 8760'!$A4850,'Load Shapes - Day Type'!$K:$K,0))</f>
        <v>0.15635652326325214</v>
      </c>
      <c r="S4850" s="47">
        <f t="shared" si="304"/>
        <v>9.61962567375759E-5</v>
      </c>
    </row>
    <row r="4851" spans="1:19" x14ac:dyDescent="0.2">
      <c r="A4851" s="45" t="str">
        <f t="shared" si="301"/>
        <v>JulyWeekday24</v>
      </c>
      <c r="E4851" s="9">
        <v>2017</v>
      </c>
      <c r="F4851" s="9">
        <v>7</v>
      </c>
      <c r="G4851" s="9" t="s">
        <v>12</v>
      </c>
      <c r="H4851" s="9">
        <v>21</v>
      </c>
      <c r="I4851" s="24" t="s">
        <v>186</v>
      </c>
      <c r="J4851" s="25" t="str">
        <f t="shared" si="302"/>
        <v/>
      </c>
      <c r="K4851" s="25" t="str">
        <f t="shared" si="303"/>
        <v>Weekday</v>
      </c>
      <c r="L4851" s="25" t="s">
        <v>177</v>
      </c>
      <c r="M4851" s="9">
        <v>4848</v>
      </c>
      <c r="N4851" s="9">
        <v>24</v>
      </c>
      <c r="O4851" s="14">
        <f>INDEX('Load Shapes - Day Type'!G:G,MATCH('Load Shapes - 8760'!$A4851,'Load Shapes - Day Type'!$K:$K,0))</f>
        <v>5.5E-2</v>
      </c>
      <c r="P4851" s="14">
        <f>INDEX('Load Shapes - Day Type'!H:H,MATCH('Load Shapes - 8760'!$A4851,'Load Shapes - Day Type'!$K:$K,0))</f>
        <v>0.155</v>
      </c>
      <c r="Q4851" s="15">
        <f>INDEX('Load Shapes - Day Type'!I:I,MATCH('Load Shapes - 8760'!$A4851,'Load Shapes - Day Type'!$K:$K,0))</f>
        <v>1.6633672687580014</v>
      </c>
      <c r="R4851" s="15">
        <f>INDEX('Load Shapes - Day Type'!J:J,MATCH('Load Shapes - 8760'!$A4851,'Load Shapes - Day Type'!$K:$K,0))</f>
        <v>9.1485199781690077E-2</v>
      </c>
      <c r="S4851" s="47">
        <f t="shared" si="304"/>
        <v>5.6285043835815688E-5</v>
      </c>
    </row>
    <row r="4852" spans="1:19" x14ac:dyDescent="0.2">
      <c r="A4852" s="45" t="str">
        <f t="shared" si="301"/>
        <v>JulyWeekend/Holiday1</v>
      </c>
      <c r="E4852" s="9">
        <v>2017</v>
      </c>
      <c r="F4852" s="9">
        <v>7</v>
      </c>
      <c r="G4852" s="9" t="s">
        <v>12</v>
      </c>
      <c r="H4852" s="9">
        <v>22</v>
      </c>
      <c r="I4852" s="24" t="s">
        <v>187</v>
      </c>
      <c r="J4852" s="25" t="str">
        <f t="shared" si="302"/>
        <v/>
      </c>
      <c r="K4852" s="25" t="str">
        <f t="shared" si="303"/>
        <v>Weekend/Holiday</v>
      </c>
      <c r="L4852" s="25" t="s">
        <v>177</v>
      </c>
      <c r="M4852" s="9">
        <v>4849</v>
      </c>
      <c r="N4852" s="9">
        <v>1</v>
      </c>
      <c r="O4852" s="14">
        <f>INDEX('Load Shapes - Day Type'!G:G,MATCH('Load Shapes - 8760'!$A4852,'Load Shapes - Day Type'!$K:$K,0))</f>
        <v>3.5999999999999997E-2</v>
      </c>
      <c r="P4852" s="14">
        <f>INDEX('Load Shapes - Day Type'!H:H,MATCH('Load Shapes - 8760'!$A4852,'Load Shapes - Day Type'!$K:$K,0))</f>
        <v>0.193</v>
      </c>
      <c r="Q4852" s="15">
        <f>INDEX('Load Shapes - Day Type'!I:I,MATCH('Load Shapes - 8760'!$A4852,'Load Shapes - Day Type'!$K:$K,0))</f>
        <v>1.6633672687580014</v>
      </c>
      <c r="R4852" s="15">
        <f>INDEX('Load Shapes - Day Type'!J:J,MATCH('Load Shapes - 8760'!$A4852,'Load Shapes - Day Type'!$K:$K,0))</f>
        <v>5.9881221675288046E-2</v>
      </c>
      <c r="S4852" s="47">
        <f t="shared" si="304"/>
        <v>3.6841119601624809E-5</v>
      </c>
    </row>
    <row r="4853" spans="1:19" x14ac:dyDescent="0.2">
      <c r="A4853" s="45" t="str">
        <f t="shared" si="301"/>
        <v>JulyWeekend/Holiday2</v>
      </c>
      <c r="E4853" s="9">
        <v>2017</v>
      </c>
      <c r="F4853" s="9">
        <v>7</v>
      </c>
      <c r="G4853" s="9" t="s">
        <v>12</v>
      </c>
      <c r="H4853" s="9">
        <v>22</v>
      </c>
      <c r="I4853" s="24" t="s">
        <v>187</v>
      </c>
      <c r="J4853" s="25" t="str">
        <f t="shared" si="302"/>
        <v/>
      </c>
      <c r="K4853" s="25" t="str">
        <f t="shared" si="303"/>
        <v>Weekend/Holiday</v>
      </c>
      <c r="L4853" s="25" t="s">
        <v>177</v>
      </c>
      <c r="M4853" s="9">
        <v>4850</v>
      </c>
      <c r="N4853" s="9">
        <v>2</v>
      </c>
      <c r="O4853" s="14">
        <f>INDEX('Load Shapes - Day Type'!G:G,MATCH('Load Shapes - 8760'!$A4853,'Load Shapes - Day Type'!$K:$K,0))</f>
        <v>2.4E-2</v>
      </c>
      <c r="P4853" s="14">
        <f>INDEX('Load Shapes - Day Type'!H:H,MATCH('Load Shapes - 8760'!$A4853,'Load Shapes - Day Type'!$K:$K,0))</f>
        <v>0.26600000000000001</v>
      </c>
      <c r="Q4853" s="15">
        <f>INDEX('Load Shapes - Day Type'!I:I,MATCH('Load Shapes - 8760'!$A4853,'Load Shapes - Day Type'!$K:$K,0))</f>
        <v>1.6633672687580014</v>
      </c>
      <c r="R4853" s="15">
        <f>INDEX('Load Shapes - Day Type'!J:J,MATCH('Load Shapes - 8760'!$A4853,'Load Shapes - Day Type'!$K:$K,0))</f>
        <v>3.9920814450192035E-2</v>
      </c>
      <c r="S4853" s="47">
        <f t="shared" si="304"/>
        <v>2.4560746401083209E-5</v>
      </c>
    </row>
    <row r="4854" spans="1:19" x14ac:dyDescent="0.2">
      <c r="A4854" s="45" t="str">
        <f t="shared" si="301"/>
        <v>JulyWeekend/Holiday3</v>
      </c>
      <c r="E4854" s="9">
        <v>2017</v>
      </c>
      <c r="F4854" s="9">
        <v>7</v>
      </c>
      <c r="G4854" s="9" t="s">
        <v>12</v>
      </c>
      <c r="H4854" s="9">
        <v>22</v>
      </c>
      <c r="I4854" s="24" t="s">
        <v>187</v>
      </c>
      <c r="J4854" s="25" t="str">
        <f t="shared" si="302"/>
        <v/>
      </c>
      <c r="K4854" s="25" t="str">
        <f t="shared" si="303"/>
        <v>Weekend/Holiday</v>
      </c>
      <c r="L4854" s="25" t="s">
        <v>177</v>
      </c>
      <c r="M4854" s="9">
        <v>4851</v>
      </c>
      <c r="N4854" s="9">
        <v>3</v>
      </c>
      <c r="O4854" s="14">
        <f>INDEX('Load Shapes - Day Type'!G:G,MATCH('Load Shapes - 8760'!$A4854,'Load Shapes - Day Type'!$K:$K,0))</f>
        <v>1.9E-2</v>
      </c>
      <c r="P4854" s="14">
        <f>INDEX('Load Shapes - Day Type'!H:H,MATCH('Load Shapes - 8760'!$A4854,'Load Shapes - Day Type'!$K:$K,0))</f>
        <v>0.30099999999999999</v>
      </c>
      <c r="Q4854" s="15">
        <f>INDEX('Load Shapes - Day Type'!I:I,MATCH('Load Shapes - 8760'!$A4854,'Load Shapes - Day Type'!$K:$K,0))</f>
        <v>1.6633672687580014</v>
      </c>
      <c r="R4854" s="15">
        <f>INDEX('Load Shapes - Day Type'!J:J,MATCH('Load Shapes - 8760'!$A4854,'Load Shapes - Day Type'!$K:$K,0))</f>
        <v>3.1603978106402024E-2</v>
      </c>
      <c r="S4854" s="47">
        <f t="shared" si="304"/>
        <v>1.9443924234190872E-5</v>
      </c>
    </row>
    <row r="4855" spans="1:19" x14ac:dyDescent="0.2">
      <c r="A4855" s="45" t="str">
        <f t="shared" si="301"/>
        <v>JulyWeekend/Holiday4</v>
      </c>
      <c r="E4855" s="9">
        <v>2017</v>
      </c>
      <c r="F4855" s="9">
        <v>7</v>
      </c>
      <c r="G4855" s="9" t="s">
        <v>12</v>
      </c>
      <c r="H4855" s="9">
        <v>22</v>
      </c>
      <c r="I4855" s="24" t="s">
        <v>187</v>
      </c>
      <c r="J4855" s="25" t="str">
        <f t="shared" si="302"/>
        <v/>
      </c>
      <c r="K4855" s="25" t="str">
        <f t="shared" si="303"/>
        <v>Weekend/Holiday</v>
      </c>
      <c r="L4855" s="25" t="s">
        <v>177</v>
      </c>
      <c r="M4855" s="9">
        <v>4852</v>
      </c>
      <c r="N4855" s="9">
        <v>4</v>
      </c>
      <c r="O4855" s="14">
        <f>INDEX('Load Shapes - Day Type'!G:G,MATCH('Load Shapes - 8760'!$A4855,'Load Shapes - Day Type'!$K:$K,0))</f>
        <v>2.1000000000000001E-2</v>
      </c>
      <c r="P4855" s="14">
        <f>INDEX('Load Shapes - Day Type'!H:H,MATCH('Load Shapes - 8760'!$A4855,'Load Shapes - Day Type'!$K:$K,0))</f>
        <v>0.28499999999999998</v>
      </c>
      <c r="Q4855" s="15">
        <f>INDEX('Load Shapes - Day Type'!I:I,MATCH('Load Shapes - 8760'!$A4855,'Load Shapes - Day Type'!$K:$K,0))</f>
        <v>1.6633672687580014</v>
      </c>
      <c r="R4855" s="15">
        <f>INDEX('Load Shapes - Day Type'!J:J,MATCH('Load Shapes - 8760'!$A4855,'Load Shapes - Day Type'!$K:$K,0))</f>
        <v>3.4930712643918033E-2</v>
      </c>
      <c r="S4855" s="47">
        <f t="shared" si="304"/>
        <v>2.149065310094781E-5</v>
      </c>
    </row>
    <row r="4856" spans="1:19" x14ac:dyDescent="0.2">
      <c r="A4856" s="45" t="str">
        <f t="shared" si="301"/>
        <v>JulyWeekend/Holiday5</v>
      </c>
      <c r="E4856" s="9">
        <v>2017</v>
      </c>
      <c r="F4856" s="9">
        <v>7</v>
      </c>
      <c r="G4856" s="9" t="s">
        <v>12</v>
      </c>
      <c r="H4856" s="9">
        <v>22</v>
      </c>
      <c r="I4856" s="24" t="s">
        <v>187</v>
      </c>
      <c r="J4856" s="25" t="str">
        <f t="shared" si="302"/>
        <v/>
      </c>
      <c r="K4856" s="25" t="str">
        <f t="shared" si="303"/>
        <v>Weekend/Holiday</v>
      </c>
      <c r="L4856" s="25" t="s">
        <v>177</v>
      </c>
      <c r="M4856" s="9">
        <v>4853</v>
      </c>
      <c r="N4856" s="9">
        <v>5</v>
      </c>
      <c r="O4856" s="14">
        <f>INDEX('Load Shapes - Day Type'!G:G,MATCH('Load Shapes - 8760'!$A4856,'Load Shapes - Day Type'!$K:$K,0))</f>
        <v>2.4E-2</v>
      </c>
      <c r="P4856" s="14">
        <f>INDEX('Load Shapes - Day Type'!H:H,MATCH('Load Shapes - 8760'!$A4856,'Load Shapes - Day Type'!$K:$K,0))</f>
        <v>0.252</v>
      </c>
      <c r="Q4856" s="15">
        <f>INDEX('Load Shapes - Day Type'!I:I,MATCH('Load Shapes - 8760'!$A4856,'Load Shapes - Day Type'!$K:$K,0))</f>
        <v>1.6633672687580014</v>
      </c>
      <c r="R4856" s="15">
        <f>INDEX('Load Shapes - Day Type'!J:J,MATCH('Load Shapes - 8760'!$A4856,'Load Shapes - Day Type'!$K:$K,0))</f>
        <v>3.9920814450192035E-2</v>
      </c>
      <c r="S4856" s="47">
        <f t="shared" si="304"/>
        <v>2.4560746401083209E-5</v>
      </c>
    </row>
    <row r="4857" spans="1:19" x14ac:dyDescent="0.2">
      <c r="A4857" s="45" t="str">
        <f t="shared" si="301"/>
        <v>JulyWeekend/Holiday6</v>
      </c>
      <c r="E4857" s="9">
        <v>2017</v>
      </c>
      <c r="F4857" s="9">
        <v>7</v>
      </c>
      <c r="G4857" s="9" t="s">
        <v>12</v>
      </c>
      <c r="H4857" s="9">
        <v>22</v>
      </c>
      <c r="I4857" s="24" t="s">
        <v>187</v>
      </c>
      <c r="J4857" s="25" t="str">
        <f t="shared" si="302"/>
        <v/>
      </c>
      <c r="K4857" s="25" t="str">
        <f t="shared" si="303"/>
        <v>Weekend/Holiday</v>
      </c>
      <c r="L4857" s="25" t="s">
        <v>177</v>
      </c>
      <c r="M4857" s="9">
        <v>4854</v>
      </c>
      <c r="N4857" s="9">
        <v>6</v>
      </c>
      <c r="O4857" s="14">
        <f>INDEX('Load Shapes - Day Type'!G:G,MATCH('Load Shapes - 8760'!$A4857,'Load Shapes - Day Type'!$K:$K,0))</f>
        <v>3.6999999999999998E-2</v>
      </c>
      <c r="P4857" s="14">
        <f>INDEX('Load Shapes - Day Type'!H:H,MATCH('Load Shapes - 8760'!$A4857,'Load Shapes - Day Type'!$K:$K,0))</f>
        <v>0.19800000000000001</v>
      </c>
      <c r="Q4857" s="15">
        <f>INDEX('Load Shapes - Day Type'!I:I,MATCH('Load Shapes - 8760'!$A4857,'Load Shapes - Day Type'!$K:$K,0))</f>
        <v>1.6633672687580014</v>
      </c>
      <c r="R4857" s="15">
        <f>INDEX('Load Shapes - Day Type'!J:J,MATCH('Load Shapes - 8760'!$A4857,'Load Shapes - Day Type'!$K:$K,0))</f>
        <v>6.1544588944046054E-2</v>
      </c>
      <c r="S4857" s="47">
        <f t="shared" si="304"/>
        <v>3.7864484035003277E-5</v>
      </c>
    </row>
    <row r="4858" spans="1:19" x14ac:dyDescent="0.2">
      <c r="A4858" s="45" t="str">
        <f t="shared" si="301"/>
        <v>JulyWeekend/Holiday7</v>
      </c>
      <c r="E4858" s="9">
        <v>2017</v>
      </c>
      <c r="F4858" s="9">
        <v>7</v>
      </c>
      <c r="G4858" s="9" t="s">
        <v>12</v>
      </c>
      <c r="H4858" s="9">
        <v>22</v>
      </c>
      <c r="I4858" s="24" t="s">
        <v>187</v>
      </c>
      <c r="J4858" s="25" t="str">
        <f t="shared" si="302"/>
        <v/>
      </c>
      <c r="K4858" s="25" t="str">
        <f t="shared" si="303"/>
        <v>Weekend/Holiday</v>
      </c>
      <c r="L4858" s="25" t="s">
        <v>177</v>
      </c>
      <c r="M4858" s="9">
        <v>4855</v>
      </c>
      <c r="N4858" s="9">
        <v>7</v>
      </c>
      <c r="O4858" s="14">
        <f>INDEX('Load Shapes - Day Type'!G:G,MATCH('Load Shapes - 8760'!$A4858,'Load Shapes - Day Type'!$K:$K,0))</f>
        <v>6.3E-2</v>
      </c>
      <c r="P4858" s="14">
        <f>INDEX('Load Shapes - Day Type'!H:H,MATCH('Load Shapes - 8760'!$A4858,'Load Shapes - Day Type'!$K:$K,0))</f>
        <v>0.152</v>
      </c>
      <c r="Q4858" s="15">
        <f>INDEX('Load Shapes - Day Type'!I:I,MATCH('Load Shapes - 8760'!$A4858,'Load Shapes - Day Type'!$K:$K,0))</f>
        <v>1.6633672687580014</v>
      </c>
      <c r="R4858" s="15">
        <f>INDEX('Load Shapes - Day Type'!J:J,MATCH('Load Shapes - 8760'!$A4858,'Load Shapes - Day Type'!$K:$K,0))</f>
        <v>0.1047921379317541</v>
      </c>
      <c r="S4858" s="47">
        <f t="shared" si="304"/>
        <v>6.447195930284342E-5</v>
      </c>
    </row>
    <row r="4859" spans="1:19" x14ac:dyDescent="0.2">
      <c r="A4859" s="45" t="str">
        <f t="shared" si="301"/>
        <v>JulyWeekend/Holiday8</v>
      </c>
      <c r="E4859" s="9">
        <v>2017</v>
      </c>
      <c r="F4859" s="9">
        <v>7</v>
      </c>
      <c r="G4859" s="9" t="s">
        <v>12</v>
      </c>
      <c r="H4859" s="9">
        <v>22</v>
      </c>
      <c r="I4859" s="24" t="s">
        <v>187</v>
      </c>
      <c r="J4859" s="25" t="str">
        <f t="shared" si="302"/>
        <v/>
      </c>
      <c r="K4859" s="25" t="str">
        <f t="shared" si="303"/>
        <v>Weekend/Holiday</v>
      </c>
      <c r="L4859" s="25" t="s">
        <v>177</v>
      </c>
      <c r="M4859" s="9">
        <v>4856</v>
      </c>
      <c r="N4859" s="9">
        <v>8</v>
      </c>
      <c r="O4859" s="14">
        <f>INDEX('Load Shapes - Day Type'!G:G,MATCH('Load Shapes - 8760'!$A4859,'Load Shapes - Day Type'!$K:$K,0))</f>
        <v>0.10299999999999999</v>
      </c>
      <c r="P4859" s="14">
        <f>INDEX('Load Shapes - Day Type'!H:H,MATCH('Load Shapes - 8760'!$A4859,'Load Shapes - Day Type'!$K:$K,0))</f>
        <v>0.11700000000000001</v>
      </c>
      <c r="Q4859" s="15">
        <f>INDEX('Load Shapes - Day Type'!I:I,MATCH('Load Shapes - 8760'!$A4859,'Load Shapes - Day Type'!$K:$K,0))</f>
        <v>1.6633672687580014</v>
      </c>
      <c r="R4859" s="15">
        <f>INDEX('Load Shapes - Day Type'!J:J,MATCH('Load Shapes - 8760'!$A4859,'Load Shapes - Day Type'!$K:$K,0))</f>
        <v>0.17132682868207413</v>
      </c>
      <c r="S4859" s="47">
        <f t="shared" si="304"/>
        <v>1.054065366379821E-4</v>
      </c>
    </row>
    <row r="4860" spans="1:19" x14ac:dyDescent="0.2">
      <c r="A4860" s="45" t="str">
        <f t="shared" si="301"/>
        <v>JulyWeekend/Holiday9</v>
      </c>
      <c r="E4860" s="9">
        <v>2017</v>
      </c>
      <c r="F4860" s="9">
        <v>7</v>
      </c>
      <c r="G4860" s="9" t="s">
        <v>12</v>
      </c>
      <c r="H4860" s="9">
        <v>22</v>
      </c>
      <c r="I4860" s="24" t="s">
        <v>187</v>
      </c>
      <c r="J4860" s="25" t="str">
        <f t="shared" si="302"/>
        <v/>
      </c>
      <c r="K4860" s="25" t="str">
        <f t="shared" si="303"/>
        <v>Weekend/Holiday</v>
      </c>
      <c r="L4860" s="25" t="s">
        <v>177</v>
      </c>
      <c r="M4860" s="9">
        <v>4857</v>
      </c>
      <c r="N4860" s="9">
        <v>9</v>
      </c>
      <c r="O4860" s="14">
        <f>INDEX('Load Shapes - Day Type'!G:G,MATCH('Load Shapes - 8760'!$A4860,'Load Shapes - Day Type'!$K:$K,0))</f>
        <v>0.11600000000000001</v>
      </c>
      <c r="P4860" s="14">
        <f>INDEX('Load Shapes - Day Type'!H:H,MATCH('Load Shapes - 8760'!$A4860,'Load Shapes - Day Type'!$K:$K,0))</f>
        <v>0.11</v>
      </c>
      <c r="Q4860" s="15">
        <f>INDEX('Load Shapes - Day Type'!I:I,MATCH('Load Shapes - 8760'!$A4860,'Load Shapes - Day Type'!$K:$K,0))</f>
        <v>1.6633672687580014</v>
      </c>
      <c r="R4860" s="15">
        <f>INDEX('Load Shapes - Day Type'!J:J,MATCH('Load Shapes - 8760'!$A4860,'Load Shapes - Day Type'!$K:$K,0))</f>
        <v>0.19295060317592819</v>
      </c>
      <c r="S4860" s="47">
        <f t="shared" si="304"/>
        <v>1.1871027427190218E-4</v>
      </c>
    </row>
    <row r="4861" spans="1:19" x14ac:dyDescent="0.2">
      <c r="A4861" s="45" t="str">
        <f t="shared" si="301"/>
        <v>JulyWeekend/Holiday10</v>
      </c>
      <c r="E4861" s="9">
        <v>2017</v>
      </c>
      <c r="F4861" s="9">
        <v>7</v>
      </c>
      <c r="G4861" s="9" t="s">
        <v>12</v>
      </c>
      <c r="H4861" s="9">
        <v>22</v>
      </c>
      <c r="I4861" s="24" t="s">
        <v>187</v>
      </c>
      <c r="J4861" s="25" t="str">
        <f t="shared" si="302"/>
        <v/>
      </c>
      <c r="K4861" s="25" t="str">
        <f t="shared" si="303"/>
        <v>Weekend/Holiday</v>
      </c>
      <c r="L4861" s="25" t="s">
        <v>177</v>
      </c>
      <c r="M4861" s="9">
        <v>4858</v>
      </c>
      <c r="N4861" s="9">
        <v>10</v>
      </c>
      <c r="O4861" s="14">
        <f>INDEX('Load Shapes - Day Type'!G:G,MATCH('Load Shapes - 8760'!$A4861,'Load Shapes - Day Type'!$K:$K,0))</f>
        <v>0.13200000000000001</v>
      </c>
      <c r="P4861" s="14">
        <f>INDEX('Load Shapes - Day Type'!H:H,MATCH('Load Shapes - 8760'!$A4861,'Load Shapes - Day Type'!$K:$K,0))</f>
        <v>0.105</v>
      </c>
      <c r="Q4861" s="15">
        <f>INDEX('Load Shapes - Day Type'!I:I,MATCH('Load Shapes - 8760'!$A4861,'Load Shapes - Day Type'!$K:$K,0))</f>
        <v>1.6633672687580014</v>
      </c>
      <c r="R4861" s="15">
        <f>INDEX('Load Shapes - Day Type'!J:J,MATCH('Load Shapes - 8760'!$A4861,'Load Shapes - Day Type'!$K:$K,0))</f>
        <v>0.2195644794760562</v>
      </c>
      <c r="S4861" s="47">
        <f t="shared" si="304"/>
        <v>1.3508410520595766E-4</v>
      </c>
    </row>
    <row r="4862" spans="1:19" x14ac:dyDescent="0.2">
      <c r="A4862" s="45" t="str">
        <f t="shared" si="301"/>
        <v>JulyWeekend/Holiday11</v>
      </c>
      <c r="E4862" s="9">
        <v>2017</v>
      </c>
      <c r="F4862" s="9">
        <v>7</v>
      </c>
      <c r="G4862" s="9" t="s">
        <v>12</v>
      </c>
      <c r="H4862" s="9">
        <v>22</v>
      </c>
      <c r="I4862" s="24" t="s">
        <v>187</v>
      </c>
      <c r="J4862" s="25" t="str">
        <f t="shared" si="302"/>
        <v/>
      </c>
      <c r="K4862" s="25" t="str">
        <f t="shared" si="303"/>
        <v>Weekend/Holiday</v>
      </c>
      <c r="L4862" s="25" t="s">
        <v>177</v>
      </c>
      <c r="M4862" s="9">
        <v>4859</v>
      </c>
      <c r="N4862" s="9">
        <v>11</v>
      </c>
      <c r="O4862" s="14">
        <f>INDEX('Load Shapes - Day Type'!G:G,MATCH('Load Shapes - 8760'!$A4862,'Load Shapes - Day Type'!$K:$K,0))</f>
        <v>0.13</v>
      </c>
      <c r="P4862" s="14">
        <f>INDEX('Load Shapes - Day Type'!H:H,MATCH('Load Shapes - 8760'!$A4862,'Load Shapes - Day Type'!$K:$K,0))</f>
        <v>0.109</v>
      </c>
      <c r="Q4862" s="15">
        <f>INDEX('Load Shapes - Day Type'!I:I,MATCH('Load Shapes - 8760'!$A4862,'Load Shapes - Day Type'!$K:$K,0))</f>
        <v>1.6633672687580014</v>
      </c>
      <c r="R4862" s="15">
        <f>INDEX('Load Shapes - Day Type'!J:J,MATCH('Load Shapes - 8760'!$A4862,'Load Shapes - Day Type'!$K:$K,0))</f>
        <v>0.2162377449385402</v>
      </c>
      <c r="S4862" s="47">
        <f t="shared" si="304"/>
        <v>1.3303737633920071E-4</v>
      </c>
    </row>
    <row r="4863" spans="1:19" x14ac:dyDescent="0.2">
      <c r="A4863" s="45" t="str">
        <f t="shared" si="301"/>
        <v>JulyWeekend/Holiday12</v>
      </c>
      <c r="E4863" s="9">
        <v>2017</v>
      </c>
      <c r="F4863" s="9">
        <v>7</v>
      </c>
      <c r="G4863" s="9" t="s">
        <v>12</v>
      </c>
      <c r="H4863" s="9">
        <v>22</v>
      </c>
      <c r="I4863" s="24" t="s">
        <v>187</v>
      </c>
      <c r="J4863" s="25" t="str">
        <f t="shared" si="302"/>
        <v/>
      </c>
      <c r="K4863" s="25" t="str">
        <f t="shared" si="303"/>
        <v>Weekend/Holiday</v>
      </c>
      <c r="L4863" s="25" t="s">
        <v>177</v>
      </c>
      <c r="M4863" s="9">
        <v>4860</v>
      </c>
      <c r="N4863" s="9">
        <v>12</v>
      </c>
      <c r="O4863" s="14">
        <f>INDEX('Load Shapes - Day Type'!G:G,MATCH('Load Shapes - 8760'!$A4863,'Load Shapes - Day Type'!$K:$K,0))</f>
        <v>0.121</v>
      </c>
      <c r="P4863" s="14">
        <f>INDEX('Load Shapes - Day Type'!H:H,MATCH('Load Shapes - 8760'!$A4863,'Load Shapes - Day Type'!$K:$K,0))</f>
        <v>0.113</v>
      </c>
      <c r="Q4863" s="15">
        <f>INDEX('Load Shapes - Day Type'!I:I,MATCH('Load Shapes - 8760'!$A4863,'Load Shapes - Day Type'!$K:$K,0))</f>
        <v>1.6633672687580014</v>
      </c>
      <c r="R4863" s="15">
        <f>INDEX('Load Shapes - Day Type'!J:J,MATCH('Load Shapes - 8760'!$A4863,'Load Shapes - Day Type'!$K:$K,0))</f>
        <v>0.20126743951971818</v>
      </c>
      <c r="S4863" s="47">
        <f t="shared" si="304"/>
        <v>1.2382709643879452E-4</v>
      </c>
    </row>
    <row r="4864" spans="1:19" x14ac:dyDescent="0.2">
      <c r="A4864" s="45" t="str">
        <f t="shared" si="301"/>
        <v>JulyWeekend/Holiday13</v>
      </c>
      <c r="E4864" s="9">
        <v>2017</v>
      </c>
      <c r="F4864" s="9">
        <v>7</v>
      </c>
      <c r="G4864" s="9" t="s">
        <v>12</v>
      </c>
      <c r="H4864" s="9">
        <v>22</v>
      </c>
      <c r="I4864" s="24" t="s">
        <v>187</v>
      </c>
      <c r="J4864" s="25" t="str">
        <f t="shared" si="302"/>
        <v/>
      </c>
      <c r="K4864" s="25" t="str">
        <f t="shared" si="303"/>
        <v>Weekend/Holiday</v>
      </c>
      <c r="L4864" s="25" t="s">
        <v>177</v>
      </c>
      <c r="M4864" s="9">
        <v>4861</v>
      </c>
      <c r="N4864" s="9">
        <v>13</v>
      </c>
      <c r="O4864" s="14">
        <f>INDEX('Load Shapes - Day Type'!G:G,MATCH('Load Shapes - 8760'!$A4864,'Load Shapes - Day Type'!$K:$K,0))</f>
        <v>0.125</v>
      </c>
      <c r="P4864" s="14">
        <f>INDEX('Load Shapes - Day Type'!H:H,MATCH('Load Shapes - 8760'!$A4864,'Load Shapes - Day Type'!$K:$K,0))</f>
        <v>0.111</v>
      </c>
      <c r="Q4864" s="15">
        <f>INDEX('Load Shapes - Day Type'!I:I,MATCH('Load Shapes - 8760'!$A4864,'Load Shapes - Day Type'!$K:$K,0))</f>
        <v>1.6633672687580014</v>
      </c>
      <c r="R4864" s="15">
        <f>INDEX('Load Shapes - Day Type'!J:J,MATCH('Load Shapes - 8760'!$A4864,'Load Shapes - Day Type'!$K:$K,0))</f>
        <v>0.20792090859475018</v>
      </c>
      <c r="S4864" s="47">
        <f t="shared" si="304"/>
        <v>1.2792055417230839E-4</v>
      </c>
    </row>
    <row r="4865" spans="1:19" x14ac:dyDescent="0.2">
      <c r="A4865" s="45" t="str">
        <f t="shared" si="301"/>
        <v>JulyWeekend/Holiday14</v>
      </c>
      <c r="E4865" s="9">
        <v>2017</v>
      </c>
      <c r="F4865" s="9">
        <v>7</v>
      </c>
      <c r="G4865" s="9" t="s">
        <v>12</v>
      </c>
      <c r="H4865" s="9">
        <v>22</v>
      </c>
      <c r="I4865" s="24" t="s">
        <v>187</v>
      </c>
      <c r="J4865" s="25" t="str">
        <f t="shared" si="302"/>
        <v/>
      </c>
      <c r="K4865" s="25" t="str">
        <f t="shared" si="303"/>
        <v>Weekend/Holiday</v>
      </c>
      <c r="L4865" s="25" t="s">
        <v>177</v>
      </c>
      <c r="M4865" s="9">
        <v>4862</v>
      </c>
      <c r="N4865" s="9">
        <v>14</v>
      </c>
      <c r="O4865" s="14">
        <f>INDEX('Load Shapes - Day Type'!G:G,MATCH('Load Shapes - 8760'!$A4865,'Load Shapes - Day Type'!$K:$K,0))</f>
        <v>0.128</v>
      </c>
      <c r="P4865" s="14">
        <f>INDEX('Load Shapes - Day Type'!H:H,MATCH('Load Shapes - 8760'!$A4865,'Load Shapes - Day Type'!$K:$K,0))</f>
        <v>0.11</v>
      </c>
      <c r="Q4865" s="15">
        <f>INDEX('Load Shapes - Day Type'!I:I,MATCH('Load Shapes - 8760'!$A4865,'Load Shapes - Day Type'!$K:$K,0))</f>
        <v>1.6633672687580014</v>
      </c>
      <c r="R4865" s="15">
        <f>INDEX('Load Shapes - Day Type'!J:J,MATCH('Load Shapes - 8760'!$A4865,'Load Shapes - Day Type'!$K:$K,0))</f>
        <v>0.2129110104010242</v>
      </c>
      <c r="S4865" s="47">
        <f t="shared" si="304"/>
        <v>1.3099064747244379E-4</v>
      </c>
    </row>
    <row r="4866" spans="1:19" x14ac:dyDescent="0.2">
      <c r="A4866" s="45" t="str">
        <f t="shared" si="301"/>
        <v>JulyWeekend/Holiday15</v>
      </c>
      <c r="E4866" s="9">
        <v>2017</v>
      </c>
      <c r="F4866" s="9">
        <v>7</v>
      </c>
      <c r="G4866" s="9" t="s">
        <v>12</v>
      </c>
      <c r="H4866" s="9">
        <v>22</v>
      </c>
      <c r="I4866" s="24" t="s">
        <v>187</v>
      </c>
      <c r="J4866" s="25" t="str">
        <f t="shared" si="302"/>
        <v/>
      </c>
      <c r="K4866" s="25" t="str">
        <f t="shared" si="303"/>
        <v>Weekend/Holiday</v>
      </c>
      <c r="L4866" s="25" t="s">
        <v>177</v>
      </c>
      <c r="M4866" s="9">
        <v>4863</v>
      </c>
      <c r="N4866" s="9">
        <v>15</v>
      </c>
      <c r="O4866" s="14">
        <f>INDEX('Load Shapes - Day Type'!G:G,MATCH('Load Shapes - 8760'!$A4866,'Load Shapes - Day Type'!$K:$K,0))</f>
        <v>0.124</v>
      </c>
      <c r="P4866" s="14">
        <f>INDEX('Load Shapes - Day Type'!H:H,MATCH('Load Shapes - 8760'!$A4866,'Load Shapes - Day Type'!$K:$K,0))</f>
        <v>0.108</v>
      </c>
      <c r="Q4866" s="15">
        <f>INDEX('Load Shapes - Day Type'!I:I,MATCH('Load Shapes - 8760'!$A4866,'Load Shapes - Day Type'!$K:$K,0))</f>
        <v>1.6633672687580014</v>
      </c>
      <c r="R4866" s="15">
        <f>INDEX('Load Shapes - Day Type'!J:J,MATCH('Load Shapes - 8760'!$A4866,'Load Shapes - Day Type'!$K:$K,0))</f>
        <v>0.20625754132599217</v>
      </c>
      <c r="S4866" s="47">
        <f t="shared" si="304"/>
        <v>1.2689718973892992E-4</v>
      </c>
    </row>
    <row r="4867" spans="1:19" x14ac:dyDescent="0.2">
      <c r="A4867" s="45" t="str">
        <f t="shared" si="301"/>
        <v>JulyWeekend/Holiday16</v>
      </c>
      <c r="E4867" s="9">
        <v>2017</v>
      </c>
      <c r="F4867" s="9">
        <v>7</v>
      </c>
      <c r="G4867" s="9" t="s">
        <v>12</v>
      </c>
      <c r="H4867" s="9">
        <v>22</v>
      </c>
      <c r="I4867" s="24" t="s">
        <v>187</v>
      </c>
      <c r="J4867" s="25" t="str">
        <f t="shared" si="302"/>
        <v/>
      </c>
      <c r="K4867" s="25" t="str">
        <f t="shared" si="303"/>
        <v>Weekend/Holiday</v>
      </c>
      <c r="L4867" s="25" t="s">
        <v>177</v>
      </c>
      <c r="M4867" s="9">
        <v>4864</v>
      </c>
      <c r="N4867" s="9">
        <v>16</v>
      </c>
      <c r="O4867" s="14">
        <f>INDEX('Load Shapes - Day Type'!G:G,MATCH('Load Shapes - 8760'!$A4867,'Load Shapes - Day Type'!$K:$K,0))</f>
        <v>0.11799999999999999</v>
      </c>
      <c r="P4867" s="14">
        <f>INDEX('Load Shapes - Day Type'!H:H,MATCH('Load Shapes - 8760'!$A4867,'Load Shapes - Day Type'!$K:$K,0))</f>
        <v>0.108</v>
      </c>
      <c r="Q4867" s="15">
        <f>INDEX('Load Shapes - Day Type'!I:I,MATCH('Load Shapes - 8760'!$A4867,'Load Shapes - Day Type'!$K:$K,0))</f>
        <v>1.6633672687580014</v>
      </c>
      <c r="R4867" s="15">
        <f>INDEX('Load Shapes - Day Type'!J:J,MATCH('Load Shapes - 8760'!$A4867,'Load Shapes - Day Type'!$K:$K,0))</f>
        <v>0.19627733771344416</v>
      </c>
      <c r="S4867" s="47">
        <f t="shared" si="304"/>
        <v>1.207570031386591E-4</v>
      </c>
    </row>
    <row r="4868" spans="1:19" x14ac:dyDescent="0.2">
      <c r="A4868" s="45" t="str">
        <f t="shared" ref="A4868:A4931" si="305">_xlfn.CONCAT(G4868,K4868,N4868)</f>
        <v>JulyWeekend/Holiday17</v>
      </c>
      <c r="E4868" s="9">
        <v>2017</v>
      </c>
      <c r="F4868" s="9">
        <v>7</v>
      </c>
      <c r="G4868" s="9" t="s">
        <v>12</v>
      </c>
      <c r="H4868" s="9">
        <v>22</v>
      </c>
      <c r="I4868" s="24" t="s">
        <v>187</v>
      </c>
      <c r="J4868" s="25" t="str">
        <f t="shared" ref="J4868:J4931" si="306">IF(_xlfn.CONCAT(AW$4,AX$4)=_xlfn.CONCAT(F4868,H4868),"Holiday",IF(_xlfn.CONCAT(AW$5,AX$5)=_xlfn.CONCAT(F4868,H4868),"Holiday",IF(_xlfn.CONCAT(AW$6,AX$6)=_xlfn.CONCAT(F4868,H4868),"Holiday",IF(_xlfn.CONCAT(AW$7,AX$7)=_xlfn.CONCAT(F4868,H4868),"Holiday",IF(_xlfn.CONCAT(AW$8,AX$8)=_xlfn.CONCAT(F4868,H4868),"Holiday",IF(_xlfn.CONCAT(AW$9,AX$9)=_xlfn.CONCAT(F4868,H4868),"Holiday",IF(_xlfn.CONCAT(AW$10,AX$10)=_xlfn.CONCAT(F4868,H4868),"Holiday",IF(_xlfn.CONCAT(AW$11,AX$11)=_xlfn.CONCAT(F4868,H4868),"Holiday",IF(_xlfn.CONCAT(AW$12,AX$12)=_xlfn.CONCAT(F4868,H4868),"Holiday",IF(_xlfn.CONCAT(AW$13,AX$13)=_xlfn.CONCAT(F4868,H4868),"Holiday",""))))))))))</f>
        <v/>
      </c>
      <c r="K4868" s="25" t="str">
        <f t="shared" si="303"/>
        <v>Weekend/Holiday</v>
      </c>
      <c r="L4868" s="25" t="s">
        <v>177</v>
      </c>
      <c r="M4868" s="9">
        <v>4865</v>
      </c>
      <c r="N4868" s="9">
        <v>17</v>
      </c>
      <c r="O4868" s="14">
        <f>INDEX('Load Shapes - Day Type'!G:G,MATCH('Load Shapes - 8760'!$A4868,'Load Shapes - Day Type'!$K:$K,0))</f>
        <v>0.108</v>
      </c>
      <c r="P4868" s="14">
        <f>INDEX('Load Shapes - Day Type'!H:H,MATCH('Load Shapes - 8760'!$A4868,'Load Shapes - Day Type'!$K:$K,0))</f>
        <v>0.11</v>
      </c>
      <c r="Q4868" s="15">
        <f>INDEX('Load Shapes - Day Type'!I:I,MATCH('Load Shapes - 8760'!$A4868,'Load Shapes - Day Type'!$K:$K,0))</f>
        <v>1.6633672687580014</v>
      </c>
      <c r="R4868" s="15">
        <f>INDEX('Load Shapes - Day Type'!J:J,MATCH('Load Shapes - 8760'!$A4868,'Load Shapes - Day Type'!$K:$K,0))</f>
        <v>0.17964366502586415</v>
      </c>
      <c r="S4868" s="47">
        <f t="shared" si="304"/>
        <v>1.1052335880487444E-4</v>
      </c>
    </row>
    <row r="4869" spans="1:19" x14ac:dyDescent="0.2">
      <c r="A4869" s="45" t="str">
        <f t="shared" si="305"/>
        <v>JulyWeekend/Holiday18</v>
      </c>
      <c r="E4869" s="9">
        <v>2017</v>
      </c>
      <c r="F4869" s="9">
        <v>7</v>
      </c>
      <c r="G4869" s="9" t="s">
        <v>12</v>
      </c>
      <c r="H4869" s="9">
        <v>22</v>
      </c>
      <c r="I4869" s="24" t="s">
        <v>187</v>
      </c>
      <c r="J4869" s="25" t="str">
        <f t="shared" si="306"/>
        <v/>
      </c>
      <c r="K4869" s="25" t="str">
        <f t="shared" ref="K4869:K4932" si="307">IF(J4869="Holiday","Weekend/Holiday",IF(I4869="Sun","Weekend/Holiday",IF(I4869="Sat","Weekend/Holiday","Weekday")))</f>
        <v>Weekend/Holiday</v>
      </c>
      <c r="L4869" s="25" t="s">
        <v>177</v>
      </c>
      <c r="M4869" s="9">
        <v>4866</v>
      </c>
      <c r="N4869" s="9">
        <v>18</v>
      </c>
      <c r="O4869" s="14">
        <f>INDEX('Load Shapes - Day Type'!G:G,MATCH('Load Shapes - 8760'!$A4869,'Load Shapes - Day Type'!$K:$K,0))</f>
        <v>0.108</v>
      </c>
      <c r="P4869" s="14">
        <f>INDEX('Load Shapes - Day Type'!H:H,MATCH('Load Shapes - 8760'!$A4869,'Load Shapes - Day Type'!$K:$K,0))</f>
        <v>0.107</v>
      </c>
      <c r="Q4869" s="15">
        <f>INDEX('Load Shapes - Day Type'!I:I,MATCH('Load Shapes - 8760'!$A4869,'Load Shapes - Day Type'!$K:$K,0))</f>
        <v>1.6633672687580014</v>
      </c>
      <c r="R4869" s="15">
        <f>INDEX('Load Shapes - Day Type'!J:J,MATCH('Load Shapes - 8760'!$A4869,'Load Shapes - Day Type'!$K:$K,0))</f>
        <v>0.17964366502586415</v>
      </c>
      <c r="S4869" s="47">
        <f t="shared" ref="S4869:S4932" si="308">O4869/$O$1</f>
        <v>1.1052335880487444E-4</v>
      </c>
    </row>
    <row r="4870" spans="1:19" x14ac:dyDescent="0.2">
      <c r="A4870" s="45" t="str">
        <f t="shared" si="305"/>
        <v>JulyWeekend/Holiday19</v>
      </c>
      <c r="E4870" s="9">
        <v>2017</v>
      </c>
      <c r="F4870" s="9">
        <v>7</v>
      </c>
      <c r="G4870" s="9" t="s">
        <v>12</v>
      </c>
      <c r="H4870" s="9">
        <v>22</v>
      </c>
      <c r="I4870" s="24" t="s">
        <v>187</v>
      </c>
      <c r="J4870" s="25" t="str">
        <f t="shared" si="306"/>
        <v/>
      </c>
      <c r="K4870" s="25" t="str">
        <f t="shared" si="307"/>
        <v>Weekend/Holiday</v>
      </c>
      <c r="L4870" s="25" t="s">
        <v>177</v>
      </c>
      <c r="M4870" s="9">
        <v>4867</v>
      </c>
      <c r="N4870" s="9">
        <v>19</v>
      </c>
      <c r="O4870" s="14">
        <f>INDEX('Load Shapes - Day Type'!G:G,MATCH('Load Shapes - 8760'!$A4870,'Load Shapes - Day Type'!$K:$K,0))</f>
        <v>0.107</v>
      </c>
      <c r="P4870" s="14">
        <f>INDEX('Load Shapes - Day Type'!H:H,MATCH('Load Shapes - 8760'!$A4870,'Load Shapes - Day Type'!$K:$K,0))</f>
        <v>0.107</v>
      </c>
      <c r="Q4870" s="15">
        <f>INDEX('Load Shapes - Day Type'!I:I,MATCH('Load Shapes - 8760'!$A4870,'Load Shapes - Day Type'!$K:$K,0))</f>
        <v>1.6633672687580014</v>
      </c>
      <c r="R4870" s="15">
        <f>INDEX('Load Shapes - Day Type'!J:J,MATCH('Load Shapes - 8760'!$A4870,'Load Shapes - Day Type'!$K:$K,0))</f>
        <v>0.17798029775710617</v>
      </c>
      <c r="S4870" s="47">
        <f t="shared" si="308"/>
        <v>1.0949999437149597E-4</v>
      </c>
    </row>
    <row r="4871" spans="1:19" x14ac:dyDescent="0.2">
      <c r="A4871" s="45" t="str">
        <f t="shared" si="305"/>
        <v>JulyWeekend/Holiday20</v>
      </c>
      <c r="E4871" s="9">
        <v>2017</v>
      </c>
      <c r="F4871" s="9">
        <v>7</v>
      </c>
      <c r="G4871" s="9" t="s">
        <v>12</v>
      </c>
      <c r="H4871" s="9">
        <v>22</v>
      </c>
      <c r="I4871" s="24" t="s">
        <v>187</v>
      </c>
      <c r="J4871" s="25" t="str">
        <f t="shared" si="306"/>
        <v/>
      </c>
      <c r="K4871" s="25" t="str">
        <f t="shared" si="307"/>
        <v>Weekend/Holiday</v>
      </c>
      <c r="L4871" s="25" t="s">
        <v>177</v>
      </c>
      <c r="M4871" s="9">
        <v>4868</v>
      </c>
      <c r="N4871" s="9">
        <v>20</v>
      </c>
      <c r="O4871" s="14">
        <f>INDEX('Load Shapes - Day Type'!G:G,MATCH('Load Shapes - 8760'!$A4871,'Load Shapes - Day Type'!$K:$K,0))</f>
        <v>0.105</v>
      </c>
      <c r="P4871" s="14">
        <f>INDEX('Load Shapes - Day Type'!H:H,MATCH('Load Shapes - 8760'!$A4871,'Load Shapes - Day Type'!$K:$K,0))</f>
        <v>9.8000000000000004E-2</v>
      </c>
      <c r="Q4871" s="15">
        <f>INDEX('Load Shapes - Day Type'!I:I,MATCH('Load Shapes - 8760'!$A4871,'Load Shapes - Day Type'!$K:$K,0))</f>
        <v>1.6633672687580014</v>
      </c>
      <c r="R4871" s="15">
        <f>INDEX('Load Shapes - Day Type'!J:J,MATCH('Load Shapes - 8760'!$A4871,'Load Shapes - Day Type'!$K:$K,0))</f>
        <v>0.17465356321959014</v>
      </c>
      <c r="S4871" s="47">
        <f t="shared" si="308"/>
        <v>1.0745326550473903E-4</v>
      </c>
    </row>
    <row r="4872" spans="1:19" x14ac:dyDescent="0.2">
      <c r="A4872" s="45" t="str">
        <f t="shared" si="305"/>
        <v>JulyWeekend/Holiday21</v>
      </c>
      <c r="E4872" s="9">
        <v>2017</v>
      </c>
      <c r="F4872" s="9">
        <v>7</v>
      </c>
      <c r="G4872" s="9" t="s">
        <v>12</v>
      </c>
      <c r="H4872" s="9">
        <v>22</v>
      </c>
      <c r="I4872" s="24" t="s">
        <v>187</v>
      </c>
      <c r="J4872" s="25" t="str">
        <f t="shared" si="306"/>
        <v/>
      </c>
      <c r="K4872" s="25" t="str">
        <f t="shared" si="307"/>
        <v>Weekend/Holiday</v>
      </c>
      <c r="L4872" s="25" t="s">
        <v>177</v>
      </c>
      <c r="M4872" s="9">
        <v>4869</v>
      </c>
      <c r="N4872" s="9">
        <v>21</v>
      </c>
      <c r="O4872" s="14">
        <f>INDEX('Load Shapes - Day Type'!G:G,MATCH('Load Shapes - 8760'!$A4872,'Load Shapes - Day Type'!$K:$K,0))</f>
        <v>0.129</v>
      </c>
      <c r="P4872" s="14">
        <f>INDEX('Load Shapes - Day Type'!H:H,MATCH('Load Shapes - 8760'!$A4872,'Load Shapes - Day Type'!$K:$K,0))</f>
        <v>9.1999999999999998E-2</v>
      </c>
      <c r="Q4872" s="15">
        <f>INDEX('Load Shapes - Day Type'!I:I,MATCH('Load Shapes - 8760'!$A4872,'Load Shapes - Day Type'!$K:$K,0))</f>
        <v>1.6633672687580014</v>
      </c>
      <c r="R4872" s="15">
        <f>INDEX('Load Shapes - Day Type'!J:J,MATCH('Load Shapes - 8760'!$A4872,'Load Shapes - Day Type'!$K:$K,0))</f>
        <v>0.21457437766978218</v>
      </c>
      <c r="S4872" s="47">
        <f t="shared" si="308"/>
        <v>1.3201401190582226E-4</v>
      </c>
    </row>
    <row r="4873" spans="1:19" x14ac:dyDescent="0.2">
      <c r="A4873" s="45" t="str">
        <f t="shared" si="305"/>
        <v>JulyWeekend/Holiday22</v>
      </c>
      <c r="E4873" s="9">
        <v>2017</v>
      </c>
      <c r="F4873" s="9">
        <v>7</v>
      </c>
      <c r="G4873" s="9" t="s">
        <v>12</v>
      </c>
      <c r="H4873" s="9">
        <v>22</v>
      </c>
      <c r="I4873" s="24" t="s">
        <v>187</v>
      </c>
      <c r="J4873" s="25" t="str">
        <f t="shared" si="306"/>
        <v/>
      </c>
      <c r="K4873" s="25" t="str">
        <f t="shared" si="307"/>
        <v>Weekend/Holiday</v>
      </c>
      <c r="L4873" s="25" t="s">
        <v>177</v>
      </c>
      <c r="M4873" s="9">
        <v>4870</v>
      </c>
      <c r="N4873" s="9">
        <v>22</v>
      </c>
      <c r="O4873" s="14">
        <f>INDEX('Load Shapes - Day Type'!G:G,MATCH('Load Shapes - 8760'!$A4873,'Load Shapes - Day Type'!$K:$K,0))</f>
        <v>0.13500000000000001</v>
      </c>
      <c r="P4873" s="14">
        <f>INDEX('Load Shapes - Day Type'!H:H,MATCH('Load Shapes - 8760'!$A4873,'Load Shapes - Day Type'!$K:$K,0))</f>
        <v>9.4E-2</v>
      </c>
      <c r="Q4873" s="15">
        <f>INDEX('Load Shapes - Day Type'!I:I,MATCH('Load Shapes - 8760'!$A4873,'Load Shapes - Day Type'!$K:$K,0))</f>
        <v>1.6633672687580014</v>
      </c>
      <c r="R4873" s="15">
        <f>INDEX('Load Shapes - Day Type'!J:J,MATCH('Load Shapes - 8760'!$A4873,'Load Shapes - Day Type'!$K:$K,0))</f>
        <v>0.22455458128233022</v>
      </c>
      <c r="S4873" s="47">
        <f t="shared" si="308"/>
        <v>1.3815419850609305E-4</v>
      </c>
    </row>
    <row r="4874" spans="1:19" x14ac:dyDescent="0.2">
      <c r="A4874" s="45" t="str">
        <f t="shared" si="305"/>
        <v>JulyWeekend/Holiday23</v>
      </c>
      <c r="E4874" s="9">
        <v>2017</v>
      </c>
      <c r="F4874" s="9">
        <v>7</v>
      </c>
      <c r="G4874" s="9" t="s">
        <v>12</v>
      </c>
      <c r="H4874" s="9">
        <v>22</v>
      </c>
      <c r="I4874" s="24" t="s">
        <v>187</v>
      </c>
      <c r="J4874" s="25" t="str">
        <f t="shared" si="306"/>
        <v/>
      </c>
      <c r="K4874" s="25" t="str">
        <f t="shared" si="307"/>
        <v>Weekend/Holiday</v>
      </c>
      <c r="L4874" s="25" t="s">
        <v>177</v>
      </c>
      <c r="M4874" s="9">
        <v>4871</v>
      </c>
      <c r="N4874" s="9">
        <v>23</v>
      </c>
      <c r="O4874" s="14">
        <f>INDEX('Load Shapes - Day Type'!G:G,MATCH('Load Shapes - 8760'!$A4874,'Load Shapes - Day Type'!$K:$K,0))</f>
        <v>9.7000000000000003E-2</v>
      </c>
      <c r="P4874" s="14">
        <f>INDEX('Load Shapes - Day Type'!H:H,MATCH('Load Shapes - 8760'!$A4874,'Load Shapes - Day Type'!$K:$K,0))</f>
        <v>0.105</v>
      </c>
      <c r="Q4874" s="15">
        <f>INDEX('Load Shapes - Day Type'!I:I,MATCH('Load Shapes - 8760'!$A4874,'Load Shapes - Day Type'!$K:$K,0))</f>
        <v>1.6633672687580014</v>
      </c>
      <c r="R4874" s="15">
        <f>INDEX('Load Shapes - Day Type'!J:J,MATCH('Load Shapes - 8760'!$A4874,'Load Shapes - Day Type'!$K:$K,0))</f>
        <v>0.16134662506952616</v>
      </c>
      <c r="S4874" s="47">
        <f t="shared" si="308"/>
        <v>9.9266350037711308E-5</v>
      </c>
    </row>
    <row r="4875" spans="1:19" x14ac:dyDescent="0.2">
      <c r="A4875" s="45" t="str">
        <f t="shared" si="305"/>
        <v>JulyWeekend/Holiday24</v>
      </c>
      <c r="E4875" s="9">
        <v>2017</v>
      </c>
      <c r="F4875" s="9">
        <v>7</v>
      </c>
      <c r="G4875" s="9" t="s">
        <v>12</v>
      </c>
      <c r="H4875" s="9">
        <v>22</v>
      </c>
      <c r="I4875" s="24" t="s">
        <v>187</v>
      </c>
      <c r="J4875" s="25" t="str">
        <f t="shared" si="306"/>
        <v/>
      </c>
      <c r="K4875" s="25" t="str">
        <f t="shared" si="307"/>
        <v>Weekend/Holiday</v>
      </c>
      <c r="L4875" s="25" t="s">
        <v>177</v>
      </c>
      <c r="M4875" s="9">
        <v>4872</v>
      </c>
      <c r="N4875" s="9">
        <v>24</v>
      </c>
      <c r="O4875" s="14">
        <f>INDEX('Load Shapes - Day Type'!G:G,MATCH('Load Shapes - 8760'!$A4875,'Load Shapes - Day Type'!$K:$K,0))</f>
        <v>5.7000000000000002E-2</v>
      </c>
      <c r="P4875" s="14">
        <f>INDEX('Load Shapes - Day Type'!H:H,MATCH('Load Shapes - 8760'!$A4875,'Load Shapes - Day Type'!$K:$K,0))</f>
        <v>0.14699999999999999</v>
      </c>
      <c r="Q4875" s="15">
        <f>INDEX('Load Shapes - Day Type'!I:I,MATCH('Load Shapes - 8760'!$A4875,'Load Shapes - Day Type'!$K:$K,0))</f>
        <v>1.6633672687580014</v>
      </c>
      <c r="R4875" s="15">
        <f>INDEX('Load Shapes - Day Type'!J:J,MATCH('Load Shapes - 8760'!$A4875,'Load Shapes - Day Type'!$K:$K,0))</f>
        <v>9.4811934319206093E-2</v>
      </c>
      <c r="S4875" s="47">
        <f t="shared" si="308"/>
        <v>5.8331772702572623E-5</v>
      </c>
    </row>
    <row r="4876" spans="1:19" x14ac:dyDescent="0.2">
      <c r="A4876" s="45" t="str">
        <f t="shared" si="305"/>
        <v>JulyWeekend/Holiday1</v>
      </c>
      <c r="E4876" s="9">
        <v>2017</v>
      </c>
      <c r="F4876" s="9">
        <v>7</v>
      </c>
      <c r="G4876" s="9" t="s">
        <v>12</v>
      </c>
      <c r="H4876" s="9">
        <v>23</v>
      </c>
      <c r="I4876" s="24" t="s">
        <v>183</v>
      </c>
      <c r="J4876" s="25" t="str">
        <f t="shared" si="306"/>
        <v/>
      </c>
      <c r="K4876" s="25" t="str">
        <f t="shared" si="307"/>
        <v>Weekend/Holiday</v>
      </c>
      <c r="L4876" s="25" t="s">
        <v>177</v>
      </c>
      <c r="M4876" s="9">
        <v>4873</v>
      </c>
      <c r="N4876" s="9">
        <v>1</v>
      </c>
      <c r="O4876" s="14">
        <f>INDEX('Load Shapes - Day Type'!G:G,MATCH('Load Shapes - 8760'!$A4876,'Load Shapes - Day Type'!$K:$K,0))</f>
        <v>3.5999999999999997E-2</v>
      </c>
      <c r="P4876" s="14">
        <f>INDEX('Load Shapes - Day Type'!H:H,MATCH('Load Shapes - 8760'!$A4876,'Load Shapes - Day Type'!$K:$K,0))</f>
        <v>0.193</v>
      </c>
      <c r="Q4876" s="15">
        <f>INDEX('Load Shapes - Day Type'!I:I,MATCH('Load Shapes - 8760'!$A4876,'Load Shapes - Day Type'!$K:$K,0))</f>
        <v>1.6633672687580014</v>
      </c>
      <c r="R4876" s="15">
        <f>INDEX('Load Shapes - Day Type'!J:J,MATCH('Load Shapes - 8760'!$A4876,'Load Shapes - Day Type'!$K:$K,0))</f>
        <v>5.9881221675288046E-2</v>
      </c>
      <c r="S4876" s="47">
        <f t="shared" si="308"/>
        <v>3.6841119601624809E-5</v>
      </c>
    </row>
    <row r="4877" spans="1:19" x14ac:dyDescent="0.2">
      <c r="A4877" s="45" t="str">
        <f t="shared" si="305"/>
        <v>JulyWeekend/Holiday2</v>
      </c>
      <c r="E4877" s="9">
        <v>2017</v>
      </c>
      <c r="F4877" s="9">
        <v>7</v>
      </c>
      <c r="G4877" s="9" t="s">
        <v>12</v>
      </c>
      <c r="H4877" s="9">
        <v>23</v>
      </c>
      <c r="I4877" s="24" t="s">
        <v>183</v>
      </c>
      <c r="J4877" s="25" t="str">
        <f t="shared" si="306"/>
        <v/>
      </c>
      <c r="K4877" s="25" t="str">
        <f t="shared" si="307"/>
        <v>Weekend/Holiday</v>
      </c>
      <c r="L4877" s="25" t="s">
        <v>177</v>
      </c>
      <c r="M4877" s="9">
        <v>4874</v>
      </c>
      <c r="N4877" s="9">
        <v>2</v>
      </c>
      <c r="O4877" s="14">
        <f>INDEX('Load Shapes - Day Type'!G:G,MATCH('Load Shapes - 8760'!$A4877,'Load Shapes - Day Type'!$K:$K,0))</f>
        <v>2.4E-2</v>
      </c>
      <c r="P4877" s="14">
        <f>INDEX('Load Shapes - Day Type'!H:H,MATCH('Load Shapes - 8760'!$A4877,'Load Shapes - Day Type'!$K:$K,0))</f>
        <v>0.26600000000000001</v>
      </c>
      <c r="Q4877" s="15">
        <f>INDEX('Load Shapes - Day Type'!I:I,MATCH('Load Shapes - 8760'!$A4877,'Load Shapes - Day Type'!$K:$K,0))</f>
        <v>1.6633672687580014</v>
      </c>
      <c r="R4877" s="15">
        <f>INDEX('Load Shapes - Day Type'!J:J,MATCH('Load Shapes - 8760'!$A4877,'Load Shapes - Day Type'!$K:$K,0))</f>
        <v>3.9920814450192035E-2</v>
      </c>
      <c r="S4877" s="47">
        <f t="shared" si="308"/>
        <v>2.4560746401083209E-5</v>
      </c>
    </row>
    <row r="4878" spans="1:19" x14ac:dyDescent="0.2">
      <c r="A4878" s="45" t="str">
        <f t="shared" si="305"/>
        <v>JulyWeekend/Holiday3</v>
      </c>
      <c r="E4878" s="9">
        <v>2017</v>
      </c>
      <c r="F4878" s="9">
        <v>7</v>
      </c>
      <c r="G4878" s="9" t="s">
        <v>12</v>
      </c>
      <c r="H4878" s="9">
        <v>23</v>
      </c>
      <c r="I4878" s="24" t="s">
        <v>183</v>
      </c>
      <c r="J4878" s="25" t="str">
        <f t="shared" si="306"/>
        <v/>
      </c>
      <c r="K4878" s="25" t="str">
        <f t="shared" si="307"/>
        <v>Weekend/Holiday</v>
      </c>
      <c r="L4878" s="25" t="s">
        <v>177</v>
      </c>
      <c r="M4878" s="9">
        <v>4875</v>
      </c>
      <c r="N4878" s="9">
        <v>3</v>
      </c>
      <c r="O4878" s="14">
        <f>INDEX('Load Shapes - Day Type'!G:G,MATCH('Load Shapes - 8760'!$A4878,'Load Shapes - Day Type'!$K:$K,0))</f>
        <v>1.9E-2</v>
      </c>
      <c r="P4878" s="14">
        <f>INDEX('Load Shapes - Day Type'!H:H,MATCH('Load Shapes - 8760'!$A4878,'Load Shapes - Day Type'!$K:$K,0))</f>
        <v>0.30099999999999999</v>
      </c>
      <c r="Q4878" s="15">
        <f>INDEX('Load Shapes - Day Type'!I:I,MATCH('Load Shapes - 8760'!$A4878,'Load Shapes - Day Type'!$K:$K,0))</f>
        <v>1.6633672687580014</v>
      </c>
      <c r="R4878" s="15">
        <f>INDEX('Load Shapes - Day Type'!J:J,MATCH('Load Shapes - 8760'!$A4878,'Load Shapes - Day Type'!$K:$K,0))</f>
        <v>3.1603978106402024E-2</v>
      </c>
      <c r="S4878" s="47">
        <f t="shared" si="308"/>
        <v>1.9443924234190872E-5</v>
      </c>
    </row>
    <row r="4879" spans="1:19" x14ac:dyDescent="0.2">
      <c r="A4879" s="45" t="str">
        <f t="shared" si="305"/>
        <v>JulyWeekend/Holiday4</v>
      </c>
      <c r="E4879" s="9">
        <v>2017</v>
      </c>
      <c r="F4879" s="9">
        <v>7</v>
      </c>
      <c r="G4879" s="9" t="s">
        <v>12</v>
      </c>
      <c r="H4879" s="9">
        <v>23</v>
      </c>
      <c r="I4879" s="24" t="s">
        <v>183</v>
      </c>
      <c r="J4879" s="25" t="str">
        <f t="shared" si="306"/>
        <v/>
      </c>
      <c r="K4879" s="25" t="str">
        <f t="shared" si="307"/>
        <v>Weekend/Holiday</v>
      </c>
      <c r="L4879" s="25" t="s">
        <v>177</v>
      </c>
      <c r="M4879" s="9">
        <v>4876</v>
      </c>
      <c r="N4879" s="9">
        <v>4</v>
      </c>
      <c r="O4879" s="14">
        <f>INDEX('Load Shapes - Day Type'!G:G,MATCH('Load Shapes - 8760'!$A4879,'Load Shapes - Day Type'!$K:$K,0))</f>
        <v>2.1000000000000001E-2</v>
      </c>
      <c r="P4879" s="14">
        <f>INDEX('Load Shapes - Day Type'!H:H,MATCH('Load Shapes - 8760'!$A4879,'Load Shapes - Day Type'!$K:$K,0))</f>
        <v>0.28499999999999998</v>
      </c>
      <c r="Q4879" s="15">
        <f>INDEX('Load Shapes - Day Type'!I:I,MATCH('Load Shapes - 8760'!$A4879,'Load Shapes - Day Type'!$K:$K,0))</f>
        <v>1.6633672687580014</v>
      </c>
      <c r="R4879" s="15">
        <f>INDEX('Load Shapes - Day Type'!J:J,MATCH('Load Shapes - 8760'!$A4879,'Load Shapes - Day Type'!$K:$K,0))</f>
        <v>3.4930712643918033E-2</v>
      </c>
      <c r="S4879" s="47">
        <f t="shared" si="308"/>
        <v>2.149065310094781E-5</v>
      </c>
    </row>
    <row r="4880" spans="1:19" x14ac:dyDescent="0.2">
      <c r="A4880" s="45" t="str">
        <f t="shared" si="305"/>
        <v>JulyWeekend/Holiday5</v>
      </c>
      <c r="E4880" s="9">
        <v>2017</v>
      </c>
      <c r="F4880" s="9">
        <v>7</v>
      </c>
      <c r="G4880" s="9" t="s">
        <v>12</v>
      </c>
      <c r="H4880" s="9">
        <v>23</v>
      </c>
      <c r="I4880" s="24" t="s">
        <v>183</v>
      </c>
      <c r="J4880" s="25" t="str">
        <f t="shared" si="306"/>
        <v/>
      </c>
      <c r="K4880" s="25" t="str">
        <f t="shared" si="307"/>
        <v>Weekend/Holiday</v>
      </c>
      <c r="L4880" s="25" t="s">
        <v>177</v>
      </c>
      <c r="M4880" s="9">
        <v>4877</v>
      </c>
      <c r="N4880" s="9">
        <v>5</v>
      </c>
      <c r="O4880" s="14">
        <f>INDEX('Load Shapes - Day Type'!G:G,MATCH('Load Shapes - 8760'!$A4880,'Load Shapes - Day Type'!$K:$K,0))</f>
        <v>2.4E-2</v>
      </c>
      <c r="P4880" s="14">
        <f>INDEX('Load Shapes - Day Type'!H:H,MATCH('Load Shapes - 8760'!$A4880,'Load Shapes - Day Type'!$K:$K,0))</f>
        <v>0.252</v>
      </c>
      <c r="Q4880" s="15">
        <f>INDEX('Load Shapes - Day Type'!I:I,MATCH('Load Shapes - 8760'!$A4880,'Load Shapes - Day Type'!$K:$K,0))</f>
        <v>1.6633672687580014</v>
      </c>
      <c r="R4880" s="15">
        <f>INDEX('Load Shapes - Day Type'!J:J,MATCH('Load Shapes - 8760'!$A4880,'Load Shapes - Day Type'!$K:$K,0))</f>
        <v>3.9920814450192035E-2</v>
      </c>
      <c r="S4880" s="47">
        <f t="shared" si="308"/>
        <v>2.4560746401083209E-5</v>
      </c>
    </row>
    <row r="4881" spans="1:19" x14ac:dyDescent="0.2">
      <c r="A4881" s="45" t="str">
        <f t="shared" si="305"/>
        <v>JulyWeekend/Holiday6</v>
      </c>
      <c r="E4881" s="9">
        <v>2017</v>
      </c>
      <c r="F4881" s="9">
        <v>7</v>
      </c>
      <c r="G4881" s="9" t="s">
        <v>12</v>
      </c>
      <c r="H4881" s="9">
        <v>23</v>
      </c>
      <c r="I4881" s="24" t="s">
        <v>183</v>
      </c>
      <c r="J4881" s="25" t="str">
        <f t="shared" si="306"/>
        <v/>
      </c>
      <c r="K4881" s="25" t="str">
        <f t="shared" si="307"/>
        <v>Weekend/Holiday</v>
      </c>
      <c r="L4881" s="25" t="s">
        <v>177</v>
      </c>
      <c r="M4881" s="9">
        <v>4878</v>
      </c>
      <c r="N4881" s="9">
        <v>6</v>
      </c>
      <c r="O4881" s="14">
        <f>INDEX('Load Shapes - Day Type'!G:G,MATCH('Load Shapes - 8760'!$A4881,'Load Shapes - Day Type'!$K:$K,0))</f>
        <v>3.6999999999999998E-2</v>
      </c>
      <c r="P4881" s="14">
        <f>INDEX('Load Shapes - Day Type'!H:H,MATCH('Load Shapes - 8760'!$A4881,'Load Shapes - Day Type'!$K:$K,0))</f>
        <v>0.19800000000000001</v>
      </c>
      <c r="Q4881" s="15">
        <f>INDEX('Load Shapes - Day Type'!I:I,MATCH('Load Shapes - 8760'!$A4881,'Load Shapes - Day Type'!$K:$K,0))</f>
        <v>1.6633672687580014</v>
      </c>
      <c r="R4881" s="15">
        <f>INDEX('Load Shapes - Day Type'!J:J,MATCH('Load Shapes - 8760'!$A4881,'Load Shapes - Day Type'!$K:$K,0))</f>
        <v>6.1544588944046054E-2</v>
      </c>
      <c r="S4881" s="47">
        <f t="shared" si="308"/>
        <v>3.7864484035003277E-5</v>
      </c>
    </row>
    <row r="4882" spans="1:19" x14ac:dyDescent="0.2">
      <c r="A4882" s="45" t="str">
        <f t="shared" si="305"/>
        <v>JulyWeekend/Holiday7</v>
      </c>
      <c r="E4882" s="9">
        <v>2017</v>
      </c>
      <c r="F4882" s="9">
        <v>7</v>
      </c>
      <c r="G4882" s="9" t="s">
        <v>12</v>
      </c>
      <c r="H4882" s="9">
        <v>23</v>
      </c>
      <c r="I4882" s="24" t="s">
        <v>183</v>
      </c>
      <c r="J4882" s="25" t="str">
        <f t="shared" si="306"/>
        <v/>
      </c>
      <c r="K4882" s="25" t="str">
        <f t="shared" si="307"/>
        <v>Weekend/Holiday</v>
      </c>
      <c r="L4882" s="25" t="s">
        <v>177</v>
      </c>
      <c r="M4882" s="9">
        <v>4879</v>
      </c>
      <c r="N4882" s="9">
        <v>7</v>
      </c>
      <c r="O4882" s="14">
        <f>INDEX('Load Shapes - Day Type'!G:G,MATCH('Load Shapes - 8760'!$A4882,'Load Shapes - Day Type'!$K:$K,0))</f>
        <v>6.3E-2</v>
      </c>
      <c r="P4882" s="14">
        <f>INDEX('Load Shapes - Day Type'!H:H,MATCH('Load Shapes - 8760'!$A4882,'Load Shapes - Day Type'!$K:$K,0))</f>
        <v>0.152</v>
      </c>
      <c r="Q4882" s="15">
        <f>INDEX('Load Shapes - Day Type'!I:I,MATCH('Load Shapes - 8760'!$A4882,'Load Shapes - Day Type'!$K:$K,0))</f>
        <v>1.6633672687580014</v>
      </c>
      <c r="R4882" s="15">
        <f>INDEX('Load Shapes - Day Type'!J:J,MATCH('Load Shapes - 8760'!$A4882,'Load Shapes - Day Type'!$K:$K,0))</f>
        <v>0.1047921379317541</v>
      </c>
      <c r="S4882" s="47">
        <f t="shared" si="308"/>
        <v>6.447195930284342E-5</v>
      </c>
    </row>
    <row r="4883" spans="1:19" x14ac:dyDescent="0.2">
      <c r="A4883" s="45" t="str">
        <f t="shared" si="305"/>
        <v>JulyWeekend/Holiday8</v>
      </c>
      <c r="E4883" s="9">
        <v>2017</v>
      </c>
      <c r="F4883" s="9">
        <v>7</v>
      </c>
      <c r="G4883" s="9" t="s">
        <v>12</v>
      </c>
      <c r="H4883" s="9">
        <v>23</v>
      </c>
      <c r="I4883" s="24" t="s">
        <v>183</v>
      </c>
      <c r="J4883" s="25" t="str">
        <f t="shared" si="306"/>
        <v/>
      </c>
      <c r="K4883" s="25" t="str">
        <f t="shared" si="307"/>
        <v>Weekend/Holiday</v>
      </c>
      <c r="L4883" s="25" t="s">
        <v>177</v>
      </c>
      <c r="M4883" s="9">
        <v>4880</v>
      </c>
      <c r="N4883" s="9">
        <v>8</v>
      </c>
      <c r="O4883" s="14">
        <f>INDEX('Load Shapes - Day Type'!G:G,MATCH('Load Shapes - 8760'!$A4883,'Load Shapes - Day Type'!$K:$K,0))</f>
        <v>0.10299999999999999</v>
      </c>
      <c r="P4883" s="14">
        <f>INDEX('Load Shapes - Day Type'!H:H,MATCH('Load Shapes - 8760'!$A4883,'Load Shapes - Day Type'!$K:$K,0))</f>
        <v>0.11700000000000001</v>
      </c>
      <c r="Q4883" s="15">
        <f>INDEX('Load Shapes - Day Type'!I:I,MATCH('Load Shapes - 8760'!$A4883,'Load Shapes - Day Type'!$K:$K,0))</f>
        <v>1.6633672687580014</v>
      </c>
      <c r="R4883" s="15">
        <f>INDEX('Load Shapes - Day Type'!J:J,MATCH('Load Shapes - 8760'!$A4883,'Load Shapes - Day Type'!$K:$K,0))</f>
        <v>0.17132682868207413</v>
      </c>
      <c r="S4883" s="47">
        <f t="shared" si="308"/>
        <v>1.054065366379821E-4</v>
      </c>
    </row>
    <row r="4884" spans="1:19" x14ac:dyDescent="0.2">
      <c r="A4884" s="45" t="str">
        <f t="shared" si="305"/>
        <v>JulyWeekend/Holiday9</v>
      </c>
      <c r="E4884" s="9">
        <v>2017</v>
      </c>
      <c r="F4884" s="9">
        <v>7</v>
      </c>
      <c r="G4884" s="9" t="s">
        <v>12</v>
      </c>
      <c r="H4884" s="9">
        <v>23</v>
      </c>
      <c r="I4884" s="24" t="s">
        <v>183</v>
      </c>
      <c r="J4884" s="25" t="str">
        <f t="shared" si="306"/>
        <v/>
      </c>
      <c r="K4884" s="25" t="str">
        <f t="shared" si="307"/>
        <v>Weekend/Holiday</v>
      </c>
      <c r="L4884" s="25" t="s">
        <v>177</v>
      </c>
      <c r="M4884" s="9">
        <v>4881</v>
      </c>
      <c r="N4884" s="9">
        <v>9</v>
      </c>
      <c r="O4884" s="14">
        <f>INDEX('Load Shapes - Day Type'!G:G,MATCH('Load Shapes - 8760'!$A4884,'Load Shapes - Day Type'!$K:$K,0))</f>
        <v>0.11600000000000001</v>
      </c>
      <c r="P4884" s="14">
        <f>INDEX('Load Shapes - Day Type'!H:H,MATCH('Load Shapes - 8760'!$A4884,'Load Shapes - Day Type'!$K:$K,0))</f>
        <v>0.11</v>
      </c>
      <c r="Q4884" s="15">
        <f>INDEX('Load Shapes - Day Type'!I:I,MATCH('Load Shapes - 8760'!$A4884,'Load Shapes - Day Type'!$K:$K,0))</f>
        <v>1.6633672687580014</v>
      </c>
      <c r="R4884" s="15">
        <f>INDEX('Load Shapes - Day Type'!J:J,MATCH('Load Shapes - 8760'!$A4884,'Load Shapes - Day Type'!$K:$K,0))</f>
        <v>0.19295060317592819</v>
      </c>
      <c r="S4884" s="47">
        <f t="shared" si="308"/>
        <v>1.1871027427190218E-4</v>
      </c>
    </row>
    <row r="4885" spans="1:19" x14ac:dyDescent="0.2">
      <c r="A4885" s="45" t="str">
        <f t="shared" si="305"/>
        <v>JulyWeekend/Holiday10</v>
      </c>
      <c r="E4885" s="9">
        <v>2017</v>
      </c>
      <c r="F4885" s="9">
        <v>7</v>
      </c>
      <c r="G4885" s="9" t="s">
        <v>12</v>
      </c>
      <c r="H4885" s="9">
        <v>23</v>
      </c>
      <c r="I4885" s="24" t="s">
        <v>183</v>
      </c>
      <c r="J4885" s="25" t="str">
        <f t="shared" si="306"/>
        <v/>
      </c>
      <c r="K4885" s="25" t="str">
        <f t="shared" si="307"/>
        <v>Weekend/Holiday</v>
      </c>
      <c r="L4885" s="25" t="s">
        <v>177</v>
      </c>
      <c r="M4885" s="9">
        <v>4882</v>
      </c>
      <c r="N4885" s="9">
        <v>10</v>
      </c>
      <c r="O4885" s="14">
        <f>INDEX('Load Shapes - Day Type'!G:G,MATCH('Load Shapes - 8760'!$A4885,'Load Shapes - Day Type'!$K:$K,0))</f>
        <v>0.13200000000000001</v>
      </c>
      <c r="P4885" s="14">
        <f>INDEX('Load Shapes - Day Type'!H:H,MATCH('Load Shapes - 8760'!$A4885,'Load Shapes - Day Type'!$K:$K,0))</f>
        <v>0.105</v>
      </c>
      <c r="Q4885" s="15">
        <f>INDEX('Load Shapes - Day Type'!I:I,MATCH('Load Shapes - 8760'!$A4885,'Load Shapes - Day Type'!$K:$K,0))</f>
        <v>1.6633672687580014</v>
      </c>
      <c r="R4885" s="15">
        <f>INDEX('Load Shapes - Day Type'!J:J,MATCH('Load Shapes - 8760'!$A4885,'Load Shapes - Day Type'!$K:$K,0))</f>
        <v>0.2195644794760562</v>
      </c>
      <c r="S4885" s="47">
        <f t="shared" si="308"/>
        <v>1.3508410520595766E-4</v>
      </c>
    </row>
    <row r="4886" spans="1:19" x14ac:dyDescent="0.2">
      <c r="A4886" s="45" t="str">
        <f t="shared" si="305"/>
        <v>JulyWeekend/Holiday11</v>
      </c>
      <c r="E4886" s="9">
        <v>2017</v>
      </c>
      <c r="F4886" s="9">
        <v>7</v>
      </c>
      <c r="G4886" s="9" t="s">
        <v>12</v>
      </c>
      <c r="H4886" s="9">
        <v>23</v>
      </c>
      <c r="I4886" s="24" t="s">
        <v>183</v>
      </c>
      <c r="J4886" s="25" t="str">
        <f t="shared" si="306"/>
        <v/>
      </c>
      <c r="K4886" s="25" t="str">
        <f t="shared" si="307"/>
        <v>Weekend/Holiday</v>
      </c>
      <c r="L4886" s="25" t="s">
        <v>177</v>
      </c>
      <c r="M4886" s="9">
        <v>4883</v>
      </c>
      <c r="N4886" s="9">
        <v>11</v>
      </c>
      <c r="O4886" s="14">
        <f>INDEX('Load Shapes - Day Type'!G:G,MATCH('Load Shapes - 8760'!$A4886,'Load Shapes - Day Type'!$K:$K,0))</f>
        <v>0.13</v>
      </c>
      <c r="P4886" s="14">
        <f>INDEX('Load Shapes - Day Type'!H:H,MATCH('Load Shapes - 8760'!$A4886,'Load Shapes - Day Type'!$K:$K,0))</f>
        <v>0.109</v>
      </c>
      <c r="Q4886" s="15">
        <f>INDEX('Load Shapes - Day Type'!I:I,MATCH('Load Shapes - 8760'!$A4886,'Load Shapes - Day Type'!$K:$K,0))</f>
        <v>1.6633672687580014</v>
      </c>
      <c r="R4886" s="15">
        <f>INDEX('Load Shapes - Day Type'!J:J,MATCH('Load Shapes - 8760'!$A4886,'Load Shapes - Day Type'!$K:$K,0))</f>
        <v>0.2162377449385402</v>
      </c>
      <c r="S4886" s="47">
        <f t="shared" si="308"/>
        <v>1.3303737633920071E-4</v>
      </c>
    </row>
    <row r="4887" spans="1:19" x14ac:dyDescent="0.2">
      <c r="A4887" s="45" t="str">
        <f t="shared" si="305"/>
        <v>JulyWeekend/Holiday12</v>
      </c>
      <c r="E4887" s="9">
        <v>2017</v>
      </c>
      <c r="F4887" s="9">
        <v>7</v>
      </c>
      <c r="G4887" s="9" t="s">
        <v>12</v>
      </c>
      <c r="H4887" s="9">
        <v>23</v>
      </c>
      <c r="I4887" s="24" t="s">
        <v>183</v>
      </c>
      <c r="J4887" s="25" t="str">
        <f t="shared" si="306"/>
        <v/>
      </c>
      <c r="K4887" s="25" t="str">
        <f t="shared" si="307"/>
        <v>Weekend/Holiday</v>
      </c>
      <c r="L4887" s="25" t="s">
        <v>177</v>
      </c>
      <c r="M4887" s="9">
        <v>4884</v>
      </c>
      <c r="N4887" s="9">
        <v>12</v>
      </c>
      <c r="O4887" s="14">
        <f>INDEX('Load Shapes - Day Type'!G:G,MATCH('Load Shapes - 8760'!$A4887,'Load Shapes - Day Type'!$K:$K,0))</f>
        <v>0.121</v>
      </c>
      <c r="P4887" s="14">
        <f>INDEX('Load Shapes - Day Type'!H:H,MATCH('Load Shapes - 8760'!$A4887,'Load Shapes - Day Type'!$K:$K,0))</f>
        <v>0.113</v>
      </c>
      <c r="Q4887" s="15">
        <f>INDEX('Load Shapes - Day Type'!I:I,MATCH('Load Shapes - 8760'!$A4887,'Load Shapes - Day Type'!$K:$K,0))</f>
        <v>1.6633672687580014</v>
      </c>
      <c r="R4887" s="15">
        <f>INDEX('Load Shapes - Day Type'!J:J,MATCH('Load Shapes - 8760'!$A4887,'Load Shapes - Day Type'!$K:$K,0))</f>
        <v>0.20126743951971818</v>
      </c>
      <c r="S4887" s="47">
        <f t="shared" si="308"/>
        <v>1.2382709643879452E-4</v>
      </c>
    </row>
    <row r="4888" spans="1:19" x14ac:dyDescent="0.2">
      <c r="A4888" s="45" t="str">
        <f t="shared" si="305"/>
        <v>JulyWeekend/Holiday13</v>
      </c>
      <c r="E4888" s="9">
        <v>2017</v>
      </c>
      <c r="F4888" s="9">
        <v>7</v>
      </c>
      <c r="G4888" s="9" t="s">
        <v>12</v>
      </c>
      <c r="H4888" s="9">
        <v>23</v>
      </c>
      <c r="I4888" s="24" t="s">
        <v>183</v>
      </c>
      <c r="J4888" s="25" t="str">
        <f t="shared" si="306"/>
        <v/>
      </c>
      <c r="K4888" s="25" t="str">
        <f t="shared" si="307"/>
        <v>Weekend/Holiday</v>
      </c>
      <c r="L4888" s="25" t="s">
        <v>177</v>
      </c>
      <c r="M4888" s="9">
        <v>4885</v>
      </c>
      <c r="N4888" s="9">
        <v>13</v>
      </c>
      <c r="O4888" s="14">
        <f>INDEX('Load Shapes - Day Type'!G:G,MATCH('Load Shapes - 8760'!$A4888,'Load Shapes - Day Type'!$K:$K,0))</f>
        <v>0.125</v>
      </c>
      <c r="P4888" s="14">
        <f>INDEX('Load Shapes - Day Type'!H:H,MATCH('Load Shapes - 8760'!$A4888,'Load Shapes - Day Type'!$K:$K,0))</f>
        <v>0.111</v>
      </c>
      <c r="Q4888" s="15">
        <f>INDEX('Load Shapes - Day Type'!I:I,MATCH('Load Shapes - 8760'!$A4888,'Load Shapes - Day Type'!$K:$K,0))</f>
        <v>1.6633672687580014</v>
      </c>
      <c r="R4888" s="15">
        <f>INDEX('Load Shapes - Day Type'!J:J,MATCH('Load Shapes - 8760'!$A4888,'Load Shapes - Day Type'!$K:$K,0))</f>
        <v>0.20792090859475018</v>
      </c>
      <c r="S4888" s="47">
        <f t="shared" si="308"/>
        <v>1.2792055417230839E-4</v>
      </c>
    </row>
    <row r="4889" spans="1:19" x14ac:dyDescent="0.2">
      <c r="A4889" s="45" t="str">
        <f t="shared" si="305"/>
        <v>JulyWeekend/Holiday14</v>
      </c>
      <c r="E4889" s="9">
        <v>2017</v>
      </c>
      <c r="F4889" s="9">
        <v>7</v>
      </c>
      <c r="G4889" s="9" t="s">
        <v>12</v>
      </c>
      <c r="H4889" s="9">
        <v>23</v>
      </c>
      <c r="I4889" s="24" t="s">
        <v>183</v>
      </c>
      <c r="J4889" s="25" t="str">
        <f t="shared" si="306"/>
        <v/>
      </c>
      <c r="K4889" s="25" t="str">
        <f t="shared" si="307"/>
        <v>Weekend/Holiday</v>
      </c>
      <c r="L4889" s="25" t="s">
        <v>177</v>
      </c>
      <c r="M4889" s="9">
        <v>4886</v>
      </c>
      <c r="N4889" s="9">
        <v>14</v>
      </c>
      <c r="O4889" s="14">
        <f>INDEX('Load Shapes - Day Type'!G:G,MATCH('Load Shapes - 8760'!$A4889,'Load Shapes - Day Type'!$K:$K,0))</f>
        <v>0.128</v>
      </c>
      <c r="P4889" s="14">
        <f>INDEX('Load Shapes - Day Type'!H:H,MATCH('Load Shapes - 8760'!$A4889,'Load Shapes - Day Type'!$K:$K,0))</f>
        <v>0.11</v>
      </c>
      <c r="Q4889" s="15">
        <f>INDEX('Load Shapes - Day Type'!I:I,MATCH('Load Shapes - 8760'!$A4889,'Load Shapes - Day Type'!$K:$K,0))</f>
        <v>1.6633672687580014</v>
      </c>
      <c r="R4889" s="15">
        <f>INDEX('Load Shapes - Day Type'!J:J,MATCH('Load Shapes - 8760'!$A4889,'Load Shapes - Day Type'!$K:$K,0))</f>
        <v>0.2129110104010242</v>
      </c>
      <c r="S4889" s="47">
        <f t="shared" si="308"/>
        <v>1.3099064747244379E-4</v>
      </c>
    </row>
    <row r="4890" spans="1:19" x14ac:dyDescent="0.2">
      <c r="A4890" s="45" t="str">
        <f t="shared" si="305"/>
        <v>JulyWeekend/Holiday15</v>
      </c>
      <c r="E4890" s="9">
        <v>2017</v>
      </c>
      <c r="F4890" s="9">
        <v>7</v>
      </c>
      <c r="G4890" s="9" t="s">
        <v>12</v>
      </c>
      <c r="H4890" s="9">
        <v>23</v>
      </c>
      <c r="I4890" s="24" t="s">
        <v>183</v>
      </c>
      <c r="J4890" s="25" t="str">
        <f t="shared" si="306"/>
        <v/>
      </c>
      <c r="K4890" s="25" t="str">
        <f t="shared" si="307"/>
        <v>Weekend/Holiday</v>
      </c>
      <c r="L4890" s="25" t="s">
        <v>177</v>
      </c>
      <c r="M4890" s="9">
        <v>4887</v>
      </c>
      <c r="N4890" s="9">
        <v>15</v>
      </c>
      <c r="O4890" s="14">
        <f>INDEX('Load Shapes - Day Type'!G:G,MATCH('Load Shapes - 8760'!$A4890,'Load Shapes - Day Type'!$K:$K,0))</f>
        <v>0.124</v>
      </c>
      <c r="P4890" s="14">
        <f>INDEX('Load Shapes - Day Type'!H:H,MATCH('Load Shapes - 8760'!$A4890,'Load Shapes - Day Type'!$K:$K,0))</f>
        <v>0.108</v>
      </c>
      <c r="Q4890" s="15">
        <f>INDEX('Load Shapes - Day Type'!I:I,MATCH('Load Shapes - 8760'!$A4890,'Load Shapes - Day Type'!$K:$K,0))</f>
        <v>1.6633672687580014</v>
      </c>
      <c r="R4890" s="15">
        <f>INDEX('Load Shapes - Day Type'!J:J,MATCH('Load Shapes - 8760'!$A4890,'Load Shapes - Day Type'!$K:$K,0))</f>
        <v>0.20625754132599217</v>
      </c>
      <c r="S4890" s="47">
        <f t="shared" si="308"/>
        <v>1.2689718973892992E-4</v>
      </c>
    </row>
    <row r="4891" spans="1:19" x14ac:dyDescent="0.2">
      <c r="A4891" s="45" t="str">
        <f t="shared" si="305"/>
        <v>JulyWeekend/Holiday16</v>
      </c>
      <c r="E4891" s="9">
        <v>2017</v>
      </c>
      <c r="F4891" s="9">
        <v>7</v>
      </c>
      <c r="G4891" s="9" t="s">
        <v>12</v>
      </c>
      <c r="H4891" s="9">
        <v>23</v>
      </c>
      <c r="I4891" s="24" t="s">
        <v>183</v>
      </c>
      <c r="J4891" s="25" t="str">
        <f t="shared" si="306"/>
        <v/>
      </c>
      <c r="K4891" s="25" t="str">
        <f t="shared" si="307"/>
        <v>Weekend/Holiday</v>
      </c>
      <c r="L4891" s="25" t="s">
        <v>177</v>
      </c>
      <c r="M4891" s="9">
        <v>4888</v>
      </c>
      <c r="N4891" s="9">
        <v>16</v>
      </c>
      <c r="O4891" s="14">
        <f>INDEX('Load Shapes - Day Type'!G:G,MATCH('Load Shapes - 8760'!$A4891,'Load Shapes - Day Type'!$K:$K,0))</f>
        <v>0.11799999999999999</v>
      </c>
      <c r="P4891" s="14">
        <f>INDEX('Load Shapes - Day Type'!H:H,MATCH('Load Shapes - 8760'!$A4891,'Load Shapes - Day Type'!$K:$K,0))</f>
        <v>0.108</v>
      </c>
      <c r="Q4891" s="15">
        <f>INDEX('Load Shapes - Day Type'!I:I,MATCH('Load Shapes - 8760'!$A4891,'Load Shapes - Day Type'!$K:$K,0))</f>
        <v>1.6633672687580014</v>
      </c>
      <c r="R4891" s="15">
        <f>INDEX('Load Shapes - Day Type'!J:J,MATCH('Load Shapes - 8760'!$A4891,'Load Shapes - Day Type'!$K:$K,0))</f>
        <v>0.19627733771344416</v>
      </c>
      <c r="S4891" s="47">
        <f t="shared" si="308"/>
        <v>1.207570031386591E-4</v>
      </c>
    </row>
    <row r="4892" spans="1:19" x14ac:dyDescent="0.2">
      <c r="A4892" s="45" t="str">
        <f t="shared" si="305"/>
        <v>JulyWeekend/Holiday17</v>
      </c>
      <c r="E4892" s="9">
        <v>2017</v>
      </c>
      <c r="F4892" s="9">
        <v>7</v>
      </c>
      <c r="G4892" s="9" t="s">
        <v>12</v>
      </c>
      <c r="H4892" s="9">
        <v>23</v>
      </c>
      <c r="I4892" s="24" t="s">
        <v>183</v>
      </c>
      <c r="J4892" s="25" t="str">
        <f t="shared" si="306"/>
        <v/>
      </c>
      <c r="K4892" s="25" t="str">
        <f t="shared" si="307"/>
        <v>Weekend/Holiday</v>
      </c>
      <c r="L4892" s="25" t="s">
        <v>177</v>
      </c>
      <c r="M4892" s="9">
        <v>4889</v>
      </c>
      <c r="N4892" s="9">
        <v>17</v>
      </c>
      <c r="O4892" s="14">
        <f>INDEX('Load Shapes - Day Type'!G:G,MATCH('Load Shapes - 8760'!$A4892,'Load Shapes - Day Type'!$K:$K,0))</f>
        <v>0.108</v>
      </c>
      <c r="P4892" s="14">
        <f>INDEX('Load Shapes - Day Type'!H:H,MATCH('Load Shapes - 8760'!$A4892,'Load Shapes - Day Type'!$K:$K,0))</f>
        <v>0.11</v>
      </c>
      <c r="Q4892" s="15">
        <f>INDEX('Load Shapes - Day Type'!I:I,MATCH('Load Shapes - 8760'!$A4892,'Load Shapes - Day Type'!$K:$K,0))</f>
        <v>1.6633672687580014</v>
      </c>
      <c r="R4892" s="15">
        <f>INDEX('Load Shapes - Day Type'!J:J,MATCH('Load Shapes - 8760'!$A4892,'Load Shapes - Day Type'!$K:$K,0))</f>
        <v>0.17964366502586415</v>
      </c>
      <c r="S4892" s="47">
        <f t="shared" si="308"/>
        <v>1.1052335880487444E-4</v>
      </c>
    </row>
    <row r="4893" spans="1:19" x14ac:dyDescent="0.2">
      <c r="A4893" s="45" t="str">
        <f t="shared" si="305"/>
        <v>JulyWeekend/Holiday18</v>
      </c>
      <c r="E4893" s="9">
        <v>2017</v>
      </c>
      <c r="F4893" s="9">
        <v>7</v>
      </c>
      <c r="G4893" s="9" t="s">
        <v>12</v>
      </c>
      <c r="H4893" s="9">
        <v>23</v>
      </c>
      <c r="I4893" s="24" t="s">
        <v>183</v>
      </c>
      <c r="J4893" s="25" t="str">
        <f t="shared" si="306"/>
        <v/>
      </c>
      <c r="K4893" s="25" t="str">
        <f t="shared" si="307"/>
        <v>Weekend/Holiday</v>
      </c>
      <c r="L4893" s="25" t="s">
        <v>177</v>
      </c>
      <c r="M4893" s="9">
        <v>4890</v>
      </c>
      <c r="N4893" s="9">
        <v>18</v>
      </c>
      <c r="O4893" s="14">
        <f>INDEX('Load Shapes - Day Type'!G:G,MATCH('Load Shapes - 8760'!$A4893,'Load Shapes - Day Type'!$K:$K,0))</f>
        <v>0.108</v>
      </c>
      <c r="P4893" s="14">
        <f>INDEX('Load Shapes - Day Type'!H:H,MATCH('Load Shapes - 8760'!$A4893,'Load Shapes - Day Type'!$K:$K,0))</f>
        <v>0.107</v>
      </c>
      <c r="Q4893" s="15">
        <f>INDEX('Load Shapes - Day Type'!I:I,MATCH('Load Shapes - 8760'!$A4893,'Load Shapes - Day Type'!$K:$K,0))</f>
        <v>1.6633672687580014</v>
      </c>
      <c r="R4893" s="15">
        <f>INDEX('Load Shapes - Day Type'!J:J,MATCH('Load Shapes - 8760'!$A4893,'Load Shapes - Day Type'!$K:$K,0))</f>
        <v>0.17964366502586415</v>
      </c>
      <c r="S4893" s="47">
        <f t="shared" si="308"/>
        <v>1.1052335880487444E-4</v>
      </c>
    </row>
    <row r="4894" spans="1:19" x14ac:dyDescent="0.2">
      <c r="A4894" s="45" t="str">
        <f t="shared" si="305"/>
        <v>JulyWeekend/Holiday19</v>
      </c>
      <c r="E4894" s="9">
        <v>2017</v>
      </c>
      <c r="F4894" s="9">
        <v>7</v>
      </c>
      <c r="G4894" s="9" t="s">
        <v>12</v>
      </c>
      <c r="H4894" s="9">
        <v>23</v>
      </c>
      <c r="I4894" s="24" t="s">
        <v>183</v>
      </c>
      <c r="J4894" s="25" t="str">
        <f t="shared" si="306"/>
        <v/>
      </c>
      <c r="K4894" s="25" t="str">
        <f t="shared" si="307"/>
        <v>Weekend/Holiday</v>
      </c>
      <c r="L4894" s="25" t="s">
        <v>177</v>
      </c>
      <c r="M4894" s="9">
        <v>4891</v>
      </c>
      <c r="N4894" s="9">
        <v>19</v>
      </c>
      <c r="O4894" s="14">
        <f>INDEX('Load Shapes - Day Type'!G:G,MATCH('Load Shapes - 8760'!$A4894,'Load Shapes - Day Type'!$K:$K,0))</f>
        <v>0.107</v>
      </c>
      <c r="P4894" s="14">
        <f>INDEX('Load Shapes - Day Type'!H:H,MATCH('Load Shapes - 8760'!$A4894,'Load Shapes - Day Type'!$K:$K,0))</f>
        <v>0.107</v>
      </c>
      <c r="Q4894" s="15">
        <f>INDEX('Load Shapes - Day Type'!I:I,MATCH('Load Shapes - 8760'!$A4894,'Load Shapes - Day Type'!$K:$K,0))</f>
        <v>1.6633672687580014</v>
      </c>
      <c r="R4894" s="15">
        <f>INDEX('Load Shapes - Day Type'!J:J,MATCH('Load Shapes - 8760'!$A4894,'Load Shapes - Day Type'!$K:$K,0))</f>
        <v>0.17798029775710617</v>
      </c>
      <c r="S4894" s="47">
        <f t="shared" si="308"/>
        <v>1.0949999437149597E-4</v>
      </c>
    </row>
    <row r="4895" spans="1:19" x14ac:dyDescent="0.2">
      <c r="A4895" s="45" t="str">
        <f t="shared" si="305"/>
        <v>JulyWeekend/Holiday20</v>
      </c>
      <c r="E4895" s="9">
        <v>2017</v>
      </c>
      <c r="F4895" s="9">
        <v>7</v>
      </c>
      <c r="G4895" s="9" t="s">
        <v>12</v>
      </c>
      <c r="H4895" s="9">
        <v>23</v>
      </c>
      <c r="I4895" s="24" t="s">
        <v>183</v>
      </c>
      <c r="J4895" s="25" t="str">
        <f t="shared" si="306"/>
        <v/>
      </c>
      <c r="K4895" s="25" t="str">
        <f t="shared" si="307"/>
        <v>Weekend/Holiday</v>
      </c>
      <c r="L4895" s="25" t="s">
        <v>177</v>
      </c>
      <c r="M4895" s="9">
        <v>4892</v>
      </c>
      <c r="N4895" s="9">
        <v>20</v>
      </c>
      <c r="O4895" s="14">
        <f>INDEX('Load Shapes - Day Type'!G:G,MATCH('Load Shapes - 8760'!$A4895,'Load Shapes - Day Type'!$K:$K,0))</f>
        <v>0.105</v>
      </c>
      <c r="P4895" s="14">
        <f>INDEX('Load Shapes - Day Type'!H:H,MATCH('Load Shapes - 8760'!$A4895,'Load Shapes - Day Type'!$K:$K,0))</f>
        <v>9.8000000000000004E-2</v>
      </c>
      <c r="Q4895" s="15">
        <f>INDEX('Load Shapes - Day Type'!I:I,MATCH('Load Shapes - 8760'!$A4895,'Load Shapes - Day Type'!$K:$K,0))</f>
        <v>1.6633672687580014</v>
      </c>
      <c r="R4895" s="15">
        <f>INDEX('Load Shapes - Day Type'!J:J,MATCH('Load Shapes - 8760'!$A4895,'Load Shapes - Day Type'!$K:$K,0))</f>
        <v>0.17465356321959014</v>
      </c>
      <c r="S4895" s="47">
        <f t="shared" si="308"/>
        <v>1.0745326550473903E-4</v>
      </c>
    </row>
    <row r="4896" spans="1:19" x14ac:dyDescent="0.2">
      <c r="A4896" s="45" t="str">
        <f t="shared" si="305"/>
        <v>JulyWeekend/Holiday21</v>
      </c>
      <c r="E4896" s="9">
        <v>2017</v>
      </c>
      <c r="F4896" s="9">
        <v>7</v>
      </c>
      <c r="G4896" s="9" t="s">
        <v>12</v>
      </c>
      <c r="H4896" s="9">
        <v>23</v>
      </c>
      <c r="I4896" s="24" t="s">
        <v>183</v>
      </c>
      <c r="J4896" s="25" t="str">
        <f t="shared" si="306"/>
        <v/>
      </c>
      <c r="K4896" s="25" t="str">
        <f t="shared" si="307"/>
        <v>Weekend/Holiday</v>
      </c>
      <c r="L4896" s="25" t="s">
        <v>177</v>
      </c>
      <c r="M4896" s="9">
        <v>4893</v>
      </c>
      <c r="N4896" s="9">
        <v>21</v>
      </c>
      <c r="O4896" s="14">
        <f>INDEX('Load Shapes - Day Type'!G:G,MATCH('Load Shapes - 8760'!$A4896,'Load Shapes - Day Type'!$K:$K,0))</f>
        <v>0.129</v>
      </c>
      <c r="P4896" s="14">
        <f>INDEX('Load Shapes - Day Type'!H:H,MATCH('Load Shapes - 8760'!$A4896,'Load Shapes - Day Type'!$K:$K,0))</f>
        <v>9.1999999999999998E-2</v>
      </c>
      <c r="Q4896" s="15">
        <f>INDEX('Load Shapes - Day Type'!I:I,MATCH('Load Shapes - 8760'!$A4896,'Load Shapes - Day Type'!$K:$K,0))</f>
        <v>1.6633672687580014</v>
      </c>
      <c r="R4896" s="15">
        <f>INDEX('Load Shapes - Day Type'!J:J,MATCH('Load Shapes - 8760'!$A4896,'Load Shapes - Day Type'!$K:$K,0))</f>
        <v>0.21457437766978218</v>
      </c>
      <c r="S4896" s="47">
        <f t="shared" si="308"/>
        <v>1.3201401190582226E-4</v>
      </c>
    </row>
    <row r="4897" spans="1:19" x14ac:dyDescent="0.2">
      <c r="A4897" s="45" t="str">
        <f t="shared" si="305"/>
        <v>JulyWeekend/Holiday22</v>
      </c>
      <c r="E4897" s="9">
        <v>2017</v>
      </c>
      <c r="F4897" s="9">
        <v>7</v>
      </c>
      <c r="G4897" s="9" t="s">
        <v>12</v>
      </c>
      <c r="H4897" s="9">
        <v>23</v>
      </c>
      <c r="I4897" s="24" t="s">
        <v>183</v>
      </c>
      <c r="J4897" s="25" t="str">
        <f t="shared" si="306"/>
        <v/>
      </c>
      <c r="K4897" s="25" t="str">
        <f t="shared" si="307"/>
        <v>Weekend/Holiday</v>
      </c>
      <c r="L4897" s="25" t="s">
        <v>177</v>
      </c>
      <c r="M4897" s="9">
        <v>4894</v>
      </c>
      <c r="N4897" s="9">
        <v>22</v>
      </c>
      <c r="O4897" s="14">
        <f>INDEX('Load Shapes - Day Type'!G:G,MATCH('Load Shapes - 8760'!$A4897,'Load Shapes - Day Type'!$K:$K,0))</f>
        <v>0.13500000000000001</v>
      </c>
      <c r="P4897" s="14">
        <f>INDEX('Load Shapes - Day Type'!H:H,MATCH('Load Shapes - 8760'!$A4897,'Load Shapes - Day Type'!$K:$K,0))</f>
        <v>9.4E-2</v>
      </c>
      <c r="Q4897" s="15">
        <f>INDEX('Load Shapes - Day Type'!I:I,MATCH('Load Shapes - 8760'!$A4897,'Load Shapes - Day Type'!$K:$K,0))</f>
        <v>1.6633672687580014</v>
      </c>
      <c r="R4897" s="15">
        <f>INDEX('Load Shapes - Day Type'!J:J,MATCH('Load Shapes - 8760'!$A4897,'Load Shapes - Day Type'!$K:$K,0))</f>
        <v>0.22455458128233022</v>
      </c>
      <c r="S4897" s="47">
        <f t="shared" si="308"/>
        <v>1.3815419850609305E-4</v>
      </c>
    </row>
    <row r="4898" spans="1:19" x14ac:dyDescent="0.2">
      <c r="A4898" s="45" t="str">
        <f t="shared" si="305"/>
        <v>JulyWeekend/Holiday23</v>
      </c>
      <c r="E4898" s="9">
        <v>2017</v>
      </c>
      <c r="F4898" s="9">
        <v>7</v>
      </c>
      <c r="G4898" s="9" t="s">
        <v>12</v>
      </c>
      <c r="H4898" s="9">
        <v>23</v>
      </c>
      <c r="I4898" s="24" t="s">
        <v>183</v>
      </c>
      <c r="J4898" s="25" t="str">
        <f t="shared" si="306"/>
        <v/>
      </c>
      <c r="K4898" s="25" t="str">
        <f t="shared" si="307"/>
        <v>Weekend/Holiday</v>
      </c>
      <c r="L4898" s="25" t="s">
        <v>177</v>
      </c>
      <c r="M4898" s="9">
        <v>4895</v>
      </c>
      <c r="N4898" s="9">
        <v>23</v>
      </c>
      <c r="O4898" s="14">
        <f>INDEX('Load Shapes - Day Type'!G:G,MATCH('Load Shapes - 8760'!$A4898,'Load Shapes - Day Type'!$K:$K,0))</f>
        <v>9.7000000000000003E-2</v>
      </c>
      <c r="P4898" s="14">
        <f>INDEX('Load Shapes - Day Type'!H:H,MATCH('Load Shapes - 8760'!$A4898,'Load Shapes - Day Type'!$K:$K,0))</f>
        <v>0.105</v>
      </c>
      <c r="Q4898" s="15">
        <f>INDEX('Load Shapes - Day Type'!I:I,MATCH('Load Shapes - 8760'!$A4898,'Load Shapes - Day Type'!$K:$K,0))</f>
        <v>1.6633672687580014</v>
      </c>
      <c r="R4898" s="15">
        <f>INDEX('Load Shapes - Day Type'!J:J,MATCH('Load Shapes - 8760'!$A4898,'Load Shapes - Day Type'!$K:$K,0))</f>
        <v>0.16134662506952616</v>
      </c>
      <c r="S4898" s="47">
        <f t="shared" si="308"/>
        <v>9.9266350037711308E-5</v>
      </c>
    </row>
    <row r="4899" spans="1:19" x14ac:dyDescent="0.2">
      <c r="A4899" s="45" t="str">
        <f t="shared" si="305"/>
        <v>JulyWeekend/Holiday24</v>
      </c>
      <c r="E4899" s="9">
        <v>2017</v>
      </c>
      <c r="F4899" s="9">
        <v>7</v>
      </c>
      <c r="G4899" s="9" t="s">
        <v>12</v>
      </c>
      <c r="H4899" s="9">
        <v>23</v>
      </c>
      <c r="I4899" s="24" t="s">
        <v>183</v>
      </c>
      <c r="J4899" s="25" t="str">
        <f t="shared" si="306"/>
        <v/>
      </c>
      <c r="K4899" s="25" t="str">
        <f t="shared" si="307"/>
        <v>Weekend/Holiday</v>
      </c>
      <c r="L4899" s="25" t="s">
        <v>177</v>
      </c>
      <c r="M4899" s="9">
        <v>4896</v>
      </c>
      <c r="N4899" s="9">
        <v>24</v>
      </c>
      <c r="O4899" s="14">
        <f>INDEX('Load Shapes - Day Type'!G:G,MATCH('Load Shapes - 8760'!$A4899,'Load Shapes - Day Type'!$K:$K,0))</f>
        <v>5.7000000000000002E-2</v>
      </c>
      <c r="P4899" s="14">
        <f>INDEX('Load Shapes - Day Type'!H:H,MATCH('Load Shapes - 8760'!$A4899,'Load Shapes - Day Type'!$K:$K,0))</f>
        <v>0.14699999999999999</v>
      </c>
      <c r="Q4899" s="15">
        <f>INDEX('Load Shapes - Day Type'!I:I,MATCH('Load Shapes - 8760'!$A4899,'Load Shapes - Day Type'!$K:$K,0))</f>
        <v>1.6633672687580014</v>
      </c>
      <c r="R4899" s="15">
        <f>INDEX('Load Shapes - Day Type'!J:J,MATCH('Load Shapes - 8760'!$A4899,'Load Shapes - Day Type'!$K:$K,0))</f>
        <v>9.4811934319206093E-2</v>
      </c>
      <c r="S4899" s="47">
        <f t="shared" si="308"/>
        <v>5.8331772702572623E-5</v>
      </c>
    </row>
    <row r="4900" spans="1:19" x14ac:dyDescent="0.2">
      <c r="A4900" s="45" t="str">
        <f t="shared" si="305"/>
        <v>JulyWeekday1</v>
      </c>
      <c r="E4900" s="9">
        <v>2017</v>
      </c>
      <c r="F4900" s="9">
        <v>7</v>
      </c>
      <c r="G4900" s="9" t="s">
        <v>12</v>
      </c>
      <c r="H4900" s="9">
        <v>24</v>
      </c>
      <c r="I4900" s="24" t="s">
        <v>184</v>
      </c>
      <c r="J4900" s="25" t="str">
        <f t="shared" si="306"/>
        <v/>
      </c>
      <c r="K4900" s="25" t="str">
        <f t="shared" si="307"/>
        <v>Weekday</v>
      </c>
      <c r="L4900" s="25" t="s">
        <v>177</v>
      </c>
      <c r="M4900" s="9">
        <v>4897</v>
      </c>
      <c r="N4900" s="9">
        <v>1</v>
      </c>
      <c r="O4900" s="14">
        <f>INDEX('Load Shapes - Day Type'!G:G,MATCH('Load Shapes - 8760'!$A4900,'Load Shapes - Day Type'!$K:$K,0))</f>
        <v>3.4000000000000002E-2</v>
      </c>
      <c r="P4900" s="14">
        <f>INDEX('Load Shapes - Day Type'!H:H,MATCH('Load Shapes - 8760'!$A4900,'Load Shapes - Day Type'!$K:$K,0))</f>
        <v>0.215</v>
      </c>
      <c r="Q4900" s="15">
        <f>INDEX('Load Shapes - Day Type'!I:I,MATCH('Load Shapes - 8760'!$A4900,'Load Shapes - Day Type'!$K:$K,0))</f>
        <v>1.6633672687580014</v>
      </c>
      <c r="R4900" s="15">
        <f>INDEX('Load Shapes - Day Type'!J:J,MATCH('Load Shapes - 8760'!$A4900,'Load Shapes - Day Type'!$K:$K,0))</f>
        <v>5.6554487137772051E-2</v>
      </c>
      <c r="S4900" s="47">
        <f t="shared" si="308"/>
        <v>3.4794390734867882E-5</v>
      </c>
    </row>
    <row r="4901" spans="1:19" x14ac:dyDescent="0.2">
      <c r="A4901" s="45" t="str">
        <f t="shared" si="305"/>
        <v>JulyWeekday2</v>
      </c>
      <c r="E4901" s="9">
        <v>2017</v>
      </c>
      <c r="F4901" s="9">
        <v>7</v>
      </c>
      <c r="G4901" s="9" t="s">
        <v>12</v>
      </c>
      <c r="H4901" s="9">
        <v>24</v>
      </c>
      <c r="I4901" s="24" t="s">
        <v>184</v>
      </c>
      <c r="J4901" s="25" t="str">
        <f t="shared" si="306"/>
        <v/>
      </c>
      <c r="K4901" s="25" t="str">
        <f t="shared" si="307"/>
        <v>Weekday</v>
      </c>
      <c r="L4901" s="25" t="s">
        <v>177</v>
      </c>
      <c r="M4901" s="9">
        <v>4898</v>
      </c>
      <c r="N4901" s="9">
        <v>2</v>
      </c>
      <c r="O4901" s="14">
        <f>INDEX('Load Shapes - Day Type'!G:G,MATCH('Load Shapes - 8760'!$A4901,'Load Shapes - Day Type'!$K:$K,0))</f>
        <v>2.8000000000000001E-2</v>
      </c>
      <c r="P4901" s="14">
        <f>INDEX('Load Shapes - Day Type'!H:H,MATCH('Load Shapes - 8760'!$A4901,'Load Shapes - Day Type'!$K:$K,0))</f>
        <v>0.246</v>
      </c>
      <c r="Q4901" s="15">
        <f>INDEX('Load Shapes - Day Type'!I:I,MATCH('Load Shapes - 8760'!$A4901,'Load Shapes - Day Type'!$K:$K,0))</f>
        <v>1.6633672687580014</v>
      </c>
      <c r="R4901" s="15">
        <f>INDEX('Load Shapes - Day Type'!J:J,MATCH('Load Shapes - 8760'!$A4901,'Load Shapes - Day Type'!$K:$K,0))</f>
        <v>4.6574283525224039E-2</v>
      </c>
      <c r="S4901" s="47">
        <f t="shared" si="308"/>
        <v>2.8654204134597078E-5</v>
      </c>
    </row>
    <row r="4902" spans="1:19" x14ac:dyDescent="0.2">
      <c r="A4902" s="45" t="str">
        <f t="shared" si="305"/>
        <v>JulyWeekday3</v>
      </c>
      <c r="E4902" s="9">
        <v>2017</v>
      </c>
      <c r="F4902" s="9">
        <v>7</v>
      </c>
      <c r="G4902" s="9" t="s">
        <v>12</v>
      </c>
      <c r="H4902" s="9">
        <v>24</v>
      </c>
      <c r="I4902" s="24" t="s">
        <v>184</v>
      </c>
      <c r="J4902" s="25" t="str">
        <f t="shared" si="306"/>
        <v/>
      </c>
      <c r="K4902" s="25" t="str">
        <f t="shared" si="307"/>
        <v>Weekday</v>
      </c>
      <c r="L4902" s="25" t="s">
        <v>177</v>
      </c>
      <c r="M4902" s="9">
        <v>4899</v>
      </c>
      <c r="N4902" s="9">
        <v>3</v>
      </c>
      <c r="O4902" s="14">
        <f>INDEX('Load Shapes - Day Type'!G:G,MATCH('Load Shapes - 8760'!$A4902,'Load Shapes - Day Type'!$K:$K,0))</f>
        <v>2.4E-2</v>
      </c>
      <c r="P4902" s="14">
        <f>INDEX('Load Shapes - Day Type'!H:H,MATCH('Load Shapes - 8760'!$A4902,'Load Shapes - Day Type'!$K:$K,0))</f>
        <v>0.27</v>
      </c>
      <c r="Q4902" s="15">
        <f>INDEX('Load Shapes - Day Type'!I:I,MATCH('Load Shapes - 8760'!$A4902,'Load Shapes - Day Type'!$K:$K,0))</f>
        <v>1.6633672687580014</v>
      </c>
      <c r="R4902" s="15">
        <f>INDEX('Load Shapes - Day Type'!J:J,MATCH('Load Shapes - 8760'!$A4902,'Load Shapes - Day Type'!$K:$K,0))</f>
        <v>3.9920814450192035E-2</v>
      </c>
      <c r="S4902" s="47">
        <f t="shared" si="308"/>
        <v>2.4560746401083209E-5</v>
      </c>
    </row>
    <row r="4903" spans="1:19" x14ac:dyDescent="0.2">
      <c r="A4903" s="45" t="str">
        <f t="shared" si="305"/>
        <v>JulyWeekday4</v>
      </c>
      <c r="E4903" s="9">
        <v>2017</v>
      </c>
      <c r="F4903" s="9">
        <v>7</v>
      </c>
      <c r="G4903" s="9" t="s">
        <v>12</v>
      </c>
      <c r="H4903" s="9">
        <v>24</v>
      </c>
      <c r="I4903" s="24" t="s">
        <v>184</v>
      </c>
      <c r="J4903" s="25" t="str">
        <f t="shared" si="306"/>
        <v/>
      </c>
      <c r="K4903" s="25" t="str">
        <f t="shared" si="307"/>
        <v>Weekday</v>
      </c>
      <c r="L4903" s="25" t="s">
        <v>177</v>
      </c>
      <c r="M4903" s="9">
        <v>4900</v>
      </c>
      <c r="N4903" s="9">
        <v>4</v>
      </c>
      <c r="O4903" s="14">
        <f>INDEX('Load Shapes - Day Type'!G:G,MATCH('Load Shapes - 8760'!$A4903,'Load Shapes - Day Type'!$K:$K,0))</f>
        <v>2.3E-2</v>
      </c>
      <c r="P4903" s="14">
        <f>INDEX('Load Shapes - Day Type'!H:H,MATCH('Load Shapes - 8760'!$A4903,'Load Shapes - Day Type'!$K:$K,0))</f>
        <v>0.27</v>
      </c>
      <c r="Q4903" s="15">
        <f>INDEX('Load Shapes - Day Type'!I:I,MATCH('Load Shapes - 8760'!$A4903,'Load Shapes - Day Type'!$K:$K,0))</f>
        <v>1.6633672687580014</v>
      </c>
      <c r="R4903" s="15">
        <f>INDEX('Load Shapes - Day Type'!J:J,MATCH('Load Shapes - 8760'!$A4903,'Load Shapes - Day Type'!$K:$K,0))</f>
        <v>3.8257447181434034E-2</v>
      </c>
      <c r="S4903" s="47">
        <f t="shared" si="308"/>
        <v>2.3537381967704741E-5</v>
      </c>
    </row>
    <row r="4904" spans="1:19" x14ac:dyDescent="0.2">
      <c r="A4904" s="45" t="str">
        <f t="shared" si="305"/>
        <v>JulyWeekday5</v>
      </c>
      <c r="E4904" s="9">
        <v>2017</v>
      </c>
      <c r="F4904" s="9">
        <v>7</v>
      </c>
      <c r="G4904" s="9" t="s">
        <v>12</v>
      </c>
      <c r="H4904" s="9">
        <v>24</v>
      </c>
      <c r="I4904" s="24" t="s">
        <v>184</v>
      </c>
      <c r="J4904" s="25" t="str">
        <f t="shared" si="306"/>
        <v/>
      </c>
      <c r="K4904" s="25" t="str">
        <f t="shared" si="307"/>
        <v>Weekday</v>
      </c>
      <c r="L4904" s="25" t="s">
        <v>177</v>
      </c>
      <c r="M4904" s="9">
        <v>4901</v>
      </c>
      <c r="N4904" s="9">
        <v>5</v>
      </c>
      <c r="O4904" s="14">
        <f>INDEX('Load Shapes - Day Type'!G:G,MATCH('Load Shapes - 8760'!$A4904,'Load Shapes - Day Type'!$K:$K,0))</f>
        <v>2.9000000000000001E-2</v>
      </c>
      <c r="P4904" s="14">
        <f>INDEX('Load Shapes - Day Type'!H:H,MATCH('Load Shapes - 8760'!$A4904,'Load Shapes - Day Type'!$K:$K,0))</f>
        <v>0.223</v>
      </c>
      <c r="Q4904" s="15">
        <f>INDEX('Load Shapes - Day Type'!I:I,MATCH('Load Shapes - 8760'!$A4904,'Load Shapes - Day Type'!$K:$K,0))</f>
        <v>1.6633672687580014</v>
      </c>
      <c r="R4904" s="15">
        <f>INDEX('Load Shapes - Day Type'!J:J,MATCH('Load Shapes - 8760'!$A4904,'Load Shapes - Day Type'!$K:$K,0))</f>
        <v>4.8237650793982047E-2</v>
      </c>
      <c r="S4904" s="47">
        <f t="shared" si="308"/>
        <v>2.9677568567975545E-5</v>
      </c>
    </row>
    <row r="4905" spans="1:19" x14ac:dyDescent="0.2">
      <c r="A4905" s="45" t="str">
        <f t="shared" si="305"/>
        <v>JulyWeekday6</v>
      </c>
      <c r="E4905" s="9">
        <v>2017</v>
      </c>
      <c r="F4905" s="9">
        <v>7</v>
      </c>
      <c r="G4905" s="9" t="s">
        <v>12</v>
      </c>
      <c r="H4905" s="9">
        <v>24</v>
      </c>
      <c r="I4905" s="24" t="s">
        <v>184</v>
      </c>
      <c r="J4905" s="25" t="str">
        <f t="shared" si="306"/>
        <v/>
      </c>
      <c r="K4905" s="25" t="str">
        <f t="shared" si="307"/>
        <v>Weekday</v>
      </c>
      <c r="L4905" s="25" t="s">
        <v>177</v>
      </c>
      <c r="M4905" s="9">
        <v>4902</v>
      </c>
      <c r="N4905" s="9">
        <v>6</v>
      </c>
      <c r="O4905" s="14">
        <f>INDEX('Load Shapes - Day Type'!G:G,MATCH('Load Shapes - 8760'!$A4905,'Load Shapes - Day Type'!$K:$K,0))</f>
        <v>5.0999999999999997E-2</v>
      </c>
      <c r="P4905" s="14">
        <f>INDEX('Load Shapes - Day Type'!H:H,MATCH('Load Shapes - 8760'!$A4905,'Load Shapes - Day Type'!$K:$K,0))</f>
        <v>0.157</v>
      </c>
      <c r="Q4905" s="15">
        <f>INDEX('Load Shapes - Day Type'!I:I,MATCH('Load Shapes - 8760'!$A4905,'Load Shapes - Day Type'!$K:$K,0))</f>
        <v>1.6633672687580014</v>
      </c>
      <c r="R4905" s="15">
        <f>INDEX('Load Shapes - Day Type'!J:J,MATCH('Load Shapes - 8760'!$A4905,'Load Shapes - Day Type'!$K:$K,0))</f>
        <v>8.4831730706658073E-2</v>
      </c>
      <c r="S4905" s="47">
        <f t="shared" si="308"/>
        <v>5.2191586102301819E-5</v>
      </c>
    </row>
    <row r="4906" spans="1:19" x14ac:dyDescent="0.2">
      <c r="A4906" s="45" t="str">
        <f t="shared" si="305"/>
        <v>JulyWeekday7</v>
      </c>
      <c r="E4906" s="9">
        <v>2017</v>
      </c>
      <c r="F4906" s="9">
        <v>7</v>
      </c>
      <c r="G4906" s="9" t="s">
        <v>12</v>
      </c>
      <c r="H4906" s="9">
        <v>24</v>
      </c>
      <c r="I4906" s="24" t="s">
        <v>184</v>
      </c>
      <c r="J4906" s="25" t="str">
        <f t="shared" si="306"/>
        <v/>
      </c>
      <c r="K4906" s="25" t="str">
        <f t="shared" si="307"/>
        <v>Weekday</v>
      </c>
      <c r="L4906" s="25" t="s">
        <v>177</v>
      </c>
      <c r="M4906" s="9">
        <v>4903</v>
      </c>
      <c r="N4906" s="9">
        <v>7</v>
      </c>
      <c r="O4906" s="14">
        <f>INDEX('Load Shapes - Day Type'!G:G,MATCH('Load Shapes - 8760'!$A4906,'Load Shapes - Day Type'!$K:$K,0))</f>
        <v>8.1000000000000003E-2</v>
      </c>
      <c r="P4906" s="14">
        <f>INDEX('Load Shapes - Day Type'!H:H,MATCH('Load Shapes - 8760'!$A4906,'Load Shapes - Day Type'!$K:$K,0))</f>
        <v>0.124</v>
      </c>
      <c r="Q4906" s="15">
        <f>INDEX('Load Shapes - Day Type'!I:I,MATCH('Load Shapes - 8760'!$A4906,'Load Shapes - Day Type'!$K:$K,0))</f>
        <v>1.6633672687580014</v>
      </c>
      <c r="R4906" s="15">
        <f>INDEX('Load Shapes - Day Type'!J:J,MATCH('Load Shapes - 8760'!$A4906,'Load Shapes - Day Type'!$K:$K,0))</f>
        <v>0.13473274876939811</v>
      </c>
      <c r="S4906" s="47">
        <f t="shared" si="308"/>
        <v>8.2892519103655831E-5</v>
      </c>
    </row>
    <row r="4907" spans="1:19" x14ac:dyDescent="0.2">
      <c r="A4907" s="45" t="str">
        <f t="shared" si="305"/>
        <v>JulyWeekday8</v>
      </c>
      <c r="E4907" s="9">
        <v>2017</v>
      </c>
      <c r="F4907" s="9">
        <v>7</v>
      </c>
      <c r="G4907" s="9" t="s">
        <v>12</v>
      </c>
      <c r="H4907" s="9">
        <v>24</v>
      </c>
      <c r="I4907" s="24" t="s">
        <v>184</v>
      </c>
      <c r="J4907" s="25" t="str">
        <f t="shared" si="306"/>
        <v/>
      </c>
      <c r="K4907" s="25" t="str">
        <f t="shared" si="307"/>
        <v>Weekday</v>
      </c>
      <c r="L4907" s="25" t="s">
        <v>177</v>
      </c>
      <c r="M4907" s="9">
        <v>4904</v>
      </c>
      <c r="N4907" s="9">
        <v>8</v>
      </c>
      <c r="O4907" s="14">
        <f>INDEX('Load Shapes - Day Type'!G:G,MATCH('Load Shapes - 8760'!$A4907,'Load Shapes - Day Type'!$K:$K,0))</f>
        <v>0.11700000000000001</v>
      </c>
      <c r="P4907" s="14">
        <f>INDEX('Load Shapes - Day Type'!H:H,MATCH('Load Shapes - 8760'!$A4907,'Load Shapes - Day Type'!$K:$K,0))</f>
        <v>0.10299999999999999</v>
      </c>
      <c r="Q4907" s="15">
        <f>INDEX('Load Shapes - Day Type'!I:I,MATCH('Load Shapes - 8760'!$A4907,'Load Shapes - Day Type'!$K:$K,0))</f>
        <v>1.6633672687580014</v>
      </c>
      <c r="R4907" s="15">
        <f>INDEX('Load Shapes - Day Type'!J:J,MATCH('Load Shapes - 8760'!$A4907,'Load Shapes - Day Type'!$K:$K,0))</f>
        <v>0.19461397044468617</v>
      </c>
      <c r="S4907" s="47">
        <f t="shared" si="308"/>
        <v>1.1973363870528065E-4</v>
      </c>
    </row>
    <row r="4908" spans="1:19" x14ac:dyDescent="0.2">
      <c r="A4908" s="45" t="str">
        <f t="shared" si="305"/>
        <v>JulyWeekday9</v>
      </c>
      <c r="E4908" s="9">
        <v>2017</v>
      </c>
      <c r="F4908" s="9">
        <v>7</v>
      </c>
      <c r="G4908" s="9" t="s">
        <v>12</v>
      </c>
      <c r="H4908" s="9">
        <v>24</v>
      </c>
      <c r="I4908" s="24" t="s">
        <v>184</v>
      </c>
      <c r="J4908" s="25" t="str">
        <f t="shared" si="306"/>
        <v/>
      </c>
      <c r="K4908" s="25" t="str">
        <f t="shared" si="307"/>
        <v>Weekday</v>
      </c>
      <c r="L4908" s="25" t="s">
        <v>176</v>
      </c>
      <c r="M4908" s="9">
        <v>4905</v>
      </c>
      <c r="N4908" s="9">
        <v>9</v>
      </c>
      <c r="O4908" s="14">
        <f>INDEX('Load Shapes - Day Type'!G:G,MATCH('Load Shapes - 8760'!$A4908,'Load Shapes - Day Type'!$K:$K,0))</f>
        <v>0.122</v>
      </c>
      <c r="P4908" s="14">
        <f>INDEX('Load Shapes - Day Type'!H:H,MATCH('Load Shapes - 8760'!$A4908,'Load Shapes - Day Type'!$K:$K,0))</f>
        <v>0.104</v>
      </c>
      <c r="Q4908" s="15">
        <f>INDEX('Load Shapes - Day Type'!I:I,MATCH('Load Shapes - 8760'!$A4908,'Load Shapes - Day Type'!$K:$K,0))</f>
        <v>1.6633672687580014</v>
      </c>
      <c r="R4908" s="15">
        <f>INDEX('Load Shapes - Day Type'!J:J,MATCH('Load Shapes - 8760'!$A4908,'Load Shapes - Day Type'!$K:$K,0))</f>
        <v>0.20293080678847616</v>
      </c>
      <c r="S4908" s="47">
        <f t="shared" si="308"/>
        <v>1.2485046087217297E-4</v>
      </c>
    </row>
    <row r="4909" spans="1:19" x14ac:dyDescent="0.2">
      <c r="A4909" s="45" t="str">
        <f t="shared" si="305"/>
        <v>JulyWeekday10</v>
      </c>
      <c r="E4909" s="9">
        <v>2017</v>
      </c>
      <c r="F4909" s="9">
        <v>7</v>
      </c>
      <c r="G4909" s="9" t="s">
        <v>12</v>
      </c>
      <c r="H4909" s="9">
        <v>24</v>
      </c>
      <c r="I4909" s="24" t="s">
        <v>184</v>
      </c>
      <c r="J4909" s="25" t="str">
        <f t="shared" si="306"/>
        <v/>
      </c>
      <c r="K4909" s="25" t="str">
        <f t="shared" si="307"/>
        <v>Weekday</v>
      </c>
      <c r="L4909" s="25" t="s">
        <v>176</v>
      </c>
      <c r="M4909" s="9">
        <v>4906</v>
      </c>
      <c r="N4909" s="9">
        <v>10</v>
      </c>
      <c r="O4909" s="14">
        <f>INDEX('Load Shapes - Day Type'!G:G,MATCH('Load Shapes - 8760'!$A4909,'Load Shapes - Day Type'!$K:$K,0))</f>
        <v>0.13</v>
      </c>
      <c r="P4909" s="14">
        <f>INDEX('Load Shapes - Day Type'!H:H,MATCH('Load Shapes - 8760'!$A4909,'Load Shapes - Day Type'!$K:$K,0))</f>
        <v>0.105</v>
      </c>
      <c r="Q4909" s="15">
        <f>INDEX('Load Shapes - Day Type'!I:I,MATCH('Load Shapes - 8760'!$A4909,'Load Shapes - Day Type'!$K:$K,0))</f>
        <v>1.6633672687580014</v>
      </c>
      <c r="R4909" s="15">
        <f>INDEX('Load Shapes - Day Type'!J:J,MATCH('Load Shapes - 8760'!$A4909,'Load Shapes - Day Type'!$K:$K,0))</f>
        <v>0.2162377449385402</v>
      </c>
      <c r="S4909" s="47">
        <f t="shared" si="308"/>
        <v>1.3303737633920071E-4</v>
      </c>
    </row>
    <row r="4910" spans="1:19" x14ac:dyDescent="0.2">
      <c r="A4910" s="45" t="str">
        <f t="shared" si="305"/>
        <v>JulyWeekday11</v>
      </c>
      <c r="E4910" s="9">
        <v>2017</v>
      </c>
      <c r="F4910" s="9">
        <v>7</v>
      </c>
      <c r="G4910" s="9" t="s">
        <v>12</v>
      </c>
      <c r="H4910" s="9">
        <v>24</v>
      </c>
      <c r="I4910" s="24" t="s">
        <v>184</v>
      </c>
      <c r="J4910" s="25" t="str">
        <f t="shared" si="306"/>
        <v/>
      </c>
      <c r="K4910" s="25" t="str">
        <f t="shared" si="307"/>
        <v>Weekday</v>
      </c>
      <c r="L4910" s="25" t="s">
        <v>176</v>
      </c>
      <c r="M4910" s="9">
        <v>4907</v>
      </c>
      <c r="N4910" s="9">
        <v>11</v>
      </c>
      <c r="O4910" s="14">
        <f>INDEX('Load Shapes - Day Type'!G:G,MATCH('Load Shapes - 8760'!$A4910,'Load Shapes - Day Type'!$K:$K,0))</f>
        <v>0.127</v>
      </c>
      <c r="P4910" s="14">
        <f>INDEX('Load Shapes - Day Type'!H:H,MATCH('Load Shapes - 8760'!$A4910,'Load Shapes - Day Type'!$K:$K,0))</f>
        <v>0.109</v>
      </c>
      <c r="Q4910" s="15">
        <f>INDEX('Load Shapes - Day Type'!I:I,MATCH('Load Shapes - 8760'!$A4910,'Load Shapes - Day Type'!$K:$K,0))</f>
        <v>1.6633672687580014</v>
      </c>
      <c r="R4910" s="15">
        <f>INDEX('Load Shapes - Day Type'!J:J,MATCH('Load Shapes - 8760'!$A4910,'Load Shapes - Day Type'!$K:$K,0))</f>
        <v>0.21124764313226618</v>
      </c>
      <c r="S4910" s="47">
        <f t="shared" si="308"/>
        <v>1.2996728303906531E-4</v>
      </c>
    </row>
    <row r="4911" spans="1:19" x14ac:dyDescent="0.2">
      <c r="A4911" s="45" t="str">
        <f t="shared" si="305"/>
        <v>JulyWeekday12</v>
      </c>
      <c r="E4911" s="9">
        <v>2017</v>
      </c>
      <c r="F4911" s="9">
        <v>7</v>
      </c>
      <c r="G4911" s="9" t="s">
        <v>12</v>
      </c>
      <c r="H4911" s="9">
        <v>24</v>
      </c>
      <c r="I4911" s="24" t="s">
        <v>184</v>
      </c>
      <c r="J4911" s="25" t="str">
        <f t="shared" si="306"/>
        <v/>
      </c>
      <c r="K4911" s="25" t="str">
        <f t="shared" si="307"/>
        <v>Weekday</v>
      </c>
      <c r="L4911" s="25" t="s">
        <v>176</v>
      </c>
      <c r="M4911" s="9">
        <v>4908</v>
      </c>
      <c r="N4911" s="9">
        <v>12</v>
      </c>
      <c r="O4911" s="14">
        <f>INDEX('Load Shapes - Day Type'!G:G,MATCH('Load Shapes - 8760'!$A4911,'Load Shapes - Day Type'!$K:$K,0))</f>
        <v>0.124</v>
      </c>
      <c r="P4911" s="14">
        <f>INDEX('Load Shapes - Day Type'!H:H,MATCH('Load Shapes - 8760'!$A4911,'Load Shapes - Day Type'!$K:$K,0))</f>
        <v>0.112</v>
      </c>
      <c r="Q4911" s="15">
        <f>INDEX('Load Shapes - Day Type'!I:I,MATCH('Load Shapes - 8760'!$A4911,'Load Shapes - Day Type'!$K:$K,0))</f>
        <v>1.6633672687580014</v>
      </c>
      <c r="R4911" s="15">
        <f>INDEX('Load Shapes - Day Type'!J:J,MATCH('Load Shapes - 8760'!$A4911,'Load Shapes - Day Type'!$K:$K,0))</f>
        <v>0.20625754132599217</v>
      </c>
      <c r="S4911" s="47">
        <f t="shared" si="308"/>
        <v>1.2689718973892992E-4</v>
      </c>
    </row>
    <row r="4912" spans="1:19" x14ac:dyDescent="0.2">
      <c r="A4912" s="45" t="str">
        <f t="shared" si="305"/>
        <v>JulyWeekday13</v>
      </c>
      <c r="E4912" s="9">
        <v>2017</v>
      </c>
      <c r="F4912" s="9">
        <v>7</v>
      </c>
      <c r="G4912" s="9" t="s">
        <v>12</v>
      </c>
      <c r="H4912" s="9">
        <v>24</v>
      </c>
      <c r="I4912" s="24" t="s">
        <v>184</v>
      </c>
      <c r="J4912" s="25" t="str">
        <f t="shared" si="306"/>
        <v/>
      </c>
      <c r="K4912" s="25" t="str">
        <f t="shared" si="307"/>
        <v>Weekday</v>
      </c>
      <c r="L4912" s="25" t="s">
        <v>176</v>
      </c>
      <c r="M4912" s="9">
        <v>4909</v>
      </c>
      <c r="N4912" s="9">
        <v>13</v>
      </c>
      <c r="O4912" s="14">
        <f>INDEX('Load Shapes - Day Type'!G:G,MATCH('Load Shapes - 8760'!$A4912,'Load Shapes - Day Type'!$K:$K,0))</f>
        <v>0.129</v>
      </c>
      <c r="P4912" s="14">
        <f>INDEX('Load Shapes - Day Type'!H:H,MATCH('Load Shapes - 8760'!$A4912,'Load Shapes - Day Type'!$K:$K,0))</f>
        <v>0.109</v>
      </c>
      <c r="Q4912" s="15">
        <f>INDEX('Load Shapes - Day Type'!I:I,MATCH('Load Shapes - 8760'!$A4912,'Load Shapes - Day Type'!$K:$K,0))</f>
        <v>1.6633672687580014</v>
      </c>
      <c r="R4912" s="15">
        <f>INDEX('Load Shapes - Day Type'!J:J,MATCH('Load Shapes - 8760'!$A4912,'Load Shapes - Day Type'!$K:$K,0))</f>
        <v>0.21457437766978218</v>
      </c>
      <c r="S4912" s="47">
        <f t="shared" si="308"/>
        <v>1.3201401190582226E-4</v>
      </c>
    </row>
    <row r="4913" spans="1:19" x14ac:dyDescent="0.2">
      <c r="A4913" s="45" t="str">
        <f t="shared" si="305"/>
        <v>JulyWeekday14</v>
      </c>
      <c r="E4913" s="9">
        <v>2017</v>
      </c>
      <c r="F4913" s="9">
        <v>7</v>
      </c>
      <c r="G4913" s="9" t="s">
        <v>12</v>
      </c>
      <c r="H4913" s="9">
        <v>24</v>
      </c>
      <c r="I4913" s="24" t="s">
        <v>184</v>
      </c>
      <c r="J4913" s="25" t="str">
        <f t="shared" si="306"/>
        <v/>
      </c>
      <c r="K4913" s="25" t="str">
        <f t="shared" si="307"/>
        <v>Weekday</v>
      </c>
      <c r="L4913" s="25" t="s">
        <v>176</v>
      </c>
      <c r="M4913" s="9">
        <v>4910</v>
      </c>
      <c r="N4913" s="9">
        <v>14</v>
      </c>
      <c r="O4913" s="14">
        <f>INDEX('Load Shapes - Day Type'!G:G,MATCH('Load Shapes - 8760'!$A4913,'Load Shapes - Day Type'!$K:$K,0))</f>
        <v>0.128</v>
      </c>
      <c r="P4913" s="14">
        <f>INDEX('Load Shapes - Day Type'!H:H,MATCH('Load Shapes - 8760'!$A4913,'Load Shapes - Day Type'!$K:$K,0))</f>
        <v>0.11</v>
      </c>
      <c r="Q4913" s="15">
        <f>INDEX('Load Shapes - Day Type'!I:I,MATCH('Load Shapes - 8760'!$A4913,'Load Shapes - Day Type'!$K:$K,0))</f>
        <v>1.6633672687580014</v>
      </c>
      <c r="R4913" s="15">
        <f>INDEX('Load Shapes - Day Type'!J:J,MATCH('Load Shapes - 8760'!$A4913,'Load Shapes - Day Type'!$K:$K,0))</f>
        <v>0.2129110104010242</v>
      </c>
      <c r="S4913" s="47">
        <f t="shared" si="308"/>
        <v>1.3099064747244379E-4</v>
      </c>
    </row>
    <row r="4914" spans="1:19" x14ac:dyDescent="0.2">
      <c r="A4914" s="45" t="str">
        <f t="shared" si="305"/>
        <v>JulyWeekday15</v>
      </c>
      <c r="E4914" s="9">
        <v>2017</v>
      </c>
      <c r="F4914" s="9">
        <v>7</v>
      </c>
      <c r="G4914" s="9" t="s">
        <v>12</v>
      </c>
      <c r="H4914" s="9">
        <v>24</v>
      </c>
      <c r="I4914" s="24" t="s">
        <v>184</v>
      </c>
      <c r="J4914" s="25" t="str">
        <f t="shared" si="306"/>
        <v/>
      </c>
      <c r="K4914" s="25" t="str">
        <f t="shared" si="307"/>
        <v>Weekday</v>
      </c>
      <c r="L4914" s="25" t="s">
        <v>176</v>
      </c>
      <c r="M4914" s="9">
        <v>4911</v>
      </c>
      <c r="N4914" s="9">
        <v>15</v>
      </c>
      <c r="O4914" s="14">
        <f>INDEX('Load Shapes - Day Type'!G:G,MATCH('Load Shapes - 8760'!$A4914,'Load Shapes - Day Type'!$K:$K,0))</f>
        <v>0.12</v>
      </c>
      <c r="P4914" s="14">
        <f>INDEX('Load Shapes - Day Type'!H:H,MATCH('Load Shapes - 8760'!$A4914,'Load Shapes - Day Type'!$K:$K,0))</f>
        <v>0.11</v>
      </c>
      <c r="Q4914" s="15">
        <f>INDEX('Load Shapes - Day Type'!I:I,MATCH('Load Shapes - 8760'!$A4914,'Load Shapes - Day Type'!$K:$K,0))</f>
        <v>1.6633672687580014</v>
      </c>
      <c r="R4914" s="15">
        <f>INDEX('Load Shapes - Day Type'!J:J,MATCH('Load Shapes - 8760'!$A4914,'Load Shapes - Day Type'!$K:$K,0))</f>
        <v>0.19960407225096016</v>
      </c>
      <c r="S4914" s="47">
        <f t="shared" si="308"/>
        <v>1.2280373200541605E-4</v>
      </c>
    </row>
    <row r="4915" spans="1:19" x14ac:dyDescent="0.2">
      <c r="A4915" s="45" t="str">
        <f t="shared" si="305"/>
        <v>JulyWeekday16</v>
      </c>
      <c r="E4915" s="9">
        <v>2017</v>
      </c>
      <c r="F4915" s="9">
        <v>7</v>
      </c>
      <c r="G4915" s="9" t="s">
        <v>12</v>
      </c>
      <c r="H4915" s="9">
        <v>24</v>
      </c>
      <c r="I4915" s="24" t="s">
        <v>184</v>
      </c>
      <c r="J4915" s="25" t="str">
        <f t="shared" si="306"/>
        <v/>
      </c>
      <c r="K4915" s="25" t="str">
        <f t="shared" si="307"/>
        <v>Weekday</v>
      </c>
      <c r="L4915" s="25" t="s">
        <v>176</v>
      </c>
      <c r="M4915" s="9">
        <v>4912</v>
      </c>
      <c r="N4915" s="9">
        <v>16</v>
      </c>
      <c r="O4915" s="14">
        <f>INDEX('Load Shapes - Day Type'!G:G,MATCH('Load Shapes - 8760'!$A4915,'Load Shapes - Day Type'!$K:$K,0))</f>
        <v>0.115</v>
      </c>
      <c r="P4915" s="14">
        <f>INDEX('Load Shapes - Day Type'!H:H,MATCH('Load Shapes - 8760'!$A4915,'Load Shapes - Day Type'!$K:$K,0))</f>
        <v>0.109</v>
      </c>
      <c r="Q4915" s="15">
        <f>INDEX('Load Shapes - Day Type'!I:I,MATCH('Load Shapes - 8760'!$A4915,'Load Shapes - Day Type'!$K:$K,0))</f>
        <v>1.6633672687580014</v>
      </c>
      <c r="R4915" s="15">
        <f>INDEX('Load Shapes - Day Type'!J:J,MATCH('Load Shapes - 8760'!$A4915,'Load Shapes - Day Type'!$K:$K,0))</f>
        <v>0.19128723590717017</v>
      </c>
      <c r="S4915" s="47">
        <f t="shared" si="308"/>
        <v>1.1768690983852372E-4</v>
      </c>
    </row>
    <row r="4916" spans="1:19" x14ac:dyDescent="0.2">
      <c r="A4916" s="45" t="str">
        <f t="shared" si="305"/>
        <v>JulyWeekday17</v>
      </c>
      <c r="E4916" s="9">
        <v>2017</v>
      </c>
      <c r="F4916" s="9">
        <v>7</v>
      </c>
      <c r="G4916" s="9" t="s">
        <v>12</v>
      </c>
      <c r="H4916" s="9">
        <v>24</v>
      </c>
      <c r="I4916" s="24" t="s">
        <v>184</v>
      </c>
      <c r="J4916" s="25" t="str">
        <f t="shared" si="306"/>
        <v/>
      </c>
      <c r="K4916" s="25" t="str">
        <f t="shared" si="307"/>
        <v>Weekday</v>
      </c>
      <c r="L4916" s="25" t="s">
        <v>176</v>
      </c>
      <c r="M4916" s="9">
        <v>4913</v>
      </c>
      <c r="N4916" s="9">
        <v>17</v>
      </c>
      <c r="O4916" s="14">
        <f>INDEX('Load Shapes - Day Type'!G:G,MATCH('Load Shapes - 8760'!$A4916,'Load Shapes - Day Type'!$K:$K,0))</f>
        <v>0.11600000000000001</v>
      </c>
      <c r="P4916" s="14">
        <f>INDEX('Load Shapes - Day Type'!H:H,MATCH('Load Shapes - 8760'!$A4916,'Load Shapes - Day Type'!$K:$K,0))</f>
        <v>0.1</v>
      </c>
      <c r="Q4916" s="15">
        <f>INDEX('Load Shapes - Day Type'!I:I,MATCH('Load Shapes - 8760'!$A4916,'Load Shapes - Day Type'!$K:$K,0))</f>
        <v>1.6633672687580014</v>
      </c>
      <c r="R4916" s="15">
        <f>INDEX('Load Shapes - Day Type'!J:J,MATCH('Load Shapes - 8760'!$A4916,'Load Shapes - Day Type'!$K:$K,0))</f>
        <v>0.19295060317592819</v>
      </c>
      <c r="S4916" s="47">
        <f t="shared" si="308"/>
        <v>1.1871027427190218E-4</v>
      </c>
    </row>
    <row r="4917" spans="1:19" x14ac:dyDescent="0.2">
      <c r="A4917" s="45" t="str">
        <f t="shared" si="305"/>
        <v>JulyWeekday18</v>
      </c>
      <c r="E4917" s="9">
        <v>2017</v>
      </c>
      <c r="F4917" s="9">
        <v>7</v>
      </c>
      <c r="G4917" s="9" t="s">
        <v>12</v>
      </c>
      <c r="H4917" s="9">
        <v>24</v>
      </c>
      <c r="I4917" s="24" t="s">
        <v>184</v>
      </c>
      <c r="J4917" s="25" t="str">
        <f t="shared" si="306"/>
        <v/>
      </c>
      <c r="K4917" s="25" t="str">
        <f t="shared" si="307"/>
        <v>Weekday</v>
      </c>
      <c r="L4917" s="25" t="s">
        <v>176</v>
      </c>
      <c r="M4917" s="9">
        <v>4914</v>
      </c>
      <c r="N4917" s="9">
        <v>18</v>
      </c>
      <c r="O4917" s="14">
        <f>INDEX('Load Shapes - Day Type'!G:G,MATCH('Load Shapes - 8760'!$A4917,'Load Shapes - Day Type'!$K:$K,0))</f>
        <v>0.123</v>
      </c>
      <c r="P4917" s="14">
        <f>INDEX('Load Shapes - Day Type'!H:H,MATCH('Load Shapes - 8760'!$A4917,'Load Shapes - Day Type'!$K:$K,0))</f>
        <v>9.5000000000000001E-2</v>
      </c>
      <c r="Q4917" s="15">
        <f>INDEX('Load Shapes - Day Type'!I:I,MATCH('Load Shapes - 8760'!$A4917,'Load Shapes - Day Type'!$K:$K,0))</f>
        <v>1.6633672687580014</v>
      </c>
      <c r="R4917" s="15">
        <f>INDEX('Load Shapes - Day Type'!J:J,MATCH('Load Shapes - 8760'!$A4917,'Load Shapes - Day Type'!$K:$K,0))</f>
        <v>0.20459417405723418</v>
      </c>
      <c r="S4917" s="47">
        <f t="shared" si="308"/>
        <v>1.2587382530555144E-4</v>
      </c>
    </row>
    <row r="4918" spans="1:19" x14ac:dyDescent="0.2">
      <c r="A4918" s="45" t="str">
        <f t="shared" si="305"/>
        <v>JulyWeekday19</v>
      </c>
      <c r="E4918" s="9">
        <v>2017</v>
      </c>
      <c r="F4918" s="9">
        <v>7</v>
      </c>
      <c r="G4918" s="9" t="s">
        <v>12</v>
      </c>
      <c r="H4918" s="9">
        <v>24</v>
      </c>
      <c r="I4918" s="24" t="s">
        <v>184</v>
      </c>
      <c r="J4918" s="25" t="str">
        <f t="shared" si="306"/>
        <v/>
      </c>
      <c r="K4918" s="25" t="str">
        <f t="shared" si="307"/>
        <v>Weekday</v>
      </c>
      <c r="L4918" s="25" t="s">
        <v>176</v>
      </c>
      <c r="M4918" s="9">
        <v>4915</v>
      </c>
      <c r="N4918" s="9">
        <v>19</v>
      </c>
      <c r="O4918" s="14">
        <f>INDEX('Load Shapes - Day Type'!G:G,MATCH('Load Shapes - 8760'!$A4918,'Load Shapes - Day Type'!$K:$K,0))</f>
        <v>0.12</v>
      </c>
      <c r="P4918" s="14">
        <f>INDEX('Load Shapes - Day Type'!H:H,MATCH('Load Shapes - 8760'!$A4918,'Load Shapes - Day Type'!$K:$K,0))</f>
        <v>0.09</v>
      </c>
      <c r="Q4918" s="15">
        <f>INDEX('Load Shapes - Day Type'!I:I,MATCH('Load Shapes - 8760'!$A4918,'Load Shapes - Day Type'!$K:$K,0))</f>
        <v>1.6633672687580014</v>
      </c>
      <c r="R4918" s="15">
        <f>INDEX('Load Shapes - Day Type'!J:J,MATCH('Load Shapes - 8760'!$A4918,'Load Shapes - Day Type'!$K:$K,0))</f>
        <v>0.19960407225096016</v>
      </c>
      <c r="S4918" s="47">
        <f t="shared" si="308"/>
        <v>1.2280373200541605E-4</v>
      </c>
    </row>
    <row r="4919" spans="1:19" x14ac:dyDescent="0.2">
      <c r="A4919" s="45" t="str">
        <f t="shared" si="305"/>
        <v>JulyWeekday20</v>
      </c>
      <c r="E4919" s="9">
        <v>2017</v>
      </c>
      <c r="F4919" s="9">
        <v>7</v>
      </c>
      <c r="G4919" s="9" t="s">
        <v>12</v>
      </c>
      <c r="H4919" s="9">
        <v>24</v>
      </c>
      <c r="I4919" s="24" t="s">
        <v>184</v>
      </c>
      <c r="J4919" s="25" t="str">
        <f t="shared" si="306"/>
        <v/>
      </c>
      <c r="K4919" s="25" t="str">
        <f t="shared" si="307"/>
        <v>Weekday</v>
      </c>
      <c r="L4919" s="25" t="s">
        <v>176</v>
      </c>
      <c r="M4919" s="9">
        <v>4916</v>
      </c>
      <c r="N4919" s="9">
        <v>20</v>
      </c>
      <c r="O4919" s="14">
        <f>INDEX('Load Shapes - Day Type'!G:G,MATCH('Load Shapes - 8760'!$A4919,'Load Shapes - Day Type'!$K:$K,0))</f>
        <v>0.13100000000000001</v>
      </c>
      <c r="P4919" s="14">
        <f>INDEX('Load Shapes - Day Type'!H:H,MATCH('Load Shapes - 8760'!$A4919,'Load Shapes - Day Type'!$K:$K,0))</f>
        <v>8.5999999999999993E-2</v>
      </c>
      <c r="Q4919" s="15">
        <f>INDEX('Load Shapes - Day Type'!I:I,MATCH('Load Shapes - 8760'!$A4919,'Load Shapes - Day Type'!$K:$K,0))</f>
        <v>1.6633672687580014</v>
      </c>
      <c r="R4919" s="15">
        <f>INDEX('Load Shapes - Day Type'!J:J,MATCH('Load Shapes - 8760'!$A4919,'Load Shapes - Day Type'!$K:$K,0))</f>
        <v>0.21790111220729819</v>
      </c>
      <c r="S4919" s="47">
        <f t="shared" si="308"/>
        <v>1.3406074077257918E-4</v>
      </c>
    </row>
    <row r="4920" spans="1:19" x14ac:dyDescent="0.2">
      <c r="A4920" s="45" t="str">
        <f t="shared" si="305"/>
        <v>JulyWeekday21</v>
      </c>
      <c r="E4920" s="9">
        <v>2017</v>
      </c>
      <c r="F4920" s="9">
        <v>7</v>
      </c>
      <c r="G4920" s="9" t="s">
        <v>12</v>
      </c>
      <c r="H4920" s="9">
        <v>24</v>
      </c>
      <c r="I4920" s="24" t="s">
        <v>184</v>
      </c>
      <c r="J4920" s="25" t="str">
        <f t="shared" si="306"/>
        <v/>
      </c>
      <c r="K4920" s="25" t="str">
        <f t="shared" si="307"/>
        <v>Weekday</v>
      </c>
      <c r="L4920" s="25" t="s">
        <v>176</v>
      </c>
      <c r="M4920" s="9">
        <v>4917</v>
      </c>
      <c r="N4920" s="9">
        <v>21</v>
      </c>
      <c r="O4920" s="14">
        <f>INDEX('Load Shapes - Day Type'!G:G,MATCH('Load Shapes - 8760'!$A4920,'Load Shapes - Day Type'!$K:$K,0))</f>
        <v>0.151</v>
      </c>
      <c r="P4920" s="14">
        <f>INDEX('Load Shapes - Day Type'!H:H,MATCH('Load Shapes - 8760'!$A4920,'Load Shapes - Day Type'!$K:$K,0))</f>
        <v>8.5999999999999993E-2</v>
      </c>
      <c r="Q4920" s="15">
        <f>INDEX('Load Shapes - Day Type'!I:I,MATCH('Load Shapes - 8760'!$A4920,'Load Shapes - Day Type'!$K:$K,0))</f>
        <v>1.6633672687580014</v>
      </c>
      <c r="R4920" s="15">
        <f>INDEX('Load Shapes - Day Type'!J:J,MATCH('Load Shapes - 8760'!$A4920,'Load Shapes - Day Type'!$K:$K,0))</f>
        <v>0.2511684575824582</v>
      </c>
      <c r="S4920" s="47">
        <f t="shared" si="308"/>
        <v>1.5452802944014853E-4</v>
      </c>
    </row>
    <row r="4921" spans="1:19" x14ac:dyDescent="0.2">
      <c r="A4921" s="45" t="str">
        <f t="shared" si="305"/>
        <v>JulyWeekday22</v>
      </c>
      <c r="E4921" s="9">
        <v>2017</v>
      </c>
      <c r="F4921" s="9">
        <v>7</v>
      </c>
      <c r="G4921" s="9" t="s">
        <v>12</v>
      </c>
      <c r="H4921" s="9">
        <v>24</v>
      </c>
      <c r="I4921" s="24" t="s">
        <v>184</v>
      </c>
      <c r="J4921" s="25" t="str">
        <f t="shared" si="306"/>
        <v/>
      </c>
      <c r="K4921" s="25" t="str">
        <f t="shared" si="307"/>
        <v>Weekday</v>
      </c>
      <c r="L4921" s="25" t="s">
        <v>176</v>
      </c>
      <c r="M4921" s="9">
        <v>4918</v>
      </c>
      <c r="N4921" s="9">
        <v>22</v>
      </c>
      <c r="O4921" s="14">
        <f>INDEX('Load Shapes - Day Type'!G:G,MATCH('Load Shapes - 8760'!$A4921,'Load Shapes - Day Type'!$K:$K,0))</f>
        <v>0.14899999999999999</v>
      </c>
      <c r="P4921" s="14">
        <f>INDEX('Load Shapes - Day Type'!H:H,MATCH('Load Shapes - 8760'!$A4921,'Load Shapes - Day Type'!$K:$K,0))</f>
        <v>8.7999999999999995E-2</v>
      </c>
      <c r="Q4921" s="15">
        <f>INDEX('Load Shapes - Day Type'!I:I,MATCH('Load Shapes - 8760'!$A4921,'Load Shapes - Day Type'!$K:$K,0))</f>
        <v>1.6633672687580014</v>
      </c>
      <c r="R4921" s="15">
        <f>INDEX('Load Shapes - Day Type'!J:J,MATCH('Load Shapes - 8760'!$A4921,'Load Shapes - Day Type'!$K:$K,0))</f>
        <v>0.2478417230449422</v>
      </c>
      <c r="S4921" s="47">
        <f t="shared" si="308"/>
        <v>1.5248130057339158E-4</v>
      </c>
    </row>
    <row r="4922" spans="1:19" x14ac:dyDescent="0.2">
      <c r="A4922" s="45" t="str">
        <f t="shared" si="305"/>
        <v>JulyWeekday23</v>
      </c>
      <c r="E4922" s="9">
        <v>2017</v>
      </c>
      <c r="F4922" s="9">
        <v>7</v>
      </c>
      <c r="G4922" s="9" t="s">
        <v>12</v>
      </c>
      <c r="H4922" s="9">
        <v>24</v>
      </c>
      <c r="I4922" s="24" t="s">
        <v>184</v>
      </c>
      <c r="J4922" s="25" t="str">
        <f t="shared" si="306"/>
        <v/>
      </c>
      <c r="K4922" s="25" t="str">
        <f t="shared" si="307"/>
        <v>Weekday</v>
      </c>
      <c r="L4922" s="25" t="s">
        <v>176</v>
      </c>
      <c r="M4922" s="9">
        <v>4919</v>
      </c>
      <c r="N4922" s="9">
        <v>23</v>
      </c>
      <c r="O4922" s="14">
        <f>INDEX('Load Shapes - Day Type'!G:G,MATCH('Load Shapes - 8760'!$A4922,'Load Shapes - Day Type'!$K:$K,0))</f>
        <v>9.4E-2</v>
      </c>
      <c r="P4922" s="14">
        <f>INDEX('Load Shapes - Day Type'!H:H,MATCH('Load Shapes - 8760'!$A4922,'Load Shapes - Day Type'!$K:$K,0))</f>
        <v>0.107</v>
      </c>
      <c r="Q4922" s="15">
        <f>INDEX('Load Shapes - Day Type'!I:I,MATCH('Load Shapes - 8760'!$A4922,'Load Shapes - Day Type'!$K:$K,0))</f>
        <v>1.6633672687580014</v>
      </c>
      <c r="R4922" s="15">
        <f>INDEX('Load Shapes - Day Type'!J:J,MATCH('Load Shapes - 8760'!$A4922,'Load Shapes - Day Type'!$K:$K,0))</f>
        <v>0.15635652326325214</v>
      </c>
      <c r="S4922" s="47">
        <f t="shared" si="308"/>
        <v>9.61962567375759E-5</v>
      </c>
    </row>
    <row r="4923" spans="1:19" x14ac:dyDescent="0.2">
      <c r="A4923" s="45" t="str">
        <f t="shared" si="305"/>
        <v>JulyWeekday24</v>
      </c>
      <c r="E4923" s="9">
        <v>2017</v>
      </c>
      <c r="F4923" s="9">
        <v>7</v>
      </c>
      <c r="G4923" s="9" t="s">
        <v>12</v>
      </c>
      <c r="H4923" s="9">
        <v>24</v>
      </c>
      <c r="I4923" s="24" t="s">
        <v>184</v>
      </c>
      <c r="J4923" s="25" t="str">
        <f t="shared" si="306"/>
        <v/>
      </c>
      <c r="K4923" s="25" t="str">
        <f t="shared" si="307"/>
        <v>Weekday</v>
      </c>
      <c r="L4923" s="25" t="s">
        <v>177</v>
      </c>
      <c r="M4923" s="9">
        <v>4920</v>
      </c>
      <c r="N4923" s="9">
        <v>24</v>
      </c>
      <c r="O4923" s="14">
        <f>INDEX('Load Shapes - Day Type'!G:G,MATCH('Load Shapes - 8760'!$A4923,'Load Shapes - Day Type'!$K:$K,0))</f>
        <v>5.5E-2</v>
      </c>
      <c r="P4923" s="14">
        <f>INDEX('Load Shapes - Day Type'!H:H,MATCH('Load Shapes - 8760'!$A4923,'Load Shapes - Day Type'!$K:$K,0))</f>
        <v>0.155</v>
      </c>
      <c r="Q4923" s="15">
        <f>INDEX('Load Shapes - Day Type'!I:I,MATCH('Load Shapes - 8760'!$A4923,'Load Shapes - Day Type'!$K:$K,0))</f>
        <v>1.6633672687580014</v>
      </c>
      <c r="R4923" s="15">
        <f>INDEX('Load Shapes - Day Type'!J:J,MATCH('Load Shapes - 8760'!$A4923,'Load Shapes - Day Type'!$K:$K,0))</f>
        <v>9.1485199781690077E-2</v>
      </c>
      <c r="S4923" s="47">
        <f t="shared" si="308"/>
        <v>5.6285043835815688E-5</v>
      </c>
    </row>
    <row r="4924" spans="1:19" x14ac:dyDescent="0.2">
      <c r="A4924" s="45" t="str">
        <f t="shared" si="305"/>
        <v>JulyWeekday1</v>
      </c>
      <c r="E4924" s="9">
        <v>2017</v>
      </c>
      <c r="F4924" s="9">
        <v>7</v>
      </c>
      <c r="G4924" s="9" t="s">
        <v>12</v>
      </c>
      <c r="H4924" s="9">
        <v>25</v>
      </c>
      <c r="I4924" s="24" t="s">
        <v>188</v>
      </c>
      <c r="J4924" s="25" t="str">
        <f t="shared" si="306"/>
        <v/>
      </c>
      <c r="K4924" s="25" t="str">
        <f t="shared" si="307"/>
        <v>Weekday</v>
      </c>
      <c r="L4924" s="25" t="s">
        <v>177</v>
      </c>
      <c r="M4924" s="9">
        <v>4921</v>
      </c>
      <c r="N4924" s="9">
        <v>1</v>
      </c>
      <c r="O4924" s="14">
        <f>INDEX('Load Shapes - Day Type'!G:G,MATCH('Load Shapes - 8760'!$A4924,'Load Shapes - Day Type'!$K:$K,0))</f>
        <v>3.4000000000000002E-2</v>
      </c>
      <c r="P4924" s="14">
        <f>INDEX('Load Shapes - Day Type'!H:H,MATCH('Load Shapes - 8760'!$A4924,'Load Shapes - Day Type'!$K:$K,0))</f>
        <v>0.215</v>
      </c>
      <c r="Q4924" s="15">
        <f>INDEX('Load Shapes - Day Type'!I:I,MATCH('Load Shapes - 8760'!$A4924,'Load Shapes - Day Type'!$K:$K,0))</f>
        <v>1.6633672687580014</v>
      </c>
      <c r="R4924" s="15">
        <f>INDEX('Load Shapes - Day Type'!J:J,MATCH('Load Shapes - 8760'!$A4924,'Load Shapes - Day Type'!$K:$K,0))</f>
        <v>5.6554487137772051E-2</v>
      </c>
      <c r="S4924" s="47">
        <f t="shared" si="308"/>
        <v>3.4794390734867882E-5</v>
      </c>
    </row>
    <row r="4925" spans="1:19" x14ac:dyDescent="0.2">
      <c r="A4925" s="45" t="str">
        <f t="shared" si="305"/>
        <v>JulyWeekday2</v>
      </c>
      <c r="E4925" s="9">
        <v>2017</v>
      </c>
      <c r="F4925" s="9">
        <v>7</v>
      </c>
      <c r="G4925" s="9" t="s">
        <v>12</v>
      </c>
      <c r="H4925" s="9">
        <v>25</v>
      </c>
      <c r="I4925" s="24" t="s">
        <v>188</v>
      </c>
      <c r="J4925" s="25" t="str">
        <f t="shared" si="306"/>
        <v/>
      </c>
      <c r="K4925" s="25" t="str">
        <f t="shared" si="307"/>
        <v>Weekday</v>
      </c>
      <c r="L4925" s="25" t="s">
        <v>177</v>
      </c>
      <c r="M4925" s="9">
        <v>4922</v>
      </c>
      <c r="N4925" s="9">
        <v>2</v>
      </c>
      <c r="O4925" s="14">
        <f>INDEX('Load Shapes - Day Type'!G:G,MATCH('Load Shapes - 8760'!$A4925,'Load Shapes - Day Type'!$K:$K,0))</f>
        <v>2.8000000000000001E-2</v>
      </c>
      <c r="P4925" s="14">
        <f>INDEX('Load Shapes - Day Type'!H:H,MATCH('Load Shapes - 8760'!$A4925,'Load Shapes - Day Type'!$K:$K,0))</f>
        <v>0.246</v>
      </c>
      <c r="Q4925" s="15">
        <f>INDEX('Load Shapes - Day Type'!I:I,MATCH('Load Shapes - 8760'!$A4925,'Load Shapes - Day Type'!$K:$K,0))</f>
        <v>1.6633672687580014</v>
      </c>
      <c r="R4925" s="15">
        <f>INDEX('Load Shapes - Day Type'!J:J,MATCH('Load Shapes - 8760'!$A4925,'Load Shapes - Day Type'!$K:$K,0))</f>
        <v>4.6574283525224039E-2</v>
      </c>
      <c r="S4925" s="47">
        <f t="shared" si="308"/>
        <v>2.8654204134597078E-5</v>
      </c>
    </row>
    <row r="4926" spans="1:19" x14ac:dyDescent="0.2">
      <c r="A4926" s="45" t="str">
        <f t="shared" si="305"/>
        <v>JulyWeekday3</v>
      </c>
      <c r="E4926" s="9">
        <v>2017</v>
      </c>
      <c r="F4926" s="9">
        <v>7</v>
      </c>
      <c r="G4926" s="9" t="s">
        <v>12</v>
      </c>
      <c r="H4926" s="9">
        <v>25</v>
      </c>
      <c r="I4926" s="24" t="s">
        <v>188</v>
      </c>
      <c r="J4926" s="25" t="str">
        <f t="shared" si="306"/>
        <v/>
      </c>
      <c r="K4926" s="25" t="str">
        <f t="shared" si="307"/>
        <v>Weekday</v>
      </c>
      <c r="L4926" s="25" t="s">
        <v>177</v>
      </c>
      <c r="M4926" s="9">
        <v>4923</v>
      </c>
      <c r="N4926" s="9">
        <v>3</v>
      </c>
      <c r="O4926" s="14">
        <f>INDEX('Load Shapes - Day Type'!G:G,MATCH('Load Shapes - 8760'!$A4926,'Load Shapes - Day Type'!$K:$K,0))</f>
        <v>2.4E-2</v>
      </c>
      <c r="P4926" s="14">
        <f>INDEX('Load Shapes - Day Type'!H:H,MATCH('Load Shapes - 8760'!$A4926,'Load Shapes - Day Type'!$K:$K,0))</f>
        <v>0.27</v>
      </c>
      <c r="Q4926" s="15">
        <f>INDEX('Load Shapes - Day Type'!I:I,MATCH('Load Shapes - 8760'!$A4926,'Load Shapes - Day Type'!$K:$K,0))</f>
        <v>1.6633672687580014</v>
      </c>
      <c r="R4926" s="15">
        <f>INDEX('Load Shapes - Day Type'!J:J,MATCH('Load Shapes - 8760'!$A4926,'Load Shapes - Day Type'!$K:$K,0))</f>
        <v>3.9920814450192035E-2</v>
      </c>
      <c r="S4926" s="47">
        <f t="shared" si="308"/>
        <v>2.4560746401083209E-5</v>
      </c>
    </row>
    <row r="4927" spans="1:19" x14ac:dyDescent="0.2">
      <c r="A4927" s="45" t="str">
        <f t="shared" si="305"/>
        <v>JulyWeekday4</v>
      </c>
      <c r="E4927" s="9">
        <v>2017</v>
      </c>
      <c r="F4927" s="9">
        <v>7</v>
      </c>
      <c r="G4927" s="9" t="s">
        <v>12</v>
      </c>
      <c r="H4927" s="9">
        <v>25</v>
      </c>
      <c r="I4927" s="24" t="s">
        <v>188</v>
      </c>
      <c r="J4927" s="25" t="str">
        <f t="shared" si="306"/>
        <v/>
      </c>
      <c r="K4927" s="25" t="str">
        <f t="shared" si="307"/>
        <v>Weekday</v>
      </c>
      <c r="L4927" s="25" t="s">
        <v>177</v>
      </c>
      <c r="M4927" s="9">
        <v>4924</v>
      </c>
      <c r="N4927" s="9">
        <v>4</v>
      </c>
      <c r="O4927" s="14">
        <f>INDEX('Load Shapes - Day Type'!G:G,MATCH('Load Shapes - 8760'!$A4927,'Load Shapes - Day Type'!$K:$K,0))</f>
        <v>2.3E-2</v>
      </c>
      <c r="P4927" s="14">
        <f>INDEX('Load Shapes - Day Type'!H:H,MATCH('Load Shapes - 8760'!$A4927,'Load Shapes - Day Type'!$K:$K,0))</f>
        <v>0.27</v>
      </c>
      <c r="Q4927" s="15">
        <f>INDEX('Load Shapes - Day Type'!I:I,MATCH('Load Shapes - 8760'!$A4927,'Load Shapes - Day Type'!$K:$K,0))</f>
        <v>1.6633672687580014</v>
      </c>
      <c r="R4927" s="15">
        <f>INDEX('Load Shapes - Day Type'!J:J,MATCH('Load Shapes - 8760'!$A4927,'Load Shapes - Day Type'!$K:$K,0))</f>
        <v>3.8257447181434034E-2</v>
      </c>
      <c r="S4927" s="47">
        <f t="shared" si="308"/>
        <v>2.3537381967704741E-5</v>
      </c>
    </row>
    <row r="4928" spans="1:19" x14ac:dyDescent="0.2">
      <c r="A4928" s="45" t="str">
        <f t="shared" si="305"/>
        <v>JulyWeekday5</v>
      </c>
      <c r="E4928" s="9">
        <v>2017</v>
      </c>
      <c r="F4928" s="9">
        <v>7</v>
      </c>
      <c r="G4928" s="9" t="s">
        <v>12</v>
      </c>
      <c r="H4928" s="9">
        <v>25</v>
      </c>
      <c r="I4928" s="24" t="s">
        <v>188</v>
      </c>
      <c r="J4928" s="25" t="str">
        <f t="shared" si="306"/>
        <v/>
      </c>
      <c r="K4928" s="25" t="str">
        <f t="shared" si="307"/>
        <v>Weekday</v>
      </c>
      <c r="L4928" s="25" t="s">
        <v>177</v>
      </c>
      <c r="M4928" s="9">
        <v>4925</v>
      </c>
      <c r="N4928" s="9">
        <v>5</v>
      </c>
      <c r="O4928" s="14">
        <f>INDEX('Load Shapes - Day Type'!G:G,MATCH('Load Shapes - 8760'!$A4928,'Load Shapes - Day Type'!$K:$K,0))</f>
        <v>2.9000000000000001E-2</v>
      </c>
      <c r="P4928" s="14">
        <f>INDEX('Load Shapes - Day Type'!H:H,MATCH('Load Shapes - 8760'!$A4928,'Load Shapes - Day Type'!$K:$K,0))</f>
        <v>0.223</v>
      </c>
      <c r="Q4928" s="15">
        <f>INDEX('Load Shapes - Day Type'!I:I,MATCH('Load Shapes - 8760'!$A4928,'Load Shapes - Day Type'!$K:$K,0))</f>
        <v>1.6633672687580014</v>
      </c>
      <c r="R4928" s="15">
        <f>INDEX('Load Shapes - Day Type'!J:J,MATCH('Load Shapes - 8760'!$A4928,'Load Shapes - Day Type'!$K:$K,0))</f>
        <v>4.8237650793982047E-2</v>
      </c>
      <c r="S4928" s="47">
        <f t="shared" si="308"/>
        <v>2.9677568567975545E-5</v>
      </c>
    </row>
    <row r="4929" spans="1:19" x14ac:dyDescent="0.2">
      <c r="A4929" s="45" t="str">
        <f t="shared" si="305"/>
        <v>JulyWeekday6</v>
      </c>
      <c r="E4929" s="9">
        <v>2017</v>
      </c>
      <c r="F4929" s="9">
        <v>7</v>
      </c>
      <c r="G4929" s="9" t="s">
        <v>12</v>
      </c>
      <c r="H4929" s="9">
        <v>25</v>
      </c>
      <c r="I4929" s="24" t="s">
        <v>188</v>
      </c>
      <c r="J4929" s="25" t="str">
        <f t="shared" si="306"/>
        <v/>
      </c>
      <c r="K4929" s="25" t="str">
        <f t="shared" si="307"/>
        <v>Weekday</v>
      </c>
      <c r="L4929" s="25" t="s">
        <v>177</v>
      </c>
      <c r="M4929" s="9">
        <v>4926</v>
      </c>
      <c r="N4929" s="9">
        <v>6</v>
      </c>
      <c r="O4929" s="14">
        <f>INDEX('Load Shapes - Day Type'!G:G,MATCH('Load Shapes - 8760'!$A4929,'Load Shapes - Day Type'!$K:$K,0))</f>
        <v>5.0999999999999997E-2</v>
      </c>
      <c r="P4929" s="14">
        <f>INDEX('Load Shapes - Day Type'!H:H,MATCH('Load Shapes - 8760'!$A4929,'Load Shapes - Day Type'!$K:$K,0))</f>
        <v>0.157</v>
      </c>
      <c r="Q4929" s="15">
        <f>INDEX('Load Shapes - Day Type'!I:I,MATCH('Load Shapes - 8760'!$A4929,'Load Shapes - Day Type'!$K:$K,0))</f>
        <v>1.6633672687580014</v>
      </c>
      <c r="R4929" s="15">
        <f>INDEX('Load Shapes - Day Type'!J:J,MATCH('Load Shapes - 8760'!$A4929,'Load Shapes - Day Type'!$K:$K,0))</f>
        <v>8.4831730706658073E-2</v>
      </c>
      <c r="S4929" s="47">
        <f t="shared" si="308"/>
        <v>5.2191586102301819E-5</v>
      </c>
    </row>
    <row r="4930" spans="1:19" x14ac:dyDescent="0.2">
      <c r="A4930" s="45" t="str">
        <f t="shared" si="305"/>
        <v>JulyWeekday7</v>
      </c>
      <c r="E4930" s="9">
        <v>2017</v>
      </c>
      <c r="F4930" s="9">
        <v>7</v>
      </c>
      <c r="G4930" s="9" t="s">
        <v>12</v>
      </c>
      <c r="H4930" s="9">
        <v>25</v>
      </c>
      <c r="I4930" s="24" t="s">
        <v>188</v>
      </c>
      <c r="J4930" s="25" t="str">
        <f t="shared" si="306"/>
        <v/>
      </c>
      <c r="K4930" s="25" t="str">
        <f t="shared" si="307"/>
        <v>Weekday</v>
      </c>
      <c r="L4930" s="25" t="s">
        <v>177</v>
      </c>
      <c r="M4930" s="9">
        <v>4927</v>
      </c>
      <c r="N4930" s="9">
        <v>7</v>
      </c>
      <c r="O4930" s="14">
        <f>INDEX('Load Shapes - Day Type'!G:G,MATCH('Load Shapes - 8760'!$A4930,'Load Shapes - Day Type'!$K:$K,0))</f>
        <v>8.1000000000000003E-2</v>
      </c>
      <c r="P4930" s="14">
        <f>INDEX('Load Shapes - Day Type'!H:H,MATCH('Load Shapes - 8760'!$A4930,'Load Shapes - Day Type'!$K:$K,0))</f>
        <v>0.124</v>
      </c>
      <c r="Q4930" s="15">
        <f>INDEX('Load Shapes - Day Type'!I:I,MATCH('Load Shapes - 8760'!$A4930,'Load Shapes - Day Type'!$K:$K,0))</f>
        <v>1.6633672687580014</v>
      </c>
      <c r="R4930" s="15">
        <f>INDEX('Load Shapes - Day Type'!J:J,MATCH('Load Shapes - 8760'!$A4930,'Load Shapes - Day Type'!$K:$K,0))</f>
        <v>0.13473274876939811</v>
      </c>
      <c r="S4930" s="47">
        <f t="shared" si="308"/>
        <v>8.2892519103655831E-5</v>
      </c>
    </row>
    <row r="4931" spans="1:19" x14ac:dyDescent="0.2">
      <c r="A4931" s="45" t="str">
        <f t="shared" si="305"/>
        <v>JulyWeekday8</v>
      </c>
      <c r="E4931" s="9">
        <v>2017</v>
      </c>
      <c r="F4931" s="9">
        <v>7</v>
      </c>
      <c r="G4931" s="9" t="s">
        <v>12</v>
      </c>
      <c r="H4931" s="9">
        <v>25</v>
      </c>
      <c r="I4931" s="24" t="s">
        <v>188</v>
      </c>
      <c r="J4931" s="25" t="str">
        <f t="shared" si="306"/>
        <v/>
      </c>
      <c r="K4931" s="25" t="str">
        <f t="shared" si="307"/>
        <v>Weekday</v>
      </c>
      <c r="L4931" s="25" t="s">
        <v>177</v>
      </c>
      <c r="M4931" s="9">
        <v>4928</v>
      </c>
      <c r="N4931" s="9">
        <v>8</v>
      </c>
      <c r="O4931" s="14">
        <f>INDEX('Load Shapes - Day Type'!G:G,MATCH('Load Shapes - 8760'!$A4931,'Load Shapes - Day Type'!$K:$K,0))</f>
        <v>0.11700000000000001</v>
      </c>
      <c r="P4931" s="14">
        <f>INDEX('Load Shapes - Day Type'!H:H,MATCH('Load Shapes - 8760'!$A4931,'Load Shapes - Day Type'!$K:$K,0))</f>
        <v>0.10299999999999999</v>
      </c>
      <c r="Q4931" s="15">
        <f>INDEX('Load Shapes - Day Type'!I:I,MATCH('Load Shapes - 8760'!$A4931,'Load Shapes - Day Type'!$K:$K,0))</f>
        <v>1.6633672687580014</v>
      </c>
      <c r="R4931" s="15">
        <f>INDEX('Load Shapes - Day Type'!J:J,MATCH('Load Shapes - 8760'!$A4931,'Load Shapes - Day Type'!$K:$K,0))</f>
        <v>0.19461397044468617</v>
      </c>
      <c r="S4931" s="47">
        <f t="shared" si="308"/>
        <v>1.1973363870528065E-4</v>
      </c>
    </row>
    <row r="4932" spans="1:19" x14ac:dyDescent="0.2">
      <c r="A4932" s="45" t="str">
        <f t="shared" ref="A4932:A4995" si="309">_xlfn.CONCAT(G4932,K4932,N4932)</f>
        <v>JulyWeekday9</v>
      </c>
      <c r="E4932" s="9">
        <v>2017</v>
      </c>
      <c r="F4932" s="9">
        <v>7</v>
      </c>
      <c r="G4932" s="9" t="s">
        <v>12</v>
      </c>
      <c r="H4932" s="9">
        <v>25</v>
      </c>
      <c r="I4932" s="24" t="s">
        <v>188</v>
      </c>
      <c r="J4932" s="25" t="str">
        <f t="shared" ref="J4932:J4995" si="310">IF(_xlfn.CONCAT(AW$4,AX$4)=_xlfn.CONCAT(F4932,H4932),"Holiday",IF(_xlfn.CONCAT(AW$5,AX$5)=_xlfn.CONCAT(F4932,H4932),"Holiday",IF(_xlfn.CONCAT(AW$6,AX$6)=_xlfn.CONCAT(F4932,H4932),"Holiday",IF(_xlfn.CONCAT(AW$7,AX$7)=_xlfn.CONCAT(F4932,H4932),"Holiday",IF(_xlfn.CONCAT(AW$8,AX$8)=_xlfn.CONCAT(F4932,H4932),"Holiday",IF(_xlfn.CONCAT(AW$9,AX$9)=_xlfn.CONCAT(F4932,H4932),"Holiday",IF(_xlfn.CONCAT(AW$10,AX$10)=_xlfn.CONCAT(F4932,H4932),"Holiday",IF(_xlfn.CONCAT(AW$11,AX$11)=_xlfn.CONCAT(F4932,H4932),"Holiday",IF(_xlfn.CONCAT(AW$12,AX$12)=_xlfn.CONCAT(F4932,H4932),"Holiday",IF(_xlfn.CONCAT(AW$13,AX$13)=_xlfn.CONCAT(F4932,H4932),"Holiday",""))))))))))</f>
        <v/>
      </c>
      <c r="K4932" s="25" t="str">
        <f t="shared" si="307"/>
        <v>Weekday</v>
      </c>
      <c r="L4932" s="25" t="s">
        <v>176</v>
      </c>
      <c r="M4932" s="9">
        <v>4929</v>
      </c>
      <c r="N4932" s="9">
        <v>9</v>
      </c>
      <c r="O4932" s="14">
        <f>INDEX('Load Shapes - Day Type'!G:G,MATCH('Load Shapes - 8760'!$A4932,'Load Shapes - Day Type'!$K:$K,0))</f>
        <v>0.122</v>
      </c>
      <c r="P4932" s="14">
        <f>INDEX('Load Shapes - Day Type'!H:H,MATCH('Load Shapes - 8760'!$A4932,'Load Shapes - Day Type'!$K:$K,0))</f>
        <v>0.104</v>
      </c>
      <c r="Q4932" s="15">
        <f>INDEX('Load Shapes - Day Type'!I:I,MATCH('Load Shapes - 8760'!$A4932,'Load Shapes - Day Type'!$K:$K,0))</f>
        <v>1.6633672687580014</v>
      </c>
      <c r="R4932" s="15">
        <f>INDEX('Load Shapes - Day Type'!J:J,MATCH('Load Shapes - 8760'!$A4932,'Load Shapes - Day Type'!$K:$K,0))</f>
        <v>0.20293080678847616</v>
      </c>
      <c r="S4932" s="47">
        <f t="shared" si="308"/>
        <v>1.2485046087217297E-4</v>
      </c>
    </row>
    <row r="4933" spans="1:19" x14ac:dyDescent="0.2">
      <c r="A4933" s="45" t="str">
        <f t="shared" si="309"/>
        <v>JulyWeekday10</v>
      </c>
      <c r="E4933" s="9">
        <v>2017</v>
      </c>
      <c r="F4933" s="9">
        <v>7</v>
      </c>
      <c r="G4933" s="9" t="s">
        <v>12</v>
      </c>
      <c r="H4933" s="9">
        <v>25</v>
      </c>
      <c r="I4933" s="24" t="s">
        <v>188</v>
      </c>
      <c r="J4933" s="25" t="str">
        <f t="shared" si="310"/>
        <v/>
      </c>
      <c r="K4933" s="25" t="str">
        <f t="shared" ref="K4933:K4996" si="311">IF(J4933="Holiday","Weekend/Holiday",IF(I4933="Sun","Weekend/Holiday",IF(I4933="Sat","Weekend/Holiday","Weekday")))</f>
        <v>Weekday</v>
      </c>
      <c r="L4933" s="25" t="s">
        <v>176</v>
      </c>
      <c r="M4933" s="9">
        <v>4930</v>
      </c>
      <c r="N4933" s="9">
        <v>10</v>
      </c>
      <c r="O4933" s="14">
        <f>INDEX('Load Shapes - Day Type'!G:G,MATCH('Load Shapes - 8760'!$A4933,'Load Shapes - Day Type'!$K:$K,0))</f>
        <v>0.13</v>
      </c>
      <c r="P4933" s="14">
        <f>INDEX('Load Shapes - Day Type'!H:H,MATCH('Load Shapes - 8760'!$A4933,'Load Shapes - Day Type'!$K:$K,0))</f>
        <v>0.105</v>
      </c>
      <c r="Q4933" s="15">
        <f>INDEX('Load Shapes - Day Type'!I:I,MATCH('Load Shapes - 8760'!$A4933,'Load Shapes - Day Type'!$K:$K,0))</f>
        <v>1.6633672687580014</v>
      </c>
      <c r="R4933" s="15">
        <f>INDEX('Load Shapes - Day Type'!J:J,MATCH('Load Shapes - 8760'!$A4933,'Load Shapes - Day Type'!$K:$K,0))</f>
        <v>0.2162377449385402</v>
      </c>
      <c r="S4933" s="47">
        <f t="shared" ref="S4933:S4996" si="312">O4933/$O$1</f>
        <v>1.3303737633920071E-4</v>
      </c>
    </row>
    <row r="4934" spans="1:19" x14ac:dyDescent="0.2">
      <c r="A4934" s="45" t="str">
        <f t="shared" si="309"/>
        <v>JulyWeekday11</v>
      </c>
      <c r="E4934" s="9">
        <v>2017</v>
      </c>
      <c r="F4934" s="9">
        <v>7</v>
      </c>
      <c r="G4934" s="9" t="s">
        <v>12</v>
      </c>
      <c r="H4934" s="9">
        <v>25</v>
      </c>
      <c r="I4934" s="24" t="s">
        <v>188</v>
      </c>
      <c r="J4934" s="25" t="str">
        <f t="shared" si="310"/>
        <v/>
      </c>
      <c r="K4934" s="25" t="str">
        <f t="shared" si="311"/>
        <v>Weekday</v>
      </c>
      <c r="L4934" s="25" t="s">
        <v>176</v>
      </c>
      <c r="M4934" s="9">
        <v>4931</v>
      </c>
      <c r="N4934" s="9">
        <v>11</v>
      </c>
      <c r="O4934" s="14">
        <f>INDEX('Load Shapes - Day Type'!G:G,MATCH('Load Shapes - 8760'!$A4934,'Load Shapes - Day Type'!$K:$K,0))</f>
        <v>0.127</v>
      </c>
      <c r="P4934" s="14">
        <f>INDEX('Load Shapes - Day Type'!H:H,MATCH('Load Shapes - 8760'!$A4934,'Load Shapes - Day Type'!$K:$K,0))</f>
        <v>0.109</v>
      </c>
      <c r="Q4934" s="15">
        <f>INDEX('Load Shapes - Day Type'!I:I,MATCH('Load Shapes - 8760'!$A4934,'Load Shapes - Day Type'!$K:$K,0))</f>
        <v>1.6633672687580014</v>
      </c>
      <c r="R4934" s="15">
        <f>INDEX('Load Shapes - Day Type'!J:J,MATCH('Load Shapes - 8760'!$A4934,'Load Shapes - Day Type'!$K:$K,0))</f>
        <v>0.21124764313226618</v>
      </c>
      <c r="S4934" s="47">
        <f t="shared" si="312"/>
        <v>1.2996728303906531E-4</v>
      </c>
    </row>
    <row r="4935" spans="1:19" x14ac:dyDescent="0.2">
      <c r="A4935" s="45" t="str">
        <f t="shared" si="309"/>
        <v>JulyWeekday12</v>
      </c>
      <c r="E4935" s="9">
        <v>2017</v>
      </c>
      <c r="F4935" s="9">
        <v>7</v>
      </c>
      <c r="G4935" s="9" t="s">
        <v>12</v>
      </c>
      <c r="H4935" s="9">
        <v>25</v>
      </c>
      <c r="I4935" s="24" t="s">
        <v>188</v>
      </c>
      <c r="J4935" s="25" t="str">
        <f t="shared" si="310"/>
        <v/>
      </c>
      <c r="K4935" s="25" t="str">
        <f t="shared" si="311"/>
        <v>Weekday</v>
      </c>
      <c r="L4935" s="25" t="s">
        <v>176</v>
      </c>
      <c r="M4935" s="9">
        <v>4932</v>
      </c>
      <c r="N4935" s="9">
        <v>12</v>
      </c>
      <c r="O4935" s="14">
        <f>INDEX('Load Shapes - Day Type'!G:G,MATCH('Load Shapes - 8760'!$A4935,'Load Shapes - Day Type'!$K:$K,0))</f>
        <v>0.124</v>
      </c>
      <c r="P4935" s="14">
        <f>INDEX('Load Shapes - Day Type'!H:H,MATCH('Load Shapes - 8760'!$A4935,'Load Shapes - Day Type'!$K:$K,0))</f>
        <v>0.112</v>
      </c>
      <c r="Q4935" s="15">
        <f>INDEX('Load Shapes - Day Type'!I:I,MATCH('Load Shapes - 8760'!$A4935,'Load Shapes - Day Type'!$K:$K,0))</f>
        <v>1.6633672687580014</v>
      </c>
      <c r="R4935" s="15">
        <f>INDEX('Load Shapes - Day Type'!J:J,MATCH('Load Shapes - 8760'!$A4935,'Load Shapes - Day Type'!$K:$K,0))</f>
        <v>0.20625754132599217</v>
      </c>
      <c r="S4935" s="47">
        <f t="shared" si="312"/>
        <v>1.2689718973892992E-4</v>
      </c>
    </row>
    <row r="4936" spans="1:19" x14ac:dyDescent="0.2">
      <c r="A4936" s="45" t="str">
        <f t="shared" si="309"/>
        <v>JulyWeekday13</v>
      </c>
      <c r="E4936" s="9">
        <v>2017</v>
      </c>
      <c r="F4936" s="9">
        <v>7</v>
      </c>
      <c r="G4936" s="9" t="s">
        <v>12</v>
      </c>
      <c r="H4936" s="9">
        <v>25</v>
      </c>
      <c r="I4936" s="24" t="s">
        <v>188</v>
      </c>
      <c r="J4936" s="25" t="str">
        <f t="shared" si="310"/>
        <v/>
      </c>
      <c r="K4936" s="25" t="str">
        <f t="shared" si="311"/>
        <v>Weekday</v>
      </c>
      <c r="L4936" s="25" t="s">
        <v>176</v>
      </c>
      <c r="M4936" s="9">
        <v>4933</v>
      </c>
      <c r="N4936" s="9">
        <v>13</v>
      </c>
      <c r="O4936" s="14">
        <f>INDEX('Load Shapes - Day Type'!G:G,MATCH('Load Shapes - 8760'!$A4936,'Load Shapes - Day Type'!$K:$K,0))</f>
        <v>0.129</v>
      </c>
      <c r="P4936" s="14">
        <f>INDEX('Load Shapes - Day Type'!H:H,MATCH('Load Shapes - 8760'!$A4936,'Load Shapes - Day Type'!$K:$K,0))</f>
        <v>0.109</v>
      </c>
      <c r="Q4936" s="15">
        <f>INDEX('Load Shapes - Day Type'!I:I,MATCH('Load Shapes - 8760'!$A4936,'Load Shapes - Day Type'!$K:$K,0))</f>
        <v>1.6633672687580014</v>
      </c>
      <c r="R4936" s="15">
        <f>INDEX('Load Shapes - Day Type'!J:J,MATCH('Load Shapes - 8760'!$A4936,'Load Shapes - Day Type'!$K:$K,0))</f>
        <v>0.21457437766978218</v>
      </c>
      <c r="S4936" s="47">
        <f t="shared" si="312"/>
        <v>1.3201401190582226E-4</v>
      </c>
    </row>
    <row r="4937" spans="1:19" x14ac:dyDescent="0.2">
      <c r="A4937" s="45" t="str">
        <f t="shared" si="309"/>
        <v>JulyWeekday14</v>
      </c>
      <c r="E4937" s="9">
        <v>2017</v>
      </c>
      <c r="F4937" s="9">
        <v>7</v>
      </c>
      <c r="G4937" s="9" t="s">
        <v>12</v>
      </c>
      <c r="H4937" s="9">
        <v>25</v>
      </c>
      <c r="I4937" s="24" t="s">
        <v>188</v>
      </c>
      <c r="J4937" s="25" t="str">
        <f t="shared" si="310"/>
        <v/>
      </c>
      <c r="K4937" s="25" t="str">
        <f t="shared" si="311"/>
        <v>Weekday</v>
      </c>
      <c r="L4937" s="25" t="s">
        <v>176</v>
      </c>
      <c r="M4937" s="9">
        <v>4934</v>
      </c>
      <c r="N4937" s="9">
        <v>14</v>
      </c>
      <c r="O4937" s="14">
        <f>INDEX('Load Shapes - Day Type'!G:G,MATCH('Load Shapes - 8760'!$A4937,'Load Shapes - Day Type'!$K:$K,0))</f>
        <v>0.128</v>
      </c>
      <c r="P4937" s="14">
        <f>INDEX('Load Shapes - Day Type'!H:H,MATCH('Load Shapes - 8760'!$A4937,'Load Shapes - Day Type'!$K:$K,0))</f>
        <v>0.11</v>
      </c>
      <c r="Q4937" s="15">
        <f>INDEX('Load Shapes - Day Type'!I:I,MATCH('Load Shapes - 8760'!$A4937,'Load Shapes - Day Type'!$K:$K,0))</f>
        <v>1.6633672687580014</v>
      </c>
      <c r="R4937" s="15">
        <f>INDEX('Load Shapes - Day Type'!J:J,MATCH('Load Shapes - 8760'!$A4937,'Load Shapes - Day Type'!$K:$K,0))</f>
        <v>0.2129110104010242</v>
      </c>
      <c r="S4937" s="47">
        <f t="shared" si="312"/>
        <v>1.3099064747244379E-4</v>
      </c>
    </row>
    <row r="4938" spans="1:19" x14ac:dyDescent="0.2">
      <c r="A4938" s="45" t="str">
        <f t="shared" si="309"/>
        <v>JulyWeekday15</v>
      </c>
      <c r="E4938" s="9">
        <v>2017</v>
      </c>
      <c r="F4938" s="9">
        <v>7</v>
      </c>
      <c r="G4938" s="9" t="s">
        <v>12</v>
      </c>
      <c r="H4938" s="9">
        <v>25</v>
      </c>
      <c r="I4938" s="24" t="s">
        <v>188</v>
      </c>
      <c r="J4938" s="25" t="str">
        <f t="shared" si="310"/>
        <v/>
      </c>
      <c r="K4938" s="25" t="str">
        <f t="shared" si="311"/>
        <v>Weekday</v>
      </c>
      <c r="L4938" s="25" t="s">
        <v>176</v>
      </c>
      <c r="M4938" s="9">
        <v>4935</v>
      </c>
      <c r="N4938" s="9">
        <v>15</v>
      </c>
      <c r="O4938" s="14">
        <f>INDEX('Load Shapes - Day Type'!G:G,MATCH('Load Shapes - 8760'!$A4938,'Load Shapes - Day Type'!$K:$K,0))</f>
        <v>0.12</v>
      </c>
      <c r="P4938" s="14">
        <f>INDEX('Load Shapes - Day Type'!H:H,MATCH('Load Shapes - 8760'!$A4938,'Load Shapes - Day Type'!$K:$K,0))</f>
        <v>0.11</v>
      </c>
      <c r="Q4938" s="15">
        <f>INDEX('Load Shapes - Day Type'!I:I,MATCH('Load Shapes - 8760'!$A4938,'Load Shapes - Day Type'!$K:$K,0))</f>
        <v>1.6633672687580014</v>
      </c>
      <c r="R4938" s="15">
        <f>INDEX('Load Shapes - Day Type'!J:J,MATCH('Load Shapes - 8760'!$A4938,'Load Shapes - Day Type'!$K:$K,0))</f>
        <v>0.19960407225096016</v>
      </c>
      <c r="S4938" s="47">
        <f t="shared" si="312"/>
        <v>1.2280373200541605E-4</v>
      </c>
    </row>
    <row r="4939" spans="1:19" x14ac:dyDescent="0.2">
      <c r="A4939" s="45" t="str">
        <f t="shared" si="309"/>
        <v>JulyWeekday16</v>
      </c>
      <c r="E4939" s="9">
        <v>2017</v>
      </c>
      <c r="F4939" s="9">
        <v>7</v>
      </c>
      <c r="G4939" s="9" t="s">
        <v>12</v>
      </c>
      <c r="H4939" s="9">
        <v>25</v>
      </c>
      <c r="I4939" s="24" t="s">
        <v>188</v>
      </c>
      <c r="J4939" s="25" t="str">
        <f t="shared" si="310"/>
        <v/>
      </c>
      <c r="K4939" s="25" t="str">
        <f t="shared" si="311"/>
        <v>Weekday</v>
      </c>
      <c r="L4939" s="25" t="s">
        <v>176</v>
      </c>
      <c r="M4939" s="9">
        <v>4936</v>
      </c>
      <c r="N4939" s="9">
        <v>16</v>
      </c>
      <c r="O4939" s="14">
        <f>INDEX('Load Shapes - Day Type'!G:G,MATCH('Load Shapes - 8760'!$A4939,'Load Shapes - Day Type'!$K:$K,0))</f>
        <v>0.115</v>
      </c>
      <c r="P4939" s="14">
        <f>INDEX('Load Shapes - Day Type'!H:H,MATCH('Load Shapes - 8760'!$A4939,'Load Shapes - Day Type'!$K:$K,0))</f>
        <v>0.109</v>
      </c>
      <c r="Q4939" s="15">
        <f>INDEX('Load Shapes - Day Type'!I:I,MATCH('Load Shapes - 8760'!$A4939,'Load Shapes - Day Type'!$K:$K,0))</f>
        <v>1.6633672687580014</v>
      </c>
      <c r="R4939" s="15">
        <f>INDEX('Load Shapes - Day Type'!J:J,MATCH('Load Shapes - 8760'!$A4939,'Load Shapes - Day Type'!$K:$K,0))</f>
        <v>0.19128723590717017</v>
      </c>
      <c r="S4939" s="47">
        <f t="shared" si="312"/>
        <v>1.1768690983852372E-4</v>
      </c>
    </row>
    <row r="4940" spans="1:19" x14ac:dyDescent="0.2">
      <c r="A4940" s="45" t="str">
        <f t="shared" si="309"/>
        <v>JulyWeekday17</v>
      </c>
      <c r="E4940" s="9">
        <v>2017</v>
      </c>
      <c r="F4940" s="9">
        <v>7</v>
      </c>
      <c r="G4940" s="9" t="s">
        <v>12</v>
      </c>
      <c r="H4940" s="9">
        <v>25</v>
      </c>
      <c r="I4940" s="24" t="s">
        <v>188</v>
      </c>
      <c r="J4940" s="25" t="str">
        <f t="shared" si="310"/>
        <v/>
      </c>
      <c r="K4940" s="25" t="str">
        <f t="shared" si="311"/>
        <v>Weekday</v>
      </c>
      <c r="L4940" s="25" t="s">
        <v>176</v>
      </c>
      <c r="M4940" s="9">
        <v>4937</v>
      </c>
      <c r="N4940" s="9">
        <v>17</v>
      </c>
      <c r="O4940" s="14">
        <f>INDEX('Load Shapes - Day Type'!G:G,MATCH('Load Shapes - 8760'!$A4940,'Load Shapes - Day Type'!$K:$K,0))</f>
        <v>0.11600000000000001</v>
      </c>
      <c r="P4940" s="14">
        <f>INDEX('Load Shapes - Day Type'!H:H,MATCH('Load Shapes - 8760'!$A4940,'Load Shapes - Day Type'!$K:$K,0))</f>
        <v>0.1</v>
      </c>
      <c r="Q4940" s="15">
        <f>INDEX('Load Shapes - Day Type'!I:I,MATCH('Load Shapes - 8760'!$A4940,'Load Shapes - Day Type'!$K:$K,0))</f>
        <v>1.6633672687580014</v>
      </c>
      <c r="R4940" s="15">
        <f>INDEX('Load Shapes - Day Type'!J:J,MATCH('Load Shapes - 8760'!$A4940,'Load Shapes - Day Type'!$K:$K,0))</f>
        <v>0.19295060317592819</v>
      </c>
      <c r="S4940" s="47">
        <f t="shared" si="312"/>
        <v>1.1871027427190218E-4</v>
      </c>
    </row>
    <row r="4941" spans="1:19" x14ac:dyDescent="0.2">
      <c r="A4941" s="45" t="str">
        <f t="shared" si="309"/>
        <v>JulyWeekday18</v>
      </c>
      <c r="E4941" s="9">
        <v>2017</v>
      </c>
      <c r="F4941" s="9">
        <v>7</v>
      </c>
      <c r="G4941" s="9" t="s">
        <v>12</v>
      </c>
      <c r="H4941" s="9">
        <v>25</v>
      </c>
      <c r="I4941" s="24" t="s">
        <v>188</v>
      </c>
      <c r="J4941" s="25" t="str">
        <f t="shared" si="310"/>
        <v/>
      </c>
      <c r="K4941" s="25" t="str">
        <f t="shared" si="311"/>
        <v>Weekday</v>
      </c>
      <c r="L4941" s="25" t="s">
        <v>176</v>
      </c>
      <c r="M4941" s="9">
        <v>4938</v>
      </c>
      <c r="N4941" s="9">
        <v>18</v>
      </c>
      <c r="O4941" s="14">
        <f>INDEX('Load Shapes - Day Type'!G:G,MATCH('Load Shapes - 8760'!$A4941,'Load Shapes - Day Type'!$K:$K,0))</f>
        <v>0.123</v>
      </c>
      <c r="P4941" s="14">
        <f>INDEX('Load Shapes - Day Type'!H:H,MATCH('Load Shapes - 8760'!$A4941,'Load Shapes - Day Type'!$K:$K,0))</f>
        <v>9.5000000000000001E-2</v>
      </c>
      <c r="Q4941" s="15">
        <f>INDEX('Load Shapes - Day Type'!I:I,MATCH('Load Shapes - 8760'!$A4941,'Load Shapes - Day Type'!$K:$K,0))</f>
        <v>1.6633672687580014</v>
      </c>
      <c r="R4941" s="15">
        <f>INDEX('Load Shapes - Day Type'!J:J,MATCH('Load Shapes - 8760'!$A4941,'Load Shapes - Day Type'!$K:$K,0))</f>
        <v>0.20459417405723418</v>
      </c>
      <c r="S4941" s="47">
        <f t="shared" si="312"/>
        <v>1.2587382530555144E-4</v>
      </c>
    </row>
    <row r="4942" spans="1:19" x14ac:dyDescent="0.2">
      <c r="A4942" s="45" t="str">
        <f t="shared" si="309"/>
        <v>JulyWeekday19</v>
      </c>
      <c r="E4942" s="9">
        <v>2017</v>
      </c>
      <c r="F4942" s="9">
        <v>7</v>
      </c>
      <c r="G4942" s="9" t="s">
        <v>12</v>
      </c>
      <c r="H4942" s="9">
        <v>25</v>
      </c>
      <c r="I4942" s="24" t="s">
        <v>188</v>
      </c>
      <c r="J4942" s="25" t="str">
        <f t="shared" si="310"/>
        <v/>
      </c>
      <c r="K4942" s="25" t="str">
        <f t="shared" si="311"/>
        <v>Weekday</v>
      </c>
      <c r="L4942" s="25" t="s">
        <v>176</v>
      </c>
      <c r="M4942" s="9">
        <v>4939</v>
      </c>
      <c r="N4942" s="9">
        <v>19</v>
      </c>
      <c r="O4942" s="14">
        <f>INDEX('Load Shapes - Day Type'!G:G,MATCH('Load Shapes - 8760'!$A4942,'Load Shapes - Day Type'!$K:$K,0))</f>
        <v>0.12</v>
      </c>
      <c r="P4942" s="14">
        <f>INDEX('Load Shapes - Day Type'!H:H,MATCH('Load Shapes - 8760'!$A4942,'Load Shapes - Day Type'!$K:$K,0))</f>
        <v>0.09</v>
      </c>
      <c r="Q4942" s="15">
        <f>INDEX('Load Shapes - Day Type'!I:I,MATCH('Load Shapes - 8760'!$A4942,'Load Shapes - Day Type'!$K:$K,0))</f>
        <v>1.6633672687580014</v>
      </c>
      <c r="R4942" s="15">
        <f>INDEX('Load Shapes - Day Type'!J:J,MATCH('Load Shapes - 8760'!$A4942,'Load Shapes - Day Type'!$K:$K,0))</f>
        <v>0.19960407225096016</v>
      </c>
      <c r="S4942" s="47">
        <f t="shared" si="312"/>
        <v>1.2280373200541605E-4</v>
      </c>
    </row>
    <row r="4943" spans="1:19" x14ac:dyDescent="0.2">
      <c r="A4943" s="45" t="str">
        <f t="shared" si="309"/>
        <v>JulyWeekday20</v>
      </c>
      <c r="E4943" s="9">
        <v>2017</v>
      </c>
      <c r="F4943" s="9">
        <v>7</v>
      </c>
      <c r="G4943" s="9" t="s">
        <v>12</v>
      </c>
      <c r="H4943" s="9">
        <v>25</v>
      </c>
      <c r="I4943" s="24" t="s">
        <v>188</v>
      </c>
      <c r="J4943" s="25" t="str">
        <f t="shared" si="310"/>
        <v/>
      </c>
      <c r="K4943" s="25" t="str">
        <f t="shared" si="311"/>
        <v>Weekday</v>
      </c>
      <c r="L4943" s="25" t="s">
        <v>176</v>
      </c>
      <c r="M4943" s="9">
        <v>4940</v>
      </c>
      <c r="N4943" s="9">
        <v>20</v>
      </c>
      <c r="O4943" s="14">
        <f>INDEX('Load Shapes - Day Type'!G:G,MATCH('Load Shapes - 8760'!$A4943,'Load Shapes - Day Type'!$K:$K,0))</f>
        <v>0.13100000000000001</v>
      </c>
      <c r="P4943" s="14">
        <f>INDEX('Load Shapes - Day Type'!H:H,MATCH('Load Shapes - 8760'!$A4943,'Load Shapes - Day Type'!$K:$K,0))</f>
        <v>8.5999999999999993E-2</v>
      </c>
      <c r="Q4943" s="15">
        <f>INDEX('Load Shapes - Day Type'!I:I,MATCH('Load Shapes - 8760'!$A4943,'Load Shapes - Day Type'!$K:$K,0))</f>
        <v>1.6633672687580014</v>
      </c>
      <c r="R4943" s="15">
        <f>INDEX('Load Shapes - Day Type'!J:J,MATCH('Load Shapes - 8760'!$A4943,'Load Shapes - Day Type'!$K:$K,0))</f>
        <v>0.21790111220729819</v>
      </c>
      <c r="S4943" s="47">
        <f t="shared" si="312"/>
        <v>1.3406074077257918E-4</v>
      </c>
    </row>
    <row r="4944" spans="1:19" x14ac:dyDescent="0.2">
      <c r="A4944" s="45" t="str">
        <f t="shared" si="309"/>
        <v>JulyWeekday21</v>
      </c>
      <c r="E4944" s="9">
        <v>2017</v>
      </c>
      <c r="F4944" s="9">
        <v>7</v>
      </c>
      <c r="G4944" s="9" t="s">
        <v>12</v>
      </c>
      <c r="H4944" s="9">
        <v>25</v>
      </c>
      <c r="I4944" s="24" t="s">
        <v>188</v>
      </c>
      <c r="J4944" s="25" t="str">
        <f t="shared" si="310"/>
        <v/>
      </c>
      <c r="K4944" s="25" t="str">
        <f t="shared" si="311"/>
        <v>Weekday</v>
      </c>
      <c r="L4944" s="25" t="s">
        <v>176</v>
      </c>
      <c r="M4944" s="9">
        <v>4941</v>
      </c>
      <c r="N4944" s="9">
        <v>21</v>
      </c>
      <c r="O4944" s="14">
        <f>INDEX('Load Shapes - Day Type'!G:G,MATCH('Load Shapes - 8760'!$A4944,'Load Shapes - Day Type'!$K:$K,0))</f>
        <v>0.151</v>
      </c>
      <c r="P4944" s="14">
        <f>INDEX('Load Shapes - Day Type'!H:H,MATCH('Load Shapes - 8760'!$A4944,'Load Shapes - Day Type'!$K:$K,0))</f>
        <v>8.5999999999999993E-2</v>
      </c>
      <c r="Q4944" s="15">
        <f>INDEX('Load Shapes - Day Type'!I:I,MATCH('Load Shapes - 8760'!$A4944,'Load Shapes - Day Type'!$K:$K,0))</f>
        <v>1.6633672687580014</v>
      </c>
      <c r="R4944" s="15">
        <f>INDEX('Load Shapes - Day Type'!J:J,MATCH('Load Shapes - 8760'!$A4944,'Load Shapes - Day Type'!$K:$K,0))</f>
        <v>0.2511684575824582</v>
      </c>
      <c r="S4944" s="47">
        <f t="shared" si="312"/>
        <v>1.5452802944014853E-4</v>
      </c>
    </row>
    <row r="4945" spans="1:19" x14ac:dyDescent="0.2">
      <c r="A4945" s="45" t="str">
        <f t="shared" si="309"/>
        <v>JulyWeekday22</v>
      </c>
      <c r="E4945" s="9">
        <v>2017</v>
      </c>
      <c r="F4945" s="9">
        <v>7</v>
      </c>
      <c r="G4945" s="9" t="s">
        <v>12</v>
      </c>
      <c r="H4945" s="9">
        <v>25</v>
      </c>
      <c r="I4945" s="24" t="s">
        <v>188</v>
      </c>
      <c r="J4945" s="25" t="str">
        <f t="shared" si="310"/>
        <v/>
      </c>
      <c r="K4945" s="25" t="str">
        <f t="shared" si="311"/>
        <v>Weekday</v>
      </c>
      <c r="L4945" s="25" t="s">
        <v>176</v>
      </c>
      <c r="M4945" s="9">
        <v>4942</v>
      </c>
      <c r="N4945" s="9">
        <v>22</v>
      </c>
      <c r="O4945" s="14">
        <f>INDEX('Load Shapes - Day Type'!G:G,MATCH('Load Shapes - 8760'!$A4945,'Load Shapes - Day Type'!$K:$K,0))</f>
        <v>0.14899999999999999</v>
      </c>
      <c r="P4945" s="14">
        <f>INDEX('Load Shapes - Day Type'!H:H,MATCH('Load Shapes - 8760'!$A4945,'Load Shapes - Day Type'!$K:$K,0))</f>
        <v>8.7999999999999995E-2</v>
      </c>
      <c r="Q4945" s="15">
        <f>INDEX('Load Shapes - Day Type'!I:I,MATCH('Load Shapes - 8760'!$A4945,'Load Shapes - Day Type'!$K:$K,0))</f>
        <v>1.6633672687580014</v>
      </c>
      <c r="R4945" s="15">
        <f>INDEX('Load Shapes - Day Type'!J:J,MATCH('Load Shapes - 8760'!$A4945,'Load Shapes - Day Type'!$K:$K,0))</f>
        <v>0.2478417230449422</v>
      </c>
      <c r="S4945" s="47">
        <f t="shared" si="312"/>
        <v>1.5248130057339158E-4</v>
      </c>
    </row>
    <row r="4946" spans="1:19" x14ac:dyDescent="0.2">
      <c r="A4946" s="45" t="str">
        <f t="shared" si="309"/>
        <v>JulyWeekday23</v>
      </c>
      <c r="E4946" s="9">
        <v>2017</v>
      </c>
      <c r="F4946" s="9">
        <v>7</v>
      </c>
      <c r="G4946" s="9" t="s">
        <v>12</v>
      </c>
      <c r="H4946" s="9">
        <v>25</v>
      </c>
      <c r="I4946" s="24" t="s">
        <v>188</v>
      </c>
      <c r="J4946" s="25" t="str">
        <f t="shared" si="310"/>
        <v/>
      </c>
      <c r="K4946" s="25" t="str">
        <f t="shared" si="311"/>
        <v>Weekday</v>
      </c>
      <c r="L4946" s="25" t="s">
        <v>176</v>
      </c>
      <c r="M4946" s="9">
        <v>4943</v>
      </c>
      <c r="N4946" s="9">
        <v>23</v>
      </c>
      <c r="O4946" s="14">
        <f>INDEX('Load Shapes - Day Type'!G:G,MATCH('Load Shapes - 8760'!$A4946,'Load Shapes - Day Type'!$K:$K,0))</f>
        <v>9.4E-2</v>
      </c>
      <c r="P4946" s="14">
        <f>INDEX('Load Shapes - Day Type'!H:H,MATCH('Load Shapes - 8760'!$A4946,'Load Shapes - Day Type'!$K:$K,0))</f>
        <v>0.107</v>
      </c>
      <c r="Q4946" s="15">
        <f>INDEX('Load Shapes - Day Type'!I:I,MATCH('Load Shapes - 8760'!$A4946,'Load Shapes - Day Type'!$K:$K,0))</f>
        <v>1.6633672687580014</v>
      </c>
      <c r="R4946" s="15">
        <f>INDEX('Load Shapes - Day Type'!J:J,MATCH('Load Shapes - 8760'!$A4946,'Load Shapes - Day Type'!$K:$K,0))</f>
        <v>0.15635652326325214</v>
      </c>
      <c r="S4946" s="47">
        <f t="shared" si="312"/>
        <v>9.61962567375759E-5</v>
      </c>
    </row>
    <row r="4947" spans="1:19" x14ac:dyDescent="0.2">
      <c r="A4947" s="45" t="str">
        <f t="shared" si="309"/>
        <v>JulyWeekday24</v>
      </c>
      <c r="E4947" s="9">
        <v>2017</v>
      </c>
      <c r="F4947" s="9">
        <v>7</v>
      </c>
      <c r="G4947" s="9" t="s">
        <v>12</v>
      </c>
      <c r="H4947" s="9">
        <v>25</v>
      </c>
      <c r="I4947" s="24" t="s">
        <v>188</v>
      </c>
      <c r="J4947" s="25" t="str">
        <f t="shared" si="310"/>
        <v/>
      </c>
      <c r="K4947" s="25" t="str">
        <f t="shared" si="311"/>
        <v>Weekday</v>
      </c>
      <c r="L4947" s="25" t="s">
        <v>177</v>
      </c>
      <c r="M4947" s="9">
        <v>4944</v>
      </c>
      <c r="N4947" s="9">
        <v>24</v>
      </c>
      <c r="O4947" s="14">
        <f>INDEX('Load Shapes - Day Type'!G:G,MATCH('Load Shapes - 8760'!$A4947,'Load Shapes - Day Type'!$K:$K,0))</f>
        <v>5.5E-2</v>
      </c>
      <c r="P4947" s="14">
        <f>INDEX('Load Shapes - Day Type'!H:H,MATCH('Load Shapes - 8760'!$A4947,'Load Shapes - Day Type'!$K:$K,0))</f>
        <v>0.155</v>
      </c>
      <c r="Q4947" s="15">
        <f>INDEX('Load Shapes - Day Type'!I:I,MATCH('Load Shapes - 8760'!$A4947,'Load Shapes - Day Type'!$K:$K,0))</f>
        <v>1.6633672687580014</v>
      </c>
      <c r="R4947" s="15">
        <f>INDEX('Load Shapes - Day Type'!J:J,MATCH('Load Shapes - 8760'!$A4947,'Load Shapes - Day Type'!$K:$K,0))</f>
        <v>9.1485199781690077E-2</v>
      </c>
      <c r="S4947" s="47">
        <f t="shared" si="312"/>
        <v>5.6285043835815688E-5</v>
      </c>
    </row>
    <row r="4948" spans="1:19" x14ac:dyDescent="0.2">
      <c r="A4948" s="45" t="str">
        <f t="shared" si="309"/>
        <v>JulyWeekday1</v>
      </c>
      <c r="E4948" s="9">
        <v>2017</v>
      </c>
      <c r="F4948" s="9">
        <v>7</v>
      </c>
      <c r="G4948" s="9" t="s">
        <v>12</v>
      </c>
      <c r="H4948" s="9">
        <v>26</v>
      </c>
      <c r="I4948" s="24" t="s">
        <v>185</v>
      </c>
      <c r="J4948" s="25" t="str">
        <f t="shared" si="310"/>
        <v/>
      </c>
      <c r="K4948" s="25" t="str">
        <f t="shared" si="311"/>
        <v>Weekday</v>
      </c>
      <c r="L4948" s="25" t="s">
        <v>177</v>
      </c>
      <c r="M4948" s="9">
        <v>4945</v>
      </c>
      <c r="N4948" s="9">
        <v>1</v>
      </c>
      <c r="O4948" s="14">
        <f>INDEX('Load Shapes - Day Type'!G:G,MATCH('Load Shapes - 8760'!$A4948,'Load Shapes - Day Type'!$K:$K,0))</f>
        <v>3.4000000000000002E-2</v>
      </c>
      <c r="P4948" s="14">
        <f>INDEX('Load Shapes - Day Type'!H:H,MATCH('Load Shapes - 8760'!$A4948,'Load Shapes - Day Type'!$K:$K,0))</f>
        <v>0.215</v>
      </c>
      <c r="Q4948" s="15">
        <f>INDEX('Load Shapes - Day Type'!I:I,MATCH('Load Shapes - 8760'!$A4948,'Load Shapes - Day Type'!$K:$K,0))</f>
        <v>1.6633672687580014</v>
      </c>
      <c r="R4948" s="15">
        <f>INDEX('Load Shapes - Day Type'!J:J,MATCH('Load Shapes - 8760'!$A4948,'Load Shapes - Day Type'!$K:$K,0))</f>
        <v>5.6554487137772051E-2</v>
      </c>
      <c r="S4948" s="47">
        <f t="shared" si="312"/>
        <v>3.4794390734867882E-5</v>
      </c>
    </row>
    <row r="4949" spans="1:19" x14ac:dyDescent="0.2">
      <c r="A4949" s="45" t="str">
        <f t="shared" si="309"/>
        <v>JulyWeekday2</v>
      </c>
      <c r="E4949" s="9">
        <v>2017</v>
      </c>
      <c r="F4949" s="9">
        <v>7</v>
      </c>
      <c r="G4949" s="9" t="s">
        <v>12</v>
      </c>
      <c r="H4949" s="9">
        <v>26</v>
      </c>
      <c r="I4949" s="24" t="s">
        <v>185</v>
      </c>
      <c r="J4949" s="25" t="str">
        <f t="shared" si="310"/>
        <v/>
      </c>
      <c r="K4949" s="25" t="str">
        <f t="shared" si="311"/>
        <v>Weekday</v>
      </c>
      <c r="L4949" s="25" t="s">
        <v>177</v>
      </c>
      <c r="M4949" s="9">
        <v>4946</v>
      </c>
      <c r="N4949" s="9">
        <v>2</v>
      </c>
      <c r="O4949" s="14">
        <f>INDEX('Load Shapes - Day Type'!G:G,MATCH('Load Shapes - 8760'!$A4949,'Load Shapes - Day Type'!$K:$K,0))</f>
        <v>2.8000000000000001E-2</v>
      </c>
      <c r="P4949" s="14">
        <f>INDEX('Load Shapes - Day Type'!H:H,MATCH('Load Shapes - 8760'!$A4949,'Load Shapes - Day Type'!$K:$K,0))</f>
        <v>0.246</v>
      </c>
      <c r="Q4949" s="15">
        <f>INDEX('Load Shapes - Day Type'!I:I,MATCH('Load Shapes - 8760'!$A4949,'Load Shapes - Day Type'!$K:$K,0))</f>
        <v>1.6633672687580014</v>
      </c>
      <c r="R4949" s="15">
        <f>INDEX('Load Shapes - Day Type'!J:J,MATCH('Load Shapes - 8760'!$A4949,'Load Shapes - Day Type'!$K:$K,0))</f>
        <v>4.6574283525224039E-2</v>
      </c>
      <c r="S4949" s="47">
        <f t="shared" si="312"/>
        <v>2.8654204134597078E-5</v>
      </c>
    </row>
    <row r="4950" spans="1:19" x14ac:dyDescent="0.2">
      <c r="A4950" s="45" t="str">
        <f t="shared" si="309"/>
        <v>JulyWeekday3</v>
      </c>
      <c r="E4950" s="9">
        <v>2017</v>
      </c>
      <c r="F4950" s="9">
        <v>7</v>
      </c>
      <c r="G4950" s="9" t="s">
        <v>12</v>
      </c>
      <c r="H4950" s="9">
        <v>26</v>
      </c>
      <c r="I4950" s="24" t="s">
        <v>185</v>
      </c>
      <c r="J4950" s="25" t="str">
        <f t="shared" si="310"/>
        <v/>
      </c>
      <c r="K4950" s="25" t="str">
        <f t="shared" si="311"/>
        <v>Weekday</v>
      </c>
      <c r="L4950" s="25" t="s">
        <v>177</v>
      </c>
      <c r="M4950" s="9">
        <v>4947</v>
      </c>
      <c r="N4950" s="9">
        <v>3</v>
      </c>
      <c r="O4950" s="14">
        <f>INDEX('Load Shapes - Day Type'!G:G,MATCH('Load Shapes - 8760'!$A4950,'Load Shapes - Day Type'!$K:$K,0))</f>
        <v>2.4E-2</v>
      </c>
      <c r="P4950" s="14">
        <f>INDEX('Load Shapes - Day Type'!H:H,MATCH('Load Shapes - 8760'!$A4950,'Load Shapes - Day Type'!$K:$K,0))</f>
        <v>0.27</v>
      </c>
      <c r="Q4950" s="15">
        <f>INDEX('Load Shapes - Day Type'!I:I,MATCH('Load Shapes - 8760'!$A4950,'Load Shapes - Day Type'!$K:$K,0))</f>
        <v>1.6633672687580014</v>
      </c>
      <c r="R4950" s="15">
        <f>INDEX('Load Shapes - Day Type'!J:J,MATCH('Load Shapes - 8760'!$A4950,'Load Shapes - Day Type'!$K:$K,0))</f>
        <v>3.9920814450192035E-2</v>
      </c>
      <c r="S4950" s="47">
        <f t="shared" si="312"/>
        <v>2.4560746401083209E-5</v>
      </c>
    </row>
    <row r="4951" spans="1:19" x14ac:dyDescent="0.2">
      <c r="A4951" s="45" t="str">
        <f t="shared" si="309"/>
        <v>JulyWeekday4</v>
      </c>
      <c r="E4951" s="9">
        <v>2017</v>
      </c>
      <c r="F4951" s="9">
        <v>7</v>
      </c>
      <c r="G4951" s="9" t="s">
        <v>12</v>
      </c>
      <c r="H4951" s="9">
        <v>26</v>
      </c>
      <c r="I4951" s="24" t="s">
        <v>185</v>
      </c>
      <c r="J4951" s="25" t="str">
        <f t="shared" si="310"/>
        <v/>
      </c>
      <c r="K4951" s="25" t="str">
        <f t="shared" si="311"/>
        <v>Weekday</v>
      </c>
      <c r="L4951" s="25" t="s">
        <v>177</v>
      </c>
      <c r="M4951" s="9">
        <v>4948</v>
      </c>
      <c r="N4951" s="9">
        <v>4</v>
      </c>
      <c r="O4951" s="14">
        <f>INDEX('Load Shapes - Day Type'!G:G,MATCH('Load Shapes - 8760'!$A4951,'Load Shapes - Day Type'!$K:$K,0))</f>
        <v>2.3E-2</v>
      </c>
      <c r="P4951" s="14">
        <f>INDEX('Load Shapes - Day Type'!H:H,MATCH('Load Shapes - 8760'!$A4951,'Load Shapes - Day Type'!$K:$K,0))</f>
        <v>0.27</v>
      </c>
      <c r="Q4951" s="15">
        <f>INDEX('Load Shapes - Day Type'!I:I,MATCH('Load Shapes - 8760'!$A4951,'Load Shapes - Day Type'!$K:$K,0))</f>
        <v>1.6633672687580014</v>
      </c>
      <c r="R4951" s="15">
        <f>INDEX('Load Shapes - Day Type'!J:J,MATCH('Load Shapes - 8760'!$A4951,'Load Shapes - Day Type'!$K:$K,0))</f>
        <v>3.8257447181434034E-2</v>
      </c>
      <c r="S4951" s="47">
        <f t="shared" si="312"/>
        <v>2.3537381967704741E-5</v>
      </c>
    </row>
    <row r="4952" spans="1:19" x14ac:dyDescent="0.2">
      <c r="A4952" s="45" t="str">
        <f t="shared" si="309"/>
        <v>JulyWeekday5</v>
      </c>
      <c r="E4952" s="9">
        <v>2017</v>
      </c>
      <c r="F4952" s="9">
        <v>7</v>
      </c>
      <c r="G4952" s="9" t="s">
        <v>12</v>
      </c>
      <c r="H4952" s="9">
        <v>26</v>
      </c>
      <c r="I4952" s="24" t="s">
        <v>185</v>
      </c>
      <c r="J4952" s="25" t="str">
        <f t="shared" si="310"/>
        <v/>
      </c>
      <c r="K4952" s="25" t="str">
        <f t="shared" si="311"/>
        <v>Weekday</v>
      </c>
      <c r="L4952" s="25" t="s">
        <v>177</v>
      </c>
      <c r="M4952" s="9">
        <v>4949</v>
      </c>
      <c r="N4952" s="9">
        <v>5</v>
      </c>
      <c r="O4952" s="14">
        <f>INDEX('Load Shapes - Day Type'!G:G,MATCH('Load Shapes - 8760'!$A4952,'Load Shapes - Day Type'!$K:$K,0))</f>
        <v>2.9000000000000001E-2</v>
      </c>
      <c r="P4952" s="14">
        <f>INDEX('Load Shapes - Day Type'!H:H,MATCH('Load Shapes - 8760'!$A4952,'Load Shapes - Day Type'!$K:$K,0))</f>
        <v>0.223</v>
      </c>
      <c r="Q4952" s="15">
        <f>INDEX('Load Shapes - Day Type'!I:I,MATCH('Load Shapes - 8760'!$A4952,'Load Shapes - Day Type'!$K:$K,0))</f>
        <v>1.6633672687580014</v>
      </c>
      <c r="R4952" s="15">
        <f>INDEX('Load Shapes - Day Type'!J:J,MATCH('Load Shapes - 8760'!$A4952,'Load Shapes - Day Type'!$K:$K,0))</f>
        <v>4.8237650793982047E-2</v>
      </c>
      <c r="S4952" s="47">
        <f t="shared" si="312"/>
        <v>2.9677568567975545E-5</v>
      </c>
    </row>
    <row r="4953" spans="1:19" x14ac:dyDescent="0.2">
      <c r="A4953" s="45" t="str">
        <f t="shared" si="309"/>
        <v>JulyWeekday6</v>
      </c>
      <c r="E4953" s="9">
        <v>2017</v>
      </c>
      <c r="F4953" s="9">
        <v>7</v>
      </c>
      <c r="G4953" s="9" t="s">
        <v>12</v>
      </c>
      <c r="H4953" s="9">
        <v>26</v>
      </c>
      <c r="I4953" s="24" t="s">
        <v>185</v>
      </c>
      <c r="J4953" s="25" t="str">
        <f t="shared" si="310"/>
        <v/>
      </c>
      <c r="K4953" s="25" t="str">
        <f t="shared" si="311"/>
        <v>Weekday</v>
      </c>
      <c r="L4953" s="25" t="s">
        <v>177</v>
      </c>
      <c r="M4953" s="9">
        <v>4950</v>
      </c>
      <c r="N4953" s="9">
        <v>6</v>
      </c>
      <c r="O4953" s="14">
        <f>INDEX('Load Shapes - Day Type'!G:G,MATCH('Load Shapes - 8760'!$A4953,'Load Shapes - Day Type'!$K:$K,0))</f>
        <v>5.0999999999999997E-2</v>
      </c>
      <c r="P4953" s="14">
        <f>INDEX('Load Shapes - Day Type'!H:H,MATCH('Load Shapes - 8760'!$A4953,'Load Shapes - Day Type'!$K:$K,0))</f>
        <v>0.157</v>
      </c>
      <c r="Q4953" s="15">
        <f>INDEX('Load Shapes - Day Type'!I:I,MATCH('Load Shapes - 8760'!$A4953,'Load Shapes - Day Type'!$K:$K,0))</f>
        <v>1.6633672687580014</v>
      </c>
      <c r="R4953" s="15">
        <f>INDEX('Load Shapes - Day Type'!J:J,MATCH('Load Shapes - 8760'!$A4953,'Load Shapes - Day Type'!$K:$K,0))</f>
        <v>8.4831730706658073E-2</v>
      </c>
      <c r="S4953" s="47">
        <f t="shared" si="312"/>
        <v>5.2191586102301819E-5</v>
      </c>
    </row>
    <row r="4954" spans="1:19" x14ac:dyDescent="0.2">
      <c r="A4954" s="45" t="str">
        <f t="shared" si="309"/>
        <v>JulyWeekday7</v>
      </c>
      <c r="E4954" s="9">
        <v>2017</v>
      </c>
      <c r="F4954" s="9">
        <v>7</v>
      </c>
      <c r="G4954" s="9" t="s">
        <v>12</v>
      </c>
      <c r="H4954" s="9">
        <v>26</v>
      </c>
      <c r="I4954" s="24" t="s">
        <v>185</v>
      </c>
      <c r="J4954" s="25" t="str">
        <f t="shared" si="310"/>
        <v/>
      </c>
      <c r="K4954" s="25" t="str">
        <f t="shared" si="311"/>
        <v>Weekday</v>
      </c>
      <c r="L4954" s="25" t="s">
        <v>177</v>
      </c>
      <c r="M4954" s="9">
        <v>4951</v>
      </c>
      <c r="N4954" s="9">
        <v>7</v>
      </c>
      <c r="O4954" s="14">
        <f>INDEX('Load Shapes - Day Type'!G:G,MATCH('Load Shapes - 8760'!$A4954,'Load Shapes - Day Type'!$K:$K,0))</f>
        <v>8.1000000000000003E-2</v>
      </c>
      <c r="P4954" s="14">
        <f>INDEX('Load Shapes - Day Type'!H:H,MATCH('Load Shapes - 8760'!$A4954,'Load Shapes - Day Type'!$K:$K,0))</f>
        <v>0.124</v>
      </c>
      <c r="Q4954" s="15">
        <f>INDEX('Load Shapes - Day Type'!I:I,MATCH('Load Shapes - 8760'!$A4954,'Load Shapes - Day Type'!$K:$K,0))</f>
        <v>1.6633672687580014</v>
      </c>
      <c r="R4954" s="15">
        <f>INDEX('Load Shapes - Day Type'!J:J,MATCH('Load Shapes - 8760'!$A4954,'Load Shapes - Day Type'!$K:$K,0))</f>
        <v>0.13473274876939811</v>
      </c>
      <c r="S4954" s="47">
        <f t="shared" si="312"/>
        <v>8.2892519103655831E-5</v>
      </c>
    </row>
    <row r="4955" spans="1:19" x14ac:dyDescent="0.2">
      <c r="A4955" s="45" t="str">
        <f t="shared" si="309"/>
        <v>JulyWeekday8</v>
      </c>
      <c r="E4955" s="9">
        <v>2017</v>
      </c>
      <c r="F4955" s="9">
        <v>7</v>
      </c>
      <c r="G4955" s="9" t="s">
        <v>12</v>
      </c>
      <c r="H4955" s="9">
        <v>26</v>
      </c>
      <c r="I4955" s="24" t="s">
        <v>185</v>
      </c>
      <c r="J4955" s="25" t="str">
        <f t="shared" si="310"/>
        <v/>
      </c>
      <c r="K4955" s="25" t="str">
        <f t="shared" si="311"/>
        <v>Weekday</v>
      </c>
      <c r="L4955" s="25" t="s">
        <v>177</v>
      </c>
      <c r="M4955" s="9">
        <v>4952</v>
      </c>
      <c r="N4955" s="9">
        <v>8</v>
      </c>
      <c r="O4955" s="14">
        <f>INDEX('Load Shapes - Day Type'!G:G,MATCH('Load Shapes - 8760'!$A4955,'Load Shapes - Day Type'!$K:$K,0))</f>
        <v>0.11700000000000001</v>
      </c>
      <c r="P4955" s="14">
        <f>INDEX('Load Shapes - Day Type'!H:H,MATCH('Load Shapes - 8760'!$A4955,'Load Shapes - Day Type'!$K:$K,0))</f>
        <v>0.10299999999999999</v>
      </c>
      <c r="Q4955" s="15">
        <f>INDEX('Load Shapes - Day Type'!I:I,MATCH('Load Shapes - 8760'!$A4955,'Load Shapes - Day Type'!$K:$K,0))</f>
        <v>1.6633672687580014</v>
      </c>
      <c r="R4955" s="15">
        <f>INDEX('Load Shapes - Day Type'!J:J,MATCH('Load Shapes - 8760'!$A4955,'Load Shapes - Day Type'!$K:$K,0))</f>
        <v>0.19461397044468617</v>
      </c>
      <c r="S4955" s="47">
        <f t="shared" si="312"/>
        <v>1.1973363870528065E-4</v>
      </c>
    </row>
    <row r="4956" spans="1:19" x14ac:dyDescent="0.2">
      <c r="A4956" s="45" t="str">
        <f t="shared" si="309"/>
        <v>JulyWeekday9</v>
      </c>
      <c r="E4956" s="9">
        <v>2017</v>
      </c>
      <c r="F4956" s="9">
        <v>7</v>
      </c>
      <c r="G4956" s="9" t="s">
        <v>12</v>
      </c>
      <c r="H4956" s="9">
        <v>26</v>
      </c>
      <c r="I4956" s="24" t="s">
        <v>185</v>
      </c>
      <c r="J4956" s="25" t="str">
        <f t="shared" si="310"/>
        <v/>
      </c>
      <c r="K4956" s="25" t="str">
        <f t="shared" si="311"/>
        <v>Weekday</v>
      </c>
      <c r="L4956" s="25" t="s">
        <v>176</v>
      </c>
      <c r="M4956" s="9">
        <v>4953</v>
      </c>
      <c r="N4956" s="9">
        <v>9</v>
      </c>
      <c r="O4956" s="14">
        <f>INDEX('Load Shapes - Day Type'!G:G,MATCH('Load Shapes - 8760'!$A4956,'Load Shapes - Day Type'!$K:$K,0))</f>
        <v>0.122</v>
      </c>
      <c r="P4956" s="14">
        <f>INDEX('Load Shapes - Day Type'!H:H,MATCH('Load Shapes - 8760'!$A4956,'Load Shapes - Day Type'!$K:$K,0))</f>
        <v>0.104</v>
      </c>
      <c r="Q4956" s="15">
        <f>INDEX('Load Shapes - Day Type'!I:I,MATCH('Load Shapes - 8760'!$A4956,'Load Shapes - Day Type'!$K:$K,0))</f>
        <v>1.6633672687580014</v>
      </c>
      <c r="R4956" s="15">
        <f>INDEX('Load Shapes - Day Type'!J:J,MATCH('Load Shapes - 8760'!$A4956,'Load Shapes - Day Type'!$K:$K,0))</f>
        <v>0.20293080678847616</v>
      </c>
      <c r="S4956" s="47">
        <f t="shared" si="312"/>
        <v>1.2485046087217297E-4</v>
      </c>
    </row>
    <row r="4957" spans="1:19" x14ac:dyDescent="0.2">
      <c r="A4957" s="45" t="str">
        <f t="shared" si="309"/>
        <v>JulyWeekday10</v>
      </c>
      <c r="E4957" s="9">
        <v>2017</v>
      </c>
      <c r="F4957" s="9">
        <v>7</v>
      </c>
      <c r="G4957" s="9" t="s">
        <v>12</v>
      </c>
      <c r="H4957" s="9">
        <v>26</v>
      </c>
      <c r="I4957" s="24" t="s">
        <v>185</v>
      </c>
      <c r="J4957" s="25" t="str">
        <f t="shared" si="310"/>
        <v/>
      </c>
      <c r="K4957" s="25" t="str">
        <f t="shared" si="311"/>
        <v>Weekday</v>
      </c>
      <c r="L4957" s="25" t="s">
        <v>176</v>
      </c>
      <c r="M4957" s="9">
        <v>4954</v>
      </c>
      <c r="N4957" s="9">
        <v>10</v>
      </c>
      <c r="O4957" s="14">
        <f>INDEX('Load Shapes - Day Type'!G:G,MATCH('Load Shapes - 8760'!$A4957,'Load Shapes - Day Type'!$K:$K,0))</f>
        <v>0.13</v>
      </c>
      <c r="P4957" s="14">
        <f>INDEX('Load Shapes - Day Type'!H:H,MATCH('Load Shapes - 8760'!$A4957,'Load Shapes - Day Type'!$K:$K,0))</f>
        <v>0.105</v>
      </c>
      <c r="Q4957" s="15">
        <f>INDEX('Load Shapes - Day Type'!I:I,MATCH('Load Shapes - 8760'!$A4957,'Load Shapes - Day Type'!$K:$K,0))</f>
        <v>1.6633672687580014</v>
      </c>
      <c r="R4957" s="15">
        <f>INDEX('Load Shapes - Day Type'!J:J,MATCH('Load Shapes - 8760'!$A4957,'Load Shapes - Day Type'!$K:$K,0))</f>
        <v>0.2162377449385402</v>
      </c>
      <c r="S4957" s="47">
        <f t="shared" si="312"/>
        <v>1.3303737633920071E-4</v>
      </c>
    </row>
    <row r="4958" spans="1:19" x14ac:dyDescent="0.2">
      <c r="A4958" s="45" t="str">
        <f t="shared" si="309"/>
        <v>JulyWeekday11</v>
      </c>
      <c r="E4958" s="9">
        <v>2017</v>
      </c>
      <c r="F4958" s="9">
        <v>7</v>
      </c>
      <c r="G4958" s="9" t="s">
        <v>12</v>
      </c>
      <c r="H4958" s="9">
        <v>26</v>
      </c>
      <c r="I4958" s="24" t="s">
        <v>185</v>
      </c>
      <c r="J4958" s="25" t="str">
        <f t="shared" si="310"/>
        <v/>
      </c>
      <c r="K4958" s="25" t="str">
        <f t="shared" si="311"/>
        <v>Weekday</v>
      </c>
      <c r="L4958" s="25" t="s">
        <v>176</v>
      </c>
      <c r="M4958" s="9">
        <v>4955</v>
      </c>
      <c r="N4958" s="9">
        <v>11</v>
      </c>
      <c r="O4958" s="14">
        <f>INDEX('Load Shapes - Day Type'!G:G,MATCH('Load Shapes - 8760'!$A4958,'Load Shapes - Day Type'!$K:$K,0))</f>
        <v>0.127</v>
      </c>
      <c r="P4958" s="14">
        <f>INDEX('Load Shapes - Day Type'!H:H,MATCH('Load Shapes - 8760'!$A4958,'Load Shapes - Day Type'!$K:$K,0))</f>
        <v>0.109</v>
      </c>
      <c r="Q4958" s="15">
        <f>INDEX('Load Shapes - Day Type'!I:I,MATCH('Load Shapes - 8760'!$A4958,'Load Shapes - Day Type'!$K:$K,0))</f>
        <v>1.6633672687580014</v>
      </c>
      <c r="R4958" s="15">
        <f>INDEX('Load Shapes - Day Type'!J:J,MATCH('Load Shapes - 8760'!$A4958,'Load Shapes - Day Type'!$K:$K,0))</f>
        <v>0.21124764313226618</v>
      </c>
      <c r="S4958" s="47">
        <f t="shared" si="312"/>
        <v>1.2996728303906531E-4</v>
      </c>
    </row>
    <row r="4959" spans="1:19" x14ac:dyDescent="0.2">
      <c r="A4959" s="45" t="str">
        <f t="shared" si="309"/>
        <v>JulyWeekday12</v>
      </c>
      <c r="E4959" s="9">
        <v>2017</v>
      </c>
      <c r="F4959" s="9">
        <v>7</v>
      </c>
      <c r="G4959" s="9" t="s">
        <v>12</v>
      </c>
      <c r="H4959" s="9">
        <v>26</v>
      </c>
      <c r="I4959" s="24" t="s">
        <v>185</v>
      </c>
      <c r="J4959" s="25" t="str">
        <f t="shared" si="310"/>
        <v/>
      </c>
      <c r="K4959" s="25" t="str">
        <f t="shared" si="311"/>
        <v>Weekday</v>
      </c>
      <c r="L4959" s="25" t="s">
        <v>176</v>
      </c>
      <c r="M4959" s="9">
        <v>4956</v>
      </c>
      <c r="N4959" s="9">
        <v>12</v>
      </c>
      <c r="O4959" s="14">
        <f>INDEX('Load Shapes - Day Type'!G:G,MATCH('Load Shapes - 8760'!$A4959,'Load Shapes - Day Type'!$K:$K,0))</f>
        <v>0.124</v>
      </c>
      <c r="P4959" s="14">
        <f>INDEX('Load Shapes - Day Type'!H:H,MATCH('Load Shapes - 8760'!$A4959,'Load Shapes - Day Type'!$K:$K,0))</f>
        <v>0.112</v>
      </c>
      <c r="Q4959" s="15">
        <f>INDEX('Load Shapes - Day Type'!I:I,MATCH('Load Shapes - 8760'!$A4959,'Load Shapes - Day Type'!$K:$K,0))</f>
        <v>1.6633672687580014</v>
      </c>
      <c r="R4959" s="15">
        <f>INDEX('Load Shapes - Day Type'!J:J,MATCH('Load Shapes - 8760'!$A4959,'Load Shapes - Day Type'!$K:$K,0))</f>
        <v>0.20625754132599217</v>
      </c>
      <c r="S4959" s="47">
        <f t="shared" si="312"/>
        <v>1.2689718973892992E-4</v>
      </c>
    </row>
    <row r="4960" spans="1:19" x14ac:dyDescent="0.2">
      <c r="A4960" s="45" t="str">
        <f t="shared" si="309"/>
        <v>JulyWeekday13</v>
      </c>
      <c r="E4960" s="9">
        <v>2017</v>
      </c>
      <c r="F4960" s="9">
        <v>7</v>
      </c>
      <c r="G4960" s="9" t="s">
        <v>12</v>
      </c>
      <c r="H4960" s="9">
        <v>26</v>
      </c>
      <c r="I4960" s="24" t="s">
        <v>185</v>
      </c>
      <c r="J4960" s="25" t="str">
        <f t="shared" si="310"/>
        <v/>
      </c>
      <c r="K4960" s="25" t="str">
        <f t="shared" si="311"/>
        <v>Weekday</v>
      </c>
      <c r="L4960" s="25" t="s">
        <v>176</v>
      </c>
      <c r="M4960" s="9">
        <v>4957</v>
      </c>
      <c r="N4960" s="9">
        <v>13</v>
      </c>
      <c r="O4960" s="14">
        <f>INDEX('Load Shapes - Day Type'!G:G,MATCH('Load Shapes - 8760'!$A4960,'Load Shapes - Day Type'!$K:$K,0))</f>
        <v>0.129</v>
      </c>
      <c r="P4960" s="14">
        <f>INDEX('Load Shapes - Day Type'!H:H,MATCH('Load Shapes - 8760'!$A4960,'Load Shapes - Day Type'!$K:$K,0))</f>
        <v>0.109</v>
      </c>
      <c r="Q4960" s="15">
        <f>INDEX('Load Shapes - Day Type'!I:I,MATCH('Load Shapes - 8760'!$A4960,'Load Shapes - Day Type'!$K:$K,0))</f>
        <v>1.6633672687580014</v>
      </c>
      <c r="R4960" s="15">
        <f>INDEX('Load Shapes - Day Type'!J:J,MATCH('Load Shapes - 8760'!$A4960,'Load Shapes - Day Type'!$K:$K,0))</f>
        <v>0.21457437766978218</v>
      </c>
      <c r="S4960" s="47">
        <f t="shared" si="312"/>
        <v>1.3201401190582226E-4</v>
      </c>
    </row>
    <row r="4961" spans="1:19" x14ac:dyDescent="0.2">
      <c r="A4961" s="45" t="str">
        <f t="shared" si="309"/>
        <v>JulyWeekday14</v>
      </c>
      <c r="E4961" s="9">
        <v>2017</v>
      </c>
      <c r="F4961" s="9">
        <v>7</v>
      </c>
      <c r="G4961" s="9" t="s">
        <v>12</v>
      </c>
      <c r="H4961" s="9">
        <v>26</v>
      </c>
      <c r="I4961" s="24" t="s">
        <v>185</v>
      </c>
      <c r="J4961" s="25" t="str">
        <f t="shared" si="310"/>
        <v/>
      </c>
      <c r="K4961" s="25" t="str">
        <f t="shared" si="311"/>
        <v>Weekday</v>
      </c>
      <c r="L4961" s="25" t="s">
        <v>176</v>
      </c>
      <c r="M4961" s="9">
        <v>4958</v>
      </c>
      <c r="N4961" s="9">
        <v>14</v>
      </c>
      <c r="O4961" s="14">
        <f>INDEX('Load Shapes - Day Type'!G:G,MATCH('Load Shapes - 8760'!$A4961,'Load Shapes - Day Type'!$K:$K,0))</f>
        <v>0.128</v>
      </c>
      <c r="P4961" s="14">
        <f>INDEX('Load Shapes - Day Type'!H:H,MATCH('Load Shapes - 8760'!$A4961,'Load Shapes - Day Type'!$K:$K,0))</f>
        <v>0.11</v>
      </c>
      <c r="Q4961" s="15">
        <f>INDEX('Load Shapes - Day Type'!I:I,MATCH('Load Shapes - 8760'!$A4961,'Load Shapes - Day Type'!$K:$K,0))</f>
        <v>1.6633672687580014</v>
      </c>
      <c r="R4961" s="15">
        <f>INDEX('Load Shapes - Day Type'!J:J,MATCH('Load Shapes - 8760'!$A4961,'Load Shapes - Day Type'!$K:$K,0))</f>
        <v>0.2129110104010242</v>
      </c>
      <c r="S4961" s="47">
        <f t="shared" si="312"/>
        <v>1.3099064747244379E-4</v>
      </c>
    </row>
    <row r="4962" spans="1:19" x14ac:dyDescent="0.2">
      <c r="A4962" s="45" t="str">
        <f t="shared" si="309"/>
        <v>JulyWeekday15</v>
      </c>
      <c r="E4962" s="9">
        <v>2017</v>
      </c>
      <c r="F4962" s="9">
        <v>7</v>
      </c>
      <c r="G4962" s="9" t="s">
        <v>12</v>
      </c>
      <c r="H4962" s="9">
        <v>26</v>
      </c>
      <c r="I4962" s="24" t="s">
        <v>185</v>
      </c>
      <c r="J4962" s="25" t="str">
        <f t="shared" si="310"/>
        <v/>
      </c>
      <c r="K4962" s="25" t="str">
        <f t="shared" si="311"/>
        <v>Weekday</v>
      </c>
      <c r="L4962" s="25" t="s">
        <v>176</v>
      </c>
      <c r="M4962" s="9">
        <v>4959</v>
      </c>
      <c r="N4962" s="9">
        <v>15</v>
      </c>
      <c r="O4962" s="14">
        <f>INDEX('Load Shapes - Day Type'!G:G,MATCH('Load Shapes - 8760'!$A4962,'Load Shapes - Day Type'!$K:$K,0))</f>
        <v>0.12</v>
      </c>
      <c r="P4962" s="14">
        <f>INDEX('Load Shapes - Day Type'!H:H,MATCH('Load Shapes - 8760'!$A4962,'Load Shapes - Day Type'!$K:$K,0))</f>
        <v>0.11</v>
      </c>
      <c r="Q4962" s="15">
        <f>INDEX('Load Shapes - Day Type'!I:I,MATCH('Load Shapes - 8760'!$A4962,'Load Shapes - Day Type'!$K:$K,0))</f>
        <v>1.6633672687580014</v>
      </c>
      <c r="R4962" s="15">
        <f>INDEX('Load Shapes - Day Type'!J:J,MATCH('Load Shapes - 8760'!$A4962,'Load Shapes - Day Type'!$K:$K,0))</f>
        <v>0.19960407225096016</v>
      </c>
      <c r="S4962" s="47">
        <f t="shared" si="312"/>
        <v>1.2280373200541605E-4</v>
      </c>
    </row>
    <row r="4963" spans="1:19" x14ac:dyDescent="0.2">
      <c r="A4963" s="45" t="str">
        <f t="shared" si="309"/>
        <v>JulyWeekday16</v>
      </c>
      <c r="E4963" s="9">
        <v>2017</v>
      </c>
      <c r="F4963" s="9">
        <v>7</v>
      </c>
      <c r="G4963" s="9" t="s">
        <v>12</v>
      </c>
      <c r="H4963" s="9">
        <v>26</v>
      </c>
      <c r="I4963" s="24" t="s">
        <v>185</v>
      </c>
      <c r="J4963" s="25" t="str">
        <f t="shared" si="310"/>
        <v/>
      </c>
      <c r="K4963" s="25" t="str">
        <f t="shared" si="311"/>
        <v>Weekday</v>
      </c>
      <c r="L4963" s="25" t="s">
        <v>176</v>
      </c>
      <c r="M4963" s="9">
        <v>4960</v>
      </c>
      <c r="N4963" s="9">
        <v>16</v>
      </c>
      <c r="O4963" s="14">
        <f>INDEX('Load Shapes - Day Type'!G:G,MATCH('Load Shapes - 8760'!$A4963,'Load Shapes - Day Type'!$K:$K,0))</f>
        <v>0.115</v>
      </c>
      <c r="P4963" s="14">
        <f>INDEX('Load Shapes - Day Type'!H:H,MATCH('Load Shapes - 8760'!$A4963,'Load Shapes - Day Type'!$K:$K,0))</f>
        <v>0.109</v>
      </c>
      <c r="Q4963" s="15">
        <f>INDEX('Load Shapes - Day Type'!I:I,MATCH('Load Shapes - 8760'!$A4963,'Load Shapes - Day Type'!$K:$K,0))</f>
        <v>1.6633672687580014</v>
      </c>
      <c r="R4963" s="15">
        <f>INDEX('Load Shapes - Day Type'!J:J,MATCH('Load Shapes - 8760'!$A4963,'Load Shapes - Day Type'!$K:$K,0))</f>
        <v>0.19128723590717017</v>
      </c>
      <c r="S4963" s="47">
        <f t="shared" si="312"/>
        <v>1.1768690983852372E-4</v>
      </c>
    </row>
    <row r="4964" spans="1:19" x14ac:dyDescent="0.2">
      <c r="A4964" s="45" t="str">
        <f t="shared" si="309"/>
        <v>JulyWeekday17</v>
      </c>
      <c r="E4964" s="9">
        <v>2017</v>
      </c>
      <c r="F4964" s="9">
        <v>7</v>
      </c>
      <c r="G4964" s="9" t="s">
        <v>12</v>
      </c>
      <c r="H4964" s="9">
        <v>26</v>
      </c>
      <c r="I4964" s="24" t="s">
        <v>185</v>
      </c>
      <c r="J4964" s="25" t="str">
        <f t="shared" si="310"/>
        <v/>
      </c>
      <c r="K4964" s="25" t="str">
        <f t="shared" si="311"/>
        <v>Weekday</v>
      </c>
      <c r="L4964" s="25" t="s">
        <v>176</v>
      </c>
      <c r="M4964" s="9">
        <v>4961</v>
      </c>
      <c r="N4964" s="9">
        <v>17</v>
      </c>
      <c r="O4964" s="14">
        <f>INDEX('Load Shapes - Day Type'!G:G,MATCH('Load Shapes - 8760'!$A4964,'Load Shapes - Day Type'!$K:$K,0))</f>
        <v>0.11600000000000001</v>
      </c>
      <c r="P4964" s="14">
        <f>INDEX('Load Shapes - Day Type'!H:H,MATCH('Load Shapes - 8760'!$A4964,'Load Shapes - Day Type'!$K:$K,0))</f>
        <v>0.1</v>
      </c>
      <c r="Q4964" s="15">
        <f>INDEX('Load Shapes - Day Type'!I:I,MATCH('Load Shapes - 8760'!$A4964,'Load Shapes - Day Type'!$K:$K,0))</f>
        <v>1.6633672687580014</v>
      </c>
      <c r="R4964" s="15">
        <f>INDEX('Load Shapes - Day Type'!J:J,MATCH('Load Shapes - 8760'!$A4964,'Load Shapes - Day Type'!$K:$K,0))</f>
        <v>0.19295060317592819</v>
      </c>
      <c r="S4964" s="47">
        <f t="shared" si="312"/>
        <v>1.1871027427190218E-4</v>
      </c>
    </row>
    <row r="4965" spans="1:19" x14ac:dyDescent="0.2">
      <c r="A4965" s="45" t="str">
        <f t="shared" si="309"/>
        <v>JulyWeekday18</v>
      </c>
      <c r="E4965" s="9">
        <v>2017</v>
      </c>
      <c r="F4965" s="9">
        <v>7</v>
      </c>
      <c r="G4965" s="9" t="s">
        <v>12</v>
      </c>
      <c r="H4965" s="9">
        <v>26</v>
      </c>
      <c r="I4965" s="24" t="s">
        <v>185</v>
      </c>
      <c r="J4965" s="25" t="str">
        <f t="shared" si="310"/>
        <v/>
      </c>
      <c r="K4965" s="25" t="str">
        <f t="shared" si="311"/>
        <v>Weekday</v>
      </c>
      <c r="L4965" s="25" t="s">
        <v>176</v>
      </c>
      <c r="M4965" s="9">
        <v>4962</v>
      </c>
      <c r="N4965" s="9">
        <v>18</v>
      </c>
      <c r="O4965" s="14">
        <f>INDEX('Load Shapes - Day Type'!G:G,MATCH('Load Shapes - 8760'!$A4965,'Load Shapes - Day Type'!$K:$K,0))</f>
        <v>0.123</v>
      </c>
      <c r="P4965" s="14">
        <f>INDEX('Load Shapes - Day Type'!H:H,MATCH('Load Shapes - 8760'!$A4965,'Load Shapes - Day Type'!$K:$K,0))</f>
        <v>9.5000000000000001E-2</v>
      </c>
      <c r="Q4965" s="15">
        <f>INDEX('Load Shapes - Day Type'!I:I,MATCH('Load Shapes - 8760'!$A4965,'Load Shapes - Day Type'!$K:$K,0))</f>
        <v>1.6633672687580014</v>
      </c>
      <c r="R4965" s="15">
        <f>INDEX('Load Shapes - Day Type'!J:J,MATCH('Load Shapes - 8760'!$A4965,'Load Shapes - Day Type'!$K:$K,0))</f>
        <v>0.20459417405723418</v>
      </c>
      <c r="S4965" s="47">
        <f t="shared" si="312"/>
        <v>1.2587382530555144E-4</v>
      </c>
    </row>
    <row r="4966" spans="1:19" x14ac:dyDescent="0.2">
      <c r="A4966" s="45" t="str">
        <f t="shared" si="309"/>
        <v>JulyWeekday19</v>
      </c>
      <c r="E4966" s="9">
        <v>2017</v>
      </c>
      <c r="F4966" s="9">
        <v>7</v>
      </c>
      <c r="G4966" s="9" t="s">
        <v>12</v>
      </c>
      <c r="H4966" s="9">
        <v>26</v>
      </c>
      <c r="I4966" s="24" t="s">
        <v>185</v>
      </c>
      <c r="J4966" s="25" t="str">
        <f t="shared" si="310"/>
        <v/>
      </c>
      <c r="K4966" s="25" t="str">
        <f t="shared" si="311"/>
        <v>Weekday</v>
      </c>
      <c r="L4966" s="25" t="s">
        <v>176</v>
      </c>
      <c r="M4966" s="9">
        <v>4963</v>
      </c>
      <c r="N4966" s="9">
        <v>19</v>
      </c>
      <c r="O4966" s="14">
        <f>INDEX('Load Shapes - Day Type'!G:G,MATCH('Load Shapes - 8760'!$A4966,'Load Shapes - Day Type'!$K:$K,0))</f>
        <v>0.12</v>
      </c>
      <c r="P4966" s="14">
        <f>INDEX('Load Shapes - Day Type'!H:H,MATCH('Load Shapes - 8760'!$A4966,'Load Shapes - Day Type'!$K:$K,0))</f>
        <v>0.09</v>
      </c>
      <c r="Q4966" s="15">
        <f>INDEX('Load Shapes - Day Type'!I:I,MATCH('Load Shapes - 8760'!$A4966,'Load Shapes - Day Type'!$K:$K,0))</f>
        <v>1.6633672687580014</v>
      </c>
      <c r="R4966" s="15">
        <f>INDEX('Load Shapes - Day Type'!J:J,MATCH('Load Shapes - 8760'!$A4966,'Load Shapes - Day Type'!$K:$K,0))</f>
        <v>0.19960407225096016</v>
      </c>
      <c r="S4966" s="47">
        <f t="shared" si="312"/>
        <v>1.2280373200541605E-4</v>
      </c>
    </row>
    <row r="4967" spans="1:19" x14ac:dyDescent="0.2">
      <c r="A4967" s="45" t="str">
        <f t="shared" si="309"/>
        <v>JulyWeekday20</v>
      </c>
      <c r="E4967" s="9">
        <v>2017</v>
      </c>
      <c r="F4967" s="9">
        <v>7</v>
      </c>
      <c r="G4967" s="9" t="s">
        <v>12</v>
      </c>
      <c r="H4967" s="9">
        <v>26</v>
      </c>
      <c r="I4967" s="24" t="s">
        <v>185</v>
      </c>
      <c r="J4967" s="25" t="str">
        <f t="shared" si="310"/>
        <v/>
      </c>
      <c r="K4967" s="25" t="str">
        <f t="shared" si="311"/>
        <v>Weekday</v>
      </c>
      <c r="L4967" s="25" t="s">
        <v>176</v>
      </c>
      <c r="M4967" s="9">
        <v>4964</v>
      </c>
      <c r="N4967" s="9">
        <v>20</v>
      </c>
      <c r="O4967" s="14">
        <f>INDEX('Load Shapes - Day Type'!G:G,MATCH('Load Shapes - 8760'!$A4967,'Load Shapes - Day Type'!$K:$K,0))</f>
        <v>0.13100000000000001</v>
      </c>
      <c r="P4967" s="14">
        <f>INDEX('Load Shapes - Day Type'!H:H,MATCH('Load Shapes - 8760'!$A4967,'Load Shapes - Day Type'!$K:$K,0))</f>
        <v>8.5999999999999993E-2</v>
      </c>
      <c r="Q4967" s="15">
        <f>INDEX('Load Shapes - Day Type'!I:I,MATCH('Load Shapes - 8760'!$A4967,'Load Shapes - Day Type'!$K:$K,0))</f>
        <v>1.6633672687580014</v>
      </c>
      <c r="R4967" s="15">
        <f>INDEX('Load Shapes - Day Type'!J:J,MATCH('Load Shapes - 8760'!$A4967,'Load Shapes - Day Type'!$K:$K,0))</f>
        <v>0.21790111220729819</v>
      </c>
      <c r="S4967" s="47">
        <f t="shared" si="312"/>
        <v>1.3406074077257918E-4</v>
      </c>
    </row>
    <row r="4968" spans="1:19" x14ac:dyDescent="0.2">
      <c r="A4968" s="45" t="str">
        <f t="shared" si="309"/>
        <v>JulyWeekday21</v>
      </c>
      <c r="E4968" s="9">
        <v>2017</v>
      </c>
      <c r="F4968" s="9">
        <v>7</v>
      </c>
      <c r="G4968" s="9" t="s">
        <v>12</v>
      </c>
      <c r="H4968" s="9">
        <v>26</v>
      </c>
      <c r="I4968" s="24" t="s">
        <v>185</v>
      </c>
      <c r="J4968" s="25" t="str">
        <f t="shared" si="310"/>
        <v/>
      </c>
      <c r="K4968" s="25" t="str">
        <f t="shared" si="311"/>
        <v>Weekday</v>
      </c>
      <c r="L4968" s="25" t="s">
        <v>176</v>
      </c>
      <c r="M4968" s="9">
        <v>4965</v>
      </c>
      <c r="N4968" s="9">
        <v>21</v>
      </c>
      <c r="O4968" s="14">
        <f>INDEX('Load Shapes - Day Type'!G:G,MATCH('Load Shapes - 8760'!$A4968,'Load Shapes - Day Type'!$K:$K,0))</f>
        <v>0.151</v>
      </c>
      <c r="P4968" s="14">
        <f>INDEX('Load Shapes - Day Type'!H:H,MATCH('Load Shapes - 8760'!$A4968,'Load Shapes - Day Type'!$K:$K,0))</f>
        <v>8.5999999999999993E-2</v>
      </c>
      <c r="Q4968" s="15">
        <f>INDEX('Load Shapes - Day Type'!I:I,MATCH('Load Shapes - 8760'!$A4968,'Load Shapes - Day Type'!$K:$K,0))</f>
        <v>1.6633672687580014</v>
      </c>
      <c r="R4968" s="15">
        <f>INDEX('Load Shapes - Day Type'!J:J,MATCH('Load Shapes - 8760'!$A4968,'Load Shapes - Day Type'!$K:$K,0))</f>
        <v>0.2511684575824582</v>
      </c>
      <c r="S4968" s="47">
        <f t="shared" si="312"/>
        <v>1.5452802944014853E-4</v>
      </c>
    </row>
    <row r="4969" spans="1:19" x14ac:dyDescent="0.2">
      <c r="A4969" s="45" t="str">
        <f t="shared" si="309"/>
        <v>JulyWeekday22</v>
      </c>
      <c r="E4969" s="9">
        <v>2017</v>
      </c>
      <c r="F4969" s="9">
        <v>7</v>
      </c>
      <c r="G4969" s="9" t="s">
        <v>12</v>
      </c>
      <c r="H4969" s="9">
        <v>26</v>
      </c>
      <c r="I4969" s="24" t="s">
        <v>185</v>
      </c>
      <c r="J4969" s="25" t="str">
        <f t="shared" si="310"/>
        <v/>
      </c>
      <c r="K4969" s="25" t="str">
        <f t="shared" si="311"/>
        <v>Weekday</v>
      </c>
      <c r="L4969" s="25" t="s">
        <v>176</v>
      </c>
      <c r="M4969" s="9">
        <v>4966</v>
      </c>
      <c r="N4969" s="9">
        <v>22</v>
      </c>
      <c r="O4969" s="14">
        <f>INDEX('Load Shapes - Day Type'!G:G,MATCH('Load Shapes - 8760'!$A4969,'Load Shapes - Day Type'!$K:$K,0))</f>
        <v>0.14899999999999999</v>
      </c>
      <c r="P4969" s="14">
        <f>INDEX('Load Shapes - Day Type'!H:H,MATCH('Load Shapes - 8760'!$A4969,'Load Shapes - Day Type'!$K:$K,0))</f>
        <v>8.7999999999999995E-2</v>
      </c>
      <c r="Q4969" s="15">
        <f>INDEX('Load Shapes - Day Type'!I:I,MATCH('Load Shapes - 8760'!$A4969,'Load Shapes - Day Type'!$K:$K,0))</f>
        <v>1.6633672687580014</v>
      </c>
      <c r="R4969" s="15">
        <f>INDEX('Load Shapes - Day Type'!J:J,MATCH('Load Shapes - 8760'!$A4969,'Load Shapes - Day Type'!$K:$K,0))</f>
        <v>0.2478417230449422</v>
      </c>
      <c r="S4969" s="47">
        <f t="shared" si="312"/>
        <v>1.5248130057339158E-4</v>
      </c>
    </row>
    <row r="4970" spans="1:19" x14ac:dyDescent="0.2">
      <c r="A4970" s="45" t="str">
        <f t="shared" si="309"/>
        <v>JulyWeekday23</v>
      </c>
      <c r="E4970" s="9">
        <v>2017</v>
      </c>
      <c r="F4970" s="9">
        <v>7</v>
      </c>
      <c r="G4970" s="9" t="s">
        <v>12</v>
      </c>
      <c r="H4970" s="9">
        <v>26</v>
      </c>
      <c r="I4970" s="24" t="s">
        <v>185</v>
      </c>
      <c r="J4970" s="25" t="str">
        <f t="shared" si="310"/>
        <v/>
      </c>
      <c r="K4970" s="25" t="str">
        <f t="shared" si="311"/>
        <v>Weekday</v>
      </c>
      <c r="L4970" s="25" t="s">
        <v>176</v>
      </c>
      <c r="M4970" s="9">
        <v>4967</v>
      </c>
      <c r="N4970" s="9">
        <v>23</v>
      </c>
      <c r="O4970" s="14">
        <f>INDEX('Load Shapes - Day Type'!G:G,MATCH('Load Shapes - 8760'!$A4970,'Load Shapes - Day Type'!$K:$K,0))</f>
        <v>9.4E-2</v>
      </c>
      <c r="P4970" s="14">
        <f>INDEX('Load Shapes - Day Type'!H:H,MATCH('Load Shapes - 8760'!$A4970,'Load Shapes - Day Type'!$K:$K,0))</f>
        <v>0.107</v>
      </c>
      <c r="Q4970" s="15">
        <f>INDEX('Load Shapes - Day Type'!I:I,MATCH('Load Shapes - 8760'!$A4970,'Load Shapes - Day Type'!$K:$K,0))</f>
        <v>1.6633672687580014</v>
      </c>
      <c r="R4970" s="15">
        <f>INDEX('Load Shapes - Day Type'!J:J,MATCH('Load Shapes - 8760'!$A4970,'Load Shapes - Day Type'!$K:$K,0))</f>
        <v>0.15635652326325214</v>
      </c>
      <c r="S4970" s="47">
        <f t="shared" si="312"/>
        <v>9.61962567375759E-5</v>
      </c>
    </row>
    <row r="4971" spans="1:19" x14ac:dyDescent="0.2">
      <c r="A4971" s="45" t="str">
        <f t="shared" si="309"/>
        <v>JulyWeekday24</v>
      </c>
      <c r="E4971" s="9">
        <v>2017</v>
      </c>
      <c r="F4971" s="9">
        <v>7</v>
      </c>
      <c r="G4971" s="9" t="s">
        <v>12</v>
      </c>
      <c r="H4971" s="9">
        <v>26</v>
      </c>
      <c r="I4971" s="24" t="s">
        <v>185</v>
      </c>
      <c r="J4971" s="25" t="str">
        <f t="shared" si="310"/>
        <v/>
      </c>
      <c r="K4971" s="25" t="str">
        <f t="shared" si="311"/>
        <v>Weekday</v>
      </c>
      <c r="L4971" s="25" t="s">
        <v>177</v>
      </c>
      <c r="M4971" s="9">
        <v>4968</v>
      </c>
      <c r="N4971" s="9">
        <v>24</v>
      </c>
      <c r="O4971" s="14">
        <f>INDEX('Load Shapes - Day Type'!G:G,MATCH('Load Shapes - 8760'!$A4971,'Load Shapes - Day Type'!$K:$K,0))</f>
        <v>5.5E-2</v>
      </c>
      <c r="P4971" s="14">
        <f>INDEX('Load Shapes - Day Type'!H:H,MATCH('Load Shapes - 8760'!$A4971,'Load Shapes - Day Type'!$K:$K,0))</f>
        <v>0.155</v>
      </c>
      <c r="Q4971" s="15">
        <f>INDEX('Load Shapes - Day Type'!I:I,MATCH('Load Shapes - 8760'!$A4971,'Load Shapes - Day Type'!$K:$K,0))</f>
        <v>1.6633672687580014</v>
      </c>
      <c r="R4971" s="15">
        <f>INDEX('Load Shapes - Day Type'!J:J,MATCH('Load Shapes - 8760'!$A4971,'Load Shapes - Day Type'!$K:$K,0))</f>
        <v>9.1485199781690077E-2</v>
      </c>
      <c r="S4971" s="47">
        <f t="shared" si="312"/>
        <v>5.6285043835815688E-5</v>
      </c>
    </row>
    <row r="4972" spans="1:19" x14ac:dyDescent="0.2">
      <c r="A4972" s="45" t="str">
        <f t="shared" si="309"/>
        <v>JulyWeekday1</v>
      </c>
      <c r="E4972" s="9">
        <v>2017</v>
      </c>
      <c r="F4972" s="9">
        <v>7</v>
      </c>
      <c r="G4972" s="9" t="s">
        <v>12</v>
      </c>
      <c r="H4972" s="9">
        <v>27</v>
      </c>
      <c r="I4972" s="24" t="s">
        <v>189</v>
      </c>
      <c r="J4972" s="25" t="str">
        <f t="shared" si="310"/>
        <v/>
      </c>
      <c r="K4972" s="25" t="str">
        <f t="shared" si="311"/>
        <v>Weekday</v>
      </c>
      <c r="L4972" s="25" t="s">
        <v>177</v>
      </c>
      <c r="M4972" s="9">
        <v>4969</v>
      </c>
      <c r="N4972" s="9">
        <v>1</v>
      </c>
      <c r="O4972" s="14">
        <f>INDEX('Load Shapes - Day Type'!G:G,MATCH('Load Shapes - 8760'!$A4972,'Load Shapes - Day Type'!$K:$K,0))</f>
        <v>3.4000000000000002E-2</v>
      </c>
      <c r="P4972" s="14">
        <f>INDEX('Load Shapes - Day Type'!H:H,MATCH('Load Shapes - 8760'!$A4972,'Load Shapes - Day Type'!$K:$K,0))</f>
        <v>0.215</v>
      </c>
      <c r="Q4972" s="15">
        <f>INDEX('Load Shapes - Day Type'!I:I,MATCH('Load Shapes - 8760'!$A4972,'Load Shapes - Day Type'!$K:$K,0))</f>
        <v>1.6633672687580014</v>
      </c>
      <c r="R4972" s="15">
        <f>INDEX('Load Shapes - Day Type'!J:J,MATCH('Load Shapes - 8760'!$A4972,'Load Shapes - Day Type'!$K:$K,0))</f>
        <v>5.6554487137772051E-2</v>
      </c>
      <c r="S4972" s="47">
        <f t="shared" si="312"/>
        <v>3.4794390734867882E-5</v>
      </c>
    </row>
    <row r="4973" spans="1:19" x14ac:dyDescent="0.2">
      <c r="A4973" s="45" t="str">
        <f t="shared" si="309"/>
        <v>JulyWeekday2</v>
      </c>
      <c r="E4973" s="9">
        <v>2017</v>
      </c>
      <c r="F4973" s="9">
        <v>7</v>
      </c>
      <c r="G4973" s="9" t="s">
        <v>12</v>
      </c>
      <c r="H4973" s="9">
        <v>27</v>
      </c>
      <c r="I4973" s="24" t="s">
        <v>189</v>
      </c>
      <c r="J4973" s="25" t="str">
        <f t="shared" si="310"/>
        <v/>
      </c>
      <c r="K4973" s="25" t="str">
        <f t="shared" si="311"/>
        <v>Weekday</v>
      </c>
      <c r="L4973" s="25" t="s">
        <v>177</v>
      </c>
      <c r="M4973" s="9">
        <v>4970</v>
      </c>
      <c r="N4973" s="9">
        <v>2</v>
      </c>
      <c r="O4973" s="14">
        <f>INDEX('Load Shapes - Day Type'!G:G,MATCH('Load Shapes - 8760'!$A4973,'Load Shapes - Day Type'!$K:$K,0))</f>
        <v>2.8000000000000001E-2</v>
      </c>
      <c r="P4973" s="14">
        <f>INDEX('Load Shapes - Day Type'!H:H,MATCH('Load Shapes - 8760'!$A4973,'Load Shapes - Day Type'!$K:$K,0))</f>
        <v>0.246</v>
      </c>
      <c r="Q4973" s="15">
        <f>INDEX('Load Shapes - Day Type'!I:I,MATCH('Load Shapes - 8760'!$A4973,'Load Shapes - Day Type'!$K:$K,0))</f>
        <v>1.6633672687580014</v>
      </c>
      <c r="R4973" s="15">
        <f>INDEX('Load Shapes - Day Type'!J:J,MATCH('Load Shapes - 8760'!$A4973,'Load Shapes - Day Type'!$K:$K,0))</f>
        <v>4.6574283525224039E-2</v>
      </c>
      <c r="S4973" s="47">
        <f t="shared" si="312"/>
        <v>2.8654204134597078E-5</v>
      </c>
    </row>
    <row r="4974" spans="1:19" x14ac:dyDescent="0.2">
      <c r="A4974" s="45" t="str">
        <f t="shared" si="309"/>
        <v>JulyWeekday3</v>
      </c>
      <c r="E4974" s="9">
        <v>2017</v>
      </c>
      <c r="F4974" s="9">
        <v>7</v>
      </c>
      <c r="G4974" s="9" t="s">
        <v>12</v>
      </c>
      <c r="H4974" s="9">
        <v>27</v>
      </c>
      <c r="I4974" s="24" t="s">
        <v>189</v>
      </c>
      <c r="J4974" s="25" t="str">
        <f t="shared" si="310"/>
        <v/>
      </c>
      <c r="K4974" s="25" t="str">
        <f t="shared" si="311"/>
        <v>Weekday</v>
      </c>
      <c r="L4974" s="25" t="s">
        <v>177</v>
      </c>
      <c r="M4974" s="9">
        <v>4971</v>
      </c>
      <c r="N4974" s="9">
        <v>3</v>
      </c>
      <c r="O4974" s="14">
        <f>INDEX('Load Shapes - Day Type'!G:G,MATCH('Load Shapes - 8760'!$A4974,'Load Shapes - Day Type'!$K:$K,0))</f>
        <v>2.4E-2</v>
      </c>
      <c r="P4974" s="14">
        <f>INDEX('Load Shapes - Day Type'!H:H,MATCH('Load Shapes - 8760'!$A4974,'Load Shapes - Day Type'!$K:$K,0))</f>
        <v>0.27</v>
      </c>
      <c r="Q4974" s="15">
        <f>INDEX('Load Shapes - Day Type'!I:I,MATCH('Load Shapes - 8760'!$A4974,'Load Shapes - Day Type'!$K:$K,0))</f>
        <v>1.6633672687580014</v>
      </c>
      <c r="R4974" s="15">
        <f>INDEX('Load Shapes - Day Type'!J:J,MATCH('Load Shapes - 8760'!$A4974,'Load Shapes - Day Type'!$K:$K,0))</f>
        <v>3.9920814450192035E-2</v>
      </c>
      <c r="S4974" s="47">
        <f t="shared" si="312"/>
        <v>2.4560746401083209E-5</v>
      </c>
    </row>
    <row r="4975" spans="1:19" x14ac:dyDescent="0.2">
      <c r="A4975" s="45" t="str">
        <f t="shared" si="309"/>
        <v>JulyWeekday4</v>
      </c>
      <c r="E4975" s="9">
        <v>2017</v>
      </c>
      <c r="F4975" s="9">
        <v>7</v>
      </c>
      <c r="G4975" s="9" t="s">
        <v>12</v>
      </c>
      <c r="H4975" s="9">
        <v>27</v>
      </c>
      <c r="I4975" s="24" t="s">
        <v>189</v>
      </c>
      <c r="J4975" s="25" t="str">
        <f t="shared" si="310"/>
        <v/>
      </c>
      <c r="K4975" s="25" t="str">
        <f t="shared" si="311"/>
        <v>Weekday</v>
      </c>
      <c r="L4975" s="25" t="s">
        <v>177</v>
      </c>
      <c r="M4975" s="9">
        <v>4972</v>
      </c>
      <c r="N4975" s="9">
        <v>4</v>
      </c>
      <c r="O4975" s="14">
        <f>INDEX('Load Shapes - Day Type'!G:G,MATCH('Load Shapes - 8760'!$A4975,'Load Shapes - Day Type'!$K:$K,0))</f>
        <v>2.3E-2</v>
      </c>
      <c r="P4975" s="14">
        <f>INDEX('Load Shapes - Day Type'!H:H,MATCH('Load Shapes - 8760'!$A4975,'Load Shapes - Day Type'!$K:$K,0))</f>
        <v>0.27</v>
      </c>
      <c r="Q4975" s="15">
        <f>INDEX('Load Shapes - Day Type'!I:I,MATCH('Load Shapes - 8760'!$A4975,'Load Shapes - Day Type'!$K:$K,0))</f>
        <v>1.6633672687580014</v>
      </c>
      <c r="R4975" s="15">
        <f>INDEX('Load Shapes - Day Type'!J:J,MATCH('Load Shapes - 8760'!$A4975,'Load Shapes - Day Type'!$K:$K,0))</f>
        <v>3.8257447181434034E-2</v>
      </c>
      <c r="S4975" s="47">
        <f t="shared" si="312"/>
        <v>2.3537381967704741E-5</v>
      </c>
    </row>
    <row r="4976" spans="1:19" x14ac:dyDescent="0.2">
      <c r="A4976" s="45" t="str">
        <f t="shared" si="309"/>
        <v>JulyWeekday5</v>
      </c>
      <c r="E4976" s="9">
        <v>2017</v>
      </c>
      <c r="F4976" s="9">
        <v>7</v>
      </c>
      <c r="G4976" s="9" t="s">
        <v>12</v>
      </c>
      <c r="H4976" s="9">
        <v>27</v>
      </c>
      <c r="I4976" s="24" t="s">
        <v>189</v>
      </c>
      <c r="J4976" s="25" t="str">
        <f t="shared" si="310"/>
        <v/>
      </c>
      <c r="K4976" s="25" t="str">
        <f t="shared" si="311"/>
        <v>Weekday</v>
      </c>
      <c r="L4976" s="25" t="s">
        <v>177</v>
      </c>
      <c r="M4976" s="9">
        <v>4973</v>
      </c>
      <c r="N4976" s="9">
        <v>5</v>
      </c>
      <c r="O4976" s="14">
        <f>INDEX('Load Shapes - Day Type'!G:G,MATCH('Load Shapes - 8760'!$A4976,'Load Shapes - Day Type'!$K:$K,0))</f>
        <v>2.9000000000000001E-2</v>
      </c>
      <c r="P4976" s="14">
        <f>INDEX('Load Shapes - Day Type'!H:H,MATCH('Load Shapes - 8760'!$A4976,'Load Shapes - Day Type'!$K:$K,0))</f>
        <v>0.223</v>
      </c>
      <c r="Q4976" s="15">
        <f>INDEX('Load Shapes - Day Type'!I:I,MATCH('Load Shapes - 8760'!$A4976,'Load Shapes - Day Type'!$K:$K,0))</f>
        <v>1.6633672687580014</v>
      </c>
      <c r="R4976" s="15">
        <f>INDEX('Load Shapes - Day Type'!J:J,MATCH('Load Shapes - 8760'!$A4976,'Load Shapes - Day Type'!$K:$K,0))</f>
        <v>4.8237650793982047E-2</v>
      </c>
      <c r="S4976" s="47">
        <f t="shared" si="312"/>
        <v>2.9677568567975545E-5</v>
      </c>
    </row>
    <row r="4977" spans="1:19" x14ac:dyDescent="0.2">
      <c r="A4977" s="45" t="str">
        <f t="shared" si="309"/>
        <v>JulyWeekday6</v>
      </c>
      <c r="E4977" s="9">
        <v>2017</v>
      </c>
      <c r="F4977" s="9">
        <v>7</v>
      </c>
      <c r="G4977" s="9" t="s">
        <v>12</v>
      </c>
      <c r="H4977" s="9">
        <v>27</v>
      </c>
      <c r="I4977" s="24" t="s">
        <v>189</v>
      </c>
      <c r="J4977" s="25" t="str">
        <f t="shared" si="310"/>
        <v/>
      </c>
      <c r="K4977" s="25" t="str">
        <f t="shared" si="311"/>
        <v>Weekday</v>
      </c>
      <c r="L4977" s="25" t="s">
        <v>177</v>
      </c>
      <c r="M4977" s="9">
        <v>4974</v>
      </c>
      <c r="N4977" s="9">
        <v>6</v>
      </c>
      <c r="O4977" s="14">
        <f>INDEX('Load Shapes - Day Type'!G:G,MATCH('Load Shapes - 8760'!$A4977,'Load Shapes - Day Type'!$K:$K,0))</f>
        <v>5.0999999999999997E-2</v>
      </c>
      <c r="P4977" s="14">
        <f>INDEX('Load Shapes - Day Type'!H:H,MATCH('Load Shapes - 8760'!$A4977,'Load Shapes - Day Type'!$K:$K,0))</f>
        <v>0.157</v>
      </c>
      <c r="Q4977" s="15">
        <f>INDEX('Load Shapes - Day Type'!I:I,MATCH('Load Shapes - 8760'!$A4977,'Load Shapes - Day Type'!$K:$K,0))</f>
        <v>1.6633672687580014</v>
      </c>
      <c r="R4977" s="15">
        <f>INDEX('Load Shapes - Day Type'!J:J,MATCH('Load Shapes - 8760'!$A4977,'Load Shapes - Day Type'!$K:$K,0))</f>
        <v>8.4831730706658073E-2</v>
      </c>
      <c r="S4977" s="47">
        <f t="shared" si="312"/>
        <v>5.2191586102301819E-5</v>
      </c>
    </row>
    <row r="4978" spans="1:19" x14ac:dyDescent="0.2">
      <c r="A4978" s="45" t="str">
        <f t="shared" si="309"/>
        <v>JulyWeekday7</v>
      </c>
      <c r="E4978" s="9">
        <v>2017</v>
      </c>
      <c r="F4978" s="9">
        <v>7</v>
      </c>
      <c r="G4978" s="9" t="s">
        <v>12</v>
      </c>
      <c r="H4978" s="9">
        <v>27</v>
      </c>
      <c r="I4978" s="24" t="s">
        <v>189</v>
      </c>
      <c r="J4978" s="25" t="str">
        <f t="shared" si="310"/>
        <v/>
      </c>
      <c r="K4978" s="25" t="str">
        <f t="shared" si="311"/>
        <v>Weekday</v>
      </c>
      <c r="L4978" s="25" t="s">
        <v>177</v>
      </c>
      <c r="M4978" s="9">
        <v>4975</v>
      </c>
      <c r="N4978" s="9">
        <v>7</v>
      </c>
      <c r="O4978" s="14">
        <f>INDEX('Load Shapes - Day Type'!G:G,MATCH('Load Shapes - 8760'!$A4978,'Load Shapes - Day Type'!$K:$K,0))</f>
        <v>8.1000000000000003E-2</v>
      </c>
      <c r="P4978" s="14">
        <f>INDEX('Load Shapes - Day Type'!H:H,MATCH('Load Shapes - 8760'!$A4978,'Load Shapes - Day Type'!$K:$K,0))</f>
        <v>0.124</v>
      </c>
      <c r="Q4978" s="15">
        <f>INDEX('Load Shapes - Day Type'!I:I,MATCH('Load Shapes - 8760'!$A4978,'Load Shapes - Day Type'!$K:$K,0))</f>
        <v>1.6633672687580014</v>
      </c>
      <c r="R4978" s="15">
        <f>INDEX('Load Shapes - Day Type'!J:J,MATCH('Load Shapes - 8760'!$A4978,'Load Shapes - Day Type'!$K:$K,0))</f>
        <v>0.13473274876939811</v>
      </c>
      <c r="S4978" s="47">
        <f t="shared" si="312"/>
        <v>8.2892519103655831E-5</v>
      </c>
    </row>
    <row r="4979" spans="1:19" x14ac:dyDescent="0.2">
      <c r="A4979" s="45" t="str">
        <f t="shared" si="309"/>
        <v>JulyWeekday8</v>
      </c>
      <c r="E4979" s="9">
        <v>2017</v>
      </c>
      <c r="F4979" s="9">
        <v>7</v>
      </c>
      <c r="G4979" s="9" t="s">
        <v>12</v>
      </c>
      <c r="H4979" s="9">
        <v>27</v>
      </c>
      <c r="I4979" s="24" t="s">
        <v>189</v>
      </c>
      <c r="J4979" s="25" t="str">
        <f t="shared" si="310"/>
        <v/>
      </c>
      <c r="K4979" s="25" t="str">
        <f t="shared" si="311"/>
        <v>Weekday</v>
      </c>
      <c r="L4979" s="25" t="s">
        <v>177</v>
      </c>
      <c r="M4979" s="9">
        <v>4976</v>
      </c>
      <c r="N4979" s="9">
        <v>8</v>
      </c>
      <c r="O4979" s="14">
        <f>INDEX('Load Shapes - Day Type'!G:G,MATCH('Load Shapes - 8760'!$A4979,'Load Shapes - Day Type'!$K:$K,0))</f>
        <v>0.11700000000000001</v>
      </c>
      <c r="P4979" s="14">
        <f>INDEX('Load Shapes - Day Type'!H:H,MATCH('Load Shapes - 8760'!$A4979,'Load Shapes - Day Type'!$K:$K,0))</f>
        <v>0.10299999999999999</v>
      </c>
      <c r="Q4979" s="15">
        <f>INDEX('Load Shapes - Day Type'!I:I,MATCH('Load Shapes - 8760'!$A4979,'Load Shapes - Day Type'!$K:$K,0))</f>
        <v>1.6633672687580014</v>
      </c>
      <c r="R4979" s="15">
        <f>INDEX('Load Shapes - Day Type'!J:J,MATCH('Load Shapes - 8760'!$A4979,'Load Shapes - Day Type'!$K:$K,0))</f>
        <v>0.19461397044468617</v>
      </c>
      <c r="S4979" s="47">
        <f t="shared" si="312"/>
        <v>1.1973363870528065E-4</v>
      </c>
    </row>
    <row r="4980" spans="1:19" x14ac:dyDescent="0.2">
      <c r="A4980" s="45" t="str">
        <f t="shared" si="309"/>
        <v>JulyWeekday9</v>
      </c>
      <c r="E4980" s="9">
        <v>2017</v>
      </c>
      <c r="F4980" s="9">
        <v>7</v>
      </c>
      <c r="G4980" s="9" t="s">
        <v>12</v>
      </c>
      <c r="H4980" s="9">
        <v>27</v>
      </c>
      <c r="I4980" s="24" t="s">
        <v>189</v>
      </c>
      <c r="J4980" s="25" t="str">
        <f t="shared" si="310"/>
        <v/>
      </c>
      <c r="K4980" s="25" t="str">
        <f t="shared" si="311"/>
        <v>Weekday</v>
      </c>
      <c r="L4980" s="25" t="s">
        <v>176</v>
      </c>
      <c r="M4980" s="9">
        <v>4977</v>
      </c>
      <c r="N4980" s="9">
        <v>9</v>
      </c>
      <c r="O4980" s="14">
        <f>INDEX('Load Shapes - Day Type'!G:G,MATCH('Load Shapes - 8760'!$A4980,'Load Shapes - Day Type'!$K:$K,0))</f>
        <v>0.122</v>
      </c>
      <c r="P4980" s="14">
        <f>INDEX('Load Shapes - Day Type'!H:H,MATCH('Load Shapes - 8760'!$A4980,'Load Shapes - Day Type'!$K:$K,0))</f>
        <v>0.104</v>
      </c>
      <c r="Q4980" s="15">
        <f>INDEX('Load Shapes - Day Type'!I:I,MATCH('Load Shapes - 8760'!$A4980,'Load Shapes - Day Type'!$K:$K,0))</f>
        <v>1.6633672687580014</v>
      </c>
      <c r="R4980" s="15">
        <f>INDEX('Load Shapes - Day Type'!J:J,MATCH('Load Shapes - 8760'!$A4980,'Load Shapes - Day Type'!$K:$K,0))</f>
        <v>0.20293080678847616</v>
      </c>
      <c r="S4980" s="47">
        <f t="shared" si="312"/>
        <v>1.2485046087217297E-4</v>
      </c>
    </row>
    <row r="4981" spans="1:19" x14ac:dyDescent="0.2">
      <c r="A4981" s="45" t="str">
        <f t="shared" si="309"/>
        <v>JulyWeekday10</v>
      </c>
      <c r="E4981" s="9">
        <v>2017</v>
      </c>
      <c r="F4981" s="9">
        <v>7</v>
      </c>
      <c r="G4981" s="9" t="s">
        <v>12</v>
      </c>
      <c r="H4981" s="9">
        <v>27</v>
      </c>
      <c r="I4981" s="24" t="s">
        <v>189</v>
      </c>
      <c r="J4981" s="25" t="str">
        <f t="shared" si="310"/>
        <v/>
      </c>
      <c r="K4981" s="25" t="str">
        <f t="shared" si="311"/>
        <v>Weekday</v>
      </c>
      <c r="L4981" s="25" t="s">
        <v>176</v>
      </c>
      <c r="M4981" s="9">
        <v>4978</v>
      </c>
      <c r="N4981" s="9">
        <v>10</v>
      </c>
      <c r="O4981" s="14">
        <f>INDEX('Load Shapes - Day Type'!G:G,MATCH('Load Shapes - 8760'!$A4981,'Load Shapes - Day Type'!$K:$K,0))</f>
        <v>0.13</v>
      </c>
      <c r="P4981" s="14">
        <f>INDEX('Load Shapes - Day Type'!H:H,MATCH('Load Shapes - 8760'!$A4981,'Load Shapes - Day Type'!$K:$K,0))</f>
        <v>0.105</v>
      </c>
      <c r="Q4981" s="15">
        <f>INDEX('Load Shapes - Day Type'!I:I,MATCH('Load Shapes - 8760'!$A4981,'Load Shapes - Day Type'!$K:$K,0))</f>
        <v>1.6633672687580014</v>
      </c>
      <c r="R4981" s="15">
        <f>INDEX('Load Shapes - Day Type'!J:J,MATCH('Load Shapes - 8760'!$A4981,'Load Shapes - Day Type'!$K:$K,0))</f>
        <v>0.2162377449385402</v>
      </c>
      <c r="S4981" s="47">
        <f t="shared" si="312"/>
        <v>1.3303737633920071E-4</v>
      </c>
    </row>
    <row r="4982" spans="1:19" x14ac:dyDescent="0.2">
      <c r="A4982" s="45" t="str">
        <f t="shared" si="309"/>
        <v>JulyWeekday11</v>
      </c>
      <c r="E4982" s="9">
        <v>2017</v>
      </c>
      <c r="F4982" s="9">
        <v>7</v>
      </c>
      <c r="G4982" s="9" t="s">
        <v>12</v>
      </c>
      <c r="H4982" s="9">
        <v>27</v>
      </c>
      <c r="I4982" s="24" t="s">
        <v>189</v>
      </c>
      <c r="J4982" s="25" t="str">
        <f t="shared" si="310"/>
        <v/>
      </c>
      <c r="K4982" s="25" t="str">
        <f t="shared" si="311"/>
        <v>Weekday</v>
      </c>
      <c r="L4982" s="25" t="s">
        <v>176</v>
      </c>
      <c r="M4982" s="9">
        <v>4979</v>
      </c>
      <c r="N4982" s="9">
        <v>11</v>
      </c>
      <c r="O4982" s="14">
        <f>INDEX('Load Shapes - Day Type'!G:G,MATCH('Load Shapes - 8760'!$A4982,'Load Shapes - Day Type'!$K:$K,0))</f>
        <v>0.127</v>
      </c>
      <c r="P4982" s="14">
        <f>INDEX('Load Shapes - Day Type'!H:H,MATCH('Load Shapes - 8760'!$A4982,'Load Shapes - Day Type'!$K:$K,0))</f>
        <v>0.109</v>
      </c>
      <c r="Q4982" s="15">
        <f>INDEX('Load Shapes - Day Type'!I:I,MATCH('Load Shapes - 8760'!$A4982,'Load Shapes - Day Type'!$K:$K,0))</f>
        <v>1.6633672687580014</v>
      </c>
      <c r="R4982" s="15">
        <f>INDEX('Load Shapes - Day Type'!J:J,MATCH('Load Shapes - 8760'!$A4982,'Load Shapes - Day Type'!$K:$K,0))</f>
        <v>0.21124764313226618</v>
      </c>
      <c r="S4982" s="47">
        <f t="shared" si="312"/>
        <v>1.2996728303906531E-4</v>
      </c>
    </row>
    <row r="4983" spans="1:19" x14ac:dyDescent="0.2">
      <c r="A4983" s="45" t="str">
        <f t="shared" si="309"/>
        <v>JulyWeekday12</v>
      </c>
      <c r="E4983" s="9">
        <v>2017</v>
      </c>
      <c r="F4983" s="9">
        <v>7</v>
      </c>
      <c r="G4983" s="9" t="s">
        <v>12</v>
      </c>
      <c r="H4983" s="9">
        <v>27</v>
      </c>
      <c r="I4983" s="24" t="s">
        <v>189</v>
      </c>
      <c r="J4983" s="25" t="str">
        <f t="shared" si="310"/>
        <v/>
      </c>
      <c r="K4983" s="25" t="str">
        <f t="shared" si="311"/>
        <v>Weekday</v>
      </c>
      <c r="L4983" s="25" t="s">
        <v>176</v>
      </c>
      <c r="M4983" s="9">
        <v>4980</v>
      </c>
      <c r="N4983" s="9">
        <v>12</v>
      </c>
      <c r="O4983" s="14">
        <f>INDEX('Load Shapes - Day Type'!G:G,MATCH('Load Shapes - 8760'!$A4983,'Load Shapes - Day Type'!$K:$K,0))</f>
        <v>0.124</v>
      </c>
      <c r="P4983" s="14">
        <f>INDEX('Load Shapes - Day Type'!H:H,MATCH('Load Shapes - 8760'!$A4983,'Load Shapes - Day Type'!$K:$K,0))</f>
        <v>0.112</v>
      </c>
      <c r="Q4983" s="15">
        <f>INDEX('Load Shapes - Day Type'!I:I,MATCH('Load Shapes - 8760'!$A4983,'Load Shapes - Day Type'!$K:$K,0))</f>
        <v>1.6633672687580014</v>
      </c>
      <c r="R4983" s="15">
        <f>INDEX('Load Shapes - Day Type'!J:J,MATCH('Load Shapes - 8760'!$A4983,'Load Shapes - Day Type'!$K:$K,0))</f>
        <v>0.20625754132599217</v>
      </c>
      <c r="S4983" s="47">
        <f t="shared" si="312"/>
        <v>1.2689718973892992E-4</v>
      </c>
    </row>
    <row r="4984" spans="1:19" x14ac:dyDescent="0.2">
      <c r="A4984" s="45" t="str">
        <f t="shared" si="309"/>
        <v>JulyWeekday13</v>
      </c>
      <c r="E4984" s="9">
        <v>2017</v>
      </c>
      <c r="F4984" s="9">
        <v>7</v>
      </c>
      <c r="G4984" s="9" t="s">
        <v>12</v>
      </c>
      <c r="H4984" s="9">
        <v>27</v>
      </c>
      <c r="I4984" s="24" t="s">
        <v>189</v>
      </c>
      <c r="J4984" s="25" t="str">
        <f t="shared" si="310"/>
        <v/>
      </c>
      <c r="K4984" s="25" t="str">
        <f t="shared" si="311"/>
        <v>Weekday</v>
      </c>
      <c r="L4984" s="25" t="s">
        <v>176</v>
      </c>
      <c r="M4984" s="9">
        <v>4981</v>
      </c>
      <c r="N4984" s="9">
        <v>13</v>
      </c>
      <c r="O4984" s="14">
        <f>INDEX('Load Shapes - Day Type'!G:G,MATCH('Load Shapes - 8760'!$A4984,'Load Shapes - Day Type'!$K:$K,0))</f>
        <v>0.129</v>
      </c>
      <c r="P4984" s="14">
        <f>INDEX('Load Shapes - Day Type'!H:H,MATCH('Load Shapes - 8760'!$A4984,'Load Shapes - Day Type'!$K:$K,0))</f>
        <v>0.109</v>
      </c>
      <c r="Q4984" s="15">
        <f>INDEX('Load Shapes - Day Type'!I:I,MATCH('Load Shapes - 8760'!$A4984,'Load Shapes - Day Type'!$K:$K,0))</f>
        <v>1.6633672687580014</v>
      </c>
      <c r="R4984" s="15">
        <f>INDEX('Load Shapes - Day Type'!J:J,MATCH('Load Shapes - 8760'!$A4984,'Load Shapes - Day Type'!$K:$K,0))</f>
        <v>0.21457437766978218</v>
      </c>
      <c r="S4984" s="47">
        <f t="shared" si="312"/>
        <v>1.3201401190582226E-4</v>
      </c>
    </row>
    <row r="4985" spans="1:19" x14ac:dyDescent="0.2">
      <c r="A4985" s="45" t="str">
        <f t="shared" si="309"/>
        <v>JulyWeekday14</v>
      </c>
      <c r="E4985" s="9">
        <v>2017</v>
      </c>
      <c r="F4985" s="9">
        <v>7</v>
      </c>
      <c r="G4985" s="9" t="s">
        <v>12</v>
      </c>
      <c r="H4985" s="9">
        <v>27</v>
      </c>
      <c r="I4985" s="24" t="s">
        <v>189</v>
      </c>
      <c r="J4985" s="25" t="str">
        <f t="shared" si="310"/>
        <v/>
      </c>
      <c r="K4985" s="25" t="str">
        <f t="shared" si="311"/>
        <v>Weekday</v>
      </c>
      <c r="L4985" s="25" t="s">
        <v>176</v>
      </c>
      <c r="M4985" s="9">
        <v>4982</v>
      </c>
      <c r="N4985" s="9">
        <v>14</v>
      </c>
      <c r="O4985" s="14">
        <f>INDEX('Load Shapes - Day Type'!G:G,MATCH('Load Shapes - 8760'!$A4985,'Load Shapes - Day Type'!$K:$K,0))</f>
        <v>0.128</v>
      </c>
      <c r="P4985" s="14">
        <f>INDEX('Load Shapes - Day Type'!H:H,MATCH('Load Shapes - 8760'!$A4985,'Load Shapes - Day Type'!$K:$K,0))</f>
        <v>0.11</v>
      </c>
      <c r="Q4985" s="15">
        <f>INDEX('Load Shapes - Day Type'!I:I,MATCH('Load Shapes - 8760'!$A4985,'Load Shapes - Day Type'!$K:$K,0))</f>
        <v>1.6633672687580014</v>
      </c>
      <c r="R4985" s="15">
        <f>INDEX('Load Shapes - Day Type'!J:J,MATCH('Load Shapes - 8760'!$A4985,'Load Shapes - Day Type'!$K:$K,0))</f>
        <v>0.2129110104010242</v>
      </c>
      <c r="S4985" s="47">
        <f t="shared" si="312"/>
        <v>1.3099064747244379E-4</v>
      </c>
    </row>
    <row r="4986" spans="1:19" x14ac:dyDescent="0.2">
      <c r="A4986" s="45" t="str">
        <f t="shared" si="309"/>
        <v>JulyWeekday15</v>
      </c>
      <c r="E4986" s="9">
        <v>2017</v>
      </c>
      <c r="F4986" s="9">
        <v>7</v>
      </c>
      <c r="G4986" s="9" t="s">
        <v>12</v>
      </c>
      <c r="H4986" s="9">
        <v>27</v>
      </c>
      <c r="I4986" s="24" t="s">
        <v>189</v>
      </c>
      <c r="J4986" s="25" t="str">
        <f t="shared" si="310"/>
        <v/>
      </c>
      <c r="K4986" s="25" t="str">
        <f t="shared" si="311"/>
        <v>Weekday</v>
      </c>
      <c r="L4986" s="25" t="s">
        <v>176</v>
      </c>
      <c r="M4986" s="9">
        <v>4983</v>
      </c>
      <c r="N4986" s="9">
        <v>15</v>
      </c>
      <c r="O4986" s="14">
        <f>INDEX('Load Shapes - Day Type'!G:G,MATCH('Load Shapes - 8760'!$A4986,'Load Shapes - Day Type'!$K:$K,0))</f>
        <v>0.12</v>
      </c>
      <c r="P4986" s="14">
        <f>INDEX('Load Shapes - Day Type'!H:H,MATCH('Load Shapes - 8760'!$A4986,'Load Shapes - Day Type'!$K:$K,0))</f>
        <v>0.11</v>
      </c>
      <c r="Q4986" s="15">
        <f>INDEX('Load Shapes - Day Type'!I:I,MATCH('Load Shapes - 8760'!$A4986,'Load Shapes - Day Type'!$K:$K,0))</f>
        <v>1.6633672687580014</v>
      </c>
      <c r="R4986" s="15">
        <f>INDEX('Load Shapes - Day Type'!J:J,MATCH('Load Shapes - 8760'!$A4986,'Load Shapes - Day Type'!$K:$K,0))</f>
        <v>0.19960407225096016</v>
      </c>
      <c r="S4986" s="47">
        <f t="shared" si="312"/>
        <v>1.2280373200541605E-4</v>
      </c>
    </row>
    <row r="4987" spans="1:19" x14ac:dyDescent="0.2">
      <c r="A4987" s="45" t="str">
        <f t="shared" si="309"/>
        <v>JulyWeekday16</v>
      </c>
      <c r="E4987" s="9">
        <v>2017</v>
      </c>
      <c r="F4987" s="9">
        <v>7</v>
      </c>
      <c r="G4987" s="9" t="s">
        <v>12</v>
      </c>
      <c r="H4987" s="9">
        <v>27</v>
      </c>
      <c r="I4987" s="24" t="s">
        <v>189</v>
      </c>
      <c r="J4987" s="25" t="str">
        <f t="shared" si="310"/>
        <v/>
      </c>
      <c r="K4987" s="25" t="str">
        <f t="shared" si="311"/>
        <v>Weekday</v>
      </c>
      <c r="L4987" s="25" t="s">
        <v>176</v>
      </c>
      <c r="M4987" s="9">
        <v>4984</v>
      </c>
      <c r="N4987" s="9">
        <v>16</v>
      </c>
      <c r="O4987" s="14">
        <f>INDEX('Load Shapes - Day Type'!G:G,MATCH('Load Shapes - 8760'!$A4987,'Load Shapes - Day Type'!$K:$K,0))</f>
        <v>0.115</v>
      </c>
      <c r="P4987" s="14">
        <f>INDEX('Load Shapes - Day Type'!H:H,MATCH('Load Shapes - 8760'!$A4987,'Load Shapes - Day Type'!$K:$K,0))</f>
        <v>0.109</v>
      </c>
      <c r="Q4987" s="15">
        <f>INDEX('Load Shapes - Day Type'!I:I,MATCH('Load Shapes - 8760'!$A4987,'Load Shapes - Day Type'!$K:$K,0))</f>
        <v>1.6633672687580014</v>
      </c>
      <c r="R4987" s="15">
        <f>INDEX('Load Shapes - Day Type'!J:J,MATCH('Load Shapes - 8760'!$A4987,'Load Shapes - Day Type'!$K:$K,0))</f>
        <v>0.19128723590717017</v>
      </c>
      <c r="S4987" s="47">
        <f t="shared" si="312"/>
        <v>1.1768690983852372E-4</v>
      </c>
    </row>
    <row r="4988" spans="1:19" x14ac:dyDescent="0.2">
      <c r="A4988" s="45" t="str">
        <f t="shared" si="309"/>
        <v>JulyWeekday17</v>
      </c>
      <c r="E4988" s="9">
        <v>2017</v>
      </c>
      <c r="F4988" s="9">
        <v>7</v>
      </c>
      <c r="G4988" s="9" t="s">
        <v>12</v>
      </c>
      <c r="H4988" s="9">
        <v>27</v>
      </c>
      <c r="I4988" s="24" t="s">
        <v>189</v>
      </c>
      <c r="J4988" s="25" t="str">
        <f t="shared" si="310"/>
        <v/>
      </c>
      <c r="K4988" s="25" t="str">
        <f t="shared" si="311"/>
        <v>Weekday</v>
      </c>
      <c r="L4988" s="25" t="s">
        <v>176</v>
      </c>
      <c r="M4988" s="9">
        <v>4985</v>
      </c>
      <c r="N4988" s="9">
        <v>17</v>
      </c>
      <c r="O4988" s="14">
        <f>INDEX('Load Shapes - Day Type'!G:G,MATCH('Load Shapes - 8760'!$A4988,'Load Shapes - Day Type'!$K:$K,0))</f>
        <v>0.11600000000000001</v>
      </c>
      <c r="P4988" s="14">
        <f>INDEX('Load Shapes - Day Type'!H:H,MATCH('Load Shapes - 8760'!$A4988,'Load Shapes - Day Type'!$K:$K,0))</f>
        <v>0.1</v>
      </c>
      <c r="Q4988" s="15">
        <f>INDEX('Load Shapes - Day Type'!I:I,MATCH('Load Shapes - 8760'!$A4988,'Load Shapes - Day Type'!$K:$K,0))</f>
        <v>1.6633672687580014</v>
      </c>
      <c r="R4988" s="15">
        <f>INDEX('Load Shapes - Day Type'!J:J,MATCH('Load Shapes - 8760'!$A4988,'Load Shapes - Day Type'!$K:$K,0))</f>
        <v>0.19295060317592819</v>
      </c>
      <c r="S4988" s="47">
        <f t="shared" si="312"/>
        <v>1.1871027427190218E-4</v>
      </c>
    </row>
    <row r="4989" spans="1:19" x14ac:dyDescent="0.2">
      <c r="A4989" s="45" t="str">
        <f t="shared" si="309"/>
        <v>JulyWeekday18</v>
      </c>
      <c r="E4989" s="9">
        <v>2017</v>
      </c>
      <c r="F4989" s="9">
        <v>7</v>
      </c>
      <c r="G4989" s="9" t="s">
        <v>12</v>
      </c>
      <c r="H4989" s="9">
        <v>27</v>
      </c>
      <c r="I4989" s="24" t="s">
        <v>189</v>
      </c>
      <c r="J4989" s="25" t="str">
        <f t="shared" si="310"/>
        <v/>
      </c>
      <c r="K4989" s="25" t="str">
        <f t="shared" si="311"/>
        <v>Weekday</v>
      </c>
      <c r="L4989" s="25" t="s">
        <v>176</v>
      </c>
      <c r="M4989" s="9">
        <v>4986</v>
      </c>
      <c r="N4989" s="9">
        <v>18</v>
      </c>
      <c r="O4989" s="14">
        <f>INDEX('Load Shapes - Day Type'!G:G,MATCH('Load Shapes - 8760'!$A4989,'Load Shapes - Day Type'!$K:$K,0))</f>
        <v>0.123</v>
      </c>
      <c r="P4989" s="14">
        <f>INDEX('Load Shapes - Day Type'!H:H,MATCH('Load Shapes - 8760'!$A4989,'Load Shapes - Day Type'!$K:$K,0))</f>
        <v>9.5000000000000001E-2</v>
      </c>
      <c r="Q4989" s="15">
        <f>INDEX('Load Shapes - Day Type'!I:I,MATCH('Load Shapes - 8760'!$A4989,'Load Shapes - Day Type'!$K:$K,0))</f>
        <v>1.6633672687580014</v>
      </c>
      <c r="R4989" s="15">
        <f>INDEX('Load Shapes - Day Type'!J:J,MATCH('Load Shapes - 8760'!$A4989,'Load Shapes - Day Type'!$K:$K,0))</f>
        <v>0.20459417405723418</v>
      </c>
      <c r="S4989" s="47">
        <f t="shared" si="312"/>
        <v>1.2587382530555144E-4</v>
      </c>
    </row>
    <row r="4990" spans="1:19" x14ac:dyDescent="0.2">
      <c r="A4990" s="45" t="str">
        <f t="shared" si="309"/>
        <v>JulyWeekday19</v>
      </c>
      <c r="E4990" s="9">
        <v>2017</v>
      </c>
      <c r="F4990" s="9">
        <v>7</v>
      </c>
      <c r="G4990" s="9" t="s">
        <v>12</v>
      </c>
      <c r="H4990" s="9">
        <v>27</v>
      </c>
      <c r="I4990" s="24" t="s">
        <v>189</v>
      </c>
      <c r="J4990" s="25" t="str">
        <f t="shared" si="310"/>
        <v/>
      </c>
      <c r="K4990" s="25" t="str">
        <f t="shared" si="311"/>
        <v>Weekday</v>
      </c>
      <c r="L4990" s="25" t="s">
        <v>176</v>
      </c>
      <c r="M4990" s="9">
        <v>4987</v>
      </c>
      <c r="N4990" s="9">
        <v>19</v>
      </c>
      <c r="O4990" s="14">
        <f>INDEX('Load Shapes - Day Type'!G:G,MATCH('Load Shapes - 8760'!$A4990,'Load Shapes - Day Type'!$K:$K,0))</f>
        <v>0.12</v>
      </c>
      <c r="P4990" s="14">
        <f>INDEX('Load Shapes - Day Type'!H:H,MATCH('Load Shapes - 8760'!$A4990,'Load Shapes - Day Type'!$K:$K,0))</f>
        <v>0.09</v>
      </c>
      <c r="Q4990" s="15">
        <f>INDEX('Load Shapes - Day Type'!I:I,MATCH('Load Shapes - 8760'!$A4990,'Load Shapes - Day Type'!$K:$K,0))</f>
        <v>1.6633672687580014</v>
      </c>
      <c r="R4990" s="15">
        <f>INDEX('Load Shapes - Day Type'!J:J,MATCH('Load Shapes - 8760'!$A4990,'Load Shapes - Day Type'!$K:$K,0))</f>
        <v>0.19960407225096016</v>
      </c>
      <c r="S4990" s="47">
        <f t="shared" si="312"/>
        <v>1.2280373200541605E-4</v>
      </c>
    </row>
    <row r="4991" spans="1:19" x14ac:dyDescent="0.2">
      <c r="A4991" s="45" t="str">
        <f t="shared" si="309"/>
        <v>JulyWeekday20</v>
      </c>
      <c r="E4991" s="9">
        <v>2017</v>
      </c>
      <c r="F4991" s="9">
        <v>7</v>
      </c>
      <c r="G4991" s="9" t="s">
        <v>12</v>
      </c>
      <c r="H4991" s="9">
        <v>27</v>
      </c>
      <c r="I4991" s="24" t="s">
        <v>189</v>
      </c>
      <c r="J4991" s="25" t="str">
        <f t="shared" si="310"/>
        <v/>
      </c>
      <c r="K4991" s="25" t="str">
        <f t="shared" si="311"/>
        <v>Weekday</v>
      </c>
      <c r="L4991" s="25" t="s">
        <v>176</v>
      </c>
      <c r="M4991" s="9">
        <v>4988</v>
      </c>
      <c r="N4991" s="9">
        <v>20</v>
      </c>
      <c r="O4991" s="14">
        <f>INDEX('Load Shapes - Day Type'!G:G,MATCH('Load Shapes - 8760'!$A4991,'Load Shapes - Day Type'!$K:$K,0))</f>
        <v>0.13100000000000001</v>
      </c>
      <c r="P4991" s="14">
        <f>INDEX('Load Shapes - Day Type'!H:H,MATCH('Load Shapes - 8760'!$A4991,'Load Shapes - Day Type'!$K:$K,0))</f>
        <v>8.5999999999999993E-2</v>
      </c>
      <c r="Q4991" s="15">
        <f>INDEX('Load Shapes - Day Type'!I:I,MATCH('Load Shapes - 8760'!$A4991,'Load Shapes - Day Type'!$K:$K,0))</f>
        <v>1.6633672687580014</v>
      </c>
      <c r="R4991" s="15">
        <f>INDEX('Load Shapes - Day Type'!J:J,MATCH('Load Shapes - 8760'!$A4991,'Load Shapes - Day Type'!$K:$K,0))</f>
        <v>0.21790111220729819</v>
      </c>
      <c r="S4991" s="47">
        <f t="shared" si="312"/>
        <v>1.3406074077257918E-4</v>
      </c>
    </row>
    <row r="4992" spans="1:19" x14ac:dyDescent="0.2">
      <c r="A4992" s="45" t="str">
        <f t="shared" si="309"/>
        <v>JulyWeekday21</v>
      </c>
      <c r="E4992" s="9">
        <v>2017</v>
      </c>
      <c r="F4992" s="9">
        <v>7</v>
      </c>
      <c r="G4992" s="9" t="s">
        <v>12</v>
      </c>
      <c r="H4992" s="9">
        <v>27</v>
      </c>
      <c r="I4992" s="24" t="s">
        <v>189</v>
      </c>
      <c r="J4992" s="25" t="str">
        <f t="shared" si="310"/>
        <v/>
      </c>
      <c r="K4992" s="25" t="str">
        <f t="shared" si="311"/>
        <v>Weekday</v>
      </c>
      <c r="L4992" s="25" t="s">
        <v>176</v>
      </c>
      <c r="M4992" s="9">
        <v>4989</v>
      </c>
      <c r="N4992" s="9">
        <v>21</v>
      </c>
      <c r="O4992" s="14">
        <f>INDEX('Load Shapes - Day Type'!G:G,MATCH('Load Shapes - 8760'!$A4992,'Load Shapes - Day Type'!$K:$K,0))</f>
        <v>0.151</v>
      </c>
      <c r="P4992" s="14">
        <f>INDEX('Load Shapes - Day Type'!H:H,MATCH('Load Shapes - 8760'!$A4992,'Load Shapes - Day Type'!$K:$K,0))</f>
        <v>8.5999999999999993E-2</v>
      </c>
      <c r="Q4992" s="15">
        <f>INDEX('Load Shapes - Day Type'!I:I,MATCH('Load Shapes - 8760'!$A4992,'Load Shapes - Day Type'!$K:$K,0))</f>
        <v>1.6633672687580014</v>
      </c>
      <c r="R4992" s="15">
        <f>INDEX('Load Shapes - Day Type'!J:J,MATCH('Load Shapes - 8760'!$A4992,'Load Shapes - Day Type'!$K:$K,0))</f>
        <v>0.2511684575824582</v>
      </c>
      <c r="S4992" s="47">
        <f t="shared" si="312"/>
        <v>1.5452802944014853E-4</v>
      </c>
    </row>
    <row r="4993" spans="1:19" x14ac:dyDescent="0.2">
      <c r="A4993" s="45" t="str">
        <f t="shared" si="309"/>
        <v>JulyWeekday22</v>
      </c>
      <c r="E4993" s="9">
        <v>2017</v>
      </c>
      <c r="F4993" s="9">
        <v>7</v>
      </c>
      <c r="G4993" s="9" t="s">
        <v>12</v>
      </c>
      <c r="H4993" s="9">
        <v>27</v>
      </c>
      <c r="I4993" s="24" t="s">
        <v>189</v>
      </c>
      <c r="J4993" s="25" t="str">
        <f t="shared" si="310"/>
        <v/>
      </c>
      <c r="K4993" s="25" t="str">
        <f t="shared" si="311"/>
        <v>Weekday</v>
      </c>
      <c r="L4993" s="25" t="s">
        <v>176</v>
      </c>
      <c r="M4993" s="9">
        <v>4990</v>
      </c>
      <c r="N4993" s="9">
        <v>22</v>
      </c>
      <c r="O4993" s="14">
        <f>INDEX('Load Shapes - Day Type'!G:G,MATCH('Load Shapes - 8760'!$A4993,'Load Shapes - Day Type'!$K:$K,0))</f>
        <v>0.14899999999999999</v>
      </c>
      <c r="P4993" s="14">
        <f>INDEX('Load Shapes - Day Type'!H:H,MATCH('Load Shapes - 8760'!$A4993,'Load Shapes - Day Type'!$K:$K,0))</f>
        <v>8.7999999999999995E-2</v>
      </c>
      <c r="Q4993" s="15">
        <f>INDEX('Load Shapes - Day Type'!I:I,MATCH('Load Shapes - 8760'!$A4993,'Load Shapes - Day Type'!$K:$K,0))</f>
        <v>1.6633672687580014</v>
      </c>
      <c r="R4993" s="15">
        <f>INDEX('Load Shapes - Day Type'!J:J,MATCH('Load Shapes - 8760'!$A4993,'Load Shapes - Day Type'!$K:$K,0))</f>
        <v>0.2478417230449422</v>
      </c>
      <c r="S4993" s="47">
        <f t="shared" si="312"/>
        <v>1.5248130057339158E-4</v>
      </c>
    </row>
    <row r="4994" spans="1:19" x14ac:dyDescent="0.2">
      <c r="A4994" s="45" t="str">
        <f t="shared" si="309"/>
        <v>JulyWeekday23</v>
      </c>
      <c r="E4994" s="9">
        <v>2017</v>
      </c>
      <c r="F4994" s="9">
        <v>7</v>
      </c>
      <c r="G4994" s="9" t="s">
        <v>12</v>
      </c>
      <c r="H4994" s="9">
        <v>27</v>
      </c>
      <c r="I4994" s="24" t="s">
        <v>189</v>
      </c>
      <c r="J4994" s="25" t="str">
        <f t="shared" si="310"/>
        <v/>
      </c>
      <c r="K4994" s="25" t="str">
        <f t="shared" si="311"/>
        <v>Weekday</v>
      </c>
      <c r="L4994" s="25" t="s">
        <v>176</v>
      </c>
      <c r="M4994" s="9">
        <v>4991</v>
      </c>
      <c r="N4994" s="9">
        <v>23</v>
      </c>
      <c r="O4994" s="14">
        <f>INDEX('Load Shapes - Day Type'!G:G,MATCH('Load Shapes - 8760'!$A4994,'Load Shapes - Day Type'!$K:$K,0))</f>
        <v>9.4E-2</v>
      </c>
      <c r="P4994" s="14">
        <f>INDEX('Load Shapes - Day Type'!H:H,MATCH('Load Shapes - 8760'!$A4994,'Load Shapes - Day Type'!$K:$K,0))</f>
        <v>0.107</v>
      </c>
      <c r="Q4994" s="15">
        <f>INDEX('Load Shapes - Day Type'!I:I,MATCH('Load Shapes - 8760'!$A4994,'Load Shapes - Day Type'!$K:$K,0))</f>
        <v>1.6633672687580014</v>
      </c>
      <c r="R4994" s="15">
        <f>INDEX('Load Shapes - Day Type'!J:J,MATCH('Load Shapes - 8760'!$A4994,'Load Shapes - Day Type'!$K:$K,0))</f>
        <v>0.15635652326325214</v>
      </c>
      <c r="S4994" s="47">
        <f t="shared" si="312"/>
        <v>9.61962567375759E-5</v>
      </c>
    </row>
    <row r="4995" spans="1:19" x14ac:dyDescent="0.2">
      <c r="A4995" s="45" t="str">
        <f t="shared" si="309"/>
        <v>JulyWeekday24</v>
      </c>
      <c r="E4995" s="9">
        <v>2017</v>
      </c>
      <c r="F4995" s="9">
        <v>7</v>
      </c>
      <c r="G4995" s="9" t="s">
        <v>12</v>
      </c>
      <c r="H4995" s="9">
        <v>27</v>
      </c>
      <c r="I4995" s="24" t="s">
        <v>189</v>
      </c>
      <c r="J4995" s="25" t="str">
        <f t="shared" si="310"/>
        <v/>
      </c>
      <c r="K4995" s="25" t="str">
        <f t="shared" si="311"/>
        <v>Weekday</v>
      </c>
      <c r="L4995" s="25" t="s">
        <v>177</v>
      </c>
      <c r="M4995" s="9">
        <v>4992</v>
      </c>
      <c r="N4995" s="9">
        <v>24</v>
      </c>
      <c r="O4995" s="14">
        <f>INDEX('Load Shapes - Day Type'!G:G,MATCH('Load Shapes - 8760'!$A4995,'Load Shapes - Day Type'!$K:$K,0))</f>
        <v>5.5E-2</v>
      </c>
      <c r="P4995" s="14">
        <f>INDEX('Load Shapes - Day Type'!H:H,MATCH('Load Shapes - 8760'!$A4995,'Load Shapes - Day Type'!$K:$K,0))</f>
        <v>0.155</v>
      </c>
      <c r="Q4995" s="15">
        <f>INDEX('Load Shapes - Day Type'!I:I,MATCH('Load Shapes - 8760'!$A4995,'Load Shapes - Day Type'!$K:$K,0))</f>
        <v>1.6633672687580014</v>
      </c>
      <c r="R4995" s="15">
        <f>INDEX('Load Shapes - Day Type'!J:J,MATCH('Load Shapes - 8760'!$A4995,'Load Shapes - Day Type'!$K:$K,0))</f>
        <v>9.1485199781690077E-2</v>
      </c>
      <c r="S4995" s="47">
        <f t="shared" si="312"/>
        <v>5.6285043835815688E-5</v>
      </c>
    </row>
    <row r="4996" spans="1:19" x14ac:dyDescent="0.2">
      <c r="A4996" s="45" t="str">
        <f t="shared" ref="A4996:A5059" si="313">_xlfn.CONCAT(G4996,K4996,N4996)</f>
        <v>JulyWeekday1</v>
      </c>
      <c r="E4996" s="9">
        <v>2017</v>
      </c>
      <c r="F4996" s="9">
        <v>7</v>
      </c>
      <c r="G4996" s="9" t="s">
        <v>12</v>
      </c>
      <c r="H4996" s="9">
        <v>28</v>
      </c>
      <c r="I4996" s="24" t="s">
        <v>186</v>
      </c>
      <c r="J4996" s="25" t="str">
        <f t="shared" ref="J4996:J5059" si="314">IF(_xlfn.CONCAT(AW$4,AX$4)=_xlfn.CONCAT(F4996,H4996),"Holiday",IF(_xlfn.CONCAT(AW$5,AX$5)=_xlfn.CONCAT(F4996,H4996),"Holiday",IF(_xlfn.CONCAT(AW$6,AX$6)=_xlfn.CONCAT(F4996,H4996),"Holiday",IF(_xlfn.CONCAT(AW$7,AX$7)=_xlfn.CONCAT(F4996,H4996),"Holiday",IF(_xlfn.CONCAT(AW$8,AX$8)=_xlfn.CONCAT(F4996,H4996),"Holiday",IF(_xlfn.CONCAT(AW$9,AX$9)=_xlfn.CONCAT(F4996,H4996),"Holiday",IF(_xlfn.CONCAT(AW$10,AX$10)=_xlfn.CONCAT(F4996,H4996),"Holiday",IF(_xlfn.CONCAT(AW$11,AX$11)=_xlfn.CONCAT(F4996,H4996),"Holiday",IF(_xlfn.CONCAT(AW$12,AX$12)=_xlfn.CONCAT(F4996,H4996),"Holiday",IF(_xlfn.CONCAT(AW$13,AX$13)=_xlfn.CONCAT(F4996,H4996),"Holiday",""))))))))))</f>
        <v/>
      </c>
      <c r="K4996" s="25" t="str">
        <f t="shared" si="311"/>
        <v>Weekday</v>
      </c>
      <c r="L4996" s="25" t="s">
        <v>177</v>
      </c>
      <c r="M4996" s="9">
        <v>4993</v>
      </c>
      <c r="N4996" s="9">
        <v>1</v>
      </c>
      <c r="O4996" s="14">
        <f>INDEX('Load Shapes - Day Type'!G:G,MATCH('Load Shapes - 8760'!$A4996,'Load Shapes - Day Type'!$K:$K,0))</f>
        <v>3.4000000000000002E-2</v>
      </c>
      <c r="P4996" s="14">
        <f>INDEX('Load Shapes - Day Type'!H:H,MATCH('Load Shapes - 8760'!$A4996,'Load Shapes - Day Type'!$K:$K,0))</f>
        <v>0.215</v>
      </c>
      <c r="Q4996" s="15">
        <f>INDEX('Load Shapes - Day Type'!I:I,MATCH('Load Shapes - 8760'!$A4996,'Load Shapes - Day Type'!$K:$K,0))</f>
        <v>1.6633672687580014</v>
      </c>
      <c r="R4996" s="15">
        <f>INDEX('Load Shapes - Day Type'!J:J,MATCH('Load Shapes - 8760'!$A4996,'Load Shapes - Day Type'!$K:$K,0))</f>
        <v>5.6554487137772051E-2</v>
      </c>
      <c r="S4996" s="47">
        <f t="shared" si="312"/>
        <v>3.4794390734867882E-5</v>
      </c>
    </row>
    <row r="4997" spans="1:19" x14ac:dyDescent="0.2">
      <c r="A4997" s="45" t="str">
        <f t="shared" si="313"/>
        <v>JulyWeekday2</v>
      </c>
      <c r="E4997" s="9">
        <v>2017</v>
      </c>
      <c r="F4997" s="9">
        <v>7</v>
      </c>
      <c r="G4997" s="9" t="s">
        <v>12</v>
      </c>
      <c r="H4997" s="9">
        <v>28</v>
      </c>
      <c r="I4997" s="24" t="s">
        <v>186</v>
      </c>
      <c r="J4997" s="25" t="str">
        <f t="shared" si="314"/>
        <v/>
      </c>
      <c r="K4997" s="25" t="str">
        <f t="shared" ref="K4997:K5060" si="315">IF(J4997="Holiday","Weekend/Holiday",IF(I4997="Sun","Weekend/Holiday",IF(I4997="Sat","Weekend/Holiday","Weekday")))</f>
        <v>Weekday</v>
      </c>
      <c r="L4997" s="25" t="s">
        <v>177</v>
      </c>
      <c r="M4997" s="9">
        <v>4994</v>
      </c>
      <c r="N4997" s="9">
        <v>2</v>
      </c>
      <c r="O4997" s="14">
        <f>INDEX('Load Shapes - Day Type'!G:G,MATCH('Load Shapes - 8760'!$A4997,'Load Shapes - Day Type'!$K:$K,0))</f>
        <v>2.8000000000000001E-2</v>
      </c>
      <c r="P4997" s="14">
        <f>INDEX('Load Shapes - Day Type'!H:H,MATCH('Load Shapes - 8760'!$A4997,'Load Shapes - Day Type'!$K:$K,0))</f>
        <v>0.246</v>
      </c>
      <c r="Q4997" s="15">
        <f>INDEX('Load Shapes - Day Type'!I:I,MATCH('Load Shapes - 8760'!$A4997,'Load Shapes - Day Type'!$K:$K,0))</f>
        <v>1.6633672687580014</v>
      </c>
      <c r="R4997" s="15">
        <f>INDEX('Load Shapes - Day Type'!J:J,MATCH('Load Shapes - 8760'!$A4997,'Load Shapes - Day Type'!$K:$K,0))</f>
        <v>4.6574283525224039E-2</v>
      </c>
      <c r="S4997" s="47">
        <f t="shared" ref="S4997:S5060" si="316">O4997/$O$1</f>
        <v>2.8654204134597078E-5</v>
      </c>
    </row>
    <row r="4998" spans="1:19" x14ac:dyDescent="0.2">
      <c r="A4998" s="45" t="str">
        <f t="shared" si="313"/>
        <v>JulyWeekday3</v>
      </c>
      <c r="E4998" s="9">
        <v>2017</v>
      </c>
      <c r="F4998" s="9">
        <v>7</v>
      </c>
      <c r="G4998" s="9" t="s">
        <v>12</v>
      </c>
      <c r="H4998" s="9">
        <v>28</v>
      </c>
      <c r="I4998" s="24" t="s">
        <v>186</v>
      </c>
      <c r="J4998" s="25" t="str">
        <f t="shared" si="314"/>
        <v/>
      </c>
      <c r="K4998" s="25" t="str">
        <f t="shared" si="315"/>
        <v>Weekday</v>
      </c>
      <c r="L4998" s="25" t="s">
        <v>177</v>
      </c>
      <c r="M4998" s="9">
        <v>4995</v>
      </c>
      <c r="N4998" s="9">
        <v>3</v>
      </c>
      <c r="O4998" s="14">
        <f>INDEX('Load Shapes - Day Type'!G:G,MATCH('Load Shapes - 8760'!$A4998,'Load Shapes - Day Type'!$K:$K,0))</f>
        <v>2.4E-2</v>
      </c>
      <c r="P4998" s="14">
        <f>INDEX('Load Shapes - Day Type'!H:H,MATCH('Load Shapes - 8760'!$A4998,'Load Shapes - Day Type'!$K:$K,0))</f>
        <v>0.27</v>
      </c>
      <c r="Q4998" s="15">
        <f>INDEX('Load Shapes - Day Type'!I:I,MATCH('Load Shapes - 8760'!$A4998,'Load Shapes - Day Type'!$K:$K,0))</f>
        <v>1.6633672687580014</v>
      </c>
      <c r="R4998" s="15">
        <f>INDEX('Load Shapes - Day Type'!J:J,MATCH('Load Shapes - 8760'!$A4998,'Load Shapes - Day Type'!$K:$K,0))</f>
        <v>3.9920814450192035E-2</v>
      </c>
      <c r="S4998" s="47">
        <f t="shared" si="316"/>
        <v>2.4560746401083209E-5</v>
      </c>
    </row>
    <row r="4999" spans="1:19" x14ac:dyDescent="0.2">
      <c r="A4999" s="45" t="str">
        <f t="shared" si="313"/>
        <v>JulyWeekday4</v>
      </c>
      <c r="E4999" s="9">
        <v>2017</v>
      </c>
      <c r="F4999" s="9">
        <v>7</v>
      </c>
      <c r="G4999" s="9" t="s">
        <v>12</v>
      </c>
      <c r="H4999" s="9">
        <v>28</v>
      </c>
      <c r="I4999" s="24" t="s">
        <v>186</v>
      </c>
      <c r="J4999" s="25" t="str">
        <f t="shared" si="314"/>
        <v/>
      </c>
      <c r="K4999" s="25" t="str">
        <f t="shared" si="315"/>
        <v>Weekday</v>
      </c>
      <c r="L4999" s="25" t="s">
        <v>177</v>
      </c>
      <c r="M4999" s="9">
        <v>4996</v>
      </c>
      <c r="N4999" s="9">
        <v>4</v>
      </c>
      <c r="O4999" s="14">
        <f>INDEX('Load Shapes - Day Type'!G:G,MATCH('Load Shapes - 8760'!$A4999,'Load Shapes - Day Type'!$K:$K,0))</f>
        <v>2.3E-2</v>
      </c>
      <c r="P4999" s="14">
        <f>INDEX('Load Shapes - Day Type'!H:H,MATCH('Load Shapes - 8760'!$A4999,'Load Shapes - Day Type'!$K:$K,0))</f>
        <v>0.27</v>
      </c>
      <c r="Q4999" s="15">
        <f>INDEX('Load Shapes - Day Type'!I:I,MATCH('Load Shapes - 8760'!$A4999,'Load Shapes - Day Type'!$K:$K,0))</f>
        <v>1.6633672687580014</v>
      </c>
      <c r="R4999" s="15">
        <f>INDEX('Load Shapes - Day Type'!J:J,MATCH('Load Shapes - 8760'!$A4999,'Load Shapes - Day Type'!$K:$K,0))</f>
        <v>3.8257447181434034E-2</v>
      </c>
      <c r="S4999" s="47">
        <f t="shared" si="316"/>
        <v>2.3537381967704741E-5</v>
      </c>
    </row>
    <row r="5000" spans="1:19" x14ac:dyDescent="0.2">
      <c r="A5000" s="45" t="str">
        <f t="shared" si="313"/>
        <v>JulyWeekday5</v>
      </c>
      <c r="E5000" s="9">
        <v>2017</v>
      </c>
      <c r="F5000" s="9">
        <v>7</v>
      </c>
      <c r="G5000" s="9" t="s">
        <v>12</v>
      </c>
      <c r="H5000" s="9">
        <v>28</v>
      </c>
      <c r="I5000" s="24" t="s">
        <v>186</v>
      </c>
      <c r="J5000" s="25" t="str">
        <f t="shared" si="314"/>
        <v/>
      </c>
      <c r="K5000" s="25" t="str">
        <f t="shared" si="315"/>
        <v>Weekday</v>
      </c>
      <c r="L5000" s="25" t="s">
        <v>177</v>
      </c>
      <c r="M5000" s="9">
        <v>4997</v>
      </c>
      <c r="N5000" s="9">
        <v>5</v>
      </c>
      <c r="O5000" s="14">
        <f>INDEX('Load Shapes - Day Type'!G:G,MATCH('Load Shapes - 8760'!$A5000,'Load Shapes - Day Type'!$K:$K,0))</f>
        <v>2.9000000000000001E-2</v>
      </c>
      <c r="P5000" s="14">
        <f>INDEX('Load Shapes - Day Type'!H:H,MATCH('Load Shapes - 8760'!$A5000,'Load Shapes - Day Type'!$K:$K,0))</f>
        <v>0.223</v>
      </c>
      <c r="Q5000" s="15">
        <f>INDEX('Load Shapes - Day Type'!I:I,MATCH('Load Shapes - 8760'!$A5000,'Load Shapes - Day Type'!$K:$K,0))</f>
        <v>1.6633672687580014</v>
      </c>
      <c r="R5000" s="15">
        <f>INDEX('Load Shapes - Day Type'!J:J,MATCH('Load Shapes - 8760'!$A5000,'Load Shapes - Day Type'!$K:$K,0))</f>
        <v>4.8237650793982047E-2</v>
      </c>
      <c r="S5000" s="47">
        <f t="shared" si="316"/>
        <v>2.9677568567975545E-5</v>
      </c>
    </row>
    <row r="5001" spans="1:19" x14ac:dyDescent="0.2">
      <c r="A5001" s="45" t="str">
        <f t="shared" si="313"/>
        <v>JulyWeekday6</v>
      </c>
      <c r="E5001" s="9">
        <v>2017</v>
      </c>
      <c r="F5001" s="9">
        <v>7</v>
      </c>
      <c r="G5001" s="9" t="s">
        <v>12</v>
      </c>
      <c r="H5001" s="9">
        <v>28</v>
      </c>
      <c r="I5001" s="24" t="s">
        <v>186</v>
      </c>
      <c r="J5001" s="25" t="str">
        <f t="shared" si="314"/>
        <v/>
      </c>
      <c r="K5001" s="25" t="str">
        <f t="shared" si="315"/>
        <v>Weekday</v>
      </c>
      <c r="L5001" s="25" t="s">
        <v>177</v>
      </c>
      <c r="M5001" s="9">
        <v>4998</v>
      </c>
      <c r="N5001" s="9">
        <v>6</v>
      </c>
      <c r="O5001" s="14">
        <f>INDEX('Load Shapes - Day Type'!G:G,MATCH('Load Shapes - 8760'!$A5001,'Load Shapes - Day Type'!$K:$K,0))</f>
        <v>5.0999999999999997E-2</v>
      </c>
      <c r="P5001" s="14">
        <f>INDEX('Load Shapes - Day Type'!H:H,MATCH('Load Shapes - 8760'!$A5001,'Load Shapes - Day Type'!$K:$K,0))</f>
        <v>0.157</v>
      </c>
      <c r="Q5001" s="15">
        <f>INDEX('Load Shapes - Day Type'!I:I,MATCH('Load Shapes - 8760'!$A5001,'Load Shapes - Day Type'!$K:$K,0))</f>
        <v>1.6633672687580014</v>
      </c>
      <c r="R5001" s="15">
        <f>INDEX('Load Shapes - Day Type'!J:J,MATCH('Load Shapes - 8760'!$A5001,'Load Shapes - Day Type'!$K:$K,0))</f>
        <v>8.4831730706658073E-2</v>
      </c>
      <c r="S5001" s="47">
        <f t="shared" si="316"/>
        <v>5.2191586102301819E-5</v>
      </c>
    </row>
    <row r="5002" spans="1:19" x14ac:dyDescent="0.2">
      <c r="A5002" s="45" t="str">
        <f t="shared" si="313"/>
        <v>JulyWeekday7</v>
      </c>
      <c r="E5002" s="9">
        <v>2017</v>
      </c>
      <c r="F5002" s="9">
        <v>7</v>
      </c>
      <c r="G5002" s="9" t="s">
        <v>12</v>
      </c>
      <c r="H5002" s="9">
        <v>28</v>
      </c>
      <c r="I5002" s="24" t="s">
        <v>186</v>
      </c>
      <c r="J5002" s="25" t="str">
        <f t="shared" si="314"/>
        <v/>
      </c>
      <c r="K5002" s="25" t="str">
        <f t="shared" si="315"/>
        <v>Weekday</v>
      </c>
      <c r="L5002" s="25" t="s">
        <v>177</v>
      </c>
      <c r="M5002" s="9">
        <v>4999</v>
      </c>
      <c r="N5002" s="9">
        <v>7</v>
      </c>
      <c r="O5002" s="14">
        <f>INDEX('Load Shapes - Day Type'!G:G,MATCH('Load Shapes - 8760'!$A5002,'Load Shapes - Day Type'!$K:$K,0))</f>
        <v>8.1000000000000003E-2</v>
      </c>
      <c r="P5002" s="14">
        <f>INDEX('Load Shapes - Day Type'!H:H,MATCH('Load Shapes - 8760'!$A5002,'Load Shapes - Day Type'!$K:$K,0))</f>
        <v>0.124</v>
      </c>
      <c r="Q5002" s="15">
        <f>INDEX('Load Shapes - Day Type'!I:I,MATCH('Load Shapes - 8760'!$A5002,'Load Shapes - Day Type'!$K:$K,0))</f>
        <v>1.6633672687580014</v>
      </c>
      <c r="R5002" s="15">
        <f>INDEX('Load Shapes - Day Type'!J:J,MATCH('Load Shapes - 8760'!$A5002,'Load Shapes - Day Type'!$K:$K,0))</f>
        <v>0.13473274876939811</v>
      </c>
      <c r="S5002" s="47">
        <f t="shared" si="316"/>
        <v>8.2892519103655831E-5</v>
      </c>
    </row>
    <row r="5003" spans="1:19" x14ac:dyDescent="0.2">
      <c r="A5003" s="45" t="str">
        <f t="shared" si="313"/>
        <v>JulyWeekday8</v>
      </c>
      <c r="E5003" s="9">
        <v>2017</v>
      </c>
      <c r="F5003" s="9">
        <v>7</v>
      </c>
      <c r="G5003" s="9" t="s">
        <v>12</v>
      </c>
      <c r="H5003" s="9">
        <v>28</v>
      </c>
      <c r="I5003" s="24" t="s">
        <v>186</v>
      </c>
      <c r="J5003" s="25" t="str">
        <f t="shared" si="314"/>
        <v/>
      </c>
      <c r="K5003" s="25" t="str">
        <f t="shared" si="315"/>
        <v>Weekday</v>
      </c>
      <c r="L5003" s="25" t="s">
        <v>177</v>
      </c>
      <c r="M5003" s="9">
        <v>5000</v>
      </c>
      <c r="N5003" s="9">
        <v>8</v>
      </c>
      <c r="O5003" s="14">
        <f>INDEX('Load Shapes - Day Type'!G:G,MATCH('Load Shapes - 8760'!$A5003,'Load Shapes - Day Type'!$K:$K,0))</f>
        <v>0.11700000000000001</v>
      </c>
      <c r="P5003" s="14">
        <f>INDEX('Load Shapes - Day Type'!H:H,MATCH('Load Shapes - 8760'!$A5003,'Load Shapes - Day Type'!$K:$K,0))</f>
        <v>0.10299999999999999</v>
      </c>
      <c r="Q5003" s="15">
        <f>INDEX('Load Shapes - Day Type'!I:I,MATCH('Load Shapes - 8760'!$A5003,'Load Shapes - Day Type'!$K:$K,0))</f>
        <v>1.6633672687580014</v>
      </c>
      <c r="R5003" s="15">
        <f>INDEX('Load Shapes - Day Type'!J:J,MATCH('Load Shapes - 8760'!$A5003,'Load Shapes - Day Type'!$K:$K,0))</f>
        <v>0.19461397044468617</v>
      </c>
      <c r="S5003" s="47">
        <f t="shared" si="316"/>
        <v>1.1973363870528065E-4</v>
      </c>
    </row>
    <row r="5004" spans="1:19" x14ac:dyDescent="0.2">
      <c r="A5004" s="45" t="str">
        <f t="shared" si="313"/>
        <v>JulyWeekday9</v>
      </c>
      <c r="E5004" s="9">
        <v>2017</v>
      </c>
      <c r="F5004" s="9">
        <v>7</v>
      </c>
      <c r="G5004" s="9" t="s">
        <v>12</v>
      </c>
      <c r="H5004" s="9">
        <v>28</v>
      </c>
      <c r="I5004" s="24" t="s">
        <v>186</v>
      </c>
      <c r="J5004" s="25" t="str">
        <f t="shared" si="314"/>
        <v/>
      </c>
      <c r="K5004" s="25" t="str">
        <f t="shared" si="315"/>
        <v>Weekday</v>
      </c>
      <c r="L5004" s="25" t="s">
        <v>176</v>
      </c>
      <c r="M5004" s="9">
        <v>5001</v>
      </c>
      <c r="N5004" s="9">
        <v>9</v>
      </c>
      <c r="O5004" s="14">
        <f>INDEX('Load Shapes - Day Type'!G:G,MATCH('Load Shapes - 8760'!$A5004,'Load Shapes - Day Type'!$K:$K,0))</f>
        <v>0.122</v>
      </c>
      <c r="P5004" s="14">
        <f>INDEX('Load Shapes - Day Type'!H:H,MATCH('Load Shapes - 8760'!$A5004,'Load Shapes - Day Type'!$K:$K,0))</f>
        <v>0.104</v>
      </c>
      <c r="Q5004" s="15">
        <f>INDEX('Load Shapes - Day Type'!I:I,MATCH('Load Shapes - 8760'!$A5004,'Load Shapes - Day Type'!$K:$K,0))</f>
        <v>1.6633672687580014</v>
      </c>
      <c r="R5004" s="15">
        <f>INDEX('Load Shapes - Day Type'!J:J,MATCH('Load Shapes - 8760'!$A5004,'Load Shapes - Day Type'!$K:$K,0))</f>
        <v>0.20293080678847616</v>
      </c>
      <c r="S5004" s="47">
        <f t="shared" si="316"/>
        <v>1.2485046087217297E-4</v>
      </c>
    </row>
    <row r="5005" spans="1:19" x14ac:dyDescent="0.2">
      <c r="A5005" s="45" t="str">
        <f t="shared" si="313"/>
        <v>JulyWeekday10</v>
      </c>
      <c r="E5005" s="9">
        <v>2017</v>
      </c>
      <c r="F5005" s="9">
        <v>7</v>
      </c>
      <c r="G5005" s="9" t="s">
        <v>12</v>
      </c>
      <c r="H5005" s="9">
        <v>28</v>
      </c>
      <c r="I5005" s="24" t="s">
        <v>186</v>
      </c>
      <c r="J5005" s="25" t="str">
        <f t="shared" si="314"/>
        <v/>
      </c>
      <c r="K5005" s="25" t="str">
        <f t="shared" si="315"/>
        <v>Weekday</v>
      </c>
      <c r="L5005" s="25" t="s">
        <v>176</v>
      </c>
      <c r="M5005" s="9">
        <v>5002</v>
      </c>
      <c r="N5005" s="9">
        <v>10</v>
      </c>
      <c r="O5005" s="14">
        <f>INDEX('Load Shapes - Day Type'!G:G,MATCH('Load Shapes - 8760'!$A5005,'Load Shapes - Day Type'!$K:$K,0))</f>
        <v>0.13</v>
      </c>
      <c r="P5005" s="14">
        <f>INDEX('Load Shapes - Day Type'!H:H,MATCH('Load Shapes - 8760'!$A5005,'Load Shapes - Day Type'!$K:$K,0))</f>
        <v>0.105</v>
      </c>
      <c r="Q5005" s="15">
        <f>INDEX('Load Shapes - Day Type'!I:I,MATCH('Load Shapes - 8760'!$A5005,'Load Shapes - Day Type'!$K:$K,0))</f>
        <v>1.6633672687580014</v>
      </c>
      <c r="R5005" s="15">
        <f>INDEX('Load Shapes - Day Type'!J:J,MATCH('Load Shapes - 8760'!$A5005,'Load Shapes - Day Type'!$K:$K,0))</f>
        <v>0.2162377449385402</v>
      </c>
      <c r="S5005" s="47">
        <f t="shared" si="316"/>
        <v>1.3303737633920071E-4</v>
      </c>
    </row>
    <row r="5006" spans="1:19" x14ac:dyDescent="0.2">
      <c r="A5006" s="45" t="str">
        <f t="shared" si="313"/>
        <v>JulyWeekday11</v>
      </c>
      <c r="E5006" s="9">
        <v>2017</v>
      </c>
      <c r="F5006" s="9">
        <v>7</v>
      </c>
      <c r="G5006" s="9" t="s">
        <v>12</v>
      </c>
      <c r="H5006" s="9">
        <v>28</v>
      </c>
      <c r="I5006" s="24" t="s">
        <v>186</v>
      </c>
      <c r="J5006" s="25" t="str">
        <f t="shared" si="314"/>
        <v/>
      </c>
      <c r="K5006" s="25" t="str">
        <f t="shared" si="315"/>
        <v>Weekday</v>
      </c>
      <c r="L5006" s="25" t="s">
        <v>176</v>
      </c>
      <c r="M5006" s="9">
        <v>5003</v>
      </c>
      <c r="N5006" s="9">
        <v>11</v>
      </c>
      <c r="O5006" s="14">
        <f>INDEX('Load Shapes - Day Type'!G:G,MATCH('Load Shapes - 8760'!$A5006,'Load Shapes - Day Type'!$K:$K,0))</f>
        <v>0.127</v>
      </c>
      <c r="P5006" s="14">
        <f>INDEX('Load Shapes - Day Type'!H:H,MATCH('Load Shapes - 8760'!$A5006,'Load Shapes - Day Type'!$K:$K,0))</f>
        <v>0.109</v>
      </c>
      <c r="Q5006" s="15">
        <f>INDEX('Load Shapes - Day Type'!I:I,MATCH('Load Shapes - 8760'!$A5006,'Load Shapes - Day Type'!$K:$K,0))</f>
        <v>1.6633672687580014</v>
      </c>
      <c r="R5006" s="15">
        <f>INDEX('Load Shapes - Day Type'!J:J,MATCH('Load Shapes - 8760'!$A5006,'Load Shapes - Day Type'!$K:$K,0))</f>
        <v>0.21124764313226618</v>
      </c>
      <c r="S5006" s="47">
        <f t="shared" si="316"/>
        <v>1.2996728303906531E-4</v>
      </c>
    </row>
    <row r="5007" spans="1:19" x14ac:dyDescent="0.2">
      <c r="A5007" s="45" t="str">
        <f t="shared" si="313"/>
        <v>JulyWeekday12</v>
      </c>
      <c r="E5007" s="9">
        <v>2017</v>
      </c>
      <c r="F5007" s="9">
        <v>7</v>
      </c>
      <c r="G5007" s="9" t="s">
        <v>12</v>
      </c>
      <c r="H5007" s="9">
        <v>28</v>
      </c>
      <c r="I5007" s="24" t="s">
        <v>186</v>
      </c>
      <c r="J5007" s="25" t="str">
        <f t="shared" si="314"/>
        <v/>
      </c>
      <c r="K5007" s="25" t="str">
        <f t="shared" si="315"/>
        <v>Weekday</v>
      </c>
      <c r="L5007" s="25" t="s">
        <v>176</v>
      </c>
      <c r="M5007" s="9">
        <v>5004</v>
      </c>
      <c r="N5007" s="9">
        <v>12</v>
      </c>
      <c r="O5007" s="14">
        <f>INDEX('Load Shapes - Day Type'!G:G,MATCH('Load Shapes - 8760'!$A5007,'Load Shapes - Day Type'!$K:$K,0))</f>
        <v>0.124</v>
      </c>
      <c r="P5007" s="14">
        <f>INDEX('Load Shapes - Day Type'!H:H,MATCH('Load Shapes - 8760'!$A5007,'Load Shapes - Day Type'!$K:$K,0))</f>
        <v>0.112</v>
      </c>
      <c r="Q5007" s="15">
        <f>INDEX('Load Shapes - Day Type'!I:I,MATCH('Load Shapes - 8760'!$A5007,'Load Shapes - Day Type'!$K:$K,0))</f>
        <v>1.6633672687580014</v>
      </c>
      <c r="R5007" s="15">
        <f>INDEX('Load Shapes - Day Type'!J:J,MATCH('Load Shapes - 8760'!$A5007,'Load Shapes - Day Type'!$K:$K,0))</f>
        <v>0.20625754132599217</v>
      </c>
      <c r="S5007" s="47">
        <f t="shared" si="316"/>
        <v>1.2689718973892992E-4</v>
      </c>
    </row>
    <row r="5008" spans="1:19" x14ac:dyDescent="0.2">
      <c r="A5008" s="45" t="str">
        <f t="shared" si="313"/>
        <v>JulyWeekday13</v>
      </c>
      <c r="E5008" s="9">
        <v>2017</v>
      </c>
      <c r="F5008" s="9">
        <v>7</v>
      </c>
      <c r="G5008" s="9" t="s">
        <v>12</v>
      </c>
      <c r="H5008" s="9">
        <v>28</v>
      </c>
      <c r="I5008" s="24" t="s">
        <v>186</v>
      </c>
      <c r="J5008" s="25" t="str">
        <f t="shared" si="314"/>
        <v/>
      </c>
      <c r="K5008" s="25" t="str">
        <f t="shared" si="315"/>
        <v>Weekday</v>
      </c>
      <c r="L5008" s="25" t="s">
        <v>176</v>
      </c>
      <c r="M5008" s="9">
        <v>5005</v>
      </c>
      <c r="N5008" s="9">
        <v>13</v>
      </c>
      <c r="O5008" s="14">
        <f>INDEX('Load Shapes - Day Type'!G:G,MATCH('Load Shapes - 8760'!$A5008,'Load Shapes - Day Type'!$K:$K,0))</f>
        <v>0.129</v>
      </c>
      <c r="P5008" s="14">
        <f>INDEX('Load Shapes - Day Type'!H:H,MATCH('Load Shapes - 8760'!$A5008,'Load Shapes - Day Type'!$K:$K,0))</f>
        <v>0.109</v>
      </c>
      <c r="Q5008" s="15">
        <f>INDEX('Load Shapes - Day Type'!I:I,MATCH('Load Shapes - 8760'!$A5008,'Load Shapes - Day Type'!$K:$K,0))</f>
        <v>1.6633672687580014</v>
      </c>
      <c r="R5008" s="15">
        <f>INDEX('Load Shapes - Day Type'!J:J,MATCH('Load Shapes - 8760'!$A5008,'Load Shapes - Day Type'!$K:$K,0))</f>
        <v>0.21457437766978218</v>
      </c>
      <c r="S5008" s="47">
        <f t="shared" si="316"/>
        <v>1.3201401190582226E-4</v>
      </c>
    </row>
    <row r="5009" spans="1:19" x14ac:dyDescent="0.2">
      <c r="A5009" s="45" t="str">
        <f t="shared" si="313"/>
        <v>JulyWeekday14</v>
      </c>
      <c r="E5009" s="9">
        <v>2017</v>
      </c>
      <c r="F5009" s="9">
        <v>7</v>
      </c>
      <c r="G5009" s="9" t="s">
        <v>12</v>
      </c>
      <c r="H5009" s="9">
        <v>28</v>
      </c>
      <c r="I5009" s="24" t="s">
        <v>186</v>
      </c>
      <c r="J5009" s="25" t="str">
        <f t="shared" si="314"/>
        <v/>
      </c>
      <c r="K5009" s="25" t="str">
        <f t="shared" si="315"/>
        <v>Weekday</v>
      </c>
      <c r="L5009" s="25" t="s">
        <v>176</v>
      </c>
      <c r="M5009" s="9">
        <v>5006</v>
      </c>
      <c r="N5009" s="9">
        <v>14</v>
      </c>
      <c r="O5009" s="14">
        <f>INDEX('Load Shapes - Day Type'!G:G,MATCH('Load Shapes - 8760'!$A5009,'Load Shapes - Day Type'!$K:$K,0))</f>
        <v>0.128</v>
      </c>
      <c r="P5009" s="14">
        <f>INDEX('Load Shapes - Day Type'!H:H,MATCH('Load Shapes - 8760'!$A5009,'Load Shapes - Day Type'!$K:$K,0))</f>
        <v>0.11</v>
      </c>
      <c r="Q5009" s="15">
        <f>INDEX('Load Shapes - Day Type'!I:I,MATCH('Load Shapes - 8760'!$A5009,'Load Shapes - Day Type'!$K:$K,0))</f>
        <v>1.6633672687580014</v>
      </c>
      <c r="R5009" s="15">
        <f>INDEX('Load Shapes - Day Type'!J:J,MATCH('Load Shapes - 8760'!$A5009,'Load Shapes - Day Type'!$K:$K,0))</f>
        <v>0.2129110104010242</v>
      </c>
      <c r="S5009" s="47">
        <f t="shared" si="316"/>
        <v>1.3099064747244379E-4</v>
      </c>
    </row>
    <row r="5010" spans="1:19" x14ac:dyDescent="0.2">
      <c r="A5010" s="45" t="str">
        <f t="shared" si="313"/>
        <v>JulyWeekday15</v>
      </c>
      <c r="E5010" s="9">
        <v>2017</v>
      </c>
      <c r="F5010" s="9">
        <v>7</v>
      </c>
      <c r="G5010" s="9" t="s">
        <v>12</v>
      </c>
      <c r="H5010" s="9">
        <v>28</v>
      </c>
      <c r="I5010" s="24" t="s">
        <v>186</v>
      </c>
      <c r="J5010" s="25" t="str">
        <f t="shared" si="314"/>
        <v/>
      </c>
      <c r="K5010" s="25" t="str">
        <f t="shared" si="315"/>
        <v>Weekday</v>
      </c>
      <c r="L5010" s="25" t="s">
        <v>176</v>
      </c>
      <c r="M5010" s="9">
        <v>5007</v>
      </c>
      <c r="N5010" s="9">
        <v>15</v>
      </c>
      <c r="O5010" s="14">
        <f>INDEX('Load Shapes - Day Type'!G:G,MATCH('Load Shapes - 8760'!$A5010,'Load Shapes - Day Type'!$K:$K,0))</f>
        <v>0.12</v>
      </c>
      <c r="P5010" s="14">
        <f>INDEX('Load Shapes - Day Type'!H:H,MATCH('Load Shapes - 8760'!$A5010,'Load Shapes - Day Type'!$K:$K,0))</f>
        <v>0.11</v>
      </c>
      <c r="Q5010" s="15">
        <f>INDEX('Load Shapes - Day Type'!I:I,MATCH('Load Shapes - 8760'!$A5010,'Load Shapes - Day Type'!$K:$K,0))</f>
        <v>1.6633672687580014</v>
      </c>
      <c r="R5010" s="15">
        <f>INDEX('Load Shapes - Day Type'!J:J,MATCH('Load Shapes - 8760'!$A5010,'Load Shapes - Day Type'!$K:$K,0))</f>
        <v>0.19960407225096016</v>
      </c>
      <c r="S5010" s="47">
        <f t="shared" si="316"/>
        <v>1.2280373200541605E-4</v>
      </c>
    </row>
    <row r="5011" spans="1:19" x14ac:dyDescent="0.2">
      <c r="A5011" s="45" t="str">
        <f t="shared" si="313"/>
        <v>JulyWeekday16</v>
      </c>
      <c r="E5011" s="9">
        <v>2017</v>
      </c>
      <c r="F5011" s="9">
        <v>7</v>
      </c>
      <c r="G5011" s="9" t="s">
        <v>12</v>
      </c>
      <c r="H5011" s="9">
        <v>28</v>
      </c>
      <c r="I5011" s="24" t="s">
        <v>186</v>
      </c>
      <c r="J5011" s="25" t="str">
        <f t="shared" si="314"/>
        <v/>
      </c>
      <c r="K5011" s="25" t="str">
        <f t="shared" si="315"/>
        <v>Weekday</v>
      </c>
      <c r="L5011" s="25" t="s">
        <v>176</v>
      </c>
      <c r="M5011" s="9">
        <v>5008</v>
      </c>
      <c r="N5011" s="9">
        <v>16</v>
      </c>
      <c r="O5011" s="14">
        <f>INDEX('Load Shapes - Day Type'!G:G,MATCH('Load Shapes - 8760'!$A5011,'Load Shapes - Day Type'!$K:$K,0))</f>
        <v>0.115</v>
      </c>
      <c r="P5011" s="14">
        <f>INDEX('Load Shapes - Day Type'!H:H,MATCH('Load Shapes - 8760'!$A5011,'Load Shapes - Day Type'!$K:$K,0))</f>
        <v>0.109</v>
      </c>
      <c r="Q5011" s="15">
        <f>INDEX('Load Shapes - Day Type'!I:I,MATCH('Load Shapes - 8760'!$A5011,'Load Shapes - Day Type'!$K:$K,0))</f>
        <v>1.6633672687580014</v>
      </c>
      <c r="R5011" s="15">
        <f>INDEX('Load Shapes - Day Type'!J:J,MATCH('Load Shapes - 8760'!$A5011,'Load Shapes - Day Type'!$K:$K,0))</f>
        <v>0.19128723590717017</v>
      </c>
      <c r="S5011" s="47">
        <f t="shared" si="316"/>
        <v>1.1768690983852372E-4</v>
      </c>
    </row>
    <row r="5012" spans="1:19" x14ac:dyDescent="0.2">
      <c r="A5012" s="45" t="str">
        <f t="shared" si="313"/>
        <v>JulyWeekday17</v>
      </c>
      <c r="E5012" s="9">
        <v>2017</v>
      </c>
      <c r="F5012" s="9">
        <v>7</v>
      </c>
      <c r="G5012" s="9" t="s">
        <v>12</v>
      </c>
      <c r="H5012" s="9">
        <v>28</v>
      </c>
      <c r="I5012" s="24" t="s">
        <v>186</v>
      </c>
      <c r="J5012" s="25" t="str">
        <f t="shared" si="314"/>
        <v/>
      </c>
      <c r="K5012" s="25" t="str">
        <f t="shared" si="315"/>
        <v>Weekday</v>
      </c>
      <c r="L5012" s="25" t="s">
        <v>176</v>
      </c>
      <c r="M5012" s="9">
        <v>5009</v>
      </c>
      <c r="N5012" s="9">
        <v>17</v>
      </c>
      <c r="O5012" s="14">
        <f>INDEX('Load Shapes - Day Type'!G:G,MATCH('Load Shapes - 8760'!$A5012,'Load Shapes - Day Type'!$K:$K,0))</f>
        <v>0.11600000000000001</v>
      </c>
      <c r="P5012" s="14">
        <f>INDEX('Load Shapes - Day Type'!H:H,MATCH('Load Shapes - 8760'!$A5012,'Load Shapes - Day Type'!$K:$K,0))</f>
        <v>0.1</v>
      </c>
      <c r="Q5012" s="15">
        <f>INDEX('Load Shapes - Day Type'!I:I,MATCH('Load Shapes - 8760'!$A5012,'Load Shapes - Day Type'!$K:$K,0))</f>
        <v>1.6633672687580014</v>
      </c>
      <c r="R5012" s="15">
        <f>INDEX('Load Shapes - Day Type'!J:J,MATCH('Load Shapes - 8760'!$A5012,'Load Shapes - Day Type'!$K:$K,0))</f>
        <v>0.19295060317592819</v>
      </c>
      <c r="S5012" s="47">
        <f t="shared" si="316"/>
        <v>1.1871027427190218E-4</v>
      </c>
    </row>
    <row r="5013" spans="1:19" x14ac:dyDescent="0.2">
      <c r="A5013" s="45" t="str">
        <f t="shared" si="313"/>
        <v>JulyWeekday18</v>
      </c>
      <c r="E5013" s="9">
        <v>2017</v>
      </c>
      <c r="F5013" s="9">
        <v>7</v>
      </c>
      <c r="G5013" s="9" t="s">
        <v>12</v>
      </c>
      <c r="H5013" s="9">
        <v>28</v>
      </c>
      <c r="I5013" s="24" t="s">
        <v>186</v>
      </c>
      <c r="J5013" s="25" t="str">
        <f t="shared" si="314"/>
        <v/>
      </c>
      <c r="K5013" s="25" t="str">
        <f t="shared" si="315"/>
        <v>Weekday</v>
      </c>
      <c r="L5013" s="25" t="s">
        <v>176</v>
      </c>
      <c r="M5013" s="9">
        <v>5010</v>
      </c>
      <c r="N5013" s="9">
        <v>18</v>
      </c>
      <c r="O5013" s="14">
        <f>INDEX('Load Shapes - Day Type'!G:G,MATCH('Load Shapes - 8760'!$A5013,'Load Shapes - Day Type'!$K:$K,0))</f>
        <v>0.123</v>
      </c>
      <c r="P5013" s="14">
        <f>INDEX('Load Shapes - Day Type'!H:H,MATCH('Load Shapes - 8760'!$A5013,'Load Shapes - Day Type'!$K:$K,0))</f>
        <v>9.5000000000000001E-2</v>
      </c>
      <c r="Q5013" s="15">
        <f>INDEX('Load Shapes - Day Type'!I:I,MATCH('Load Shapes - 8760'!$A5013,'Load Shapes - Day Type'!$K:$K,0))</f>
        <v>1.6633672687580014</v>
      </c>
      <c r="R5013" s="15">
        <f>INDEX('Load Shapes - Day Type'!J:J,MATCH('Load Shapes - 8760'!$A5013,'Load Shapes - Day Type'!$K:$K,0))</f>
        <v>0.20459417405723418</v>
      </c>
      <c r="S5013" s="47">
        <f t="shared" si="316"/>
        <v>1.2587382530555144E-4</v>
      </c>
    </row>
    <row r="5014" spans="1:19" x14ac:dyDescent="0.2">
      <c r="A5014" s="45" t="str">
        <f t="shared" si="313"/>
        <v>JulyWeekday19</v>
      </c>
      <c r="E5014" s="9">
        <v>2017</v>
      </c>
      <c r="F5014" s="9">
        <v>7</v>
      </c>
      <c r="G5014" s="9" t="s">
        <v>12</v>
      </c>
      <c r="H5014" s="9">
        <v>28</v>
      </c>
      <c r="I5014" s="24" t="s">
        <v>186</v>
      </c>
      <c r="J5014" s="25" t="str">
        <f t="shared" si="314"/>
        <v/>
      </c>
      <c r="K5014" s="25" t="str">
        <f t="shared" si="315"/>
        <v>Weekday</v>
      </c>
      <c r="L5014" s="25" t="s">
        <v>176</v>
      </c>
      <c r="M5014" s="9">
        <v>5011</v>
      </c>
      <c r="N5014" s="9">
        <v>19</v>
      </c>
      <c r="O5014" s="14">
        <f>INDEX('Load Shapes - Day Type'!G:G,MATCH('Load Shapes - 8760'!$A5014,'Load Shapes - Day Type'!$K:$K,0))</f>
        <v>0.12</v>
      </c>
      <c r="P5014" s="14">
        <f>INDEX('Load Shapes - Day Type'!H:H,MATCH('Load Shapes - 8760'!$A5014,'Load Shapes - Day Type'!$K:$K,0))</f>
        <v>0.09</v>
      </c>
      <c r="Q5014" s="15">
        <f>INDEX('Load Shapes - Day Type'!I:I,MATCH('Load Shapes - 8760'!$A5014,'Load Shapes - Day Type'!$K:$K,0))</f>
        <v>1.6633672687580014</v>
      </c>
      <c r="R5014" s="15">
        <f>INDEX('Load Shapes - Day Type'!J:J,MATCH('Load Shapes - 8760'!$A5014,'Load Shapes - Day Type'!$K:$K,0))</f>
        <v>0.19960407225096016</v>
      </c>
      <c r="S5014" s="47">
        <f t="shared" si="316"/>
        <v>1.2280373200541605E-4</v>
      </c>
    </row>
    <row r="5015" spans="1:19" x14ac:dyDescent="0.2">
      <c r="A5015" s="45" t="str">
        <f t="shared" si="313"/>
        <v>JulyWeekday20</v>
      </c>
      <c r="E5015" s="9">
        <v>2017</v>
      </c>
      <c r="F5015" s="9">
        <v>7</v>
      </c>
      <c r="G5015" s="9" t="s">
        <v>12</v>
      </c>
      <c r="H5015" s="9">
        <v>28</v>
      </c>
      <c r="I5015" s="24" t="s">
        <v>186</v>
      </c>
      <c r="J5015" s="25" t="str">
        <f t="shared" si="314"/>
        <v/>
      </c>
      <c r="K5015" s="25" t="str">
        <f t="shared" si="315"/>
        <v>Weekday</v>
      </c>
      <c r="L5015" s="25" t="s">
        <v>176</v>
      </c>
      <c r="M5015" s="9">
        <v>5012</v>
      </c>
      <c r="N5015" s="9">
        <v>20</v>
      </c>
      <c r="O5015" s="14">
        <f>INDEX('Load Shapes - Day Type'!G:G,MATCH('Load Shapes - 8760'!$A5015,'Load Shapes - Day Type'!$K:$K,0))</f>
        <v>0.13100000000000001</v>
      </c>
      <c r="P5015" s="14">
        <f>INDEX('Load Shapes - Day Type'!H:H,MATCH('Load Shapes - 8760'!$A5015,'Load Shapes - Day Type'!$K:$K,0))</f>
        <v>8.5999999999999993E-2</v>
      </c>
      <c r="Q5015" s="15">
        <f>INDEX('Load Shapes - Day Type'!I:I,MATCH('Load Shapes - 8760'!$A5015,'Load Shapes - Day Type'!$K:$K,0))</f>
        <v>1.6633672687580014</v>
      </c>
      <c r="R5015" s="15">
        <f>INDEX('Load Shapes - Day Type'!J:J,MATCH('Load Shapes - 8760'!$A5015,'Load Shapes - Day Type'!$K:$K,0))</f>
        <v>0.21790111220729819</v>
      </c>
      <c r="S5015" s="47">
        <f t="shared" si="316"/>
        <v>1.3406074077257918E-4</v>
      </c>
    </row>
    <row r="5016" spans="1:19" x14ac:dyDescent="0.2">
      <c r="A5016" s="45" t="str">
        <f t="shared" si="313"/>
        <v>JulyWeekday21</v>
      </c>
      <c r="E5016" s="9">
        <v>2017</v>
      </c>
      <c r="F5016" s="9">
        <v>7</v>
      </c>
      <c r="G5016" s="9" t="s">
        <v>12</v>
      </c>
      <c r="H5016" s="9">
        <v>28</v>
      </c>
      <c r="I5016" s="24" t="s">
        <v>186</v>
      </c>
      <c r="J5016" s="25" t="str">
        <f t="shared" si="314"/>
        <v/>
      </c>
      <c r="K5016" s="25" t="str">
        <f t="shared" si="315"/>
        <v>Weekday</v>
      </c>
      <c r="L5016" s="25" t="s">
        <v>176</v>
      </c>
      <c r="M5016" s="9">
        <v>5013</v>
      </c>
      <c r="N5016" s="9">
        <v>21</v>
      </c>
      <c r="O5016" s="14">
        <f>INDEX('Load Shapes - Day Type'!G:G,MATCH('Load Shapes - 8760'!$A5016,'Load Shapes - Day Type'!$K:$K,0))</f>
        <v>0.151</v>
      </c>
      <c r="P5016" s="14">
        <f>INDEX('Load Shapes - Day Type'!H:H,MATCH('Load Shapes - 8760'!$A5016,'Load Shapes - Day Type'!$K:$K,0))</f>
        <v>8.5999999999999993E-2</v>
      </c>
      <c r="Q5016" s="15">
        <f>INDEX('Load Shapes - Day Type'!I:I,MATCH('Load Shapes - 8760'!$A5016,'Load Shapes - Day Type'!$K:$K,0))</f>
        <v>1.6633672687580014</v>
      </c>
      <c r="R5016" s="15">
        <f>INDEX('Load Shapes - Day Type'!J:J,MATCH('Load Shapes - 8760'!$A5016,'Load Shapes - Day Type'!$K:$K,0))</f>
        <v>0.2511684575824582</v>
      </c>
      <c r="S5016" s="47">
        <f t="shared" si="316"/>
        <v>1.5452802944014853E-4</v>
      </c>
    </row>
    <row r="5017" spans="1:19" x14ac:dyDescent="0.2">
      <c r="A5017" s="45" t="str">
        <f t="shared" si="313"/>
        <v>JulyWeekday22</v>
      </c>
      <c r="E5017" s="9">
        <v>2017</v>
      </c>
      <c r="F5017" s="9">
        <v>7</v>
      </c>
      <c r="G5017" s="9" t="s">
        <v>12</v>
      </c>
      <c r="H5017" s="9">
        <v>28</v>
      </c>
      <c r="I5017" s="24" t="s">
        <v>186</v>
      </c>
      <c r="J5017" s="25" t="str">
        <f t="shared" si="314"/>
        <v/>
      </c>
      <c r="K5017" s="25" t="str">
        <f t="shared" si="315"/>
        <v>Weekday</v>
      </c>
      <c r="L5017" s="25" t="s">
        <v>176</v>
      </c>
      <c r="M5017" s="9">
        <v>5014</v>
      </c>
      <c r="N5017" s="9">
        <v>22</v>
      </c>
      <c r="O5017" s="14">
        <f>INDEX('Load Shapes - Day Type'!G:G,MATCH('Load Shapes - 8760'!$A5017,'Load Shapes - Day Type'!$K:$K,0))</f>
        <v>0.14899999999999999</v>
      </c>
      <c r="P5017" s="14">
        <f>INDEX('Load Shapes - Day Type'!H:H,MATCH('Load Shapes - 8760'!$A5017,'Load Shapes - Day Type'!$K:$K,0))</f>
        <v>8.7999999999999995E-2</v>
      </c>
      <c r="Q5017" s="15">
        <f>INDEX('Load Shapes - Day Type'!I:I,MATCH('Load Shapes - 8760'!$A5017,'Load Shapes - Day Type'!$K:$K,0))</f>
        <v>1.6633672687580014</v>
      </c>
      <c r="R5017" s="15">
        <f>INDEX('Load Shapes - Day Type'!J:J,MATCH('Load Shapes - 8760'!$A5017,'Load Shapes - Day Type'!$K:$K,0))</f>
        <v>0.2478417230449422</v>
      </c>
      <c r="S5017" s="47">
        <f t="shared" si="316"/>
        <v>1.5248130057339158E-4</v>
      </c>
    </row>
    <row r="5018" spans="1:19" x14ac:dyDescent="0.2">
      <c r="A5018" s="45" t="str">
        <f t="shared" si="313"/>
        <v>JulyWeekday23</v>
      </c>
      <c r="E5018" s="9">
        <v>2017</v>
      </c>
      <c r="F5018" s="9">
        <v>7</v>
      </c>
      <c r="G5018" s="9" t="s">
        <v>12</v>
      </c>
      <c r="H5018" s="9">
        <v>28</v>
      </c>
      <c r="I5018" s="24" t="s">
        <v>186</v>
      </c>
      <c r="J5018" s="25" t="str">
        <f t="shared" si="314"/>
        <v/>
      </c>
      <c r="K5018" s="25" t="str">
        <f t="shared" si="315"/>
        <v>Weekday</v>
      </c>
      <c r="L5018" s="25" t="s">
        <v>176</v>
      </c>
      <c r="M5018" s="9">
        <v>5015</v>
      </c>
      <c r="N5018" s="9">
        <v>23</v>
      </c>
      <c r="O5018" s="14">
        <f>INDEX('Load Shapes - Day Type'!G:G,MATCH('Load Shapes - 8760'!$A5018,'Load Shapes - Day Type'!$K:$K,0))</f>
        <v>9.4E-2</v>
      </c>
      <c r="P5018" s="14">
        <f>INDEX('Load Shapes - Day Type'!H:H,MATCH('Load Shapes - 8760'!$A5018,'Load Shapes - Day Type'!$K:$K,0))</f>
        <v>0.107</v>
      </c>
      <c r="Q5018" s="15">
        <f>INDEX('Load Shapes - Day Type'!I:I,MATCH('Load Shapes - 8760'!$A5018,'Load Shapes - Day Type'!$K:$K,0))</f>
        <v>1.6633672687580014</v>
      </c>
      <c r="R5018" s="15">
        <f>INDEX('Load Shapes - Day Type'!J:J,MATCH('Load Shapes - 8760'!$A5018,'Load Shapes - Day Type'!$K:$K,0))</f>
        <v>0.15635652326325214</v>
      </c>
      <c r="S5018" s="47">
        <f t="shared" si="316"/>
        <v>9.61962567375759E-5</v>
      </c>
    </row>
    <row r="5019" spans="1:19" x14ac:dyDescent="0.2">
      <c r="A5019" s="45" t="str">
        <f t="shared" si="313"/>
        <v>JulyWeekday24</v>
      </c>
      <c r="E5019" s="9">
        <v>2017</v>
      </c>
      <c r="F5019" s="9">
        <v>7</v>
      </c>
      <c r="G5019" s="9" t="s">
        <v>12</v>
      </c>
      <c r="H5019" s="9">
        <v>28</v>
      </c>
      <c r="I5019" s="24" t="s">
        <v>186</v>
      </c>
      <c r="J5019" s="25" t="str">
        <f t="shared" si="314"/>
        <v/>
      </c>
      <c r="K5019" s="25" t="str">
        <f t="shared" si="315"/>
        <v>Weekday</v>
      </c>
      <c r="L5019" s="25" t="s">
        <v>177</v>
      </c>
      <c r="M5019" s="9">
        <v>5016</v>
      </c>
      <c r="N5019" s="9">
        <v>24</v>
      </c>
      <c r="O5019" s="14">
        <f>INDEX('Load Shapes - Day Type'!G:G,MATCH('Load Shapes - 8760'!$A5019,'Load Shapes - Day Type'!$K:$K,0))</f>
        <v>5.5E-2</v>
      </c>
      <c r="P5019" s="14">
        <f>INDEX('Load Shapes - Day Type'!H:H,MATCH('Load Shapes - 8760'!$A5019,'Load Shapes - Day Type'!$K:$K,0))</f>
        <v>0.155</v>
      </c>
      <c r="Q5019" s="15">
        <f>INDEX('Load Shapes - Day Type'!I:I,MATCH('Load Shapes - 8760'!$A5019,'Load Shapes - Day Type'!$K:$K,0))</f>
        <v>1.6633672687580014</v>
      </c>
      <c r="R5019" s="15">
        <f>INDEX('Load Shapes - Day Type'!J:J,MATCH('Load Shapes - 8760'!$A5019,'Load Shapes - Day Type'!$K:$K,0))</f>
        <v>9.1485199781690077E-2</v>
      </c>
      <c r="S5019" s="47">
        <f t="shared" si="316"/>
        <v>5.6285043835815688E-5</v>
      </c>
    </row>
    <row r="5020" spans="1:19" x14ac:dyDescent="0.2">
      <c r="A5020" s="45" t="str">
        <f t="shared" si="313"/>
        <v>JulyWeekend/Holiday1</v>
      </c>
      <c r="E5020" s="9">
        <v>2017</v>
      </c>
      <c r="F5020" s="9">
        <v>7</v>
      </c>
      <c r="G5020" s="9" t="s">
        <v>12</v>
      </c>
      <c r="H5020" s="9">
        <v>29</v>
      </c>
      <c r="I5020" s="24" t="s">
        <v>187</v>
      </c>
      <c r="J5020" s="25" t="str">
        <f t="shared" si="314"/>
        <v/>
      </c>
      <c r="K5020" s="25" t="str">
        <f t="shared" si="315"/>
        <v>Weekend/Holiday</v>
      </c>
      <c r="L5020" s="25" t="s">
        <v>177</v>
      </c>
      <c r="M5020" s="9">
        <v>5017</v>
      </c>
      <c r="N5020" s="9">
        <v>1</v>
      </c>
      <c r="O5020" s="14">
        <f>INDEX('Load Shapes - Day Type'!G:G,MATCH('Load Shapes - 8760'!$A5020,'Load Shapes - Day Type'!$K:$K,0))</f>
        <v>3.5999999999999997E-2</v>
      </c>
      <c r="P5020" s="14">
        <f>INDEX('Load Shapes - Day Type'!H:H,MATCH('Load Shapes - 8760'!$A5020,'Load Shapes - Day Type'!$K:$K,0))</f>
        <v>0.193</v>
      </c>
      <c r="Q5020" s="15">
        <f>INDEX('Load Shapes - Day Type'!I:I,MATCH('Load Shapes - 8760'!$A5020,'Load Shapes - Day Type'!$K:$K,0))</f>
        <v>1.6633672687580014</v>
      </c>
      <c r="R5020" s="15">
        <f>INDEX('Load Shapes - Day Type'!J:J,MATCH('Load Shapes - 8760'!$A5020,'Load Shapes - Day Type'!$K:$K,0))</f>
        <v>5.9881221675288046E-2</v>
      </c>
      <c r="S5020" s="47">
        <f t="shared" si="316"/>
        <v>3.6841119601624809E-5</v>
      </c>
    </row>
    <row r="5021" spans="1:19" x14ac:dyDescent="0.2">
      <c r="A5021" s="45" t="str">
        <f t="shared" si="313"/>
        <v>JulyWeekend/Holiday2</v>
      </c>
      <c r="E5021" s="9">
        <v>2017</v>
      </c>
      <c r="F5021" s="9">
        <v>7</v>
      </c>
      <c r="G5021" s="9" t="s">
        <v>12</v>
      </c>
      <c r="H5021" s="9">
        <v>29</v>
      </c>
      <c r="I5021" s="24" t="s">
        <v>187</v>
      </c>
      <c r="J5021" s="25" t="str">
        <f t="shared" si="314"/>
        <v/>
      </c>
      <c r="K5021" s="25" t="str">
        <f t="shared" si="315"/>
        <v>Weekend/Holiday</v>
      </c>
      <c r="L5021" s="25" t="s">
        <v>177</v>
      </c>
      <c r="M5021" s="9">
        <v>5018</v>
      </c>
      <c r="N5021" s="9">
        <v>2</v>
      </c>
      <c r="O5021" s="14">
        <f>INDEX('Load Shapes - Day Type'!G:G,MATCH('Load Shapes - 8760'!$A5021,'Load Shapes - Day Type'!$K:$K,0))</f>
        <v>2.4E-2</v>
      </c>
      <c r="P5021" s="14">
        <f>INDEX('Load Shapes - Day Type'!H:H,MATCH('Load Shapes - 8760'!$A5021,'Load Shapes - Day Type'!$K:$K,0))</f>
        <v>0.26600000000000001</v>
      </c>
      <c r="Q5021" s="15">
        <f>INDEX('Load Shapes - Day Type'!I:I,MATCH('Load Shapes - 8760'!$A5021,'Load Shapes - Day Type'!$K:$K,0))</f>
        <v>1.6633672687580014</v>
      </c>
      <c r="R5021" s="15">
        <f>INDEX('Load Shapes - Day Type'!J:J,MATCH('Load Shapes - 8760'!$A5021,'Load Shapes - Day Type'!$K:$K,0))</f>
        <v>3.9920814450192035E-2</v>
      </c>
      <c r="S5021" s="47">
        <f t="shared" si="316"/>
        <v>2.4560746401083209E-5</v>
      </c>
    </row>
    <row r="5022" spans="1:19" x14ac:dyDescent="0.2">
      <c r="A5022" s="45" t="str">
        <f t="shared" si="313"/>
        <v>JulyWeekend/Holiday3</v>
      </c>
      <c r="E5022" s="9">
        <v>2017</v>
      </c>
      <c r="F5022" s="9">
        <v>7</v>
      </c>
      <c r="G5022" s="9" t="s">
        <v>12</v>
      </c>
      <c r="H5022" s="9">
        <v>29</v>
      </c>
      <c r="I5022" s="24" t="s">
        <v>187</v>
      </c>
      <c r="J5022" s="25" t="str">
        <f t="shared" si="314"/>
        <v/>
      </c>
      <c r="K5022" s="25" t="str">
        <f t="shared" si="315"/>
        <v>Weekend/Holiday</v>
      </c>
      <c r="L5022" s="25" t="s">
        <v>177</v>
      </c>
      <c r="M5022" s="9">
        <v>5019</v>
      </c>
      <c r="N5022" s="9">
        <v>3</v>
      </c>
      <c r="O5022" s="14">
        <f>INDEX('Load Shapes - Day Type'!G:G,MATCH('Load Shapes - 8760'!$A5022,'Load Shapes - Day Type'!$K:$K,0))</f>
        <v>1.9E-2</v>
      </c>
      <c r="P5022" s="14">
        <f>INDEX('Load Shapes - Day Type'!H:H,MATCH('Load Shapes - 8760'!$A5022,'Load Shapes - Day Type'!$K:$K,0))</f>
        <v>0.30099999999999999</v>
      </c>
      <c r="Q5022" s="15">
        <f>INDEX('Load Shapes - Day Type'!I:I,MATCH('Load Shapes - 8760'!$A5022,'Load Shapes - Day Type'!$K:$K,0))</f>
        <v>1.6633672687580014</v>
      </c>
      <c r="R5022" s="15">
        <f>INDEX('Load Shapes - Day Type'!J:J,MATCH('Load Shapes - 8760'!$A5022,'Load Shapes - Day Type'!$K:$K,0))</f>
        <v>3.1603978106402024E-2</v>
      </c>
      <c r="S5022" s="47">
        <f t="shared" si="316"/>
        <v>1.9443924234190872E-5</v>
      </c>
    </row>
    <row r="5023" spans="1:19" x14ac:dyDescent="0.2">
      <c r="A5023" s="45" t="str">
        <f t="shared" si="313"/>
        <v>JulyWeekend/Holiday4</v>
      </c>
      <c r="E5023" s="9">
        <v>2017</v>
      </c>
      <c r="F5023" s="9">
        <v>7</v>
      </c>
      <c r="G5023" s="9" t="s">
        <v>12</v>
      </c>
      <c r="H5023" s="9">
        <v>29</v>
      </c>
      <c r="I5023" s="24" t="s">
        <v>187</v>
      </c>
      <c r="J5023" s="25" t="str">
        <f t="shared" si="314"/>
        <v/>
      </c>
      <c r="K5023" s="25" t="str">
        <f t="shared" si="315"/>
        <v>Weekend/Holiday</v>
      </c>
      <c r="L5023" s="25" t="s">
        <v>177</v>
      </c>
      <c r="M5023" s="9">
        <v>5020</v>
      </c>
      <c r="N5023" s="9">
        <v>4</v>
      </c>
      <c r="O5023" s="14">
        <f>INDEX('Load Shapes - Day Type'!G:G,MATCH('Load Shapes - 8760'!$A5023,'Load Shapes - Day Type'!$K:$K,0))</f>
        <v>2.1000000000000001E-2</v>
      </c>
      <c r="P5023" s="14">
        <f>INDEX('Load Shapes - Day Type'!H:H,MATCH('Load Shapes - 8760'!$A5023,'Load Shapes - Day Type'!$K:$K,0))</f>
        <v>0.28499999999999998</v>
      </c>
      <c r="Q5023" s="15">
        <f>INDEX('Load Shapes - Day Type'!I:I,MATCH('Load Shapes - 8760'!$A5023,'Load Shapes - Day Type'!$K:$K,0))</f>
        <v>1.6633672687580014</v>
      </c>
      <c r="R5023" s="15">
        <f>INDEX('Load Shapes - Day Type'!J:J,MATCH('Load Shapes - 8760'!$A5023,'Load Shapes - Day Type'!$K:$K,0))</f>
        <v>3.4930712643918033E-2</v>
      </c>
      <c r="S5023" s="47">
        <f t="shared" si="316"/>
        <v>2.149065310094781E-5</v>
      </c>
    </row>
    <row r="5024" spans="1:19" x14ac:dyDescent="0.2">
      <c r="A5024" s="45" t="str">
        <f t="shared" si="313"/>
        <v>JulyWeekend/Holiday5</v>
      </c>
      <c r="E5024" s="9">
        <v>2017</v>
      </c>
      <c r="F5024" s="9">
        <v>7</v>
      </c>
      <c r="G5024" s="9" t="s">
        <v>12</v>
      </c>
      <c r="H5024" s="9">
        <v>29</v>
      </c>
      <c r="I5024" s="24" t="s">
        <v>187</v>
      </c>
      <c r="J5024" s="25" t="str">
        <f t="shared" si="314"/>
        <v/>
      </c>
      <c r="K5024" s="25" t="str">
        <f t="shared" si="315"/>
        <v>Weekend/Holiday</v>
      </c>
      <c r="L5024" s="25" t="s">
        <v>177</v>
      </c>
      <c r="M5024" s="9">
        <v>5021</v>
      </c>
      <c r="N5024" s="9">
        <v>5</v>
      </c>
      <c r="O5024" s="14">
        <f>INDEX('Load Shapes - Day Type'!G:G,MATCH('Load Shapes - 8760'!$A5024,'Load Shapes - Day Type'!$K:$K,0))</f>
        <v>2.4E-2</v>
      </c>
      <c r="P5024" s="14">
        <f>INDEX('Load Shapes - Day Type'!H:H,MATCH('Load Shapes - 8760'!$A5024,'Load Shapes - Day Type'!$K:$K,0))</f>
        <v>0.252</v>
      </c>
      <c r="Q5024" s="15">
        <f>INDEX('Load Shapes - Day Type'!I:I,MATCH('Load Shapes - 8760'!$A5024,'Load Shapes - Day Type'!$K:$K,0))</f>
        <v>1.6633672687580014</v>
      </c>
      <c r="R5024" s="15">
        <f>INDEX('Load Shapes - Day Type'!J:J,MATCH('Load Shapes - 8760'!$A5024,'Load Shapes - Day Type'!$K:$K,0))</f>
        <v>3.9920814450192035E-2</v>
      </c>
      <c r="S5024" s="47">
        <f t="shared" si="316"/>
        <v>2.4560746401083209E-5</v>
      </c>
    </row>
    <row r="5025" spans="1:19" x14ac:dyDescent="0.2">
      <c r="A5025" s="45" t="str">
        <f t="shared" si="313"/>
        <v>JulyWeekend/Holiday6</v>
      </c>
      <c r="E5025" s="9">
        <v>2017</v>
      </c>
      <c r="F5025" s="9">
        <v>7</v>
      </c>
      <c r="G5025" s="9" t="s">
        <v>12</v>
      </c>
      <c r="H5025" s="9">
        <v>29</v>
      </c>
      <c r="I5025" s="24" t="s">
        <v>187</v>
      </c>
      <c r="J5025" s="25" t="str">
        <f t="shared" si="314"/>
        <v/>
      </c>
      <c r="K5025" s="25" t="str">
        <f t="shared" si="315"/>
        <v>Weekend/Holiday</v>
      </c>
      <c r="L5025" s="25" t="s">
        <v>177</v>
      </c>
      <c r="M5025" s="9">
        <v>5022</v>
      </c>
      <c r="N5025" s="9">
        <v>6</v>
      </c>
      <c r="O5025" s="14">
        <f>INDEX('Load Shapes - Day Type'!G:G,MATCH('Load Shapes - 8760'!$A5025,'Load Shapes - Day Type'!$K:$K,0))</f>
        <v>3.6999999999999998E-2</v>
      </c>
      <c r="P5025" s="14">
        <f>INDEX('Load Shapes - Day Type'!H:H,MATCH('Load Shapes - 8760'!$A5025,'Load Shapes - Day Type'!$K:$K,0))</f>
        <v>0.19800000000000001</v>
      </c>
      <c r="Q5025" s="15">
        <f>INDEX('Load Shapes - Day Type'!I:I,MATCH('Load Shapes - 8760'!$A5025,'Load Shapes - Day Type'!$K:$K,0))</f>
        <v>1.6633672687580014</v>
      </c>
      <c r="R5025" s="15">
        <f>INDEX('Load Shapes - Day Type'!J:J,MATCH('Load Shapes - 8760'!$A5025,'Load Shapes - Day Type'!$K:$K,0))</f>
        <v>6.1544588944046054E-2</v>
      </c>
      <c r="S5025" s="47">
        <f t="shared" si="316"/>
        <v>3.7864484035003277E-5</v>
      </c>
    </row>
    <row r="5026" spans="1:19" x14ac:dyDescent="0.2">
      <c r="A5026" s="45" t="str">
        <f t="shared" si="313"/>
        <v>JulyWeekend/Holiday7</v>
      </c>
      <c r="E5026" s="9">
        <v>2017</v>
      </c>
      <c r="F5026" s="9">
        <v>7</v>
      </c>
      <c r="G5026" s="9" t="s">
        <v>12</v>
      </c>
      <c r="H5026" s="9">
        <v>29</v>
      </c>
      <c r="I5026" s="24" t="s">
        <v>187</v>
      </c>
      <c r="J5026" s="25" t="str">
        <f t="shared" si="314"/>
        <v/>
      </c>
      <c r="K5026" s="25" t="str">
        <f t="shared" si="315"/>
        <v>Weekend/Holiday</v>
      </c>
      <c r="L5026" s="25" t="s">
        <v>177</v>
      </c>
      <c r="M5026" s="9">
        <v>5023</v>
      </c>
      <c r="N5026" s="9">
        <v>7</v>
      </c>
      <c r="O5026" s="14">
        <f>INDEX('Load Shapes - Day Type'!G:G,MATCH('Load Shapes - 8760'!$A5026,'Load Shapes - Day Type'!$K:$K,0))</f>
        <v>6.3E-2</v>
      </c>
      <c r="P5026" s="14">
        <f>INDEX('Load Shapes - Day Type'!H:H,MATCH('Load Shapes - 8760'!$A5026,'Load Shapes - Day Type'!$K:$K,0))</f>
        <v>0.152</v>
      </c>
      <c r="Q5026" s="15">
        <f>INDEX('Load Shapes - Day Type'!I:I,MATCH('Load Shapes - 8760'!$A5026,'Load Shapes - Day Type'!$K:$K,0))</f>
        <v>1.6633672687580014</v>
      </c>
      <c r="R5026" s="15">
        <f>INDEX('Load Shapes - Day Type'!J:J,MATCH('Load Shapes - 8760'!$A5026,'Load Shapes - Day Type'!$K:$K,0))</f>
        <v>0.1047921379317541</v>
      </c>
      <c r="S5026" s="47">
        <f t="shared" si="316"/>
        <v>6.447195930284342E-5</v>
      </c>
    </row>
    <row r="5027" spans="1:19" x14ac:dyDescent="0.2">
      <c r="A5027" s="45" t="str">
        <f t="shared" si="313"/>
        <v>JulyWeekend/Holiday8</v>
      </c>
      <c r="E5027" s="9">
        <v>2017</v>
      </c>
      <c r="F5027" s="9">
        <v>7</v>
      </c>
      <c r="G5027" s="9" t="s">
        <v>12</v>
      </c>
      <c r="H5027" s="9">
        <v>29</v>
      </c>
      <c r="I5027" s="24" t="s">
        <v>187</v>
      </c>
      <c r="J5027" s="25" t="str">
        <f t="shared" si="314"/>
        <v/>
      </c>
      <c r="K5027" s="25" t="str">
        <f t="shared" si="315"/>
        <v>Weekend/Holiday</v>
      </c>
      <c r="L5027" s="25" t="s">
        <v>177</v>
      </c>
      <c r="M5027" s="9">
        <v>5024</v>
      </c>
      <c r="N5027" s="9">
        <v>8</v>
      </c>
      <c r="O5027" s="14">
        <f>INDEX('Load Shapes - Day Type'!G:G,MATCH('Load Shapes - 8760'!$A5027,'Load Shapes - Day Type'!$K:$K,0))</f>
        <v>0.10299999999999999</v>
      </c>
      <c r="P5027" s="14">
        <f>INDEX('Load Shapes - Day Type'!H:H,MATCH('Load Shapes - 8760'!$A5027,'Load Shapes - Day Type'!$K:$K,0))</f>
        <v>0.11700000000000001</v>
      </c>
      <c r="Q5027" s="15">
        <f>INDEX('Load Shapes - Day Type'!I:I,MATCH('Load Shapes - 8760'!$A5027,'Load Shapes - Day Type'!$K:$K,0))</f>
        <v>1.6633672687580014</v>
      </c>
      <c r="R5027" s="15">
        <f>INDEX('Load Shapes - Day Type'!J:J,MATCH('Load Shapes - 8760'!$A5027,'Load Shapes - Day Type'!$K:$K,0))</f>
        <v>0.17132682868207413</v>
      </c>
      <c r="S5027" s="47">
        <f t="shared" si="316"/>
        <v>1.054065366379821E-4</v>
      </c>
    </row>
    <row r="5028" spans="1:19" x14ac:dyDescent="0.2">
      <c r="A5028" s="45" t="str">
        <f t="shared" si="313"/>
        <v>JulyWeekend/Holiday9</v>
      </c>
      <c r="E5028" s="9">
        <v>2017</v>
      </c>
      <c r="F5028" s="9">
        <v>7</v>
      </c>
      <c r="G5028" s="9" t="s">
        <v>12</v>
      </c>
      <c r="H5028" s="9">
        <v>29</v>
      </c>
      <c r="I5028" s="24" t="s">
        <v>187</v>
      </c>
      <c r="J5028" s="25" t="str">
        <f t="shared" si="314"/>
        <v/>
      </c>
      <c r="K5028" s="25" t="str">
        <f t="shared" si="315"/>
        <v>Weekend/Holiday</v>
      </c>
      <c r="L5028" s="25" t="s">
        <v>177</v>
      </c>
      <c r="M5028" s="9">
        <v>5025</v>
      </c>
      <c r="N5028" s="9">
        <v>9</v>
      </c>
      <c r="O5028" s="14">
        <f>INDEX('Load Shapes - Day Type'!G:G,MATCH('Load Shapes - 8760'!$A5028,'Load Shapes - Day Type'!$K:$K,0))</f>
        <v>0.11600000000000001</v>
      </c>
      <c r="P5028" s="14">
        <f>INDEX('Load Shapes - Day Type'!H:H,MATCH('Load Shapes - 8760'!$A5028,'Load Shapes - Day Type'!$K:$K,0))</f>
        <v>0.11</v>
      </c>
      <c r="Q5028" s="15">
        <f>INDEX('Load Shapes - Day Type'!I:I,MATCH('Load Shapes - 8760'!$A5028,'Load Shapes - Day Type'!$K:$K,0))</f>
        <v>1.6633672687580014</v>
      </c>
      <c r="R5028" s="15">
        <f>INDEX('Load Shapes - Day Type'!J:J,MATCH('Load Shapes - 8760'!$A5028,'Load Shapes - Day Type'!$K:$K,0))</f>
        <v>0.19295060317592819</v>
      </c>
      <c r="S5028" s="47">
        <f t="shared" si="316"/>
        <v>1.1871027427190218E-4</v>
      </c>
    </row>
    <row r="5029" spans="1:19" x14ac:dyDescent="0.2">
      <c r="A5029" s="45" t="str">
        <f t="shared" si="313"/>
        <v>JulyWeekend/Holiday10</v>
      </c>
      <c r="E5029" s="9">
        <v>2017</v>
      </c>
      <c r="F5029" s="9">
        <v>7</v>
      </c>
      <c r="G5029" s="9" t="s">
        <v>12</v>
      </c>
      <c r="H5029" s="9">
        <v>29</v>
      </c>
      <c r="I5029" s="24" t="s">
        <v>187</v>
      </c>
      <c r="J5029" s="25" t="str">
        <f t="shared" si="314"/>
        <v/>
      </c>
      <c r="K5029" s="25" t="str">
        <f t="shared" si="315"/>
        <v>Weekend/Holiday</v>
      </c>
      <c r="L5029" s="25" t="s">
        <v>177</v>
      </c>
      <c r="M5029" s="9">
        <v>5026</v>
      </c>
      <c r="N5029" s="9">
        <v>10</v>
      </c>
      <c r="O5029" s="14">
        <f>INDEX('Load Shapes - Day Type'!G:G,MATCH('Load Shapes - 8760'!$A5029,'Load Shapes - Day Type'!$K:$K,0))</f>
        <v>0.13200000000000001</v>
      </c>
      <c r="P5029" s="14">
        <f>INDEX('Load Shapes - Day Type'!H:H,MATCH('Load Shapes - 8760'!$A5029,'Load Shapes - Day Type'!$K:$K,0))</f>
        <v>0.105</v>
      </c>
      <c r="Q5029" s="15">
        <f>INDEX('Load Shapes - Day Type'!I:I,MATCH('Load Shapes - 8760'!$A5029,'Load Shapes - Day Type'!$K:$K,0))</f>
        <v>1.6633672687580014</v>
      </c>
      <c r="R5029" s="15">
        <f>INDEX('Load Shapes - Day Type'!J:J,MATCH('Load Shapes - 8760'!$A5029,'Load Shapes - Day Type'!$K:$K,0))</f>
        <v>0.2195644794760562</v>
      </c>
      <c r="S5029" s="47">
        <f t="shared" si="316"/>
        <v>1.3508410520595766E-4</v>
      </c>
    </row>
    <row r="5030" spans="1:19" x14ac:dyDescent="0.2">
      <c r="A5030" s="45" t="str">
        <f t="shared" si="313"/>
        <v>JulyWeekend/Holiday11</v>
      </c>
      <c r="E5030" s="9">
        <v>2017</v>
      </c>
      <c r="F5030" s="9">
        <v>7</v>
      </c>
      <c r="G5030" s="9" t="s">
        <v>12</v>
      </c>
      <c r="H5030" s="9">
        <v>29</v>
      </c>
      <c r="I5030" s="24" t="s">
        <v>187</v>
      </c>
      <c r="J5030" s="25" t="str">
        <f t="shared" si="314"/>
        <v/>
      </c>
      <c r="K5030" s="25" t="str">
        <f t="shared" si="315"/>
        <v>Weekend/Holiday</v>
      </c>
      <c r="L5030" s="25" t="s">
        <v>177</v>
      </c>
      <c r="M5030" s="9">
        <v>5027</v>
      </c>
      <c r="N5030" s="9">
        <v>11</v>
      </c>
      <c r="O5030" s="14">
        <f>INDEX('Load Shapes - Day Type'!G:G,MATCH('Load Shapes - 8760'!$A5030,'Load Shapes - Day Type'!$K:$K,0))</f>
        <v>0.13</v>
      </c>
      <c r="P5030" s="14">
        <f>INDEX('Load Shapes - Day Type'!H:H,MATCH('Load Shapes - 8760'!$A5030,'Load Shapes - Day Type'!$K:$K,0))</f>
        <v>0.109</v>
      </c>
      <c r="Q5030" s="15">
        <f>INDEX('Load Shapes - Day Type'!I:I,MATCH('Load Shapes - 8760'!$A5030,'Load Shapes - Day Type'!$K:$K,0))</f>
        <v>1.6633672687580014</v>
      </c>
      <c r="R5030" s="15">
        <f>INDEX('Load Shapes - Day Type'!J:J,MATCH('Load Shapes - 8760'!$A5030,'Load Shapes - Day Type'!$K:$K,0))</f>
        <v>0.2162377449385402</v>
      </c>
      <c r="S5030" s="47">
        <f t="shared" si="316"/>
        <v>1.3303737633920071E-4</v>
      </c>
    </row>
    <row r="5031" spans="1:19" x14ac:dyDescent="0.2">
      <c r="A5031" s="45" t="str">
        <f t="shared" si="313"/>
        <v>JulyWeekend/Holiday12</v>
      </c>
      <c r="E5031" s="9">
        <v>2017</v>
      </c>
      <c r="F5031" s="9">
        <v>7</v>
      </c>
      <c r="G5031" s="9" t="s">
        <v>12</v>
      </c>
      <c r="H5031" s="9">
        <v>29</v>
      </c>
      <c r="I5031" s="24" t="s">
        <v>187</v>
      </c>
      <c r="J5031" s="25" t="str">
        <f t="shared" si="314"/>
        <v/>
      </c>
      <c r="K5031" s="25" t="str">
        <f t="shared" si="315"/>
        <v>Weekend/Holiday</v>
      </c>
      <c r="L5031" s="25" t="s">
        <v>177</v>
      </c>
      <c r="M5031" s="9">
        <v>5028</v>
      </c>
      <c r="N5031" s="9">
        <v>12</v>
      </c>
      <c r="O5031" s="14">
        <f>INDEX('Load Shapes - Day Type'!G:G,MATCH('Load Shapes - 8760'!$A5031,'Load Shapes - Day Type'!$K:$K,0))</f>
        <v>0.121</v>
      </c>
      <c r="P5031" s="14">
        <f>INDEX('Load Shapes - Day Type'!H:H,MATCH('Load Shapes - 8760'!$A5031,'Load Shapes - Day Type'!$K:$K,0))</f>
        <v>0.113</v>
      </c>
      <c r="Q5031" s="15">
        <f>INDEX('Load Shapes - Day Type'!I:I,MATCH('Load Shapes - 8760'!$A5031,'Load Shapes - Day Type'!$K:$K,0))</f>
        <v>1.6633672687580014</v>
      </c>
      <c r="R5031" s="15">
        <f>INDEX('Load Shapes - Day Type'!J:J,MATCH('Load Shapes - 8760'!$A5031,'Load Shapes - Day Type'!$K:$K,0))</f>
        <v>0.20126743951971818</v>
      </c>
      <c r="S5031" s="47">
        <f t="shared" si="316"/>
        <v>1.2382709643879452E-4</v>
      </c>
    </row>
    <row r="5032" spans="1:19" x14ac:dyDescent="0.2">
      <c r="A5032" s="45" t="str">
        <f t="shared" si="313"/>
        <v>JulyWeekend/Holiday13</v>
      </c>
      <c r="E5032" s="9">
        <v>2017</v>
      </c>
      <c r="F5032" s="9">
        <v>7</v>
      </c>
      <c r="G5032" s="9" t="s">
        <v>12</v>
      </c>
      <c r="H5032" s="9">
        <v>29</v>
      </c>
      <c r="I5032" s="24" t="s">
        <v>187</v>
      </c>
      <c r="J5032" s="25" t="str">
        <f t="shared" si="314"/>
        <v/>
      </c>
      <c r="K5032" s="25" t="str">
        <f t="shared" si="315"/>
        <v>Weekend/Holiday</v>
      </c>
      <c r="L5032" s="25" t="s">
        <v>177</v>
      </c>
      <c r="M5032" s="9">
        <v>5029</v>
      </c>
      <c r="N5032" s="9">
        <v>13</v>
      </c>
      <c r="O5032" s="14">
        <f>INDEX('Load Shapes - Day Type'!G:G,MATCH('Load Shapes - 8760'!$A5032,'Load Shapes - Day Type'!$K:$K,0))</f>
        <v>0.125</v>
      </c>
      <c r="P5032" s="14">
        <f>INDEX('Load Shapes - Day Type'!H:H,MATCH('Load Shapes - 8760'!$A5032,'Load Shapes - Day Type'!$K:$K,0))</f>
        <v>0.111</v>
      </c>
      <c r="Q5032" s="15">
        <f>INDEX('Load Shapes - Day Type'!I:I,MATCH('Load Shapes - 8760'!$A5032,'Load Shapes - Day Type'!$K:$K,0))</f>
        <v>1.6633672687580014</v>
      </c>
      <c r="R5032" s="15">
        <f>INDEX('Load Shapes - Day Type'!J:J,MATCH('Load Shapes - 8760'!$A5032,'Load Shapes - Day Type'!$K:$K,0))</f>
        <v>0.20792090859475018</v>
      </c>
      <c r="S5032" s="47">
        <f t="shared" si="316"/>
        <v>1.2792055417230839E-4</v>
      </c>
    </row>
    <row r="5033" spans="1:19" x14ac:dyDescent="0.2">
      <c r="A5033" s="45" t="str">
        <f t="shared" si="313"/>
        <v>JulyWeekend/Holiday14</v>
      </c>
      <c r="E5033" s="9">
        <v>2017</v>
      </c>
      <c r="F5033" s="9">
        <v>7</v>
      </c>
      <c r="G5033" s="9" t="s">
        <v>12</v>
      </c>
      <c r="H5033" s="9">
        <v>29</v>
      </c>
      <c r="I5033" s="24" t="s">
        <v>187</v>
      </c>
      <c r="J5033" s="25" t="str">
        <f t="shared" si="314"/>
        <v/>
      </c>
      <c r="K5033" s="25" t="str">
        <f t="shared" si="315"/>
        <v>Weekend/Holiday</v>
      </c>
      <c r="L5033" s="25" t="s">
        <v>177</v>
      </c>
      <c r="M5033" s="9">
        <v>5030</v>
      </c>
      <c r="N5033" s="9">
        <v>14</v>
      </c>
      <c r="O5033" s="14">
        <f>INDEX('Load Shapes - Day Type'!G:G,MATCH('Load Shapes - 8760'!$A5033,'Load Shapes - Day Type'!$K:$K,0))</f>
        <v>0.128</v>
      </c>
      <c r="P5033" s="14">
        <f>INDEX('Load Shapes - Day Type'!H:H,MATCH('Load Shapes - 8760'!$A5033,'Load Shapes - Day Type'!$K:$K,0))</f>
        <v>0.11</v>
      </c>
      <c r="Q5033" s="15">
        <f>INDEX('Load Shapes - Day Type'!I:I,MATCH('Load Shapes - 8760'!$A5033,'Load Shapes - Day Type'!$K:$K,0))</f>
        <v>1.6633672687580014</v>
      </c>
      <c r="R5033" s="15">
        <f>INDEX('Load Shapes - Day Type'!J:J,MATCH('Load Shapes - 8760'!$A5033,'Load Shapes - Day Type'!$K:$K,0))</f>
        <v>0.2129110104010242</v>
      </c>
      <c r="S5033" s="47">
        <f t="shared" si="316"/>
        <v>1.3099064747244379E-4</v>
      </c>
    </row>
    <row r="5034" spans="1:19" x14ac:dyDescent="0.2">
      <c r="A5034" s="45" t="str">
        <f t="shared" si="313"/>
        <v>JulyWeekend/Holiday15</v>
      </c>
      <c r="E5034" s="9">
        <v>2017</v>
      </c>
      <c r="F5034" s="9">
        <v>7</v>
      </c>
      <c r="G5034" s="9" t="s">
        <v>12</v>
      </c>
      <c r="H5034" s="9">
        <v>29</v>
      </c>
      <c r="I5034" s="24" t="s">
        <v>187</v>
      </c>
      <c r="J5034" s="25" t="str">
        <f t="shared" si="314"/>
        <v/>
      </c>
      <c r="K5034" s="25" t="str">
        <f t="shared" si="315"/>
        <v>Weekend/Holiday</v>
      </c>
      <c r="L5034" s="25" t="s">
        <v>177</v>
      </c>
      <c r="M5034" s="9">
        <v>5031</v>
      </c>
      <c r="N5034" s="9">
        <v>15</v>
      </c>
      <c r="O5034" s="14">
        <f>INDEX('Load Shapes - Day Type'!G:G,MATCH('Load Shapes - 8760'!$A5034,'Load Shapes - Day Type'!$K:$K,0))</f>
        <v>0.124</v>
      </c>
      <c r="P5034" s="14">
        <f>INDEX('Load Shapes - Day Type'!H:H,MATCH('Load Shapes - 8760'!$A5034,'Load Shapes - Day Type'!$K:$K,0))</f>
        <v>0.108</v>
      </c>
      <c r="Q5034" s="15">
        <f>INDEX('Load Shapes - Day Type'!I:I,MATCH('Load Shapes - 8760'!$A5034,'Load Shapes - Day Type'!$K:$K,0))</f>
        <v>1.6633672687580014</v>
      </c>
      <c r="R5034" s="15">
        <f>INDEX('Load Shapes - Day Type'!J:J,MATCH('Load Shapes - 8760'!$A5034,'Load Shapes - Day Type'!$K:$K,0))</f>
        <v>0.20625754132599217</v>
      </c>
      <c r="S5034" s="47">
        <f t="shared" si="316"/>
        <v>1.2689718973892992E-4</v>
      </c>
    </row>
    <row r="5035" spans="1:19" x14ac:dyDescent="0.2">
      <c r="A5035" s="45" t="str">
        <f t="shared" si="313"/>
        <v>JulyWeekend/Holiday16</v>
      </c>
      <c r="E5035" s="9">
        <v>2017</v>
      </c>
      <c r="F5035" s="9">
        <v>7</v>
      </c>
      <c r="G5035" s="9" t="s">
        <v>12</v>
      </c>
      <c r="H5035" s="9">
        <v>29</v>
      </c>
      <c r="I5035" s="24" t="s">
        <v>187</v>
      </c>
      <c r="J5035" s="25" t="str">
        <f t="shared" si="314"/>
        <v/>
      </c>
      <c r="K5035" s="25" t="str">
        <f t="shared" si="315"/>
        <v>Weekend/Holiday</v>
      </c>
      <c r="L5035" s="25" t="s">
        <v>177</v>
      </c>
      <c r="M5035" s="9">
        <v>5032</v>
      </c>
      <c r="N5035" s="9">
        <v>16</v>
      </c>
      <c r="O5035" s="14">
        <f>INDEX('Load Shapes - Day Type'!G:G,MATCH('Load Shapes - 8760'!$A5035,'Load Shapes - Day Type'!$K:$K,0))</f>
        <v>0.11799999999999999</v>
      </c>
      <c r="P5035" s="14">
        <f>INDEX('Load Shapes - Day Type'!H:H,MATCH('Load Shapes - 8760'!$A5035,'Load Shapes - Day Type'!$K:$K,0))</f>
        <v>0.108</v>
      </c>
      <c r="Q5035" s="15">
        <f>INDEX('Load Shapes - Day Type'!I:I,MATCH('Load Shapes - 8760'!$A5035,'Load Shapes - Day Type'!$K:$K,0))</f>
        <v>1.6633672687580014</v>
      </c>
      <c r="R5035" s="15">
        <f>INDEX('Load Shapes - Day Type'!J:J,MATCH('Load Shapes - 8760'!$A5035,'Load Shapes - Day Type'!$K:$K,0))</f>
        <v>0.19627733771344416</v>
      </c>
      <c r="S5035" s="47">
        <f t="shared" si="316"/>
        <v>1.207570031386591E-4</v>
      </c>
    </row>
    <row r="5036" spans="1:19" x14ac:dyDescent="0.2">
      <c r="A5036" s="45" t="str">
        <f t="shared" si="313"/>
        <v>JulyWeekend/Holiday17</v>
      </c>
      <c r="E5036" s="9">
        <v>2017</v>
      </c>
      <c r="F5036" s="9">
        <v>7</v>
      </c>
      <c r="G5036" s="9" t="s">
        <v>12</v>
      </c>
      <c r="H5036" s="9">
        <v>29</v>
      </c>
      <c r="I5036" s="24" t="s">
        <v>187</v>
      </c>
      <c r="J5036" s="25" t="str">
        <f t="shared" si="314"/>
        <v/>
      </c>
      <c r="K5036" s="25" t="str">
        <f t="shared" si="315"/>
        <v>Weekend/Holiday</v>
      </c>
      <c r="L5036" s="25" t="s">
        <v>177</v>
      </c>
      <c r="M5036" s="9">
        <v>5033</v>
      </c>
      <c r="N5036" s="9">
        <v>17</v>
      </c>
      <c r="O5036" s="14">
        <f>INDEX('Load Shapes - Day Type'!G:G,MATCH('Load Shapes - 8760'!$A5036,'Load Shapes - Day Type'!$K:$K,0))</f>
        <v>0.108</v>
      </c>
      <c r="P5036" s="14">
        <f>INDEX('Load Shapes - Day Type'!H:H,MATCH('Load Shapes - 8760'!$A5036,'Load Shapes - Day Type'!$K:$K,0))</f>
        <v>0.11</v>
      </c>
      <c r="Q5036" s="15">
        <f>INDEX('Load Shapes - Day Type'!I:I,MATCH('Load Shapes - 8760'!$A5036,'Load Shapes - Day Type'!$K:$K,0))</f>
        <v>1.6633672687580014</v>
      </c>
      <c r="R5036" s="15">
        <f>INDEX('Load Shapes - Day Type'!J:J,MATCH('Load Shapes - 8760'!$A5036,'Load Shapes - Day Type'!$K:$K,0))</f>
        <v>0.17964366502586415</v>
      </c>
      <c r="S5036" s="47">
        <f t="shared" si="316"/>
        <v>1.1052335880487444E-4</v>
      </c>
    </row>
    <row r="5037" spans="1:19" x14ac:dyDescent="0.2">
      <c r="A5037" s="45" t="str">
        <f t="shared" si="313"/>
        <v>JulyWeekend/Holiday18</v>
      </c>
      <c r="E5037" s="9">
        <v>2017</v>
      </c>
      <c r="F5037" s="9">
        <v>7</v>
      </c>
      <c r="G5037" s="9" t="s">
        <v>12</v>
      </c>
      <c r="H5037" s="9">
        <v>29</v>
      </c>
      <c r="I5037" s="24" t="s">
        <v>187</v>
      </c>
      <c r="J5037" s="25" t="str">
        <f t="shared" si="314"/>
        <v/>
      </c>
      <c r="K5037" s="25" t="str">
        <f t="shared" si="315"/>
        <v>Weekend/Holiday</v>
      </c>
      <c r="L5037" s="25" t="s">
        <v>177</v>
      </c>
      <c r="M5037" s="9">
        <v>5034</v>
      </c>
      <c r="N5037" s="9">
        <v>18</v>
      </c>
      <c r="O5037" s="14">
        <f>INDEX('Load Shapes - Day Type'!G:G,MATCH('Load Shapes - 8760'!$A5037,'Load Shapes - Day Type'!$K:$K,0))</f>
        <v>0.108</v>
      </c>
      <c r="P5037" s="14">
        <f>INDEX('Load Shapes - Day Type'!H:H,MATCH('Load Shapes - 8760'!$A5037,'Load Shapes - Day Type'!$K:$K,0))</f>
        <v>0.107</v>
      </c>
      <c r="Q5037" s="15">
        <f>INDEX('Load Shapes - Day Type'!I:I,MATCH('Load Shapes - 8760'!$A5037,'Load Shapes - Day Type'!$K:$K,0))</f>
        <v>1.6633672687580014</v>
      </c>
      <c r="R5037" s="15">
        <f>INDEX('Load Shapes - Day Type'!J:J,MATCH('Load Shapes - 8760'!$A5037,'Load Shapes - Day Type'!$K:$K,0))</f>
        <v>0.17964366502586415</v>
      </c>
      <c r="S5037" s="47">
        <f t="shared" si="316"/>
        <v>1.1052335880487444E-4</v>
      </c>
    </row>
    <row r="5038" spans="1:19" x14ac:dyDescent="0.2">
      <c r="A5038" s="45" t="str">
        <f t="shared" si="313"/>
        <v>JulyWeekend/Holiday19</v>
      </c>
      <c r="E5038" s="9">
        <v>2017</v>
      </c>
      <c r="F5038" s="9">
        <v>7</v>
      </c>
      <c r="G5038" s="9" t="s">
        <v>12</v>
      </c>
      <c r="H5038" s="9">
        <v>29</v>
      </c>
      <c r="I5038" s="24" t="s">
        <v>187</v>
      </c>
      <c r="J5038" s="25" t="str">
        <f t="shared" si="314"/>
        <v/>
      </c>
      <c r="K5038" s="25" t="str">
        <f t="shared" si="315"/>
        <v>Weekend/Holiday</v>
      </c>
      <c r="L5038" s="25" t="s">
        <v>177</v>
      </c>
      <c r="M5038" s="9">
        <v>5035</v>
      </c>
      <c r="N5038" s="9">
        <v>19</v>
      </c>
      <c r="O5038" s="14">
        <f>INDEX('Load Shapes - Day Type'!G:G,MATCH('Load Shapes - 8760'!$A5038,'Load Shapes - Day Type'!$K:$K,0))</f>
        <v>0.107</v>
      </c>
      <c r="P5038" s="14">
        <f>INDEX('Load Shapes - Day Type'!H:H,MATCH('Load Shapes - 8760'!$A5038,'Load Shapes - Day Type'!$K:$K,0))</f>
        <v>0.107</v>
      </c>
      <c r="Q5038" s="15">
        <f>INDEX('Load Shapes - Day Type'!I:I,MATCH('Load Shapes - 8760'!$A5038,'Load Shapes - Day Type'!$K:$K,0))</f>
        <v>1.6633672687580014</v>
      </c>
      <c r="R5038" s="15">
        <f>INDEX('Load Shapes - Day Type'!J:J,MATCH('Load Shapes - 8760'!$A5038,'Load Shapes - Day Type'!$K:$K,0))</f>
        <v>0.17798029775710617</v>
      </c>
      <c r="S5038" s="47">
        <f t="shared" si="316"/>
        <v>1.0949999437149597E-4</v>
      </c>
    </row>
    <row r="5039" spans="1:19" x14ac:dyDescent="0.2">
      <c r="A5039" s="45" t="str">
        <f t="shared" si="313"/>
        <v>JulyWeekend/Holiday20</v>
      </c>
      <c r="E5039" s="9">
        <v>2017</v>
      </c>
      <c r="F5039" s="9">
        <v>7</v>
      </c>
      <c r="G5039" s="9" t="s">
        <v>12</v>
      </c>
      <c r="H5039" s="9">
        <v>29</v>
      </c>
      <c r="I5039" s="24" t="s">
        <v>187</v>
      </c>
      <c r="J5039" s="25" t="str">
        <f t="shared" si="314"/>
        <v/>
      </c>
      <c r="K5039" s="25" t="str">
        <f t="shared" si="315"/>
        <v>Weekend/Holiday</v>
      </c>
      <c r="L5039" s="25" t="s">
        <v>177</v>
      </c>
      <c r="M5039" s="9">
        <v>5036</v>
      </c>
      <c r="N5039" s="9">
        <v>20</v>
      </c>
      <c r="O5039" s="14">
        <f>INDEX('Load Shapes - Day Type'!G:G,MATCH('Load Shapes - 8760'!$A5039,'Load Shapes - Day Type'!$K:$K,0))</f>
        <v>0.105</v>
      </c>
      <c r="P5039" s="14">
        <f>INDEX('Load Shapes - Day Type'!H:H,MATCH('Load Shapes - 8760'!$A5039,'Load Shapes - Day Type'!$K:$K,0))</f>
        <v>9.8000000000000004E-2</v>
      </c>
      <c r="Q5039" s="15">
        <f>INDEX('Load Shapes - Day Type'!I:I,MATCH('Load Shapes - 8760'!$A5039,'Load Shapes - Day Type'!$K:$K,0))</f>
        <v>1.6633672687580014</v>
      </c>
      <c r="R5039" s="15">
        <f>INDEX('Load Shapes - Day Type'!J:J,MATCH('Load Shapes - 8760'!$A5039,'Load Shapes - Day Type'!$K:$K,0))</f>
        <v>0.17465356321959014</v>
      </c>
      <c r="S5039" s="47">
        <f t="shared" si="316"/>
        <v>1.0745326550473903E-4</v>
      </c>
    </row>
    <row r="5040" spans="1:19" x14ac:dyDescent="0.2">
      <c r="A5040" s="45" t="str">
        <f t="shared" si="313"/>
        <v>JulyWeekend/Holiday21</v>
      </c>
      <c r="E5040" s="9">
        <v>2017</v>
      </c>
      <c r="F5040" s="9">
        <v>7</v>
      </c>
      <c r="G5040" s="9" t="s">
        <v>12</v>
      </c>
      <c r="H5040" s="9">
        <v>29</v>
      </c>
      <c r="I5040" s="24" t="s">
        <v>187</v>
      </c>
      <c r="J5040" s="25" t="str">
        <f t="shared" si="314"/>
        <v/>
      </c>
      <c r="K5040" s="25" t="str">
        <f t="shared" si="315"/>
        <v>Weekend/Holiday</v>
      </c>
      <c r="L5040" s="25" t="s">
        <v>177</v>
      </c>
      <c r="M5040" s="9">
        <v>5037</v>
      </c>
      <c r="N5040" s="9">
        <v>21</v>
      </c>
      <c r="O5040" s="14">
        <f>INDEX('Load Shapes - Day Type'!G:G,MATCH('Load Shapes - 8760'!$A5040,'Load Shapes - Day Type'!$K:$K,0))</f>
        <v>0.129</v>
      </c>
      <c r="P5040" s="14">
        <f>INDEX('Load Shapes - Day Type'!H:H,MATCH('Load Shapes - 8760'!$A5040,'Load Shapes - Day Type'!$K:$K,0))</f>
        <v>9.1999999999999998E-2</v>
      </c>
      <c r="Q5040" s="15">
        <f>INDEX('Load Shapes - Day Type'!I:I,MATCH('Load Shapes - 8760'!$A5040,'Load Shapes - Day Type'!$K:$K,0))</f>
        <v>1.6633672687580014</v>
      </c>
      <c r="R5040" s="15">
        <f>INDEX('Load Shapes - Day Type'!J:J,MATCH('Load Shapes - 8760'!$A5040,'Load Shapes - Day Type'!$K:$K,0))</f>
        <v>0.21457437766978218</v>
      </c>
      <c r="S5040" s="47">
        <f t="shared" si="316"/>
        <v>1.3201401190582226E-4</v>
      </c>
    </row>
    <row r="5041" spans="1:19" x14ac:dyDescent="0.2">
      <c r="A5041" s="45" t="str">
        <f t="shared" si="313"/>
        <v>JulyWeekend/Holiday22</v>
      </c>
      <c r="E5041" s="9">
        <v>2017</v>
      </c>
      <c r="F5041" s="9">
        <v>7</v>
      </c>
      <c r="G5041" s="9" t="s">
        <v>12</v>
      </c>
      <c r="H5041" s="9">
        <v>29</v>
      </c>
      <c r="I5041" s="24" t="s">
        <v>187</v>
      </c>
      <c r="J5041" s="25" t="str">
        <f t="shared" si="314"/>
        <v/>
      </c>
      <c r="K5041" s="25" t="str">
        <f t="shared" si="315"/>
        <v>Weekend/Holiday</v>
      </c>
      <c r="L5041" s="25" t="s">
        <v>177</v>
      </c>
      <c r="M5041" s="9">
        <v>5038</v>
      </c>
      <c r="N5041" s="9">
        <v>22</v>
      </c>
      <c r="O5041" s="14">
        <f>INDEX('Load Shapes - Day Type'!G:G,MATCH('Load Shapes - 8760'!$A5041,'Load Shapes - Day Type'!$K:$K,0))</f>
        <v>0.13500000000000001</v>
      </c>
      <c r="P5041" s="14">
        <f>INDEX('Load Shapes - Day Type'!H:H,MATCH('Load Shapes - 8760'!$A5041,'Load Shapes - Day Type'!$K:$K,0))</f>
        <v>9.4E-2</v>
      </c>
      <c r="Q5041" s="15">
        <f>INDEX('Load Shapes - Day Type'!I:I,MATCH('Load Shapes - 8760'!$A5041,'Load Shapes - Day Type'!$K:$K,0))</f>
        <v>1.6633672687580014</v>
      </c>
      <c r="R5041" s="15">
        <f>INDEX('Load Shapes - Day Type'!J:J,MATCH('Load Shapes - 8760'!$A5041,'Load Shapes - Day Type'!$K:$K,0))</f>
        <v>0.22455458128233022</v>
      </c>
      <c r="S5041" s="47">
        <f t="shared" si="316"/>
        <v>1.3815419850609305E-4</v>
      </c>
    </row>
    <row r="5042" spans="1:19" x14ac:dyDescent="0.2">
      <c r="A5042" s="45" t="str">
        <f t="shared" si="313"/>
        <v>JulyWeekend/Holiday23</v>
      </c>
      <c r="E5042" s="9">
        <v>2017</v>
      </c>
      <c r="F5042" s="9">
        <v>7</v>
      </c>
      <c r="G5042" s="9" t="s">
        <v>12</v>
      </c>
      <c r="H5042" s="9">
        <v>29</v>
      </c>
      <c r="I5042" s="24" t="s">
        <v>187</v>
      </c>
      <c r="J5042" s="25" t="str">
        <f t="shared" si="314"/>
        <v/>
      </c>
      <c r="K5042" s="25" t="str">
        <f t="shared" si="315"/>
        <v>Weekend/Holiday</v>
      </c>
      <c r="L5042" s="25" t="s">
        <v>177</v>
      </c>
      <c r="M5042" s="9">
        <v>5039</v>
      </c>
      <c r="N5042" s="9">
        <v>23</v>
      </c>
      <c r="O5042" s="14">
        <f>INDEX('Load Shapes - Day Type'!G:G,MATCH('Load Shapes - 8760'!$A5042,'Load Shapes - Day Type'!$K:$K,0))</f>
        <v>9.7000000000000003E-2</v>
      </c>
      <c r="P5042" s="14">
        <f>INDEX('Load Shapes - Day Type'!H:H,MATCH('Load Shapes - 8760'!$A5042,'Load Shapes - Day Type'!$K:$K,0))</f>
        <v>0.105</v>
      </c>
      <c r="Q5042" s="15">
        <f>INDEX('Load Shapes - Day Type'!I:I,MATCH('Load Shapes - 8760'!$A5042,'Load Shapes - Day Type'!$K:$K,0))</f>
        <v>1.6633672687580014</v>
      </c>
      <c r="R5042" s="15">
        <f>INDEX('Load Shapes - Day Type'!J:J,MATCH('Load Shapes - 8760'!$A5042,'Load Shapes - Day Type'!$K:$K,0))</f>
        <v>0.16134662506952616</v>
      </c>
      <c r="S5042" s="47">
        <f t="shared" si="316"/>
        <v>9.9266350037711308E-5</v>
      </c>
    </row>
    <row r="5043" spans="1:19" x14ac:dyDescent="0.2">
      <c r="A5043" s="45" t="str">
        <f t="shared" si="313"/>
        <v>JulyWeekend/Holiday24</v>
      </c>
      <c r="E5043" s="9">
        <v>2017</v>
      </c>
      <c r="F5043" s="9">
        <v>7</v>
      </c>
      <c r="G5043" s="9" t="s">
        <v>12</v>
      </c>
      <c r="H5043" s="9">
        <v>29</v>
      </c>
      <c r="I5043" s="24" t="s">
        <v>187</v>
      </c>
      <c r="J5043" s="25" t="str">
        <f t="shared" si="314"/>
        <v/>
      </c>
      <c r="K5043" s="25" t="str">
        <f t="shared" si="315"/>
        <v>Weekend/Holiday</v>
      </c>
      <c r="L5043" s="25" t="s">
        <v>177</v>
      </c>
      <c r="M5043" s="9">
        <v>5040</v>
      </c>
      <c r="N5043" s="9">
        <v>24</v>
      </c>
      <c r="O5043" s="14">
        <f>INDEX('Load Shapes - Day Type'!G:G,MATCH('Load Shapes - 8760'!$A5043,'Load Shapes - Day Type'!$K:$K,0))</f>
        <v>5.7000000000000002E-2</v>
      </c>
      <c r="P5043" s="14">
        <f>INDEX('Load Shapes - Day Type'!H:H,MATCH('Load Shapes - 8760'!$A5043,'Load Shapes - Day Type'!$K:$K,0))</f>
        <v>0.14699999999999999</v>
      </c>
      <c r="Q5043" s="15">
        <f>INDEX('Load Shapes - Day Type'!I:I,MATCH('Load Shapes - 8760'!$A5043,'Load Shapes - Day Type'!$K:$K,0))</f>
        <v>1.6633672687580014</v>
      </c>
      <c r="R5043" s="15">
        <f>INDEX('Load Shapes - Day Type'!J:J,MATCH('Load Shapes - 8760'!$A5043,'Load Shapes - Day Type'!$K:$K,0))</f>
        <v>9.4811934319206093E-2</v>
      </c>
      <c r="S5043" s="47">
        <f t="shared" si="316"/>
        <v>5.8331772702572623E-5</v>
      </c>
    </row>
    <row r="5044" spans="1:19" x14ac:dyDescent="0.2">
      <c r="A5044" s="45" t="str">
        <f t="shared" si="313"/>
        <v>JulyWeekend/Holiday1</v>
      </c>
      <c r="E5044" s="9">
        <v>2017</v>
      </c>
      <c r="F5044" s="9">
        <v>7</v>
      </c>
      <c r="G5044" s="9" t="s">
        <v>12</v>
      </c>
      <c r="H5044" s="9">
        <v>30</v>
      </c>
      <c r="I5044" s="24" t="s">
        <v>183</v>
      </c>
      <c r="J5044" s="25" t="str">
        <f t="shared" si="314"/>
        <v/>
      </c>
      <c r="K5044" s="25" t="str">
        <f t="shared" si="315"/>
        <v>Weekend/Holiday</v>
      </c>
      <c r="L5044" s="25" t="s">
        <v>177</v>
      </c>
      <c r="M5044" s="9">
        <v>5041</v>
      </c>
      <c r="N5044" s="9">
        <v>1</v>
      </c>
      <c r="O5044" s="14">
        <f>INDEX('Load Shapes - Day Type'!G:G,MATCH('Load Shapes - 8760'!$A5044,'Load Shapes - Day Type'!$K:$K,0))</f>
        <v>3.5999999999999997E-2</v>
      </c>
      <c r="P5044" s="14">
        <f>INDEX('Load Shapes - Day Type'!H:H,MATCH('Load Shapes - 8760'!$A5044,'Load Shapes - Day Type'!$K:$K,0))</f>
        <v>0.193</v>
      </c>
      <c r="Q5044" s="15">
        <f>INDEX('Load Shapes - Day Type'!I:I,MATCH('Load Shapes - 8760'!$A5044,'Load Shapes - Day Type'!$K:$K,0))</f>
        <v>1.6633672687580014</v>
      </c>
      <c r="R5044" s="15">
        <f>INDEX('Load Shapes - Day Type'!J:J,MATCH('Load Shapes - 8760'!$A5044,'Load Shapes - Day Type'!$K:$K,0))</f>
        <v>5.9881221675288046E-2</v>
      </c>
      <c r="S5044" s="47">
        <f t="shared" si="316"/>
        <v>3.6841119601624809E-5</v>
      </c>
    </row>
    <row r="5045" spans="1:19" x14ac:dyDescent="0.2">
      <c r="A5045" s="45" t="str">
        <f t="shared" si="313"/>
        <v>JulyWeekend/Holiday2</v>
      </c>
      <c r="E5045" s="9">
        <v>2017</v>
      </c>
      <c r="F5045" s="9">
        <v>7</v>
      </c>
      <c r="G5045" s="9" t="s">
        <v>12</v>
      </c>
      <c r="H5045" s="9">
        <v>30</v>
      </c>
      <c r="I5045" s="24" t="s">
        <v>183</v>
      </c>
      <c r="J5045" s="25" t="str">
        <f t="shared" si="314"/>
        <v/>
      </c>
      <c r="K5045" s="25" t="str">
        <f t="shared" si="315"/>
        <v>Weekend/Holiday</v>
      </c>
      <c r="L5045" s="25" t="s">
        <v>177</v>
      </c>
      <c r="M5045" s="9">
        <v>5042</v>
      </c>
      <c r="N5045" s="9">
        <v>2</v>
      </c>
      <c r="O5045" s="14">
        <f>INDEX('Load Shapes - Day Type'!G:G,MATCH('Load Shapes - 8760'!$A5045,'Load Shapes - Day Type'!$K:$K,0))</f>
        <v>2.4E-2</v>
      </c>
      <c r="P5045" s="14">
        <f>INDEX('Load Shapes - Day Type'!H:H,MATCH('Load Shapes - 8760'!$A5045,'Load Shapes - Day Type'!$K:$K,0))</f>
        <v>0.26600000000000001</v>
      </c>
      <c r="Q5045" s="15">
        <f>INDEX('Load Shapes - Day Type'!I:I,MATCH('Load Shapes - 8760'!$A5045,'Load Shapes - Day Type'!$K:$K,0))</f>
        <v>1.6633672687580014</v>
      </c>
      <c r="R5045" s="15">
        <f>INDEX('Load Shapes - Day Type'!J:J,MATCH('Load Shapes - 8760'!$A5045,'Load Shapes - Day Type'!$K:$K,0))</f>
        <v>3.9920814450192035E-2</v>
      </c>
      <c r="S5045" s="47">
        <f t="shared" si="316"/>
        <v>2.4560746401083209E-5</v>
      </c>
    </row>
    <row r="5046" spans="1:19" x14ac:dyDescent="0.2">
      <c r="A5046" s="45" t="str">
        <f t="shared" si="313"/>
        <v>JulyWeekend/Holiday3</v>
      </c>
      <c r="E5046" s="9">
        <v>2017</v>
      </c>
      <c r="F5046" s="9">
        <v>7</v>
      </c>
      <c r="G5046" s="9" t="s">
        <v>12</v>
      </c>
      <c r="H5046" s="9">
        <v>30</v>
      </c>
      <c r="I5046" s="24" t="s">
        <v>183</v>
      </c>
      <c r="J5046" s="25" t="str">
        <f t="shared" si="314"/>
        <v/>
      </c>
      <c r="K5046" s="25" t="str">
        <f t="shared" si="315"/>
        <v>Weekend/Holiday</v>
      </c>
      <c r="L5046" s="25" t="s">
        <v>177</v>
      </c>
      <c r="M5046" s="9">
        <v>5043</v>
      </c>
      <c r="N5046" s="9">
        <v>3</v>
      </c>
      <c r="O5046" s="14">
        <f>INDEX('Load Shapes - Day Type'!G:G,MATCH('Load Shapes - 8760'!$A5046,'Load Shapes - Day Type'!$K:$K,0))</f>
        <v>1.9E-2</v>
      </c>
      <c r="P5046" s="14">
        <f>INDEX('Load Shapes - Day Type'!H:H,MATCH('Load Shapes - 8760'!$A5046,'Load Shapes - Day Type'!$K:$K,0))</f>
        <v>0.30099999999999999</v>
      </c>
      <c r="Q5046" s="15">
        <f>INDEX('Load Shapes - Day Type'!I:I,MATCH('Load Shapes - 8760'!$A5046,'Load Shapes - Day Type'!$K:$K,0))</f>
        <v>1.6633672687580014</v>
      </c>
      <c r="R5046" s="15">
        <f>INDEX('Load Shapes - Day Type'!J:J,MATCH('Load Shapes - 8760'!$A5046,'Load Shapes - Day Type'!$K:$K,0))</f>
        <v>3.1603978106402024E-2</v>
      </c>
      <c r="S5046" s="47">
        <f t="shared" si="316"/>
        <v>1.9443924234190872E-5</v>
      </c>
    </row>
    <row r="5047" spans="1:19" x14ac:dyDescent="0.2">
      <c r="A5047" s="45" t="str">
        <f t="shared" si="313"/>
        <v>JulyWeekend/Holiday4</v>
      </c>
      <c r="E5047" s="9">
        <v>2017</v>
      </c>
      <c r="F5047" s="9">
        <v>7</v>
      </c>
      <c r="G5047" s="9" t="s">
        <v>12</v>
      </c>
      <c r="H5047" s="9">
        <v>30</v>
      </c>
      <c r="I5047" s="24" t="s">
        <v>183</v>
      </c>
      <c r="J5047" s="25" t="str">
        <f t="shared" si="314"/>
        <v/>
      </c>
      <c r="K5047" s="25" t="str">
        <f t="shared" si="315"/>
        <v>Weekend/Holiday</v>
      </c>
      <c r="L5047" s="25" t="s">
        <v>177</v>
      </c>
      <c r="M5047" s="9">
        <v>5044</v>
      </c>
      <c r="N5047" s="9">
        <v>4</v>
      </c>
      <c r="O5047" s="14">
        <f>INDEX('Load Shapes - Day Type'!G:G,MATCH('Load Shapes - 8760'!$A5047,'Load Shapes - Day Type'!$K:$K,0))</f>
        <v>2.1000000000000001E-2</v>
      </c>
      <c r="P5047" s="14">
        <f>INDEX('Load Shapes - Day Type'!H:H,MATCH('Load Shapes - 8760'!$A5047,'Load Shapes - Day Type'!$K:$K,0))</f>
        <v>0.28499999999999998</v>
      </c>
      <c r="Q5047" s="15">
        <f>INDEX('Load Shapes - Day Type'!I:I,MATCH('Load Shapes - 8760'!$A5047,'Load Shapes - Day Type'!$K:$K,0))</f>
        <v>1.6633672687580014</v>
      </c>
      <c r="R5047" s="15">
        <f>INDEX('Load Shapes - Day Type'!J:J,MATCH('Load Shapes - 8760'!$A5047,'Load Shapes - Day Type'!$K:$K,0))</f>
        <v>3.4930712643918033E-2</v>
      </c>
      <c r="S5047" s="47">
        <f t="shared" si="316"/>
        <v>2.149065310094781E-5</v>
      </c>
    </row>
    <row r="5048" spans="1:19" x14ac:dyDescent="0.2">
      <c r="A5048" s="45" t="str">
        <f t="shared" si="313"/>
        <v>JulyWeekend/Holiday5</v>
      </c>
      <c r="E5048" s="9">
        <v>2017</v>
      </c>
      <c r="F5048" s="9">
        <v>7</v>
      </c>
      <c r="G5048" s="9" t="s">
        <v>12</v>
      </c>
      <c r="H5048" s="9">
        <v>30</v>
      </c>
      <c r="I5048" s="24" t="s">
        <v>183</v>
      </c>
      <c r="J5048" s="25" t="str">
        <f t="shared" si="314"/>
        <v/>
      </c>
      <c r="K5048" s="25" t="str">
        <f t="shared" si="315"/>
        <v>Weekend/Holiday</v>
      </c>
      <c r="L5048" s="25" t="s">
        <v>177</v>
      </c>
      <c r="M5048" s="9">
        <v>5045</v>
      </c>
      <c r="N5048" s="9">
        <v>5</v>
      </c>
      <c r="O5048" s="14">
        <f>INDEX('Load Shapes - Day Type'!G:G,MATCH('Load Shapes - 8760'!$A5048,'Load Shapes - Day Type'!$K:$K,0))</f>
        <v>2.4E-2</v>
      </c>
      <c r="P5048" s="14">
        <f>INDEX('Load Shapes - Day Type'!H:H,MATCH('Load Shapes - 8760'!$A5048,'Load Shapes - Day Type'!$K:$K,0))</f>
        <v>0.252</v>
      </c>
      <c r="Q5048" s="15">
        <f>INDEX('Load Shapes - Day Type'!I:I,MATCH('Load Shapes - 8760'!$A5048,'Load Shapes - Day Type'!$K:$K,0))</f>
        <v>1.6633672687580014</v>
      </c>
      <c r="R5048" s="15">
        <f>INDEX('Load Shapes - Day Type'!J:J,MATCH('Load Shapes - 8760'!$A5048,'Load Shapes - Day Type'!$K:$K,0))</f>
        <v>3.9920814450192035E-2</v>
      </c>
      <c r="S5048" s="47">
        <f t="shared" si="316"/>
        <v>2.4560746401083209E-5</v>
      </c>
    </row>
    <row r="5049" spans="1:19" x14ac:dyDescent="0.2">
      <c r="A5049" s="45" t="str">
        <f t="shared" si="313"/>
        <v>JulyWeekend/Holiday6</v>
      </c>
      <c r="E5049" s="9">
        <v>2017</v>
      </c>
      <c r="F5049" s="9">
        <v>7</v>
      </c>
      <c r="G5049" s="9" t="s">
        <v>12</v>
      </c>
      <c r="H5049" s="9">
        <v>30</v>
      </c>
      <c r="I5049" s="24" t="s">
        <v>183</v>
      </c>
      <c r="J5049" s="25" t="str">
        <f t="shared" si="314"/>
        <v/>
      </c>
      <c r="K5049" s="25" t="str">
        <f t="shared" si="315"/>
        <v>Weekend/Holiday</v>
      </c>
      <c r="L5049" s="25" t="s">
        <v>177</v>
      </c>
      <c r="M5049" s="9">
        <v>5046</v>
      </c>
      <c r="N5049" s="9">
        <v>6</v>
      </c>
      <c r="O5049" s="14">
        <f>INDEX('Load Shapes - Day Type'!G:G,MATCH('Load Shapes - 8760'!$A5049,'Load Shapes - Day Type'!$K:$K,0))</f>
        <v>3.6999999999999998E-2</v>
      </c>
      <c r="P5049" s="14">
        <f>INDEX('Load Shapes - Day Type'!H:H,MATCH('Load Shapes - 8760'!$A5049,'Load Shapes - Day Type'!$K:$K,0))</f>
        <v>0.19800000000000001</v>
      </c>
      <c r="Q5049" s="15">
        <f>INDEX('Load Shapes - Day Type'!I:I,MATCH('Load Shapes - 8760'!$A5049,'Load Shapes - Day Type'!$K:$K,0))</f>
        <v>1.6633672687580014</v>
      </c>
      <c r="R5049" s="15">
        <f>INDEX('Load Shapes - Day Type'!J:J,MATCH('Load Shapes - 8760'!$A5049,'Load Shapes - Day Type'!$K:$K,0))</f>
        <v>6.1544588944046054E-2</v>
      </c>
      <c r="S5049" s="47">
        <f t="shared" si="316"/>
        <v>3.7864484035003277E-5</v>
      </c>
    </row>
    <row r="5050" spans="1:19" x14ac:dyDescent="0.2">
      <c r="A5050" s="45" t="str">
        <f t="shared" si="313"/>
        <v>JulyWeekend/Holiday7</v>
      </c>
      <c r="E5050" s="9">
        <v>2017</v>
      </c>
      <c r="F5050" s="9">
        <v>7</v>
      </c>
      <c r="G5050" s="9" t="s">
        <v>12</v>
      </c>
      <c r="H5050" s="9">
        <v>30</v>
      </c>
      <c r="I5050" s="24" t="s">
        <v>183</v>
      </c>
      <c r="J5050" s="25" t="str">
        <f t="shared" si="314"/>
        <v/>
      </c>
      <c r="K5050" s="25" t="str">
        <f t="shared" si="315"/>
        <v>Weekend/Holiday</v>
      </c>
      <c r="L5050" s="25" t="s">
        <v>177</v>
      </c>
      <c r="M5050" s="9">
        <v>5047</v>
      </c>
      <c r="N5050" s="9">
        <v>7</v>
      </c>
      <c r="O5050" s="14">
        <f>INDEX('Load Shapes - Day Type'!G:G,MATCH('Load Shapes - 8760'!$A5050,'Load Shapes - Day Type'!$K:$K,0))</f>
        <v>6.3E-2</v>
      </c>
      <c r="P5050" s="14">
        <f>INDEX('Load Shapes - Day Type'!H:H,MATCH('Load Shapes - 8760'!$A5050,'Load Shapes - Day Type'!$K:$K,0))</f>
        <v>0.152</v>
      </c>
      <c r="Q5050" s="15">
        <f>INDEX('Load Shapes - Day Type'!I:I,MATCH('Load Shapes - 8760'!$A5050,'Load Shapes - Day Type'!$K:$K,0))</f>
        <v>1.6633672687580014</v>
      </c>
      <c r="R5050" s="15">
        <f>INDEX('Load Shapes - Day Type'!J:J,MATCH('Load Shapes - 8760'!$A5050,'Load Shapes - Day Type'!$K:$K,0))</f>
        <v>0.1047921379317541</v>
      </c>
      <c r="S5050" s="47">
        <f t="shared" si="316"/>
        <v>6.447195930284342E-5</v>
      </c>
    </row>
    <row r="5051" spans="1:19" x14ac:dyDescent="0.2">
      <c r="A5051" s="45" t="str">
        <f t="shared" si="313"/>
        <v>JulyWeekend/Holiday8</v>
      </c>
      <c r="E5051" s="9">
        <v>2017</v>
      </c>
      <c r="F5051" s="9">
        <v>7</v>
      </c>
      <c r="G5051" s="9" t="s">
        <v>12</v>
      </c>
      <c r="H5051" s="9">
        <v>30</v>
      </c>
      <c r="I5051" s="24" t="s">
        <v>183</v>
      </c>
      <c r="J5051" s="25" t="str">
        <f t="shared" si="314"/>
        <v/>
      </c>
      <c r="K5051" s="25" t="str">
        <f t="shared" si="315"/>
        <v>Weekend/Holiday</v>
      </c>
      <c r="L5051" s="25" t="s">
        <v>177</v>
      </c>
      <c r="M5051" s="9">
        <v>5048</v>
      </c>
      <c r="N5051" s="9">
        <v>8</v>
      </c>
      <c r="O5051" s="14">
        <f>INDEX('Load Shapes - Day Type'!G:G,MATCH('Load Shapes - 8760'!$A5051,'Load Shapes - Day Type'!$K:$K,0))</f>
        <v>0.10299999999999999</v>
      </c>
      <c r="P5051" s="14">
        <f>INDEX('Load Shapes - Day Type'!H:H,MATCH('Load Shapes - 8760'!$A5051,'Load Shapes - Day Type'!$K:$K,0))</f>
        <v>0.11700000000000001</v>
      </c>
      <c r="Q5051" s="15">
        <f>INDEX('Load Shapes - Day Type'!I:I,MATCH('Load Shapes - 8760'!$A5051,'Load Shapes - Day Type'!$K:$K,0))</f>
        <v>1.6633672687580014</v>
      </c>
      <c r="R5051" s="15">
        <f>INDEX('Load Shapes - Day Type'!J:J,MATCH('Load Shapes - 8760'!$A5051,'Load Shapes - Day Type'!$K:$K,0))</f>
        <v>0.17132682868207413</v>
      </c>
      <c r="S5051" s="47">
        <f t="shared" si="316"/>
        <v>1.054065366379821E-4</v>
      </c>
    </row>
    <row r="5052" spans="1:19" x14ac:dyDescent="0.2">
      <c r="A5052" s="45" t="str">
        <f t="shared" si="313"/>
        <v>JulyWeekend/Holiday9</v>
      </c>
      <c r="E5052" s="9">
        <v>2017</v>
      </c>
      <c r="F5052" s="9">
        <v>7</v>
      </c>
      <c r="G5052" s="9" t="s">
        <v>12</v>
      </c>
      <c r="H5052" s="9">
        <v>30</v>
      </c>
      <c r="I5052" s="24" t="s">
        <v>183</v>
      </c>
      <c r="J5052" s="25" t="str">
        <f t="shared" si="314"/>
        <v/>
      </c>
      <c r="K5052" s="25" t="str">
        <f t="shared" si="315"/>
        <v>Weekend/Holiday</v>
      </c>
      <c r="L5052" s="25" t="s">
        <v>177</v>
      </c>
      <c r="M5052" s="9">
        <v>5049</v>
      </c>
      <c r="N5052" s="9">
        <v>9</v>
      </c>
      <c r="O5052" s="14">
        <f>INDEX('Load Shapes - Day Type'!G:G,MATCH('Load Shapes - 8760'!$A5052,'Load Shapes - Day Type'!$K:$K,0))</f>
        <v>0.11600000000000001</v>
      </c>
      <c r="P5052" s="14">
        <f>INDEX('Load Shapes - Day Type'!H:H,MATCH('Load Shapes - 8760'!$A5052,'Load Shapes - Day Type'!$K:$K,0))</f>
        <v>0.11</v>
      </c>
      <c r="Q5052" s="15">
        <f>INDEX('Load Shapes - Day Type'!I:I,MATCH('Load Shapes - 8760'!$A5052,'Load Shapes - Day Type'!$K:$K,0))</f>
        <v>1.6633672687580014</v>
      </c>
      <c r="R5052" s="15">
        <f>INDEX('Load Shapes - Day Type'!J:J,MATCH('Load Shapes - 8760'!$A5052,'Load Shapes - Day Type'!$K:$K,0))</f>
        <v>0.19295060317592819</v>
      </c>
      <c r="S5052" s="47">
        <f t="shared" si="316"/>
        <v>1.1871027427190218E-4</v>
      </c>
    </row>
    <row r="5053" spans="1:19" x14ac:dyDescent="0.2">
      <c r="A5053" s="45" t="str">
        <f t="shared" si="313"/>
        <v>JulyWeekend/Holiday10</v>
      </c>
      <c r="E5053" s="9">
        <v>2017</v>
      </c>
      <c r="F5053" s="9">
        <v>7</v>
      </c>
      <c r="G5053" s="9" t="s">
        <v>12</v>
      </c>
      <c r="H5053" s="9">
        <v>30</v>
      </c>
      <c r="I5053" s="24" t="s">
        <v>183</v>
      </c>
      <c r="J5053" s="25" t="str">
        <f t="shared" si="314"/>
        <v/>
      </c>
      <c r="K5053" s="25" t="str">
        <f t="shared" si="315"/>
        <v>Weekend/Holiday</v>
      </c>
      <c r="L5053" s="25" t="s">
        <v>177</v>
      </c>
      <c r="M5053" s="9">
        <v>5050</v>
      </c>
      <c r="N5053" s="9">
        <v>10</v>
      </c>
      <c r="O5053" s="14">
        <f>INDEX('Load Shapes - Day Type'!G:G,MATCH('Load Shapes - 8760'!$A5053,'Load Shapes - Day Type'!$K:$K,0))</f>
        <v>0.13200000000000001</v>
      </c>
      <c r="P5053" s="14">
        <f>INDEX('Load Shapes - Day Type'!H:H,MATCH('Load Shapes - 8760'!$A5053,'Load Shapes - Day Type'!$K:$K,0))</f>
        <v>0.105</v>
      </c>
      <c r="Q5053" s="15">
        <f>INDEX('Load Shapes - Day Type'!I:I,MATCH('Load Shapes - 8760'!$A5053,'Load Shapes - Day Type'!$K:$K,0))</f>
        <v>1.6633672687580014</v>
      </c>
      <c r="R5053" s="15">
        <f>INDEX('Load Shapes - Day Type'!J:J,MATCH('Load Shapes - 8760'!$A5053,'Load Shapes - Day Type'!$K:$K,0))</f>
        <v>0.2195644794760562</v>
      </c>
      <c r="S5053" s="47">
        <f t="shared" si="316"/>
        <v>1.3508410520595766E-4</v>
      </c>
    </row>
    <row r="5054" spans="1:19" x14ac:dyDescent="0.2">
      <c r="A5054" s="45" t="str">
        <f t="shared" si="313"/>
        <v>JulyWeekend/Holiday11</v>
      </c>
      <c r="E5054" s="9">
        <v>2017</v>
      </c>
      <c r="F5054" s="9">
        <v>7</v>
      </c>
      <c r="G5054" s="9" t="s">
        <v>12</v>
      </c>
      <c r="H5054" s="9">
        <v>30</v>
      </c>
      <c r="I5054" s="24" t="s">
        <v>183</v>
      </c>
      <c r="J5054" s="25" t="str">
        <f t="shared" si="314"/>
        <v/>
      </c>
      <c r="K5054" s="25" t="str">
        <f t="shared" si="315"/>
        <v>Weekend/Holiday</v>
      </c>
      <c r="L5054" s="25" t="s">
        <v>177</v>
      </c>
      <c r="M5054" s="9">
        <v>5051</v>
      </c>
      <c r="N5054" s="9">
        <v>11</v>
      </c>
      <c r="O5054" s="14">
        <f>INDEX('Load Shapes - Day Type'!G:G,MATCH('Load Shapes - 8760'!$A5054,'Load Shapes - Day Type'!$K:$K,0))</f>
        <v>0.13</v>
      </c>
      <c r="P5054" s="14">
        <f>INDEX('Load Shapes - Day Type'!H:H,MATCH('Load Shapes - 8760'!$A5054,'Load Shapes - Day Type'!$K:$K,0))</f>
        <v>0.109</v>
      </c>
      <c r="Q5054" s="15">
        <f>INDEX('Load Shapes - Day Type'!I:I,MATCH('Load Shapes - 8760'!$A5054,'Load Shapes - Day Type'!$K:$K,0))</f>
        <v>1.6633672687580014</v>
      </c>
      <c r="R5054" s="15">
        <f>INDEX('Load Shapes - Day Type'!J:J,MATCH('Load Shapes - 8760'!$A5054,'Load Shapes - Day Type'!$K:$K,0))</f>
        <v>0.2162377449385402</v>
      </c>
      <c r="S5054" s="47">
        <f t="shared" si="316"/>
        <v>1.3303737633920071E-4</v>
      </c>
    </row>
    <row r="5055" spans="1:19" x14ac:dyDescent="0.2">
      <c r="A5055" s="45" t="str">
        <f t="shared" si="313"/>
        <v>JulyWeekend/Holiday12</v>
      </c>
      <c r="E5055" s="9">
        <v>2017</v>
      </c>
      <c r="F5055" s="9">
        <v>7</v>
      </c>
      <c r="G5055" s="9" t="s">
        <v>12</v>
      </c>
      <c r="H5055" s="9">
        <v>30</v>
      </c>
      <c r="I5055" s="24" t="s">
        <v>183</v>
      </c>
      <c r="J5055" s="25" t="str">
        <f t="shared" si="314"/>
        <v/>
      </c>
      <c r="K5055" s="25" t="str">
        <f t="shared" si="315"/>
        <v>Weekend/Holiday</v>
      </c>
      <c r="L5055" s="25" t="s">
        <v>177</v>
      </c>
      <c r="M5055" s="9">
        <v>5052</v>
      </c>
      <c r="N5055" s="9">
        <v>12</v>
      </c>
      <c r="O5055" s="14">
        <f>INDEX('Load Shapes - Day Type'!G:G,MATCH('Load Shapes - 8760'!$A5055,'Load Shapes - Day Type'!$K:$K,0))</f>
        <v>0.121</v>
      </c>
      <c r="P5055" s="14">
        <f>INDEX('Load Shapes - Day Type'!H:H,MATCH('Load Shapes - 8760'!$A5055,'Load Shapes - Day Type'!$K:$K,0))</f>
        <v>0.113</v>
      </c>
      <c r="Q5055" s="15">
        <f>INDEX('Load Shapes - Day Type'!I:I,MATCH('Load Shapes - 8760'!$A5055,'Load Shapes - Day Type'!$K:$K,0))</f>
        <v>1.6633672687580014</v>
      </c>
      <c r="R5055" s="15">
        <f>INDEX('Load Shapes - Day Type'!J:J,MATCH('Load Shapes - 8760'!$A5055,'Load Shapes - Day Type'!$K:$K,0))</f>
        <v>0.20126743951971818</v>
      </c>
      <c r="S5055" s="47">
        <f t="shared" si="316"/>
        <v>1.2382709643879452E-4</v>
      </c>
    </row>
    <row r="5056" spans="1:19" x14ac:dyDescent="0.2">
      <c r="A5056" s="45" t="str">
        <f t="shared" si="313"/>
        <v>JulyWeekend/Holiday13</v>
      </c>
      <c r="E5056" s="9">
        <v>2017</v>
      </c>
      <c r="F5056" s="9">
        <v>7</v>
      </c>
      <c r="G5056" s="9" t="s">
        <v>12</v>
      </c>
      <c r="H5056" s="9">
        <v>30</v>
      </c>
      <c r="I5056" s="24" t="s">
        <v>183</v>
      </c>
      <c r="J5056" s="25" t="str">
        <f t="shared" si="314"/>
        <v/>
      </c>
      <c r="K5056" s="25" t="str">
        <f t="shared" si="315"/>
        <v>Weekend/Holiday</v>
      </c>
      <c r="L5056" s="25" t="s">
        <v>177</v>
      </c>
      <c r="M5056" s="9">
        <v>5053</v>
      </c>
      <c r="N5056" s="9">
        <v>13</v>
      </c>
      <c r="O5056" s="14">
        <f>INDEX('Load Shapes - Day Type'!G:G,MATCH('Load Shapes - 8760'!$A5056,'Load Shapes - Day Type'!$K:$K,0))</f>
        <v>0.125</v>
      </c>
      <c r="P5056" s="14">
        <f>INDEX('Load Shapes - Day Type'!H:H,MATCH('Load Shapes - 8760'!$A5056,'Load Shapes - Day Type'!$K:$K,0))</f>
        <v>0.111</v>
      </c>
      <c r="Q5056" s="15">
        <f>INDEX('Load Shapes - Day Type'!I:I,MATCH('Load Shapes - 8760'!$A5056,'Load Shapes - Day Type'!$K:$K,0))</f>
        <v>1.6633672687580014</v>
      </c>
      <c r="R5056" s="15">
        <f>INDEX('Load Shapes - Day Type'!J:J,MATCH('Load Shapes - 8760'!$A5056,'Load Shapes - Day Type'!$K:$K,0))</f>
        <v>0.20792090859475018</v>
      </c>
      <c r="S5056" s="47">
        <f t="shared" si="316"/>
        <v>1.2792055417230839E-4</v>
      </c>
    </row>
    <row r="5057" spans="1:19" x14ac:dyDescent="0.2">
      <c r="A5057" s="45" t="str">
        <f t="shared" si="313"/>
        <v>JulyWeekend/Holiday14</v>
      </c>
      <c r="E5057" s="9">
        <v>2017</v>
      </c>
      <c r="F5057" s="9">
        <v>7</v>
      </c>
      <c r="G5057" s="9" t="s">
        <v>12</v>
      </c>
      <c r="H5057" s="9">
        <v>30</v>
      </c>
      <c r="I5057" s="24" t="s">
        <v>183</v>
      </c>
      <c r="J5057" s="25" t="str">
        <f t="shared" si="314"/>
        <v/>
      </c>
      <c r="K5057" s="25" t="str">
        <f t="shared" si="315"/>
        <v>Weekend/Holiday</v>
      </c>
      <c r="L5057" s="25" t="s">
        <v>177</v>
      </c>
      <c r="M5057" s="9">
        <v>5054</v>
      </c>
      <c r="N5057" s="9">
        <v>14</v>
      </c>
      <c r="O5057" s="14">
        <f>INDEX('Load Shapes - Day Type'!G:G,MATCH('Load Shapes - 8760'!$A5057,'Load Shapes - Day Type'!$K:$K,0))</f>
        <v>0.128</v>
      </c>
      <c r="P5057" s="14">
        <f>INDEX('Load Shapes - Day Type'!H:H,MATCH('Load Shapes - 8760'!$A5057,'Load Shapes - Day Type'!$K:$K,0))</f>
        <v>0.11</v>
      </c>
      <c r="Q5057" s="15">
        <f>INDEX('Load Shapes - Day Type'!I:I,MATCH('Load Shapes - 8760'!$A5057,'Load Shapes - Day Type'!$K:$K,0))</f>
        <v>1.6633672687580014</v>
      </c>
      <c r="R5057" s="15">
        <f>INDEX('Load Shapes - Day Type'!J:J,MATCH('Load Shapes - 8760'!$A5057,'Load Shapes - Day Type'!$K:$K,0))</f>
        <v>0.2129110104010242</v>
      </c>
      <c r="S5057" s="47">
        <f t="shared" si="316"/>
        <v>1.3099064747244379E-4</v>
      </c>
    </row>
    <row r="5058" spans="1:19" x14ac:dyDescent="0.2">
      <c r="A5058" s="45" t="str">
        <f t="shared" si="313"/>
        <v>JulyWeekend/Holiday15</v>
      </c>
      <c r="E5058" s="9">
        <v>2017</v>
      </c>
      <c r="F5058" s="9">
        <v>7</v>
      </c>
      <c r="G5058" s="9" t="s">
        <v>12</v>
      </c>
      <c r="H5058" s="9">
        <v>30</v>
      </c>
      <c r="I5058" s="24" t="s">
        <v>183</v>
      </c>
      <c r="J5058" s="25" t="str">
        <f t="shared" si="314"/>
        <v/>
      </c>
      <c r="K5058" s="25" t="str">
        <f t="shared" si="315"/>
        <v>Weekend/Holiday</v>
      </c>
      <c r="L5058" s="25" t="s">
        <v>177</v>
      </c>
      <c r="M5058" s="9">
        <v>5055</v>
      </c>
      <c r="N5058" s="9">
        <v>15</v>
      </c>
      <c r="O5058" s="14">
        <f>INDEX('Load Shapes - Day Type'!G:G,MATCH('Load Shapes - 8760'!$A5058,'Load Shapes - Day Type'!$K:$K,0))</f>
        <v>0.124</v>
      </c>
      <c r="P5058" s="14">
        <f>INDEX('Load Shapes - Day Type'!H:H,MATCH('Load Shapes - 8760'!$A5058,'Load Shapes - Day Type'!$K:$K,0))</f>
        <v>0.108</v>
      </c>
      <c r="Q5058" s="15">
        <f>INDEX('Load Shapes - Day Type'!I:I,MATCH('Load Shapes - 8760'!$A5058,'Load Shapes - Day Type'!$K:$K,0))</f>
        <v>1.6633672687580014</v>
      </c>
      <c r="R5058" s="15">
        <f>INDEX('Load Shapes - Day Type'!J:J,MATCH('Load Shapes - 8760'!$A5058,'Load Shapes - Day Type'!$K:$K,0))</f>
        <v>0.20625754132599217</v>
      </c>
      <c r="S5058" s="47">
        <f t="shared" si="316"/>
        <v>1.2689718973892992E-4</v>
      </c>
    </row>
    <row r="5059" spans="1:19" x14ac:dyDescent="0.2">
      <c r="A5059" s="45" t="str">
        <f t="shared" si="313"/>
        <v>JulyWeekend/Holiday16</v>
      </c>
      <c r="E5059" s="9">
        <v>2017</v>
      </c>
      <c r="F5059" s="9">
        <v>7</v>
      </c>
      <c r="G5059" s="9" t="s">
        <v>12</v>
      </c>
      <c r="H5059" s="9">
        <v>30</v>
      </c>
      <c r="I5059" s="24" t="s">
        <v>183</v>
      </c>
      <c r="J5059" s="25" t="str">
        <f t="shared" si="314"/>
        <v/>
      </c>
      <c r="K5059" s="25" t="str">
        <f t="shared" si="315"/>
        <v>Weekend/Holiday</v>
      </c>
      <c r="L5059" s="25" t="s">
        <v>177</v>
      </c>
      <c r="M5059" s="9">
        <v>5056</v>
      </c>
      <c r="N5059" s="9">
        <v>16</v>
      </c>
      <c r="O5059" s="14">
        <f>INDEX('Load Shapes - Day Type'!G:G,MATCH('Load Shapes - 8760'!$A5059,'Load Shapes - Day Type'!$K:$K,0))</f>
        <v>0.11799999999999999</v>
      </c>
      <c r="P5059" s="14">
        <f>INDEX('Load Shapes - Day Type'!H:H,MATCH('Load Shapes - 8760'!$A5059,'Load Shapes - Day Type'!$K:$K,0))</f>
        <v>0.108</v>
      </c>
      <c r="Q5059" s="15">
        <f>INDEX('Load Shapes - Day Type'!I:I,MATCH('Load Shapes - 8760'!$A5059,'Load Shapes - Day Type'!$K:$K,0))</f>
        <v>1.6633672687580014</v>
      </c>
      <c r="R5059" s="15">
        <f>INDEX('Load Shapes - Day Type'!J:J,MATCH('Load Shapes - 8760'!$A5059,'Load Shapes - Day Type'!$K:$K,0))</f>
        <v>0.19627733771344416</v>
      </c>
      <c r="S5059" s="47">
        <f t="shared" si="316"/>
        <v>1.207570031386591E-4</v>
      </c>
    </row>
    <row r="5060" spans="1:19" x14ac:dyDescent="0.2">
      <c r="A5060" s="45" t="str">
        <f t="shared" ref="A5060:A5123" si="317">_xlfn.CONCAT(G5060,K5060,N5060)</f>
        <v>JulyWeekend/Holiday17</v>
      </c>
      <c r="E5060" s="9">
        <v>2017</v>
      </c>
      <c r="F5060" s="9">
        <v>7</v>
      </c>
      <c r="G5060" s="9" t="s">
        <v>12</v>
      </c>
      <c r="H5060" s="9">
        <v>30</v>
      </c>
      <c r="I5060" s="24" t="s">
        <v>183</v>
      </c>
      <c r="J5060" s="25" t="str">
        <f t="shared" ref="J5060:J5123" si="318">IF(_xlfn.CONCAT(AW$4,AX$4)=_xlfn.CONCAT(F5060,H5060),"Holiday",IF(_xlfn.CONCAT(AW$5,AX$5)=_xlfn.CONCAT(F5060,H5060),"Holiday",IF(_xlfn.CONCAT(AW$6,AX$6)=_xlfn.CONCAT(F5060,H5060),"Holiday",IF(_xlfn.CONCAT(AW$7,AX$7)=_xlfn.CONCAT(F5060,H5060),"Holiday",IF(_xlfn.CONCAT(AW$8,AX$8)=_xlfn.CONCAT(F5060,H5060),"Holiday",IF(_xlfn.CONCAT(AW$9,AX$9)=_xlfn.CONCAT(F5060,H5060),"Holiday",IF(_xlfn.CONCAT(AW$10,AX$10)=_xlfn.CONCAT(F5060,H5060),"Holiday",IF(_xlfn.CONCAT(AW$11,AX$11)=_xlfn.CONCAT(F5060,H5060),"Holiday",IF(_xlfn.CONCAT(AW$12,AX$12)=_xlfn.CONCAT(F5060,H5060),"Holiday",IF(_xlfn.CONCAT(AW$13,AX$13)=_xlfn.CONCAT(F5060,H5060),"Holiday",""))))))))))</f>
        <v/>
      </c>
      <c r="K5060" s="25" t="str">
        <f t="shared" si="315"/>
        <v>Weekend/Holiday</v>
      </c>
      <c r="L5060" s="25" t="s">
        <v>177</v>
      </c>
      <c r="M5060" s="9">
        <v>5057</v>
      </c>
      <c r="N5060" s="9">
        <v>17</v>
      </c>
      <c r="O5060" s="14">
        <f>INDEX('Load Shapes - Day Type'!G:G,MATCH('Load Shapes - 8760'!$A5060,'Load Shapes - Day Type'!$K:$K,0))</f>
        <v>0.108</v>
      </c>
      <c r="P5060" s="14">
        <f>INDEX('Load Shapes - Day Type'!H:H,MATCH('Load Shapes - 8760'!$A5060,'Load Shapes - Day Type'!$K:$K,0))</f>
        <v>0.11</v>
      </c>
      <c r="Q5060" s="15">
        <f>INDEX('Load Shapes - Day Type'!I:I,MATCH('Load Shapes - 8760'!$A5060,'Load Shapes - Day Type'!$K:$K,0))</f>
        <v>1.6633672687580014</v>
      </c>
      <c r="R5060" s="15">
        <f>INDEX('Load Shapes - Day Type'!J:J,MATCH('Load Shapes - 8760'!$A5060,'Load Shapes - Day Type'!$K:$K,0))</f>
        <v>0.17964366502586415</v>
      </c>
      <c r="S5060" s="47">
        <f t="shared" si="316"/>
        <v>1.1052335880487444E-4</v>
      </c>
    </row>
    <row r="5061" spans="1:19" x14ac:dyDescent="0.2">
      <c r="A5061" s="45" t="str">
        <f t="shared" si="317"/>
        <v>JulyWeekend/Holiday18</v>
      </c>
      <c r="E5061" s="9">
        <v>2017</v>
      </c>
      <c r="F5061" s="9">
        <v>7</v>
      </c>
      <c r="G5061" s="9" t="s">
        <v>12</v>
      </c>
      <c r="H5061" s="9">
        <v>30</v>
      </c>
      <c r="I5061" s="24" t="s">
        <v>183</v>
      </c>
      <c r="J5061" s="25" t="str">
        <f t="shared" si="318"/>
        <v/>
      </c>
      <c r="K5061" s="25" t="str">
        <f t="shared" ref="K5061:K5124" si="319">IF(J5061="Holiday","Weekend/Holiday",IF(I5061="Sun","Weekend/Holiday",IF(I5061="Sat","Weekend/Holiday","Weekday")))</f>
        <v>Weekend/Holiday</v>
      </c>
      <c r="L5061" s="25" t="s">
        <v>177</v>
      </c>
      <c r="M5061" s="9">
        <v>5058</v>
      </c>
      <c r="N5061" s="9">
        <v>18</v>
      </c>
      <c r="O5061" s="14">
        <f>INDEX('Load Shapes - Day Type'!G:G,MATCH('Load Shapes - 8760'!$A5061,'Load Shapes - Day Type'!$K:$K,0))</f>
        <v>0.108</v>
      </c>
      <c r="P5061" s="14">
        <f>INDEX('Load Shapes - Day Type'!H:H,MATCH('Load Shapes - 8760'!$A5061,'Load Shapes - Day Type'!$K:$K,0))</f>
        <v>0.107</v>
      </c>
      <c r="Q5061" s="15">
        <f>INDEX('Load Shapes - Day Type'!I:I,MATCH('Load Shapes - 8760'!$A5061,'Load Shapes - Day Type'!$K:$K,0))</f>
        <v>1.6633672687580014</v>
      </c>
      <c r="R5061" s="15">
        <f>INDEX('Load Shapes - Day Type'!J:J,MATCH('Load Shapes - 8760'!$A5061,'Load Shapes - Day Type'!$K:$K,0))</f>
        <v>0.17964366502586415</v>
      </c>
      <c r="S5061" s="47">
        <f t="shared" ref="S5061:S5124" si="320">O5061/$O$1</f>
        <v>1.1052335880487444E-4</v>
      </c>
    </row>
    <row r="5062" spans="1:19" x14ac:dyDescent="0.2">
      <c r="A5062" s="45" t="str">
        <f t="shared" si="317"/>
        <v>JulyWeekend/Holiday19</v>
      </c>
      <c r="E5062" s="9">
        <v>2017</v>
      </c>
      <c r="F5062" s="9">
        <v>7</v>
      </c>
      <c r="G5062" s="9" t="s">
        <v>12</v>
      </c>
      <c r="H5062" s="9">
        <v>30</v>
      </c>
      <c r="I5062" s="24" t="s">
        <v>183</v>
      </c>
      <c r="J5062" s="25" t="str">
        <f t="shared" si="318"/>
        <v/>
      </c>
      <c r="K5062" s="25" t="str">
        <f t="shared" si="319"/>
        <v>Weekend/Holiday</v>
      </c>
      <c r="L5062" s="25" t="s">
        <v>177</v>
      </c>
      <c r="M5062" s="9">
        <v>5059</v>
      </c>
      <c r="N5062" s="9">
        <v>19</v>
      </c>
      <c r="O5062" s="14">
        <f>INDEX('Load Shapes - Day Type'!G:G,MATCH('Load Shapes - 8760'!$A5062,'Load Shapes - Day Type'!$K:$K,0))</f>
        <v>0.107</v>
      </c>
      <c r="P5062" s="14">
        <f>INDEX('Load Shapes - Day Type'!H:H,MATCH('Load Shapes - 8760'!$A5062,'Load Shapes - Day Type'!$K:$K,0))</f>
        <v>0.107</v>
      </c>
      <c r="Q5062" s="15">
        <f>INDEX('Load Shapes - Day Type'!I:I,MATCH('Load Shapes - 8760'!$A5062,'Load Shapes - Day Type'!$K:$K,0))</f>
        <v>1.6633672687580014</v>
      </c>
      <c r="R5062" s="15">
        <f>INDEX('Load Shapes - Day Type'!J:J,MATCH('Load Shapes - 8760'!$A5062,'Load Shapes - Day Type'!$K:$K,0))</f>
        <v>0.17798029775710617</v>
      </c>
      <c r="S5062" s="47">
        <f t="shared" si="320"/>
        <v>1.0949999437149597E-4</v>
      </c>
    </row>
    <row r="5063" spans="1:19" x14ac:dyDescent="0.2">
      <c r="A5063" s="45" t="str">
        <f t="shared" si="317"/>
        <v>JulyWeekend/Holiday20</v>
      </c>
      <c r="E5063" s="9">
        <v>2017</v>
      </c>
      <c r="F5063" s="9">
        <v>7</v>
      </c>
      <c r="G5063" s="9" t="s">
        <v>12</v>
      </c>
      <c r="H5063" s="9">
        <v>30</v>
      </c>
      <c r="I5063" s="24" t="s">
        <v>183</v>
      </c>
      <c r="J5063" s="25" t="str">
        <f t="shared" si="318"/>
        <v/>
      </c>
      <c r="K5063" s="25" t="str">
        <f t="shared" si="319"/>
        <v>Weekend/Holiday</v>
      </c>
      <c r="L5063" s="25" t="s">
        <v>177</v>
      </c>
      <c r="M5063" s="9">
        <v>5060</v>
      </c>
      <c r="N5063" s="9">
        <v>20</v>
      </c>
      <c r="O5063" s="14">
        <f>INDEX('Load Shapes - Day Type'!G:G,MATCH('Load Shapes - 8760'!$A5063,'Load Shapes - Day Type'!$K:$K,0))</f>
        <v>0.105</v>
      </c>
      <c r="P5063" s="14">
        <f>INDEX('Load Shapes - Day Type'!H:H,MATCH('Load Shapes - 8760'!$A5063,'Load Shapes - Day Type'!$K:$K,0))</f>
        <v>9.8000000000000004E-2</v>
      </c>
      <c r="Q5063" s="15">
        <f>INDEX('Load Shapes - Day Type'!I:I,MATCH('Load Shapes - 8760'!$A5063,'Load Shapes - Day Type'!$K:$K,0))</f>
        <v>1.6633672687580014</v>
      </c>
      <c r="R5063" s="15">
        <f>INDEX('Load Shapes - Day Type'!J:J,MATCH('Load Shapes - 8760'!$A5063,'Load Shapes - Day Type'!$K:$K,0))</f>
        <v>0.17465356321959014</v>
      </c>
      <c r="S5063" s="47">
        <f t="shared" si="320"/>
        <v>1.0745326550473903E-4</v>
      </c>
    </row>
    <row r="5064" spans="1:19" x14ac:dyDescent="0.2">
      <c r="A5064" s="45" t="str">
        <f t="shared" si="317"/>
        <v>JulyWeekend/Holiday21</v>
      </c>
      <c r="E5064" s="9">
        <v>2017</v>
      </c>
      <c r="F5064" s="9">
        <v>7</v>
      </c>
      <c r="G5064" s="9" t="s">
        <v>12</v>
      </c>
      <c r="H5064" s="9">
        <v>30</v>
      </c>
      <c r="I5064" s="24" t="s">
        <v>183</v>
      </c>
      <c r="J5064" s="25" t="str">
        <f t="shared" si="318"/>
        <v/>
      </c>
      <c r="K5064" s="25" t="str">
        <f t="shared" si="319"/>
        <v>Weekend/Holiday</v>
      </c>
      <c r="L5064" s="25" t="s">
        <v>177</v>
      </c>
      <c r="M5064" s="9">
        <v>5061</v>
      </c>
      <c r="N5064" s="9">
        <v>21</v>
      </c>
      <c r="O5064" s="14">
        <f>INDEX('Load Shapes - Day Type'!G:G,MATCH('Load Shapes - 8760'!$A5064,'Load Shapes - Day Type'!$K:$K,0))</f>
        <v>0.129</v>
      </c>
      <c r="P5064" s="14">
        <f>INDEX('Load Shapes - Day Type'!H:H,MATCH('Load Shapes - 8760'!$A5064,'Load Shapes - Day Type'!$K:$K,0))</f>
        <v>9.1999999999999998E-2</v>
      </c>
      <c r="Q5064" s="15">
        <f>INDEX('Load Shapes - Day Type'!I:I,MATCH('Load Shapes - 8760'!$A5064,'Load Shapes - Day Type'!$K:$K,0))</f>
        <v>1.6633672687580014</v>
      </c>
      <c r="R5064" s="15">
        <f>INDEX('Load Shapes - Day Type'!J:J,MATCH('Load Shapes - 8760'!$A5064,'Load Shapes - Day Type'!$K:$K,0))</f>
        <v>0.21457437766978218</v>
      </c>
      <c r="S5064" s="47">
        <f t="shared" si="320"/>
        <v>1.3201401190582226E-4</v>
      </c>
    </row>
    <row r="5065" spans="1:19" x14ac:dyDescent="0.2">
      <c r="A5065" s="45" t="str">
        <f t="shared" si="317"/>
        <v>JulyWeekend/Holiday22</v>
      </c>
      <c r="E5065" s="9">
        <v>2017</v>
      </c>
      <c r="F5065" s="9">
        <v>7</v>
      </c>
      <c r="G5065" s="9" t="s">
        <v>12</v>
      </c>
      <c r="H5065" s="9">
        <v>30</v>
      </c>
      <c r="I5065" s="24" t="s">
        <v>183</v>
      </c>
      <c r="J5065" s="25" t="str">
        <f t="shared" si="318"/>
        <v/>
      </c>
      <c r="K5065" s="25" t="str">
        <f t="shared" si="319"/>
        <v>Weekend/Holiday</v>
      </c>
      <c r="L5065" s="25" t="s">
        <v>177</v>
      </c>
      <c r="M5065" s="9">
        <v>5062</v>
      </c>
      <c r="N5065" s="9">
        <v>22</v>
      </c>
      <c r="O5065" s="14">
        <f>INDEX('Load Shapes - Day Type'!G:G,MATCH('Load Shapes - 8760'!$A5065,'Load Shapes - Day Type'!$K:$K,0))</f>
        <v>0.13500000000000001</v>
      </c>
      <c r="P5065" s="14">
        <f>INDEX('Load Shapes - Day Type'!H:H,MATCH('Load Shapes - 8760'!$A5065,'Load Shapes - Day Type'!$K:$K,0))</f>
        <v>9.4E-2</v>
      </c>
      <c r="Q5065" s="15">
        <f>INDEX('Load Shapes - Day Type'!I:I,MATCH('Load Shapes - 8760'!$A5065,'Load Shapes - Day Type'!$K:$K,0))</f>
        <v>1.6633672687580014</v>
      </c>
      <c r="R5065" s="15">
        <f>INDEX('Load Shapes - Day Type'!J:J,MATCH('Load Shapes - 8760'!$A5065,'Load Shapes - Day Type'!$K:$K,0))</f>
        <v>0.22455458128233022</v>
      </c>
      <c r="S5065" s="47">
        <f t="shared" si="320"/>
        <v>1.3815419850609305E-4</v>
      </c>
    </row>
    <row r="5066" spans="1:19" x14ac:dyDescent="0.2">
      <c r="A5066" s="45" t="str">
        <f t="shared" si="317"/>
        <v>JulyWeekend/Holiday23</v>
      </c>
      <c r="E5066" s="9">
        <v>2017</v>
      </c>
      <c r="F5066" s="9">
        <v>7</v>
      </c>
      <c r="G5066" s="9" t="s">
        <v>12</v>
      </c>
      <c r="H5066" s="9">
        <v>30</v>
      </c>
      <c r="I5066" s="24" t="s">
        <v>183</v>
      </c>
      <c r="J5066" s="25" t="str">
        <f t="shared" si="318"/>
        <v/>
      </c>
      <c r="K5066" s="25" t="str">
        <f t="shared" si="319"/>
        <v>Weekend/Holiday</v>
      </c>
      <c r="L5066" s="25" t="s">
        <v>177</v>
      </c>
      <c r="M5066" s="9">
        <v>5063</v>
      </c>
      <c r="N5066" s="9">
        <v>23</v>
      </c>
      <c r="O5066" s="14">
        <f>INDEX('Load Shapes - Day Type'!G:G,MATCH('Load Shapes - 8760'!$A5066,'Load Shapes - Day Type'!$K:$K,0))</f>
        <v>9.7000000000000003E-2</v>
      </c>
      <c r="P5066" s="14">
        <f>INDEX('Load Shapes - Day Type'!H:H,MATCH('Load Shapes - 8760'!$A5066,'Load Shapes - Day Type'!$K:$K,0))</f>
        <v>0.105</v>
      </c>
      <c r="Q5066" s="15">
        <f>INDEX('Load Shapes - Day Type'!I:I,MATCH('Load Shapes - 8760'!$A5066,'Load Shapes - Day Type'!$K:$K,0))</f>
        <v>1.6633672687580014</v>
      </c>
      <c r="R5066" s="15">
        <f>INDEX('Load Shapes - Day Type'!J:J,MATCH('Load Shapes - 8760'!$A5066,'Load Shapes - Day Type'!$K:$K,0))</f>
        <v>0.16134662506952616</v>
      </c>
      <c r="S5066" s="47">
        <f t="shared" si="320"/>
        <v>9.9266350037711308E-5</v>
      </c>
    </row>
    <row r="5067" spans="1:19" x14ac:dyDescent="0.2">
      <c r="A5067" s="45" t="str">
        <f t="shared" si="317"/>
        <v>JulyWeekend/Holiday24</v>
      </c>
      <c r="E5067" s="9">
        <v>2017</v>
      </c>
      <c r="F5067" s="9">
        <v>7</v>
      </c>
      <c r="G5067" s="9" t="s">
        <v>12</v>
      </c>
      <c r="H5067" s="9">
        <v>30</v>
      </c>
      <c r="I5067" s="24" t="s">
        <v>183</v>
      </c>
      <c r="J5067" s="25" t="str">
        <f t="shared" si="318"/>
        <v/>
      </c>
      <c r="K5067" s="25" t="str">
        <f t="shared" si="319"/>
        <v>Weekend/Holiday</v>
      </c>
      <c r="L5067" s="25" t="s">
        <v>177</v>
      </c>
      <c r="M5067" s="9">
        <v>5064</v>
      </c>
      <c r="N5067" s="9">
        <v>24</v>
      </c>
      <c r="O5067" s="14">
        <f>INDEX('Load Shapes - Day Type'!G:G,MATCH('Load Shapes - 8760'!$A5067,'Load Shapes - Day Type'!$K:$K,0))</f>
        <v>5.7000000000000002E-2</v>
      </c>
      <c r="P5067" s="14">
        <f>INDEX('Load Shapes - Day Type'!H:H,MATCH('Load Shapes - 8760'!$A5067,'Load Shapes - Day Type'!$K:$K,0))</f>
        <v>0.14699999999999999</v>
      </c>
      <c r="Q5067" s="15">
        <f>INDEX('Load Shapes - Day Type'!I:I,MATCH('Load Shapes - 8760'!$A5067,'Load Shapes - Day Type'!$K:$K,0))</f>
        <v>1.6633672687580014</v>
      </c>
      <c r="R5067" s="15">
        <f>INDEX('Load Shapes - Day Type'!J:J,MATCH('Load Shapes - 8760'!$A5067,'Load Shapes - Day Type'!$K:$K,0))</f>
        <v>9.4811934319206093E-2</v>
      </c>
      <c r="S5067" s="47">
        <f t="shared" si="320"/>
        <v>5.8331772702572623E-5</v>
      </c>
    </row>
    <row r="5068" spans="1:19" x14ac:dyDescent="0.2">
      <c r="A5068" s="45" t="str">
        <f t="shared" si="317"/>
        <v>JulyWeekday1</v>
      </c>
      <c r="E5068" s="9">
        <v>2017</v>
      </c>
      <c r="F5068" s="9">
        <v>7</v>
      </c>
      <c r="G5068" s="9" t="s">
        <v>12</v>
      </c>
      <c r="H5068" s="9">
        <v>31</v>
      </c>
      <c r="I5068" s="24" t="s">
        <v>184</v>
      </c>
      <c r="J5068" s="25" t="str">
        <f t="shared" si="318"/>
        <v/>
      </c>
      <c r="K5068" s="25" t="str">
        <f t="shared" si="319"/>
        <v>Weekday</v>
      </c>
      <c r="L5068" s="25" t="s">
        <v>177</v>
      </c>
      <c r="M5068" s="9">
        <v>5065</v>
      </c>
      <c r="N5068" s="9">
        <v>1</v>
      </c>
      <c r="O5068" s="14">
        <f>INDEX('Load Shapes - Day Type'!G:G,MATCH('Load Shapes - 8760'!$A5068,'Load Shapes - Day Type'!$K:$K,0))</f>
        <v>3.4000000000000002E-2</v>
      </c>
      <c r="P5068" s="14">
        <f>INDEX('Load Shapes - Day Type'!H:H,MATCH('Load Shapes - 8760'!$A5068,'Load Shapes - Day Type'!$K:$K,0))</f>
        <v>0.215</v>
      </c>
      <c r="Q5068" s="15">
        <f>INDEX('Load Shapes - Day Type'!I:I,MATCH('Load Shapes - 8760'!$A5068,'Load Shapes - Day Type'!$K:$K,0))</f>
        <v>1.6633672687580014</v>
      </c>
      <c r="R5068" s="15">
        <f>INDEX('Load Shapes - Day Type'!J:J,MATCH('Load Shapes - 8760'!$A5068,'Load Shapes - Day Type'!$K:$K,0))</f>
        <v>5.6554487137772051E-2</v>
      </c>
      <c r="S5068" s="47">
        <f t="shared" si="320"/>
        <v>3.4794390734867882E-5</v>
      </c>
    </row>
    <row r="5069" spans="1:19" x14ac:dyDescent="0.2">
      <c r="A5069" s="45" t="str">
        <f t="shared" si="317"/>
        <v>JulyWeekday2</v>
      </c>
      <c r="E5069" s="9">
        <v>2017</v>
      </c>
      <c r="F5069" s="9">
        <v>7</v>
      </c>
      <c r="G5069" s="9" t="s">
        <v>12</v>
      </c>
      <c r="H5069" s="9">
        <v>31</v>
      </c>
      <c r="I5069" s="24" t="s">
        <v>184</v>
      </c>
      <c r="J5069" s="25" t="str">
        <f t="shared" si="318"/>
        <v/>
      </c>
      <c r="K5069" s="25" t="str">
        <f t="shared" si="319"/>
        <v>Weekday</v>
      </c>
      <c r="L5069" s="25" t="s">
        <v>177</v>
      </c>
      <c r="M5069" s="9">
        <v>5066</v>
      </c>
      <c r="N5069" s="9">
        <v>2</v>
      </c>
      <c r="O5069" s="14">
        <f>INDEX('Load Shapes - Day Type'!G:G,MATCH('Load Shapes - 8760'!$A5069,'Load Shapes - Day Type'!$K:$K,0))</f>
        <v>2.8000000000000001E-2</v>
      </c>
      <c r="P5069" s="14">
        <f>INDEX('Load Shapes - Day Type'!H:H,MATCH('Load Shapes - 8760'!$A5069,'Load Shapes - Day Type'!$K:$K,0))</f>
        <v>0.246</v>
      </c>
      <c r="Q5069" s="15">
        <f>INDEX('Load Shapes - Day Type'!I:I,MATCH('Load Shapes - 8760'!$A5069,'Load Shapes - Day Type'!$K:$K,0))</f>
        <v>1.6633672687580014</v>
      </c>
      <c r="R5069" s="15">
        <f>INDEX('Load Shapes - Day Type'!J:J,MATCH('Load Shapes - 8760'!$A5069,'Load Shapes - Day Type'!$K:$K,0))</f>
        <v>4.6574283525224039E-2</v>
      </c>
      <c r="S5069" s="47">
        <f t="shared" si="320"/>
        <v>2.8654204134597078E-5</v>
      </c>
    </row>
    <row r="5070" spans="1:19" x14ac:dyDescent="0.2">
      <c r="A5070" s="45" t="str">
        <f t="shared" si="317"/>
        <v>JulyWeekday3</v>
      </c>
      <c r="E5070" s="9">
        <v>2017</v>
      </c>
      <c r="F5070" s="9">
        <v>7</v>
      </c>
      <c r="G5070" s="9" t="s">
        <v>12</v>
      </c>
      <c r="H5070" s="9">
        <v>31</v>
      </c>
      <c r="I5070" s="24" t="s">
        <v>184</v>
      </c>
      <c r="J5070" s="25" t="str">
        <f t="shared" si="318"/>
        <v/>
      </c>
      <c r="K5070" s="25" t="str">
        <f t="shared" si="319"/>
        <v>Weekday</v>
      </c>
      <c r="L5070" s="25" t="s">
        <v>177</v>
      </c>
      <c r="M5070" s="9">
        <v>5067</v>
      </c>
      <c r="N5070" s="9">
        <v>3</v>
      </c>
      <c r="O5070" s="14">
        <f>INDEX('Load Shapes - Day Type'!G:G,MATCH('Load Shapes - 8760'!$A5070,'Load Shapes - Day Type'!$K:$K,0))</f>
        <v>2.4E-2</v>
      </c>
      <c r="P5070" s="14">
        <f>INDEX('Load Shapes - Day Type'!H:H,MATCH('Load Shapes - 8760'!$A5070,'Load Shapes - Day Type'!$K:$K,0))</f>
        <v>0.27</v>
      </c>
      <c r="Q5070" s="15">
        <f>INDEX('Load Shapes - Day Type'!I:I,MATCH('Load Shapes - 8760'!$A5070,'Load Shapes - Day Type'!$K:$K,0))</f>
        <v>1.6633672687580014</v>
      </c>
      <c r="R5070" s="15">
        <f>INDEX('Load Shapes - Day Type'!J:J,MATCH('Load Shapes - 8760'!$A5070,'Load Shapes - Day Type'!$K:$K,0))</f>
        <v>3.9920814450192035E-2</v>
      </c>
      <c r="S5070" s="47">
        <f t="shared" si="320"/>
        <v>2.4560746401083209E-5</v>
      </c>
    </row>
    <row r="5071" spans="1:19" x14ac:dyDescent="0.2">
      <c r="A5071" s="45" t="str">
        <f t="shared" si="317"/>
        <v>JulyWeekday4</v>
      </c>
      <c r="E5071" s="9">
        <v>2017</v>
      </c>
      <c r="F5071" s="9">
        <v>7</v>
      </c>
      <c r="G5071" s="9" t="s">
        <v>12</v>
      </c>
      <c r="H5071" s="9">
        <v>31</v>
      </c>
      <c r="I5071" s="24" t="s">
        <v>184</v>
      </c>
      <c r="J5071" s="25" t="str">
        <f t="shared" si="318"/>
        <v/>
      </c>
      <c r="K5071" s="25" t="str">
        <f t="shared" si="319"/>
        <v>Weekday</v>
      </c>
      <c r="L5071" s="25" t="s">
        <v>177</v>
      </c>
      <c r="M5071" s="9">
        <v>5068</v>
      </c>
      <c r="N5071" s="9">
        <v>4</v>
      </c>
      <c r="O5071" s="14">
        <f>INDEX('Load Shapes - Day Type'!G:G,MATCH('Load Shapes - 8760'!$A5071,'Load Shapes - Day Type'!$K:$K,0))</f>
        <v>2.3E-2</v>
      </c>
      <c r="P5071" s="14">
        <f>INDEX('Load Shapes - Day Type'!H:H,MATCH('Load Shapes - 8760'!$A5071,'Load Shapes - Day Type'!$K:$K,0))</f>
        <v>0.27</v>
      </c>
      <c r="Q5071" s="15">
        <f>INDEX('Load Shapes - Day Type'!I:I,MATCH('Load Shapes - 8760'!$A5071,'Load Shapes - Day Type'!$K:$K,0))</f>
        <v>1.6633672687580014</v>
      </c>
      <c r="R5071" s="15">
        <f>INDEX('Load Shapes - Day Type'!J:J,MATCH('Load Shapes - 8760'!$A5071,'Load Shapes - Day Type'!$K:$K,0))</f>
        <v>3.8257447181434034E-2</v>
      </c>
      <c r="S5071" s="47">
        <f t="shared" si="320"/>
        <v>2.3537381967704741E-5</v>
      </c>
    </row>
    <row r="5072" spans="1:19" x14ac:dyDescent="0.2">
      <c r="A5072" s="45" t="str">
        <f t="shared" si="317"/>
        <v>JulyWeekday5</v>
      </c>
      <c r="E5072" s="9">
        <v>2017</v>
      </c>
      <c r="F5072" s="9">
        <v>7</v>
      </c>
      <c r="G5072" s="9" t="s">
        <v>12</v>
      </c>
      <c r="H5072" s="9">
        <v>31</v>
      </c>
      <c r="I5072" s="24" t="s">
        <v>184</v>
      </c>
      <c r="J5072" s="25" t="str">
        <f t="shared" si="318"/>
        <v/>
      </c>
      <c r="K5072" s="25" t="str">
        <f t="shared" si="319"/>
        <v>Weekday</v>
      </c>
      <c r="L5072" s="25" t="s">
        <v>177</v>
      </c>
      <c r="M5072" s="9">
        <v>5069</v>
      </c>
      <c r="N5072" s="9">
        <v>5</v>
      </c>
      <c r="O5072" s="14">
        <f>INDEX('Load Shapes - Day Type'!G:G,MATCH('Load Shapes - 8760'!$A5072,'Load Shapes - Day Type'!$K:$K,0))</f>
        <v>2.9000000000000001E-2</v>
      </c>
      <c r="P5072" s="14">
        <f>INDEX('Load Shapes - Day Type'!H:H,MATCH('Load Shapes - 8760'!$A5072,'Load Shapes - Day Type'!$K:$K,0))</f>
        <v>0.223</v>
      </c>
      <c r="Q5072" s="15">
        <f>INDEX('Load Shapes - Day Type'!I:I,MATCH('Load Shapes - 8760'!$A5072,'Load Shapes - Day Type'!$K:$K,0))</f>
        <v>1.6633672687580014</v>
      </c>
      <c r="R5072" s="15">
        <f>INDEX('Load Shapes - Day Type'!J:J,MATCH('Load Shapes - 8760'!$A5072,'Load Shapes - Day Type'!$K:$K,0))</f>
        <v>4.8237650793982047E-2</v>
      </c>
      <c r="S5072" s="47">
        <f t="shared" si="320"/>
        <v>2.9677568567975545E-5</v>
      </c>
    </row>
    <row r="5073" spans="1:19" x14ac:dyDescent="0.2">
      <c r="A5073" s="45" t="str">
        <f t="shared" si="317"/>
        <v>JulyWeekday6</v>
      </c>
      <c r="E5073" s="9">
        <v>2017</v>
      </c>
      <c r="F5073" s="9">
        <v>7</v>
      </c>
      <c r="G5073" s="9" t="s">
        <v>12</v>
      </c>
      <c r="H5073" s="9">
        <v>31</v>
      </c>
      <c r="I5073" s="24" t="s">
        <v>184</v>
      </c>
      <c r="J5073" s="25" t="str">
        <f t="shared" si="318"/>
        <v/>
      </c>
      <c r="K5073" s="25" t="str">
        <f t="shared" si="319"/>
        <v>Weekday</v>
      </c>
      <c r="L5073" s="25" t="s">
        <v>177</v>
      </c>
      <c r="M5073" s="9">
        <v>5070</v>
      </c>
      <c r="N5073" s="9">
        <v>6</v>
      </c>
      <c r="O5073" s="14">
        <f>INDEX('Load Shapes - Day Type'!G:G,MATCH('Load Shapes - 8760'!$A5073,'Load Shapes - Day Type'!$K:$K,0))</f>
        <v>5.0999999999999997E-2</v>
      </c>
      <c r="P5073" s="14">
        <f>INDEX('Load Shapes - Day Type'!H:H,MATCH('Load Shapes - 8760'!$A5073,'Load Shapes - Day Type'!$K:$K,0))</f>
        <v>0.157</v>
      </c>
      <c r="Q5073" s="15">
        <f>INDEX('Load Shapes - Day Type'!I:I,MATCH('Load Shapes - 8760'!$A5073,'Load Shapes - Day Type'!$K:$K,0))</f>
        <v>1.6633672687580014</v>
      </c>
      <c r="R5073" s="15">
        <f>INDEX('Load Shapes - Day Type'!J:J,MATCH('Load Shapes - 8760'!$A5073,'Load Shapes - Day Type'!$K:$K,0))</f>
        <v>8.4831730706658073E-2</v>
      </c>
      <c r="S5073" s="47">
        <f t="shared" si="320"/>
        <v>5.2191586102301819E-5</v>
      </c>
    </row>
    <row r="5074" spans="1:19" x14ac:dyDescent="0.2">
      <c r="A5074" s="45" t="str">
        <f t="shared" si="317"/>
        <v>JulyWeekday7</v>
      </c>
      <c r="E5074" s="9">
        <v>2017</v>
      </c>
      <c r="F5074" s="9">
        <v>7</v>
      </c>
      <c r="G5074" s="9" t="s">
        <v>12</v>
      </c>
      <c r="H5074" s="9">
        <v>31</v>
      </c>
      <c r="I5074" s="24" t="s">
        <v>184</v>
      </c>
      <c r="J5074" s="25" t="str">
        <f t="shared" si="318"/>
        <v/>
      </c>
      <c r="K5074" s="25" t="str">
        <f t="shared" si="319"/>
        <v>Weekday</v>
      </c>
      <c r="L5074" s="25" t="s">
        <v>177</v>
      </c>
      <c r="M5074" s="9">
        <v>5071</v>
      </c>
      <c r="N5074" s="9">
        <v>7</v>
      </c>
      <c r="O5074" s="14">
        <f>INDEX('Load Shapes - Day Type'!G:G,MATCH('Load Shapes - 8760'!$A5074,'Load Shapes - Day Type'!$K:$K,0))</f>
        <v>8.1000000000000003E-2</v>
      </c>
      <c r="P5074" s="14">
        <f>INDEX('Load Shapes - Day Type'!H:H,MATCH('Load Shapes - 8760'!$A5074,'Load Shapes - Day Type'!$K:$K,0))</f>
        <v>0.124</v>
      </c>
      <c r="Q5074" s="15">
        <f>INDEX('Load Shapes - Day Type'!I:I,MATCH('Load Shapes - 8760'!$A5074,'Load Shapes - Day Type'!$K:$K,0))</f>
        <v>1.6633672687580014</v>
      </c>
      <c r="R5074" s="15">
        <f>INDEX('Load Shapes - Day Type'!J:J,MATCH('Load Shapes - 8760'!$A5074,'Load Shapes - Day Type'!$K:$K,0))</f>
        <v>0.13473274876939811</v>
      </c>
      <c r="S5074" s="47">
        <f t="shared" si="320"/>
        <v>8.2892519103655831E-5</v>
      </c>
    </row>
    <row r="5075" spans="1:19" x14ac:dyDescent="0.2">
      <c r="A5075" s="45" t="str">
        <f t="shared" si="317"/>
        <v>JulyWeekday8</v>
      </c>
      <c r="E5075" s="9">
        <v>2017</v>
      </c>
      <c r="F5075" s="9">
        <v>7</v>
      </c>
      <c r="G5075" s="9" t="s">
        <v>12</v>
      </c>
      <c r="H5075" s="9">
        <v>31</v>
      </c>
      <c r="I5075" s="24" t="s">
        <v>184</v>
      </c>
      <c r="J5075" s="25" t="str">
        <f t="shared" si="318"/>
        <v/>
      </c>
      <c r="K5075" s="25" t="str">
        <f t="shared" si="319"/>
        <v>Weekday</v>
      </c>
      <c r="L5075" s="25" t="s">
        <v>177</v>
      </c>
      <c r="M5075" s="9">
        <v>5072</v>
      </c>
      <c r="N5075" s="9">
        <v>8</v>
      </c>
      <c r="O5075" s="14">
        <f>INDEX('Load Shapes - Day Type'!G:G,MATCH('Load Shapes - 8760'!$A5075,'Load Shapes - Day Type'!$K:$K,0))</f>
        <v>0.11700000000000001</v>
      </c>
      <c r="P5075" s="14">
        <f>INDEX('Load Shapes - Day Type'!H:H,MATCH('Load Shapes - 8760'!$A5075,'Load Shapes - Day Type'!$K:$K,0))</f>
        <v>0.10299999999999999</v>
      </c>
      <c r="Q5075" s="15">
        <f>INDEX('Load Shapes - Day Type'!I:I,MATCH('Load Shapes - 8760'!$A5075,'Load Shapes - Day Type'!$K:$K,0))</f>
        <v>1.6633672687580014</v>
      </c>
      <c r="R5075" s="15">
        <f>INDEX('Load Shapes - Day Type'!J:J,MATCH('Load Shapes - 8760'!$A5075,'Load Shapes - Day Type'!$K:$K,0))</f>
        <v>0.19461397044468617</v>
      </c>
      <c r="S5075" s="47">
        <f t="shared" si="320"/>
        <v>1.1973363870528065E-4</v>
      </c>
    </row>
    <row r="5076" spans="1:19" x14ac:dyDescent="0.2">
      <c r="A5076" s="45" t="str">
        <f t="shared" si="317"/>
        <v>JulyWeekday9</v>
      </c>
      <c r="E5076" s="9">
        <v>2017</v>
      </c>
      <c r="F5076" s="9">
        <v>7</v>
      </c>
      <c r="G5076" s="9" t="s">
        <v>12</v>
      </c>
      <c r="H5076" s="9">
        <v>31</v>
      </c>
      <c r="I5076" s="24" t="s">
        <v>184</v>
      </c>
      <c r="J5076" s="25" t="str">
        <f t="shared" si="318"/>
        <v/>
      </c>
      <c r="K5076" s="25" t="str">
        <f t="shared" si="319"/>
        <v>Weekday</v>
      </c>
      <c r="L5076" s="25" t="s">
        <v>176</v>
      </c>
      <c r="M5076" s="9">
        <v>5073</v>
      </c>
      <c r="N5076" s="9">
        <v>9</v>
      </c>
      <c r="O5076" s="14">
        <f>INDEX('Load Shapes - Day Type'!G:G,MATCH('Load Shapes - 8760'!$A5076,'Load Shapes - Day Type'!$K:$K,0))</f>
        <v>0.122</v>
      </c>
      <c r="P5076" s="14">
        <f>INDEX('Load Shapes - Day Type'!H:H,MATCH('Load Shapes - 8760'!$A5076,'Load Shapes - Day Type'!$K:$K,0))</f>
        <v>0.104</v>
      </c>
      <c r="Q5076" s="15">
        <f>INDEX('Load Shapes - Day Type'!I:I,MATCH('Load Shapes - 8760'!$A5076,'Load Shapes - Day Type'!$K:$K,0))</f>
        <v>1.6633672687580014</v>
      </c>
      <c r="R5076" s="15">
        <f>INDEX('Load Shapes - Day Type'!J:J,MATCH('Load Shapes - 8760'!$A5076,'Load Shapes - Day Type'!$K:$K,0))</f>
        <v>0.20293080678847616</v>
      </c>
      <c r="S5076" s="47">
        <f t="shared" si="320"/>
        <v>1.2485046087217297E-4</v>
      </c>
    </row>
    <row r="5077" spans="1:19" x14ac:dyDescent="0.2">
      <c r="A5077" s="45" t="str">
        <f t="shared" si="317"/>
        <v>JulyWeekday10</v>
      </c>
      <c r="E5077" s="9">
        <v>2017</v>
      </c>
      <c r="F5077" s="9">
        <v>7</v>
      </c>
      <c r="G5077" s="9" t="s">
        <v>12</v>
      </c>
      <c r="H5077" s="9">
        <v>31</v>
      </c>
      <c r="I5077" s="24" t="s">
        <v>184</v>
      </c>
      <c r="J5077" s="25" t="str">
        <f t="shared" si="318"/>
        <v/>
      </c>
      <c r="K5077" s="25" t="str">
        <f t="shared" si="319"/>
        <v>Weekday</v>
      </c>
      <c r="L5077" s="25" t="s">
        <v>176</v>
      </c>
      <c r="M5077" s="9">
        <v>5074</v>
      </c>
      <c r="N5077" s="9">
        <v>10</v>
      </c>
      <c r="O5077" s="14">
        <f>INDEX('Load Shapes - Day Type'!G:G,MATCH('Load Shapes - 8760'!$A5077,'Load Shapes - Day Type'!$K:$K,0))</f>
        <v>0.13</v>
      </c>
      <c r="P5077" s="14">
        <f>INDEX('Load Shapes - Day Type'!H:H,MATCH('Load Shapes - 8760'!$A5077,'Load Shapes - Day Type'!$K:$K,0))</f>
        <v>0.105</v>
      </c>
      <c r="Q5077" s="15">
        <f>INDEX('Load Shapes - Day Type'!I:I,MATCH('Load Shapes - 8760'!$A5077,'Load Shapes - Day Type'!$K:$K,0))</f>
        <v>1.6633672687580014</v>
      </c>
      <c r="R5077" s="15">
        <f>INDEX('Load Shapes - Day Type'!J:J,MATCH('Load Shapes - 8760'!$A5077,'Load Shapes - Day Type'!$K:$K,0))</f>
        <v>0.2162377449385402</v>
      </c>
      <c r="S5077" s="47">
        <f t="shared" si="320"/>
        <v>1.3303737633920071E-4</v>
      </c>
    </row>
    <row r="5078" spans="1:19" x14ac:dyDescent="0.2">
      <c r="A5078" s="45" t="str">
        <f t="shared" si="317"/>
        <v>JulyWeekday11</v>
      </c>
      <c r="E5078" s="9">
        <v>2017</v>
      </c>
      <c r="F5078" s="9">
        <v>7</v>
      </c>
      <c r="G5078" s="9" t="s">
        <v>12</v>
      </c>
      <c r="H5078" s="9">
        <v>31</v>
      </c>
      <c r="I5078" s="24" t="s">
        <v>184</v>
      </c>
      <c r="J5078" s="25" t="str">
        <f t="shared" si="318"/>
        <v/>
      </c>
      <c r="K5078" s="25" t="str">
        <f t="shared" si="319"/>
        <v>Weekday</v>
      </c>
      <c r="L5078" s="25" t="s">
        <v>176</v>
      </c>
      <c r="M5078" s="9">
        <v>5075</v>
      </c>
      <c r="N5078" s="9">
        <v>11</v>
      </c>
      <c r="O5078" s="14">
        <f>INDEX('Load Shapes - Day Type'!G:G,MATCH('Load Shapes - 8760'!$A5078,'Load Shapes - Day Type'!$K:$K,0))</f>
        <v>0.127</v>
      </c>
      <c r="P5078" s="14">
        <f>INDEX('Load Shapes - Day Type'!H:H,MATCH('Load Shapes - 8760'!$A5078,'Load Shapes - Day Type'!$K:$K,0))</f>
        <v>0.109</v>
      </c>
      <c r="Q5078" s="15">
        <f>INDEX('Load Shapes - Day Type'!I:I,MATCH('Load Shapes - 8760'!$A5078,'Load Shapes - Day Type'!$K:$K,0))</f>
        <v>1.6633672687580014</v>
      </c>
      <c r="R5078" s="15">
        <f>INDEX('Load Shapes - Day Type'!J:J,MATCH('Load Shapes - 8760'!$A5078,'Load Shapes - Day Type'!$K:$K,0))</f>
        <v>0.21124764313226618</v>
      </c>
      <c r="S5078" s="47">
        <f t="shared" si="320"/>
        <v>1.2996728303906531E-4</v>
      </c>
    </row>
    <row r="5079" spans="1:19" x14ac:dyDescent="0.2">
      <c r="A5079" s="45" t="str">
        <f t="shared" si="317"/>
        <v>JulyWeekday12</v>
      </c>
      <c r="E5079" s="9">
        <v>2017</v>
      </c>
      <c r="F5079" s="9">
        <v>7</v>
      </c>
      <c r="G5079" s="9" t="s">
        <v>12</v>
      </c>
      <c r="H5079" s="9">
        <v>31</v>
      </c>
      <c r="I5079" s="24" t="s">
        <v>184</v>
      </c>
      <c r="J5079" s="25" t="str">
        <f t="shared" si="318"/>
        <v/>
      </c>
      <c r="K5079" s="25" t="str">
        <f t="shared" si="319"/>
        <v>Weekday</v>
      </c>
      <c r="L5079" s="25" t="s">
        <v>176</v>
      </c>
      <c r="M5079" s="9">
        <v>5076</v>
      </c>
      <c r="N5079" s="9">
        <v>12</v>
      </c>
      <c r="O5079" s="14">
        <f>INDEX('Load Shapes - Day Type'!G:G,MATCH('Load Shapes - 8760'!$A5079,'Load Shapes - Day Type'!$K:$K,0))</f>
        <v>0.124</v>
      </c>
      <c r="P5079" s="14">
        <f>INDEX('Load Shapes - Day Type'!H:H,MATCH('Load Shapes - 8760'!$A5079,'Load Shapes - Day Type'!$K:$K,0))</f>
        <v>0.112</v>
      </c>
      <c r="Q5079" s="15">
        <f>INDEX('Load Shapes - Day Type'!I:I,MATCH('Load Shapes - 8760'!$A5079,'Load Shapes - Day Type'!$K:$K,0))</f>
        <v>1.6633672687580014</v>
      </c>
      <c r="R5079" s="15">
        <f>INDEX('Load Shapes - Day Type'!J:J,MATCH('Load Shapes - 8760'!$A5079,'Load Shapes - Day Type'!$K:$K,0))</f>
        <v>0.20625754132599217</v>
      </c>
      <c r="S5079" s="47">
        <f t="shared" si="320"/>
        <v>1.2689718973892992E-4</v>
      </c>
    </row>
    <row r="5080" spans="1:19" x14ac:dyDescent="0.2">
      <c r="A5080" s="45" t="str">
        <f t="shared" si="317"/>
        <v>JulyWeekday13</v>
      </c>
      <c r="E5080" s="9">
        <v>2017</v>
      </c>
      <c r="F5080" s="9">
        <v>7</v>
      </c>
      <c r="G5080" s="9" t="s">
        <v>12</v>
      </c>
      <c r="H5080" s="9">
        <v>31</v>
      </c>
      <c r="I5080" s="24" t="s">
        <v>184</v>
      </c>
      <c r="J5080" s="25" t="str">
        <f t="shared" si="318"/>
        <v/>
      </c>
      <c r="K5080" s="25" t="str">
        <f t="shared" si="319"/>
        <v>Weekday</v>
      </c>
      <c r="L5080" s="25" t="s">
        <v>176</v>
      </c>
      <c r="M5080" s="9">
        <v>5077</v>
      </c>
      <c r="N5080" s="9">
        <v>13</v>
      </c>
      <c r="O5080" s="14">
        <f>INDEX('Load Shapes - Day Type'!G:G,MATCH('Load Shapes - 8760'!$A5080,'Load Shapes - Day Type'!$K:$K,0))</f>
        <v>0.129</v>
      </c>
      <c r="P5080" s="14">
        <f>INDEX('Load Shapes - Day Type'!H:H,MATCH('Load Shapes - 8760'!$A5080,'Load Shapes - Day Type'!$K:$K,0))</f>
        <v>0.109</v>
      </c>
      <c r="Q5080" s="15">
        <f>INDEX('Load Shapes - Day Type'!I:I,MATCH('Load Shapes - 8760'!$A5080,'Load Shapes - Day Type'!$K:$K,0))</f>
        <v>1.6633672687580014</v>
      </c>
      <c r="R5080" s="15">
        <f>INDEX('Load Shapes - Day Type'!J:J,MATCH('Load Shapes - 8760'!$A5080,'Load Shapes - Day Type'!$K:$K,0))</f>
        <v>0.21457437766978218</v>
      </c>
      <c r="S5080" s="47">
        <f t="shared" si="320"/>
        <v>1.3201401190582226E-4</v>
      </c>
    </row>
    <row r="5081" spans="1:19" x14ac:dyDescent="0.2">
      <c r="A5081" s="45" t="str">
        <f t="shared" si="317"/>
        <v>JulyWeekday14</v>
      </c>
      <c r="E5081" s="9">
        <v>2017</v>
      </c>
      <c r="F5081" s="9">
        <v>7</v>
      </c>
      <c r="G5081" s="9" t="s">
        <v>12</v>
      </c>
      <c r="H5081" s="9">
        <v>31</v>
      </c>
      <c r="I5081" s="24" t="s">
        <v>184</v>
      </c>
      <c r="J5081" s="25" t="str">
        <f t="shared" si="318"/>
        <v/>
      </c>
      <c r="K5081" s="25" t="str">
        <f t="shared" si="319"/>
        <v>Weekday</v>
      </c>
      <c r="L5081" s="25" t="s">
        <v>176</v>
      </c>
      <c r="M5081" s="9">
        <v>5078</v>
      </c>
      <c r="N5081" s="9">
        <v>14</v>
      </c>
      <c r="O5081" s="14">
        <f>INDEX('Load Shapes - Day Type'!G:G,MATCH('Load Shapes - 8760'!$A5081,'Load Shapes - Day Type'!$K:$K,0))</f>
        <v>0.128</v>
      </c>
      <c r="P5081" s="14">
        <f>INDEX('Load Shapes - Day Type'!H:H,MATCH('Load Shapes - 8760'!$A5081,'Load Shapes - Day Type'!$K:$K,0))</f>
        <v>0.11</v>
      </c>
      <c r="Q5081" s="15">
        <f>INDEX('Load Shapes - Day Type'!I:I,MATCH('Load Shapes - 8760'!$A5081,'Load Shapes - Day Type'!$K:$K,0))</f>
        <v>1.6633672687580014</v>
      </c>
      <c r="R5081" s="15">
        <f>INDEX('Load Shapes - Day Type'!J:J,MATCH('Load Shapes - 8760'!$A5081,'Load Shapes - Day Type'!$K:$K,0))</f>
        <v>0.2129110104010242</v>
      </c>
      <c r="S5081" s="47">
        <f t="shared" si="320"/>
        <v>1.3099064747244379E-4</v>
      </c>
    </row>
    <row r="5082" spans="1:19" x14ac:dyDescent="0.2">
      <c r="A5082" s="45" t="str">
        <f t="shared" si="317"/>
        <v>JulyWeekday15</v>
      </c>
      <c r="E5082" s="9">
        <v>2017</v>
      </c>
      <c r="F5082" s="9">
        <v>7</v>
      </c>
      <c r="G5082" s="9" t="s">
        <v>12</v>
      </c>
      <c r="H5082" s="9">
        <v>31</v>
      </c>
      <c r="I5082" s="24" t="s">
        <v>184</v>
      </c>
      <c r="J5082" s="25" t="str">
        <f t="shared" si="318"/>
        <v/>
      </c>
      <c r="K5082" s="25" t="str">
        <f t="shared" si="319"/>
        <v>Weekday</v>
      </c>
      <c r="L5082" s="25" t="s">
        <v>176</v>
      </c>
      <c r="M5082" s="9">
        <v>5079</v>
      </c>
      <c r="N5082" s="9">
        <v>15</v>
      </c>
      <c r="O5082" s="14">
        <f>INDEX('Load Shapes - Day Type'!G:G,MATCH('Load Shapes - 8760'!$A5082,'Load Shapes - Day Type'!$K:$K,0))</f>
        <v>0.12</v>
      </c>
      <c r="P5082" s="14">
        <f>INDEX('Load Shapes - Day Type'!H:H,MATCH('Load Shapes - 8760'!$A5082,'Load Shapes - Day Type'!$K:$K,0))</f>
        <v>0.11</v>
      </c>
      <c r="Q5082" s="15">
        <f>INDEX('Load Shapes - Day Type'!I:I,MATCH('Load Shapes - 8760'!$A5082,'Load Shapes - Day Type'!$K:$K,0))</f>
        <v>1.6633672687580014</v>
      </c>
      <c r="R5082" s="15">
        <f>INDEX('Load Shapes - Day Type'!J:J,MATCH('Load Shapes - 8760'!$A5082,'Load Shapes - Day Type'!$K:$K,0))</f>
        <v>0.19960407225096016</v>
      </c>
      <c r="S5082" s="47">
        <f t="shared" si="320"/>
        <v>1.2280373200541605E-4</v>
      </c>
    </row>
    <row r="5083" spans="1:19" x14ac:dyDescent="0.2">
      <c r="A5083" s="45" t="str">
        <f t="shared" si="317"/>
        <v>JulyWeekday16</v>
      </c>
      <c r="E5083" s="9">
        <v>2017</v>
      </c>
      <c r="F5083" s="9">
        <v>7</v>
      </c>
      <c r="G5083" s="9" t="s">
        <v>12</v>
      </c>
      <c r="H5083" s="9">
        <v>31</v>
      </c>
      <c r="I5083" s="24" t="s">
        <v>184</v>
      </c>
      <c r="J5083" s="25" t="str">
        <f t="shared" si="318"/>
        <v/>
      </c>
      <c r="K5083" s="25" t="str">
        <f t="shared" si="319"/>
        <v>Weekday</v>
      </c>
      <c r="L5083" s="25" t="s">
        <v>176</v>
      </c>
      <c r="M5083" s="9">
        <v>5080</v>
      </c>
      <c r="N5083" s="9">
        <v>16</v>
      </c>
      <c r="O5083" s="14">
        <f>INDEX('Load Shapes - Day Type'!G:G,MATCH('Load Shapes - 8760'!$A5083,'Load Shapes - Day Type'!$K:$K,0))</f>
        <v>0.115</v>
      </c>
      <c r="P5083" s="14">
        <f>INDEX('Load Shapes - Day Type'!H:H,MATCH('Load Shapes - 8760'!$A5083,'Load Shapes - Day Type'!$K:$K,0))</f>
        <v>0.109</v>
      </c>
      <c r="Q5083" s="15">
        <f>INDEX('Load Shapes - Day Type'!I:I,MATCH('Load Shapes - 8760'!$A5083,'Load Shapes - Day Type'!$K:$K,0))</f>
        <v>1.6633672687580014</v>
      </c>
      <c r="R5083" s="15">
        <f>INDEX('Load Shapes - Day Type'!J:J,MATCH('Load Shapes - 8760'!$A5083,'Load Shapes - Day Type'!$K:$K,0))</f>
        <v>0.19128723590717017</v>
      </c>
      <c r="S5083" s="47">
        <f t="shared" si="320"/>
        <v>1.1768690983852372E-4</v>
      </c>
    </row>
    <row r="5084" spans="1:19" x14ac:dyDescent="0.2">
      <c r="A5084" s="45" t="str">
        <f t="shared" si="317"/>
        <v>JulyWeekday17</v>
      </c>
      <c r="E5084" s="9">
        <v>2017</v>
      </c>
      <c r="F5084" s="9">
        <v>7</v>
      </c>
      <c r="G5084" s="9" t="s">
        <v>12</v>
      </c>
      <c r="H5084" s="9">
        <v>31</v>
      </c>
      <c r="I5084" s="24" t="s">
        <v>184</v>
      </c>
      <c r="J5084" s="25" t="str">
        <f t="shared" si="318"/>
        <v/>
      </c>
      <c r="K5084" s="25" t="str">
        <f t="shared" si="319"/>
        <v>Weekday</v>
      </c>
      <c r="L5084" s="25" t="s">
        <v>176</v>
      </c>
      <c r="M5084" s="9">
        <v>5081</v>
      </c>
      <c r="N5084" s="9">
        <v>17</v>
      </c>
      <c r="O5084" s="14">
        <f>INDEX('Load Shapes - Day Type'!G:G,MATCH('Load Shapes - 8760'!$A5084,'Load Shapes - Day Type'!$K:$K,0))</f>
        <v>0.11600000000000001</v>
      </c>
      <c r="P5084" s="14">
        <f>INDEX('Load Shapes - Day Type'!H:H,MATCH('Load Shapes - 8760'!$A5084,'Load Shapes - Day Type'!$K:$K,0))</f>
        <v>0.1</v>
      </c>
      <c r="Q5084" s="15">
        <f>INDEX('Load Shapes - Day Type'!I:I,MATCH('Load Shapes - 8760'!$A5084,'Load Shapes - Day Type'!$K:$K,0))</f>
        <v>1.6633672687580014</v>
      </c>
      <c r="R5084" s="15">
        <f>INDEX('Load Shapes - Day Type'!J:J,MATCH('Load Shapes - 8760'!$A5084,'Load Shapes - Day Type'!$K:$K,0))</f>
        <v>0.19295060317592819</v>
      </c>
      <c r="S5084" s="47">
        <f t="shared" si="320"/>
        <v>1.1871027427190218E-4</v>
      </c>
    </row>
    <row r="5085" spans="1:19" x14ac:dyDescent="0.2">
      <c r="A5085" s="45" t="str">
        <f t="shared" si="317"/>
        <v>JulyWeekday18</v>
      </c>
      <c r="E5085" s="9">
        <v>2017</v>
      </c>
      <c r="F5085" s="9">
        <v>7</v>
      </c>
      <c r="G5085" s="9" t="s">
        <v>12</v>
      </c>
      <c r="H5085" s="9">
        <v>31</v>
      </c>
      <c r="I5085" s="24" t="s">
        <v>184</v>
      </c>
      <c r="J5085" s="25" t="str">
        <f t="shared" si="318"/>
        <v/>
      </c>
      <c r="K5085" s="25" t="str">
        <f t="shared" si="319"/>
        <v>Weekday</v>
      </c>
      <c r="L5085" s="25" t="s">
        <v>176</v>
      </c>
      <c r="M5085" s="9">
        <v>5082</v>
      </c>
      <c r="N5085" s="9">
        <v>18</v>
      </c>
      <c r="O5085" s="14">
        <f>INDEX('Load Shapes - Day Type'!G:G,MATCH('Load Shapes - 8760'!$A5085,'Load Shapes - Day Type'!$K:$K,0))</f>
        <v>0.123</v>
      </c>
      <c r="P5085" s="14">
        <f>INDEX('Load Shapes - Day Type'!H:H,MATCH('Load Shapes - 8760'!$A5085,'Load Shapes - Day Type'!$K:$K,0))</f>
        <v>9.5000000000000001E-2</v>
      </c>
      <c r="Q5085" s="15">
        <f>INDEX('Load Shapes - Day Type'!I:I,MATCH('Load Shapes - 8760'!$A5085,'Load Shapes - Day Type'!$K:$K,0))</f>
        <v>1.6633672687580014</v>
      </c>
      <c r="R5085" s="15">
        <f>INDEX('Load Shapes - Day Type'!J:J,MATCH('Load Shapes - 8760'!$A5085,'Load Shapes - Day Type'!$K:$K,0))</f>
        <v>0.20459417405723418</v>
      </c>
      <c r="S5085" s="47">
        <f t="shared" si="320"/>
        <v>1.2587382530555144E-4</v>
      </c>
    </row>
    <row r="5086" spans="1:19" x14ac:dyDescent="0.2">
      <c r="A5086" s="45" t="str">
        <f t="shared" si="317"/>
        <v>JulyWeekday19</v>
      </c>
      <c r="E5086" s="9">
        <v>2017</v>
      </c>
      <c r="F5086" s="9">
        <v>7</v>
      </c>
      <c r="G5086" s="9" t="s">
        <v>12</v>
      </c>
      <c r="H5086" s="9">
        <v>31</v>
      </c>
      <c r="I5086" s="24" t="s">
        <v>184</v>
      </c>
      <c r="J5086" s="25" t="str">
        <f t="shared" si="318"/>
        <v/>
      </c>
      <c r="K5086" s="25" t="str">
        <f t="shared" si="319"/>
        <v>Weekday</v>
      </c>
      <c r="L5086" s="25" t="s">
        <v>176</v>
      </c>
      <c r="M5086" s="9">
        <v>5083</v>
      </c>
      <c r="N5086" s="9">
        <v>19</v>
      </c>
      <c r="O5086" s="14">
        <f>INDEX('Load Shapes - Day Type'!G:G,MATCH('Load Shapes - 8760'!$A5086,'Load Shapes - Day Type'!$K:$K,0))</f>
        <v>0.12</v>
      </c>
      <c r="P5086" s="14">
        <f>INDEX('Load Shapes - Day Type'!H:H,MATCH('Load Shapes - 8760'!$A5086,'Load Shapes - Day Type'!$K:$K,0))</f>
        <v>0.09</v>
      </c>
      <c r="Q5086" s="15">
        <f>INDEX('Load Shapes - Day Type'!I:I,MATCH('Load Shapes - 8760'!$A5086,'Load Shapes - Day Type'!$K:$K,0))</f>
        <v>1.6633672687580014</v>
      </c>
      <c r="R5086" s="15">
        <f>INDEX('Load Shapes - Day Type'!J:J,MATCH('Load Shapes - 8760'!$A5086,'Load Shapes - Day Type'!$K:$K,0))</f>
        <v>0.19960407225096016</v>
      </c>
      <c r="S5086" s="47">
        <f t="shared" si="320"/>
        <v>1.2280373200541605E-4</v>
      </c>
    </row>
    <row r="5087" spans="1:19" x14ac:dyDescent="0.2">
      <c r="A5087" s="45" t="str">
        <f t="shared" si="317"/>
        <v>JulyWeekday20</v>
      </c>
      <c r="E5087" s="9">
        <v>2017</v>
      </c>
      <c r="F5087" s="9">
        <v>7</v>
      </c>
      <c r="G5087" s="9" t="s">
        <v>12</v>
      </c>
      <c r="H5087" s="9">
        <v>31</v>
      </c>
      <c r="I5087" s="24" t="s">
        <v>184</v>
      </c>
      <c r="J5087" s="25" t="str">
        <f t="shared" si="318"/>
        <v/>
      </c>
      <c r="K5087" s="25" t="str">
        <f t="shared" si="319"/>
        <v>Weekday</v>
      </c>
      <c r="L5087" s="25" t="s">
        <v>176</v>
      </c>
      <c r="M5087" s="9">
        <v>5084</v>
      </c>
      <c r="N5087" s="9">
        <v>20</v>
      </c>
      <c r="O5087" s="14">
        <f>INDEX('Load Shapes - Day Type'!G:G,MATCH('Load Shapes - 8760'!$A5087,'Load Shapes - Day Type'!$K:$K,0))</f>
        <v>0.13100000000000001</v>
      </c>
      <c r="P5087" s="14">
        <f>INDEX('Load Shapes - Day Type'!H:H,MATCH('Load Shapes - 8760'!$A5087,'Load Shapes - Day Type'!$K:$K,0))</f>
        <v>8.5999999999999993E-2</v>
      </c>
      <c r="Q5087" s="15">
        <f>INDEX('Load Shapes - Day Type'!I:I,MATCH('Load Shapes - 8760'!$A5087,'Load Shapes - Day Type'!$K:$K,0))</f>
        <v>1.6633672687580014</v>
      </c>
      <c r="R5087" s="15">
        <f>INDEX('Load Shapes - Day Type'!J:J,MATCH('Load Shapes - 8760'!$A5087,'Load Shapes - Day Type'!$K:$K,0))</f>
        <v>0.21790111220729819</v>
      </c>
      <c r="S5087" s="47">
        <f t="shared" si="320"/>
        <v>1.3406074077257918E-4</v>
      </c>
    </row>
    <row r="5088" spans="1:19" x14ac:dyDescent="0.2">
      <c r="A5088" s="45" t="str">
        <f t="shared" si="317"/>
        <v>JulyWeekday21</v>
      </c>
      <c r="E5088" s="9">
        <v>2017</v>
      </c>
      <c r="F5088" s="9">
        <v>7</v>
      </c>
      <c r="G5088" s="9" t="s">
        <v>12</v>
      </c>
      <c r="H5088" s="9">
        <v>31</v>
      </c>
      <c r="I5088" s="24" t="s">
        <v>184</v>
      </c>
      <c r="J5088" s="25" t="str">
        <f t="shared" si="318"/>
        <v/>
      </c>
      <c r="K5088" s="25" t="str">
        <f t="shared" si="319"/>
        <v>Weekday</v>
      </c>
      <c r="L5088" s="25" t="s">
        <v>176</v>
      </c>
      <c r="M5088" s="9">
        <v>5085</v>
      </c>
      <c r="N5088" s="9">
        <v>21</v>
      </c>
      <c r="O5088" s="14">
        <f>INDEX('Load Shapes - Day Type'!G:G,MATCH('Load Shapes - 8760'!$A5088,'Load Shapes - Day Type'!$K:$K,0))</f>
        <v>0.151</v>
      </c>
      <c r="P5088" s="14">
        <f>INDEX('Load Shapes - Day Type'!H:H,MATCH('Load Shapes - 8760'!$A5088,'Load Shapes - Day Type'!$K:$K,0))</f>
        <v>8.5999999999999993E-2</v>
      </c>
      <c r="Q5088" s="15">
        <f>INDEX('Load Shapes - Day Type'!I:I,MATCH('Load Shapes - 8760'!$A5088,'Load Shapes - Day Type'!$K:$K,0))</f>
        <v>1.6633672687580014</v>
      </c>
      <c r="R5088" s="15">
        <f>INDEX('Load Shapes - Day Type'!J:J,MATCH('Load Shapes - 8760'!$A5088,'Load Shapes - Day Type'!$K:$K,0))</f>
        <v>0.2511684575824582</v>
      </c>
      <c r="S5088" s="47">
        <f t="shared" si="320"/>
        <v>1.5452802944014853E-4</v>
      </c>
    </row>
    <row r="5089" spans="1:19" x14ac:dyDescent="0.2">
      <c r="A5089" s="45" t="str">
        <f t="shared" si="317"/>
        <v>JulyWeekday22</v>
      </c>
      <c r="E5089" s="9">
        <v>2017</v>
      </c>
      <c r="F5089" s="9">
        <v>7</v>
      </c>
      <c r="G5089" s="9" t="s">
        <v>12</v>
      </c>
      <c r="H5089" s="9">
        <v>31</v>
      </c>
      <c r="I5089" s="24" t="s">
        <v>184</v>
      </c>
      <c r="J5089" s="25" t="str">
        <f t="shared" si="318"/>
        <v/>
      </c>
      <c r="K5089" s="25" t="str">
        <f t="shared" si="319"/>
        <v>Weekday</v>
      </c>
      <c r="L5089" s="25" t="s">
        <v>176</v>
      </c>
      <c r="M5089" s="9">
        <v>5086</v>
      </c>
      <c r="N5089" s="9">
        <v>22</v>
      </c>
      <c r="O5089" s="14">
        <f>INDEX('Load Shapes - Day Type'!G:G,MATCH('Load Shapes - 8760'!$A5089,'Load Shapes - Day Type'!$K:$K,0))</f>
        <v>0.14899999999999999</v>
      </c>
      <c r="P5089" s="14">
        <f>INDEX('Load Shapes - Day Type'!H:H,MATCH('Load Shapes - 8760'!$A5089,'Load Shapes - Day Type'!$K:$K,0))</f>
        <v>8.7999999999999995E-2</v>
      </c>
      <c r="Q5089" s="15">
        <f>INDEX('Load Shapes - Day Type'!I:I,MATCH('Load Shapes - 8760'!$A5089,'Load Shapes - Day Type'!$K:$K,0))</f>
        <v>1.6633672687580014</v>
      </c>
      <c r="R5089" s="15">
        <f>INDEX('Load Shapes - Day Type'!J:J,MATCH('Load Shapes - 8760'!$A5089,'Load Shapes - Day Type'!$K:$K,0))</f>
        <v>0.2478417230449422</v>
      </c>
      <c r="S5089" s="47">
        <f t="shared" si="320"/>
        <v>1.5248130057339158E-4</v>
      </c>
    </row>
    <row r="5090" spans="1:19" x14ac:dyDescent="0.2">
      <c r="A5090" s="45" t="str">
        <f t="shared" si="317"/>
        <v>JulyWeekday23</v>
      </c>
      <c r="E5090" s="9">
        <v>2017</v>
      </c>
      <c r="F5090" s="9">
        <v>7</v>
      </c>
      <c r="G5090" s="9" t="s">
        <v>12</v>
      </c>
      <c r="H5090" s="9">
        <v>31</v>
      </c>
      <c r="I5090" s="24" t="s">
        <v>184</v>
      </c>
      <c r="J5090" s="25" t="str">
        <f t="shared" si="318"/>
        <v/>
      </c>
      <c r="K5090" s="25" t="str">
        <f t="shared" si="319"/>
        <v>Weekday</v>
      </c>
      <c r="L5090" s="25" t="s">
        <v>176</v>
      </c>
      <c r="M5090" s="9">
        <v>5087</v>
      </c>
      <c r="N5090" s="9">
        <v>23</v>
      </c>
      <c r="O5090" s="14">
        <f>INDEX('Load Shapes - Day Type'!G:G,MATCH('Load Shapes - 8760'!$A5090,'Load Shapes - Day Type'!$K:$K,0))</f>
        <v>9.4E-2</v>
      </c>
      <c r="P5090" s="14">
        <f>INDEX('Load Shapes - Day Type'!H:H,MATCH('Load Shapes - 8760'!$A5090,'Load Shapes - Day Type'!$K:$K,0))</f>
        <v>0.107</v>
      </c>
      <c r="Q5090" s="15">
        <f>INDEX('Load Shapes - Day Type'!I:I,MATCH('Load Shapes - 8760'!$A5090,'Load Shapes - Day Type'!$K:$K,0))</f>
        <v>1.6633672687580014</v>
      </c>
      <c r="R5090" s="15">
        <f>INDEX('Load Shapes - Day Type'!J:J,MATCH('Load Shapes - 8760'!$A5090,'Load Shapes - Day Type'!$K:$K,0))</f>
        <v>0.15635652326325214</v>
      </c>
      <c r="S5090" s="47">
        <f t="shared" si="320"/>
        <v>9.61962567375759E-5</v>
      </c>
    </row>
    <row r="5091" spans="1:19" x14ac:dyDescent="0.2">
      <c r="A5091" s="45" t="str">
        <f t="shared" si="317"/>
        <v>JulyWeekday24</v>
      </c>
      <c r="E5091" s="9">
        <v>2017</v>
      </c>
      <c r="F5091" s="9">
        <v>7</v>
      </c>
      <c r="G5091" s="9" t="s">
        <v>12</v>
      </c>
      <c r="H5091" s="9">
        <v>31</v>
      </c>
      <c r="I5091" s="24" t="s">
        <v>184</v>
      </c>
      <c r="J5091" s="25" t="str">
        <f t="shared" si="318"/>
        <v/>
      </c>
      <c r="K5091" s="25" t="str">
        <f t="shared" si="319"/>
        <v>Weekday</v>
      </c>
      <c r="L5091" s="25" t="s">
        <v>177</v>
      </c>
      <c r="M5091" s="9">
        <v>5088</v>
      </c>
      <c r="N5091" s="9">
        <v>24</v>
      </c>
      <c r="O5091" s="14">
        <f>INDEX('Load Shapes - Day Type'!G:G,MATCH('Load Shapes - 8760'!$A5091,'Load Shapes - Day Type'!$K:$K,0))</f>
        <v>5.5E-2</v>
      </c>
      <c r="P5091" s="14">
        <f>INDEX('Load Shapes - Day Type'!H:H,MATCH('Load Shapes - 8760'!$A5091,'Load Shapes - Day Type'!$K:$K,0))</f>
        <v>0.155</v>
      </c>
      <c r="Q5091" s="15">
        <f>INDEX('Load Shapes - Day Type'!I:I,MATCH('Load Shapes - 8760'!$A5091,'Load Shapes - Day Type'!$K:$K,0))</f>
        <v>1.6633672687580014</v>
      </c>
      <c r="R5091" s="15">
        <f>INDEX('Load Shapes - Day Type'!J:J,MATCH('Load Shapes - 8760'!$A5091,'Load Shapes - Day Type'!$K:$K,0))</f>
        <v>9.1485199781690077E-2</v>
      </c>
      <c r="S5091" s="47">
        <f t="shared" si="320"/>
        <v>5.6285043835815688E-5</v>
      </c>
    </row>
    <row r="5092" spans="1:19" x14ac:dyDescent="0.2">
      <c r="A5092" s="45" t="str">
        <f t="shared" si="317"/>
        <v>AugustWeekday1</v>
      </c>
      <c r="E5092" s="9">
        <v>2017</v>
      </c>
      <c r="F5092" s="9">
        <v>8</v>
      </c>
      <c r="G5092" s="9" t="s">
        <v>13</v>
      </c>
      <c r="H5092" s="9">
        <v>1</v>
      </c>
      <c r="I5092" s="24" t="s">
        <v>188</v>
      </c>
      <c r="J5092" s="25" t="str">
        <f t="shared" si="318"/>
        <v/>
      </c>
      <c r="K5092" s="25" t="str">
        <f t="shared" si="319"/>
        <v>Weekday</v>
      </c>
      <c r="L5092" s="25" t="s">
        <v>177</v>
      </c>
      <c r="M5092" s="9">
        <v>5089</v>
      </c>
      <c r="N5092" s="9">
        <v>1</v>
      </c>
      <c r="O5092" s="14">
        <f>INDEX('Load Shapes - Day Type'!G:G,MATCH('Load Shapes - 8760'!$A5092,'Load Shapes - Day Type'!$K:$K,0))</f>
        <v>3.3000000000000002E-2</v>
      </c>
      <c r="P5092" s="14">
        <f>INDEX('Load Shapes - Day Type'!H:H,MATCH('Load Shapes - 8760'!$A5092,'Load Shapes - Day Type'!$K:$K,0))</f>
        <v>0.158</v>
      </c>
      <c r="Q5092" s="15">
        <f>INDEX('Load Shapes - Day Type'!I:I,MATCH('Load Shapes - 8760'!$A5092,'Load Shapes - Day Type'!$K:$K,0))</f>
        <v>1.6633672687580014</v>
      </c>
      <c r="R5092" s="15">
        <f>INDEX('Load Shapes - Day Type'!J:J,MATCH('Load Shapes - 8760'!$A5092,'Load Shapes - Day Type'!$K:$K,0))</f>
        <v>5.489111986901405E-2</v>
      </c>
      <c r="S5092" s="47">
        <f t="shared" si="320"/>
        <v>3.3771026301489414E-5</v>
      </c>
    </row>
    <row r="5093" spans="1:19" x14ac:dyDescent="0.2">
      <c r="A5093" s="45" t="str">
        <f t="shared" si="317"/>
        <v>AugustWeekday2</v>
      </c>
      <c r="E5093" s="9">
        <v>2017</v>
      </c>
      <c r="F5093" s="9">
        <v>8</v>
      </c>
      <c r="G5093" s="9" t="s">
        <v>13</v>
      </c>
      <c r="H5093" s="9">
        <v>1</v>
      </c>
      <c r="I5093" s="24" t="s">
        <v>188</v>
      </c>
      <c r="J5093" s="25" t="str">
        <f t="shared" si="318"/>
        <v/>
      </c>
      <c r="K5093" s="25" t="str">
        <f t="shared" si="319"/>
        <v>Weekday</v>
      </c>
      <c r="L5093" s="25" t="s">
        <v>177</v>
      </c>
      <c r="M5093" s="9">
        <v>5090</v>
      </c>
      <c r="N5093" s="9">
        <v>2</v>
      </c>
      <c r="O5093" s="14">
        <f>INDEX('Load Shapes - Day Type'!G:G,MATCH('Load Shapes - 8760'!$A5093,'Load Shapes - Day Type'!$K:$K,0))</f>
        <v>2.5999999999999999E-2</v>
      </c>
      <c r="P5093" s="14">
        <f>INDEX('Load Shapes - Day Type'!H:H,MATCH('Load Shapes - 8760'!$A5093,'Load Shapes - Day Type'!$K:$K,0))</f>
        <v>0.216</v>
      </c>
      <c r="Q5093" s="15">
        <f>INDEX('Load Shapes - Day Type'!I:I,MATCH('Load Shapes - 8760'!$A5093,'Load Shapes - Day Type'!$K:$K,0))</f>
        <v>1.6633672687580014</v>
      </c>
      <c r="R5093" s="15">
        <f>INDEX('Load Shapes - Day Type'!J:J,MATCH('Load Shapes - 8760'!$A5093,'Load Shapes - Day Type'!$K:$K,0))</f>
        <v>4.3247548987708037E-2</v>
      </c>
      <c r="S5093" s="47">
        <f t="shared" si="320"/>
        <v>2.6607475267840143E-5</v>
      </c>
    </row>
    <row r="5094" spans="1:19" x14ac:dyDescent="0.2">
      <c r="A5094" s="45" t="str">
        <f t="shared" si="317"/>
        <v>AugustWeekday3</v>
      </c>
      <c r="E5094" s="9">
        <v>2017</v>
      </c>
      <c r="F5094" s="9">
        <v>8</v>
      </c>
      <c r="G5094" s="9" t="s">
        <v>13</v>
      </c>
      <c r="H5094" s="9">
        <v>1</v>
      </c>
      <c r="I5094" s="24" t="s">
        <v>188</v>
      </c>
      <c r="J5094" s="25" t="str">
        <f t="shared" si="318"/>
        <v/>
      </c>
      <c r="K5094" s="25" t="str">
        <f t="shared" si="319"/>
        <v>Weekday</v>
      </c>
      <c r="L5094" s="25" t="s">
        <v>177</v>
      </c>
      <c r="M5094" s="9">
        <v>5091</v>
      </c>
      <c r="N5094" s="9">
        <v>3</v>
      </c>
      <c r="O5094" s="14">
        <f>INDEX('Load Shapes - Day Type'!G:G,MATCH('Load Shapes - 8760'!$A5094,'Load Shapes - Day Type'!$K:$K,0))</f>
        <v>2.4E-2</v>
      </c>
      <c r="P5094" s="14">
        <f>INDEX('Load Shapes - Day Type'!H:H,MATCH('Load Shapes - 8760'!$A5094,'Load Shapes - Day Type'!$K:$K,0))</f>
        <v>0.24399999999999999</v>
      </c>
      <c r="Q5094" s="15">
        <f>INDEX('Load Shapes - Day Type'!I:I,MATCH('Load Shapes - 8760'!$A5094,'Load Shapes - Day Type'!$K:$K,0))</f>
        <v>1.6633672687580014</v>
      </c>
      <c r="R5094" s="15">
        <f>INDEX('Load Shapes - Day Type'!J:J,MATCH('Load Shapes - 8760'!$A5094,'Load Shapes - Day Type'!$K:$K,0))</f>
        <v>3.9920814450192035E-2</v>
      </c>
      <c r="S5094" s="47">
        <f t="shared" si="320"/>
        <v>2.4560746401083209E-5</v>
      </c>
    </row>
    <row r="5095" spans="1:19" x14ac:dyDescent="0.2">
      <c r="A5095" s="45" t="str">
        <f t="shared" si="317"/>
        <v>AugustWeekday4</v>
      </c>
      <c r="E5095" s="9">
        <v>2017</v>
      </c>
      <c r="F5095" s="9">
        <v>8</v>
      </c>
      <c r="G5095" s="9" t="s">
        <v>13</v>
      </c>
      <c r="H5095" s="9">
        <v>1</v>
      </c>
      <c r="I5095" s="24" t="s">
        <v>188</v>
      </c>
      <c r="J5095" s="25" t="str">
        <f t="shared" si="318"/>
        <v/>
      </c>
      <c r="K5095" s="25" t="str">
        <f t="shared" si="319"/>
        <v>Weekday</v>
      </c>
      <c r="L5095" s="25" t="s">
        <v>177</v>
      </c>
      <c r="M5095" s="9">
        <v>5092</v>
      </c>
      <c r="N5095" s="9">
        <v>4</v>
      </c>
      <c r="O5095" s="14">
        <f>INDEX('Load Shapes - Day Type'!G:G,MATCH('Load Shapes - 8760'!$A5095,'Load Shapes - Day Type'!$K:$K,0))</f>
        <v>2.5999999999999999E-2</v>
      </c>
      <c r="P5095" s="14">
        <f>INDEX('Load Shapes - Day Type'!H:H,MATCH('Load Shapes - 8760'!$A5095,'Load Shapes - Day Type'!$K:$K,0))</f>
        <v>0.23499999999999999</v>
      </c>
      <c r="Q5095" s="15">
        <f>INDEX('Load Shapes - Day Type'!I:I,MATCH('Load Shapes - 8760'!$A5095,'Load Shapes - Day Type'!$K:$K,0))</f>
        <v>1.6633672687580014</v>
      </c>
      <c r="R5095" s="15">
        <f>INDEX('Load Shapes - Day Type'!J:J,MATCH('Load Shapes - 8760'!$A5095,'Load Shapes - Day Type'!$K:$K,0))</f>
        <v>4.3247548987708037E-2</v>
      </c>
      <c r="S5095" s="47">
        <f t="shared" si="320"/>
        <v>2.6607475267840143E-5</v>
      </c>
    </row>
    <row r="5096" spans="1:19" x14ac:dyDescent="0.2">
      <c r="A5096" s="45" t="str">
        <f t="shared" si="317"/>
        <v>AugustWeekday5</v>
      </c>
      <c r="E5096" s="9">
        <v>2017</v>
      </c>
      <c r="F5096" s="9">
        <v>8</v>
      </c>
      <c r="G5096" s="9" t="s">
        <v>13</v>
      </c>
      <c r="H5096" s="9">
        <v>1</v>
      </c>
      <c r="I5096" s="24" t="s">
        <v>188</v>
      </c>
      <c r="J5096" s="25" t="str">
        <f t="shared" si="318"/>
        <v/>
      </c>
      <c r="K5096" s="25" t="str">
        <f t="shared" si="319"/>
        <v>Weekday</v>
      </c>
      <c r="L5096" s="25" t="s">
        <v>177</v>
      </c>
      <c r="M5096" s="9">
        <v>5093</v>
      </c>
      <c r="N5096" s="9">
        <v>5</v>
      </c>
      <c r="O5096" s="14">
        <f>INDEX('Load Shapes - Day Type'!G:G,MATCH('Load Shapes - 8760'!$A5096,'Load Shapes - Day Type'!$K:$K,0))</f>
        <v>3.2000000000000001E-2</v>
      </c>
      <c r="P5096" s="14">
        <f>INDEX('Load Shapes - Day Type'!H:H,MATCH('Load Shapes - 8760'!$A5096,'Load Shapes - Day Type'!$K:$K,0))</f>
        <v>0.20799999999999999</v>
      </c>
      <c r="Q5096" s="15">
        <f>INDEX('Load Shapes - Day Type'!I:I,MATCH('Load Shapes - 8760'!$A5096,'Load Shapes - Day Type'!$K:$K,0))</f>
        <v>1.6633672687580014</v>
      </c>
      <c r="R5096" s="15">
        <f>INDEX('Load Shapes - Day Type'!J:J,MATCH('Load Shapes - 8760'!$A5096,'Load Shapes - Day Type'!$K:$K,0))</f>
        <v>5.3227752600256049E-2</v>
      </c>
      <c r="S5096" s="47">
        <f t="shared" si="320"/>
        <v>3.2747661868110947E-5</v>
      </c>
    </row>
    <row r="5097" spans="1:19" x14ac:dyDescent="0.2">
      <c r="A5097" s="45" t="str">
        <f t="shared" si="317"/>
        <v>AugustWeekday6</v>
      </c>
      <c r="E5097" s="9">
        <v>2017</v>
      </c>
      <c r="F5097" s="9">
        <v>8</v>
      </c>
      <c r="G5097" s="9" t="s">
        <v>13</v>
      </c>
      <c r="H5097" s="9">
        <v>1</v>
      </c>
      <c r="I5097" s="24" t="s">
        <v>188</v>
      </c>
      <c r="J5097" s="25" t="str">
        <f t="shared" si="318"/>
        <v/>
      </c>
      <c r="K5097" s="25" t="str">
        <f t="shared" si="319"/>
        <v>Weekday</v>
      </c>
      <c r="L5097" s="25" t="s">
        <v>177</v>
      </c>
      <c r="M5097" s="9">
        <v>5094</v>
      </c>
      <c r="N5097" s="9">
        <v>6</v>
      </c>
      <c r="O5097" s="14">
        <f>INDEX('Load Shapes - Day Type'!G:G,MATCH('Load Shapes - 8760'!$A5097,'Load Shapes - Day Type'!$K:$K,0))</f>
        <v>5.2999999999999999E-2</v>
      </c>
      <c r="P5097" s="14">
        <f>INDEX('Load Shapes - Day Type'!H:H,MATCH('Load Shapes - 8760'!$A5097,'Load Shapes - Day Type'!$K:$K,0))</f>
        <v>0.14199999999999999</v>
      </c>
      <c r="Q5097" s="15">
        <f>INDEX('Load Shapes - Day Type'!I:I,MATCH('Load Shapes - 8760'!$A5097,'Load Shapes - Day Type'!$K:$K,0))</f>
        <v>1.6633672687580014</v>
      </c>
      <c r="R5097" s="15">
        <f>INDEX('Load Shapes - Day Type'!J:J,MATCH('Load Shapes - 8760'!$A5097,'Load Shapes - Day Type'!$K:$K,0))</f>
        <v>8.8158465244174075E-2</v>
      </c>
      <c r="S5097" s="47">
        <f t="shared" si="320"/>
        <v>5.4238314969058754E-5</v>
      </c>
    </row>
    <row r="5098" spans="1:19" x14ac:dyDescent="0.2">
      <c r="A5098" s="45" t="str">
        <f t="shared" si="317"/>
        <v>AugustWeekday7</v>
      </c>
      <c r="E5098" s="9">
        <v>2017</v>
      </c>
      <c r="F5098" s="9">
        <v>8</v>
      </c>
      <c r="G5098" s="9" t="s">
        <v>13</v>
      </c>
      <c r="H5098" s="9">
        <v>1</v>
      </c>
      <c r="I5098" s="24" t="s">
        <v>188</v>
      </c>
      <c r="J5098" s="25" t="str">
        <f t="shared" si="318"/>
        <v/>
      </c>
      <c r="K5098" s="25" t="str">
        <f t="shared" si="319"/>
        <v>Weekday</v>
      </c>
      <c r="L5098" s="25" t="s">
        <v>177</v>
      </c>
      <c r="M5098" s="9">
        <v>5095</v>
      </c>
      <c r="N5098" s="9">
        <v>7</v>
      </c>
      <c r="O5098" s="14">
        <f>INDEX('Load Shapes - Day Type'!G:G,MATCH('Load Shapes - 8760'!$A5098,'Load Shapes - Day Type'!$K:$K,0))</f>
        <v>8.6999999999999994E-2</v>
      </c>
      <c r="P5098" s="14">
        <f>INDEX('Load Shapes - Day Type'!H:H,MATCH('Load Shapes - 8760'!$A5098,'Load Shapes - Day Type'!$K:$K,0))</f>
        <v>0.111</v>
      </c>
      <c r="Q5098" s="15">
        <f>INDEX('Load Shapes - Day Type'!I:I,MATCH('Load Shapes - 8760'!$A5098,'Load Shapes - Day Type'!$K:$K,0))</f>
        <v>1.6633672687580014</v>
      </c>
      <c r="R5098" s="15">
        <f>INDEX('Load Shapes - Day Type'!J:J,MATCH('Load Shapes - 8760'!$A5098,'Load Shapes - Day Type'!$K:$K,0))</f>
        <v>0.14471295238194612</v>
      </c>
      <c r="S5098" s="47">
        <f t="shared" si="320"/>
        <v>8.9032705703926622E-5</v>
      </c>
    </row>
    <row r="5099" spans="1:19" x14ac:dyDescent="0.2">
      <c r="A5099" s="45" t="str">
        <f t="shared" si="317"/>
        <v>AugustWeekday8</v>
      </c>
      <c r="E5099" s="9">
        <v>2017</v>
      </c>
      <c r="F5099" s="9">
        <v>8</v>
      </c>
      <c r="G5099" s="9" t="s">
        <v>13</v>
      </c>
      <c r="H5099" s="9">
        <v>1</v>
      </c>
      <c r="I5099" s="24" t="s">
        <v>188</v>
      </c>
      <c r="J5099" s="25" t="str">
        <f t="shared" si="318"/>
        <v/>
      </c>
      <c r="K5099" s="25" t="str">
        <f t="shared" si="319"/>
        <v>Weekday</v>
      </c>
      <c r="L5099" s="25" t="s">
        <v>177</v>
      </c>
      <c r="M5099" s="9">
        <v>5096</v>
      </c>
      <c r="N5099" s="9">
        <v>8</v>
      </c>
      <c r="O5099" s="14">
        <f>INDEX('Load Shapes - Day Type'!G:G,MATCH('Load Shapes - 8760'!$A5099,'Load Shapes - Day Type'!$K:$K,0))</f>
        <v>0.121</v>
      </c>
      <c r="P5099" s="14">
        <f>INDEX('Load Shapes - Day Type'!H:H,MATCH('Load Shapes - 8760'!$A5099,'Load Shapes - Day Type'!$K:$K,0))</f>
        <v>0.10100000000000001</v>
      </c>
      <c r="Q5099" s="15">
        <f>INDEX('Load Shapes - Day Type'!I:I,MATCH('Load Shapes - 8760'!$A5099,'Load Shapes - Day Type'!$K:$K,0))</f>
        <v>1.6633672687580014</v>
      </c>
      <c r="R5099" s="15">
        <f>INDEX('Load Shapes - Day Type'!J:J,MATCH('Load Shapes - 8760'!$A5099,'Load Shapes - Day Type'!$K:$K,0))</f>
        <v>0.20126743951971818</v>
      </c>
      <c r="S5099" s="47">
        <f t="shared" si="320"/>
        <v>1.2382709643879452E-4</v>
      </c>
    </row>
    <row r="5100" spans="1:19" x14ac:dyDescent="0.2">
      <c r="A5100" s="45" t="str">
        <f t="shared" si="317"/>
        <v>AugustWeekday9</v>
      </c>
      <c r="E5100" s="9">
        <v>2017</v>
      </c>
      <c r="F5100" s="9">
        <v>8</v>
      </c>
      <c r="G5100" s="9" t="s">
        <v>13</v>
      </c>
      <c r="H5100" s="9">
        <v>1</v>
      </c>
      <c r="I5100" s="24" t="s">
        <v>188</v>
      </c>
      <c r="J5100" s="25" t="str">
        <f t="shared" si="318"/>
        <v/>
      </c>
      <c r="K5100" s="25" t="str">
        <f t="shared" si="319"/>
        <v>Weekday</v>
      </c>
      <c r="L5100" s="25" t="s">
        <v>176</v>
      </c>
      <c r="M5100" s="9">
        <v>5097</v>
      </c>
      <c r="N5100" s="9">
        <v>9</v>
      </c>
      <c r="O5100" s="14">
        <f>INDEX('Load Shapes - Day Type'!G:G,MATCH('Load Shapes - 8760'!$A5100,'Load Shapes - Day Type'!$K:$K,0))</f>
        <v>0.124</v>
      </c>
      <c r="P5100" s="14">
        <f>INDEX('Load Shapes - Day Type'!H:H,MATCH('Load Shapes - 8760'!$A5100,'Load Shapes - Day Type'!$K:$K,0))</f>
        <v>0.107</v>
      </c>
      <c r="Q5100" s="15">
        <f>INDEX('Load Shapes - Day Type'!I:I,MATCH('Load Shapes - 8760'!$A5100,'Load Shapes - Day Type'!$K:$K,0))</f>
        <v>1.6633672687580014</v>
      </c>
      <c r="R5100" s="15">
        <f>INDEX('Load Shapes - Day Type'!J:J,MATCH('Load Shapes - 8760'!$A5100,'Load Shapes - Day Type'!$K:$K,0))</f>
        <v>0.20625754132599217</v>
      </c>
      <c r="S5100" s="47">
        <f t="shared" si="320"/>
        <v>1.2689718973892992E-4</v>
      </c>
    </row>
    <row r="5101" spans="1:19" x14ac:dyDescent="0.2">
      <c r="A5101" s="45" t="str">
        <f t="shared" si="317"/>
        <v>AugustWeekday10</v>
      </c>
      <c r="E5101" s="9">
        <v>2017</v>
      </c>
      <c r="F5101" s="9">
        <v>8</v>
      </c>
      <c r="G5101" s="9" t="s">
        <v>13</v>
      </c>
      <c r="H5101" s="9">
        <v>1</v>
      </c>
      <c r="I5101" s="24" t="s">
        <v>188</v>
      </c>
      <c r="J5101" s="25" t="str">
        <f t="shared" si="318"/>
        <v/>
      </c>
      <c r="K5101" s="25" t="str">
        <f t="shared" si="319"/>
        <v>Weekday</v>
      </c>
      <c r="L5101" s="25" t="s">
        <v>176</v>
      </c>
      <c r="M5101" s="9">
        <v>5098</v>
      </c>
      <c r="N5101" s="9">
        <v>10</v>
      </c>
      <c r="O5101" s="14">
        <f>INDEX('Load Shapes - Day Type'!G:G,MATCH('Load Shapes - 8760'!$A5101,'Load Shapes - Day Type'!$K:$K,0))</f>
        <v>0.13100000000000001</v>
      </c>
      <c r="P5101" s="14">
        <f>INDEX('Load Shapes - Day Type'!H:H,MATCH('Load Shapes - 8760'!$A5101,'Load Shapes - Day Type'!$K:$K,0))</f>
        <v>0.107</v>
      </c>
      <c r="Q5101" s="15">
        <f>INDEX('Load Shapes - Day Type'!I:I,MATCH('Load Shapes - 8760'!$A5101,'Load Shapes - Day Type'!$K:$K,0))</f>
        <v>1.6633672687580014</v>
      </c>
      <c r="R5101" s="15">
        <f>INDEX('Load Shapes - Day Type'!J:J,MATCH('Load Shapes - 8760'!$A5101,'Load Shapes - Day Type'!$K:$K,0))</f>
        <v>0.21790111220729819</v>
      </c>
      <c r="S5101" s="47">
        <f t="shared" si="320"/>
        <v>1.3406074077257918E-4</v>
      </c>
    </row>
    <row r="5102" spans="1:19" x14ac:dyDescent="0.2">
      <c r="A5102" s="45" t="str">
        <f t="shared" si="317"/>
        <v>AugustWeekday11</v>
      </c>
      <c r="E5102" s="9">
        <v>2017</v>
      </c>
      <c r="F5102" s="9">
        <v>8</v>
      </c>
      <c r="G5102" s="9" t="s">
        <v>13</v>
      </c>
      <c r="H5102" s="9">
        <v>1</v>
      </c>
      <c r="I5102" s="24" t="s">
        <v>188</v>
      </c>
      <c r="J5102" s="25" t="str">
        <f t="shared" si="318"/>
        <v/>
      </c>
      <c r="K5102" s="25" t="str">
        <f t="shared" si="319"/>
        <v>Weekday</v>
      </c>
      <c r="L5102" s="25" t="s">
        <v>176</v>
      </c>
      <c r="M5102" s="9">
        <v>5099</v>
      </c>
      <c r="N5102" s="9">
        <v>11</v>
      </c>
      <c r="O5102" s="14">
        <f>INDEX('Load Shapes - Day Type'!G:G,MATCH('Load Shapes - 8760'!$A5102,'Load Shapes - Day Type'!$K:$K,0))</f>
        <v>0.13100000000000001</v>
      </c>
      <c r="P5102" s="14">
        <f>INDEX('Load Shapes - Day Type'!H:H,MATCH('Load Shapes - 8760'!$A5102,'Load Shapes - Day Type'!$K:$K,0))</f>
        <v>0.109</v>
      </c>
      <c r="Q5102" s="15">
        <f>INDEX('Load Shapes - Day Type'!I:I,MATCH('Load Shapes - 8760'!$A5102,'Load Shapes - Day Type'!$K:$K,0))</f>
        <v>1.6633672687580014</v>
      </c>
      <c r="R5102" s="15">
        <f>INDEX('Load Shapes - Day Type'!J:J,MATCH('Load Shapes - 8760'!$A5102,'Load Shapes - Day Type'!$K:$K,0))</f>
        <v>0.21790111220729819</v>
      </c>
      <c r="S5102" s="47">
        <f t="shared" si="320"/>
        <v>1.3406074077257918E-4</v>
      </c>
    </row>
    <row r="5103" spans="1:19" x14ac:dyDescent="0.2">
      <c r="A5103" s="45" t="str">
        <f t="shared" si="317"/>
        <v>AugustWeekday12</v>
      </c>
      <c r="E5103" s="9">
        <v>2017</v>
      </c>
      <c r="F5103" s="9">
        <v>8</v>
      </c>
      <c r="G5103" s="9" t="s">
        <v>13</v>
      </c>
      <c r="H5103" s="9">
        <v>1</v>
      </c>
      <c r="I5103" s="24" t="s">
        <v>188</v>
      </c>
      <c r="J5103" s="25" t="str">
        <f t="shared" si="318"/>
        <v/>
      </c>
      <c r="K5103" s="25" t="str">
        <f t="shared" si="319"/>
        <v>Weekday</v>
      </c>
      <c r="L5103" s="25" t="s">
        <v>176</v>
      </c>
      <c r="M5103" s="9">
        <v>5100</v>
      </c>
      <c r="N5103" s="9">
        <v>12</v>
      </c>
      <c r="O5103" s="14">
        <f>INDEX('Load Shapes - Day Type'!G:G,MATCH('Load Shapes - 8760'!$A5103,'Load Shapes - Day Type'!$K:$K,0))</f>
        <v>0.128</v>
      </c>
      <c r="P5103" s="14">
        <f>INDEX('Load Shapes - Day Type'!H:H,MATCH('Load Shapes - 8760'!$A5103,'Load Shapes - Day Type'!$K:$K,0))</f>
        <v>0.111</v>
      </c>
      <c r="Q5103" s="15">
        <f>INDEX('Load Shapes - Day Type'!I:I,MATCH('Load Shapes - 8760'!$A5103,'Load Shapes - Day Type'!$K:$K,0))</f>
        <v>1.6633672687580014</v>
      </c>
      <c r="R5103" s="15">
        <f>INDEX('Load Shapes - Day Type'!J:J,MATCH('Load Shapes - 8760'!$A5103,'Load Shapes - Day Type'!$K:$K,0))</f>
        <v>0.2129110104010242</v>
      </c>
      <c r="S5103" s="47">
        <f t="shared" si="320"/>
        <v>1.3099064747244379E-4</v>
      </c>
    </row>
    <row r="5104" spans="1:19" x14ac:dyDescent="0.2">
      <c r="A5104" s="45" t="str">
        <f t="shared" si="317"/>
        <v>AugustWeekday13</v>
      </c>
      <c r="E5104" s="9">
        <v>2017</v>
      </c>
      <c r="F5104" s="9">
        <v>8</v>
      </c>
      <c r="G5104" s="9" t="s">
        <v>13</v>
      </c>
      <c r="H5104" s="9">
        <v>1</v>
      </c>
      <c r="I5104" s="24" t="s">
        <v>188</v>
      </c>
      <c r="J5104" s="25" t="str">
        <f t="shared" si="318"/>
        <v/>
      </c>
      <c r="K5104" s="25" t="str">
        <f t="shared" si="319"/>
        <v>Weekday</v>
      </c>
      <c r="L5104" s="25" t="s">
        <v>176</v>
      </c>
      <c r="M5104" s="9">
        <v>5101</v>
      </c>
      <c r="N5104" s="9">
        <v>13</v>
      </c>
      <c r="O5104" s="14">
        <f>INDEX('Load Shapes - Day Type'!G:G,MATCH('Load Shapes - 8760'!$A5104,'Load Shapes - Day Type'!$K:$K,0))</f>
        <v>0.129</v>
      </c>
      <c r="P5104" s="14">
        <f>INDEX('Load Shapes - Day Type'!H:H,MATCH('Load Shapes - 8760'!$A5104,'Load Shapes - Day Type'!$K:$K,0))</f>
        <v>0.109</v>
      </c>
      <c r="Q5104" s="15">
        <f>INDEX('Load Shapes - Day Type'!I:I,MATCH('Load Shapes - 8760'!$A5104,'Load Shapes - Day Type'!$K:$K,0))</f>
        <v>1.6633672687580014</v>
      </c>
      <c r="R5104" s="15">
        <f>INDEX('Load Shapes - Day Type'!J:J,MATCH('Load Shapes - 8760'!$A5104,'Load Shapes - Day Type'!$K:$K,0))</f>
        <v>0.21457437766978218</v>
      </c>
      <c r="S5104" s="47">
        <f t="shared" si="320"/>
        <v>1.3201401190582226E-4</v>
      </c>
    </row>
    <row r="5105" spans="1:19" x14ac:dyDescent="0.2">
      <c r="A5105" s="45" t="str">
        <f t="shared" si="317"/>
        <v>AugustWeekday14</v>
      </c>
      <c r="E5105" s="9">
        <v>2017</v>
      </c>
      <c r="F5105" s="9">
        <v>8</v>
      </c>
      <c r="G5105" s="9" t="s">
        <v>13</v>
      </c>
      <c r="H5105" s="9">
        <v>1</v>
      </c>
      <c r="I5105" s="24" t="s">
        <v>188</v>
      </c>
      <c r="J5105" s="25" t="str">
        <f t="shared" si="318"/>
        <v/>
      </c>
      <c r="K5105" s="25" t="str">
        <f t="shared" si="319"/>
        <v>Weekday</v>
      </c>
      <c r="L5105" s="25" t="s">
        <v>176</v>
      </c>
      <c r="M5105" s="9">
        <v>5102</v>
      </c>
      <c r="N5105" s="9">
        <v>14</v>
      </c>
      <c r="O5105" s="14">
        <f>INDEX('Load Shapes - Day Type'!G:G,MATCH('Load Shapes - 8760'!$A5105,'Load Shapes - Day Type'!$K:$K,0))</f>
        <v>0.121</v>
      </c>
      <c r="P5105" s="14">
        <f>INDEX('Load Shapes - Day Type'!H:H,MATCH('Load Shapes - 8760'!$A5105,'Load Shapes - Day Type'!$K:$K,0))</f>
        <v>0.11600000000000001</v>
      </c>
      <c r="Q5105" s="15">
        <f>INDEX('Load Shapes - Day Type'!I:I,MATCH('Load Shapes - 8760'!$A5105,'Load Shapes - Day Type'!$K:$K,0))</f>
        <v>1.6633672687580014</v>
      </c>
      <c r="R5105" s="15">
        <f>INDEX('Load Shapes - Day Type'!J:J,MATCH('Load Shapes - 8760'!$A5105,'Load Shapes - Day Type'!$K:$K,0))</f>
        <v>0.20126743951971818</v>
      </c>
      <c r="S5105" s="47">
        <f t="shared" si="320"/>
        <v>1.2382709643879452E-4</v>
      </c>
    </row>
    <row r="5106" spans="1:19" x14ac:dyDescent="0.2">
      <c r="A5106" s="45" t="str">
        <f t="shared" si="317"/>
        <v>AugustWeekday15</v>
      </c>
      <c r="E5106" s="9">
        <v>2017</v>
      </c>
      <c r="F5106" s="9">
        <v>8</v>
      </c>
      <c r="G5106" s="9" t="s">
        <v>13</v>
      </c>
      <c r="H5106" s="9">
        <v>1</v>
      </c>
      <c r="I5106" s="24" t="s">
        <v>188</v>
      </c>
      <c r="J5106" s="25" t="str">
        <f t="shared" si="318"/>
        <v/>
      </c>
      <c r="K5106" s="25" t="str">
        <f t="shared" si="319"/>
        <v>Weekday</v>
      </c>
      <c r="L5106" s="25" t="s">
        <v>176</v>
      </c>
      <c r="M5106" s="9">
        <v>5103</v>
      </c>
      <c r="N5106" s="9">
        <v>15</v>
      </c>
      <c r="O5106" s="14">
        <f>INDEX('Load Shapes - Day Type'!G:G,MATCH('Load Shapes - 8760'!$A5106,'Load Shapes - Day Type'!$K:$K,0))</f>
        <v>0.11899999999999999</v>
      </c>
      <c r="P5106" s="14">
        <f>INDEX('Load Shapes - Day Type'!H:H,MATCH('Load Shapes - 8760'!$A5106,'Load Shapes - Day Type'!$K:$K,0))</f>
        <v>0.114</v>
      </c>
      <c r="Q5106" s="15">
        <f>INDEX('Load Shapes - Day Type'!I:I,MATCH('Load Shapes - 8760'!$A5106,'Load Shapes - Day Type'!$K:$K,0))</f>
        <v>1.6633672687580014</v>
      </c>
      <c r="R5106" s="15">
        <f>INDEX('Load Shapes - Day Type'!J:J,MATCH('Load Shapes - 8760'!$A5106,'Load Shapes - Day Type'!$K:$K,0))</f>
        <v>0.19794070498220218</v>
      </c>
      <c r="S5106" s="47">
        <f t="shared" si="320"/>
        <v>1.2178036757203758E-4</v>
      </c>
    </row>
    <row r="5107" spans="1:19" x14ac:dyDescent="0.2">
      <c r="A5107" s="45" t="str">
        <f t="shared" si="317"/>
        <v>AugustWeekday16</v>
      </c>
      <c r="E5107" s="9">
        <v>2017</v>
      </c>
      <c r="F5107" s="9">
        <v>8</v>
      </c>
      <c r="G5107" s="9" t="s">
        <v>13</v>
      </c>
      <c r="H5107" s="9">
        <v>1</v>
      </c>
      <c r="I5107" s="24" t="s">
        <v>188</v>
      </c>
      <c r="J5107" s="25" t="str">
        <f t="shared" si="318"/>
        <v/>
      </c>
      <c r="K5107" s="25" t="str">
        <f t="shared" si="319"/>
        <v>Weekday</v>
      </c>
      <c r="L5107" s="25" t="s">
        <v>176</v>
      </c>
      <c r="M5107" s="9">
        <v>5104</v>
      </c>
      <c r="N5107" s="9">
        <v>16</v>
      </c>
      <c r="O5107" s="14">
        <f>INDEX('Load Shapes - Day Type'!G:G,MATCH('Load Shapes - 8760'!$A5107,'Load Shapes - Day Type'!$K:$K,0))</f>
        <v>0.11700000000000001</v>
      </c>
      <c r="P5107" s="14">
        <f>INDEX('Load Shapes - Day Type'!H:H,MATCH('Load Shapes - 8760'!$A5107,'Load Shapes - Day Type'!$K:$K,0))</f>
        <v>0.112</v>
      </c>
      <c r="Q5107" s="15">
        <f>INDEX('Load Shapes - Day Type'!I:I,MATCH('Load Shapes - 8760'!$A5107,'Load Shapes - Day Type'!$K:$K,0))</f>
        <v>1.6633672687580014</v>
      </c>
      <c r="R5107" s="15">
        <f>INDEX('Load Shapes - Day Type'!J:J,MATCH('Load Shapes - 8760'!$A5107,'Load Shapes - Day Type'!$K:$K,0))</f>
        <v>0.19461397044468617</v>
      </c>
      <c r="S5107" s="47">
        <f t="shared" si="320"/>
        <v>1.1973363870528065E-4</v>
      </c>
    </row>
    <row r="5108" spans="1:19" x14ac:dyDescent="0.2">
      <c r="A5108" s="45" t="str">
        <f t="shared" si="317"/>
        <v>AugustWeekday17</v>
      </c>
      <c r="E5108" s="9">
        <v>2017</v>
      </c>
      <c r="F5108" s="9">
        <v>8</v>
      </c>
      <c r="G5108" s="9" t="s">
        <v>13</v>
      </c>
      <c r="H5108" s="9">
        <v>1</v>
      </c>
      <c r="I5108" s="24" t="s">
        <v>188</v>
      </c>
      <c r="J5108" s="25" t="str">
        <f t="shared" si="318"/>
        <v/>
      </c>
      <c r="K5108" s="25" t="str">
        <f t="shared" si="319"/>
        <v>Weekday</v>
      </c>
      <c r="L5108" s="25" t="s">
        <v>176</v>
      </c>
      <c r="M5108" s="9">
        <v>5105</v>
      </c>
      <c r="N5108" s="9">
        <v>17</v>
      </c>
      <c r="O5108" s="14">
        <f>INDEX('Load Shapes - Day Type'!G:G,MATCH('Load Shapes - 8760'!$A5108,'Load Shapes - Day Type'!$K:$K,0))</f>
        <v>0.11899999999999999</v>
      </c>
      <c r="P5108" s="14">
        <f>INDEX('Load Shapes - Day Type'!H:H,MATCH('Load Shapes - 8760'!$A5108,'Load Shapes - Day Type'!$K:$K,0))</f>
        <v>0.107</v>
      </c>
      <c r="Q5108" s="15">
        <f>INDEX('Load Shapes - Day Type'!I:I,MATCH('Load Shapes - 8760'!$A5108,'Load Shapes - Day Type'!$K:$K,0))</f>
        <v>1.6633672687580014</v>
      </c>
      <c r="R5108" s="15">
        <f>INDEX('Load Shapes - Day Type'!J:J,MATCH('Load Shapes - 8760'!$A5108,'Load Shapes - Day Type'!$K:$K,0))</f>
        <v>0.19794070498220218</v>
      </c>
      <c r="S5108" s="47">
        <f t="shared" si="320"/>
        <v>1.2178036757203758E-4</v>
      </c>
    </row>
    <row r="5109" spans="1:19" x14ac:dyDescent="0.2">
      <c r="A5109" s="45" t="str">
        <f t="shared" si="317"/>
        <v>AugustWeekday18</v>
      </c>
      <c r="E5109" s="9">
        <v>2017</v>
      </c>
      <c r="F5109" s="9">
        <v>8</v>
      </c>
      <c r="G5109" s="9" t="s">
        <v>13</v>
      </c>
      <c r="H5109" s="9">
        <v>1</v>
      </c>
      <c r="I5109" s="24" t="s">
        <v>188</v>
      </c>
      <c r="J5109" s="25" t="str">
        <f t="shared" si="318"/>
        <v/>
      </c>
      <c r="K5109" s="25" t="str">
        <f t="shared" si="319"/>
        <v>Weekday</v>
      </c>
      <c r="L5109" s="25" t="s">
        <v>176</v>
      </c>
      <c r="M5109" s="9">
        <v>5106</v>
      </c>
      <c r="N5109" s="9">
        <v>18</v>
      </c>
      <c r="O5109" s="14">
        <f>INDEX('Load Shapes - Day Type'!G:G,MATCH('Load Shapes - 8760'!$A5109,'Load Shapes - Day Type'!$K:$K,0))</f>
        <v>0.126</v>
      </c>
      <c r="P5109" s="14">
        <f>INDEX('Load Shapes - Day Type'!H:H,MATCH('Load Shapes - 8760'!$A5109,'Load Shapes - Day Type'!$K:$K,0))</f>
        <v>9.8000000000000004E-2</v>
      </c>
      <c r="Q5109" s="15">
        <f>INDEX('Load Shapes - Day Type'!I:I,MATCH('Load Shapes - 8760'!$A5109,'Load Shapes - Day Type'!$K:$K,0))</f>
        <v>1.6633672687580014</v>
      </c>
      <c r="R5109" s="15">
        <f>INDEX('Load Shapes - Day Type'!J:J,MATCH('Load Shapes - 8760'!$A5109,'Load Shapes - Day Type'!$K:$K,0))</f>
        <v>0.2095842758635082</v>
      </c>
      <c r="S5109" s="47">
        <f t="shared" si="320"/>
        <v>1.2894391860568684E-4</v>
      </c>
    </row>
    <row r="5110" spans="1:19" x14ac:dyDescent="0.2">
      <c r="A5110" s="45" t="str">
        <f t="shared" si="317"/>
        <v>AugustWeekday19</v>
      </c>
      <c r="E5110" s="9">
        <v>2017</v>
      </c>
      <c r="F5110" s="9">
        <v>8</v>
      </c>
      <c r="G5110" s="9" t="s">
        <v>13</v>
      </c>
      <c r="H5110" s="9">
        <v>1</v>
      </c>
      <c r="I5110" s="24" t="s">
        <v>188</v>
      </c>
      <c r="J5110" s="25" t="str">
        <f t="shared" si="318"/>
        <v/>
      </c>
      <c r="K5110" s="25" t="str">
        <f t="shared" si="319"/>
        <v>Weekday</v>
      </c>
      <c r="L5110" s="25" t="s">
        <v>176</v>
      </c>
      <c r="M5110" s="9">
        <v>5107</v>
      </c>
      <c r="N5110" s="9">
        <v>19</v>
      </c>
      <c r="O5110" s="14">
        <f>INDEX('Load Shapes - Day Type'!G:G,MATCH('Load Shapes - 8760'!$A5110,'Load Shapes - Day Type'!$K:$K,0))</f>
        <v>0.127</v>
      </c>
      <c r="P5110" s="14">
        <f>INDEX('Load Shapes - Day Type'!H:H,MATCH('Load Shapes - 8760'!$A5110,'Load Shapes - Day Type'!$K:$K,0))</f>
        <v>9.2999999999999999E-2</v>
      </c>
      <c r="Q5110" s="15">
        <f>INDEX('Load Shapes - Day Type'!I:I,MATCH('Load Shapes - 8760'!$A5110,'Load Shapes - Day Type'!$K:$K,0))</f>
        <v>1.6633672687580014</v>
      </c>
      <c r="R5110" s="15">
        <f>INDEX('Load Shapes - Day Type'!J:J,MATCH('Load Shapes - 8760'!$A5110,'Load Shapes - Day Type'!$K:$K,0))</f>
        <v>0.21124764313226618</v>
      </c>
      <c r="S5110" s="47">
        <f t="shared" si="320"/>
        <v>1.2996728303906531E-4</v>
      </c>
    </row>
    <row r="5111" spans="1:19" x14ac:dyDescent="0.2">
      <c r="A5111" s="45" t="str">
        <f t="shared" si="317"/>
        <v>AugustWeekday20</v>
      </c>
      <c r="E5111" s="9">
        <v>2017</v>
      </c>
      <c r="F5111" s="9">
        <v>8</v>
      </c>
      <c r="G5111" s="9" t="s">
        <v>13</v>
      </c>
      <c r="H5111" s="9">
        <v>1</v>
      </c>
      <c r="I5111" s="24" t="s">
        <v>188</v>
      </c>
      <c r="J5111" s="25" t="str">
        <f t="shared" si="318"/>
        <v/>
      </c>
      <c r="K5111" s="25" t="str">
        <f t="shared" si="319"/>
        <v>Weekday</v>
      </c>
      <c r="L5111" s="25" t="s">
        <v>176</v>
      </c>
      <c r="M5111" s="9">
        <v>5108</v>
      </c>
      <c r="N5111" s="9">
        <v>20</v>
      </c>
      <c r="O5111" s="14">
        <f>INDEX('Load Shapes - Day Type'!G:G,MATCH('Load Shapes - 8760'!$A5111,'Load Shapes - Day Type'!$K:$K,0))</f>
        <v>0.14000000000000001</v>
      </c>
      <c r="P5111" s="14">
        <f>INDEX('Load Shapes - Day Type'!H:H,MATCH('Load Shapes - 8760'!$A5111,'Load Shapes - Day Type'!$K:$K,0))</f>
        <v>8.4000000000000005E-2</v>
      </c>
      <c r="Q5111" s="15">
        <f>INDEX('Load Shapes - Day Type'!I:I,MATCH('Load Shapes - 8760'!$A5111,'Load Shapes - Day Type'!$K:$K,0))</f>
        <v>1.6633672687580014</v>
      </c>
      <c r="R5111" s="15">
        <f>INDEX('Load Shapes - Day Type'!J:J,MATCH('Load Shapes - 8760'!$A5111,'Load Shapes - Day Type'!$K:$K,0))</f>
        <v>0.23287141762612024</v>
      </c>
      <c r="S5111" s="47">
        <f t="shared" si="320"/>
        <v>1.432710206729854E-4</v>
      </c>
    </row>
    <row r="5112" spans="1:19" x14ac:dyDescent="0.2">
      <c r="A5112" s="45" t="str">
        <f t="shared" si="317"/>
        <v>AugustWeekday21</v>
      </c>
      <c r="E5112" s="9">
        <v>2017</v>
      </c>
      <c r="F5112" s="9">
        <v>8</v>
      </c>
      <c r="G5112" s="9" t="s">
        <v>13</v>
      </c>
      <c r="H5112" s="9">
        <v>1</v>
      </c>
      <c r="I5112" s="24" t="s">
        <v>188</v>
      </c>
      <c r="J5112" s="25" t="str">
        <f t="shared" si="318"/>
        <v/>
      </c>
      <c r="K5112" s="25" t="str">
        <f t="shared" si="319"/>
        <v>Weekday</v>
      </c>
      <c r="L5112" s="25" t="s">
        <v>176</v>
      </c>
      <c r="M5112" s="9">
        <v>5109</v>
      </c>
      <c r="N5112" s="9">
        <v>21</v>
      </c>
      <c r="O5112" s="14">
        <f>INDEX('Load Shapes - Day Type'!G:G,MATCH('Load Shapes - 8760'!$A5112,'Load Shapes - Day Type'!$K:$K,0))</f>
        <v>0.159</v>
      </c>
      <c r="P5112" s="14">
        <f>INDEX('Load Shapes - Day Type'!H:H,MATCH('Load Shapes - 8760'!$A5112,'Load Shapes - Day Type'!$K:$K,0))</f>
        <v>7.4999999999999997E-2</v>
      </c>
      <c r="Q5112" s="15">
        <f>INDEX('Load Shapes - Day Type'!I:I,MATCH('Load Shapes - 8760'!$A5112,'Load Shapes - Day Type'!$K:$K,0))</f>
        <v>1.6633672687580014</v>
      </c>
      <c r="R5112" s="15">
        <f>INDEX('Load Shapes - Day Type'!J:J,MATCH('Load Shapes - 8760'!$A5112,'Load Shapes - Day Type'!$K:$K,0))</f>
        <v>0.26447539573252221</v>
      </c>
      <c r="S5112" s="47">
        <f t="shared" si="320"/>
        <v>1.6271494490717627E-4</v>
      </c>
    </row>
    <row r="5113" spans="1:19" x14ac:dyDescent="0.2">
      <c r="A5113" s="45" t="str">
        <f t="shared" si="317"/>
        <v>AugustWeekday22</v>
      </c>
      <c r="E5113" s="9">
        <v>2017</v>
      </c>
      <c r="F5113" s="9">
        <v>8</v>
      </c>
      <c r="G5113" s="9" t="s">
        <v>13</v>
      </c>
      <c r="H5113" s="9">
        <v>1</v>
      </c>
      <c r="I5113" s="24" t="s">
        <v>188</v>
      </c>
      <c r="J5113" s="25" t="str">
        <f t="shared" si="318"/>
        <v/>
      </c>
      <c r="K5113" s="25" t="str">
        <f t="shared" si="319"/>
        <v>Weekday</v>
      </c>
      <c r="L5113" s="25" t="s">
        <v>176</v>
      </c>
      <c r="M5113" s="9">
        <v>5110</v>
      </c>
      <c r="N5113" s="9">
        <v>22</v>
      </c>
      <c r="O5113" s="14">
        <f>INDEX('Load Shapes - Day Type'!G:G,MATCH('Load Shapes - 8760'!$A5113,'Load Shapes - Day Type'!$K:$K,0))</f>
        <v>0.14299999999999999</v>
      </c>
      <c r="P5113" s="14">
        <f>INDEX('Load Shapes - Day Type'!H:H,MATCH('Load Shapes - 8760'!$A5113,'Load Shapes - Day Type'!$K:$K,0))</f>
        <v>7.3999999999999996E-2</v>
      </c>
      <c r="Q5113" s="15">
        <f>INDEX('Load Shapes - Day Type'!I:I,MATCH('Load Shapes - 8760'!$A5113,'Load Shapes - Day Type'!$K:$K,0))</f>
        <v>1.6633672687580014</v>
      </c>
      <c r="R5113" s="15">
        <f>INDEX('Load Shapes - Day Type'!J:J,MATCH('Load Shapes - 8760'!$A5113,'Load Shapes - Day Type'!$K:$K,0))</f>
        <v>0.2378615194323942</v>
      </c>
      <c r="S5113" s="47">
        <f t="shared" si="320"/>
        <v>1.4634111397312076E-4</v>
      </c>
    </row>
    <row r="5114" spans="1:19" x14ac:dyDescent="0.2">
      <c r="A5114" s="45" t="str">
        <f t="shared" si="317"/>
        <v>AugustWeekday23</v>
      </c>
      <c r="E5114" s="9">
        <v>2017</v>
      </c>
      <c r="F5114" s="9">
        <v>8</v>
      </c>
      <c r="G5114" s="9" t="s">
        <v>13</v>
      </c>
      <c r="H5114" s="9">
        <v>1</v>
      </c>
      <c r="I5114" s="24" t="s">
        <v>188</v>
      </c>
      <c r="J5114" s="25" t="str">
        <f t="shared" si="318"/>
        <v/>
      </c>
      <c r="K5114" s="25" t="str">
        <f t="shared" si="319"/>
        <v>Weekday</v>
      </c>
      <c r="L5114" s="25" t="s">
        <v>176</v>
      </c>
      <c r="M5114" s="9">
        <v>5111</v>
      </c>
      <c r="N5114" s="9">
        <v>23</v>
      </c>
      <c r="O5114" s="14">
        <f>INDEX('Load Shapes - Day Type'!G:G,MATCH('Load Shapes - 8760'!$A5114,'Load Shapes - Day Type'!$K:$K,0))</f>
        <v>9.6000000000000002E-2</v>
      </c>
      <c r="P5114" s="14">
        <f>INDEX('Load Shapes - Day Type'!H:H,MATCH('Load Shapes - 8760'!$A5114,'Load Shapes - Day Type'!$K:$K,0))</f>
        <v>7.6999999999999999E-2</v>
      </c>
      <c r="Q5114" s="15">
        <f>INDEX('Load Shapes - Day Type'!I:I,MATCH('Load Shapes - 8760'!$A5114,'Load Shapes - Day Type'!$K:$K,0))</f>
        <v>1.6633672687580014</v>
      </c>
      <c r="R5114" s="15">
        <f>INDEX('Load Shapes - Day Type'!J:J,MATCH('Load Shapes - 8760'!$A5114,'Load Shapes - Day Type'!$K:$K,0))</f>
        <v>0.15968325780076814</v>
      </c>
      <c r="S5114" s="47">
        <f t="shared" si="320"/>
        <v>9.8242985604332834E-5</v>
      </c>
    </row>
    <row r="5115" spans="1:19" x14ac:dyDescent="0.2">
      <c r="A5115" s="45" t="str">
        <f t="shared" si="317"/>
        <v>AugustWeekday24</v>
      </c>
      <c r="E5115" s="9">
        <v>2017</v>
      </c>
      <c r="F5115" s="9">
        <v>8</v>
      </c>
      <c r="G5115" s="9" t="s">
        <v>13</v>
      </c>
      <c r="H5115" s="9">
        <v>1</v>
      </c>
      <c r="I5115" s="24" t="s">
        <v>188</v>
      </c>
      <c r="J5115" s="25" t="str">
        <f t="shared" si="318"/>
        <v/>
      </c>
      <c r="K5115" s="25" t="str">
        <f t="shared" si="319"/>
        <v>Weekday</v>
      </c>
      <c r="L5115" s="25" t="s">
        <v>177</v>
      </c>
      <c r="M5115" s="9">
        <v>5112</v>
      </c>
      <c r="N5115" s="9">
        <v>24</v>
      </c>
      <c r="O5115" s="14">
        <f>INDEX('Load Shapes - Day Type'!G:G,MATCH('Load Shapes - 8760'!$A5115,'Load Shapes - Day Type'!$K:$K,0))</f>
        <v>5.5E-2</v>
      </c>
      <c r="P5115" s="14">
        <f>INDEX('Load Shapes - Day Type'!H:H,MATCH('Load Shapes - 8760'!$A5115,'Load Shapes - Day Type'!$K:$K,0))</f>
        <v>9.5000000000000001E-2</v>
      </c>
      <c r="Q5115" s="15">
        <f>INDEX('Load Shapes - Day Type'!I:I,MATCH('Load Shapes - 8760'!$A5115,'Load Shapes - Day Type'!$K:$K,0))</f>
        <v>1.6633672687580014</v>
      </c>
      <c r="R5115" s="15">
        <f>INDEX('Load Shapes - Day Type'!J:J,MATCH('Load Shapes - 8760'!$A5115,'Load Shapes - Day Type'!$K:$K,0))</f>
        <v>9.1485199781690077E-2</v>
      </c>
      <c r="S5115" s="47">
        <f t="shared" si="320"/>
        <v>5.6285043835815688E-5</v>
      </c>
    </row>
    <row r="5116" spans="1:19" x14ac:dyDescent="0.2">
      <c r="A5116" s="45" t="str">
        <f t="shared" si="317"/>
        <v>AugustWeekday1</v>
      </c>
      <c r="E5116" s="9">
        <v>2017</v>
      </c>
      <c r="F5116" s="9">
        <v>8</v>
      </c>
      <c r="G5116" s="9" t="s">
        <v>13</v>
      </c>
      <c r="H5116" s="9">
        <v>2</v>
      </c>
      <c r="I5116" s="24" t="s">
        <v>185</v>
      </c>
      <c r="J5116" s="25" t="str">
        <f t="shared" si="318"/>
        <v/>
      </c>
      <c r="K5116" s="25" t="str">
        <f t="shared" si="319"/>
        <v>Weekday</v>
      </c>
      <c r="L5116" s="25" t="s">
        <v>177</v>
      </c>
      <c r="M5116" s="9">
        <v>5113</v>
      </c>
      <c r="N5116" s="9">
        <v>1</v>
      </c>
      <c r="O5116" s="14">
        <f>INDEX('Load Shapes - Day Type'!G:G,MATCH('Load Shapes - 8760'!$A5116,'Load Shapes - Day Type'!$K:$K,0))</f>
        <v>3.3000000000000002E-2</v>
      </c>
      <c r="P5116" s="14">
        <f>INDEX('Load Shapes - Day Type'!H:H,MATCH('Load Shapes - 8760'!$A5116,'Load Shapes - Day Type'!$K:$K,0))</f>
        <v>0.158</v>
      </c>
      <c r="Q5116" s="15">
        <f>INDEX('Load Shapes - Day Type'!I:I,MATCH('Load Shapes - 8760'!$A5116,'Load Shapes - Day Type'!$K:$K,0))</f>
        <v>1.6633672687580014</v>
      </c>
      <c r="R5116" s="15">
        <f>INDEX('Load Shapes - Day Type'!J:J,MATCH('Load Shapes - 8760'!$A5116,'Load Shapes - Day Type'!$K:$K,0))</f>
        <v>5.489111986901405E-2</v>
      </c>
      <c r="S5116" s="47">
        <f t="shared" si="320"/>
        <v>3.3771026301489414E-5</v>
      </c>
    </row>
    <row r="5117" spans="1:19" x14ac:dyDescent="0.2">
      <c r="A5117" s="45" t="str">
        <f t="shared" si="317"/>
        <v>AugustWeekday2</v>
      </c>
      <c r="E5117" s="9">
        <v>2017</v>
      </c>
      <c r="F5117" s="9">
        <v>8</v>
      </c>
      <c r="G5117" s="9" t="s">
        <v>13</v>
      </c>
      <c r="H5117" s="9">
        <v>2</v>
      </c>
      <c r="I5117" s="24" t="s">
        <v>185</v>
      </c>
      <c r="J5117" s="25" t="str">
        <f t="shared" si="318"/>
        <v/>
      </c>
      <c r="K5117" s="25" t="str">
        <f t="shared" si="319"/>
        <v>Weekday</v>
      </c>
      <c r="L5117" s="25" t="s">
        <v>177</v>
      </c>
      <c r="M5117" s="9">
        <v>5114</v>
      </c>
      <c r="N5117" s="9">
        <v>2</v>
      </c>
      <c r="O5117" s="14">
        <f>INDEX('Load Shapes - Day Type'!G:G,MATCH('Load Shapes - 8760'!$A5117,'Load Shapes - Day Type'!$K:$K,0))</f>
        <v>2.5999999999999999E-2</v>
      </c>
      <c r="P5117" s="14">
        <f>INDEX('Load Shapes - Day Type'!H:H,MATCH('Load Shapes - 8760'!$A5117,'Load Shapes - Day Type'!$K:$K,0))</f>
        <v>0.216</v>
      </c>
      <c r="Q5117" s="15">
        <f>INDEX('Load Shapes - Day Type'!I:I,MATCH('Load Shapes - 8760'!$A5117,'Load Shapes - Day Type'!$K:$K,0))</f>
        <v>1.6633672687580014</v>
      </c>
      <c r="R5117" s="15">
        <f>INDEX('Load Shapes - Day Type'!J:J,MATCH('Load Shapes - 8760'!$A5117,'Load Shapes - Day Type'!$K:$K,0))</f>
        <v>4.3247548987708037E-2</v>
      </c>
      <c r="S5117" s="47">
        <f t="shared" si="320"/>
        <v>2.6607475267840143E-5</v>
      </c>
    </row>
    <row r="5118" spans="1:19" x14ac:dyDescent="0.2">
      <c r="A5118" s="45" t="str">
        <f t="shared" si="317"/>
        <v>AugustWeekday3</v>
      </c>
      <c r="E5118" s="9">
        <v>2017</v>
      </c>
      <c r="F5118" s="9">
        <v>8</v>
      </c>
      <c r="G5118" s="9" t="s">
        <v>13</v>
      </c>
      <c r="H5118" s="9">
        <v>2</v>
      </c>
      <c r="I5118" s="24" t="s">
        <v>185</v>
      </c>
      <c r="J5118" s="25" t="str">
        <f t="shared" si="318"/>
        <v/>
      </c>
      <c r="K5118" s="25" t="str">
        <f t="shared" si="319"/>
        <v>Weekday</v>
      </c>
      <c r="L5118" s="25" t="s">
        <v>177</v>
      </c>
      <c r="M5118" s="9">
        <v>5115</v>
      </c>
      <c r="N5118" s="9">
        <v>3</v>
      </c>
      <c r="O5118" s="14">
        <f>INDEX('Load Shapes - Day Type'!G:G,MATCH('Load Shapes - 8760'!$A5118,'Load Shapes - Day Type'!$K:$K,0))</f>
        <v>2.4E-2</v>
      </c>
      <c r="P5118" s="14">
        <f>INDEX('Load Shapes - Day Type'!H:H,MATCH('Load Shapes - 8760'!$A5118,'Load Shapes - Day Type'!$K:$K,0))</f>
        <v>0.24399999999999999</v>
      </c>
      <c r="Q5118" s="15">
        <f>INDEX('Load Shapes - Day Type'!I:I,MATCH('Load Shapes - 8760'!$A5118,'Load Shapes - Day Type'!$K:$K,0))</f>
        <v>1.6633672687580014</v>
      </c>
      <c r="R5118" s="15">
        <f>INDEX('Load Shapes - Day Type'!J:J,MATCH('Load Shapes - 8760'!$A5118,'Load Shapes - Day Type'!$K:$K,0))</f>
        <v>3.9920814450192035E-2</v>
      </c>
      <c r="S5118" s="47">
        <f t="shared" si="320"/>
        <v>2.4560746401083209E-5</v>
      </c>
    </row>
    <row r="5119" spans="1:19" x14ac:dyDescent="0.2">
      <c r="A5119" s="45" t="str">
        <f t="shared" si="317"/>
        <v>AugustWeekday4</v>
      </c>
      <c r="E5119" s="9">
        <v>2017</v>
      </c>
      <c r="F5119" s="9">
        <v>8</v>
      </c>
      <c r="G5119" s="9" t="s">
        <v>13</v>
      </c>
      <c r="H5119" s="9">
        <v>2</v>
      </c>
      <c r="I5119" s="24" t="s">
        <v>185</v>
      </c>
      <c r="J5119" s="25" t="str">
        <f t="shared" si="318"/>
        <v/>
      </c>
      <c r="K5119" s="25" t="str">
        <f t="shared" si="319"/>
        <v>Weekday</v>
      </c>
      <c r="L5119" s="25" t="s">
        <v>177</v>
      </c>
      <c r="M5119" s="9">
        <v>5116</v>
      </c>
      <c r="N5119" s="9">
        <v>4</v>
      </c>
      <c r="O5119" s="14">
        <f>INDEX('Load Shapes - Day Type'!G:G,MATCH('Load Shapes - 8760'!$A5119,'Load Shapes - Day Type'!$K:$K,0))</f>
        <v>2.5999999999999999E-2</v>
      </c>
      <c r="P5119" s="14">
        <f>INDEX('Load Shapes - Day Type'!H:H,MATCH('Load Shapes - 8760'!$A5119,'Load Shapes - Day Type'!$K:$K,0))</f>
        <v>0.23499999999999999</v>
      </c>
      <c r="Q5119" s="15">
        <f>INDEX('Load Shapes - Day Type'!I:I,MATCH('Load Shapes - 8760'!$A5119,'Load Shapes - Day Type'!$K:$K,0))</f>
        <v>1.6633672687580014</v>
      </c>
      <c r="R5119" s="15">
        <f>INDEX('Load Shapes - Day Type'!J:J,MATCH('Load Shapes - 8760'!$A5119,'Load Shapes - Day Type'!$K:$K,0))</f>
        <v>4.3247548987708037E-2</v>
      </c>
      <c r="S5119" s="47">
        <f t="shared" si="320"/>
        <v>2.6607475267840143E-5</v>
      </c>
    </row>
    <row r="5120" spans="1:19" x14ac:dyDescent="0.2">
      <c r="A5120" s="45" t="str">
        <f t="shared" si="317"/>
        <v>AugustWeekday5</v>
      </c>
      <c r="E5120" s="9">
        <v>2017</v>
      </c>
      <c r="F5120" s="9">
        <v>8</v>
      </c>
      <c r="G5120" s="9" t="s">
        <v>13</v>
      </c>
      <c r="H5120" s="9">
        <v>2</v>
      </c>
      <c r="I5120" s="24" t="s">
        <v>185</v>
      </c>
      <c r="J5120" s="25" t="str">
        <f t="shared" si="318"/>
        <v/>
      </c>
      <c r="K5120" s="25" t="str">
        <f t="shared" si="319"/>
        <v>Weekday</v>
      </c>
      <c r="L5120" s="25" t="s">
        <v>177</v>
      </c>
      <c r="M5120" s="9">
        <v>5117</v>
      </c>
      <c r="N5120" s="9">
        <v>5</v>
      </c>
      <c r="O5120" s="14">
        <f>INDEX('Load Shapes - Day Type'!G:G,MATCH('Load Shapes - 8760'!$A5120,'Load Shapes - Day Type'!$K:$K,0))</f>
        <v>3.2000000000000001E-2</v>
      </c>
      <c r="P5120" s="14">
        <f>INDEX('Load Shapes - Day Type'!H:H,MATCH('Load Shapes - 8760'!$A5120,'Load Shapes - Day Type'!$K:$K,0))</f>
        <v>0.20799999999999999</v>
      </c>
      <c r="Q5120" s="15">
        <f>INDEX('Load Shapes - Day Type'!I:I,MATCH('Load Shapes - 8760'!$A5120,'Load Shapes - Day Type'!$K:$K,0))</f>
        <v>1.6633672687580014</v>
      </c>
      <c r="R5120" s="15">
        <f>INDEX('Load Shapes - Day Type'!J:J,MATCH('Load Shapes - 8760'!$A5120,'Load Shapes - Day Type'!$K:$K,0))</f>
        <v>5.3227752600256049E-2</v>
      </c>
      <c r="S5120" s="47">
        <f t="shared" si="320"/>
        <v>3.2747661868110947E-5</v>
      </c>
    </row>
    <row r="5121" spans="1:19" x14ac:dyDescent="0.2">
      <c r="A5121" s="45" t="str">
        <f t="shared" si="317"/>
        <v>AugustWeekday6</v>
      </c>
      <c r="E5121" s="9">
        <v>2017</v>
      </c>
      <c r="F5121" s="9">
        <v>8</v>
      </c>
      <c r="G5121" s="9" t="s">
        <v>13</v>
      </c>
      <c r="H5121" s="9">
        <v>2</v>
      </c>
      <c r="I5121" s="24" t="s">
        <v>185</v>
      </c>
      <c r="J5121" s="25" t="str">
        <f t="shared" si="318"/>
        <v/>
      </c>
      <c r="K5121" s="25" t="str">
        <f t="shared" si="319"/>
        <v>Weekday</v>
      </c>
      <c r="L5121" s="25" t="s">
        <v>177</v>
      </c>
      <c r="M5121" s="9">
        <v>5118</v>
      </c>
      <c r="N5121" s="9">
        <v>6</v>
      </c>
      <c r="O5121" s="14">
        <f>INDEX('Load Shapes - Day Type'!G:G,MATCH('Load Shapes - 8760'!$A5121,'Load Shapes - Day Type'!$K:$K,0))</f>
        <v>5.2999999999999999E-2</v>
      </c>
      <c r="P5121" s="14">
        <f>INDEX('Load Shapes - Day Type'!H:H,MATCH('Load Shapes - 8760'!$A5121,'Load Shapes - Day Type'!$K:$K,0))</f>
        <v>0.14199999999999999</v>
      </c>
      <c r="Q5121" s="15">
        <f>INDEX('Load Shapes - Day Type'!I:I,MATCH('Load Shapes - 8760'!$A5121,'Load Shapes - Day Type'!$K:$K,0))</f>
        <v>1.6633672687580014</v>
      </c>
      <c r="R5121" s="15">
        <f>INDEX('Load Shapes - Day Type'!J:J,MATCH('Load Shapes - 8760'!$A5121,'Load Shapes - Day Type'!$K:$K,0))</f>
        <v>8.8158465244174075E-2</v>
      </c>
      <c r="S5121" s="47">
        <f t="shared" si="320"/>
        <v>5.4238314969058754E-5</v>
      </c>
    </row>
    <row r="5122" spans="1:19" x14ac:dyDescent="0.2">
      <c r="A5122" s="45" t="str">
        <f t="shared" si="317"/>
        <v>AugustWeekday7</v>
      </c>
      <c r="E5122" s="9">
        <v>2017</v>
      </c>
      <c r="F5122" s="9">
        <v>8</v>
      </c>
      <c r="G5122" s="9" t="s">
        <v>13</v>
      </c>
      <c r="H5122" s="9">
        <v>2</v>
      </c>
      <c r="I5122" s="24" t="s">
        <v>185</v>
      </c>
      <c r="J5122" s="25" t="str">
        <f t="shared" si="318"/>
        <v/>
      </c>
      <c r="K5122" s="25" t="str">
        <f t="shared" si="319"/>
        <v>Weekday</v>
      </c>
      <c r="L5122" s="25" t="s">
        <v>177</v>
      </c>
      <c r="M5122" s="9">
        <v>5119</v>
      </c>
      <c r="N5122" s="9">
        <v>7</v>
      </c>
      <c r="O5122" s="14">
        <f>INDEX('Load Shapes - Day Type'!G:G,MATCH('Load Shapes - 8760'!$A5122,'Load Shapes - Day Type'!$K:$K,0))</f>
        <v>8.6999999999999994E-2</v>
      </c>
      <c r="P5122" s="14">
        <f>INDEX('Load Shapes - Day Type'!H:H,MATCH('Load Shapes - 8760'!$A5122,'Load Shapes - Day Type'!$K:$K,0))</f>
        <v>0.111</v>
      </c>
      <c r="Q5122" s="15">
        <f>INDEX('Load Shapes - Day Type'!I:I,MATCH('Load Shapes - 8760'!$A5122,'Load Shapes - Day Type'!$K:$K,0))</f>
        <v>1.6633672687580014</v>
      </c>
      <c r="R5122" s="15">
        <f>INDEX('Load Shapes - Day Type'!J:J,MATCH('Load Shapes - 8760'!$A5122,'Load Shapes - Day Type'!$K:$K,0))</f>
        <v>0.14471295238194612</v>
      </c>
      <c r="S5122" s="47">
        <f t="shared" si="320"/>
        <v>8.9032705703926622E-5</v>
      </c>
    </row>
    <row r="5123" spans="1:19" x14ac:dyDescent="0.2">
      <c r="A5123" s="45" t="str">
        <f t="shared" si="317"/>
        <v>AugustWeekday8</v>
      </c>
      <c r="E5123" s="9">
        <v>2017</v>
      </c>
      <c r="F5123" s="9">
        <v>8</v>
      </c>
      <c r="G5123" s="9" t="s">
        <v>13</v>
      </c>
      <c r="H5123" s="9">
        <v>2</v>
      </c>
      <c r="I5123" s="24" t="s">
        <v>185</v>
      </c>
      <c r="J5123" s="25" t="str">
        <f t="shared" si="318"/>
        <v/>
      </c>
      <c r="K5123" s="25" t="str">
        <f t="shared" si="319"/>
        <v>Weekday</v>
      </c>
      <c r="L5123" s="25" t="s">
        <v>177</v>
      </c>
      <c r="M5123" s="9">
        <v>5120</v>
      </c>
      <c r="N5123" s="9">
        <v>8</v>
      </c>
      <c r="O5123" s="14">
        <f>INDEX('Load Shapes - Day Type'!G:G,MATCH('Load Shapes - 8760'!$A5123,'Load Shapes - Day Type'!$K:$K,0))</f>
        <v>0.121</v>
      </c>
      <c r="P5123" s="14">
        <f>INDEX('Load Shapes - Day Type'!H:H,MATCH('Load Shapes - 8760'!$A5123,'Load Shapes - Day Type'!$K:$K,0))</f>
        <v>0.10100000000000001</v>
      </c>
      <c r="Q5123" s="15">
        <f>INDEX('Load Shapes - Day Type'!I:I,MATCH('Load Shapes - 8760'!$A5123,'Load Shapes - Day Type'!$K:$K,0))</f>
        <v>1.6633672687580014</v>
      </c>
      <c r="R5123" s="15">
        <f>INDEX('Load Shapes - Day Type'!J:J,MATCH('Load Shapes - 8760'!$A5123,'Load Shapes - Day Type'!$K:$K,0))</f>
        <v>0.20126743951971818</v>
      </c>
      <c r="S5123" s="47">
        <f t="shared" si="320"/>
        <v>1.2382709643879452E-4</v>
      </c>
    </row>
    <row r="5124" spans="1:19" x14ac:dyDescent="0.2">
      <c r="A5124" s="45" t="str">
        <f t="shared" ref="A5124:A5187" si="321">_xlfn.CONCAT(G5124,K5124,N5124)</f>
        <v>AugustWeekday9</v>
      </c>
      <c r="E5124" s="9">
        <v>2017</v>
      </c>
      <c r="F5124" s="9">
        <v>8</v>
      </c>
      <c r="G5124" s="9" t="s">
        <v>13</v>
      </c>
      <c r="H5124" s="9">
        <v>2</v>
      </c>
      <c r="I5124" s="24" t="s">
        <v>185</v>
      </c>
      <c r="J5124" s="25" t="str">
        <f t="shared" ref="J5124:J5187" si="322">IF(_xlfn.CONCAT(AW$4,AX$4)=_xlfn.CONCAT(F5124,H5124),"Holiday",IF(_xlfn.CONCAT(AW$5,AX$5)=_xlfn.CONCAT(F5124,H5124),"Holiday",IF(_xlfn.CONCAT(AW$6,AX$6)=_xlfn.CONCAT(F5124,H5124),"Holiday",IF(_xlfn.CONCAT(AW$7,AX$7)=_xlfn.CONCAT(F5124,H5124),"Holiday",IF(_xlfn.CONCAT(AW$8,AX$8)=_xlfn.CONCAT(F5124,H5124),"Holiday",IF(_xlfn.CONCAT(AW$9,AX$9)=_xlfn.CONCAT(F5124,H5124),"Holiday",IF(_xlfn.CONCAT(AW$10,AX$10)=_xlfn.CONCAT(F5124,H5124),"Holiday",IF(_xlfn.CONCAT(AW$11,AX$11)=_xlfn.CONCAT(F5124,H5124),"Holiday",IF(_xlfn.CONCAT(AW$12,AX$12)=_xlfn.CONCAT(F5124,H5124),"Holiday",IF(_xlfn.CONCAT(AW$13,AX$13)=_xlfn.CONCAT(F5124,H5124),"Holiday",""))))))))))</f>
        <v/>
      </c>
      <c r="K5124" s="25" t="str">
        <f t="shared" si="319"/>
        <v>Weekday</v>
      </c>
      <c r="L5124" s="25" t="s">
        <v>176</v>
      </c>
      <c r="M5124" s="9">
        <v>5121</v>
      </c>
      <c r="N5124" s="9">
        <v>9</v>
      </c>
      <c r="O5124" s="14">
        <f>INDEX('Load Shapes - Day Type'!G:G,MATCH('Load Shapes - 8760'!$A5124,'Load Shapes - Day Type'!$K:$K,0))</f>
        <v>0.124</v>
      </c>
      <c r="P5124" s="14">
        <f>INDEX('Load Shapes - Day Type'!H:H,MATCH('Load Shapes - 8760'!$A5124,'Load Shapes - Day Type'!$K:$K,0))</f>
        <v>0.107</v>
      </c>
      <c r="Q5124" s="15">
        <f>INDEX('Load Shapes - Day Type'!I:I,MATCH('Load Shapes - 8760'!$A5124,'Load Shapes - Day Type'!$K:$K,0))</f>
        <v>1.6633672687580014</v>
      </c>
      <c r="R5124" s="15">
        <f>INDEX('Load Shapes - Day Type'!J:J,MATCH('Load Shapes - 8760'!$A5124,'Load Shapes - Day Type'!$K:$K,0))</f>
        <v>0.20625754132599217</v>
      </c>
      <c r="S5124" s="47">
        <f t="shared" si="320"/>
        <v>1.2689718973892992E-4</v>
      </c>
    </row>
    <row r="5125" spans="1:19" x14ac:dyDescent="0.2">
      <c r="A5125" s="45" t="str">
        <f t="shared" si="321"/>
        <v>AugustWeekday10</v>
      </c>
      <c r="E5125" s="9">
        <v>2017</v>
      </c>
      <c r="F5125" s="9">
        <v>8</v>
      </c>
      <c r="G5125" s="9" t="s">
        <v>13</v>
      </c>
      <c r="H5125" s="9">
        <v>2</v>
      </c>
      <c r="I5125" s="24" t="s">
        <v>185</v>
      </c>
      <c r="J5125" s="25" t="str">
        <f t="shared" si="322"/>
        <v/>
      </c>
      <c r="K5125" s="25" t="str">
        <f t="shared" ref="K5125:K5188" si="323">IF(J5125="Holiday","Weekend/Holiday",IF(I5125="Sun","Weekend/Holiday",IF(I5125="Sat","Weekend/Holiday","Weekday")))</f>
        <v>Weekday</v>
      </c>
      <c r="L5125" s="25" t="s">
        <v>176</v>
      </c>
      <c r="M5125" s="9">
        <v>5122</v>
      </c>
      <c r="N5125" s="9">
        <v>10</v>
      </c>
      <c r="O5125" s="14">
        <f>INDEX('Load Shapes - Day Type'!G:G,MATCH('Load Shapes - 8760'!$A5125,'Load Shapes - Day Type'!$K:$K,0))</f>
        <v>0.13100000000000001</v>
      </c>
      <c r="P5125" s="14">
        <f>INDEX('Load Shapes - Day Type'!H:H,MATCH('Load Shapes - 8760'!$A5125,'Load Shapes - Day Type'!$K:$K,0))</f>
        <v>0.107</v>
      </c>
      <c r="Q5125" s="15">
        <f>INDEX('Load Shapes - Day Type'!I:I,MATCH('Load Shapes - 8760'!$A5125,'Load Shapes - Day Type'!$K:$K,0))</f>
        <v>1.6633672687580014</v>
      </c>
      <c r="R5125" s="15">
        <f>INDEX('Load Shapes - Day Type'!J:J,MATCH('Load Shapes - 8760'!$A5125,'Load Shapes - Day Type'!$K:$K,0))</f>
        <v>0.21790111220729819</v>
      </c>
      <c r="S5125" s="47">
        <f t="shared" ref="S5125:S5188" si="324">O5125/$O$1</f>
        <v>1.3406074077257918E-4</v>
      </c>
    </row>
    <row r="5126" spans="1:19" x14ac:dyDescent="0.2">
      <c r="A5126" s="45" t="str">
        <f t="shared" si="321"/>
        <v>AugustWeekday11</v>
      </c>
      <c r="E5126" s="9">
        <v>2017</v>
      </c>
      <c r="F5126" s="9">
        <v>8</v>
      </c>
      <c r="G5126" s="9" t="s">
        <v>13</v>
      </c>
      <c r="H5126" s="9">
        <v>2</v>
      </c>
      <c r="I5126" s="24" t="s">
        <v>185</v>
      </c>
      <c r="J5126" s="25" t="str">
        <f t="shared" si="322"/>
        <v/>
      </c>
      <c r="K5126" s="25" t="str">
        <f t="shared" si="323"/>
        <v>Weekday</v>
      </c>
      <c r="L5126" s="25" t="s">
        <v>176</v>
      </c>
      <c r="M5126" s="9">
        <v>5123</v>
      </c>
      <c r="N5126" s="9">
        <v>11</v>
      </c>
      <c r="O5126" s="14">
        <f>INDEX('Load Shapes - Day Type'!G:G,MATCH('Load Shapes - 8760'!$A5126,'Load Shapes - Day Type'!$K:$K,0))</f>
        <v>0.13100000000000001</v>
      </c>
      <c r="P5126" s="14">
        <f>INDEX('Load Shapes - Day Type'!H:H,MATCH('Load Shapes - 8760'!$A5126,'Load Shapes - Day Type'!$K:$K,0))</f>
        <v>0.109</v>
      </c>
      <c r="Q5126" s="15">
        <f>INDEX('Load Shapes - Day Type'!I:I,MATCH('Load Shapes - 8760'!$A5126,'Load Shapes - Day Type'!$K:$K,0))</f>
        <v>1.6633672687580014</v>
      </c>
      <c r="R5126" s="15">
        <f>INDEX('Load Shapes - Day Type'!J:J,MATCH('Load Shapes - 8760'!$A5126,'Load Shapes - Day Type'!$K:$K,0))</f>
        <v>0.21790111220729819</v>
      </c>
      <c r="S5126" s="47">
        <f t="shared" si="324"/>
        <v>1.3406074077257918E-4</v>
      </c>
    </row>
    <row r="5127" spans="1:19" x14ac:dyDescent="0.2">
      <c r="A5127" s="45" t="str">
        <f t="shared" si="321"/>
        <v>AugustWeekday12</v>
      </c>
      <c r="E5127" s="9">
        <v>2017</v>
      </c>
      <c r="F5127" s="9">
        <v>8</v>
      </c>
      <c r="G5127" s="9" t="s">
        <v>13</v>
      </c>
      <c r="H5127" s="9">
        <v>2</v>
      </c>
      <c r="I5127" s="24" t="s">
        <v>185</v>
      </c>
      <c r="J5127" s="25" t="str">
        <f t="shared" si="322"/>
        <v/>
      </c>
      <c r="K5127" s="25" t="str">
        <f t="shared" si="323"/>
        <v>Weekday</v>
      </c>
      <c r="L5127" s="25" t="s">
        <v>176</v>
      </c>
      <c r="M5127" s="9">
        <v>5124</v>
      </c>
      <c r="N5127" s="9">
        <v>12</v>
      </c>
      <c r="O5127" s="14">
        <f>INDEX('Load Shapes - Day Type'!G:G,MATCH('Load Shapes - 8760'!$A5127,'Load Shapes - Day Type'!$K:$K,0))</f>
        <v>0.128</v>
      </c>
      <c r="P5127" s="14">
        <f>INDEX('Load Shapes - Day Type'!H:H,MATCH('Load Shapes - 8760'!$A5127,'Load Shapes - Day Type'!$K:$K,0))</f>
        <v>0.111</v>
      </c>
      <c r="Q5127" s="15">
        <f>INDEX('Load Shapes - Day Type'!I:I,MATCH('Load Shapes - 8760'!$A5127,'Load Shapes - Day Type'!$K:$K,0))</f>
        <v>1.6633672687580014</v>
      </c>
      <c r="R5127" s="15">
        <f>INDEX('Load Shapes - Day Type'!J:J,MATCH('Load Shapes - 8760'!$A5127,'Load Shapes - Day Type'!$K:$K,0))</f>
        <v>0.2129110104010242</v>
      </c>
      <c r="S5127" s="47">
        <f t="shared" si="324"/>
        <v>1.3099064747244379E-4</v>
      </c>
    </row>
    <row r="5128" spans="1:19" x14ac:dyDescent="0.2">
      <c r="A5128" s="45" t="str">
        <f t="shared" si="321"/>
        <v>AugustWeekday13</v>
      </c>
      <c r="E5128" s="9">
        <v>2017</v>
      </c>
      <c r="F5128" s="9">
        <v>8</v>
      </c>
      <c r="G5128" s="9" t="s">
        <v>13</v>
      </c>
      <c r="H5128" s="9">
        <v>2</v>
      </c>
      <c r="I5128" s="24" t="s">
        <v>185</v>
      </c>
      <c r="J5128" s="25" t="str">
        <f t="shared" si="322"/>
        <v/>
      </c>
      <c r="K5128" s="25" t="str">
        <f t="shared" si="323"/>
        <v>Weekday</v>
      </c>
      <c r="L5128" s="25" t="s">
        <v>176</v>
      </c>
      <c r="M5128" s="9">
        <v>5125</v>
      </c>
      <c r="N5128" s="9">
        <v>13</v>
      </c>
      <c r="O5128" s="14">
        <f>INDEX('Load Shapes - Day Type'!G:G,MATCH('Load Shapes - 8760'!$A5128,'Load Shapes - Day Type'!$K:$K,0))</f>
        <v>0.129</v>
      </c>
      <c r="P5128" s="14">
        <f>INDEX('Load Shapes - Day Type'!H:H,MATCH('Load Shapes - 8760'!$A5128,'Load Shapes - Day Type'!$K:$K,0))</f>
        <v>0.109</v>
      </c>
      <c r="Q5128" s="15">
        <f>INDEX('Load Shapes - Day Type'!I:I,MATCH('Load Shapes - 8760'!$A5128,'Load Shapes - Day Type'!$K:$K,0))</f>
        <v>1.6633672687580014</v>
      </c>
      <c r="R5128" s="15">
        <f>INDEX('Load Shapes - Day Type'!J:J,MATCH('Load Shapes - 8760'!$A5128,'Load Shapes - Day Type'!$K:$K,0))</f>
        <v>0.21457437766978218</v>
      </c>
      <c r="S5128" s="47">
        <f t="shared" si="324"/>
        <v>1.3201401190582226E-4</v>
      </c>
    </row>
    <row r="5129" spans="1:19" x14ac:dyDescent="0.2">
      <c r="A5129" s="45" t="str">
        <f t="shared" si="321"/>
        <v>AugustWeekday14</v>
      </c>
      <c r="E5129" s="9">
        <v>2017</v>
      </c>
      <c r="F5129" s="9">
        <v>8</v>
      </c>
      <c r="G5129" s="9" t="s">
        <v>13</v>
      </c>
      <c r="H5129" s="9">
        <v>2</v>
      </c>
      <c r="I5129" s="24" t="s">
        <v>185</v>
      </c>
      <c r="J5129" s="25" t="str">
        <f t="shared" si="322"/>
        <v/>
      </c>
      <c r="K5129" s="25" t="str">
        <f t="shared" si="323"/>
        <v>Weekday</v>
      </c>
      <c r="L5129" s="25" t="s">
        <v>176</v>
      </c>
      <c r="M5129" s="9">
        <v>5126</v>
      </c>
      <c r="N5129" s="9">
        <v>14</v>
      </c>
      <c r="O5129" s="14">
        <f>INDEX('Load Shapes - Day Type'!G:G,MATCH('Load Shapes - 8760'!$A5129,'Load Shapes - Day Type'!$K:$K,0))</f>
        <v>0.121</v>
      </c>
      <c r="P5129" s="14">
        <f>INDEX('Load Shapes - Day Type'!H:H,MATCH('Load Shapes - 8760'!$A5129,'Load Shapes - Day Type'!$K:$K,0))</f>
        <v>0.11600000000000001</v>
      </c>
      <c r="Q5129" s="15">
        <f>INDEX('Load Shapes - Day Type'!I:I,MATCH('Load Shapes - 8760'!$A5129,'Load Shapes - Day Type'!$K:$K,0))</f>
        <v>1.6633672687580014</v>
      </c>
      <c r="R5129" s="15">
        <f>INDEX('Load Shapes - Day Type'!J:J,MATCH('Load Shapes - 8760'!$A5129,'Load Shapes - Day Type'!$K:$K,0))</f>
        <v>0.20126743951971818</v>
      </c>
      <c r="S5129" s="47">
        <f t="shared" si="324"/>
        <v>1.2382709643879452E-4</v>
      </c>
    </row>
    <row r="5130" spans="1:19" x14ac:dyDescent="0.2">
      <c r="A5130" s="45" t="str">
        <f t="shared" si="321"/>
        <v>AugustWeekday15</v>
      </c>
      <c r="E5130" s="9">
        <v>2017</v>
      </c>
      <c r="F5130" s="9">
        <v>8</v>
      </c>
      <c r="G5130" s="9" t="s">
        <v>13</v>
      </c>
      <c r="H5130" s="9">
        <v>2</v>
      </c>
      <c r="I5130" s="24" t="s">
        <v>185</v>
      </c>
      <c r="J5130" s="25" t="str">
        <f t="shared" si="322"/>
        <v/>
      </c>
      <c r="K5130" s="25" t="str">
        <f t="shared" si="323"/>
        <v>Weekday</v>
      </c>
      <c r="L5130" s="25" t="s">
        <v>176</v>
      </c>
      <c r="M5130" s="9">
        <v>5127</v>
      </c>
      <c r="N5130" s="9">
        <v>15</v>
      </c>
      <c r="O5130" s="14">
        <f>INDEX('Load Shapes - Day Type'!G:G,MATCH('Load Shapes - 8760'!$A5130,'Load Shapes - Day Type'!$K:$K,0))</f>
        <v>0.11899999999999999</v>
      </c>
      <c r="P5130" s="14">
        <f>INDEX('Load Shapes - Day Type'!H:H,MATCH('Load Shapes - 8760'!$A5130,'Load Shapes - Day Type'!$K:$K,0))</f>
        <v>0.114</v>
      </c>
      <c r="Q5130" s="15">
        <f>INDEX('Load Shapes - Day Type'!I:I,MATCH('Load Shapes - 8760'!$A5130,'Load Shapes - Day Type'!$K:$K,0))</f>
        <v>1.6633672687580014</v>
      </c>
      <c r="R5130" s="15">
        <f>INDEX('Load Shapes - Day Type'!J:J,MATCH('Load Shapes - 8760'!$A5130,'Load Shapes - Day Type'!$K:$K,0))</f>
        <v>0.19794070498220218</v>
      </c>
      <c r="S5130" s="47">
        <f t="shared" si="324"/>
        <v>1.2178036757203758E-4</v>
      </c>
    </row>
    <row r="5131" spans="1:19" x14ac:dyDescent="0.2">
      <c r="A5131" s="45" t="str">
        <f t="shared" si="321"/>
        <v>AugustWeekday16</v>
      </c>
      <c r="E5131" s="9">
        <v>2017</v>
      </c>
      <c r="F5131" s="9">
        <v>8</v>
      </c>
      <c r="G5131" s="9" t="s">
        <v>13</v>
      </c>
      <c r="H5131" s="9">
        <v>2</v>
      </c>
      <c r="I5131" s="24" t="s">
        <v>185</v>
      </c>
      <c r="J5131" s="25" t="str">
        <f t="shared" si="322"/>
        <v/>
      </c>
      <c r="K5131" s="25" t="str">
        <f t="shared" si="323"/>
        <v>Weekday</v>
      </c>
      <c r="L5131" s="25" t="s">
        <v>176</v>
      </c>
      <c r="M5131" s="9">
        <v>5128</v>
      </c>
      <c r="N5131" s="9">
        <v>16</v>
      </c>
      <c r="O5131" s="14">
        <f>INDEX('Load Shapes - Day Type'!G:G,MATCH('Load Shapes - 8760'!$A5131,'Load Shapes - Day Type'!$K:$K,0))</f>
        <v>0.11700000000000001</v>
      </c>
      <c r="P5131" s="14">
        <f>INDEX('Load Shapes - Day Type'!H:H,MATCH('Load Shapes - 8760'!$A5131,'Load Shapes - Day Type'!$K:$K,0))</f>
        <v>0.112</v>
      </c>
      <c r="Q5131" s="15">
        <f>INDEX('Load Shapes - Day Type'!I:I,MATCH('Load Shapes - 8760'!$A5131,'Load Shapes - Day Type'!$K:$K,0))</f>
        <v>1.6633672687580014</v>
      </c>
      <c r="R5131" s="15">
        <f>INDEX('Load Shapes - Day Type'!J:J,MATCH('Load Shapes - 8760'!$A5131,'Load Shapes - Day Type'!$K:$K,0))</f>
        <v>0.19461397044468617</v>
      </c>
      <c r="S5131" s="47">
        <f t="shared" si="324"/>
        <v>1.1973363870528065E-4</v>
      </c>
    </row>
    <row r="5132" spans="1:19" x14ac:dyDescent="0.2">
      <c r="A5132" s="45" t="str">
        <f t="shared" si="321"/>
        <v>AugustWeekday17</v>
      </c>
      <c r="E5132" s="9">
        <v>2017</v>
      </c>
      <c r="F5132" s="9">
        <v>8</v>
      </c>
      <c r="G5132" s="9" t="s">
        <v>13</v>
      </c>
      <c r="H5132" s="9">
        <v>2</v>
      </c>
      <c r="I5132" s="24" t="s">
        <v>185</v>
      </c>
      <c r="J5132" s="25" t="str">
        <f t="shared" si="322"/>
        <v/>
      </c>
      <c r="K5132" s="25" t="str">
        <f t="shared" si="323"/>
        <v>Weekday</v>
      </c>
      <c r="L5132" s="25" t="s">
        <v>176</v>
      </c>
      <c r="M5132" s="9">
        <v>5129</v>
      </c>
      <c r="N5132" s="9">
        <v>17</v>
      </c>
      <c r="O5132" s="14">
        <f>INDEX('Load Shapes - Day Type'!G:G,MATCH('Load Shapes - 8760'!$A5132,'Load Shapes - Day Type'!$K:$K,0))</f>
        <v>0.11899999999999999</v>
      </c>
      <c r="P5132" s="14">
        <f>INDEX('Load Shapes - Day Type'!H:H,MATCH('Load Shapes - 8760'!$A5132,'Load Shapes - Day Type'!$K:$K,0))</f>
        <v>0.107</v>
      </c>
      <c r="Q5132" s="15">
        <f>INDEX('Load Shapes - Day Type'!I:I,MATCH('Load Shapes - 8760'!$A5132,'Load Shapes - Day Type'!$K:$K,0))</f>
        <v>1.6633672687580014</v>
      </c>
      <c r="R5132" s="15">
        <f>INDEX('Load Shapes - Day Type'!J:J,MATCH('Load Shapes - 8760'!$A5132,'Load Shapes - Day Type'!$K:$K,0))</f>
        <v>0.19794070498220218</v>
      </c>
      <c r="S5132" s="47">
        <f t="shared" si="324"/>
        <v>1.2178036757203758E-4</v>
      </c>
    </row>
    <row r="5133" spans="1:19" x14ac:dyDescent="0.2">
      <c r="A5133" s="45" t="str">
        <f t="shared" si="321"/>
        <v>AugustWeekday18</v>
      </c>
      <c r="E5133" s="9">
        <v>2017</v>
      </c>
      <c r="F5133" s="9">
        <v>8</v>
      </c>
      <c r="G5133" s="9" t="s">
        <v>13</v>
      </c>
      <c r="H5133" s="9">
        <v>2</v>
      </c>
      <c r="I5133" s="24" t="s">
        <v>185</v>
      </c>
      <c r="J5133" s="25" t="str">
        <f t="shared" si="322"/>
        <v/>
      </c>
      <c r="K5133" s="25" t="str">
        <f t="shared" si="323"/>
        <v>Weekday</v>
      </c>
      <c r="L5133" s="25" t="s">
        <v>176</v>
      </c>
      <c r="M5133" s="9">
        <v>5130</v>
      </c>
      <c r="N5133" s="9">
        <v>18</v>
      </c>
      <c r="O5133" s="14">
        <f>INDEX('Load Shapes - Day Type'!G:G,MATCH('Load Shapes - 8760'!$A5133,'Load Shapes - Day Type'!$K:$K,0))</f>
        <v>0.126</v>
      </c>
      <c r="P5133" s="14">
        <f>INDEX('Load Shapes - Day Type'!H:H,MATCH('Load Shapes - 8760'!$A5133,'Load Shapes - Day Type'!$K:$K,0))</f>
        <v>9.8000000000000004E-2</v>
      </c>
      <c r="Q5133" s="15">
        <f>INDEX('Load Shapes - Day Type'!I:I,MATCH('Load Shapes - 8760'!$A5133,'Load Shapes - Day Type'!$K:$K,0))</f>
        <v>1.6633672687580014</v>
      </c>
      <c r="R5133" s="15">
        <f>INDEX('Load Shapes - Day Type'!J:J,MATCH('Load Shapes - 8760'!$A5133,'Load Shapes - Day Type'!$K:$K,0))</f>
        <v>0.2095842758635082</v>
      </c>
      <c r="S5133" s="47">
        <f t="shared" si="324"/>
        <v>1.2894391860568684E-4</v>
      </c>
    </row>
    <row r="5134" spans="1:19" x14ac:dyDescent="0.2">
      <c r="A5134" s="45" t="str">
        <f t="shared" si="321"/>
        <v>AugustWeekday19</v>
      </c>
      <c r="E5134" s="9">
        <v>2017</v>
      </c>
      <c r="F5134" s="9">
        <v>8</v>
      </c>
      <c r="G5134" s="9" t="s">
        <v>13</v>
      </c>
      <c r="H5134" s="9">
        <v>2</v>
      </c>
      <c r="I5134" s="24" t="s">
        <v>185</v>
      </c>
      <c r="J5134" s="25" t="str">
        <f t="shared" si="322"/>
        <v/>
      </c>
      <c r="K5134" s="25" t="str">
        <f t="shared" si="323"/>
        <v>Weekday</v>
      </c>
      <c r="L5134" s="25" t="s">
        <v>176</v>
      </c>
      <c r="M5134" s="9">
        <v>5131</v>
      </c>
      <c r="N5134" s="9">
        <v>19</v>
      </c>
      <c r="O5134" s="14">
        <f>INDEX('Load Shapes - Day Type'!G:G,MATCH('Load Shapes - 8760'!$A5134,'Load Shapes - Day Type'!$K:$K,0))</f>
        <v>0.127</v>
      </c>
      <c r="P5134" s="14">
        <f>INDEX('Load Shapes - Day Type'!H:H,MATCH('Load Shapes - 8760'!$A5134,'Load Shapes - Day Type'!$K:$K,0))</f>
        <v>9.2999999999999999E-2</v>
      </c>
      <c r="Q5134" s="15">
        <f>INDEX('Load Shapes - Day Type'!I:I,MATCH('Load Shapes - 8760'!$A5134,'Load Shapes - Day Type'!$K:$K,0))</f>
        <v>1.6633672687580014</v>
      </c>
      <c r="R5134" s="15">
        <f>INDEX('Load Shapes - Day Type'!J:J,MATCH('Load Shapes - 8760'!$A5134,'Load Shapes - Day Type'!$K:$K,0))</f>
        <v>0.21124764313226618</v>
      </c>
      <c r="S5134" s="47">
        <f t="shared" si="324"/>
        <v>1.2996728303906531E-4</v>
      </c>
    </row>
    <row r="5135" spans="1:19" x14ac:dyDescent="0.2">
      <c r="A5135" s="45" t="str">
        <f t="shared" si="321"/>
        <v>AugustWeekday20</v>
      </c>
      <c r="E5135" s="9">
        <v>2017</v>
      </c>
      <c r="F5135" s="9">
        <v>8</v>
      </c>
      <c r="G5135" s="9" t="s">
        <v>13</v>
      </c>
      <c r="H5135" s="9">
        <v>2</v>
      </c>
      <c r="I5135" s="24" t="s">
        <v>185</v>
      </c>
      <c r="J5135" s="25" t="str">
        <f t="shared" si="322"/>
        <v/>
      </c>
      <c r="K5135" s="25" t="str">
        <f t="shared" si="323"/>
        <v>Weekday</v>
      </c>
      <c r="L5135" s="25" t="s">
        <v>176</v>
      </c>
      <c r="M5135" s="9">
        <v>5132</v>
      </c>
      <c r="N5135" s="9">
        <v>20</v>
      </c>
      <c r="O5135" s="14">
        <f>INDEX('Load Shapes - Day Type'!G:G,MATCH('Load Shapes - 8760'!$A5135,'Load Shapes - Day Type'!$K:$K,0))</f>
        <v>0.14000000000000001</v>
      </c>
      <c r="P5135" s="14">
        <f>INDEX('Load Shapes - Day Type'!H:H,MATCH('Load Shapes - 8760'!$A5135,'Load Shapes - Day Type'!$K:$K,0))</f>
        <v>8.4000000000000005E-2</v>
      </c>
      <c r="Q5135" s="15">
        <f>INDEX('Load Shapes - Day Type'!I:I,MATCH('Load Shapes - 8760'!$A5135,'Load Shapes - Day Type'!$K:$K,0))</f>
        <v>1.6633672687580014</v>
      </c>
      <c r="R5135" s="15">
        <f>INDEX('Load Shapes - Day Type'!J:J,MATCH('Load Shapes - 8760'!$A5135,'Load Shapes - Day Type'!$K:$K,0))</f>
        <v>0.23287141762612024</v>
      </c>
      <c r="S5135" s="47">
        <f t="shared" si="324"/>
        <v>1.432710206729854E-4</v>
      </c>
    </row>
    <row r="5136" spans="1:19" x14ac:dyDescent="0.2">
      <c r="A5136" s="45" t="str">
        <f t="shared" si="321"/>
        <v>AugustWeekday21</v>
      </c>
      <c r="E5136" s="9">
        <v>2017</v>
      </c>
      <c r="F5136" s="9">
        <v>8</v>
      </c>
      <c r="G5136" s="9" t="s">
        <v>13</v>
      </c>
      <c r="H5136" s="9">
        <v>2</v>
      </c>
      <c r="I5136" s="24" t="s">
        <v>185</v>
      </c>
      <c r="J5136" s="25" t="str">
        <f t="shared" si="322"/>
        <v/>
      </c>
      <c r="K5136" s="25" t="str">
        <f t="shared" si="323"/>
        <v>Weekday</v>
      </c>
      <c r="L5136" s="25" t="s">
        <v>176</v>
      </c>
      <c r="M5136" s="9">
        <v>5133</v>
      </c>
      <c r="N5136" s="9">
        <v>21</v>
      </c>
      <c r="O5136" s="14">
        <f>INDEX('Load Shapes - Day Type'!G:G,MATCH('Load Shapes - 8760'!$A5136,'Load Shapes - Day Type'!$K:$K,0))</f>
        <v>0.159</v>
      </c>
      <c r="P5136" s="14">
        <f>INDEX('Load Shapes - Day Type'!H:H,MATCH('Load Shapes - 8760'!$A5136,'Load Shapes - Day Type'!$K:$K,0))</f>
        <v>7.4999999999999997E-2</v>
      </c>
      <c r="Q5136" s="15">
        <f>INDEX('Load Shapes - Day Type'!I:I,MATCH('Load Shapes - 8760'!$A5136,'Load Shapes - Day Type'!$K:$K,0))</f>
        <v>1.6633672687580014</v>
      </c>
      <c r="R5136" s="15">
        <f>INDEX('Load Shapes - Day Type'!J:J,MATCH('Load Shapes - 8760'!$A5136,'Load Shapes - Day Type'!$K:$K,0))</f>
        <v>0.26447539573252221</v>
      </c>
      <c r="S5136" s="47">
        <f t="shared" si="324"/>
        <v>1.6271494490717627E-4</v>
      </c>
    </row>
    <row r="5137" spans="1:19" x14ac:dyDescent="0.2">
      <c r="A5137" s="45" t="str">
        <f t="shared" si="321"/>
        <v>AugustWeekday22</v>
      </c>
      <c r="E5137" s="9">
        <v>2017</v>
      </c>
      <c r="F5137" s="9">
        <v>8</v>
      </c>
      <c r="G5137" s="9" t="s">
        <v>13</v>
      </c>
      <c r="H5137" s="9">
        <v>2</v>
      </c>
      <c r="I5137" s="24" t="s">
        <v>185</v>
      </c>
      <c r="J5137" s="25" t="str">
        <f t="shared" si="322"/>
        <v/>
      </c>
      <c r="K5137" s="25" t="str">
        <f t="shared" si="323"/>
        <v>Weekday</v>
      </c>
      <c r="L5137" s="25" t="s">
        <v>176</v>
      </c>
      <c r="M5137" s="9">
        <v>5134</v>
      </c>
      <c r="N5137" s="9">
        <v>22</v>
      </c>
      <c r="O5137" s="14">
        <f>INDEX('Load Shapes - Day Type'!G:G,MATCH('Load Shapes - 8760'!$A5137,'Load Shapes - Day Type'!$K:$K,0))</f>
        <v>0.14299999999999999</v>
      </c>
      <c r="P5137" s="14">
        <f>INDEX('Load Shapes - Day Type'!H:H,MATCH('Load Shapes - 8760'!$A5137,'Load Shapes - Day Type'!$K:$K,0))</f>
        <v>7.3999999999999996E-2</v>
      </c>
      <c r="Q5137" s="15">
        <f>INDEX('Load Shapes - Day Type'!I:I,MATCH('Load Shapes - 8760'!$A5137,'Load Shapes - Day Type'!$K:$K,0))</f>
        <v>1.6633672687580014</v>
      </c>
      <c r="R5137" s="15">
        <f>INDEX('Load Shapes - Day Type'!J:J,MATCH('Load Shapes - 8760'!$A5137,'Load Shapes - Day Type'!$K:$K,0))</f>
        <v>0.2378615194323942</v>
      </c>
      <c r="S5137" s="47">
        <f t="shared" si="324"/>
        <v>1.4634111397312076E-4</v>
      </c>
    </row>
    <row r="5138" spans="1:19" x14ac:dyDescent="0.2">
      <c r="A5138" s="45" t="str">
        <f t="shared" si="321"/>
        <v>AugustWeekday23</v>
      </c>
      <c r="E5138" s="9">
        <v>2017</v>
      </c>
      <c r="F5138" s="9">
        <v>8</v>
      </c>
      <c r="G5138" s="9" t="s">
        <v>13</v>
      </c>
      <c r="H5138" s="9">
        <v>2</v>
      </c>
      <c r="I5138" s="24" t="s">
        <v>185</v>
      </c>
      <c r="J5138" s="25" t="str">
        <f t="shared" si="322"/>
        <v/>
      </c>
      <c r="K5138" s="25" t="str">
        <f t="shared" si="323"/>
        <v>Weekday</v>
      </c>
      <c r="L5138" s="25" t="s">
        <v>176</v>
      </c>
      <c r="M5138" s="9">
        <v>5135</v>
      </c>
      <c r="N5138" s="9">
        <v>23</v>
      </c>
      <c r="O5138" s="14">
        <f>INDEX('Load Shapes - Day Type'!G:G,MATCH('Load Shapes - 8760'!$A5138,'Load Shapes - Day Type'!$K:$K,0))</f>
        <v>9.6000000000000002E-2</v>
      </c>
      <c r="P5138" s="14">
        <f>INDEX('Load Shapes - Day Type'!H:H,MATCH('Load Shapes - 8760'!$A5138,'Load Shapes - Day Type'!$K:$K,0))</f>
        <v>7.6999999999999999E-2</v>
      </c>
      <c r="Q5138" s="15">
        <f>INDEX('Load Shapes - Day Type'!I:I,MATCH('Load Shapes - 8760'!$A5138,'Load Shapes - Day Type'!$K:$K,0))</f>
        <v>1.6633672687580014</v>
      </c>
      <c r="R5138" s="15">
        <f>INDEX('Load Shapes - Day Type'!J:J,MATCH('Load Shapes - 8760'!$A5138,'Load Shapes - Day Type'!$K:$K,0))</f>
        <v>0.15968325780076814</v>
      </c>
      <c r="S5138" s="47">
        <f t="shared" si="324"/>
        <v>9.8242985604332834E-5</v>
      </c>
    </row>
    <row r="5139" spans="1:19" x14ac:dyDescent="0.2">
      <c r="A5139" s="45" t="str">
        <f t="shared" si="321"/>
        <v>AugustWeekday24</v>
      </c>
      <c r="E5139" s="9">
        <v>2017</v>
      </c>
      <c r="F5139" s="9">
        <v>8</v>
      </c>
      <c r="G5139" s="9" t="s">
        <v>13</v>
      </c>
      <c r="H5139" s="9">
        <v>2</v>
      </c>
      <c r="I5139" s="24" t="s">
        <v>185</v>
      </c>
      <c r="J5139" s="25" t="str">
        <f t="shared" si="322"/>
        <v/>
      </c>
      <c r="K5139" s="25" t="str">
        <f t="shared" si="323"/>
        <v>Weekday</v>
      </c>
      <c r="L5139" s="25" t="s">
        <v>177</v>
      </c>
      <c r="M5139" s="9">
        <v>5136</v>
      </c>
      <c r="N5139" s="9">
        <v>24</v>
      </c>
      <c r="O5139" s="14">
        <f>INDEX('Load Shapes - Day Type'!G:G,MATCH('Load Shapes - 8760'!$A5139,'Load Shapes - Day Type'!$K:$K,0))</f>
        <v>5.5E-2</v>
      </c>
      <c r="P5139" s="14">
        <f>INDEX('Load Shapes - Day Type'!H:H,MATCH('Load Shapes - 8760'!$A5139,'Load Shapes - Day Type'!$K:$K,0))</f>
        <v>9.5000000000000001E-2</v>
      </c>
      <c r="Q5139" s="15">
        <f>INDEX('Load Shapes - Day Type'!I:I,MATCH('Load Shapes - 8760'!$A5139,'Load Shapes - Day Type'!$K:$K,0))</f>
        <v>1.6633672687580014</v>
      </c>
      <c r="R5139" s="15">
        <f>INDEX('Load Shapes - Day Type'!J:J,MATCH('Load Shapes - 8760'!$A5139,'Load Shapes - Day Type'!$K:$K,0))</f>
        <v>9.1485199781690077E-2</v>
      </c>
      <c r="S5139" s="47">
        <f t="shared" si="324"/>
        <v>5.6285043835815688E-5</v>
      </c>
    </row>
    <row r="5140" spans="1:19" x14ac:dyDescent="0.2">
      <c r="A5140" s="45" t="str">
        <f t="shared" si="321"/>
        <v>AugustWeekday1</v>
      </c>
      <c r="E5140" s="9">
        <v>2017</v>
      </c>
      <c r="F5140" s="9">
        <v>8</v>
      </c>
      <c r="G5140" s="9" t="s">
        <v>13</v>
      </c>
      <c r="H5140" s="9">
        <v>3</v>
      </c>
      <c r="I5140" s="24" t="s">
        <v>189</v>
      </c>
      <c r="J5140" s="25" t="str">
        <f t="shared" si="322"/>
        <v/>
      </c>
      <c r="K5140" s="25" t="str">
        <f t="shared" si="323"/>
        <v>Weekday</v>
      </c>
      <c r="L5140" s="25" t="s">
        <v>177</v>
      </c>
      <c r="M5140" s="9">
        <v>5137</v>
      </c>
      <c r="N5140" s="9">
        <v>1</v>
      </c>
      <c r="O5140" s="14">
        <f>INDEX('Load Shapes - Day Type'!G:G,MATCH('Load Shapes - 8760'!$A5140,'Load Shapes - Day Type'!$K:$K,0))</f>
        <v>3.3000000000000002E-2</v>
      </c>
      <c r="P5140" s="14">
        <f>INDEX('Load Shapes - Day Type'!H:H,MATCH('Load Shapes - 8760'!$A5140,'Load Shapes - Day Type'!$K:$K,0))</f>
        <v>0.158</v>
      </c>
      <c r="Q5140" s="15">
        <f>INDEX('Load Shapes - Day Type'!I:I,MATCH('Load Shapes - 8760'!$A5140,'Load Shapes - Day Type'!$K:$K,0))</f>
        <v>1.6633672687580014</v>
      </c>
      <c r="R5140" s="15">
        <f>INDEX('Load Shapes - Day Type'!J:J,MATCH('Load Shapes - 8760'!$A5140,'Load Shapes - Day Type'!$K:$K,0))</f>
        <v>5.489111986901405E-2</v>
      </c>
      <c r="S5140" s="47">
        <f t="shared" si="324"/>
        <v>3.3771026301489414E-5</v>
      </c>
    </row>
    <row r="5141" spans="1:19" x14ac:dyDescent="0.2">
      <c r="A5141" s="45" t="str">
        <f t="shared" si="321"/>
        <v>AugustWeekday2</v>
      </c>
      <c r="E5141" s="9">
        <v>2017</v>
      </c>
      <c r="F5141" s="9">
        <v>8</v>
      </c>
      <c r="G5141" s="9" t="s">
        <v>13</v>
      </c>
      <c r="H5141" s="9">
        <v>3</v>
      </c>
      <c r="I5141" s="24" t="s">
        <v>189</v>
      </c>
      <c r="J5141" s="25" t="str">
        <f t="shared" si="322"/>
        <v/>
      </c>
      <c r="K5141" s="25" t="str">
        <f t="shared" si="323"/>
        <v>Weekday</v>
      </c>
      <c r="L5141" s="25" t="s">
        <v>177</v>
      </c>
      <c r="M5141" s="9">
        <v>5138</v>
      </c>
      <c r="N5141" s="9">
        <v>2</v>
      </c>
      <c r="O5141" s="14">
        <f>INDEX('Load Shapes - Day Type'!G:G,MATCH('Load Shapes - 8760'!$A5141,'Load Shapes - Day Type'!$K:$K,0))</f>
        <v>2.5999999999999999E-2</v>
      </c>
      <c r="P5141" s="14">
        <f>INDEX('Load Shapes - Day Type'!H:H,MATCH('Load Shapes - 8760'!$A5141,'Load Shapes - Day Type'!$K:$K,0))</f>
        <v>0.216</v>
      </c>
      <c r="Q5141" s="15">
        <f>INDEX('Load Shapes - Day Type'!I:I,MATCH('Load Shapes - 8760'!$A5141,'Load Shapes - Day Type'!$K:$K,0))</f>
        <v>1.6633672687580014</v>
      </c>
      <c r="R5141" s="15">
        <f>INDEX('Load Shapes - Day Type'!J:J,MATCH('Load Shapes - 8760'!$A5141,'Load Shapes - Day Type'!$K:$K,0))</f>
        <v>4.3247548987708037E-2</v>
      </c>
      <c r="S5141" s="47">
        <f t="shared" si="324"/>
        <v>2.6607475267840143E-5</v>
      </c>
    </row>
    <row r="5142" spans="1:19" x14ac:dyDescent="0.2">
      <c r="A5142" s="45" t="str">
        <f t="shared" si="321"/>
        <v>AugustWeekday3</v>
      </c>
      <c r="E5142" s="9">
        <v>2017</v>
      </c>
      <c r="F5142" s="9">
        <v>8</v>
      </c>
      <c r="G5142" s="9" t="s">
        <v>13</v>
      </c>
      <c r="H5142" s="9">
        <v>3</v>
      </c>
      <c r="I5142" s="24" t="s">
        <v>189</v>
      </c>
      <c r="J5142" s="25" t="str">
        <f t="shared" si="322"/>
        <v/>
      </c>
      <c r="K5142" s="25" t="str">
        <f t="shared" si="323"/>
        <v>Weekday</v>
      </c>
      <c r="L5142" s="25" t="s">
        <v>177</v>
      </c>
      <c r="M5142" s="9">
        <v>5139</v>
      </c>
      <c r="N5142" s="9">
        <v>3</v>
      </c>
      <c r="O5142" s="14">
        <f>INDEX('Load Shapes - Day Type'!G:G,MATCH('Load Shapes - 8760'!$A5142,'Load Shapes - Day Type'!$K:$K,0))</f>
        <v>2.4E-2</v>
      </c>
      <c r="P5142" s="14">
        <f>INDEX('Load Shapes - Day Type'!H:H,MATCH('Load Shapes - 8760'!$A5142,'Load Shapes - Day Type'!$K:$K,0))</f>
        <v>0.24399999999999999</v>
      </c>
      <c r="Q5142" s="15">
        <f>INDEX('Load Shapes - Day Type'!I:I,MATCH('Load Shapes - 8760'!$A5142,'Load Shapes - Day Type'!$K:$K,0))</f>
        <v>1.6633672687580014</v>
      </c>
      <c r="R5142" s="15">
        <f>INDEX('Load Shapes - Day Type'!J:J,MATCH('Load Shapes - 8760'!$A5142,'Load Shapes - Day Type'!$K:$K,0))</f>
        <v>3.9920814450192035E-2</v>
      </c>
      <c r="S5142" s="47">
        <f t="shared" si="324"/>
        <v>2.4560746401083209E-5</v>
      </c>
    </row>
    <row r="5143" spans="1:19" x14ac:dyDescent="0.2">
      <c r="A5143" s="45" t="str">
        <f t="shared" si="321"/>
        <v>AugustWeekday4</v>
      </c>
      <c r="E5143" s="9">
        <v>2017</v>
      </c>
      <c r="F5143" s="9">
        <v>8</v>
      </c>
      <c r="G5143" s="9" t="s">
        <v>13</v>
      </c>
      <c r="H5143" s="9">
        <v>3</v>
      </c>
      <c r="I5143" s="24" t="s">
        <v>189</v>
      </c>
      <c r="J5143" s="25" t="str">
        <f t="shared" si="322"/>
        <v/>
      </c>
      <c r="K5143" s="25" t="str">
        <f t="shared" si="323"/>
        <v>Weekday</v>
      </c>
      <c r="L5143" s="25" t="s">
        <v>177</v>
      </c>
      <c r="M5143" s="9">
        <v>5140</v>
      </c>
      <c r="N5143" s="9">
        <v>4</v>
      </c>
      <c r="O5143" s="14">
        <f>INDEX('Load Shapes - Day Type'!G:G,MATCH('Load Shapes - 8760'!$A5143,'Load Shapes - Day Type'!$K:$K,0))</f>
        <v>2.5999999999999999E-2</v>
      </c>
      <c r="P5143" s="14">
        <f>INDEX('Load Shapes - Day Type'!H:H,MATCH('Load Shapes - 8760'!$A5143,'Load Shapes - Day Type'!$K:$K,0))</f>
        <v>0.23499999999999999</v>
      </c>
      <c r="Q5143" s="15">
        <f>INDEX('Load Shapes - Day Type'!I:I,MATCH('Load Shapes - 8760'!$A5143,'Load Shapes - Day Type'!$K:$K,0))</f>
        <v>1.6633672687580014</v>
      </c>
      <c r="R5143" s="15">
        <f>INDEX('Load Shapes - Day Type'!J:J,MATCH('Load Shapes - 8760'!$A5143,'Load Shapes - Day Type'!$K:$K,0))</f>
        <v>4.3247548987708037E-2</v>
      </c>
      <c r="S5143" s="47">
        <f t="shared" si="324"/>
        <v>2.6607475267840143E-5</v>
      </c>
    </row>
    <row r="5144" spans="1:19" x14ac:dyDescent="0.2">
      <c r="A5144" s="45" t="str">
        <f t="shared" si="321"/>
        <v>AugustWeekday5</v>
      </c>
      <c r="E5144" s="9">
        <v>2017</v>
      </c>
      <c r="F5144" s="9">
        <v>8</v>
      </c>
      <c r="G5144" s="9" t="s">
        <v>13</v>
      </c>
      <c r="H5144" s="9">
        <v>3</v>
      </c>
      <c r="I5144" s="24" t="s">
        <v>189</v>
      </c>
      <c r="J5144" s="25" t="str">
        <f t="shared" si="322"/>
        <v/>
      </c>
      <c r="K5144" s="25" t="str">
        <f t="shared" si="323"/>
        <v>Weekday</v>
      </c>
      <c r="L5144" s="25" t="s">
        <v>177</v>
      </c>
      <c r="M5144" s="9">
        <v>5141</v>
      </c>
      <c r="N5144" s="9">
        <v>5</v>
      </c>
      <c r="O5144" s="14">
        <f>INDEX('Load Shapes - Day Type'!G:G,MATCH('Load Shapes - 8760'!$A5144,'Load Shapes - Day Type'!$K:$K,0))</f>
        <v>3.2000000000000001E-2</v>
      </c>
      <c r="P5144" s="14">
        <f>INDEX('Load Shapes - Day Type'!H:H,MATCH('Load Shapes - 8760'!$A5144,'Load Shapes - Day Type'!$K:$K,0))</f>
        <v>0.20799999999999999</v>
      </c>
      <c r="Q5144" s="15">
        <f>INDEX('Load Shapes - Day Type'!I:I,MATCH('Load Shapes - 8760'!$A5144,'Load Shapes - Day Type'!$K:$K,0))</f>
        <v>1.6633672687580014</v>
      </c>
      <c r="R5144" s="15">
        <f>INDEX('Load Shapes - Day Type'!J:J,MATCH('Load Shapes - 8760'!$A5144,'Load Shapes - Day Type'!$K:$K,0))</f>
        <v>5.3227752600256049E-2</v>
      </c>
      <c r="S5144" s="47">
        <f t="shared" si="324"/>
        <v>3.2747661868110947E-5</v>
      </c>
    </row>
    <row r="5145" spans="1:19" x14ac:dyDescent="0.2">
      <c r="A5145" s="45" t="str">
        <f t="shared" si="321"/>
        <v>AugustWeekday6</v>
      </c>
      <c r="E5145" s="9">
        <v>2017</v>
      </c>
      <c r="F5145" s="9">
        <v>8</v>
      </c>
      <c r="G5145" s="9" t="s">
        <v>13</v>
      </c>
      <c r="H5145" s="9">
        <v>3</v>
      </c>
      <c r="I5145" s="24" t="s">
        <v>189</v>
      </c>
      <c r="J5145" s="25" t="str">
        <f t="shared" si="322"/>
        <v/>
      </c>
      <c r="K5145" s="25" t="str">
        <f t="shared" si="323"/>
        <v>Weekday</v>
      </c>
      <c r="L5145" s="25" t="s">
        <v>177</v>
      </c>
      <c r="M5145" s="9">
        <v>5142</v>
      </c>
      <c r="N5145" s="9">
        <v>6</v>
      </c>
      <c r="O5145" s="14">
        <f>INDEX('Load Shapes - Day Type'!G:G,MATCH('Load Shapes - 8760'!$A5145,'Load Shapes - Day Type'!$K:$K,0))</f>
        <v>5.2999999999999999E-2</v>
      </c>
      <c r="P5145" s="14">
        <f>INDEX('Load Shapes - Day Type'!H:H,MATCH('Load Shapes - 8760'!$A5145,'Load Shapes - Day Type'!$K:$K,0))</f>
        <v>0.14199999999999999</v>
      </c>
      <c r="Q5145" s="15">
        <f>INDEX('Load Shapes - Day Type'!I:I,MATCH('Load Shapes - 8760'!$A5145,'Load Shapes - Day Type'!$K:$K,0))</f>
        <v>1.6633672687580014</v>
      </c>
      <c r="R5145" s="15">
        <f>INDEX('Load Shapes - Day Type'!J:J,MATCH('Load Shapes - 8760'!$A5145,'Load Shapes - Day Type'!$K:$K,0))</f>
        <v>8.8158465244174075E-2</v>
      </c>
      <c r="S5145" s="47">
        <f t="shared" si="324"/>
        <v>5.4238314969058754E-5</v>
      </c>
    </row>
    <row r="5146" spans="1:19" x14ac:dyDescent="0.2">
      <c r="A5146" s="45" t="str">
        <f t="shared" si="321"/>
        <v>AugustWeekday7</v>
      </c>
      <c r="E5146" s="9">
        <v>2017</v>
      </c>
      <c r="F5146" s="9">
        <v>8</v>
      </c>
      <c r="G5146" s="9" t="s">
        <v>13</v>
      </c>
      <c r="H5146" s="9">
        <v>3</v>
      </c>
      <c r="I5146" s="24" t="s">
        <v>189</v>
      </c>
      <c r="J5146" s="25" t="str">
        <f t="shared" si="322"/>
        <v/>
      </c>
      <c r="K5146" s="25" t="str">
        <f t="shared" si="323"/>
        <v>Weekday</v>
      </c>
      <c r="L5146" s="25" t="s">
        <v>177</v>
      </c>
      <c r="M5146" s="9">
        <v>5143</v>
      </c>
      <c r="N5146" s="9">
        <v>7</v>
      </c>
      <c r="O5146" s="14">
        <f>INDEX('Load Shapes - Day Type'!G:G,MATCH('Load Shapes - 8760'!$A5146,'Load Shapes - Day Type'!$K:$K,0))</f>
        <v>8.6999999999999994E-2</v>
      </c>
      <c r="P5146" s="14">
        <f>INDEX('Load Shapes - Day Type'!H:H,MATCH('Load Shapes - 8760'!$A5146,'Load Shapes - Day Type'!$K:$K,0))</f>
        <v>0.111</v>
      </c>
      <c r="Q5146" s="15">
        <f>INDEX('Load Shapes - Day Type'!I:I,MATCH('Load Shapes - 8760'!$A5146,'Load Shapes - Day Type'!$K:$K,0))</f>
        <v>1.6633672687580014</v>
      </c>
      <c r="R5146" s="15">
        <f>INDEX('Load Shapes - Day Type'!J:J,MATCH('Load Shapes - 8760'!$A5146,'Load Shapes - Day Type'!$K:$K,0))</f>
        <v>0.14471295238194612</v>
      </c>
      <c r="S5146" s="47">
        <f t="shared" si="324"/>
        <v>8.9032705703926622E-5</v>
      </c>
    </row>
    <row r="5147" spans="1:19" x14ac:dyDescent="0.2">
      <c r="A5147" s="45" t="str">
        <f t="shared" si="321"/>
        <v>AugustWeekday8</v>
      </c>
      <c r="E5147" s="9">
        <v>2017</v>
      </c>
      <c r="F5147" s="9">
        <v>8</v>
      </c>
      <c r="G5147" s="9" t="s">
        <v>13</v>
      </c>
      <c r="H5147" s="9">
        <v>3</v>
      </c>
      <c r="I5147" s="24" t="s">
        <v>189</v>
      </c>
      <c r="J5147" s="25" t="str">
        <f t="shared" si="322"/>
        <v/>
      </c>
      <c r="K5147" s="25" t="str">
        <f t="shared" si="323"/>
        <v>Weekday</v>
      </c>
      <c r="L5147" s="25" t="s">
        <v>177</v>
      </c>
      <c r="M5147" s="9">
        <v>5144</v>
      </c>
      <c r="N5147" s="9">
        <v>8</v>
      </c>
      <c r="O5147" s="14">
        <f>INDEX('Load Shapes - Day Type'!G:G,MATCH('Load Shapes - 8760'!$A5147,'Load Shapes - Day Type'!$K:$K,0))</f>
        <v>0.121</v>
      </c>
      <c r="P5147" s="14">
        <f>INDEX('Load Shapes - Day Type'!H:H,MATCH('Load Shapes - 8760'!$A5147,'Load Shapes - Day Type'!$K:$K,0))</f>
        <v>0.10100000000000001</v>
      </c>
      <c r="Q5147" s="15">
        <f>INDEX('Load Shapes - Day Type'!I:I,MATCH('Load Shapes - 8760'!$A5147,'Load Shapes - Day Type'!$K:$K,0))</f>
        <v>1.6633672687580014</v>
      </c>
      <c r="R5147" s="15">
        <f>INDEX('Load Shapes - Day Type'!J:J,MATCH('Load Shapes - 8760'!$A5147,'Load Shapes - Day Type'!$K:$K,0))</f>
        <v>0.20126743951971818</v>
      </c>
      <c r="S5147" s="47">
        <f t="shared" si="324"/>
        <v>1.2382709643879452E-4</v>
      </c>
    </row>
    <row r="5148" spans="1:19" x14ac:dyDescent="0.2">
      <c r="A5148" s="45" t="str">
        <f t="shared" si="321"/>
        <v>AugustWeekday9</v>
      </c>
      <c r="E5148" s="9">
        <v>2017</v>
      </c>
      <c r="F5148" s="9">
        <v>8</v>
      </c>
      <c r="G5148" s="9" t="s">
        <v>13</v>
      </c>
      <c r="H5148" s="9">
        <v>3</v>
      </c>
      <c r="I5148" s="24" t="s">
        <v>189</v>
      </c>
      <c r="J5148" s="25" t="str">
        <f t="shared" si="322"/>
        <v/>
      </c>
      <c r="K5148" s="25" t="str">
        <f t="shared" si="323"/>
        <v>Weekday</v>
      </c>
      <c r="L5148" s="25" t="s">
        <v>176</v>
      </c>
      <c r="M5148" s="9">
        <v>5145</v>
      </c>
      <c r="N5148" s="9">
        <v>9</v>
      </c>
      <c r="O5148" s="14">
        <f>INDEX('Load Shapes - Day Type'!G:G,MATCH('Load Shapes - 8760'!$A5148,'Load Shapes - Day Type'!$K:$K,0))</f>
        <v>0.124</v>
      </c>
      <c r="P5148" s="14">
        <f>INDEX('Load Shapes - Day Type'!H:H,MATCH('Load Shapes - 8760'!$A5148,'Load Shapes - Day Type'!$K:$K,0))</f>
        <v>0.107</v>
      </c>
      <c r="Q5148" s="15">
        <f>INDEX('Load Shapes - Day Type'!I:I,MATCH('Load Shapes - 8760'!$A5148,'Load Shapes - Day Type'!$K:$K,0))</f>
        <v>1.6633672687580014</v>
      </c>
      <c r="R5148" s="15">
        <f>INDEX('Load Shapes - Day Type'!J:J,MATCH('Load Shapes - 8760'!$A5148,'Load Shapes - Day Type'!$K:$K,0))</f>
        <v>0.20625754132599217</v>
      </c>
      <c r="S5148" s="47">
        <f t="shared" si="324"/>
        <v>1.2689718973892992E-4</v>
      </c>
    </row>
    <row r="5149" spans="1:19" x14ac:dyDescent="0.2">
      <c r="A5149" s="45" t="str">
        <f t="shared" si="321"/>
        <v>AugustWeekday10</v>
      </c>
      <c r="E5149" s="9">
        <v>2017</v>
      </c>
      <c r="F5149" s="9">
        <v>8</v>
      </c>
      <c r="G5149" s="9" t="s">
        <v>13</v>
      </c>
      <c r="H5149" s="9">
        <v>3</v>
      </c>
      <c r="I5149" s="24" t="s">
        <v>189</v>
      </c>
      <c r="J5149" s="25" t="str">
        <f t="shared" si="322"/>
        <v/>
      </c>
      <c r="K5149" s="25" t="str">
        <f t="shared" si="323"/>
        <v>Weekday</v>
      </c>
      <c r="L5149" s="25" t="s">
        <v>176</v>
      </c>
      <c r="M5149" s="9">
        <v>5146</v>
      </c>
      <c r="N5149" s="9">
        <v>10</v>
      </c>
      <c r="O5149" s="14">
        <f>INDEX('Load Shapes - Day Type'!G:G,MATCH('Load Shapes - 8760'!$A5149,'Load Shapes - Day Type'!$K:$K,0))</f>
        <v>0.13100000000000001</v>
      </c>
      <c r="P5149" s="14">
        <f>INDEX('Load Shapes - Day Type'!H:H,MATCH('Load Shapes - 8760'!$A5149,'Load Shapes - Day Type'!$K:$K,0))</f>
        <v>0.107</v>
      </c>
      <c r="Q5149" s="15">
        <f>INDEX('Load Shapes - Day Type'!I:I,MATCH('Load Shapes - 8760'!$A5149,'Load Shapes - Day Type'!$K:$K,0))</f>
        <v>1.6633672687580014</v>
      </c>
      <c r="R5149" s="15">
        <f>INDEX('Load Shapes - Day Type'!J:J,MATCH('Load Shapes - 8760'!$A5149,'Load Shapes - Day Type'!$K:$K,0))</f>
        <v>0.21790111220729819</v>
      </c>
      <c r="S5149" s="47">
        <f t="shared" si="324"/>
        <v>1.3406074077257918E-4</v>
      </c>
    </row>
    <row r="5150" spans="1:19" x14ac:dyDescent="0.2">
      <c r="A5150" s="45" t="str">
        <f t="shared" si="321"/>
        <v>AugustWeekday11</v>
      </c>
      <c r="E5150" s="9">
        <v>2017</v>
      </c>
      <c r="F5150" s="9">
        <v>8</v>
      </c>
      <c r="G5150" s="9" t="s">
        <v>13</v>
      </c>
      <c r="H5150" s="9">
        <v>3</v>
      </c>
      <c r="I5150" s="24" t="s">
        <v>189</v>
      </c>
      <c r="J5150" s="25" t="str">
        <f t="shared" si="322"/>
        <v/>
      </c>
      <c r="K5150" s="25" t="str">
        <f t="shared" si="323"/>
        <v>Weekday</v>
      </c>
      <c r="L5150" s="25" t="s">
        <v>176</v>
      </c>
      <c r="M5150" s="9">
        <v>5147</v>
      </c>
      <c r="N5150" s="9">
        <v>11</v>
      </c>
      <c r="O5150" s="14">
        <f>INDEX('Load Shapes - Day Type'!G:G,MATCH('Load Shapes - 8760'!$A5150,'Load Shapes - Day Type'!$K:$K,0))</f>
        <v>0.13100000000000001</v>
      </c>
      <c r="P5150" s="14">
        <f>INDEX('Load Shapes - Day Type'!H:H,MATCH('Load Shapes - 8760'!$A5150,'Load Shapes - Day Type'!$K:$K,0))</f>
        <v>0.109</v>
      </c>
      <c r="Q5150" s="15">
        <f>INDEX('Load Shapes - Day Type'!I:I,MATCH('Load Shapes - 8760'!$A5150,'Load Shapes - Day Type'!$K:$K,0))</f>
        <v>1.6633672687580014</v>
      </c>
      <c r="R5150" s="15">
        <f>INDEX('Load Shapes - Day Type'!J:J,MATCH('Load Shapes - 8760'!$A5150,'Load Shapes - Day Type'!$K:$K,0))</f>
        <v>0.21790111220729819</v>
      </c>
      <c r="S5150" s="47">
        <f t="shared" si="324"/>
        <v>1.3406074077257918E-4</v>
      </c>
    </row>
    <row r="5151" spans="1:19" x14ac:dyDescent="0.2">
      <c r="A5151" s="45" t="str">
        <f t="shared" si="321"/>
        <v>AugustWeekday12</v>
      </c>
      <c r="E5151" s="9">
        <v>2017</v>
      </c>
      <c r="F5151" s="9">
        <v>8</v>
      </c>
      <c r="G5151" s="9" t="s">
        <v>13</v>
      </c>
      <c r="H5151" s="9">
        <v>3</v>
      </c>
      <c r="I5151" s="24" t="s">
        <v>189</v>
      </c>
      <c r="J5151" s="25" t="str">
        <f t="shared" si="322"/>
        <v/>
      </c>
      <c r="K5151" s="25" t="str">
        <f t="shared" si="323"/>
        <v>Weekday</v>
      </c>
      <c r="L5151" s="25" t="s">
        <v>176</v>
      </c>
      <c r="M5151" s="9">
        <v>5148</v>
      </c>
      <c r="N5151" s="9">
        <v>12</v>
      </c>
      <c r="O5151" s="14">
        <f>INDEX('Load Shapes - Day Type'!G:G,MATCH('Load Shapes - 8760'!$A5151,'Load Shapes - Day Type'!$K:$K,0))</f>
        <v>0.128</v>
      </c>
      <c r="P5151" s="14">
        <f>INDEX('Load Shapes - Day Type'!H:H,MATCH('Load Shapes - 8760'!$A5151,'Load Shapes - Day Type'!$K:$K,0))</f>
        <v>0.111</v>
      </c>
      <c r="Q5151" s="15">
        <f>INDEX('Load Shapes - Day Type'!I:I,MATCH('Load Shapes - 8760'!$A5151,'Load Shapes - Day Type'!$K:$K,0))</f>
        <v>1.6633672687580014</v>
      </c>
      <c r="R5151" s="15">
        <f>INDEX('Load Shapes - Day Type'!J:J,MATCH('Load Shapes - 8760'!$A5151,'Load Shapes - Day Type'!$K:$K,0))</f>
        <v>0.2129110104010242</v>
      </c>
      <c r="S5151" s="47">
        <f t="shared" si="324"/>
        <v>1.3099064747244379E-4</v>
      </c>
    </row>
    <row r="5152" spans="1:19" x14ac:dyDescent="0.2">
      <c r="A5152" s="45" t="str">
        <f t="shared" si="321"/>
        <v>AugustWeekday13</v>
      </c>
      <c r="E5152" s="9">
        <v>2017</v>
      </c>
      <c r="F5152" s="9">
        <v>8</v>
      </c>
      <c r="G5152" s="9" t="s">
        <v>13</v>
      </c>
      <c r="H5152" s="9">
        <v>3</v>
      </c>
      <c r="I5152" s="24" t="s">
        <v>189</v>
      </c>
      <c r="J5152" s="25" t="str">
        <f t="shared" si="322"/>
        <v/>
      </c>
      <c r="K5152" s="25" t="str">
        <f t="shared" si="323"/>
        <v>Weekday</v>
      </c>
      <c r="L5152" s="25" t="s">
        <v>176</v>
      </c>
      <c r="M5152" s="9">
        <v>5149</v>
      </c>
      <c r="N5152" s="9">
        <v>13</v>
      </c>
      <c r="O5152" s="14">
        <f>INDEX('Load Shapes - Day Type'!G:G,MATCH('Load Shapes - 8760'!$A5152,'Load Shapes - Day Type'!$K:$K,0))</f>
        <v>0.129</v>
      </c>
      <c r="P5152" s="14">
        <f>INDEX('Load Shapes - Day Type'!H:H,MATCH('Load Shapes - 8760'!$A5152,'Load Shapes - Day Type'!$K:$K,0))</f>
        <v>0.109</v>
      </c>
      <c r="Q5152" s="15">
        <f>INDEX('Load Shapes - Day Type'!I:I,MATCH('Load Shapes - 8760'!$A5152,'Load Shapes - Day Type'!$K:$K,0))</f>
        <v>1.6633672687580014</v>
      </c>
      <c r="R5152" s="15">
        <f>INDEX('Load Shapes - Day Type'!J:J,MATCH('Load Shapes - 8760'!$A5152,'Load Shapes - Day Type'!$K:$K,0))</f>
        <v>0.21457437766978218</v>
      </c>
      <c r="S5152" s="47">
        <f t="shared" si="324"/>
        <v>1.3201401190582226E-4</v>
      </c>
    </row>
    <row r="5153" spans="1:19" x14ac:dyDescent="0.2">
      <c r="A5153" s="45" t="str">
        <f t="shared" si="321"/>
        <v>AugustWeekday14</v>
      </c>
      <c r="E5153" s="9">
        <v>2017</v>
      </c>
      <c r="F5153" s="9">
        <v>8</v>
      </c>
      <c r="G5153" s="9" t="s">
        <v>13</v>
      </c>
      <c r="H5153" s="9">
        <v>3</v>
      </c>
      <c r="I5153" s="24" t="s">
        <v>189</v>
      </c>
      <c r="J5153" s="25" t="str">
        <f t="shared" si="322"/>
        <v/>
      </c>
      <c r="K5153" s="25" t="str">
        <f t="shared" si="323"/>
        <v>Weekday</v>
      </c>
      <c r="L5153" s="25" t="s">
        <v>176</v>
      </c>
      <c r="M5153" s="9">
        <v>5150</v>
      </c>
      <c r="N5153" s="9">
        <v>14</v>
      </c>
      <c r="O5153" s="14">
        <f>INDEX('Load Shapes - Day Type'!G:G,MATCH('Load Shapes - 8760'!$A5153,'Load Shapes - Day Type'!$K:$K,0))</f>
        <v>0.121</v>
      </c>
      <c r="P5153" s="14">
        <f>INDEX('Load Shapes - Day Type'!H:H,MATCH('Load Shapes - 8760'!$A5153,'Load Shapes - Day Type'!$K:$K,0))</f>
        <v>0.11600000000000001</v>
      </c>
      <c r="Q5153" s="15">
        <f>INDEX('Load Shapes - Day Type'!I:I,MATCH('Load Shapes - 8760'!$A5153,'Load Shapes - Day Type'!$K:$K,0))</f>
        <v>1.6633672687580014</v>
      </c>
      <c r="R5153" s="15">
        <f>INDEX('Load Shapes - Day Type'!J:J,MATCH('Load Shapes - 8760'!$A5153,'Load Shapes - Day Type'!$K:$K,0))</f>
        <v>0.20126743951971818</v>
      </c>
      <c r="S5153" s="47">
        <f t="shared" si="324"/>
        <v>1.2382709643879452E-4</v>
      </c>
    </row>
    <row r="5154" spans="1:19" x14ac:dyDescent="0.2">
      <c r="A5154" s="45" t="str">
        <f t="shared" si="321"/>
        <v>AugustWeekday15</v>
      </c>
      <c r="E5154" s="9">
        <v>2017</v>
      </c>
      <c r="F5154" s="9">
        <v>8</v>
      </c>
      <c r="G5154" s="9" t="s">
        <v>13</v>
      </c>
      <c r="H5154" s="9">
        <v>3</v>
      </c>
      <c r="I5154" s="24" t="s">
        <v>189</v>
      </c>
      <c r="J5154" s="25" t="str">
        <f t="shared" si="322"/>
        <v/>
      </c>
      <c r="K5154" s="25" t="str">
        <f t="shared" si="323"/>
        <v>Weekday</v>
      </c>
      <c r="L5154" s="25" t="s">
        <v>176</v>
      </c>
      <c r="M5154" s="9">
        <v>5151</v>
      </c>
      <c r="N5154" s="9">
        <v>15</v>
      </c>
      <c r="O5154" s="14">
        <f>INDEX('Load Shapes - Day Type'!G:G,MATCH('Load Shapes - 8760'!$A5154,'Load Shapes - Day Type'!$K:$K,0))</f>
        <v>0.11899999999999999</v>
      </c>
      <c r="P5154" s="14">
        <f>INDEX('Load Shapes - Day Type'!H:H,MATCH('Load Shapes - 8760'!$A5154,'Load Shapes - Day Type'!$K:$K,0))</f>
        <v>0.114</v>
      </c>
      <c r="Q5154" s="15">
        <f>INDEX('Load Shapes - Day Type'!I:I,MATCH('Load Shapes - 8760'!$A5154,'Load Shapes - Day Type'!$K:$K,0))</f>
        <v>1.6633672687580014</v>
      </c>
      <c r="R5154" s="15">
        <f>INDEX('Load Shapes - Day Type'!J:J,MATCH('Load Shapes - 8760'!$A5154,'Load Shapes - Day Type'!$K:$K,0))</f>
        <v>0.19794070498220218</v>
      </c>
      <c r="S5154" s="47">
        <f t="shared" si="324"/>
        <v>1.2178036757203758E-4</v>
      </c>
    </row>
    <row r="5155" spans="1:19" x14ac:dyDescent="0.2">
      <c r="A5155" s="45" t="str">
        <f t="shared" si="321"/>
        <v>AugustWeekday16</v>
      </c>
      <c r="E5155" s="9">
        <v>2017</v>
      </c>
      <c r="F5155" s="9">
        <v>8</v>
      </c>
      <c r="G5155" s="9" t="s">
        <v>13</v>
      </c>
      <c r="H5155" s="9">
        <v>3</v>
      </c>
      <c r="I5155" s="24" t="s">
        <v>189</v>
      </c>
      <c r="J5155" s="25" t="str">
        <f t="shared" si="322"/>
        <v/>
      </c>
      <c r="K5155" s="25" t="str">
        <f t="shared" si="323"/>
        <v>Weekday</v>
      </c>
      <c r="L5155" s="25" t="s">
        <v>176</v>
      </c>
      <c r="M5155" s="9">
        <v>5152</v>
      </c>
      <c r="N5155" s="9">
        <v>16</v>
      </c>
      <c r="O5155" s="14">
        <f>INDEX('Load Shapes - Day Type'!G:G,MATCH('Load Shapes - 8760'!$A5155,'Load Shapes - Day Type'!$K:$K,0))</f>
        <v>0.11700000000000001</v>
      </c>
      <c r="P5155" s="14">
        <f>INDEX('Load Shapes - Day Type'!H:H,MATCH('Load Shapes - 8760'!$A5155,'Load Shapes - Day Type'!$K:$K,0))</f>
        <v>0.112</v>
      </c>
      <c r="Q5155" s="15">
        <f>INDEX('Load Shapes - Day Type'!I:I,MATCH('Load Shapes - 8760'!$A5155,'Load Shapes - Day Type'!$K:$K,0))</f>
        <v>1.6633672687580014</v>
      </c>
      <c r="R5155" s="15">
        <f>INDEX('Load Shapes - Day Type'!J:J,MATCH('Load Shapes - 8760'!$A5155,'Load Shapes - Day Type'!$K:$K,0))</f>
        <v>0.19461397044468617</v>
      </c>
      <c r="S5155" s="47">
        <f t="shared" si="324"/>
        <v>1.1973363870528065E-4</v>
      </c>
    </row>
    <row r="5156" spans="1:19" x14ac:dyDescent="0.2">
      <c r="A5156" s="45" t="str">
        <f t="shared" si="321"/>
        <v>AugustWeekday17</v>
      </c>
      <c r="E5156" s="9">
        <v>2017</v>
      </c>
      <c r="F5156" s="9">
        <v>8</v>
      </c>
      <c r="G5156" s="9" t="s">
        <v>13</v>
      </c>
      <c r="H5156" s="9">
        <v>3</v>
      </c>
      <c r="I5156" s="24" t="s">
        <v>189</v>
      </c>
      <c r="J5156" s="25" t="str">
        <f t="shared" si="322"/>
        <v/>
      </c>
      <c r="K5156" s="25" t="str">
        <f t="shared" si="323"/>
        <v>Weekday</v>
      </c>
      <c r="L5156" s="25" t="s">
        <v>176</v>
      </c>
      <c r="M5156" s="9">
        <v>5153</v>
      </c>
      <c r="N5156" s="9">
        <v>17</v>
      </c>
      <c r="O5156" s="14">
        <f>INDEX('Load Shapes - Day Type'!G:G,MATCH('Load Shapes - 8760'!$A5156,'Load Shapes - Day Type'!$K:$K,0))</f>
        <v>0.11899999999999999</v>
      </c>
      <c r="P5156" s="14">
        <f>INDEX('Load Shapes - Day Type'!H:H,MATCH('Load Shapes - 8760'!$A5156,'Load Shapes - Day Type'!$K:$K,0))</f>
        <v>0.107</v>
      </c>
      <c r="Q5156" s="15">
        <f>INDEX('Load Shapes - Day Type'!I:I,MATCH('Load Shapes - 8760'!$A5156,'Load Shapes - Day Type'!$K:$K,0))</f>
        <v>1.6633672687580014</v>
      </c>
      <c r="R5156" s="15">
        <f>INDEX('Load Shapes - Day Type'!J:J,MATCH('Load Shapes - 8760'!$A5156,'Load Shapes - Day Type'!$K:$K,0))</f>
        <v>0.19794070498220218</v>
      </c>
      <c r="S5156" s="47">
        <f t="shared" si="324"/>
        <v>1.2178036757203758E-4</v>
      </c>
    </row>
    <row r="5157" spans="1:19" x14ac:dyDescent="0.2">
      <c r="A5157" s="45" t="str">
        <f t="shared" si="321"/>
        <v>AugustWeekday18</v>
      </c>
      <c r="E5157" s="9">
        <v>2017</v>
      </c>
      <c r="F5157" s="9">
        <v>8</v>
      </c>
      <c r="G5157" s="9" t="s">
        <v>13</v>
      </c>
      <c r="H5157" s="9">
        <v>3</v>
      </c>
      <c r="I5157" s="24" t="s">
        <v>189</v>
      </c>
      <c r="J5157" s="25" t="str">
        <f t="shared" si="322"/>
        <v/>
      </c>
      <c r="K5157" s="25" t="str">
        <f t="shared" si="323"/>
        <v>Weekday</v>
      </c>
      <c r="L5157" s="25" t="s">
        <v>176</v>
      </c>
      <c r="M5157" s="9">
        <v>5154</v>
      </c>
      <c r="N5157" s="9">
        <v>18</v>
      </c>
      <c r="O5157" s="14">
        <f>INDEX('Load Shapes - Day Type'!G:G,MATCH('Load Shapes - 8760'!$A5157,'Load Shapes - Day Type'!$K:$K,0))</f>
        <v>0.126</v>
      </c>
      <c r="P5157" s="14">
        <f>INDEX('Load Shapes - Day Type'!H:H,MATCH('Load Shapes - 8760'!$A5157,'Load Shapes - Day Type'!$K:$K,0))</f>
        <v>9.8000000000000004E-2</v>
      </c>
      <c r="Q5157" s="15">
        <f>INDEX('Load Shapes - Day Type'!I:I,MATCH('Load Shapes - 8760'!$A5157,'Load Shapes - Day Type'!$K:$K,0))</f>
        <v>1.6633672687580014</v>
      </c>
      <c r="R5157" s="15">
        <f>INDEX('Load Shapes - Day Type'!J:J,MATCH('Load Shapes - 8760'!$A5157,'Load Shapes - Day Type'!$K:$K,0))</f>
        <v>0.2095842758635082</v>
      </c>
      <c r="S5157" s="47">
        <f t="shared" si="324"/>
        <v>1.2894391860568684E-4</v>
      </c>
    </row>
    <row r="5158" spans="1:19" x14ac:dyDescent="0.2">
      <c r="A5158" s="45" t="str">
        <f t="shared" si="321"/>
        <v>AugustWeekday19</v>
      </c>
      <c r="E5158" s="9">
        <v>2017</v>
      </c>
      <c r="F5158" s="9">
        <v>8</v>
      </c>
      <c r="G5158" s="9" t="s">
        <v>13</v>
      </c>
      <c r="H5158" s="9">
        <v>3</v>
      </c>
      <c r="I5158" s="24" t="s">
        <v>189</v>
      </c>
      <c r="J5158" s="25" t="str">
        <f t="shared" si="322"/>
        <v/>
      </c>
      <c r="K5158" s="25" t="str">
        <f t="shared" si="323"/>
        <v>Weekday</v>
      </c>
      <c r="L5158" s="25" t="s">
        <v>176</v>
      </c>
      <c r="M5158" s="9">
        <v>5155</v>
      </c>
      <c r="N5158" s="9">
        <v>19</v>
      </c>
      <c r="O5158" s="14">
        <f>INDEX('Load Shapes - Day Type'!G:G,MATCH('Load Shapes - 8760'!$A5158,'Load Shapes - Day Type'!$K:$K,0))</f>
        <v>0.127</v>
      </c>
      <c r="P5158" s="14">
        <f>INDEX('Load Shapes - Day Type'!H:H,MATCH('Load Shapes - 8760'!$A5158,'Load Shapes - Day Type'!$K:$K,0))</f>
        <v>9.2999999999999999E-2</v>
      </c>
      <c r="Q5158" s="15">
        <f>INDEX('Load Shapes - Day Type'!I:I,MATCH('Load Shapes - 8760'!$A5158,'Load Shapes - Day Type'!$K:$K,0))</f>
        <v>1.6633672687580014</v>
      </c>
      <c r="R5158" s="15">
        <f>INDEX('Load Shapes - Day Type'!J:J,MATCH('Load Shapes - 8760'!$A5158,'Load Shapes - Day Type'!$K:$K,0))</f>
        <v>0.21124764313226618</v>
      </c>
      <c r="S5158" s="47">
        <f t="shared" si="324"/>
        <v>1.2996728303906531E-4</v>
      </c>
    </row>
    <row r="5159" spans="1:19" x14ac:dyDescent="0.2">
      <c r="A5159" s="45" t="str">
        <f t="shared" si="321"/>
        <v>AugustWeekday20</v>
      </c>
      <c r="E5159" s="9">
        <v>2017</v>
      </c>
      <c r="F5159" s="9">
        <v>8</v>
      </c>
      <c r="G5159" s="9" t="s">
        <v>13</v>
      </c>
      <c r="H5159" s="9">
        <v>3</v>
      </c>
      <c r="I5159" s="24" t="s">
        <v>189</v>
      </c>
      <c r="J5159" s="25" t="str">
        <f t="shared" si="322"/>
        <v/>
      </c>
      <c r="K5159" s="25" t="str">
        <f t="shared" si="323"/>
        <v>Weekday</v>
      </c>
      <c r="L5159" s="25" t="s">
        <v>176</v>
      </c>
      <c r="M5159" s="9">
        <v>5156</v>
      </c>
      <c r="N5159" s="9">
        <v>20</v>
      </c>
      <c r="O5159" s="14">
        <f>INDEX('Load Shapes - Day Type'!G:G,MATCH('Load Shapes - 8760'!$A5159,'Load Shapes - Day Type'!$K:$K,0))</f>
        <v>0.14000000000000001</v>
      </c>
      <c r="P5159" s="14">
        <f>INDEX('Load Shapes - Day Type'!H:H,MATCH('Load Shapes - 8760'!$A5159,'Load Shapes - Day Type'!$K:$K,0))</f>
        <v>8.4000000000000005E-2</v>
      </c>
      <c r="Q5159" s="15">
        <f>INDEX('Load Shapes - Day Type'!I:I,MATCH('Load Shapes - 8760'!$A5159,'Load Shapes - Day Type'!$K:$K,0))</f>
        <v>1.6633672687580014</v>
      </c>
      <c r="R5159" s="15">
        <f>INDEX('Load Shapes - Day Type'!J:J,MATCH('Load Shapes - 8760'!$A5159,'Load Shapes - Day Type'!$K:$K,0))</f>
        <v>0.23287141762612024</v>
      </c>
      <c r="S5159" s="47">
        <f t="shared" si="324"/>
        <v>1.432710206729854E-4</v>
      </c>
    </row>
    <row r="5160" spans="1:19" x14ac:dyDescent="0.2">
      <c r="A5160" s="45" t="str">
        <f t="shared" si="321"/>
        <v>AugustWeekday21</v>
      </c>
      <c r="E5160" s="9">
        <v>2017</v>
      </c>
      <c r="F5160" s="9">
        <v>8</v>
      </c>
      <c r="G5160" s="9" t="s">
        <v>13</v>
      </c>
      <c r="H5160" s="9">
        <v>3</v>
      </c>
      <c r="I5160" s="24" t="s">
        <v>189</v>
      </c>
      <c r="J5160" s="25" t="str">
        <f t="shared" si="322"/>
        <v/>
      </c>
      <c r="K5160" s="25" t="str">
        <f t="shared" si="323"/>
        <v>Weekday</v>
      </c>
      <c r="L5160" s="25" t="s">
        <v>176</v>
      </c>
      <c r="M5160" s="9">
        <v>5157</v>
      </c>
      <c r="N5160" s="9">
        <v>21</v>
      </c>
      <c r="O5160" s="14">
        <f>INDEX('Load Shapes - Day Type'!G:G,MATCH('Load Shapes - 8760'!$A5160,'Load Shapes - Day Type'!$K:$K,0))</f>
        <v>0.159</v>
      </c>
      <c r="P5160" s="14">
        <f>INDEX('Load Shapes - Day Type'!H:H,MATCH('Load Shapes - 8760'!$A5160,'Load Shapes - Day Type'!$K:$K,0))</f>
        <v>7.4999999999999997E-2</v>
      </c>
      <c r="Q5160" s="15">
        <f>INDEX('Load Shapes - Day Type'!I:I,MATCH('Load Shapes - 8760'!$A5160,'Load Shapes - Day Type'!$K:$K,0))</f>
        <v>1.6633672687580014</v>
      </c>
      <c r="R5160" s="15">
        <f>INDEX('Load Shapes - Day Type'!J:J,MATCH('Load Shapes - 8760'!$A5160,'Load Shapes - Day Type'!$K:$K,0))</f>
        <v>0.26447539573252221</v>
      </c>
      <c r="S5160" s="47">
        <f t="shared" si="324"/>
        <v>1.6271494490717627E-4</v>
      </c>
    </row>
    <row r="5161" spans="1:19" x14ac:dyDescent="0.2">
      <c r="A5161" s="45" t="str">
        <f t="shared" si="321"/>
        <v>AugustWeekday22</v>
      </c>
      <c r="E5161" s="9">
        <v>2017</v>
      </c>
      <c r="F5161" s="9">
        <v>8</v>
      </c>
      <c r="G5161" s="9" t="s">
        <v>13</v>
      </c>
      <c r="H5161" s="9">
        <v>3</v>
      </c>
      <c r="I5161" s="24" t="s">
        <v>189</v>
      </c>
      <c r="J5161" s="25" t="str">
        <f t="shared" si="322"/>
        <v/>
      </c>
      <c r="K5161" s="25" t="str">
        <f t="shared" si="323"/>
        <v>Weekday</v>
      </c>
      <c r="L5161" s="25" t="s">
        <v>176</v>
      </c>
      <c r="M5161" s="9">
        <v>5158</v>
      </c>
      <c r="N5161" s="9">
        <v>22</v>
      </c>
      <c r="O5161" s="14">
        <f>INDEX('Load Shapes - Day Type'!G:G,MATCH('Load Shapes - 8760'!$A5161,'Load Shapes - Day Type'!$K:$K,0))</f>
        <v>0.14299999999999999</v>
      </c>
      <c r="P5161" s="14">
        <f>INDEX('Load Shapes - Day Type'!H:H,MATCH('Load Shapes - 8760'!$A5161,'Load Shapes - Day Type'!$K:$K,0))</f>
        <v>7.3999999999999996E-2</v>
      </c>
      <c r="Q5161" s="15">
        <f>INDEX('Load Shapes - Day Type'!I:I,MATCH('Load Shapes - 8760'!$A5161,'Load Shapes - Day Type'!$K:$K,0))</f>
        <v>1.6633672687580014</v>
      </c>
      <c r="R5161" s="15">
        <f>INDEX('Load Shapes - Day Type'!J:J,MATCH('Load Shapes - 8760'!$A5161,'Load Shapes - Day Type'!$K:$K,0))</f>
        <v>0.2378615194323942</v>
      </c>
      <c r="S5161" s="47">
        <f t="shared" si="324"/>
        <v>1.4634111397312076E-4</v>
      </c>
    </row>
    <row r="5162" spans="1:19" x14ac:dyDescent="0.2">
      <c r="A5162" s="45" t="str">
        <f t="shared" si="321"/>
        <v>AugustWeekday23</v>
      </c>
      <c r="E5162" s="9">
        <v>2017</v>
      </c>
      <c r="F5162" s="9">
        <v>8</v>
      </c>
      <c r="G5162" s="9" t="s">
        <v>13</v>
      </c>
      <c r="H5162" s="9">
        <v>3</v>
      </c>
      <c r="I5162" s="24" t="s">
        <v>189</v>
      </c>
      <c r="J5162" s="25" t="str">
        <f t="shared" si="322"/>
        <v/>
      </c>
      <c r="K5162" s="25" t="str">
        <f t="shared" si="323"/>
        <v>Weekday</v>
      </c>
      <c r="L5162" s="25" t="s">
        <v>176</v>
      </c>
      <c r="M5162" s="9">
        <v>5159</v>
      </c>
      <c r="N5162" s="9">
        <v>23</v>
      </c>
      <c r="O5162" s="14">
        <f>INDEX('Load Shapes - Day Type'!G:G,MATCH('Load Shapes - 8760'!$A5162,'Load Shapes - Day Type'!$K:$K,0))</f>
        <v>9.6000000000000002E-2</v>
      </c>
      <c r="P5162" s="14">
        <f>INDEX('Load Shapes - Day Type'!H:H,MATCH('Load Shapes - 8760'!$A5162,'Load Shapes - Day Type'!$K:$K,0))</f>
        <v>7.6999999999999999E-2</v>
      </c>
      <c r="Q5162" s="15">
        <f>INDEX('Load Shapes - Day Type'!I:I,MATCH('Load Shapes - 8760'!$A5162,'Load Shapes - Day Type'!$K:$K,0))</f>
        <v>1.6633672687580014</v>
      </c>
      <c r="R5162" s="15">
        <f>INDEX('Load Shapes - Day Type'!J:J,MATCH('Load Shapes - 8760'!$A5162,'Load Shapes - Day Type'!$K:$K,0))</f>
        <v>0.15968325780076814</v>
      </c>
      <c r="S5162" s="47">
        <f t="shared" si="324"/>
        <v>9.8242985604332834E-5</v>
      </c>
    </row>
    <row r="5163" spans="1:19" x14ac:dyDescent="0.2">
      <c r="A5163" s="45" t="str">
        <f t="shared" si="321"/>
        <v>AugustWeekday24</v>
      </c>
      <c r="E5163" s="9">
        <v>2017</v>
      </c>
      <c r="F5163" s="9">
        <v>8</v>
      </c>
      <c r="G5163" s="9" t="s">
        <v>13</v>
      </c>
      <c r="H5163" s="9">
        <v>3</v>
      </c>
      <c r="I5163" s="24" t="s">
        <v>189</v>
      </c>
      <c r="J5163" s="25" t="str">
        <f t="shared" si="322"/>
        <v/>
      </c>
      <c r="K5163" s="25" t="str">
        <f t="shared" si="323"/>
        <v>Weekday</v>
      </c>
      <c r="L5163" s="25" t="s">
        <v>177</v>
      </c>
      <c r="M5163" s="9">
        <v>5160</v>
      </c>
      <c r="N5163" s="9">
        <v>24</v>
      </c>
      <c r="O5163" s="14">
        <f>INDEX('Load Shapes - Day Type'!G:G,MATCH('Load Shapes - 8760'!$A5163,'Load Shapes - Day Type'!$K:$K,0))</f>
        <v>5.5E-2</v>
      </c>
      <c r="P5163" s="14">
        <f>INDEX('Load Shapes - Day Type'!H:H,MATCH('Load Shapes - 8760'!$A5163,'Load Shapes - Day Type'!$K:$K,0))</f>
        <v>9.5000000000000001E-2</v>
      </c>
      <c r="Q5163" s="15">
        <f>INDEX('Load Shapes - Day Type'!I:I,MATCH('Load Shapes - 8760'!$A5163,'Load Shapes - Day Type'!$K:$K,0))</f>
        <v>1.6633672687580014</v>
      </c>
      <c r="R5163" s="15">
        <f>INDEX('Load Shapes - Day Type'!J:J,MATCH('Load Shapes - 8760'!$A5163,'Load Shapes - Day Type'!$K:$K,0))</f>
        <v>9.1485199781690077E-2</v>
      </c>
      <c r="S5163" s="47">
        <f t="shared" si="324"/>
        <v>5.6285043835815688E-5</v>
      </c>
    </row>
    <row r="5164" spans="1:19" x14ac:dyDescent="0.2">
      <c r="A5164" s="45" t="str">
        <f t="shared" si="321"/>
        <v>AugustWeekday1</v>
      </c>
      <c r="E5164" s="9">
        <v>2017</v>
      </c>
      <c r="F5164" s="9">
        <v>8</v>
      </c>
      <c r="G5164" s="9" t="s">
        <v>13</v>
      </c>
      <c r="H5164" s="9">
        <v>4</v>
      </c>
      <c r="I5164" s="24" t="s">
        <v>186</v>
      </c>
      <c r="J5164" s="25" t="str">
        <f t="shared" si="322"/>
        <v/>
      </c>
      <c r="K5164" s="25" t="str">
        <f t="shared" si="323"/>
        <v>Weekday</v>
      </c>
      <c r="L5164" s="25" t="s">
        <v>177</v>
      </c>
      <c r="M5164" s="9">
        <v>5161</v>
      </c>
      <c r="N5164" s="9">
        <v>1</v>
      </c>
      <c r="O5164" s="14">
        <f>INDEX('Load Shapes - Day Type'!G:G,MATCH('Load Shapes - 8760'!$A5164,'Load Shapes - Day Type'!$K:$K,0))</f>
        <v>3.3000000000000002E-2</v>
      </c>
      <c r="P5164" s="14">
        <f>INDEX('Load Shapes - Day Type'!H:H,MATCH('Load Shapes - 8760'!$A5164,'Load Shapes - Day Type'!$K:$K,0))</f>
        <v>0.158</v>
      </c>
      <c r="Q5164" s="15">
        <f>INDEX('Load Shapes - Day Type'!I:I,MATCH('Load Shapes - 8760'!$A5164,'Load Shapes - Day Type'!$K:$K,0))</f>
        <v>1.6633672687580014</v>
      </c>
      <c r="R5164" s="15">
        <f>INDEX('Load Shapes - Day Type'!J:J,MATCH('Load Shapes - 8760'!$A5164,'Load Shapes - Day Type'!$K:$K,0))</f>
        <v>5.489111986901405E-2</v>
      </c>
      <c r="S5164" s="47">
        <f t="shared" si="324"/>
        <v>3.3771026301489414E-5</v>
      </c>
    </row>
    <row r="5165" spans="1:19" x14ac:dyDescent="0.2">
      <c r="A5165" s="45" t="str">
        <f t="shared" si="321"/>
        <v>AugustWeekday2</v>
      </c>
      <c r="E5165" s="9">
        <v>2017</v>
      </c>
      <c r="F5165" s="9">
        <v>8</v>
      </c>
      <c r="G5165" s="9" t="s">
        <v>13</v>
      </c>
      <c r="H5165" s="9">
        <v>4</v>
      </c>
      <c r="I5165" s="24" t="s">
        <v>186</v>
      </c>
      <c r="J5165" s="25" t="str">
        <f t="shared" si="322"/>
        <v/>
      </c>
      <c r="K5165" s="25" t="str">
        <f t="shared" si="323"/>
        <v>Weekday</v>
      </c>
      <c r="L5165" s="25" t="s">
        <v>177</v>
      </c>
      <c r="M5165" s="9">
        <v>5162</v>
      </c>
      <c r="N5165" s="9">
        <v>2</v>
      </c>
      <c r="O5165" s="14">
        <f>INDEX('Load Shapes - Day Type'!G:G,MATCH('Load Shapes - 8760'!$A5165,'Load Shapes - Day Type'!$K:$K,0))</f>
        <v>2.5999999999999999E-2</v>
      </c>
      <c r="P5165" s="14">
        <f>INDEX('Load Shapes - Day Type'!H:H,MATCH('Load Shapes - 8760'!$A5165,'Load Shapes - Day Type'!$K:$K,0))</f>
        <v>0.216</v>
      </c>
      <c r="Q5165" s="15">
        <f>INDEX('Load Shapes - Day Type'!I:I,MATCH('Load Shapes - 8760'!$A5165,'Load Shapes - Day Type'!$K:$K,0))</f>
        <v>1.6633672687580014</v>
      </c>
      <c r="R5165" s="15">
        <f>INDEX('Load Shapes - Day Type'!J:J,MATCH('Load Shapes - 8760'!$A5165,'Load Shapes - Day Type'!$K:$K,0))</f>
        <v>4.3247548987708037E-2</v>
      </c>
      <c r="S5165" s="47">
        <f t="shared" si="324"/>
        <v>2.6607475267840143E-5</v>
      </c>
    </row>
    <row r="5166" spans="1:19" x14ac:dyDescent="0.2">
      <c r="A5166" s="45" t="str">
        <f t="shared" si="321"/>
        <v>AugustWeekday3</v>
      </c>
      <c r="E5166" s="9">
        <v>2017</v>
      </c>
      <c r="F5166" s="9">
        <v>8</v>
      </c>
      <c r="G5166" s="9" t="s">
        <v>13</v>
      </c>
      <c r="H5166" s="9">
        <v>4</v>
      </c>
      <c r="I5166" s="24" t="s">
        <v>186</v>
      </c>
      <c r="J5166" s="25" t="str">
        <f t="shared" si="322"/>
        <v/>
      </c>
      <c r="K5166" s="25" t="str">
        <f t="shared" si="323"/>
        <v>Weekday</v>
      </c>
      <c r="L5166" s="25" t="s">
        <v>177</v>
      </c>
      <c r="M5166" s="9">
        <v>5163</v>
      </c>
      <c r="N5166" s="9">
        <v>3</v>
      </c>
      <c r="O5166" s="14">
        <f>INDEX('Load Shapes - Day Type'!G:G,MATCH('Load Shapes - 8760'!$A5166,'Load Shapes - Day Type'!$K:$K,0))</f>
        <v>2.4E-2</v>
      </c>
      <c r="P5166" s="14">
        <f>INDEX('Load Shapes - Day Type'!H:H,MATCH('Load Shapes - 8760'!$A5166,'Load Shapes - Day Type'!$K:$K,0))</f>
        <v>0.24399999999999999</v>
      </c>
      <c r="Q5166" s="15">
        <f>INDEX('Load Shapes - Day Type'!I:I,MATCH('Load Shapes - 8760'!$A5166,'Load Shapes - Day Type'!$K:$K,0))</f>
        <v>1.6633672687580014</v>
      </c>
      <c r="R5166" s="15">
        <f>INDEX('Load Shapes - Day Type'!J:J,MATCH('Load Shapes - 8760'!$A5166,'Load Shapes - Day Type'!$K:$K,0))</f>
        <v>3.9920814450192035E-2</v>
      </c>
      <c r="S5166" s="47">
        <f t="shared" si="324"/>
        <v>2.4560746401083209E-5</v>
      </c>
    </row>
    <row r="5167" spans="1:19" x14ac:dyDescent="0.2">
      <c r="A5167" s="45" t="str">
        <f t="shared" si="321"/>
        <v>AugustWeekday4</v>
      </c>
      <c r="E5167" s="9">
        <v>2017</v>
      </c>
      <c r="F5167" s="9">
        <v>8</v>
      </c>
      <c r="G5167" s="9" t="s">
        <v>13</v>
      </c>
      <c r="H5167" s="9">
        <v>4</v>
      </c>
      <c r="I5167" s="24" t="s">
        <v>186</v>
      </c>
      <c r="J5167" s="25" t="str">
        <f t="shared" si="322"/>
        <v/>
      </c>
      <c r="K5167" s="25" t="str">
        <f t="shared" si="323"/>
        <v>Weekday</v>
      </c>
      <c r="L5167" s="25" t="s">
        <v>177</v>
      </c>
      <c r="M5167" s="9">
        <v>5164</v>
      </c>
      <c r="N5167" s="9">
        <v>4</v>
      </c>
      <c r="O5167" s="14">
        <f>INDEX('Load Shapes - Day Type'!G:G,MATCH('Load Shapes - 8760'!$A5167,'Load Shapes - Day Type'!$K:$K,0))</f>
        <v>2.5999999999999999E-2</v>
      </c>
      <c r="P5167" s="14">
        <f>INDEX('Load Shapes - Day Type'!H:H,MATCH('Load Shapes - 8760'!$A5167,'Load Shapes - Day Type'!$K:$K,0))</f>
        <v>0.23499999999999999</v>
      </c>
      <c r="Q5167" s="15">
        <f>INDEX('Load Shapes - Day Type'!I:I,MATCH('Load Shapes - 8760'!$A5167,'Load Shapes - Day Type'!$K:$K,0))</f>
        <v>1.6633672687580014</v>
      </c>
      <c r="R5167" s="15">
        <f>INDEX('Load Shapes - Day Type'!J:J,MATCH('Load Shapes - 8760'!$A5167,'Load Shapes - Day Type'!$K:$K,0))</f>
        <v>4.3247548987708037E-2</v>
      </c>
      <c r="S5167" s="47">
        <f t="shared" si="324"/>
        <v>2.6607475267840143E-5</v>
      </c>
    </row>
    <row r="5168" spans="1:19" x14ac:dyDescent="0.2">
      <c r="A5168" s="45" t="str">
        <f t="shared" si="321"/>
        <v>AugustWeekday5</v>
      </c>
      <c r="E5168" s="9">
        <v>2017</v>
      </c>
      <c r="F5168" s="9">
        <v>8</v>
      </c>
      <c r="G5168" s="9" t="s">
        <v>13</v>
      </c>
      <c r="H5168" s="9">
        <v>4</v>
      </c>
      <c r="I5168" s="24" t="s">
        <v>186</v>
      </c>
      <c r="J5168" s="25" t="str">
        <f t="shared" si="322"/>
        <v/>
      </c>
      <c r="K5168" s="25" t="str">
        <f t="shared" si="323"/>
        <v>Weekday</v>
      </c>
      <c r="L5168" s="25" t="s">
        <v>177</v>
      </c>
      <c r="M5168" s="9">
        <v>5165</v>
      </c>
      <c r="N5168" s="9">
        <v>5</v>
      </c>
      <c r="O5168" s="14">
        <f>INDEX('Load Shapes - Day Type'!G:G,MATCH('Load Shapes - 8760'!$A5168,'Load Shapes - Day Type'!$K:$K,0))</f>
        <v>3.2000000000000001E-2</v>
      </c>
      <c r="P5168" s="14">
        <f>INDEX('Load Shapes - Day Type'!H:H,MATCH('Load Shapes - 8760'!$A5168,'Load Shapes - Day Type'!$K:$K,0))</f>
        <v>0.20799999999999999</v>
      </c>
      <c r="Q5168" s="15">
        <f>INDEX('Load Shapes - Day Type'!I:I,MATCH('Load Shapes - 8760'!$A5168,'Load Shapes - Day Type'!$K:$K,0))</f>
        <v>1.6633672687580014</v>
      </c>
      <c r="R5168" s="15">
        <f>INDEX('Load Shapes - Day Type'!J:J,MATCH('Load Shapes - 8760'!$A5168,'Load Shapes - Day Type'!$K:$K,0))</f>
        <v>5.3227752600256049E-2</v>
      </c>
      <c r="S5168" s="47">
        <f t="shared" si="324"/>
        <v>3.2747661868110947E-5</v>
      </c>
    </row>
    <row r="5169" spans="1:19" x14ac:dyDescent="0.2">
      <c r="A5169" s="45" t="str">
        <f t="shared" si="321"/>
        <v>AugustWeekday6</v>
      </c>
      <c r="E5169" s="9">
        <v>2017</v>
      </c>
      <c r="F5169" s="9">
        <v>8</v>
      </c>
      <c r="G5169" s="9" t="s">
        <v>13</v>
      </c>
      <c r="H5169" s="9">
        <v>4</v>
      </c>
      <c r="I5169" s="24" t="s">
        <v>186</v>
      </c>
      <c r="J5169" s="25" t="str">
        <f t="shared" si="322"/>
        <v/>
      </c>
      <c r="K5169" s="25" t="str">
        <f t="shared" si="323"/>
        <v>Weekday</v>
      </c>
      <c r="L5169" s="25" t="s">
        <v>177</v>
      </c>
      <c r="M5169" s="9">
        <v>5166</v>
      </c>
      <c r="N5169" s="9">
        <v>6</v>
      </c>
      <c r="O5169" s="14">
        <f>INDEX('Load Shapes - Day Type'!G:G,MATCH('Load Shapes - 8760'!$A5169,'Load Shapes - Day Type'!$K:$K,0))</f>
        <v>5.2999999999999999E-2</v>
      </c>
      <c r="P5169" s="14">
        <f>INDEX('Load Shapes - Day Type'!H:H,MATCH('Load Shapes - 8760'!$A5169,'Load Shapes - Day Type'!$K:$K,0))</f>
        <v>0.14199999999999999</v>
      </c>
      <c r="Q5169" s="15">
        <f>INDEX('Load Shapes - Day Type'!I:I,MATCH('Load Shapes - 8760'!$A5169,'Load Shapes - Day Type'!$K:$K,0))</f>
        <v>1.6633672687580014</v>
      </c>
      <c r="R5169" s="15">
        <f>INDEX('Load Shapes - Day Type'!J:J,MATCH('Load Shapes - 8760'!$A5169,'Load Shapes - Day Type'!$K:$K,0))</f>
        <v>8.8158465244174075E-2</v>
      </c>
      <c r="S5169" s="47">
        <f t="shared" si="324"/>
        <v>5.4238314969058754E-5</v>
      </c>
    </row>
    <row r="5170" spans="1:19" x14ac:dyDescent="0.2">
      <c r="A5170" s="45" t="str">
        <f t="shared" si="321"/>
        <v>AugustWeekday7</v>
      </c>
      <c r="E5170" s="9">
        <v>2017</v>
      </c>
      <c r="F5170" s="9">
        <v>8</v>
      </c>
      <c r="G5170" s="9" t="s">
        <v>13</v>
      </c>
      <c r="H5170" s="9">
        <v>4</v>
      </c>
      <c r="I5170" s="24" t="s">
        <v>186</v>
      </c>
      <c r="J5170" s="25" t="str">
        <f t="shared" si="322"/>
        <v/>
      </c>
      <c r="K5170" s="25" t="str">
        <f t="shared" si="323"/>
        <v>Weekday</v>
      </c>
      <c r="L5170" s="25" t="s">
        <v>177</v>
      </c>
      <c r="M5170" s="9">
        <v>5167</v>
      </c>
      <c r="N5170" s="9">
        <v>7</v>
      </c>
      <c r="O5170" s="14">
        <f>INDEX('Load Shapes - Day Type'!G:G,MATCH('Load Shapes - 8760'!$A5170,'Load Shapes - Day Type'!$K:$K,0))</f>
        <v>8.6999999999999994E-2</v>
      </c>
      <c r="P5170" s="14">
        <f>INDEX('Load Shapes - Day Type'!H:H,MATCH('Load Shapes - 8760'!$A5170,'Load Shapes - Day Type'!$K:$K,0))</f>
        <v>0.111</v>
      </c>
      <c r="Q5170" s="15">
        <f>INDEX('Load Shapes - Day Type'!I:I,MATCH('Load Shapes - 8760'!$A5170,'Load Shapes - Day Type'!$K:$K,0))</f>
        <v>1.6633672687580014</v>
      </c>
      <c r="R5170" s="15">
        <f>INDEX('Load Shapes - Day Type'!J:J,MATCH('Load Shapes - 8760'!$A5170,'Load Shapes - Day Type'!$K:$K,0))</f>
        <v>0.14471295238194612</v>
      </c>
      <c r="S5170" s="47">
        <f t="shared" si="324"/>
        <v>8.9032705703926622E-5</v>
      </c>
    </row>
    <row r="5171" spans="1:19" x14ac:dyDescent="0.2">
      <c r="A5171" s="45" t="str">
        <f t="shared" si="321"/>
        <v>AugustWeekday8</v>
      </c>
      <c r="E5171" s="9">
        <v>2017</v>
      </c>
      <c r="F5171" s="9">
        <v>8</v>
      </c>
      <c r="G5171" s="9" t="s">
        <v>13</v>
      </c>
      <c r="H5171" s="9">
        <v>4</v>
      </c>
      <c r="I5171" s="24" t="s">
        <v>186</v>
      </c>
      <c r="J5171" s="25" t="str">
        <f t="shared" si="322"/>
        <v/>
      </c>
      <c r="K5171" s="25" t="str">
        <f t="shared" si="323"/>
        <v>Weekday</v>
      </c>
      <c r="L5171" s="25" t="s">
        <v>177</v>
      </c>
      <c r="M5171" s="9">
        <v>5168</v>
      </c>
      <c r="N5171" s="9">
        <v>8</v>
      </c>
      <c r="O5171" s="14">
        <f>INDEX('Load Shapes - Day Type'!G:G,MATCH('Load Shapes - 8760'!$A5171,'Load Shapes - Day Type'!$K:$K,0))</f>
        <v>0.121</v>
      </c>
      <c r="P5171" s="14">
        <f>INDEX('Load Shapes - Day Type'!H:H,MATCH('Load Shapes - 8760'!$A5171,'Load Shapes - Day Type'!$K:$K,0))</f>
        <v>0.10100000000000001</v>
      </c>
      <c r="Q5171" s="15">
        <f>INDEX('Load Shapes - Day Type'!I:I,MATCH('Load Shapes - 8760'!$A5171,'Load Shapes - Day Type'!$K:$K,0))</f>
        <v>1.6633672687580014</v>
      </c>
      <c r="R5171" s="15">
        <f>INDEX('Load Shapes - Day Type'!J:J,MATCH('Load Shapes - 8760'!$A5171,'Load Shapes - Day Type'!$K:$K,0))</f>
        <v>0.20126743951971818</v>
      </c>
      <c r="S5171" s="47">
        <f t="shared" si="324"/>
        <v>1.2382709643879452E-4</v>
      </c>
    </row>
    <row r="5172" spans="1:19" x14ac:dyDescent="0.2">
      <c r="A5172" s="45" t="str">
        <f t="shared" si="321"/>
        <v>AugustWeekday9</v>
      </c>
      <c r="E5172" s="9">
        <v>2017</v>
      </c>
      <c r="F5172" s="9">
        <v>8</v>
      </c>
      <c r="G5172" s="9" t="s">
        <v>13</v>
      </c>
      <c r="H5172" s="9">
        <v>4</v>
      </c>
      <c r="I5172" s="24" t="s">
        <v>186</v>
      </c>
      <c r="J5172" s="25" t="str">
        <f t="shared" si="322"/>
        <v/>
      </c>
      <c r="K5172" s="25" t="str">
        <f t="shared" si="323"/>
        <v>Weekday</v>
      </c>
      <c r="L5172" s="25" t="s">
        <v>176</v>
      </c>
      <c r="M5172" s="9">
        <v>5169</v>
      </c>
      <c r="N5172" s="9">
        <v>9</v>
      </c>
      <c r="O5172" s="14">
        <f>INDEX('Load Shapes - Day Type'!G:G,MATCH('Load Shapes - 8760'!$A5172,'Load Shapes - Day Type'!$K:$K,0))</f>
        <v>0.124</v>
      </c>
      <c r="P5172" s="14">
        <f>INDEX('Load Shapes - Day Type'!H:H,MATCH('Load Shapes - 8760'!$A5172,'Load Shapes - Day Type'!$K:$K,0))</f>
        <v>0.107</v>
      </c>
      <c r="Q5172" s="15">
        <f>INDEX('Load Shapes - Day Type'!I:I,MATCH('Load Shapes - 8760'!$A5172,'Load Shapes - Day Type'!$K:$K,0))</f>
        <v>1.6633672687580014</v>
      </c>
      <c r="R5172" s="15">
        <f>INDEX('Load Shapes - Day Type'!J:J,MATCH('Load Shapes - 8760'!$A5172,'Load Shapes - Day Type'!$K:$K,0))</f>
        <v>0.20625754132599217</v>
      </c>
      <c r="S5172" s="47">
        <f t="shared" si="324"/>
        <v>1.2689718973892992E-4</v>
      </c>
    </row>
    <row r="5173" spans="1:19" x14ac:dyDescent="0.2">
      <c r="A5173" s="45" t="str">
        <f t="shared" si="321"/>
        <v>AugustWeekday10</v>
      </c>
      <c r="E5173" s="9">
        <v>2017</v>
      </c>
      <c r="F5173" s="9">
        <v>8</v>
      </c>
      <c r="G5173" s="9" t="s">
        <v>13</v>
      </c>
      <c r="H5173" s="9">
        <v>4</v>
      </c>
      <c r="I5173" s="24" t="s">
        <v>186</v>
      </c>
      <c r="J5173" s="25" t="str">
        <f t="shared" si="322"/>
        <v/>
      </c>
      <c r="K5173" s="25" t="str">
        <f t="shared" si="323"/>
        <v>Weekday</v>
      </c>
      <c r="L5173" s="25" t="s">
        <v>176</v>
      </c>
      <c r="M5173" s="9">
        <v>5170</v>
      </c>
      <c r="N5173" s="9">
        <v>10</v>
      </c>
      <c r="O5173" s="14">
        <f>INDEX('Load Shapes - Day Type'!G:G,MATCH('Load Shapes - 8760'!$A5173,'Load Shapes - Day Type'!$K:$K,0))</f>
        <v>0.13100000000000001</v>
      </c>
      <c r="P5173" s="14">
        <f>INDEX('Load Shapes - Day Type'!H:H,MATCH('Load Shapes - 8760'!$A5173,'Load Shapes - Day Type'!$K:$K,0))</f>
        <v>0.107</v>
      </c>
      <c r="Q5173" s="15">
        <f>INDEX('Load Shapes - Day Type'!I:I,MATCH('Load Shapes - 8760'!$A5173,'Load Shapes - Day Type'!$K:$K,0))</f>
        <v>1.6633672687580014</v>
      </c>
      <c r="R5173" s="15">
        <f>INDEX('Load Shapes - Day Type'!J:J,MATCH('Load Shapes - 8760'!$A5173,'Load Shapes - Day Type'!$K:$K,0))</f>
        <v>0.21790111220729819</v>
      </c>
      <c r="S5173" s="47">
        <f t="shared" si="324"/>
        <v>1.3406074077257918E-4</v>
      </c>
    </row>
    <row r="5174" spans="1:19" x14ac:dyDescent="0.2">
      <c r="A5174" s="45" t="str">
        <f t="shared" si="321"/>
        <v>AugustWeekday11</v>
      </c>
      <c r="E5174" s="9">
        <v>2017</v>
      </c>
      <c r="F5174" s="9">
        <v>8</v>
      </c>
      <c r="G5174" s="9" t="s">
        <v>13</v>
      </c>
      <c r="H5174" s="9">
        <v>4</v>
      </c>
      <c r="I5174" s="24" t="s">
        <v>186</v>
      </c>
      <c r="J5174" s="25" t="str">
        <f t="shared" si="322"/>
        <v/>
      </c>
      <c r="K5174" s="25" t="str">
        <f t="shared" si="323"/>
        <v>Weekday</v>
      </c>
      <c r="L5174" s="25" t="s">
        <v>176</v>
      </c>
      <c r="M5174" s="9">
        <v>5171</v>
      </c>
      <c r="N5174" s="9">
        <v>11</v>
      </c>
      <c r="O5174" s="14">
        <f>INDEX('Load Shapes - Day Type'!G:G,MATCH('Load Shapes - 8760'!$A5174,'Load Shapes - Day Type'!$K:$K,0))</f>
        <v>0.13100000000000001</v>
      </c>
      <c r="P5174" s="14">
        <f>INDEX('Load Shapes - Day Type'!H:H,MATCH('Load Shapes - 8760'!$A5174,'Load Shapes - Day Type'!$K:$K,0))</f>
        <v>0.109</v>
      </c>
      <c r="Q5174" s="15">
        <f>INDEX('Load Shapes - Day Type'!I:I,MATCH('Load Shapes - 8760'!$A5174,'Load Shapes - Day Type'!$K:$K,0))</f>
        <v>1.6633672687580014</v>
      </c>
      <c r="R5174" s="15">
        <f>INDEX('Load Shapes - Day Type'!J:J,MATCH('Load Shapes - 8760'!$A5174,'Load Shapes - Day Type'!$K:$K,0))</f>
        <v>0.21790111220729819</v>
      </c>
      <c r="S5174" s="47">
        <f t="shared" si="324"/>
        <v>1.3406074077257918E-4</v>
      </c>
    </row>
    <row r="5175" spans="1:19" x14ac:dyDescent="0.2">
      <c r="A5175" s="45" t="str">
        <f t="shared" si="321"/>
        <v>AugustWeekday12</v>
      </c>
      <c r="E5175" s="9">
        <v>2017</v>
      </c>
      <c r="F5175" s="9">
        <v>8</v>
      </c>
      <c r="G5175" s="9" t="s">
        <v>13</v>
      </c>
      <c r="H5175" s="9">
        <v>4</v>
      </c>
      <c r="I5175" s="24" t="s">
        <v>186</v>
      </c>
      <c r="J5175" s="25" t="str">
        <f t="shared" si="322"/>
        <v/>
      </c>
      <c r="K5175" s="25" t="str">
        <f t="shared" si="323"/>
        <v>Weekday</v>
      </c>
      <c r="L5175" s="25" t="s">
        <v>176</v>
      </c>
      <c r="M5175" s="9">
        <v>5172</v>
      </c>
      <c r="N5175" s="9">
        <v>12</v>
      </c>
      <c r="O5175" s="14">
        <f>INDEX('Load Shapes - Day Type'!G:G,MATCH('Load Shapes - 8760'!$A5175,'Load Shapes - Day Type'!$K:$K,0))</f>
        <v>0.128</v>
      </c>
      <c r="P5175" s="14">
        <f>INDEX('Load Shapes - Day Type'!H:H,MATCH('Load Shapes - 8760'!$A5175,'Load Shapes - Day Type'!$K:$K,0))</f>
        <v>0.111</v>
      </c>
      <c r="Q5175" s="15">
        <f>INDEX('Load Shapes - Day Type'!I:I,MATCH('Load Shapes - 8760'!$A5175,'Load Shapes - Day Type'!$K:$K,0))</f>
        <v>1.6633672687580014</v>
      </c>
      <c r="R5175" s="15">
        <f>INDEX('Load Shapes - Day Type'!J:J,MATCH('Load Shapes - 8760'!$A5175,'Load Shapes - Day Type'!$K:$K,0))</f>
        <v>0.2129110104010242</v>
      </c>
      <c r="S5175" s="47">
        <f t="shared" si="324"/>
        <v>1.3099064747244379E-4</v>
      </c>
    </row>
    <row r="5176" spans="1:19" x14ac:dyDescent="0.2">
      <c r="A5176" s="45" t="str">
        <f t="shared" si="321"/>
        <v>AugustWeekday13</v>
      </c>
      <c r="E5176" s="9">
        <v>2017</v>
      </c>
      <c r="F5176" s="9">
        <v>8</v>
      </c>
      <c r="G5176" s="9" t="s">
        <v>13</v>
      </c>
      <c r="H5176" s="9">
        <v>4</v>
      </c>
      <c r="I5176" s="24" t="s">
        <v>186</v>
      </c>
      <c r="J5176" s="25" t="str">
        <f t="shared" si="322"/>
        <v/>
      </c>
      <c r="K5176" s="25" t="str">
        <f t="shared" si="323"/>
        <v>Weekday</v>
      </c>
      <c r="L5176" s="25" t="s">
        <v>176</v>
      </c>
      <c r="M5176" s="9">
        <v>5173</v>
      </c>
      <c r="N5176" s="9">
        <v>13</v>
      </c>
      <c r="O5176" s="14">
        <f>INDEX('Load Shapes - Day Type'!G:G,MATCH('Load Shapes - 8760'!$A5176,'Load Shapes - Day Type'!$K:$K,0))</f>
        <v>0.129</v>
      </c>
      <c r="P5176" s="14">
        <f>INDEX('Load Shapes - Day Type'!H:H,MATCH('Load Shapes - 8760'!$A5176,'Load Shapes - Day Type'!$K:$K,0))</f>
        <v>0.109</v>
      </c>
      <c r="Q5176" s="15">
        <f>INDEX('Load Shapes - Day Type'!I:I,MATCH('Load Shapes - 8760'!$A5176,'Load Shapes - Day Type'!$K:$K,0))</f>
        <v>1.6633672687580014</v>
      </c>
      <c r="R5176" s="15">
        <f>INDEX('Load Shapes - Day Type'!J:J,MATCH('Load Shapes - 8760'!$A5176,'Load Shapes - Day Type'!$K:$K,0))</f>
        <v>0.21457437766978218</v>
      </c>
      <c r="S5176" s="47">
        <f t="shared" si="324"/>
        <v>1.3201401190582226E-4</v>
      </c>
    </row>
    <row r="5177" spans="1:19" x14ac:dyDescent="0.2">
      <c r="A5177" s="45" t="str">
        <f t="shared" si="321"/>
        <v>AugustWeekday14</v>
      </c>
      <c r="E5177" s="9">
        <v>2017</v>
      </c>
      <c r="F5177" s="9">
        <v>8</v>
      </c>
      <c r="G5177" s="9" t="s">
        <v>13</v>
      </c>
      <c r="H5177" s="9">
        <v>4</v>
      </c>
      <c r="I5177" s="24" t="s">
        <v>186</v>
      </c>
      <c r="J5177" s="25" t="str">
        <f t="shared" si="322"/>
        <v/>
      </c>
      <c r="K5177" s="25" t="str">
        <f t="shared" si="323"/>
        <v>Weekday</v>
      </c>
      <c r="L5177" s="25" t="s">
        <v>176</v>
      </c>
      <c r="M5177" s="9">
        <v>5174</v>
      </c>
      <c r="N5177" s="9">
        <v>14</v>
      </c>
      <c r="O5177" s="14">
        <f>INDEX('Load Shapes - Day Type'!G:G,MATCH('Load Shapes - 8760'!$A5177,'Load Shapes - Day Type'!$K:$K,0))</f>
        <v>0.121</v>
      </c>
      <c r="P5177" s="14">
        <f>INDEX('Load Shapes - Day Type'!H:H,MATCH('Load Shapes - 8760'!$A5177,'Load Shapes - Day Type'!$K:$K,0))</f>
        <v>0.11600000000000001</v>
      </c>
      <c r="Q5177" s="15">
        <f>INDEX('Load Shapes - Day Type'!I:I,MATCH('Load Shapes - 8760'!$A5177,'Load Shapes - Day Type'!$K:$K,0))</f>
        <v>1.6633672687580014</v>
      </c>
      <c r="R5177" s="15">
        <f>INDEX('Load Shapes - Day Type'!J:J,MATCH('Load Shapes - 8760'!$A5177,'Load Shapes - Day Type'!$K:$K,0))</f>
        <v>0.20126743951971818</v>
      </c>
      <c r="S5177" s="47">
        <f t="shared" si="324"/>
        <v>1.2382709643879452E-4</v>
      </c>
    </row>
    <row r="5178" spans="1:19" x14ac:dyDescent="0.2">
      <c r="A5178" s="45" t="str">
        <f t="shared" si="321"/>
        <v>AugustWeekday15</v>
      </c>
      <c r="E5178" s="9">
        <v>2017</v>
      </c>
      <c r="F5178" s="9">
        <v>8</v>
      </c>
      <c r="G5178" s="9" t="s">
        <v>13</v>
      </c>
      <c r="H5178" s="9">
        <v>4</v>
      </c>
      <c r="I5178" s="24" t="s">
        <v>186</v>
      </c>
      <c r="J5178" s="25" t="str">
        <f t="shared" si="322"/>
        <v/>
      </c>
      <c r="K5178" s="25" t="str">
        <f t="shared" si="323"/>
        <v>Weekday</v>
      </c>
      <c r="L5178" s="25" t="s">
        <v>176</v>
      </c>
      <c r="M5178" s="9">
        <v>5175</v>
      </c>
      <c r="N5178" s="9">
        <v>15</v>
      </c>
      <c r="O5178" s="14">
        <f>INDEX('Load Shapes - Day Type'!G:G,MATCH('Load Shapes - 8760'!$A5178,'Load Shapes - Day Type'!$K:$K,0))</f>
        <v>0.11899999999999999</v>
      </c>
      <c r="P5178" s="14">
        <f>INDEX('Load Shapes - Day Type'!H:H,MATCH('Load Shapes - 8760'!$A5178,'Load Shapes - Day Type'!$K:$K,0))</f>
        <v>0.114</v>
      </c>
      <c r="Q5178" s="15">
        <f>INDEX('Load Shapes - Day Type'!I:I,MATCH('Load Shapes - 8760'!$A5178,'Load Shapes - Day Type'!$K:$K,0))</f>
        <v>1.6633672687580014</v>
      </c>
      <c r="R5178" s="15">
        <f>INDEX('Load Shapes - Day Type'!J:J,MATCH('Load Shapes - 8760'!$A5178,'Load Shapes - Day Type'!$K:$K,0))</f>
        <v>0.19794070498220218</v>
      </c>
      <c r="S5178" s="47">
        <f t="shared" si="324"/>
        <v>1.2178036757203758E-4</v>
      </c>
    </row>
    <row r="5179" spans="1:19" x14ac:dyDescent="0.2">
      <c r="A5179" s="45" t="str">
        <f t="shared" si="321"/>
        <v>AugustWeekday16</v>
      </c>
      <c r="E5179" s="9">
        <v>2017</v>
      </c>
      <c r="F5179" s="9">
        <v>8</v>
      </c>
      <c r="G5179" s="9" t="s">
        <v>13</v>
      </c>
      <c r="H5179" s="9">
        <v>4</v>
      </c>
      <c r="I5179" s="24" t="s">
        <v>186</v>
      </c>
      <c r="J5179" s="25" t="str">
        <f t="shared" si="322"/>
        <v/>
      </c>
      <c r="K5179" s="25" t="str">
        <f t="shared" si="323"/>
        <v>Weekday</v>
      </c>
      <c r="L5179" s="25" t="s">
        <v>176</v>
      </c>
      <c r="M5179" s="9">
        <v>5176</v>
      </c>
      <c r="N5179" s="9">
        <v>16</v>
      </c>
      <c r="O5179" s="14">
        <f>INDEX('Load Shapes - Day Type'!G:G,MATCH('Load Shapes - 8760'!$A5179,'Load Shapes - Day Type'!$K:$K,0))</f>
        <v>0.11700000000000001</v>
      </c>
      <c r="P5179" s="14">
        <f>INDEX('Load Shapes - Day Type'!H:H,MATCH('Load Shapes - 8760'!$A5179,'Load Shapes - Day Type'!$K:$K,0))</f>
        <v>0.112</v>
      </c>
      <c r="Q5179" s="15">
        <f>INDEX('Load Shapes - Day Type'!I:I,MATCH('Load Shapes - 8760'!$A5179,'Load Shapes - Day Type'!$K:$K,0))</f>
        <v>1.6633672687580014</v>
      </c>
      <c r="R5179" s="15">
        <f>INDEX('Load Shapes - Day Type'!J:J,MATCH('Load Shapes - 8760'!$A5179,'Load Shapes - Day Type'!$K:$K,0))</f>
        <v>0.19461397044468617</v>
      </c>
      <c r="S5179" s="47">
        <f t="shared" si="324"/>
        <v>1.1973363870528065E-4</v>
      </c>
    </row>
    <row r="5180" spans="1:19" x14ac:dyDescent="0.2">
      <c r="A5180" s="45" t="str">
        <f t="shared" si="321"/>
        <v>AugustWeekday17</v>
      </c>
      <c r="E5180" s="9">
        <v>2017</v>
      </c>
      <c r="F5180" s="9">
        <v>8</v>
      </c>
      <c r="G5180" s="9" t="s">
        <v>13</v>
      </c>
      <c r="H5180" s="9">
        <v>4</v>
      </c>
      <c r="I5180" s="24" t="s">
        <v>186</v>
      </c>
      <c r="J5180" s="25" t="str">
        <f t="shared" si="322"/>
        <v/>
      </c>
      <c r="K5180" s="25" t="str">
        <f t="shared" si="323"/>
        <v>Weekday</v>
      </c>
      <c r="L5180" s="25" t="s">
        <v>176</v>
      </c>
      <c r="M5180" s="9">
        <v>5177</v>
      </c>
      <c r="N5180" s="9">
        <v>17</v>
      </c>
      <c r="O5180" s="14">
        <f>INDEX('Load Shapes - Day Type'!G:G,MATCH('Load Shapes - 8760'!$A5180,'Load Shapes - Day Type'!$K:$K,0))</f>
        <v>0.11899999999999999</v>
      </c>
      <c r="P5180" s="14">
        <f>INDEX('Load Shapes - Day Type'!H:H,MATCH('Load Shapes - 8760'!$A5180,'Load Shapes - Day Type'!$K:$K,0))</f>
        <v>0.107</v>
      </c>
      <c r="Q5180" s="15">
        <f>INDEX('Load Shapes - Day Type'!I:I,MATCH('Load Shapes - 8760'!$A5180,'Load Shapes - Day Type'!$K:$K,0))</f>
        <v>1.6633672687580014</v>
      </c>
      <c r="R5180" s="15">
        <f>INDEX('Load Shapes - Day Type'!J:J,MATCH('Load Shapes - 8760'!$A5180,'Load Shapes - Day Type'!$K:$K,0))</f>
        <v>0.19794070498220218</v>
      </c>
      <c r="S5180" s="47">
        <f t="shared" si="324"/>
        <v>1.2178036757203758E-4</v>
      </c>
    </row>
    <row r="5181" spans="1:19" x14ac:dyDescent="0.2">
      <c r="A5181" s="45" t="str">
        <f t="shared" si="321"/>
        <v>AugustWeekday18</v>
      </c>
      <c r="E5181" s="9">
        <v>2017</v>
      </c>
      <c r="F5181" s="9">
        <v>8</v>
      </c>
      <c r="G5181" s="9" t="s">
        <v>13</v>
      </c>
      <c r="H5181" s="9">
        <v>4</v>
      </c>
      <c r="I5181" s="24" t="s">
        <v>186</v>
      </c>
      <c r="J5181" s="25" t="str">
        <f t="shared" si="322"/>
        <v/>
      </c>
      <c r="K5181" s="25" t="str">
        <f t="shared" si="323"/>
        <v>Weekday</v>
      </c>
      <c r="L5181" s="25" t="s">
        <v>176</v>
      </c>
      <c r="M5181" s="9">
        <v>5178</v>
      </c>
      <c r="N5181" s="9">
        <v>18</v>
      </c>
      <c r="O5181" s="14">
        <f>INDEX('Load Shapes - Day Type'!G:G,MATCH('Load Shapes - 8760'!$A5181,'Load Shapes - Day Type'!$K:$K,0))</f>
        <v>0.126</v>
      </c>
      <c r="P5181" s="14">
        <f>INDEX('Load Shapes - Day Type'!H:H,MATCH('Load Shapes - 8760'!$A5181,'Load Shapes - Day Type'!$K:$K,0))</f>
        <v>9.8000000000000004E-2</v>
      </c>
      <c r="Q5181" s="15">
        <f>INDEX('Load Shapes - Day Type'!I:I,MATCH('Load Shapes - 8760'!$A5181,'Load Shapes - Day Type'!$K:$K,0))</f>
        <v>1.6633672687580014</v>
      </c>
      <c r="R5181" s="15">
        <f>INDEX('Load Shapes - Day Type'!J:J,MATCH('Load Shapes - 8760'!$A5181,'Load Shapes - Day Type'!$K:$K,0))</f>
        <v>0.2095842758635082</v>
      </c>
      <c r="S5181" s="47">
        <f t="shared" si="324"/>
        <v>1.2894391860568684E-4</v>
      </c>
    </row>
    <row r="5182" spans="1:19" x14ac:dyDescent="0.2">
      <c r="A5182" s="45" t="str">
        <f t="shared" si="321"/>
        <v>AugustWeekday19</v>
      </c>
      <c r="E5182" s="9">
        <v>2017</v>
      </c>
      <c r="F5182" s="9">
        <v>8</v>
      </c>
      <c r="G5182" s="9" t="s">
        <v>13</v>
      </c>
      <c r="H5182" s="9">
        <v>4</v>
      </c>
      <c r="I5182" s="24" t="s">
        <v>186</v>
      </c>
      <c r="J5182" s="25" t="str">
        <f t="shared" si="322"/>
        <v/>
      </c>
      <c r="K5182" s="25" t="str">
        <f t="shared" si="323"/>
        <v>Weekday</v>
      </c>
      <c r="L5182" s="25" t="s">
        <v>176</v>
      </c>
      <c r="M5182" s="9">
        <v>5179</v>
      </c>
      <c r="N5182" s="9">
        <v>19</v>
      </c>
      <c r="O5182" s="14">
        <f>INDEX('Load Shapes - Day Type'!G:G,MATCH('Load Shapes - 8760'!$A5182,'Load Shapes - Day Type'!$K:$K,0))</f>
        <v>0.127</v>
      </c>
      <c r="P5182" s="14">
        <f>INDEX('Load Shapes - Day Type'!H:H,MATCH('Load Shapes - 8760'!$A5182,'Load Shapes - Day Type'!$K:$K,0))</f>
        <v>9.2999999999999999E-2</v>
      </c>
      <c r="Q5182" s="15">
        <f>INDEX('Load Shapes - Day Type'!I:I,MATCH('Load Shapes - 8760'!$A5182,'Load Shapes - Day Type'!$K:$K,0))</f>
        <v>1.6633672687580014</v>
      </c>
      <c r="R5182" s="15">
        <f>INDEX('Load Shapes - Day Type'!J:J,MATCH('Load Shapes - 8760'!$A5182,'Load Shapes - Day Type'!$K:$K,0))</f>
        <v>0.21124764313226618</v>
      </c>
      <c r="S5182" s="47">
        <f t="shared" si="324"/>
        <v>1.2996728303906531E-4</v>
      </c>
    </row>
    <row r="5183" spans="1:19" x14ac:dyDescent="0.2">
      <c r="A5183" s="45" t="str">
        <f t="shared" si="321"/>
        <v>AugustWeekday20</v>
      </c>
      <c r="E5183" s="9">
        <v>2017</v>
      </c>
      <c r="F5183" s="9">
        <v>8</v>
      </c>
      <c r="G5183" s="9" t="s">
        <v>13</v>
      </c>
      <c r="H5183" s="9">
        <v>4</v>
      </c>
      <c r="I5183" s="24" t="s">
        <v>186</v>
      </c>
      <c r="J5183" s="25" t="str">
        <f t="shared" si="322"/>
        <v/>
      </c>
      <c r="K5183" s="25" t="str">
        <f t="shared" si="323"/>
        <v>Weekday</v>
      </c>
      <c r="L5183" s="25" t="s">
        <v>176</v>
      </c>
      <c r="M5183" s="9">
        <v>5180</v>
      </c>
      <c r="N5183" s="9">
        <v>20</v>
      </c>
      <c r="O5183" s="14">
        <f>INDEX('Load Shapes - Day Type'!G:G,MATCH('Load Shapes - 8760'!$A5183,'Load Shapes - Day Type'!$K:$K,0))</f>
        <v>0.14000000000000001</v>
      </c>
      <c r="P5183" s="14">
        <f>INDEX('Load Shapes - Day Type'!H:H,MATCH('Load Shapes - 8760'!$A5183,'Load Shapes - Day Type'!$K:$K,0))</f>
        <v>8.4000000000000005E-2</v>
      </c>
      <c r="Q5183" s="15">
        <f>INDEX('Load Shapes - Day Type'!I:I,MATCH('Load Shapes - 8760'!$A5183,'Load Shapes - Day Type'!$K:$K,0))</f>
        <v>1.6633672687580014</v>
      </c>
      <c r="R5183" s="15">
        <f>INDEX('Load Shapes - Day Type'!J:J,MATCH('Load Shapes - 8760'!$A5183,'Load Shapes - Day Type'!$K:$K,0))</f>
        <v>0.23287141762612024</v>
      </c>
      <c r="S5183" s="47">
        <f t="shared" si="324"/>
        <v>1.432710206729854E-4</v>
      </c>
    </row>
    <row r="5184" spans="1:19" x14ac:dyDescent="0.2">
      <c r="A5184" s="45" t="str">
        <f t="shared" si="321"/>
        <v>AugustWeekday21</v>
      </c>
      <c r="E5184" s="9">
        <v>2017</v>
      </c>
      <c r="F5184" s="9">
        <v>8</v>
      </c>
      <c r="G5184" s="9" t="s">
        <v>13</v>
      </c>
      <c r="H5184" s="9">
        <v>4</v>
      </c>
      <c r="I5184" s="24" t="s">
        <v>186</v>
      </c>
      <c r="J5184" s="25" t="str">
        <f t="shared" si="322"/>
        <v/>
      </c>
      <c r="K5184" s="25" t="str">
        <f t="shared" si="323"/>
        <v>Weekday</v>
      </c>
      <c r="L5184" s="25" t="s">
        <v>176</v>
      </c>
      <c r="M5184" s="9">
        <v>5181</v>
      </c>
      <c r="N5184" s="9">
        <v>21</v>
      </c>
      <c r="O5184" s="14">
        <f>INDEX('Load Shapes - Day Type'!G:G,MATCH('Load Shapes - 8760'!$A5184,'Load Shapes - Day Type'!$K:$K,0))</f>
        <v>0.159</v>
      </c>
      <c r="P5184" s="14">
        <f>INDEX('Load Shapes - Day Type'!H:H,MATCH('Load Shapes - 8760'!$A5184,'Load Shapes - Day Type'!$K:$K,0))</f>
        <v>7.4999999999999997E-2</v>
      </c>
      <c r="Q5184" s="15">
        <f>INDEX('Load Shapes - Day Type'!I:I,MATCH('Load Shapes - 8760'!$A5184,'Load Shapes - Day Type'!$K:$K,0))</f>
        <v>1.6633672687580014</v>
      </c>
      <c r="R5184" s="15">
        <f>INDEX('Load Shapes - Day Type'!J:J,MATCH('Load Shapes - 8760'!$A5184,'Load Shapes - Day Type'!$K:$K,0))</f>
        <v>0.26447539573252221</v>
      </c>
      <c r="S5184" s="47">
        <f t="shared" si="324"/>
        <v>1.6271494490717627E-4</v>
      </c>
    </row>
    <row r="5185" spans="1:19" x14ac:dyDescent="0.2">
      <c r="A5185" s="45" t="str">
        <f t="shared" si="321"/>
        <v>AugustWeekday22</v>
      </c>
      <c r="E5185" s="9">
        <v>2017</v>
      </c>
      <c r="F5185" s="9">
        <v>8</v>
      </c>
      <c r="G5185" s="9" t="s">
        <v>13</v>
      </c>
      <c r="H5185" s="9">
        <v>4</v>
      </c>
      <c r="I5185" s="24" t="s">
        <v>186</v>
      </c>
      <c r="J5185" s="25" t="str">
        <f t="shared" si="322"/>
        <v/>
      </c>
      <c r="K5185" s="25" t="str">
        <f t="shared" si="323"/>
        <v>Weekday</v>
      </c>
      <c r="L5185" s="25" t="s">
        <v>176</v>
      </c>
      <c r="M5185" s="9">
        <v>5182</v>
      </c>
      <c r="N5185" s="9">
        <v>22</v>
      </c>
      <c r="O5185" s="14">
        <f>INDEX('Load Shapes - Day Type'!G:G,MATCH('Load Shapes - 8760'!$A5185,'Load Shapes - Day Type'!$K:$K,0))</f>
        <v>0.14299999999999999</v>
      </c>
      <c r="P5185" s="14">
        <f>INDEX('Load Shapes - Day Type'!H:H,MATCH('Load Shapes - 8760'!$A5185,'Load Shapes - Day Type'!$K:$K,0))</f>
        <v>7.3999999999999996E-2</v>
      </c>
      <c r="Q5185" s="15">
        <f>INDEX('Load Shapes - Day Type'!I:I,MATCH('Load Shapes - 8760'!$A5185,'Load Shapes - Day Type'!$K:$K,0))</f>
        <v>1.6633672687580014</v>
      </c>
      <c r="R5185" s="15">
        <f>INDEX('Load Shapes - Day Type'!J:J,MATCH('Load Shapes - 8760'!$A5185,'Load Shapes - Day Type'!$K:$K,0))</f>
        <v>0.2378615194323942</v>
      </c>
      <c r="S5185" s="47">
        <f t="shared" si="324"/>
        <v>1.4634111397312076E-4</v>
      </c>
    </row>
    <row r="5186" spans="1:19" x14ac:dyDescent="0.2">
      <c r="A5186" s="45" t="str">
        <f t="shared" si="321"/>
        <v>AugustWeekday23</v>
      </c>
      <c r="E5186" s="9">
        <v>2017</v>
      </c>
      <c r="F5186" s="9">
        <v>8</v>
      </c>
      <c r="G5186" s="9" t="s">
        <v>13</v>
      </c>
      <c r="H5186" s="9">
        <v>4</v>
      </c>
      <c r="I5186" s="24" t="s">
        <v>186</v>
      </c>
      <c r="J5186" s="25" t="str">
        <f t="shared" si="322"/>
        <v/>
      </c>
      <c r="K5186" s="25" t="str">
        <f t="shared" si="323"/>
        <v>Weekday</v>
      </c>
      <c r="L5186" s="25" t="s">
        <v>176</v>
      </c>
      <c r="M5186" s="9">
        <v>5183</v>
      </c>
      <c r="N5186" s="9">
        <v>23</v>
      </c>
      <c r="O5186" s="14">
        <f>INDEX('Load Shapes - Day Type'!G:G,MATCH('Load Shapes - 8760'!$A5186,'Load Shapes - Day Type'!$K:$K,0))</f>
        <v>9.6000000000000002E-2</v>
      </c>
      <c r="P5186" s="14">
        <f>INDEX('Load Shapes - Day Type'!H:H,MATCH('Load Shapes - 8760'!$A5186,'Load Shapes - Day Type'!$K:$K,0))</f>
        <v>7.6999999999999999E-2</v>
      </c>
      <c r="Q5186" s="15">
        <f>INDEX('Load Shapes - Day Type'!I:I,MATCH('Load Shapes - 8760'!$A5186,'Load Shapes - Day Type'!$K:$K,0))</f>
        <v>1.6633672687580014</v>
      </c>
      <c r="R5186" s="15">
        <f>INDEX('Load Shapes - Day Type'!J:J,MATCH('Load Shapes - 8760'!$A5186,'Load Shapes - Day Type'!$K:$K,0))</f>
        <v>0.15968325780076814</v>
      </c>
      <c r="S5186" s="47">
        <f t="shared" si="324"/>
        <v>9.8242985604332834E-5</v>
      </c>
    </row>
    <row r="5187" spans="1:19" x14ac:dyDescent="0.2">
      <c r="A5187" s="45" t="str">
        <f t="shared" si="321"/>
        <v>AugustWeekday24</v>
      </c>
      <c r="E5187" s="9">
        <v>2017</v>
      </c>
      <c r="F5187" s="9">
        <v>8</v>
      </c>
      <c r="G5187" s="9" t="s">
        <v>13</v>
      </c>
      <c r="H5187" s="9">
        <v>4</v>
      </c>
      <c r="I5187" s="24" t="s">
        <v>186</v>
      </c>
      <c r="J5187" s="25" t="str">
        <f t="shared" si="322"/>
        <v/>
      </c>
      <c r="K5187" s="25" t="str">
        <f t="shared" si="323"/>
        <v>Weekday</v>
      </c>
      <c r="L5187" s="25" t="s">
        <v>177</v>
      </c>
      <c r="M5187" s="9">
        <v>5184</v>
      </c>
      <c r="N5187" s="9">
        <v>24</v>
      </c>
      <c r="O5187" s="14">
        <f>INDEX('Load Shapes - Day Type'!G:G,MATCH('Load Shapes - 8760'!$A5187,'Load Shapes - Day Type'!$K:$K,0))</f>
        <v>5.5E-2</v>
      </c>
      <c r="P5187" s="14">
        <f>INDEX('Load Shapes - Day Type'!H:H,MATCH('Load Shapes - 8760'!$A5187,'Load Shapes - Day Type'!$K:$K,0))</f>
        <v>9.5000000000000001E-2</v>
      </c>
      <c r="Q5187" s="15">
        <f>INDEX('Load Shapes - Day Type'!I:I,MATCH('Load Shapes - 8760'!$A5187,'Load Shapes - Day Type'!$K:$K,0))</f>
        <v>1.6633672687580014</v>
      </c>
      <c r="R5187" s="15">
        <f>INDEX('Load Shapes - Day Type'!J:J,MATCH('Load Shapes - 8760'!$A5187,'Load Shapes - Day Type'!$K:$K,0))</f>
        <v>9.1485199781690077E-2</v>
      </c>
      <c r="S5187" s="47">
        <f t="shared" si="324"/>
        <v>5.6285043835815688E-5</v>
      </c>
    </row>
    <row r="5188" spans="1:19" x14ac:dyDescent="0.2">
      <c r="A5188" s="45" t="str">
        <f t="shared" ref="A5188:A5251" si="325">_xlfn.CONCAT(G5188,K5188,N5188)</f>
        <v>AugustWeekend/Holiday1</v>
      </c>
      <c r="E5188" s="9">
        <v>2017</v>
      </c>
      <c r="F5188" s="9">
        <v>8</v>
      </c>
      <c r="G5188" s="9" t="s">
        <v>13</v>
      </c>
      <c r="H5188" s="9">
        <v>5</v>
      </c>
      <c r="I5188" s="24" t="s">
        <v>187</v>
      </c>
      <c r="J5188" s="25" t="str">
        <f t="shared" ref="J5188:J5251" si="326">IF(_xlfn.CONCAT(AW$4,AX$4)=_xlfn.CONCAT(F5188,H5188),"Holiday",IF(_xlfn.CONCAT(AW$5,AX$5)=_xlfn.CONCAT(F5188,H5188),"Holiday",IF(_xlfn.CONCAT(AW$6,AX$6)=_xlfn.CONCAT(F5188,H5188),"Holiday",IF(_xlfn.CONCAT(AW$7,AX$7)=_xlfn.CONCAT(F5188,H5188),"Holiday",IF(_xlfn.CONCAT(AW$8,AX$8)=_xlfn.CONCAT(F5188,H5188),"Holiday",IF(_xlfn.CONCAT(AW$9,AX$9)=_xlfn.CONCAT(F5188,H5188),"Holiday",IF(_xlfn.CONCAT(AW$10,AX$10)=_xlfn.CONCAT(F5188,H5188),"Holiday",IF(_xlfn.CONCAT(AW$11,AX$11)=_xlfn.CONCAT(F5188,H5188),"Holiday",IF(_xlfn.CONCAT(AW$12,AX$12)=_xlfn.CONCAT(F5188,H5188),"Holiday",IF(_xlfn.CONCAT(AW$13,AX$13)=_xlfn.CONCAT(F5188,H5188),"Holiday",""))))))))))</f>
        <v/>
      </c>
      <c r="K5188" s="25" t="str">
        <f t="shared" si="323"/>
        <v>Weekend/Holiday</v>
      </c>
      <c r="L5188" s="25" t="s">
        <v>177</v>
      </c>
      <c r="M5188" s="9">
        <v>5185</v>
      </c>
      <c r="N5188" s="9">
        <v>1</v>
      </c>
      <c r="O5188" s="14">
        <f>INDEX('Load Shapes - Day Type'!G:G,MATCH('Load Shapes - 8760'!$A5188,'Load Shapes - Day Type'!$K:$K,0))</f>
        <v>4.1000000000000002E-2</v>
      </c>
      <c r="P5188" s="14">
        <f>INDEX('Load Shapes - Day Type'!H:H,MATCH('Load Shapes - 8760'!$A5188,'Load Shapes - Day Type'!$K:$K,0))</f>
        <v>0.23200000000000001</v>
      </c>
      <c r="Q5188" s="15">
        <f>INDEX('Load Shapes - Day Type'!I:I,MATCH('Load Shapes - 8760'!$A5188,'Load Shapes - Day Type'!$K:$K,0))</f>
        <v>1.6633672687580014</v>
      </c>
      <c r="R5188" s="15">
        <f>INDEX('Load Shapes - Day Type'!J:J,MATCH('Load Shapes - 8760'!$A5188,'Load Shapes - Day Type'!$K:$K,0))</f>
        <v>6.8198058019078064E-2</v>
      </c>
      <c r="S5188" s="47">
        <f t="shared" si="324"/>
        <v>4.1957941768517153E-5</v>
      </c>
    </row>
    <row r="5189" spans="1:19" x14ac:dyDescent="0.2">
      <c r="A5189" s="45" t="str">
        <f t="shared" si="325"/>
        <v>AugustWeekend/Holiday2</v>
      </c>
      <c r="E5189" s="9">
        <v>2017</v>
      </c>
      <c r="F5189" s="9">
        <v>8</v>
      </c>
      <c r="G5189" s="9" t="s">
        <v>13</v>
      </c>
      <c r="H5189" s="9">
        <v>5</v>
      </c>
      <c r="I5189" s="24" t="s">
        <v>187</v>
      </c>
      <c r="J5189" s="25" t="str">
        <f t="shared" si="326"/>
        <v/>
      </c>
      <c r="K5189" s="25" t="str">
        <f t="shared" ref="K5189:K5252" si="327">IF(J5189="Holiday","Weekend/Holiday",IF(I5189="Sun","Weekend/Holiday",IF(I5189="Sat","Weekend/Holiday","Weekday")))</f>
        <v>Weekend/Holiday</v>
      </c>
      <c r="L5189" s="25" t="s">
        <v>177</v>
      </c>
      <c r="M5189" s="9">
        <v>5186</v>
      </c>
      <c r="N5189" s="9">
        <v>2</v>
      </c>
      <c r="O5189" s="14">
        <f>INDEX('Load Shapes - Day Type'!G:G,MATCH('Load Shapes - 8760'!$A5189,'Load Shapes - Day Type'!$K:$K,0))</f>
        <v>3.1E-2</v>
      </c>
      <c r="P5189" s="14">
        <f>INDEX('Load Shapes - Day Type'!H:H,MATCH('Load Shapes - 8760'!$A5189,'Load Shapes - Day Type'!$K:$K,0))</f>
        <v>0.27600000000000002</v>
      </c>
      <c r="Q5189" s="15">
        <f>INDEX('Load Shapes - Day Type'!I:I,MATCH('Load Shapes - 8760'!$A5189,'Load Shapes - Day Type'!$K:$K,0))</f>
        <v>1.6633672687580014</v>
      </c>
      <c r="R5189" s="15">
        <f>INDEX('Load Shapes - Day Type'!J:J,MATCH('Load Shapes - 8760'!$A5189,'Load Shapes - Day Type'!$K:$K,0))</f>
        <v>5.1564385331498042E-2</v>
      </c>
      <c r="S5189" s="47">
        <f t="shared" ref="S5189:S5252" si="328">O5189/$O$1</f>
        <v>3.172429743473248E-5</v>
      </c>
    </row>
    <row r="5190" spans="1:19" x14ac:dyDescent="0.2">
      <c r="A5190" s="45" t="str">
        <f t="shared" si="325"/>
        <v>AugustWeekend/Holiday3</v>
      </c>
      <c r="E5190" s="9">
        <v>2017</v>
      </c>
      <c r="F5190" s="9">
        <v>8</v>
      </c>
      <c r="G5190" s="9" t="s">
        <v>13</v>
      </c>
      <c r="H5190" s="9">
        <v>5</v>
      </c>
      <c r="I5190" s="24" t="s">
        <v>187</v>
      </c>
      <c r="J5190" s="25" t="str">
        <f t="shared" si="326"/>
        <v/>
      </c>
      <c r="K5190" s="25" t="str">
        <f t="shared" si="327"/>
        <v>Weekend/Holiday</v>
      </c>
      <c r="L5190" s="25" t="s">
        <v>177</v>
      </c>
      <c r="M5190" s="9">
        <v>5187</v>
      </c>
      <c r="N5190" s="9">
        <v>3</v>
      </c>
      <c r="O5190" s="14">
        <f>INDEX('Load Shapes - Day Type'!G:G,MATCH('Load Shapes - 8760'!$A5190,'Load Shapes - Day Type'!$K:$K,0))</f>
        <v>2.8000000000000001E-2</v>
      </c>
      <c r="P5190" s="14">
        <f>INDEX('Load Shapes - Day Type'!H:H,MATCH('Load Shapes - 8760'!$A5190,'Load Shapes - Day Type'!$K:$K,0))</f>
        <v>0.30599999999999999</v>
      </c>
      <c r="Q5190" s="15">
        <f>INDEX('Load Shapes - Day Type'!I:I,MATCH('Load Shapes - 8760'!$A5190,'Load Shapes - Day Type'!$K:$K,0))</f>
        <v>1.6633672687580014</v>
      </c>
      <c r="R5190" s="15">
        <f>INDEX('Load Shapes - Day Type'!J:J,MATCH('Load Shapes - 8760'!$A5190,'Load Shapes - Day Type'!$K:$K,0))</f>
        <v>4.6574283525224039E-2</v>
      </c>
      <c r="S5190" s="47">
        <f t="shared" si="328"/>
        <v>2.8654204134597078E-5</v>
      </c>
    </row>
    <row r="5191" spans="1:19" x14ac:dyDescent="0.2">
      <c r="A5191" s="45" t="str">
        <f t="shared" si="325"/>
        <v>AugustWeekend/Holiday4</v>
      </c>
      <c r="E5191" s="9">
        <v>2017</v>
      </c>
      <c r="F5191" s="9">
        <v>8</v>
      </c>
      <c r="G5191" s="9" t="s">
        <v>13</v>
      </c>
      <c r="H5191" s="9">
        <v>5</v>
      </c>
      <c r="I5191" s="24" t="s">
        <v>187</v>
      </c>
      <c r="J5191" s="25" t="str">
        <f t="shared" si="326"/>
        <v/>
      </c>
      <c r="K5191" s="25" t="str">
        <f t="shared" si="327"/>
        <v>Weekend/Holiday</v>
      </c>
      <c r="L5191" s="25" t="s">
        <v>177</v>
      </c>
      <c r="M5191" s="9">
        <v>5188</v>
      </c>
      <c r="N5191" s="9">
        <v>4</v>
      </c>
      <c r="O5191" s="14">
        <f>INDEX('Load Shapes - Day Type'!G:G,MATCH('Load Shapes - 8760'!$A5191,'Load Shapes - Day Type'!$K:$K,0))</f>
        <v>2.5999999999999999E-2</v>
      </c>
      <c r="P5191" s="14">
        <f>INDEX('Load Shapes - Day Type'!H:H,MATCH('Load Shapes - 8760'!$A5191,'Load Shapes - Day Type'!$K:$K,0))</f>
        <v>0.311</v>
      </c>
      <c r="Q5191" s="15">
        <f>INDEX('Load Shapes - Day Type'!I:I,MATCH('Load Shapes - 8760'!$A5191,'Load Shapes - Day Type'!$K:$K,0))</f>
        <v>1.6633672687580014</v>
      </c>
      <c r="R5191" s="15">
        <f>INDEX('Load Shapes - Day Type'!J:J,MATCH('Load Shapes - 8760'!$A5191,'Load Shapes - Day Type'!$K:$K,0))</f>
        <v>4.3247548987708037E-2</v>
      </c>
      <c r="S5191" s="47">
        <f t="shared" si="328"/>
        <v>2.6607475267840143E-5</v>
      </c>
    </row>
    <row r="5192" spans="1:19" x14ac:dyDescent="0.2">
      <c r="A5192" s="45" t="str">
        <f t="shared" si="325"/>
        <v>AugustWeekend/Holiday5</v>
      </c>
      <c r="E5192" s="9">
        <v>2017</v>
      </c>
      <c r="F5192" s="9">
        <v>8</v>
      </c>
      <c r="G5192" s="9" t="s">
        <v>13</v>
      </c>
      <c r="H5192" s="9">
        <v>5</v>
      </c>
      <c r="I5192" s="24" t="s">
        <v>187</v>
      </c>
      <c r="J5192" s="25" t="str">
        <f t="shared" si="326"/>
        <v/>
      </c>
      <c r="K5192" s="25" t="str">
        <f t="shared" si="327"/>
        <v>Weekend/Holiday</v>
      </c>
      <c r="L5192" s="25" t="s">
        <v>177</v>
      </c>
      <c r="M5192" s="9">
        <v>5189</v>
      </c>
      <c r="N5192" s="9">
        <v>5</v>
      </c>
      <c r="O5192" s="14">
        <f>INDEX('Load Shapes - Day Type'!G:G,MATCH('Load Shapes - 8760'!$A5192,'Load Shapes - Day Type'!$K:$K,0))</f>
        <v>2.5000000000000001E-2</v>
      </c>
      <c r="P5192" s="14">
        <f>INDEX('Load Shapes - Day Type'!H:H,MATCH('Load Shapes - 8760'!$A5192,'Load Shapes - Day Type'!$K:$K,0))</f>
        <v>0.31900000000000001</v>
      </c>
      <c r="Q5192" s="15">
        <f>INDEX('Load Shapes - Day Type'!I:I,MATCH('Load Shapes - 8760'!$A5192,'Load Shapes - Day Type'!$K:$K,0))</f>
        <v>1.6633672687580014</v>
      </c>
      <c r="R5192" s="15">
        <f>INDEX('Load Shapes - Day Type'!J:J,MATCH('Load Shapes - 8760'!$A5192,'Load Shapes - Day Type'!$K:$K,0))</f>
        <v>4.1584181718950036E-2</v>
      </c>
      <c r="S5192" s="47">
        <f t="shared" si="328"/>
        <v>2.5584110834461679E-5</v>
      </c>
    </row>
    <row r="5193" spans="1:19" x14ac:dyDescent="0.2">
      <c r="A5193" s="45" t="str">
        <f t="shared" si="325"/>
        <v>AugustWeekend/Holiday6</v>
      </c>
      <c r="E5193" s="9">
        <v>2017</v>
      </c>
      <c r="F5193" s="9">
        <v>8</v>
      </c>
      <c r="G5193" s="9" t="s">
        <v>13</v>
      </c>
      <c r="H5193" s="9">
        <v>5</v>
      </c>
      <c r="I5193" s="24" t="s">
        <v>187</v>
      </c>
      <c r="J5193" s="25" t="str">
        <f t="shared" si="326"/>
        <v/>
      </c>
      <c r="K5193" s="25" t="str">
        <f t="shared" si="327"/>
        <v>Weekend/Holiday</v>
      </c>
      <c r="L5193" s="25" t="s">
        <v>177</v>
      </c>
      <c r="M5193" s="9">
        <v>5190</v>
      </c>
      <c r="N5193" s="9">
        <v>6</v>
      </c>
      <c r="O5193" s="14">
        <f>INDEX('Load Shapes - Day Type'!G:G,MATCH('Load Shapes - 8760'!$A5193,'Load Shapes - Day Type'!$K:$K,0))</f>
        <v>0.04</v>
      </c>
      <c r="P5193" s="14">
        <f>INDEX('Load Shapes - Day Type'!H:H,MATCH('Load Shapes - 8760'!$A5193,'Load Shapes - Day Type'!$K:$K,0))</f>
        <v>0.249</v>
      </c>
      <c r="Q5193" s="15">
        <f>INDEX('Load Shapes - Day Type'!I:I,MATCH('Load Shapes - 8760'!$A5193,'Load Shapes - Day Type'!$K:$K,0))</f>
        <v>1.6633672687580014</v>
      </c>
      <c r="R5193" s="15">
        <f>INDEX('Load Shapes - Day Type'!J:J,MATCH('Load Shapes - 8760'!$A5193,'Load Shapes - Day Type'!$K:$K,0))</f>
        <v>6.6534690750320064E-2</v>
      </c>
      <c r="S5193" s="47">
        <f t="shared" si="328"/>
        <v>4.0934577335138685E-5</v>
      </c>
    </row>
    <row r="5194" spans="1:19" x14ac:dyDescent="0.2">
      <c r="A5194" s="45" t="str">
        <f t="shared" si="325"/>
        <v>AugustWeekend/Holiday7</v>
      </c>
      <c r="E5194" s="9">
        <v>2017</v>
      </c>
      <c r="F5194" s="9">
        <v>8</v>
      </c>
      <c r="G5194" s="9" t="s">
        <v>13</v>
      </c>
      <c r="H5194" s="9">
        <v>5</v>
      </c>
      <c r="I5194" s="24" t="s">
        <v>187</v>
      </c>
      <c r="J5194" s="25" t="str">
        <f t="shared" si="326"/>
        <v/>
      </c>
      <c r="K5194" s="25" t="str">
        <f t="shared" si="327"/>
        <v>Weekend/Holiday</v>
      </c>
      <c r="L5194" s="25" t="s">
        <v>177</v>
      </c>
      <c r="M5194" s="9">
        <v>5191</v>
      </c>
      <c r="N5194" s="9">
        <v>7</v>
      </c>
      <c r="O5194" s="14">
        <f>INDEX('Load Shapes - Day Type'!G:G,MATCH('Load Shapes - 8760'!$A5194,'Load Shapes - Day Type'!$K:$K,0))</f>
        <v>6.3E-2</v>
      </c>
      <c r="P5194" s="14">
        <f>INDEX('Load Shapes - Day Type'!H:H,MATCH('Load Shapes - 8760'!$A5194,'Load Shapes - Day Type'!$K:$K,0))</f>
        <v>0.20300000000000001</v>
      </c>
      <c r="Q5194" s="15">
        <f>INDEX('Load Shapes - Day Type'!I:I,MATCH('Load Shapes - 8760'!$A5194,'Load Shapes - Day Type'!$K:$K,0))</f>
        <v>1.6633672687580014</v>
      </c>
      <c r="R5194" s="15">
        <f>INDEX('Load Shapes - Day Type'!J:J,MATCH('Load Shapes - 8760'!$A5194,'Load Shapes - Day Type'!$K:$K,0))</f>
        <v>0.1047921379317541</v>
      </c>
      <c r="S5194" s="47">
        <f t="shared" si="328"/>
        <v>6.447195930284342E-5</v>
      </c>
    </row>
    <row r="5195" spans="1:19" x14ac:dyDescent="0.2">
      <c r="A5195" s="45" t="str">
        <f t="shared" si="325"/>
        <v>AugustWeekend/Holiday8</v>
      </c>
      <c r="E5195" s="9">
        <v>2017</v>
      </c>
      <c r="F5195" s="9">
        <v>8</v>
      </c>
      <c r="G5195" s="9" t="s">
        <v>13</v>
      </c>
      <c r="H5195" s="9">
        <v>5</v>
      </c>
      <c r="I5195" s="24" t="s">
        <v>187</v>
      </c>
      <c r="J5195" s="25" t="str">
        <f t="shared" si="326"/>
        <v/>
      </c>
      <c r="K5195" s="25" t="str">
        <f t="shared" si="327"/>
        <v>Weekend/Holiday</v>
      </c>
      <c r="L5195" s="25" t="s">
        <v>177</v>
      </c>
      <c r="M5195" s="9">
        <v>5192</v>
      </c>
      <c r="N5195" s="9">
        <v>8</v>
      </c>
      <c r="O5195" s="14">
        <f>INDEX('Load Shapes - Day Type'!G:G,MATCH('Load Shapes - 8760'!$A5195,'Load Shapes - Day Type'!$K:$K,0))</f>
        <v>0.104</v>
      </c>
      <c r="P5195" s="14">
        <f>INDEX('Load Shapes - Day Type'!H:H,MATCH('Load Shapes - 8760'!$A5195,'Load Shapes - Day Type'!$K:$K,0))</f>
        <v>0.16400000000000001</v>
      </c>
      <c r="Q5195" s="15">
        <f>INDEX('Load Shapes - Day Type'!I:I,MATCH('Load Shapes - 8760'!$A5195,'Load Shapes - Day Type'!$K:$K,0))</f>
        <v>1.6633672687580014</v>
      </c>
      <c r="R5195" s="15">
        <f>INDEX('Load Shapes - Day Type'!J:J,MATCH('Load Shapes - 8760'!$A5195,'Load Shapes - Day Type'!$K:$K,0))</f>
        <v>0.17299019595083215</v>
      </c>
      <c r="S5195" s="47">
        <f t="shared" si="328"/>
        <v>1.0642990107136057E-4</v>
      </c>
    </row>
    <row r="5196" spans="1:19" x14ac:dyDescent="0.2">
      <c r="A5196" s="45" t="str">
        <f t="shared" si="325"/>
        <v>AugustWeekend/Holiday9</v>
      </c>
      <c r="E5196" s="9">
        <v>2017</v>
      </c>
      <c r="F5196" s="9">
        <v>8</v>
      </c>
      <c r="G5196" s="9" t="s">
        <v>13</v>
      </c>
      <c r="H5196" s="9">
        <v>5</v>
      </c>
      <c r="I5196" s="24" t="s">
        <v>187</v>
      </c>
      <c r="J5196" s="25" t="str">
        <f t="shared" si="326"/>
        <v/>
      </c>
      <c r="K5196" s="25" t="str">
        <f t="shared" si="327"/>
        <v>Weekend/Holiday</v>
      </c>
      <c r="L5196" s="25" t="s">
        <v>177</v>
      </c>
      <c r="M5196" s="9">
        <v>5193</v>
      </c>
      <c r="N5196" s="9">
        <v>9</v>
      </c>
      <c r="O5196" s="14">
        <f>INDEX('Load Shapes - Day Type'!G:G,MATCH('Load Shapes - 8760'!$A5196,'Load Shapes - Day Type'!$K:$K,0))</f>
        <v>0.127</v>
      </c>
      <c r="P5196" s="14">
        <f>INDEX('Load Shapes - Day Type'!H:H,MATCH('Load Shapes - 8760'!$A5196,'Load Shapes - Day Type'!$K:$K,0))</f>
        <v>0.14599999999999999</v>
      </c>
      <c r="Q5196" s="15">
        <f>INDEX('Load Shapes - Day Type'!I:I,MATCH('Load Shapes - 8760'!$A5196,'Load Shapes - Day Type'!$K:$K,0))</f>
        <v>1.6633672687580014</v>
      </c>
      <c r="R5196" s="15">
        <f>INDEX('Load Shapes - Day Type'!J:J,MATCH('Load Shapes - 8760'!$A5196,'Load Shapes - Day Type'!$K:$K,0))</f>
        <v>0.21124764313226618</v>
      </c>
      <c r="S5196" s="47">
        <f t="shared" si="328"/>
        <v>1.2996728303906531E-4</v>
      </c>
    </row>
    <row r="5197" spans="1:19" x14ac:dyDescent="0.2">
      <c r="A5197" s="45" t="str">
        <f t="shared" si="325"/>
        <v>AugustWeekend/Holiday10</v>
      </c>
      <c r="E5197" s="9">
        <v>2017</v>
      </c>
      <c r="F5197" s="9">
        <v>8</v>
      </c>
      <c r="G5197" s="9" t="s">
        <v>13</v>
      </c>
      <c r="H5197" s="9">
        <v>5</v>
      </c>
      <c r="I5197" s="24" t="s">
        <v>187</v>
      </c>
      <c r="J5197" s="25" t="str">
        <f t="shared" si="326"/>
        <v/>
      </c>
      <c r="K5197" s="25" t="str">
        <f t="shared" si="327"/>
        <v>Weekend/Holiday</v>
      </c>
      <c r="L5197" s="25" t="s">
        <v>177</v>
      </c>
      <c r="M5197" s="9">
        <v>5194</v>
      </c>
      <c r="N5197" s="9">
        <v>10</v>
      </c>
      <c r="O5197" s="14">
        <f>INDEX('Load Shapes - Day Type'!G:G,MATCH('Load Shapes - 8760'!$A5197,'Load Shapes - Day Type'!$K:$K,0))</f>
        <v>0.14000000000000001</v>
      </c>
      <c r="P5197" s="14">
        <f>INDEX('Load Shapes - Day Type'!H:H,MATCH('Load Shapes - 8760'!$A5197,'Load Shapes - Day Type'!$K:$K,0))</f>
        <v>0.13900000000000001</v>
      </c>
      <c r="Q5197" s="15">
        <f>INDEX('Load Shapes - Day Type'!I:I,MATCH('Load Shapes - 8760'!$A5197,'Load Shapes - Day Type'!$K:$K,0))</f>
        <v>1.6633672687580014</v>
      </c>
      <c r="R5197" s="15">
        <f>INDEX('Load Shapes - Day Type'!J:J,MATCH('Load Shapes - 8760'!$A5197,'Load Shapes - Day Type'!$K:$K,0))</f>
        <v>0.23287141762612024</v>
      </c>
      <c r="S5197" s="47">
        <f t="shared" si="328"/>
        <v>1.432710206729854E-4</v>
      </c>
    </row>
    <row r="5198" spans="1:19" x14ac:dyDescent="0.2">
      <c r="A5198" s="45" t="str">
        <f t="shared" si="325"/>
        <v>AugustWeekend/Holiday11</v>
      </c>
      <c r="E5198" s="9">
        <v>2017</v>
      </c>
      <c r="F5198" s="9">
        <v>8</v>
      </c>
      <c r="G5198" s="9" t="s">
        <v>13</v>
      </c>
      <c r="H5198" s="9">
        <v>5</v>
      </c>
      <c r="I5198" s="24" t="s">
        <v>187</v>
      </c>
      <c r="J5198" s="25" t="str">
        <f t="shared" si="326"/>
        <v/>
      </c>
      <c r="K5198" s="25" t="str">
        <f t="shared" si="327"/>
        <v>Weekend/Holiday</v>
      </c>
      <c r="L5198" s="25" t="s">
        <v>177</v>
      </c>
      <c r="M5198" s="9">
        <v>5195</v>
      </c>
      <c r="N5198" s="9">
        <v>11</v>
      </c>
      <c r="O5198" s="14">
        <f>INDEX('Load Shapes - Day Type'!G:G,MATCH('Load Shapes - 8760'!$A5198,'Load Shapes - Day Type'!$K:$K,0))</f>
        <v>0.14000000000000001</v>
      </c>
      <c r="P5198" s="14">
        <f>INDEX('Load Shapes - Day Type'!H:H,MATCH('Load Shapes - 8760'!$A5198,'Load Shapes - Day Type'!$K:$K,0))</f>
        <v>0.14099999999999999</v>
      </c>
      <c r="Q5198" s="15">
        <f>INDEX('Load Shapes - Day Type'!I:I,MATCH('Load Shapes - 8760'!$A5198,'Load Shapes - Day Type'!$K:$K,0))</f>
        <v>1.6633672687580014</v>
      </c>
      <c r="R5198" s="15">
        <f>INDEX('Load Shapes - Day Type'!J:J,MATCH('Load Shapes - 8760'!$A5198,'Load Shapes - Day Type'!$K:$K,0))</f>
        <v>0.23287141762612024</v>
      </c>
      <c r="S5198" s="47">
        <f t="shared" si="328"/>
        <v>1.432710206729854E-4</v>
      </c>
    </row>
    <row r="5199" spans="1:19" x14ac:dyDescent="0.2">
      <c r="A5199" s="45" t="str">
        <f t="shared" si="325"/>
        <v>AugustWeekend/Holiday12</v>
      </c>
      <c r="E5199" s="9">
        <v>2017</v>
      </c>
      <c r="F5199" s="9">
        <v>8</v>
      </c>
      <c r="G5199" s="9" t="s">
        <v>13</v>
      </c>
      <c r="H5199" s="9">
        <v>5</v>
      </c>
      <c r="I5199" s="24" t="s">
        <v>187</v>
      </c>
      <c r="J5199" s="25" t="str">
        <f t="shared" si="326"/>
        <v/>
      </c>
      <c r="K5199" s="25" t="str">
        <f t="shared" si="327"/>
        <v>Weekend/Holiday</v>
      </c>
      <c r="L5199" s="25" t="s">
        <v>177</v>
      </c>
      <c r="M5199" s="9">
        <v>5196</v>
      </c>
      <c r="N5199" s="9">
        <v>12</v>
      </c>
      <c r="O5199" s="14">
        <f>INDEX('Load Shapes - Day Type'!G:G,MATCH('Load Shapes - 8760'!$A5199,'Load Shapes - Day Type'!$K:$K,0))</f>
        <v>0.13600000000000001</v>
      </c>
      <c r="P5199" s="14">
        <f>INDEX('Load Shapes - Day Type'!H:H,MATCH('Load Shapes - 8760'!$A5199,'Load Shapes - Day Type'!$K:$K,0))</f>
        <v>0.14399999999999999</v>
      </c>
      <c r="Q5199" s="15">
        <f>INDEX('Load Shapes - Day Type'!I:I,MATCH('Load Shapes - 8760'!$A5199,'Load Shapes - Day Type'!$K:$K,0))</f>
        <v>1.6633672687580014</v>
      </c>
      <c r="R5199" s="15">
        <f>INDEX('Load Shapes - Day Type'!J:J,MATCH('Load Shapes - 8760'!$A5199,'Load Shapes - Day Type'!$K:$K,0))</f>
        <v>0.2262179485510882</v>
      </c>
      <c r="S5199" s="47">
        <f t="shared" si="328"/>
        <v>1.3917756293947153E-4</v>
      </c>
    </row>
    <row r="5200" spans="1:19" x14ac:dyDescent="0.2">
      <c r="A5200" s="45" t="str">
        <f t="shared" si="325"/>
        <v>AugustWeekend/Holiday13</v>
      </c>
      <c r="E5200" s="9">
        <v>2017</v>
      </c>
      <c r="F5200" s="9">
        <v>8</v>
      </c>
      <c r="G5200" s="9" t="s">
        <v>13</v>
      </c>
      <c r="H5200" s="9">
        <v>5</v>
      </c>
      <c r="I5200" s="24" t="s">
        <v>187</v>
      </c>
      <c r="J5200" s="25" t="str">
        <f t="shared" si="326"/>
        <v/>
      </c>
      <c r="K5200" s="25" t="str">
        <f t="shared" si="327"/>
        <v>Weekend/Holiday</v>
      </c>
      <c r="L5200" s="25" t="s">
        <v>177</v>
      </c>
      <c r="M5200" s="9">
        <v>5197</v>
      </c>
      <c r="N5200" s="9">
        <v>13</v>
      </c>
      <c r="O5200" s="14">
        <f>INDEX('Load Shapes - Day Type'!G:G,MATCH('Load Shapes - 8760'!$A5200,'Load Shapes - Day Type'!$K:$K,0))</f>
        <v>0.13900000000000001</v>
      </c>
      <c r="P5200" s="14">
        <f>INDEX('Load Shapes - Day Type'!H:H,MATCH('Load Shapes - 8760'!$A5200,'Load Shapes - Day Type'!$K:$K,0))</f>
        <v>0.14099999999999999</v>
      </c>
      <c r="Q5200" s="15">
        <f>INDEX('Load Shapes - Day Type'!I:I,MATCH('Load Shapes - 8760'!$A5200,'Load Shapes - Day Type'!$K:$K,0))</f>
        <v>1.6633672687580014</v>
      </c>
      <c r="R5200" s="15">
        <f>INDEX('Load Shapes - Day Type'!J:J,MATCH('Load Shapes - 8760'!$A5200,'Load Shapes - Day Type'!$K:$K,0))</f>
        <v>0.23120805035736222</v>
      </c>
      <c r="S5200" s="47">
        <f t="shared" si="328"/>
        <v>1.4224765623960692E-4</v>
      </c>
    </row>
    <row r="5201" spans="1:19" x14ac:dyDescent="0.2">
      <c r="A5201" s="45" t="str">
        <f t="shared" si="325"/>
        <v>AugustWeekend/Holiday14</v>
      </c>
      <c r="E5201" s="9">
        <v>2017</v>
      </c>
      <c r="F5201" s="9">
        <v>8</v>
      </c>
      <c r="G5201" s="9" t="s">
        <v>13</v>
      </c>
      <c r="H5201" s="9">
        <v>5</v>
      </c>
      <c r="I5201" s="24" t="s">
        <v>187</v>
      </c>
      <c r="J5201" s="25" t="str">
        <f t="shared" si="326"/>
        <v/>
      </c>
      <c r="K5201" s="25" t="str">
        <f t="shared" si="327"/>
        <v>Weekend/Holiday</v>
      </c>
      <c r="L5201" s="25" t="s">
        <v>177</v>
      </c>
      <c r="M5201" s="9">
        <v>5198</v>
      </c>
      <c r="N5201" s="9">
        <v>14</v>
      </c>
      <c r="O5201" s="14">
        <f>INDEX('Load Shapes - Day Type'!G:G,MATCH('Load Shapes - 8760'!$A5201,'Load Shapes - Day Type'!$K:$K,0))</f>
        <v>0.14000000000000001</v>
      </c>
      <c r="P5201" s="14">
        <f>INDEX('Load Shapes - Day Type'!H:H,MATCH('Load Shapes - 8760'!$A5201,'Load Shapes - Day Type'!$K:$K,0))</f>
        <v>0.13900000000000001</v>
      </c>
      <c r="Q5201" s="15">
        <f>INDEX('Load Shapes - Day Type'!I:I,MATCH('Load Shapes - 8760'!$A5201,'Load Shapes - Day Type'!$K:$K,0))</f>
        <v>1.6633672687580014</v>
      </c>
      <c r="R5201" s="15">
        <f>INDEX('Load Shapes - Day Type'!J:J,MATCH('Load Shapes - 8760'!$A5201,'Load Shapes - Day Type'!$K:$K,0))</f>
        <v>0.23287141762612024</v>
      </c>
      <c r="S5201" s="47">
        <f t="shared" si="328"/>
        <v>1.432710206729854E-4</v>
      </c>
    </row>
    <row r="5202" spans="1:19" x14ac:dyDescent="0.2">
      <c r="A5202" s="45" t="str">
        <f t="shared" si="325"/>
        <v>AugustWeekend/Holiday15</v>
      </c>
      <c r="E5202" s="9">
        <v>2017</v>
      </c>
      <c r="F5202" s="9">
        <v>8</v>
      </c>
      <c r="G5202" s="9" t="s">
        <v>13</v>
      </c>
      <c r="H5202" s="9">
        <v>5</v>
      </c>
      <c r="I5202" s="24" t="s">
        <v>187</v>
      </c>
      <c r="J5202" s="25" t="str">
        <f t="shared" si="326"/>
        <v/>
      </c>
      <c r="K5202" s="25" t="str">
        <f t="shared" si="327"/>
        <v>Weekend/Holiday</v>
      </c>
      <c r="L5202" s="25" t="s">
        <v>177</v>
      </c>
      <c r="M5202" s="9">
        <v>5199</v>
      </c>
      <c r="N5202" s="9">
        <v>15</v>
      </c>
      <c r="O5202" s="14">
        <f>INDEX('Load Shapes - Day Type'!G:G,MATCH('Load Shapes - 8760'!$A5202,'Load Shapes - Day Type'!$K:$K,0))</f>
        <v>0.13300000000000001</v>
      </c>
      <c r="P5202" s="14">
        <f>INDEX('Load Shapes - Day Type'!H:H,MATCH('Load Shapes - 8760'!$A5202,'Load Shapes - Day Type'!$K:$K,0))</f>
        <v>0.14000000000000001</v>
      </c>
      <c r="Q5202" s="15">
        <f>INDEX('Load Shapes - Day Type'!I:I,MATCH('Load Shapes - 8760'!$A5202,'Load Shapes - Day Type'!$K:$K,0))</f>
        <v>1.6633672687580014</v>
      </c>
      <c r="R5202" s="15">
        <f>INDEX('Load Shapes - Day Type'!J:J,MATCH('Load Shapes - 8760'!$A5202,'Load Shapes - Day Type'!$K:$K,0))</f>
        <v>0.22122784674481422</v>
      </c>
      <c r="S5202" s="47">
        <f t="shared" si="328"/>
        <v>1.3610746963933613E-4</v>
      </c>
    </row>
    <row r="5203" spans="1:19" x14ac:dyDescent="0.2">
      <c r="A5203" s="45" t="str">
        <f t="shared" si="325"/>
        <v>AugustWeekend/Holiday16</v>
      </c>
      <c r="E5203" s="9">
        <v>2017</v>
      </c>
      <c r="F5203" s="9">
        <v>8</v>
      </c>
      <c r="G5203" s="9" t="s">
        <v>13</v>
      </c>
      <c r="H5203" s="9">
        <v>5</v>
      </c>
      <c r="I5203" s="24" t="s">
        <v>187</v>
      </c>
      <c r="J5203" s="25" t="str">
        <f t="shared" si="326"/>
        <v/>
      </c>
      <c r="K5203" s="25" t="str">
        <f t="shared" si="327"/>
        <v>Weekend/Holiday</v>
      </c>
      <c r="L5203" s="25" t="s">
        <v>177</v>
      </c>
      <c r="M5203" s="9">
        <v>5200</v>
      </c>
      <c r="N5203" s="9">
        <v>16</v>
      </c>
      <c r="O5203" s="14">
        <f>INDEX('Load Shapes - Day Type'!G:G,MATCH('Load Shapes - 8760'!$A5203,'Load Shapes - Day Type'!$K:$K,0))</f>
        <v>0.127</v>
      </c>
      <c r="P5203" s="14">
        <f>INDEX('Load Shapes - Day Type'!H:H,MATCH('Load Shapes - 8760'!$A5203,'Load Shapes - Day Type'!$K:$K,0))</f>
        <v>0.14899999999999999</v>
      </c>
      <c r="Q5203" s="15">
        <f>INDEX('Load Shapes - Day Type'!I:I,MATCH('Load Shapes - 8760'!$A5203,'Load Shapes - Day Type'!$K:$K,0))</f>
        <v>1.6633672687580014</v>
      </c>
      <c r="R5203" s="15">
        <f>INDEX('Load Shapes - Day Type'!J:J,MATCH('Load Shapes - 8760'!$A5203,'Load Shapes - Day Type'!$K:$K,0))</f>
        <v>0.21124764313226618</v>
      </c>
      <c r="S5203" s="47">
        <f t="shared" si="328"/>
        <v>1.2996728303906531E-4</v>
      </c>
    </row>
    <row r="5204" spans="1:19" x14ac:dyDescent="0.2">
      <c r="A5204" s="45" t="str">
        <f t="shared" si="325"/>
        <v>AugustWeekend/Holiday17</v>
      </c>
      <c r="E5204" s="9">
        <v>2017</v>
      </c>
      <c r="F5204" s="9">
        <v>8</v>
      </c>
      <c r="G5204" s="9" t="s">
        <v>13</v>
      </c>
      <c r="H5204" s="9">
        <v>5</v>
      </c>
      <c r="I5204" s="24" t="s">
        <v>187</v>
      </c>
      <c r="J5204" s="25" t="str">
        <f t="shared" si="326"/>
        <v/>
      </c>
      <c r="K5204" s="25" t="str">
        <f t="shared" si="327"/>
        <v>Weekend/Holiday</v>
      </c>
      <c r="L5204" s="25" t="s">
        <v>177</v>
      </c>
      <c r="M5204" s="9">
        <v>5201</v>
      </c>
      <c r="N5204" s="9">
        <v>17</v>
      </c>
      <c r="O5204" s="14">
        <f>INDEX('Load Shapes - Day Type'!G:G,MATCH('Load Shapes - 8760'!$A5204,'Load Shapes - Day Type'!$K:$K,0))</f>
        <v>0.112</v>
      </c>
      <c r="P5204" s="14">
        <f>INDEX('Load Shapes - Day Type'!H:H,MATCH('Load Shapes - 8760'!$A5204,'Load Shapes - Day Type'!$K:$K,0))</f>
        <v>0.157</v>
      </c>
      <c r="Q5204" s="15">
        <f>INDEX('Load Shapes - Day Type'!I:I,MATCH('Load Shapes - 8760'!$A5204,'Load Shapes - Day Type'!$K:$K,0))</f>
        <v>1.6633672687580014</v>
      </c>
      <c r="R5204" s="15">
        <f>INDEX('Load Shapes - Day Type'!J:J,MATCH('Load Shapes - 8760'!$A5204,'Load Shapes - Day Type'!$K:$K,0))</f>
        <v>0.18629713410089616</v>
      </c>
      <c r="S5204" s="47">
        <f t="shared" si="328"/>
        <v>1.1461681653838831E-4</v>
      </c>
    </row>
    <row r="5205" spans="1:19" x14ac:dyDescent="0.2">
      <c r="A5205" s="45" t="str">
        <f t="shared" si="325"/>
        <v>AugustWeekend/Holiday18</v>
      </c>
      <c r="E5205" s="9">
        <v>2017</v>
      </c>
      <c r="F5205" s="9">
        <v>8</v>
      </c>
      <c r="G5205" s="9" t="s">
        <v>13</v>
      </c>
      <c r="H5205" s="9">
        <v>5</v>
      </c>
      <c r="I5205" s="24" t="s">
        <v>187</v>
      </c>
      <c r="J5205" s="25" t="str">
        <f t="shared" si="326"/>
        <v/>
      </c>
      <c r="K5205" s="25" t="str">
        <f t="shared" si="327"/>
        <v>Weekend/Holiday</v>
      </c>
      <c r="L5205" s="25" t="s">
        <v>177</v>
      </c>
      <c r="M5205" s="9">
        <v>5202</v>
      </c>
      <c r="N5205" s="9">
        <v>18</v>
      </c>
      <c r="O5205" s="14">
        <f>INDEX('Load Shapes - Day Type'!G:G,MATCH('Load Shapes - 8760'!$A5205,'Load Shapes - Day Type'!$K:$K,0))</f>
        <v>0.115</v>
      </c>
      <c r="P5205" s="14">
        <f>INDEX('Load Shapes - Day Type'!H:H,MATCH('Load Shapes - 8760'!$A5205,'Load Shapes - Day Type'!$K:$K,0))</f>
        <v>0.156</v>
      </c>
      <c r="Q5205" s="15">
        <f>INDEX('Load Shapes - Day Type'!I:I,MATCH('Load Shapes - 8760'!$A5205,'Load Shapes - Day Type'!$K:$K,0))</f>
        <v>1.6633672687580014</v>
      </c>
      <c r="R5205" s="15">
        <f>INDEX('Load Shapes - Day Type'!J:J,MATCH('Load Shapes - 8760'!$A5205,'Load Shapes - Day Type'!$K:$K,0))</f>
        <v>0.19128723590717017</v>
      </c>
      <c r="S5205" s="47">
        <f t="shared" si="328"/>
        <v>1.1768690983852372E-4</v>
      </c>
    </row>
    <row r="5206" spans="1:19" x14ac:dyDescent="0.2">
      <c r="A5206" s="45" t="str">
        <f t="shared" si="325"/>
        <v>AugustWeekend/Holiday19</v>
      </c>
      <c r="E5206" s="9">
        <v>2017</v>
      </c>
      <c r="F5206" s="9">
        <v>8</v>
      </c>
      <c r="G5206" s="9" t="s">
        <v>13</v>
      </c>
      <c r="H5206" s="9">
        <v>5</v>
      </c>
      <c r="I5206" s="24" t="s">
        <v>187</v>
      </c>
      <c r="J5206" s="25" t="str">
        <f t="shared" si="326"/>
        <v/>
      </c>
      <c r="K5206" s="25" t="str">
        <f t="shared" si="327"/>
        <v>Weekend/Holiday</v>
      </c>
      <c r="L5206" s="25" t="s">
        <v>177</v>
      </c>
      <c r="M5206" s="9">
        <v>5203</v>
      </c>
      <c r="N5206" s="9">
        <v>19</v>
      </c>
      <c r="O5206" s="14">
        <f>INDEX('Load Shapes - Day Type'!G:G,MATCH('Load Shapes - 8760'!$A5206,'Load Shapes - Day Type'!$K:$K,0))</f>
        <v>0.12</v>
      </c>
      <c r="P5206" s="14">
        <f>INDEX('Load Shapes - Day Type'!H:H,MATCH('Load Shapes - 8760'!$A5206,'Load Shapes - Day Type'!$K:$K,0))</f>
        <v>0.158</v>
      </c>
      <c r="Q5206" s="15">
        <f>INDEX('Load Shapes - Day Type'!I:I,MATCH('Load Shapes - 8760'!$A5206,'Load Shapes - Day Type'!$K:$K,0))</f>
        <v>1.6633672687580014</v>
      </c>
      <c r="R5206" s="15">
        <f>INDEX('Load Shapes - Day Type'!J:J,MATCH('Load Shapes - 8760'!$A5206,'Load Shapes - Day Type'!$K:$K,0))</f>
        <v>0.19960407225096016</v>
      </c>
      <c r="S5206" s="47">
        <f t="shared" si="328"/>
        <v>1.2280373200541605E-4</v>
      </c>
    </row>
    <row r="5207" spans="1:19" x14ac:dyDescent="0.2">
      <c r="A5207" s="45" t="str">
        <f t="shared" si="325"/>
        <v>AugustWeekend/Holiday20</v>
      </c>
      <c r="E5207" s="9">
        <v>2017</v>
      </c>
      <c r="F5207" s="9">
        <v>8</v>
      </c>
      <c r="G5207" s="9" t="s">
        <v>13</v>
      </c>
      <c r="H5207" s="9">
        <v>5</v>
      </c>
      <c r="I5207" s="24" t="s">
        <v>187</v>
      </c>
      <c r="J5207" s="25" t="str">
        <f t="shared" si="326"/>
        <v/>
      </c>
      <c r="K5207" s="25" t="str">
        <f t="shared" si="327"/>
        <v>Weekend/Holiday</v>
      </c>
      <c r="L5207" s="25" t="s">
        <v>177</v>
      </c>
      <c r="M5207" s="9">
        <v>5204</v>
      </c>
      <c r="N5207" s="9">
        <v>20</v>
      </c>
      <c r="O5207" s="14">
        <f>INDEX('Load Shapes - Day Type'!G:G,MATCH('Load Shapes - 8760'!$A5207,'Load Shapes - Day Type'!$K:$K,0))</f>
        <v>0.14099999999999999</v>
      </c>
      <c r="P5207" s="14">
        <f>INDEX('Load Shapes - Day Type'!H:H,MATCH('Load Shapes - 8760'!$A5207,'Load Shapes - Day Type'!$K:$K,0))</f>
        <v>0.13900000000000001</v>
      </c>
      <c r="Q5207" s="15">
        <f>INDEX('Load Shapes - Day Type'!I:I,MATCH('Load Shapes - 8760'!$A5207,'Load Shapes - Day Type'!$K:$K,0))</f>
        <v>1.6633672687580014</v>
      </c>
      <c r="R5207" s="15">
        <f>INDEX('Load Shapes - Day Type'!J:J,MATCH('Load Shapes - 8760'!$A5207,'Load Shapes - Day Type'!$K:$K,0))</f>
        <v>0.2345347848948782</v>
      </c>
      <c r="S5207" s="47">
        <f t="shared" si="328"/>
        <v>1.4429438510636384E-4</v>
      </c>
    </row>
    <row r="5208" spans="1:19" x14ac:dyDescent="0.2">
      <c r="A5208" s="45" t="str">
        <f t="shared" si="325"/>
        <v>AugustWeekend/Holiday21</v>
      </c>
      <c r="E5208" s="9">
        <v>2017</v>
      </c>
      <c r="F5208" s="9">
        <v>8</v>
      </c>
      <c r="G5208" s="9" t="s">
        <v>13</v>
      </c>
      <c r="H5208" s="9">
        <v>5</v>
      </c>
      <c r="I5208" s="24" t="s">
        <v>187</v>
      </c>
      <c r="J5208" s="25" t="str">
        <f t="shared" si="326"/>
        <v/>
      </c>
      <c r="K5208" s="25" t="str">
        <f t="shared" si="327"/>
        <v>Weekend/Holiday</v>
      </c>
      <c r="L5208" s="25" t="s">
        <v>177</v>
      </c>
      <c r="M5208" s="9">
        <v>5205</v>
      </c>
      <c r="N5208" s="9">
        <v>21</v>
      </c>
      <c r="O5208" s="14">
        <f>INDEX('Load Shapes - Day Type'!G:G,MATCH('Load Shapes - 8760'!$A5208,'Load Shapes - Day Type'!$K:$K,0))</f>
        <v>0.16500000000000001</v>
      </c>
      <c r="P5208" s="14">
        <f>INDEX('Load Shapes - Day Type'!H:H,MATCH('Load Shapes - 8760'!$A5208,'Load Shapes - Day Type'!$K:$K,0))</f>
        <v>0.123</v>
      </c>
      <c r="Q5208" s="15">
        <f>INDEX('Load Shapes - Day Type'!I:I,MATCH('Load Shapes - 8760'!$A5208,'Load Shapes - Day Type'!$K:$K,0))</f>
        <v>1.6633672687580014</v>
      </c>
      <c r="R5208" s="15">
        <f>INDEX('Load Shapes - Day Type'!J:J,MATCH('Load Shapes - 8760'!$A5208,'Load Shapes - Day Type'!$K:$K,0))</f>
        <v>0.27445559934507024</v>
      </c>
      <c r="S5208" s="47">
        <f t="shared" si="328"/>
        <v>1.6885513150744708E-4</v>
      </c>
    </row>
    <row r="5209" spans="1:19" x14ac:dyDescent="0.2">
      <c r="A5209" s="45" t="str">
        <f t="shared" si="325"/>
        <v>AugustWeekend/Holiday22</v>
      </c>
      <c r="E5209" s="9">
        <v>2017</v>
      </c>
      <c r="F5209" s="9">
        <v>8</v>
      </c>
      <c r="G5209" s="9" t="s">
        <v>13</v>
      </c>
      <c r="H5209" s="9">
        <v>5</v>
      </c>
      <c r="I5209" s="24" t="s">
        <v>187</v>
      </c>
      <c r="J5209" s="25" t="str">
        <f t="shared" si="326"/>
        <v/>
      </c>
      <c r="K5209" s="25" t="str">
        <f t="shared" si="327"/>
        <v>Weekend/Holiday</v>
      </c>
      <c r="L5209" s="25" t="s">
        <v>177</v>
      </c>
      <c r="M5209" s="9">
        <v>5206</v>
      </c>
      <c r="N5209" s="9">
        <v>22</v>
      </c>
      <c r="O5209" s="14">
        <f>INDEX('Load Shapes - Day Type'!G:G,MATCH('Load Shapes - 8760'!$A5209,'Load Shapes - Day Type'!$K:$K,0))</f>
        <v>0.151</v>
      </c>
      <c r="P5209" s="14">
        <f>INDEX('Load Shapes - Day Type'!H:H,MATCH('Load Shapes - 8760'!$A5209,'Load Shapes - Day Type'!$K:$K,0))</f>
        <v>0.129</v>
      </c>
      <c r="Q5209" s="15">
        <f>INDEX('Load Shapes - Day Type'!I:I,MATCH('Load Shapes - 8760'!$A5209,'Load Shapes - Day Type'!$K:$K,0))</f>
        <v>1.6633672687580014</v>
      </c>
      <c r="R5209" s="15">
        <f>INDEX('Load Shapes - Day Type'!J:J,MATCH('Load Shapes - 8760'!$A5209,'Load Shapes - Day Type'!$K:$K,0))</f>
        <v>0.2511684575824582</v>
      </c>
      <c r="S5209" s="47">
        <f t="shared" si="328"/>
        <v>1.5452802944014853E-4</v>
      </c>
    </row>
    <row r="5210" spans="1:19" x14ac:dyDescent="0.2">
      <c r="A5210" s="45" t="str">
        <f t="shared" si="325"/>
        <v>AugustWeekend/Holiday23</v>
      </c>
      <c r="E5210" s="9">
        <v>2017</v>
      </c>
      <c r="F5210" s="9">
        <v>8</v>
      </c>
      <c r="G5210" s="9" t="s">
        <v>13</v>
      </c>
      <c r="H5210" s="9">
        <v>5</v>
      </c>
      <c r="I5210" s="24" t="s">
        <v>187</v>
      </c>
      <c r="J5210" s="25" t="str">
        <f t="shared" si="326"/>
        <v/>
      </c>
      <c r="K5210" s="25" t="str">
        <f t="shared" si="327"/>
        <v>Weekend/Holiday</v>
      </c>
      <c r="L5210" s="25" t="s">
        <v>177</v>
      </c>
      <c r="M5210" s="9">
        <v>5207</v>
      </c>
      <c r="N5210" s="9">
        <v>23</v>
      </c>
      <c r="O5210" s="14">
        <f>INDEX('Load Shapes - Day Type'!G:G,MATCH('Load Shapes - 8760'!$A5210,'Load Shapes - Day Type'!$K:$K,0))</f>
        <v>0.105</v>
      </c>
      <c r="P5210" s="14">
        <f>INDEX('Load Shapes - Day Type'!H:H,MATCH('Load Shapes - 8760'!$A5210,'Load Shapes - Day Type'!$K:$K,0))</f>
        <v>0.15</v>
      </c>
      <c r="Q5210" s="15">
        <f>INDEX('Load Shapes - Day Type'!I:I,MATCH('Load Shapes - 8760'!$A5210,'Load Shapes - Day Type'!$K:$K,0))</f>
        <v>1.6633672687580014</v>
      </c>
      <c r="R5210" s="15">
        <f>INDEX('Load Shapes - Day Type'!J:J,MATCH('Load Shapes - 8760'!$A5210,'Load Shapes - Day Type'!$K:$K,0))</f>
        <v>0.17465356321959014</v>
      </c>
      <c r="S5210" s="47">
        <f t="shared" si="328"/>
        <v>1.0745326550473903E-4</v>
      </c>
    </row>
    <row r="5211" spans="1:19" x14ac:dyDescent="0.2">
      <c r="A5211" s="45" t="str">
        <f t="shared" si="325"/>
        <v>AugustWeekend/Holiday24</v>
      </c>
      <c r="E5211" s="9">
        <v>2017</v>
      </c>
      <c r="F5211" s="9">
        <v>8</v>
      </c>
      <c r="G5211" s="9" t="s">
        <v>13</v>
      </c>
      <c r="H5211" s="9">
        <v>5</v>
      </c>
      <c r="I5211" s="24" t="s">
        <v>187</v>
      </c>
      <c r="J5211" s="25" t="str">
        <f t="shared" si="326"/>
        <v/>
      </c>
      <c r="K5211" s="25" t="str">
        <f t="shared" si="327"/>
        <v>Weekend/Holiday</v>
      </c>
      <c r="L5211" s="25" t="s">
        <v>177</v>
      </c>
      <c r="M5211" s="9">
        <v>5208</v>
      </c>
      <c r="N5211" s="9">
        <v>24</v>
      </c>
      <c r="O5211" s="14">
        <f>INDEX('Load Shapes - Day Type'!G:G,MATCH('Load Shapes - 8760'!$A5211,'Load Shapes - Day Type'!$K:$K,0))</f>
        <v>6.3E-2</v>
      </c>
      <c r="P5211" s="14">
        <f>INDEX('Load Shapes - Day Type'!H:H,MATCH('Load Shapes - 8760'!$A5211,'Load Shapes - Day Type'!$K:$K,0))</f>
        <v>0.192</v>
      </c>
      <c r="Q5211" s="15">
        <f>INDEX('Load Shapes - Day Type'!I:I,MATCH('Load Shapes - 8760'!$A5211,'Load Shapes - Day Type'!$K:$K,0))</f>
        <v>1.6633672687580014</v>
      </c>
      <c r="R5211" s="15">
        <f>INDEX('Load Shapes - Day Type'!J:J,MATCH('Load Shapes - 8760'!$A5211,'Load Shapes - Day Type'!$K:$K,0))</f>
        <v>0.1047921379317541</v>
      </c>
      <c r="S5211" s="47">
        <f t="shared" si="328"/>
        <v>6.447195930284342E-5</v>
      </c>
    </row>
    <row r="5212" spans="1:19" x14ac:dyDescent="0.2">
      <c r="A5212" s="45" t="str">
        <f t="shared" si="325"/>
        <v>AugustWeekend/Holiday1</v>
      </c>
      <c r="E5212" s="9">
        <v>2017</v>
      </c>
      <c r="F5212" s="9">
        <v>8</v>
      </c>
      <c r="G5212" s="9" t="s">
        <v>13</v>
      </c>
      <c r="H5212" s="9">
        <v>6</v>
      </c>
      <c r="I5212" s="24" t="s">
        <v>183</v>
      </c>
      <c r="J5212" s="25" t="str">
        <f t="shared" si="326"/>
        <v/>
      </c>
      <c r="K5212" s="25" t="str">
        <f t="shared" si="327"/>
        <v>Weekend/Holiday</v>
      </c>
      <c r="L5212" s="25" t="s">
        <v>177</v>
      </c>
      <c r="M5212" s="9">
        <v>5209</v>
      </c>
      <c r="N5212" s="9">
        <v>1</v>
      </c>
      <c r="O5212" s="14">
        <f>INDEX('Load Shapes - Day Type'!G:G,MATCH('Load Shapes - 8760'!$A5212,'Load Shapes - Day Type'!$K:$K,0))</f>
        <v>4.1000000000000002E-2</v>
      </c>
      <c r="P5212" s="14">
        <f>INDEX('Load Shapes - Day Type'!H:H,MATCH('Load Shapes - 8760'!$A5212,'Load Shapes - Day Type'!$K:$K,0))</f>
        <v>0.23200000000000001</v>
      </c>
      <c r="Q5212" s="15">
        <f>INDEX('Load Shapes - Day Type'!I:I,MATCH('Load Shapes - 8760'!$A5212,'Load Shapes - Day Type'!$K:$K,0))</f>
        <v>1.6633672687580014</v>
      </c>
      <c r="R5212" s="15">
        <f>INDEX('Load Shapes - Day Type'!J:J,MATCH('Load Shapes - 8760'!$A5212,'Load Shapes - Day Type'!$K:$K,0))</f>
        <v>6.8198058019078064E-2</v>
      </c>
      <c r="S5212" s="47">
        <f t="shared" si="328"/>
        <v>4.1957941768517153E-5</v>
      </c>
    </row>
    <row r="5213" spans="1:19" x14ac:dyDescent="0.2">
      <c r="A5213" s="45" t="str">
        <f t="shared" si="325"/>
        <v>AugustWeekend/Holiday2</v>
      </c>
      <c r="E5213" s="9">
        <v>2017</v>
      </c>
      <c r="F5213" s="9">
        <v>8</v>
      </c>
      <c r="G5213" s="9" t="s">
        <v>13</v>
      </c>
      <c r="H5213" s="9">
        <v>6</v>
      </c>
      <c r="I5213" s="24" t="s">
        <v>183</v>
      </c>
      <c r="J5213" s="25" t="str">
        <f t="shared" si="326"/>
        <v/>
      </c>
      <c r="K5213" s="25" t="str">
        <f t="shared" si="327"/>
        <v>Weekend/Holiday</v>
      </c>
      <c r="L5213" s="25" t="s">
        <v>177</v>
      </c>
      <c r="M5213" s="9">
        <v>5210</v>
      </c>
      <c r="N5213" s="9">
        <v>2</v>
      </c>
      <c r="O5213" s="14">
        <f>INDEX('Load Shapes - Day Type'!G:G,MATCH('Load Shapes - 8760'!$A5213,'Load Shapes - Day Type'!$K:$K,0))</f>
        <v>3.1E-2</v>
      </c>
      <c r="P5213" s="14">
        <f>INDEX('Load Shapes - Day Type'!H:H,MATCH('Load Shapes - 8760'!$A5213,'Load Shapes - Day Type'!$K:$K,0))</f>
        <v>0.27600000000000002</v>
      </c>
      <c r="Q5213" s="15">
        <f>INDEX('Load Shapes - Day Type'!I:I,MATCH('Load Shapes - 8760'!$A5213,'Load Shapes - Day Type'!$K:$K,0))</f>
        <v>1.6633672687580014</v>
      </c>
      <c r="R5213" s="15">
        <f>INDEX('Load Shapes - Day Type'!J:J,MATCH('Load Shapes - 8760'!$A5213,'Load Shapes - Day Type'!$K:$K,0))</f>
        <v>5.1564385331498042E-2</v>
      </c>
      <c r="S5213" s="47">
        <f t="shared" si="328"/>
        <v>3.172429743473248E-5</v>
      </c>
    </row>
    <row r="5214" spans="1:19" x14ac:dyDescent="0.2">
      <c r="A5214" s="45" t="str">
        <f t="shared" si="325"/>
        <v>AugustWeekend/Holiday3</v>
      </c>
      <c r="E5214" s="9">
        <v>2017</v>
      </c>
      <c r="F5214" s="9">
        <v>8</v>
      </c>
      <c r="G5214" s="9" t="s">
        <v>13</v>
      </c>
      <c r="H5214" s="9">
        <v>6</v>
      </c>
      <c r="I5214" s="24" t="s">
        <v>183</v>
      </c>
      <c r="J5214" s="25" t="str">
        <f t="shared" si="326"/>
        <v/>
      </c>
      <c r="K5214" s="25" t="str">
        <f t="shared" si="327"/>
        <v>Weekend/Holiday</v>
      </c>
      <c r="L5214" s="25" t="s">
        <v>177</v>
      </c>
      <c r="M5214" s="9">
        <v>5211</v>
      </c>
      <c r="N5214" s="9">
        <v>3</v>
      </c>
      <c r="O5214" s="14">
        <f>INDEX('Load Shapes - Day Type'!G:G,MATCH('Load Shapes - 8760'!$A5214,'Load Shapes - Day Type'!$K:$K,0))</f>
        <v>2.8000000000000001E-2</v>
      </c>
      <c r="P5214" s="14">
        <f>INDEX('Load Shapes - Day Type'!H:H,MATCH('Load Shapes - 8760'!$A5214,'Load Shapes - Day Type'!$K:$K,0))</f>
        <v>0.30599999999999999</v>
      </c>
      <c r="Q5214" s="15">
        <f>INDEX('Load Shapes - Day Type'!I:I,MATCH('Load Shapes - 8760'!$A5214,'Load Shapes - Day Type'!$K:$K,0))</f>
        <v>1.6633672687580014</v>
      </c>
      <c r="R5214" s="15">
        <f>INDEX('Load Shapes - Day Type'!J:J,MATCH('Load Shapes - 8760'!$A5214,'Load Shapes - Day Type'!$K:$K,0))</f>
        <v>4.6574283525224039E-2</v>
      </c>
      <c r="S5214" s="47">
        <f t="shared" si="328"/>
        <v>2.8654204134597078E-5</v>
      </c>
    </row>
    <row r="5215" spans="1:19" x14ac:dyDescent="0.2">
      <c r="A5215" s="45" t="str">
        <f t="shared" si="325"/>
        <v>AugustWeekend/Holiday4</v>
      </c>
      <c r="E5215" s="9">
        <v>2017</v>
      </c>
      <c r="F5215" s="9">
        <v>8</v>
      </c>
      <c r="G5215" s="9" t="s">
        <v>13</v>
      </c>
      <c r="H5215" s="9">
        <v>6</v>
      </c>
      <c r="I5215" s="24" t="s">
        <v>183</v>
      </c>
      <c r="J5215" s="25" t="str">
        <f t="shared" si="326"/>
        <v/>
      </c>
      <c r="K5215" s="25" t="str">
        <f t="shared" si="327"/>
        <v>Weekend/Holiday</v>
      </c>
      <c r="L5215" s="25" t="s">
        <v>177</v>
      </c>
      <c r="M5215" s="9">
        <v>5212</v>
      </c>
      <c r="N5215" s="9">
        <v>4</v>
      </c>
      <c r="O5215" s="14">
        <f>INDEX('Load Shapes - Day Type'!G:G,MATCH('Load Shapes - 8760'!$A5215,'Load Shapes - Day Type'!$K:$K,0))</f>
        <v>2.5999999999999999E-2</v>
      </c>
      <c r="P5215" s="14">
        <f>INDEX('Load Shapes - Day Type'!H:H,MATCH('Load Shapes - 8760'!$A5215,'Load Shapes - Day Type'!$K:$K,0))</f>
        <v>0.311</v>
      </c>
      <c r="Q5215" s="15">
        <f>INDEX('Load Shapes - Day Type'!I:I,MATCH('Load Shapes - 8760'!$A5215,'Load Shapes - Day Type'!$K:$K,0))</f>
        <v>1.6633672687580014</v>
      </c>
      <c r="R5215" s="15">
        <f>INDEX('Load Shapes - Day Type'!J:J,MATCH('Load Shapes - 8760'!$A5215,'Load Shapes - Day Type'!$K:$K,0))</f>
        <v>4.3247548987708037E-2</v>
      </c>
      <c r="S5215" s="47">
        <f t="shared" si="328"/>
        <v>2.6607475267840143E-5</v>
      </c>
    </row>
    <row r="5216" spans="1:19" x14ac:dyDescent="0.2">
      <c r="A5216" s="45" t="str">
        <f t="shared" si="325"/>
        <v>AugustWeekend/Holiday5</v>
      </c>
      <c r="E5216" s="9">
        <v>2017</v>
      </c>
      <c r="F5216" s="9">
        <v>8</v>
      </c>
      <c r="G5216" s="9" t="s">
        <v>13</v>
      </c>
      <c r="H5216" s="9">
        <v>6</v>
      </c>
      <c r="I5216" s="24" t="s">
        <v>183</v>
      </c>
      <c r="J5216" s="25" t="str">
        <f t="shared" si="326"/>
        <v/>
      </c>
      <c r="K5216" s="25" t="str">
        <f t="shared" si="327"/>
        <v>Weekend/Holiday</v>
      </c>
      <c r="L5216" s="25" t="s">
        <v>177</v>
      </c>
      <c r="M5216" s="9">
        <v>5213</v>
      </c>
      <c r="N5216" s="9">
        <v>5</v>
      </c>
      <c r="O5216" s="14">
        <f>INDEX('Load Shapes - Day Type'!G:G,MATCH('Load Shapes - 8760'!$A5216,'Load Shapes - Day Type'!$K:$K,0))</f>
        <v>2.5000000000000001E-2</v>
      </c>
      <c r="P5216" s="14">
        <f>INDEX('Load Shapes - Day Type'!H:H,MATCH('Load Shapes - 8760'!$A5216,'Load Shapes - Day Type'!$K:$K,0))</f>
        <v>0.31900000000000001</v>
      </c>
      <c r="Q5216" s="15">
        <f>INDEX('Load Shapes - Day Type'!I:I,MATCH('Load Shapes - 8760'!$A5216,'Load Shapes - Day Type'!$K:$K,0))</f>
        <v>1.6633672687580014</v>
      </c>
      <c r="R5216" s="15">
        <f>INDEX('Load Shapes - Day Type'!J:J,MATCH('Load Shapes - 8760'!$A5216,'Load Shapes - Day Type'!$K:$K,0))</f>
        <v>4.1584181718950036E-2</v>
      </c>
      <c r="S5216" s="47">
        <f t="shared" si="328"/>
        <v>2.5584110834461679E-5</v>
      </c>
    </row>
    <row r="5217" spans="1:19" x14ac:dyDescent="0.2">
      <c r="A5217" s="45" t="str">
        <f t="shared" si="325"/>
        <v>AugustWeekend/Holiday6</v>
      </c>
      <c r="E5217" s="9">
        <v>2017</v>
      </c>
      <c r="F5217" s="9">
        <v>8</v>
      </c>
      <c r="G5217" s="9" t="s">
        <v>13</v>
      </c>
      <c r="H5217" s="9">
        <v>6</v>
      </c>
      <c r="I5217" s="24" t="s">
        <v>183</v>
      </c>
      <c r="J5217" s="25" t="str">
        <f t="shared" si="326"/>
        <v/>
      </c>
      <c r="K5217" s="25" t="str">
        <f t="shared" si="327"/>
        <v>Weekend/Holiday</v>
      </c>
      <c r="L5217" s="25" t="s">
        <v>177</v>
      </c>
      <c r="M5217" s="9">
        <v>5214</v>
      </c>
      <c r="N5217" s="9">
        <v>6</v>
      </c>
      <c r="O5217" s="14">
        <f>INDEX('Load Shapes - Day Type'!G:G,MATCH('Load Shapes - 8760'!$A5217,'Load Shapes - Day Type'!$K:$K,0))</f>
        <v>0.04</v>
      </c>
      <c r="P5217" s="14">
        <f>INDEX('Load Shapes - Day Type'!H:H,MATCH('Load Shapes - 8760'!$A5217,'Load Shapes - Day Type'!$K:$K,0))</f>
        <v>0.249</v>
      </c>
      <c r="Q5217" s="15">
        <f>INDEX('Load Shapes - Day Type'!I:I,MATCH('Load Shapes - 8760'!$A5217,'Load Shapes - Day Type'!$K:$K,0))</f>
        <v>1.6633672687580014</v>
      </c>
      <c r="R5217" s="15">
        <f>INDEX('Load Shapes - Day Type'!J:J,MATCH('Load Shapes - 8760'!$A5217,'Load Shapes - Day Type'!$K:$K,0))</f>
        <v>6.6534690750320064E-2</v>
      </c>
      <c r="S5217" s="47">
        <f t="shared" si="328"/>
        <v>4.0934577335138685E-5</v>
      </c>
    </row>
    <row r="5218" spans="1:19" x14ac:dyDescent="0.2">
      <c r="A5218" s="45" t="str">
        <f t="shared" si="325"/>
        <v>AugustWeekend/Holiday7</v>
      </c>
      <c r="E5218" s="9">
        <v>2017</v>
      </c>
      <c r="F5218" s="9">
        <v>8</v>
      </c>
      <c r="G5218" s="9" t="s">
        <v>13</v>
      </c>
      <c r="H5218" s="9">
        <v>6</v>
      </c>
      <c r="I5218" s="24" t="s">
        <v>183</v>
      </c>
      <c r="J5218" s="25" t="str">
        <f t="shared" si="326"/>
        <v/>
      </c>
      <c r="K5218" s="25" t="str">
        <f t="shared" si="327"/>
        <v>Weekend/Holiday</v>
      </c>
      <c r="L5218" s="25" t="s">
        <v>177</v>
      </c>
      <c r="M5218" s="9">
        <v>5215</v>
      </c>
      <c r="N5218" s="9">
        <v>7</v>
      </c>
      <c r="O5218" s="14">
        <f>INDEX('Load Shapes - Day Type'!G:G,MATCH('Load Shapes - 8760'!$A5218,'Load Shapes - Day Type'!$K:$K,0))</f>
        <v>6.3E-2</v>
      </c>
      <c r="P5218" s="14">
        <f>INDEX('Load Shapes - Day Type'!H:H,MATCH('Load Shapes - 8760'!$A5218,'Load Shapes - Day Type'!$K:$K,0))</f>
        <v>0.20300000000000001</v>
      </c>
      <c r="Q5218" s="15">
        <f>INDEX('Load Shapes - Day Type'!I:I,MATCH('Load Shapes - 8760'!$A5218,'Load Shapes - Day Type'!$K:$K,0))</f>
        <v>1.6633672687580014</v>
      </c>
      <c r="R5218" s="15">
        <f>INDEX('Load Shapes - Day Type'!J:J,MATCH('Load Shapes - 8760'!$A5218,'Load Shapes - Day Type'!$K:$K,0))</f>
        <v>0.1047921379317541</v>
      </c>
      <c r="S5218" s="47">
        <f t="shared" si="328"/>
        <v>6.447195930284342E-5</v>
      </c>
    </row>
    <row r="5219" spans="1:19" x14ac:dyDescent="0.2">
      <c r="A5219" s="45" t="str">
        <f t="shared" si="325"/>
        <v>AugustWeekend/Holiday8</v>
      </c>
      <c r="E5219" s="9">
        <v>2017</v>
      </c>
      <c r="F5219" s="9">
        <v>8</v>
      </c>
      <c r="G5219" s="9" t="s">
        <v>13</v>
      </c>
      <c r="H5219" s="9">
        <v>6</v>
      </c>
      <c r="I5219" s="24" t="s">
        <v>183</v>
      </c>
      <c r="J5219" s="25" t="str">
        <f t="shared" si="326"/>
        <v/>
      </c>
      <c r="K5219" s="25" t="str">
        <f t="shared" si="327"/>
        <v>Weekend/Holiday</v>
      </c>
      <c r="L5219" s="25" t="s">
        <v>177</v>
      </c>
      <c r="M5219" s="9">
        <v>5216</v>
      </c>
      <c r="N5219" s="9">
        <v>8</v>
      </c>
      <c r="O5219" s="14">
        <f>INDEX('Load Shapes - Day Type'!G:G,MATCH('Load Shapes - 8760'!$A5219,'Load Shapes - Day Type'!$K:$K,0))</f>
        <v>0.104</v>
      </c>
      <c r="P5219" s="14">
        <f>INDEX('Load Shapes - Day Type'!H:H,MATCH('Load Shapes - 8760'!$A5219,'Load Shapes - Day Type'!$K:$K,0))</f>
        <v>0.16400000000000001</v>
      </c>
      <c r="Q5219" s="15">
        <f>INDEX('Load Shapes - Day Type'!I:I,MATCH('Load Shapes - 8760'!$A5219,'Load Shapes - Day Type'!$K:$K,0))</f>
        <v>1.6633672687580014</v>
      </c>
      <c r="R5219" s="15">
        <f>INDEX('Load Shapes - Day Type'!J:J,MATCH('Load Shapes - 8760'!$A5219,'Load Shapes - Day Type'!$K:$K,0))</f>
        <v>0.17299019595083215</v>
      </c>
      <c r="S5219" s="47">
        <f t="shared" si="328"/>
        <v>1.0642990107136057E-4</v>
      </c>
    </row>
    <row r="5220" spans="1:19" x14ac:dyDescent="0.2">
      <c r="A5220" s="45" t="str">
        <f t="shared" si="325"/>
        <v>AugustWeekend/Holiday9</v>
      </c>
      <c r="E5220" s="9">
        <v>2017</v>
      </c>
      <c r="F5220" s="9">
        <v>8</v>
      </c>
      <c r="G5220" s="9" t="s">
        <v>13</v>
      </c>
      <c r="H5220" s="9">
        <v>6</v>
      </c>
      <c r="I5220" s="24" t="s">
        <v>183</v>
      </c>
      <c r="J5220" s="25" t="str">
        <f t="shared" si="326"/>
        <v/>
      </c>
      <c r="K5220" s="25" t="str">
        <f t="shared" si="327"/>
        <v>Weekend/Holiday</v>
      </c>
      <c r="L5220" s="25" t="s">
        <v>177</v>
      </c>
      <c r="M5220" s="9">
        <v>5217</v>
      </c>
      <c r="N5220" s="9">
        <v>9</v>
      </c>
      <c r="O5220" s="14">
        <f>INDEX('Load Shapes - Day Type'!G:G,MATCH('Load Shapes - 8760'!$A5220,'Load Shapes - Day Type'!$K:$K,0))</f>
        <v>0.127</v>
      </c>
      <c r="P5220" s="14">
        <f>INDEX('Load Shapes - Day Type'!H:H,MATCH('Load Shapes - 8760'!$A5220,'Load Shapes - Day Type'!$K:$K,0))</f>
        <v>0.14599999999999999</v>
      </c>
      <c r="Q5220" s="15">
        <f>INDEX('Load Shapes - Day Type'!I:I,MATCH('Load Shapes - 8760'!$A5220,'Load Shapes - Day Type'!$K:$K,0))</f>
        <v>1.6633672687580014</v>
      </c>
      <c r="R5220" s="15">
        <f>INDEX('Load Shapes - Day Type'!J:J,MATCH('Load Shapes - 8760'!$A5220,'Load Shapes - Day Type'!$K:$K,0))</f>
        <v>0.21124764313226618</v>
      </c>
      <c r="S5220" s="47">
        <f t="shared" si="328"/>
        <v>1.2996728303906531E-4</v>
      </c>
    </row>
    <row r="5221" spans="1:19" x14ac:dyDescent="0.2">
      <c r="A5221" s="45" t="str">
        <f t="shared" si="325"/>
        <v>AugustWeekend/Holiday10</v>
      </c>
      <c r="E5221" s="9">
        <v>2017</v>
      </c>
      <c r="F5221" s="9">
        <v>8</v>
      </c>
      <c r="G5221" s="9" t="s">
        <v>13</v>
      </c>
      <c r="H5221" s="9">
        <v>6</v>
      </c>
      <c r="I5221" s="24" t="s">
        <v>183</v>
      </c>
      <c r="J5221" s="25" t="str">
        <f t="shared" si="326"/>
        <v/>
      </c>
      <c r="K5221" s="25" t="str">
        <f t="shared" si="327"/>
        <v>Weekend/Holiday</v>
      </c>
      <c r="L5221" s="25" t="s">
        <v>177</v>
      </c>
      <c r="M5221" s="9">
        <v>5218</v>
      </c>
      <c r="N5221" s="9">
        <v>10</v>
      </c>
      <c r="O5221" s="14">
        <f>INDEX('Load Shapes - Day Type'!G:G,MATCH('Load Shapes - 8760'!$A5221,'Load Shapes - Day Type'!$K:$K,0))</f>
        <v>0.14000000000000001</v>
      </c>
      <c r="P5221" s="14">
        <f>INDEX('Load Shapes - Day Type'!H:H,MATCH('Load Shapes - 8760'!$A5221,'Load Shapes - Day Type'!$K:$K,0))</f>
        <v>0.13900000000000001</v>
      </c>
      <c r="Q5221" s="15">
        <f>INDEX('Load Shapes - Day Type'!I:I,MATCH('Load Shapes - 8760'!$A5221,'Load Shapes - Day Type'!$K:$K,0))</f>
        <v>1.6633672687580014</v>
      </c>
      <c r="R5221" s="15">
        <f>INDEX('Load Shapes - Day Type'!J:J,MATCH('Load Shapes - 8760'!$A5221,'Load Shapes - Day Type'!$K:$K,0))</f>
        <v>0.23287141762612024</v>
      </c>
      <c r="S5221" s="47">
        <f t="shared" si="328"/>
        <v>1.432710206729854E-4</v>
      </c>
    </row>
    <row r="5222" spans="1:19" x14ac:dyDescent="0.2">
      <c r="A5222" s="45" t="str">
        <f t="shared" si="325"/>
        <v>AugustWeekend/Holiday11</v>
      </c>
      <c r="E5222" s="9">
        <v>2017</v>
      </c>
      <c r="F5222" s="9">
        <v>8</v>
      </c>
      <c r="G5222" s="9" t="s">
        <v>13</v>
      </c>
      <c r="H5222" s="9">
        <v>6</v>
      </c>
      <c r="I5222" s="24" t="s">
        <v>183</v>
      </c>
      <c r="J5222" s="25" t="str">
        <f t="shared" si="326"/>
        <v/>
      </c>
      <c r="K5222" s="25" t="str">
        <f t="shared" si="327"/>
        <v>Weekend/Holiday</v>
      </c>
      <c r="L5222" s="25" t="s">
        <v>177</v>
      </c>
      <c r="M5222" s="9">
        <v>5219</v>
      </c>
      <c r="N5222" s="9">
        <v>11</v>
      </c>
      <c r="O5222" s="14">
        <f>INDEX('Load Shapes - Day Type'!G:G,MATCH('Load Shapes - 8760'!$A5222,'Load Shapes - Day Type'!$K:$K,0))</f>
        <v>0.14000000000000001</v>
      </c>
      <c r="P5222" s="14">
        <f>INDEX('Load Shapes - Day Type'!H:H,MATCH('Load Shapes - 8760'!$A5222,'Load Shapes - Day Type'!$K:$K,0))</f>
        <v>0.14099999999999999</v>
      </c>
      <c r="Q5222" s="15">
        <f>INDEX('Load Shapes - Day Type'!I:I,MATCH('Load Shapes - 8760'!$A5222,'Load Shapes - Day Type'!$K:$K,0))</f>
        <v>1.6633672687580014</v>
      </c>
      <c r="R5222" s="15">
        <f>INDEX('Load Shapes - Day Type'!J:J,MATCH('Load Shapes - 8760'!$A5222,'Load Shapes - Day Type'!$K:$K,0))</f>
        <v>0.23287141762612024</v>
      </c>
      <c r="S5222" s="47">
        <f t="shared" si="328"/>
        <v>1.432710206729854E-4</v>
      </c>
    </row>
    <row r="5223" spans="1:19" x14ac:dyDescent="0.2">
      <c r="A5223" s="45" t="str">
        <f t="shared" si="325"/>
        <v>AugustWeekend/Holiday12</v>
      </c>
      <c r="E5223" s="9">
        <v>2017</v>
      </c>
      <c r="F5223" s="9">
        <v>8</v>
      </c>
      <c r="G5223" s="9" t="s">
        <v>13</v>
      </c>
      <c r="H5223" s="9">
        <v>6</v>
      </c>
      <c r="I5223" s="24" t="s">
        <v>183</v>
      </c>
      <c r="J5223" s="25" t="str">
        <f t="shared" si="326"/>
        <v/>
      </c>
      <c r="K5223" s="25" t="str">
        <f t="shared" si="327"/>
        <v>Weekend/Holiday</v>
      </c>
      <c r="L5223" s="25" t="s">
        <v>177</v>
      </c>
      <c r="M5223" s="9">
        <v>5220</v>
      </c>
      <c r="N5223" s="9">
        <v>12</v>
      </c>
      <c r="O5223" s="14">
        <f>INDEX('Load Shapes - Day Type'!G:G,MATCH('Load Shapes - 8760'!$A5223,'Load Shapes - Day Type'!$K:$K,0))</f>
        <v>0.13600000000000001</v>
      </c>
      <c r="P5223" s="14">
        <f>INDEX('Load Shapes - Day Type'!H:H,MATCH('Load Shapes - 8760'!$A5223,'Load Shapes - Day Type'!$K:$K,0))</f>
        <v>0.14399999999999999</v>
      </c>
      <c r="Q5223" s="15">
        <f>INDEX('Load Shapes - Day Type'!I:I,MATCH('Load Shapes - 8760'!$A5223,'Load Shapes - Day Type'!$K:$K,0))</f>
        <v>1.6633672687580014</v>
      </c>
      <c r="R5223" s="15">
        <f>INDEX('Load Shapes - Day Type'!J:J,MATCH('Load Shapes - 8760'!$A5223,'Load Shapes - Day Type'!$K:$K,0))</f>
        <v>0.2262179485510882</v>
      </c>
      <c r="S5223" s="47">
        <f t="shared" si="328"/>
        <v>1.3917756293947153E-4</v>
      </c>
    </row>
    <row r="5224" spans="1:19" x14ac:dyDescent="0.2">
      <c r="A5224" s="45" t="str">
        <f t="shared" si="325"/>
        <v>AugustWeekend/Holiday13</v>
      </c>
      <c r="E5224" s="9">
        <v>2017</v>
      </c>
      <c r="F5224" s="9">
        <v>8</v>
      </c>
      <c r="G5224" s="9" t="s">
        <v>13</v>
      </c>
      <c r="H5224" s="9">
        <v>6</v>
      </c>
      <c r="I5224" s="24" t="s">
        <v>183</v>
      </c>
      <c r="J5224" s="25" t="str">
        <f t="shared" si="326"/>
        <v/>
      </c>
      <c r="K5224" s="25" t="str">
        <f t="shared" si="327"/>
        <v>Weekend/Holiday</v>
      </c>
      <c r="L5224" s="25" t="s">
        <v>177</v>
      </c>
      <c r="M5224" s="9">
        <v>5221</v>
      </c>
      <c r="N5224" s="9">
        <v>13</v>
      </c>
      <c r="O5224" s="14">
        <f>INDEX('Load Shapes - Day Type'!G:G,MATCH('Load Shapes - 8760'!$A5224,'Load Shapes - Day Type'!$K:$K,0))</f>
        <v>0.13900000000000001</v>
      </c>
      <c r="P5224" s="14">
        <f>INDEX('Load Shapes - Day Type'!H:H,MATCH('Load Shapes - 8760'!$A5224,'Load Shapes - Day Type'!$K:$K,0))</f>
        <v>0.14099999999999999</v>
      </c>
      <c r="Q5224" s="15">
        <f>INDEX('Load Shapes - Day Type'!I:I,MATCH('Load Shapes - 8760'!$A5224,'Load Shapes - Day Type'!$K:$K,0))</f>
        <v>1.6633672687580014</v>
      </c>
      <c r="R5224" s="15">
        <f>INDEX('Load Shapes - Day Type'!J:J,MATCH('Load Shapes - 8760'!$A5224,'Load Shapes - Day Type'!$K:$K,0))</f>
        <v>0.23120805035736222</v>
      </c>
      <c r="S5224" s="47">
        <f t="shared" si="328"/>
        <v>1.4224765623960692E-4</v>
      </c>
    </row>
    <row r="5225" spans="1:19" x14ac:dyDescent="0.2">
      <c r="A5225" s="45" t="str">
        <f t="shared" si="325"/>
        <v>AugustWeekend/Holiday14</v>
      </c>
      <c r="E5225" s="9">
        <v>2017</v>
      </c>
      <c r="F5225" s="9">
        <v>8</v>
      </c>
      <c r="G5225" s="9" t="s">
        <v>13</v>
      </c>
      <c r="H5225" s="9">
        <v>6</v>
      </c>
      <c r="I5225" s="24" t="s">
        <v>183</v>
      </c>
      <c r="J5225" s="25" t="str">
        <f t="shared" si="326"/>
        <v/>
      </c>
      <c r="K5225" s="25" t="str">
        <f t="shared" si="327"/>
        <v>Weekend/Holiday</v>
      </c>
      <c r="L5225" s="25" t="s">
        <v>177</v>
      </c>
      <c r="M5225" s="9">
        <v>5222</v>
      </c>
      <c r="N5225" s="9">
        <v>14</v>
      </c>
      <c r="O5225" s="14">
        <f>INDEX('Load Shapes - Day Type'!G:G,MATCH('Load Shapes - 8760'!$A5225,'Load Shapes - Day Type'!$K:$K,0))</f>
        <v>0.14000000000000001</v>
      </c>
      <c r="P5225" s="14">
        <f>INDEX('Load Shapes - Day Type'!H:H,MATCH('Load Shapes - 8760'!$A5225,'Load Shapes - Day Type'!$K:$K,0))</f>
        <v>0.13900000000000001</v>
      </c>
      <c r="Q5225" s="15">
        <f>INDEX('Load Shapes - Day Type'!I:I,MATCH('Load Shapes - 8760'!$A5225,'Load Shapes - Day Type'!$K:$K,0))</f>
        <v>1.6633672687580014</v>
      </c>
      <c r="R5225" s="15">
        <f>INDEX('Load Shapes - Day Type'!J:J,MATCH('Load Shapes - 8760'!$A5225,'Load Shapes - Day Type'!$K:$K,0))</f>
        <v>0.23287141762612024</v>
      </c>
      <c r="S5225" s="47">
        <f t="shared" si="328"/>
        <v>1.432710206729854E-4</v>
      </c>
    </row>
    <row r="5226" spans="1:19" x14ac:dyDescent="0.2">
      <c r="A5226" s="45" t="str">
        <f t="shared" si="325"/>
        <v>AugustWeekend/Holiday15</v>
      </c>
      <c r="E5226" s="9">
        <v>2017</v>
      </c>
      <c r="F5226" s="9">
        <v>8</v>
      </c>
      <c r="G5226" s="9" t="s">
        <v>13</v>
      </c>
      <c r="H5226" s="9">
        <v>6</v>
      </c>
      <c r="I5226" s="24" t="s">
        <v>183</v>
      </c>
      <c r="J5226" s="25" t="str">
        <f t="shared" si="326"/>
        <v/>
      </c>
      <c r="K5226" s="25" t="str">
        <f t="shared" si="327"/>
        <v>Weekend/Holiday</v>
      </c>
      <c r="L5226" s="25" t="s">
        <v>177</v>
      </c>
      <c r="M5226" s="9">
        <v>5223</v>
      </c>
      <c r="N5226" s="9">
        <v>15</v>
      </c>
      <c r="O5226" s="14">
        <f>INDEX('Load Shapes - Day Type'!G:G,MATCH('Load Shapes - 8760'!$A5226,'Load Shapes - Day Type'!$K:$K,0))</f>
        <v>0.13300000000000001</v>
      </c>
      <c r="P5226" s="14">
        <f>INDEX('Load Shapes - Day Type'!H:H,MATCH('Load Shapes - 8760'!$A5226,'Load Shapes - Day Type'!$K:$K,0))</f>
        <v>0.14000000000000001</v>
      </c>
      <c r="Q5226" s="15">
        <f>INDEX('Load Shapes - Day Type'!I:I,MATCH('Load Shapes - 8760'!$A5226,'Load Shapes - Day Type'!$K:$K,0))</f>
        <v>1.6633672687580014</v>
      </c>
      <c r="R5226" s="15">
        <f>INDEX('Load Shapes - Day Type'!J:J,MATCH('Load Shapes - 8760'!$A5226,'Load Shapes - Day Type'!$K:$K,0))</f>
        <v>0.22122784674481422</v>
      </c>
      <c r="S5226" s="47">
        <f t="shared" si="328"/>
        <v>1.3610746963933613E-4</v>
      </c>
    </row>
    <row r="5227" spans="1:19" x14ac:dyDescent="0.2">
      <c r="A5227" s="45" t="str">
        <f t="shared" si="325"/>
        <v>AugustWeekend/Holiday16</v>
      </c>
      <c r="E5227" s="9">
        <v>2017</v>
      </c>
      <c r="F5227" s="9">
        <v>8</v>
      </c>
      <c r="G5227" s="9" t="s">
        <v>13</v>
      </c>
      <c r="H5227" s="9">
        <v>6</v>
      </c>
      <c r="I5227" s="24" t="s">
        <v>183</v>
      </c>
      <c r="J5227" s="25" t="str">
        <f t="shared" si="326"/>
        <v/>
      </c>
      <c r="K5227" s="25" t="str">
        <f t="shared" si="327"/>
        <v>Weekend/Holiday</v>
      </c>
      <c r="L5227" s="25" t="s">
        <v>177</v>
      </c>
      <c r="M5227" s="9">
        <v>5224</v>
      </c>
      <c r="N5227" s="9">
        <v>16</v>
      </c>
      <c r="O5227" s="14">
        <f>INDEX('Load Shapes - Day Type'!G:G,MATCH('Load Shapes - 8760'!$A5227,'Load Shapes - Day Type'!$K:$K,0))</f>
        <v>0.127</v>
      </c>
      <c r="P5227" s="14">
        <f>INDEX('Load Shapes - Day Type'!H:H,MATCH('Load Shapes - 8760'!$A5227,'Load Shapes - Day Type'!$K:$K,0))</f>
        <v>0.14899999999999999</v>
      </c>
      <c r="Q5227" s="15">
        <f>INDEX('Load Shapes - Day Type'!I:I,MATCH('Load Shapes - 8760'!$A5227,'Load Shapes - Day Type'!$K:$K,0))</f>
        <v>1.6633672687580014</v>
      </c>
      <c r="R5227" s="15">
        <f>INDEX('Load Shapes - Day Type'!J:J,MATCH('Load Shapes - 8760'!$A5227,'Load Shapes - Day Type'!$K:$K,0))</f>
        <v>0.21124764313226618</v>
      </c>
      <c r="S5227" s="47">
        <f t="shared" si="328"/>
        <v>1.2996728303906531E-4</v>
      </c>
    </row>
    <row r="5228" spans="1:19" x14ac:dyDescent="0.2">
      <c r="A5228" s="45" t="str">
        <f t="shared" si="325"/>
        <v>AugustWeekend/Holiday17</v>
      </c>
      <c r="E5228" s="9">
        <v>2017</v>
      </c>
      <c r="F5228" s="9">
        <v>8</v>
      </c>
      <c r="G5228" s="9" t="s">
        <v>13</v>
      </c>
      <c r="H5228" s="9">
        <v>6</v>
      </c>
      <c r="I5228" s="24" t="s">
        <v>183</v>
      </c>
      <c r="J5228" s="25" t="str">
        <f t="shared" si="326"/>
        <v/>
      </c>
      <c r="K5228" s="25" t="str">
        <f t="shared" si="327"/>
        <v>Weekend/Holiday</v>
      </c>
      <c r="L5228" s="25" t="s">
        <v>177</v>
      </c>
      <c r="M5228" s="9">
        <v>5225</v>
      </c>
      <c r="N5228" s="9">
        <v>17</v>
      </c>
      <c r="O5228" s="14">
        <f>INDEX('Load Shapes - Day Type'!G:G,MATCH('Load Shapes - 8760'!$A5228,'Load Shapes - Day Type'!$K:$K,0))</f>
        <v>0.112</v>
      </c>
      <c r="P5228" s="14">
        <f>INDEX('Load Shapes - Day Type'!H:H,MATCH('Load Shapes - 8760'!$A5228,'Load Shapes - Day Type'!$K:$K,0))</f>
        <v>0.157</v>
      </c>
      <c r="Q5228" s="15">
        <f>INDEX('Load Shapes - Day Type'!I:I,MATCH('Load Shapes - 8760'!$A5228,'Load Shapes - Day Type'!$K:$K,0))</f>
        <v>1.6633672687580014</v>
      </c>
      <c r="R5228" s="15">
        <f>INDEX('Load Shapes - Day Type'!J:J,MATCH('Load Shapes - 8760'!$A5228,'Load Shapes - Day Type'!$K:$K,0))</f>
        <v>0.18629713410089616</v>
      </c>
      <c r="S5228" s="47">
        <f t="shared" si="328"/>
        <v>1.1461681653838831E-4</v>
      </c>
    </row>
    <row r="5229" spans="1:19" x14ac:dyDescent="0.2">
      <c r="A5229" s="45" t="str">
        <f t="shared" si="325"/>
        <v>AugustWeekend/Holiday18</v>
      </c>
      <c r="E5229" s="9">
        <v>2017</v>
      </c>
      <c r="F5229" s="9">
        <v>8</v>
      </c>
      <c r="G5229" s="9" t="s">
        <v>13</v>
      </c>
      <c r="H5229" s="9">
        <v>6</v>
      </c>
      <c r="I5229" s="24" t="s">
        <v>183</v>
      </c>
      <c r="J5229" s="25" t="str">
        <f t="shared" si="326"/>
        <v/>
      </c>
      <c r="K5229" s="25" t="str">
        <f t="shared" si="327"/>
        <v>Weekend/Holiday</v>
      </c>
      <c r="L5229" s="25" t="s">
        <v>177</v>
      </c>
      <c r="M5229" s="9">
        <v>5226</v>
      </c>
      <c r="N5229" s="9">
        <v>18</v>
      </c>
      <c r="O5229" s="14">
        <f>INDEX('Load Shapes - Day Type'!G:G,MATCH('Load Shapes - 8760'!$A5229,'Load Shapes - Day Type'!$K:$K,0))</f>
        <v>0.115</v>
      </c>
      <c r="P5229" s="14">
        <f>INDEX('Load Shapes - Day Type'!H:H,MATCH('Load Shapes - 8760'!$A5229,'Load Shapes - Day Type'!$K:$K,0))</f>
        <v>0.156</v>
      </c>
      <c r="Q5229" s="15">
        <f>INDEX('Load Shapes - Day Type'!I:I,MATCH('Load Shapes - 8760'!$A5229,'Load Shapes - Day Type'!$K:$K,0))</f>
        <v>1.6633672687580014</v>
      </c>
      <c r="R5229" s="15">
        <f>INDEX('Load Shapes - Day Type'!J:J,MATCH('Load Shapes - 8760'!$A5229,'Load Shapes - Day Type'!$K:$K,0))</f>
        <v>0.19128723590717017</v>
      </c>
      <c r="S5229" s="47">
        <f t="shared" si="328"/>
        <v>1.1768690983852372E-4</v>
      </c>
    </row>
    <row r="5230" spans="1:19" x14ac:dyDescent="0.2">
      <c r="A5230" s="45" t="str">
        <f t="shared" si="325"/>
        <v>AugustWeekend/Holiday19</v>
      </c>
      <c r="E5230" s="9">
        <v>2017</v>
      </c>
      <c r="F5230" s="9">
        <v>8</v>
      </c>
      <c r="G5230" s="9" t="s">
        <v>13</v>
      </c>
      <c r="H5230" s="9">
        <v>6</v>
      </c>
      <c r="I5230" s="24" t="s">
        <v>183</v>
      </c>
      <c r="J5230" s="25" t="str">
        <f t="shared" si="326"/>
        <v/>
      </c>
      <c r="K5230" s="25" t="str">
        <f t="shared" si="327"/>
        <v>Weekend/Holiday</v>
      </c>
      <c r="L5230" s="25" t="s">
        <v>177</v>
      </c>
      <c r="M5230" s="9">
        <v>5227</v>
      </c>
      <c r="N5230" s="9">
        <v>19</v>
      </c>
      <c r="O5230" s="14">
        <f>INDEX('Load Shapes - Day Type'!G:G,MATCH('Load Shapes - 8760'!$A5230,'Load Shapes - Day Type'!$K:$K,0))</f>
        <v>0.12</v>
      </c>
      <c r="P5230" s="14">
        <f>INDEX('Load Shapes - Day Type'!H:H,MATCH('Load Shapes - 8760'!$A5230,'Load Shapes - Day Type'!$K:$K,0))</f>
        <v>0.158</v>
      </c>
      <c r="Q5230" s="15">
        <f>INDEX('Load Shapes - Day Type'!I:I,MATCH('Load Shapes - 8760'!$A5230,'Load Shapes - Day Type'!$K:$K,0))</f>
        <v>1.6633672687580014</v>
      </c>
      <c r="R5230" s="15">
        <f>INDEX('Load Shapes - Day Type'!J:J,MATCH('Load Shapes - 8760'!$A5230,'Load Shapes - Day Type'!$K:$K,0))</f>
        <v>0.19960407225096016</v>
      </c>
      <c r="S5230" s="47">
        <f t="shared" si="328"/>
        <v>1.2280373200541605E-4</v>
      </c>
    </row>
    <row r="5231" spans="1:19" x14ac:dyDescent="0.2">
      <c r="A5231" s="45" t="str">
        <f t="shared" si="325"/>
        <v>AugustWeekend/Holiday20</v>
      </c>
      <c r="E5231" s="9">
        <v>2017</v>
      </c>
      <c r="F5231" s="9">
        <v>8</v>
      </c>
      <c r="G5231" s="9" t="s">
        <v>13</v>
      </c>
      <c r="H5231" s="9">
        <v>6</v>
      </c>
      <c r="I5231" s="24" t="s">
        <v>183</v>
      </c>
      <c r="J5231" s="25" t="str">
        <f t="shared" si="326"/>
        <v/>
      </c>
      <c r="K5231" s="25" t="str">
        <f t="shared" si="327"/>
        <v>Weekend/Holiday</v>
      </c>
      <c r="L5231" s="25" t="s">
        <v>177</v>
      </c>
      <c r="M5231" s="9">
        <v>5228</v>
      </c>
      <c r="N5231" s="9">
        <v>20</v>
      </c>
      <c r="O5231" s="14">
        <f>INDEX('Load Shapes - Day Type'!G:G,MATCH('Load Shapes - 8760'!$A5231,'Load Shapes - Day Type'!$K:$K,0))</f>
        <v>0.14099999999999999</v>
      </c>
      <c r="P5231" s="14">
        <f>INDEX('Load Shapes - Day Type'!H:H,MATCH('Load Shapes - 8760'!$A5231,'Load Shapes - Day Type'!$K:$K,0))</f>
        <v>0.13900000000000001</v>
      </c>
      <c r="Q5231" s="15">
        <f>INDEX('Load Shapes - Day Type'!I:I,MATCH('Load Shapes - 8760'!$A5231,'Load Shapes - Day Type'!$K:$K,0))</f>
        <v>1.6633672687580014</v>
      </c>
      <c r="R5231" s="15">
        <f>INDEX('Load Shapes - Day Type'!J:J,MATCH('Load Shapes - 8760'!$A5231,'Load Shapes - Day Type'!$K:$K,0))</f>
        <v>0.2345347848948782</v>
      </c>
      <c r="S5231" s="47">
        <f t="shared" si="328"/>
        <v>1.4429438510636384E-4</v>
      </c>
    </row>
    <row r="5232" spans="1:19" x14ac:dyDescent="0.2">
      <c r="A5232" s="45" t="str">
        <f t="shared" si="325"/>
        <v>AugustWeekend/Holiday21</v>
      </c>
      <c r="E5232" s="9">
        <v>2017</v>
      </c>
      <c r="F5232" s="9">
        <v>8</v>
      </c>
      <c r="G5232" s="9" t="s">
        <v>13</v>
      </c>
      <c r="H5232" s="9">
        <v>6</v>
      </c>
      <c r="I5232" s="24" t="s">
        <v>183</v>
      </c>
      <c r="J5232" s="25" t="str">
        <f t="shared" si="326"/>
        <v/>
      </c>
      <c r="K5232" s="25" t="str">
        <f t="shared" si="327"/>
        <v>Weekend/Holiday</v>
      </c>
      <c r="L5232" s="25" t="s">
        <v>177</v>
      </c>
      <c r="M5232" s="9">
        <v>5229</v>
      </c>
      <c r="N5232" s="9">
        <v>21</v>
      </c>
      <c r="O5232" s="14">
        <f>INDEX('Load Shapes - Day Type'!G:G,MATCH('Load Shapes - 8760'!$A5232,'Load Shapes - Day Type'!$K:$K,0))</f>
        <v>0.16500000000000001</v>
      </c>
      <c r="P5232" s="14">
        <f>INDEX('Load Shapes - Day Type'!H:H,MATCH('Load Shapes - 8760'!$A5232,'Load Shapes - Day Type'!$K:$K,0))</f>
        <v>0.123</v>
      </c>
      <c r="Q5232" s="15">
        <f>INDEX('Load Shapes - Day Type'!I:I,MATCH('Load Shapes - 8760'!$A5232,'Load Shapes - Day Type'!$K:$K,0))</f>
        <v>1.6633672687580014</v>
      </c>
      <c r="R5232" s="15">
        <f>INDEX('Load Shapes - Day Type'!J:J,MATCH('Load Shapes - 8760'!$A5232,'Load Shapes - Day Type'!$K:$K,0))</f>
        <v>0.27445559934507024</v>
      </c>
      <c r="S5232" s="47">
        <f t="shared" si="328"/>
        <v>1.6885513150744708E-4</v>
      </c>
    </row>
    <row r="5233" spans="1:19" x14ac:dyDescent="0.2">
      <c r="A5233" s="45" t="str">
        <f t="shared" si="325"/>
        <v>AugustWeekend/Holiday22</v>
      </c>
      <c r="E5233" s="9">
        <v>2017</v>
      </c>
      <c r="F5233" s="9">
        <v>8</v>
      </c>
      <c r="G5233" s="9" t="s">
        <v>13</v>
      </c>
      <c r="H5233" s="9">
        <v>6</v>
      </c>
      <c r="I5233" s="24" t="s">
        <v>183</v>
      </c>
      <c r="J5233" s="25" t="str">
        <f t="shared" si="326"/>
        <v/>
      </c>
      <c r="K5233" s="25" t="str">
        <f t="shared" si="327"/>
        <v>Weekend/Holiday</v>
      </c>
      <c r="L5233" s="25" t="s">
        <v>177</v>
      </c>
      <c r="M5233" s="9">
        <v>5230</v>
      </c>
      <c r="N5233" s="9">
        <v>22</v>
      </c>
      <c r="O5233" s="14">
        <f>INDEX('Load Shapes - Day Type'!G:G,MATCH('Load Shapes - 8760'!$A5233,'Load Shapes - Day Type'!$K:$K,0))</f>
        <v>0.151</v>
      </c>
      <c r="P5233" s="14">
        <f>INDEX('Load Shapes - Day Type'!H:H,MATCH('Load Shapes - 8760'!$A5233,'Load Shapes - Day Type'!$K:$K,0))</f>
        <v>0.129</v>
      </c>
      <c r="Q5233" s="15">
        <f>INDEX('Load Shapes - Day Type'!I:I,MATCH('Load Shapes - 8760'!$A5233,'Load Shapes - Day Type'!$K:$K,0))</f>
        <v>1.6633672687580014</v>
      </c>
      <c r="R5233" s="15">
        <f>INDEX('Load Shapes - Day Type'!J:J,MATCH('Load Shapes - 8760'!$A5233,'Load Shapes - Day Type'!$K:$K,0))</f>
        <v>0.2511684575824582</v>
      </c>
      <c r="S5233" s="47">
        <f t="shared" si="328"/>
        <v>1.5452802944014853E-4</v>
      </c>
    </row>
    <row r="5234" spans="1:19" x14ac:dyDescent="0.2">
      <c r="A5234" s="45" t="str">
        <f t="shared" si="325"/>
        <v>AugustWeekend/Holiday23</v>
      </c>
      <c r="E5234" s="9">
        <v>2017</v>
      </c>
      <c r="F5234" s="9">
        <v>8</v>
      </c>
      <c r="G5234" s="9" t="s">
        <v>13</v>
      </c>
      <c r="H5234" s="9">
        <v>6</v>
      </c>
      <c r="I5234" s="24" t="s">
        <v>183</v>
      </c>
      <c r="J5234" s="25" t="str">
        <f t="shared" si="326"/>
        <v/>
      </c>
      <c r="K5234" s="25" t="str">
        <f t="shared" si="327"/>
        <v>Weekend/Holiday</v>
      </c>
      <c r="L5234" s="25" t="s">
        <v>177</v>
      </c>
      <c r="M5234" s="9">
        <v>5231</v>
      </c>
      <c r="N5234" s="9">
        <v>23</v>
      </c>
      <c r="O5234" s="14">
        <f>INDEX('Load Shapes - Day Type'!G:G,MATCH('Load Shapes - 8760'!$A5234,'Load Shapes - Day Type'!$K:$K,0))</f>
        <v>0.105</v>
      </c>
      <c r="P5234" s="14">
        <f>INDEX('Load Shapes - Day Type'!H:H,MATCH('Load Shapes - 8760'!$A5234,'Load Shapes - Day Type'!$K:$K,0))</f>
        <v>0.15</v>
      </c>
      <c r="Q5234" s="15">
        <f>INDEX('Load Shapes - Day Type'!I:I,MATCH('Load Shapes - 8760'!$A5234,'Load Shapes - Day Type'!$K:$K,0))</f>
        <v>1.6633672687580014</v>
      </c>
      <c r="R5234" s="15">
        <f>INDEX('Load Shapes - Day Type'!J:J,MATCH('Load Shapes - 8760'!$A5234,'Load Shapes - Day Type'!$K:$K,0))</f>
        <v>0.17465356321959014</v>
      </c>
      <c r="S5234" s="47">
        <f t="shared" si="328"/>
        <v>1.0745326550473903E-4</v>
      </c>
    </row>
    <row r="5235" spans="1:19" x14ac:dyDescent="0.2">
      <c r="A5235" s="45" t="str">
        <f t="shared" si="325"/>
        <v>AugustWeekend/Holiday24</v>
      </c>
      <c r="E5235" s="9">
        <v>2017</v>
      </c>
      <c r="F5235" s="9">
        <v>8</v>
      </c>
      <c r="G5235" s="9" t="s">
        <v>13</v>
      </c>
      <c r="H5235" s="9">
        <v>6</v>
      </c>
      <c r="I5235" s="24" t="s">
        <v>183</v>
      </c>
      <c r="J5235" s="25" t="str">
        <f t="shared" si="326"/>
        <v/>
      </c>
      <c r="K5235" s="25" t="str">
        <f t="shared" si="327"/>
        <v>Weekend/Holiday</v>
      </c>
      <c r="L5235" s="25" t="s">
        <v>177</v>
      </c>
      <c r="M5235" s="9">
        <v>5232</v>
      </c>
      <c r="N5235" s="9">
        <v>24</v>
      </c>
      <c r="O5235" s="14">
        <f>INDEX('Load Shapes - Day Type'!G:G,MATCH('Load Shapes - 8760'!$A5235,'Load Shapes - Day Type'!$K:$K,0))</f>
        <v>6.3E-2</v>
      </c>
      <c r="P5235" s="14">
        <f>INDEX('Load Shapes - Day Type'!H:H,MATCH('Load Shapes - 8760'!$A5235,'Load Shapes - Day Type'!$K:$K,0))</f>
        <v>0.192</v>
      </c>
      <c r="Q5235" s="15">
        <f>INDEX('Load Shapes - Day Type'!I:I,MATCH('Load Shapes - 8760'!$A5235,'Load Shapes - Day Type'!$K:$K,0))</f>
        <v>1.6633672687580014</v>
      </c>
      <c r="R5235" s="15">
        <f>INDEX('Load Shapes - Day Type'!J:J,MATCH('Load Shapes - 8760'!$A5235,'Load Shapes - Day Type'!$K:$K,0))</f>
        <v>0.1047921379317541</v>
      </c>
      <c r="S5235" s="47">
        <f t="shared" si="328"/>
        <v>6.447195930284342E-5</v>
      </c>
    </row>
    <row r="5236" spans="1:19" x14ac:dyDescent="0.2">
      <c r="A5236" s="45" t="str">
        <f t="shared" si="325"/>
        <v>AugustWeekday1</v>
      </c>
      <c r="E5236" s="9">
        <v>2017</v>
      </c>
      <c r="F5236" s="9">
        <v>8</v>
      </c>
      <c r="G5236" s="9" t="s">
        <v>13</v>
      </c>
      <c r="H5236" s="9">
        <v>7</v>
      </c>
      <c r="I5236" s="24" t="s">
        <v>184</v>
      </c>
      <c r="J5236" s="25" t="str">
        <f t="shared" si="326"/>
        <v/>
      </c>
      <c r="K5236" s="25" t="str">
        <f t="shared" si="327"/>
        <v>Weekday</v>
      </c>
      <c r="L5236" s="25" t="s">
        <v>177</v>
      </c>
      <c r="M5236" s="9">
        <v>5233</v>
      </c>
      <c r="N5236" s="9">
        <v>1</v>
      </c>
      <c r="O5236" s="14">
        <f>INDEX('Load Shapes - Day Type'!G:G,MATCH('Load Shapes - 8760'!$A5236,'Load Shapes - Day Type'!$K:$K,0))</f>
        <v>3.3000000000000002E-2</v>
      </c>
      <c r="P5236" s="14">
        <f>INDEX('Load Shapes - Day Type'!H:H,MATCH('Load Shapes - 8760'!$A5236,'Load Shapes - Day Type'!$K:$K,0))</f>
        <v>0.158</v>
      </c>
      <c r="Q5236" s="15">
        <f>INDEX('Load Shapes - Day Type'!I:I,MATCH('Load Shapes - 8760'!$A5236,'Load Shapes - Day Type'!$K:$K,0))</f>
        <v>1.6633672687580014</v>
      </c>
      <c r="R5236" s="15">
        <f>INDEX('Load Shapes - Day Type'!J:J,MATCH('Load Shapes - 8760'!$A5236,'Load Shapes - Day Type'!$K:$K,0))</f>
        <v>5.489111986901405E-2</v>
      </c>
      <c r="S5236" s="47">
        <f t="shared" si="328"/>
        <v>3.3771026301489414E-5</v>
      </c>
    </row>
    <row r="5237" spans="1:19" x14ac:dyDescent="0.2">
      <c r="A5237" s="45" t="str">
        <f t="shared" si="325"/>
        <v>AugustWeekday2</v>
      </c>
      <c r="E5237" s="9">
        <v>2017</v>
      </c>
      <c r="F5237" s="9">
        <v>8</v>
      </c>
      <c r="G5237" s="9" t="s">
        <v>13</v>
      </c>
      <c r="H5237" s="9">
        <v>7</v>
      </c>
      <c r="I5237" s="24" t="s">
        <v>184</v>
      </c>
      <c r="J5237" s="25" t="str">
        <f t="shared" si="326"/>
        <v/>
      </c>
      <c r="K5237" s="25" t="str">
        <f t="shared" si="327"/>
        <v>Weekday</v>
      </c>
      <c r="L5237" s="25" t="s">
        <v>177</v>
      </c>
      <c r="M5237" s="9">
        <v>5234</v>
      </c>
      <c r="N5237" s="9">
        <v>2</v>
      </c>
      <c r="O5237" s="14">
        <f>INDEX('Load Shapes - Day Type'!G:G,MATCH('Load Shapes - 8760'!$A5237,'Load Shapes - Day Type'!$K:$K,0))</f>
        <v>2.5999999999999999E-2</v>
      </c>
      <c r="P5237" s="14">
        <f>INDEX('Load Shapes - Day Type'!H:H,MATCH('Load Shapes - 8760'!$A5237,'Load Shapes - Day Type'!$K:$K,0))</f>
        <v>0.216</v>
      </c>
      <c r="Q5237" s="15">
        <f>INDEX('Load Shapes - Day Type'!I:I,MATCH('Load Shapes - 8760'!$A5237,'Load Shapes - Day Type'!$K:$K,0))</f>
        <v>1.6633672687580014</v>
      </c>
      <c r="R5237" s="15">
        <f>INDEX('Load Shapes - Day Type'!J:J,MATCH('Load Shapes - 8760'!$A5237,'Load Shapes - Day Type'!$K:$K,0))</f>
        <v>4.3247548987708037E-2</v>
      </c>
      <c r="S5237" s="47">
        <f t="shared" si="328"/>
        <v>2.6607475267840143E-5</v>
      </c>
    </row>
    <row r="5238" spans="1:19" x14ac:dyDescent="0.2">
      <c r="A5238" s="45" t="str">
        <f t="shared" si="325"/>
        <v>AugustWeekday3</v>
      </c>
      <c r="E5238" s="9">
        <v>2017</v>
      </c>
      <c r="F5238" s="9">
        <v>8</v>
      </c>
      <c r="G5238" s="9" t="s">
        <v>13</v>
      </c>
      <c r="H5238" s="9">
        <v>7</v>
      </c>
      <c r="I5238" s="24" t="s">
        <v>184</v>
      </c>
      <c r="J5238" s="25" t="str">
        <f t="shared" si="326"/>
        <v/>
      </c>
      <c r="K5238" s="25" t="str">
        <f t="shared" si="327"/>
        <v>Weekday</v>
      </c>
      <c r="L5238" s="25" t="s">
        <v>177</v>
      </c>
      <c r="M5238" s="9">
        <v>5235</v>
      </c>
      <c r="N5238" s="9">
        <v>3</v>
      </c>
      <c r="O5238" s="14">
        <f>INDEX('Load Shapes - Day Type'!G:G,MATCH('Load Shapes - 8760'!$A5238,'Load Shapes - Day Type'!$K:$K,0))</f>
        <v>2.4E-2</v>
      </c>
      <c r="P5238" s="14">
        <f>INDEX('Load Shapes - Day Type'!H:H,MATCH('Load Shapes - 8760'!$A5238,'Load Shapes - Day Type'!$K:$K,0))</f>
        <v>0.24399999999999999</v>
      </c>
      <c r="Q5238" s="15">
        <f>INDEX('Load Shapes - Day Type'!I:I,MATCH('Load Shapes - 8760'!$A5238,'Load Shapes - Day Type'!$K:$K,0))</f>
        <v>1.6633672687580014</v>
      </c>
      <c r="R5238" s="15">
        <f>INDEX('Load Shapes - Day Type'!J:J,MATCH('Load Shapes - 8760'!$A5238,'Load Shapes - Day Type'!$K:$K,0))</f>
        <v>3.9920814450192035E-2</v>
      </c>
      <c r="S5238" s="47">
        <f t="shared" si="328"/>
        <v>2.4560746401083209E-5</v>
      </c>
    </row>
    <row r="5239" spans="1:19" x14ac:dyDescent="0.2">
      <c r="A5239" s="45" t="str">
        <f t="shared" si="325"/>
        <v>AugustWeekday4</v>
      </c>
      <c r="E5239" s="9">
        <v>2017</v>
      </c>
      <c r="F5239" s="9">
        <v>8</v>
      </c>
      <c r="G5239" s="9" t="s">
        <v>13</v>
      </c>
      <c r="H5239" s="9">
        <v>7</v>
      </c>
      <c r="I5239" s="24" t="s">
        <v>184</v>
      </c>
      <c r="J5239" s="25" t="str">
        <f t="shared" si="326"/>
        <v/>
      </c>
      <c r="K5239" s="25" t="str">
        <f t="shared" si="327"/>
        <v>Weekday</v>
      </c>
      <c r="L5239" s="25" t="s">
        <v>177</v>
      </c>
      <c r="M5239" s="9">
        <v>5236</v>
      </c>
      <c r="N5239" s="9">
        <v>4</v>
      </c>
      <c r="O5239" s="14">
        <f>INDEX('Load Shapes - Day Type'!G:G,MATCH('Load Shapes - 8760'!$A5239,'Load Shapes - Day Type'!$K:$K,0))</f>
        <v>2.5999999999999999E-2</v>
      </c>
      <c r="P5239" s="14">
        <f>INDEX('Load Shapes - Day Type'!H:H,MATCH('Load Shapes - 8760'!$A5239,'Load Shapes - Day Type'!$K:$K,0))</f>
        <v>0.23499999999999999</v>
      </c>
      <c r="Q5239" s="15">
        <f>INDEX('Load Shapes - Day Type'!I:I,MATCH('Load Shapes - 8760'!$A5239,'Load Shapes - Day Type'!$K:$K,0))</f>
        <v>1.6633672687580014</v>
      </c>
      <c r="R5239" s="15">
        <f>INDEX('Load Shapes - Day Type'!J:J,MATCH('Load Shapes - 8760'!$A5239,'Load Shapes - Day Type'!$K:$K,0))</f>
        <v>4.3247548987708037E-2</v>
      </c>
      <c r="S5239" s="47">
        <f t="shared" si="328"/>
        <v>2.6607475267840143E-5</v>
      </c>
    </row>
    <row r="5240" spans="1:19" x14ac:dyDescent="0.2">
      <c r="A5240" s="45" t="str">
        <f t="shared" si="325"/>
        <v>AugustWeekday5</v>
      </c>
      <c r="E5240" s="9">
        <v>2017</v>
      </c>
      <c r="F5240" s="9">
        <v>8</v>
      </c>
      <c r="G5240" s="9" t="s">
        <v>13</v>
      </c>
      <c r="H5240" s="9">
        <v>7</v>
      </c>
      <c r="I5240" s="24" t="s">
        <v>184</v>
      </c>
      <c r="J5240" s="25" t="str">
        <f t="shared" si="326"/>
        <v/>
      </c>
      <c r="K5240" s="25" t="str">
        <f t="shared" si="327"/>
        <v>Weekday</v>
      </c>
      <c r="L5240" s="25" t="s">
        <v>177</v>
      </c>
      <c r="M5240" s="9">
        <v>5237</v>
      </c>
      <c r="N5240" s="9">
        <v>5</v>
      </c>
      <c r="O5240" s="14">
        <f>INDEX('Load Shapes - Day Type'!G:G,MATCH('Load Shapes - 8760'!$A5240,'Load Shapes - Day Type'!$K:$K,0))</f>
        <v>3.2000000000000001E-2</v>
      </c>
      <c r="P5240" s="14">
        <f>INDEX('Load Shapes - Day Type'!H:H,MATCH('Load Shapes - 8760'!$A5240,'Load Shapes - Day Type'!$K:$K,0))</f>
        <v>0.20799999999999999</v>
      </c>
      <c r="Q5240" s="15">
        <f>INDEX('Load Shapes - Day Type'!I:I,MATCH('Load Shapes - 8760'!$A5240,'Load Shapes - Day Type'!$K:$K,0))</f>
        <v>1.6633672687580014</v>
      </c>
      <c r="R5240" s="15">
        <f>INDEX('Load Shapes - Day Type'!J:J,MATCH('Load Shapes - 8760'!$A5240,'Load Shapes - Day Type'!$K:$K,0))</f>
        <v>5.3227752600256049E-2</v>
      </c>
      <c r="S5240" s="47">
        <f t="shared" si="328"/>
        <v>3.2747661868110947E-5</v>
      </c>
    </row>
    <row r="5241" spans="1:19" x14ac:dyDescent="0.2">
      <c r="A5241" s="45" t="str">
        <f t="shared" si="325"/>
        <v>AugustWeekday6</v>
      </c>
      <c r="E5241" s="9">
        <v>2017</v>
      </c>
      <c r="F5241" s="9">
        <v>8</v>
      </c>
      <c r="G5241" s="9" t="s">
        <v>13</v>
      </c>
      <c r="H5241" s="9">
        <v>7</v>
      </c>
      <c r="I5241" s="24" t="s">
        <v>184</v>
      </c>
      <c r="J5241" s="25" t="str">
        <f t="shared" si="326"/>
        <v/>
      </c>
      <c r="K5241" s="25" t="str">
        <f t="shared" si="327"/>
        <v>Weekday</v>
      </c>
      <c r="L5241" s="25" t="s">
        <v>177</v>
      </c>
      <c r="M5241" s="9">
        <v>5238</v>
      </c>
      <c r="N5241" s="9">
        <v>6</v>
      </c>
      <c r="O5241" s="14">
        <f>INDEX('Load Shapes - Day Type'!G:G,MATCH('Load Shapes - 8760'!$A5241,'Load Shapes - Day Type'!$K:$K,0))</f>
        <v>5.2999999999999999E-2</v>
      </c>
      <c r="P5241" s="14">
        <f>INDEX('Load Shapes - Day Type'!H:H,MATCH('Load Shapes - 8760'!$A5241,'Load Shapes - Day Type'!$K:$K,0))</f>
        <v>0.14199999999999999</v>
      </c>
      <c r="Q5241" s="15">
        <f>INDEX('Load Shapes - Day Type'!I:I,MATCH('Load Shapes - 8760'!$A5241,'Load Shapes - Day Type'!$K:$K,0))</f>
        <v>1.6633672687580014</v>
      </c>
      <c r="R5241" s="15">
        <f>INDEX('Load Shapes - Day Type'!J:J,MATCH('Load Shapes - 8760'!$A5241,'Load Shapes - Day Type'!$K:$K,0))</f>
        <v>8.8158465244174075E-2</v>
      </c>
      <c r="S5241" s="47">
        <f t="shared" si="328"/>
        <v>5.4238314969058754E-5</v>
      </c>
    </row>
    <row r="5242" spans="1:19" x14ac:dyDescent="0.2">
      <c r="A5242" s="45" t="str">
        <f t="shared" si="325"/>
        <v>AugustWeekday7</v>
      </c>
      <c r="E5242" s="9">
        <v>2017</v>
      </c>
      <c r="F5242" s="9">
        <v>8</v>
      </c>
      <c r="G5242" s="9" t="s">
        <v>13</v>
      </c>
      <c r="H5242" s="9">
        <v>7</v>
      </c>
      <c r="I5242" s="24" t="s">
        <v>184</v>
      </c>
      <c r="J5242" s="25" t="str">
        <f t="shared" si="326"/>
        <v/>
      </c>
      <c r="K5242" s="25" t="str">
        <f t="shared" si="327"/>
        <v>Weekday</v>
      </c>
      <c r="L5242" s="25" t="s">
        <v>177</v>
      </c>
      <c r="M5242" s="9">
        <v>5239</v>
      </c>
      <c r="N5242" s="9">
        <v>7</v>
      </c>
      <c r="O5242" s="14">
        <f>INDEX('Load Shapes - Day Type'!G:G,MATCH('Load Shapes - 8760'!$A5242,'Load Shapes - Day Type'!$K:$K,0))</f>
        <v>8.6999999999999994E-2</v>
      </c>
      <c r="P5242" s="14">
        <f>INDEX('Load Shapes - Day Type'!H:H,MATCH('Load Shapes - 8760'!$A5242,'Load Shapes - Day Type'!$K:$K,0))</f>
        <v>0.111</v>
      </c>
      <c r="Q5242" s="15">
        <f>INDEX('Load Shapes - Day Type'!I:I,MATCH('Load Shapes - 8760'!$A5242,'Load Shapes - Day Type'!$K:$K,0))</f>
        <v>1.6633672687580014</v>
      </c>
      <c r="R5242" s="15">
        <f>INDEX('Load Shapes - Day Type'!J:J,MATCH('Load Shapes - 8760'!$A5242,'Load Shapes - Day Type'!$K:$K,0))</f>
        <v>0.14471295238194612</v>
      </c>
      <c r="S5242" s="47">
        <f t="shared" si="328"/>
        <v>8.9032705703926622E-5</v>
      </c>
    </row>
    <row r="5243" spans="1:19" x14ac:dyDescent="0.2">
      <c r="A5243" s="45" t="str">
        <f t="shared" si="325"/>
        <v>AugustWeekday8</v>
      </c>
      <c r="E5243" s="9">
        <v>2017</v>
      </c>
      <c r="F5243" s="9">
        <v>8</v>
      </c>
      <c r="G5243" s="9" t="s">
        <v>13</v>
      </c>
      <c r="H5243" s="9">
        <v>7</v>
      </c>
      <c r="I5243" s="24" t="s">
        <v>184</v>
      </c>
      <c r="J5243" s="25" t="str">
        <f t="shared" si="326"/>
        <v/>
      </c>
      <c r="K5243" s="25" t="str">
        <f t="shared" si="327"/>
        <v>Weekday</v>
      </c>
      <c r="L5243" s="25" t="s">
        <v>177</v>
      </c>
      <c r="M5243" s="9">
        <v>5240</v>
      </c>
      <c r="N5243" s="9">
        <v>8</v>
      </c>
      <c r="O5243" s="14">
        <f>INDEX('Load Shapes - Day Type'!G:G,MATCH('Load Shapes - 8760'!$A5243,'Load Shapes - Day Type'!$K:$K,0))</f>
        <v>0.121</v>
      </c>
      <c r="P5243" s="14">
        <f>INDEX('Load Shapes - Day Type'!H:H,MATCH('Load Shapes - 8760'!$A5243,'Load Shapes - Day Type'!$K:$K,0))</f>
        <v>0.10100000000000001</v>
      </c>
      <c r="Q5243" s="15">
        <f>INDEX('Load Shapes - Day Type'!I:I,MATCH('Load Shapes - 8760'!$A5243,'Load Shapes - Day Type'!$K:$K,0))</f>
        <v>1.6633672687580014</v>
      </c>
      <c r="R5243" s="15">
        <f>INDEX('Load Shapes - Day Type'!J:J,MATCH('Load Shapes - 8760'!$A5243,'Load Shapes - Day Type'!$K:$K,0))</f>
        <v>0.20126743951971818</v>
      </c>
      <c r="S5243" s="47">
        <f t="shared" si="328"/>
        <v>1.2382709643879452E-4</v>
      </c>
    </row>
    <row r="5244" spans="1:19" x14ac:dyDescent="0.2">
      <c r="A5244" s="45" t="str">
        <f t="shared" si="325"/>
        <v>AugustWeekday9</v>
      </c>
      <c r="E5244" s="9">
        <v>2017</v>
      </c>
      <c r="F5244" s="9">
        <v>8</v>
      </c>
      <c r="G5244" s="9" t="s">
        <v>13</v>
      </c>
      <c r="H5244" s="9">
        <v>7</v>
      </c>
      <c r="I5244" s="24" t="s">
        <v>184</v>
      </c>
      <c r="J5244" s="25" t="str">
        <f t="shared" si="326"/>
        <v/>
      </c>
      <c r="K5244" s="25" t="str">
        <f t="shared" si="327"/>
        <v>Weekday</v>
      </c>
      <c r="L5244" s="25" t="s">
        <v>176</v>
      </c>
      <c r="M5244" s="9">
        <v>5241</v>
      </c>
      <c r="N5244" s="9">
        <v>9</v>
      </c>
      <c r="O5244" s="14">
        <f>INDEX('Load Shapes - Day Type'!G:G,MATCH('Load Shapes - 8760'!$A5244,'Load Shapes - Day Type'!$K:$K,0))</f>
        <v>0.124</v>
      </c>
      <c r="P5244" s="14">
        <f>INDEX('Load Shapes - Day Type'!H:H,MATCH('Load Shapes - 8760'!$A5244,'Load Shapes - Day Type'!$K:$K,0))</f>
        <v>0.107</v>
      </c>
      <c r="Q5244" s="15">
        <f>INDEX('Load Shapes - Day Type'!I:I,MATCH('Load Shapes - 8760'!$A5244,'Load Shapes - Day Type'!$K:$K,0))</f>
        <v>1.6633672687580014</v>
      </c>
      <c r="R5244" s="15">
        <f>INDEX('Load Shapes - Day Type'!J:J,MATCH('Load Shapes - 8760'!$A5244,'Load Shapes - Day Type'!$K:$K,0))</f>
        <v>0.20625754132599217</v>
      </c>
      <c r="S5244" s="47">
        <f t="shared" si="328"/>
        <v>1.2689718973892992E-4</v>
      </c>
    </row>
    <row r="5245" spans="1:19" x14ac:dyDescent="0.2">
      <c r="A5245" s="45" t="str">
        <f t="shared" si="325"/>
        <v>AugustWeekday10</v>
      </c>
      <c r="E5245" s="9">
        <v>2017</v>
      </c>
      <c r="F5245" s="9">
        <v>8</v>
      </c>
      <c r="G5245" s="9" t="s">
        <v>13</v>
      </c>
      <c r="H5245" s="9">
        <v>7</v>
      </c>
      <c r="I5245" s="24" t="s">
        <v>184</v>
      </c>
      <c r="J5245" s="25" t="str">
        <f t="shared" si="326"/>
        <v/>
      </c>
      <c r="K5245" s="25" t="str">
        <f t="shared" si="327"/>
        <v>Weekday</v>
      </c>
      <c r="L5245" s="25" t="s">
        <v>176</v>
      </c>
      <c r="M5245" s="9">
        <v>5242</v>
      </c>
      <c r="N5245" s="9">
        <v>10</v>
      </c>
      <c r="O5245" s="14">
        <f>INDEX('Load Shapes - Day Type'!G:G,MATCH('Load Shapes - 8760'!$A5245,'Load Shapes - Day Type'!$K:$K,0))</f>
        <v>0.13100000000000001</v>
      </c>
      <c r="P5245" s="14">
        <f>INDEX('Load Shapes - Day Type'!H:H,MATCH('Load Shapes - 8760'!$A5245,'Load Shapes - Day Type'!$K:$K,0))</f>
        <v>0.107</v>
      </c>
      <c r="Q5245" s="15">
        <f>INDEX('Load Shapes - Day Type'!I:I,MATCH('Load Shapes - 8760'!$A5245,'Load Shapes - Day Type'!$K:$K,0))</f>
        <v>1.6633672687580014</v>
      </c>
      <c r="R5245" s="15">
        <f>INDEX('Load Shapes - Day Type'!J:J,MATCH('Load Shapes - 8760'!$A5245,'Load Shapes - Day Type'!$K:$K,0))</f>
        <v>0.21790111220729819</v>
      </c>
      <c r="S5245" s="47">
        <f t="shared" si="328"/>
        <v>1.3406074077257918E-4</v>
      </c>
    </row>
    <row r="5246" spans="1:19" x14ac:dyDescent="0.2">
      <c r="A5246" s="45" t="str">
        <f t="shared" si="325"/>
        <v>AugustWeekday11</v>
      </c>
      <c r="E5246" s="9">
        <v>2017</v>
      </c>
      <c r="F5246" s="9">
        <v>8</v>
      </c>
      <c r="G5246" s="9" t="s">
        <v>13</v>
      </c>
      <c r="H5246" s="9">
        <v>7</v>
      </c>
      <c r="I5246" s="24" t="s">
        <v>184</v>
      </c>
      <c r="J5246" s="25" t="str">
        <f t="shared" si="326"/>
        <v/>
      </c>
      <c r="K5246" s="25" t="str">
        <f t="shared" si="327"/>
        <v>Weekday</v>
      </c>
      <c r="L5246" s="25" t="s">
        <v>176</v>
      </c>
      <c r="M5246" s="9">
        <v>5243</v>
      </c>
      <c r="N5246" s="9">
        <v>11</v>
      </c>
      <c r="O5246" s="14">
        <f>INDEX('Load Shapes - Day Type'!G:G,MATCH('Load Shapes - 8760'!$A5246,'Load Shapes - Day Type'!$K:$K,0))</f>
        <v>0.13100000000000001</v>
      </c>
      <c r="P5246" s="14">
        <f>INDEX('Load Shapes - Day Type'!H:H,MATCH('Load Shapes - 8760'!$A5246,'Load Shapes - Day Type'!$K:$K,0))</f>
        <v>0.109</v>
      </c>
      <c r="Q5246" s="15">
        <f>INDEX('Load Shapes - Day Type'!I:I,MATCH('Load Shapes - 8760'!$A5246,'Load Shapes - Day Type'!$K:$K,0))</f>
        <v>1.6633672687580014</v>
      </c>
      <c r="R5246" s="15">
        <f>INDEX('Load Shapes - Day Type'!J:J,MATCH('Load Shapes - 8760'!$A5246,'Load Shapes - Day Type'!$K:$K,0))</f>
        <v>0.21790111220729819</v>
      </c>
      <c r="S5246" s="47">
        <f t="shared" si="328"/>
        <v>1.3406074077257918E-4</v>
      </c>
    </row>
    <row r="5247" spans="1:19" x14ac:dyDescent="0.2">
      <c r="A5247" s="45" t="str">
        <f t="shared" si="325"/>
        <v>AugustWeekday12</v>
      </c>
      <c r="E5247" s="9">
        <v>2017</v>
      </c>
      <c r="F5247" s="9">
        <v>8</v>
      </c>
      <c r="G5247" s="9" t="s">
        <v>13</v>
      </c>
      <c r="H5247" s="9">
        <v>7</v>
      </c>
      <c r="I5247" s="24" t="s">
        <v>184</v>
      </c>
      <c r="J5247" s="25" t="str">
        <f t="shared" si="326"/>
        <v/>
      </c>
      <c r="K5247" s="25" t="str">
        <f t="shared" si="327"/>
        <v>Weekday</v>
      </c>
      <c r="L5247" s="25" t="s">
        <v>176</v>
      </c>
      <c r="M5247" s="9">
        <v>5244</v>
      </c>
      <c r="N5247" s="9">
        <v>12</v>
      </c>
      <c r="O5247" s="14">
        <f>INDEX('Load Shapes - Day Type'!G:G,MATCH('Load Shapes - 8760'!$A5247,'Load Shapes - Day Type'!$K:$K,0))</f>
        <v>0.128</v>
      </c>
      <c r="P5247" s="14">
        <f>INDEX('Load Shapes - Day Type'!H:H,MATCH('Load Shapes - 8760'!$A5247,'Load Shapes - Day Type'!$K:$K,0))</f>
        <v>0.111</v>
      </c>
      <c r="Q5247" s="15">
        <f>INDEX('Load Shapes - Day Type'!I:I,MATCH('Load Shapes - 8760'!$A5247,'Load Shapes - Day Type'!$K:$K,0))</f>
        <v>1.6633672687580014</v>
      </c>
      <c r="R5247" s="15">
        <f>INDEX('Load Shapes - Day Type'!J:J,MATCH('Load Shapes - 8760'!$A5247,'Load Shapes - Day Type'!$K:$K,0))</f>
        <v>0.2129110104010242</v>
      </c>
      <c r="S5247" s="47">
        <f t="shared" si="328"/>
        <v>1.3099064747244379E-4</v>
      </c>
    </row>
    <row r="5248" spans="1:19" x14ac:dyDescent="0.2">
      <c r="A5248" s="45" t="str">
        <f t="shared" si="325"/>
        <v>AugustWeekday13</v>
      </c>
      <c r="E5248" s="9">
        <v>2017</v>
      </c>
      <c r="F5248" s="9">
        <v>8</v>
      </c>
      <c r="G5248" s="9" t="s">
        <v>13</v>
      </c>
      <c r="H5248" s="9">
        <v>7</v>
      </c>
      <c r="I5248" s="24" t="s">
        <v>184</v>
      </c>
      <c r="J5248" s="25" t="str">
        <f t="shared" si="326"/>
        <v/>
      </c>
      <c r="K5248" s="25" t="str">
        <f t="shared" si="327"/>
        <v>Weekday</v>
      </c>
      <c r="L5248" s="25" t="s">
        <v>176</v>
      </c>
      <c r="M5248" s="9">
        <v>5245</v>
      </c>
      <c r="N5248" s="9">
        <v>13</v>
      </c>
      <c r="O5248" s="14">
        <f>INDEX('Load Shapes - Day Type'!G:G,MATCH('Load Shapes - 8760'!$A5248,'Load Shapes - Day Type'!$K:$K,0))</f>
        <v>0.129</v>
      </c>
      <c r="P5248" s="14">
        <f>INDEX('Load Shapes - Day Type'!H:H,MATCH('Load Shapes - 8760'!$A5248,'Load Shapes - Day Type'!$K:$K,0))</f>
        <v>0.109</v>
      </c>
      <c r="Q5248" s="15">
        <f>INDEX('Load Shapes - Day Type'!I:I,MATCH('Load Shapes - 8760'!$A5248,'Load Shapes - Day Type'!$K:$K,0))</f>
        <v>1.6633672687580014</v>
      </c>
      <c r="R5248" s="15">
        <f>INDEX('Load Shapes - Day Type'!J:J,MATCH('Load Shapes - 8760'!$A5248,'Load Shapes - Day Type'!$K:$K,0))</f>
        <v>0.21457437766978218</v>
      </c>
      <c r="S5248" s="47">
        <f t="shared" si="328"/>
        <v>1.3201401190582226E-4</v>
      </c>
    </row>
    <row r="5249" spans="1:19" x14ac:dyDescent="0.2">
      <c r="A5249" s="45" t="str">
        <f t="shared" si="325"/>
        <v>AugustWeekday14</v>
      </c>
      <c r="E5249" s="9">
        <v>2017</v>
      </c>
      <c r="F5249" s="9">
        <v>8</v>
      </c>
      <c r="G5249" s="9" t="s">
        <v>13</v>
      </c>
      <c r="H5249" s="9">
        <v>7</v>
      </c>
      <c r="I5249" s="24" t="s">
        <v>184</v>
      </c>
      <c r="J5249" s="25" t="str">
        <f t="shared" si="326"/>
        <v/>
      </c>
      <c r="K5249" s="25" t="str">
        <f t="shared" si="327"/>
        <v>Weekday</v>
      </c>
      <c r="L5249" s="25" t="s">
        <v>176</v>
      </c>
      <c r="M5249" s="9">
        <v>5246</v>
      </c>
      <c r="N5249" s="9">
        <v>14</v>
      </c>
      <c r="O5249" s="14">
        <f>INDEX('Load Shapes - Day Type'!G:G,MATCH('Load Shapes - 8760'!$A5249,'Load Shapes - Day Type'!$K:$K,0))</f>
        <v>0.121</v>
      </c>
      <c r="P5249" s="14">
        <f>INDEX('Load Shapes - Day Type'!H:H,MATCH('Load Shapes - 8760'!$A5249,'Load Shapes - Day Type'!$K:$K,0))</f>
        <v>0.11600000000000001</v>
      </c>
      <c r="Q5249" s="15">
        <f>INDEX('Load Shapes - Day Type'!I:I,MATCH('Load Shapes - 8760'!$A5249,'Load Shapes - Day Type'!$K:$K,0))</f>
        <v>1.6633672687580014</v>
      </c>
      <c r="R5249" s="15">
        <f>INDEX('Load Shapes - Day Type'!J:J,MATCH('Load Shapes - 8760'!$A5249,'Load Shapes - Day Type'!$K:$K,0))</f>
        <v>0.20126743951971818</v>
      </c>
      <c r="S5249" s="47">
        <f t="shared" si="328"/>
        <v>1.2382709643879452E-4</v>
      </c>
    </row>
    <row r="5250" spans="1:19" x14ac:dyDescent="0.2">
      <c r="A5250" s="45" t="str">
        <f t="shared" si="325"/>
        <v>AugustWeekday15</v>
      </c>
      <c r="E5250" s="9">
        <v>2017</v>
      </c>
      <c r="F5250" s="9">
        <v>8</v>
      </c>
      <c r="G5250" s="9" t="s">
        <v>13</v>
      </c>
      <c r="H5250" s="9">
        <v>7</v>
      </c>
      <c r="I5250" s="24" t="s">
        <v>184</v>
      </c>
      <c r="J5250" s="25" t="str">
        <f t="shared" si="326"/>
        <v/>
      </c>
      <c r="K5250" s="25" t="str">
        <f t="shared" si="327"/>
        <v>Weekday</v>
      </c>
      <c r="L5250" s="25" t="s">
        <v>176</v>
      </c>
      <c r="M5250" s="9">
        <v>5247</v>
      </c>
      <c r="N5250" s="9">
        <v>15</v>
      </c>
      <c r="O5250" s="14">
        <f>INDEX('Load Shapes - Day Type'!G:G,MATCH('Load Shapes - 8760'!$A5250,'Load Shapes - Day Type'!$K:$K,0))</f>
        <v>0.11899999999999999</v>
      </c>
      <c r="P5250" s="14">
        <f>INDEX('Load Shapes - Day Type'!H:H,MATCH('Load Shapes - 8760'!$A5250,'Load Shapes - Day Type'!$K:$K,0))</f>
        <v>0.114</v>
      </c>
      <c r="Q5250" s="15">
        <f>INDEX('Load Shapes - Day Type'!I:I,MATCH('Load Shapes - 8760'!$A5250,'Load Shapes - Day Type'!$K:$K,0))</f>
        <v>1.6633672687580014</v>
      </c>
      <c r="R5250" s="15">
        <f>INDEX('Load Shapes - Day Type'!J:J,MATCH('Load Shapes - 8760'!$A5250,'Load Shapes - Day Type'!$K:$K,0))</f>
        <v>0.19794070498220218</v>
      </c>
      <c r="S5250" s="47">
        <f t="shared" si="328"/>
        <v>1.2178036757203758E-4</v>
      </c>
    </row>
    <row r="5251" spans="1:19" x14ac:dyDescent="0.2">
      <c r="A5251" s="45" t="str">
        <f t="shared" si="325"/>
        <v>AugustWeekday16</v>
      </c>
      <c r="E5251" s="9">
        <v>2017</v>
      </c>
      <c r="F5251" s="9">
        <v>8</v>
      </c>
      <c r="G5251" s="9" t="s">
        <v>13</v>
      </c>
      <c r="H5251" s="9">
        <v>7</v>
      </c>
      <c r="I5251" s="24" t="s">
        <v>184</v>
      </c>
      <c r="J5251" s="25" t="str">
        <f t="shared" si="326"/>
        <v/>
      </c>
      <c r="K5251" s="25" t="str">
        <f t="shared" si="327"/>
        <v>Weekday</v>
      </c>
      <c r="L5251" s="25" t="s">
        <v>176</v>
      </c>
      <c r="M5251" s="9">
        <v>5248</v>
      </c>
      <c r="N5251" s="9">
        <v>16</v>
      </c>
      <c r="O5251" s="14">
        <f>INDEX('Load Shapes - Day Type'!G:G,MATCH('Load Shapes - 8760'!$A5251,'Load Shapes - Day Type'!$K:$K,0))</f>
        <v>0.11700000000000001</v>
      </c>
      <c r="P5251" s="14">
        <f>INDEX('Load Shapes - Day Type'!H:H,MATCH('Load Shapes - 8760'!$A5251,'Load Shapes - Day Type'!$K:$K,0))</f>
        <v>0.112</v>
      </c>
      <c r="Q5251" s="15">
        <f>INDEX('Load Shapes - Day Type'!I:I,MATCH('Load Shapes - 8760'!$A5251,'Load Shapes - Day Type'!$K:$K,0))</f>
        <v>1.6633672687580014</v>
      </c>
      <c r="R5251" s="15">
        <f>INDEX('Load Shapes - Day Type'!J:J,MATCH('Load Shapes - 8760'!$A5251,'Load Shapes - Day Type'!$K:$K,0))</f>
        <v>0.19461397044468617</v>
      </c>
      <c r="S5251" s="47">
        <f t="shared" si="328"/>
        <v>1.1973363870528065E-4</v>
      </c>
    </row>
    <row r="5252" spans="1:19" x14ac:dyDescent="0.2">
      <c r="A5252" s="45" t="str">
        <f t="shared" ref="A5252:A5315" si="329">_xlfn.CONCAT(G5252,K5252,N5252)</f>
        <v>AugustWeekday17</v>
      </c>
      <c r="E5252" s="9">
        <v>2017</v>
      </c>
      <c r="F5252" s="9">
        <v>8</v>
      </c>
      <c r="G5252" s="9" t="s">
        <v>13</v>
      </c>
      <c r="H5252" s="9">
        <v>7</v>
      </c>
      <c r="I5252" s="24" t="s">
        <v>184</v>
      </c>
      <c r="J5252" s="25" t="str">
        <f t="shared" ref="J5252:J5315" si="330">IF(_xlfn.CONCAT(AW$4,AX$4)=_xlfn.CONCAT(F5252,H5252),"Holiday",IF(_xlfn.CONCAT(AW$5,AX$5)=_xlfn.CONCAT(F5252,H5252),"Holiday",IF(_xlfn.CONCAT(AW$6,AX$6)=_xlfn.CONCAT(F5252,H5252),"Holiday",IF(_xlfn.CONCAT(AW$7,AX$7)=_xlfn.CONCAT(F5252,H5252),"Holiday",IF(_xlfn.CONCAT(AW$8,AX$8)=_xlfn.CONCAT(F5252,H5252),"Holiday",IF(_xlfn.CONCAT(AW$9,AX$9)=_xlfn.CONCAT(F5252,H5252),"Holiday",IF(_xlfn.CONCAT(AW$10,AX$10)=_xlfn.CONCAT(F5252,H5252),"Holiday",IF(_xlfn.CONCAT(AW$11,AX$11)=_xlfn.CONCAT(F5252,H5252),"Holiday",IF(_xlfn.CONCAT(AW$12,AX$12)=_xlfn.CONCAT(F5252,H5252),"Holiday",IF(_xlfn.CONCAT(AW$13,AX$13)=_xlfn.CONCAT(F5252,H5252),"Holiday",""))))))))))</f>
        <v/>
      </c>
      <c r="K5252" s="25" t="str">
        <f t="shared" si="327"/>
        <v>Weekday</v>
      </c>
      <c r="L5252" s="25" t="s">
        <v>176</v>
      </c>
      <c r="M5252" s="9">
        <v>5249</v>
      </c>
      <c r="N5252" s="9">
        <v>17</v>
      </c>
      <c r="O5252" s="14">
        <f>INDEX('Load Shapes - Day Type'!G:G,MATCH('Load Shapes - 8760'!$A5252,'Load Shapes - Day Type'!$K:$K,0))</f>
        <v>0.11899999999999999</v>
      </c>
      <c r="P5252" s="14">
        <f>INDEX('Load Shapes - Day Type'!H:H,MATCH('Load Shapes - 8760'!$A5252,'Load Shapes - Day Type'!$K:$K,0))</f>
        <v>0.107</v>
      </c>
      <c r="Q5252" s="15">
        <f>INDEX('Load Shapes - Day Type'!I:I,MATCH('Load Shapes - 8760'!$A5252,'Load Shapes - Day Type'!$K:$K,0))</f>
        <v>1.6633672687580014</v>
      </c>
      <c r="R5252" s="15">
        <f>INDEX('Load Shapes - Day Type'!J:J,MATCH('Load Shapes - 8760'!$A5252,'Load Shapes - Day Type'!$K:$K,0))</f>
        <v>0.19794070498220218</v>
      </c>
      <c r="S5252" s="47">
        <f t="shared" si="328"/>
        <v>1.2178036757203758E-4</v>
      </c>
    </row>
    <row r="5253" spans="1:19" x14ac:dyDescent="0.2">
      <c r="A5253" s="45" t="str">
        <f t="shared" si="329"/>
        <v>AugustWeekday18</v>
      </c>
      <c r="E5253" s="9">
        <v>2017</v>
      </c>
      <c r="F5253" s="9">
        <v>8</v>
      </c>
      <c r="G5253" s="9" t="s">
        <v>13</v>
      </c>
      <c r="H5253" s="9">
        <v>7</v>
      </c>
      <c r="I5253" s="24" t="s">
        <v>184</v>
      </c>
      <c r="J5253" s="25" t="str">
        <f t="shared" si="330"/>
        <v/>
      </c>
      <c r="K5253" s="25" t="str">
        <f t="shared" ref="K5253:K5316" si="331">IF(J5253="Holiday","Weekend/Holiday",IF(I5253="Sun","Weekend/Holiday",IF(I5253="Sat","Weekend/Holiday","Weekday")))</f>
        <v>Weekday</v>
      </c>
      <c r="L5253" s="25" t="s">
        <v>176</v>
      </c>
      <c r="M5253" s="9">
        <v>5250</v>
      </c>
      <c r="N5253" s="9">
        <v>18</v>
      </c>
      <c r="O5253" s="14">
        <f>INDEX('Load Shapes - Day Type'!G:G,MATCH('Load Shapes - 8760'!$A5253,'Load Shapes - Day Type'!$K:$K,0))</f>
        <v>0.126</v>
      </c>
      <c r="P5253" s="14">
        <f>INDEX('Load Shapes - Day Type'!H:H,MATCH('Load Shapes - 8760'!$A5253,'Load Shapes - Day Type'!$K:$K,0))</f>
        <v>9.8000000000000004E-2</v>
      </c>
      <c r="Q5253" s="15">
        <f>INDEX('Load Shapes - Day Type'!I:I,MATCH('Load Shapes - 8760'!$A5253,'Load Shapes - Day Type'!$K:$K,0))</f>
        <v>1.6633672687580014</v>
      </c>
      <c r="R5253" s="15">
        <f>INDEX('Load Shapes - Day Type'!J:J,MATCH('Load Shapes - 8760'!$A5253,'Load Shapes - Day Type'!$K:$K,0))</f>
        <v>0.2095842758635082</v>
      </c>
      <c r="S5253" s="47">
        <f t="shared" ref="S5253:S5316" si="332">O5253/$O$1</f>
        <v>1.2894391860568684E-4</v>
      </c>
    </row>
    <row r="5254" spans="1:19" x14ac:dyDescent="0.2">
      <c r="A5254" s="45" t="str">
        <f t="shared" si="329"/>
        <v>AugustWeekday19</v>
      </c>
      <c r="E5254" s="9">
        <v>2017</v>
      </c>
      <c r="F5254" s="9">
        <v>8</v>
      </c>
      <c r="G5254" s="9" t="s">
        <v>13</v>
      </c>
      <c r="H5254" s="9">
        <v>7</v>
      </c>
      <c r="I5254" s="24" t="s">
        <v>184</v>
      </c>
      <c r="J5254" s="25" t="str">
        <f t="shared" si="330"/>
        <v/>
      </c>
      <c r="K5254" s="25" t="str">
        <f t="shared" si="331"/>
        <v>Weekday</v>
      </c>
      <c r="L5254" s="25" t="s">
        <v>176</v>
      </c>
      <c r="M5254" s="9">
        <v>5251</v>
      </c>
      <c r="N5254" s="9">
        <v>19</v>
      </c>
      <c r="O5254" s="14">
        <f>INDEX('Load Shapes - Day Type'!G:G,MATCH('Load Shapes - 8760'!$A5254,'Load Shapes - Day Type'!$K:$K,0))</f>
        <v>0.127</v>
      </c>
      <c r="P5254" s="14">
        <f>INDEX('Load Shapes - Day Type'!H:H,MATCH('Load Shapes - 8760'!$A5254,'Load Shapes - Day Type'!$K:$K,0))</f>
        <v>9.2999999999999999E-2</v>
      </c>
      <c r="Q5254" s="15">
        <f>INDEX('Load Shapes - Day Type'!I:I,MATCH('Load Shapes - 8760'!$A5254,'Load Shapes - Day Type'!$K:$K,0))</f>
        <v>1.6633672687580014</v>
      </c>
      <c r="R5254" s="15">
        <f>INDEX('Load Shapes - Day Type'!J:J,MATCH('Load Shapes - 8760'!$A5254,'Load Shapes - Day Type'!$K:$K,0))</f>
        <v>0.21124764313226618</v>
      </c>
      <c r="S5254" s="47">
        <f t="shared" si="332"/>
        <v>1.2996728303906531E-4</v>
      </c>
    </row>
    <row r="5255" spans="1:19" x14ac:dyDescent="0.2">
      <c r="A5255" s="45" t="str">
        <f t="shared" si="329"/>
        <v>AugustWeekday20</v>
      </c>
      <c r="E5255" s="9">
        <v>2017</v>
      </c>
      <c r="F5255" s="9">
        <v>8</v>
      </c>
      <c r="G5255" s="9" t="s">
        <v>13</v>
      </c>
      <c r="H5255" s="9">
        <v>7</v>
      </c>
      <c r="I5255" s="24" t="s">
        <v>184</v>
      </c>
      <c r="J5255" s="25" t="str">
        <f t="shared" si="330"/>
        <v/>
      </c>
      <c r="K5255" s="25" t="str">
        <f t="shared" si="331"/>
        <v>Weekday</v>
      </c>
      <c r="L5255" s="25" t="s">
        <v>176</v>
      </c>
      <c r="M5255" s="9">
        <v>5252</v>
      </c>
      <c r="N5255" s="9">
        <v>20</v>
      </c>
      <c r="O5255" s="14">
        <f>INDEX('Load Shapes - Day Type'!G:G,MATCH('Load Shapes - 8760'!$A5255,'Load Shapes - Day Type'!$K:$K,0))</f>
        <v>0.14000000000000001</v>
      </c>
      <c r="P5255" s="14">
        <f>INDEX('Load Shapes - Day Type'!H:H,MATCH('Load Shapes - 8760'!$A5255,'Load Shapes - Day Type'!$K:$K,0))</f>
        <v>8.4000000000000005E-2</v>
      </c>
      <c r="Q5255" s="15">
        <f>INDEX('Load Shapes - Day Type'!I:I,MATCH('Load Shapes - 8760'!$A5255,'Load Shapes - Day Type'!$K:$K,0))</f>
        <v>1.6633672687580014</v>
      </c>
      <c r="R5255" s="15">
        <f>INDEX('Load Shapes - Day Type'!J:J,MATCH('Load Shapes - 8760'!$A5255,'Load Shapes - Day Type'!$K:$K,0))</f>
        <v>0.23287141762612024</v>
      </c>
      <c r="S5255" s="47">
        <f t="shared" si="332"/>
        <v>1.432710206729854E-4</v>
      </c>
    </row>
    <row r="5256" spans="1:19" x14ac:dyDescent="0.2">
      <c r="A5256" s="45" t="str">
        <f t="shared" si="329"/>
        <v>AugustWeekday21</v>
      </c>
      <c r="E5256" s="9">
        <v>2017</v>
      </c>
      <c r="F5256" s="9">
        <v>8</v>
      </c>
      <c r="G5256" s="9" t="s">
        <v>13</v>
      </c>
      <c r="H5256" s="9">
        <v>7</v>
      </c>
      <c r="I5256" s="24" t="s">
        <v>184</v>
      </c>
      <c r="J5256" s="25" t="str">
        <f t="shared" si="330"/>
        <v/>
      </c>
      <c r="K5256" s="25" t="str">
        <f t="shared" si="331"/>
        <v>Weekday</v>
      </c>
      <c r="L5256" s="25" t="s">
        <v>176</v>
      </c>
      <c r="M5256" s="9">
        <v>5253</v>
      </c>
      <c r="N5256" s="9">
        <v>21</v>
      </c>
      <c r="O5256" s="14">
        <f>INDEX('Load Shapes - Day Type'!G:G,MATCH('Load Shapes - 8760'!$A5256,'Load Shapes - Day Type'!$K:$K,0))</f>
        <v>0.159</v>
      </c>
      <c r="P5256" s="14">
        <f>INDEX('Load Shapes - Day Type'!H:H,MATCH('Load Shapes - 8760'!$A5256,'Load Shapes - Day Type'!$K:$K,0))</f>
        <v>7.4999999999999997E-2</v>
      </c>
      <c r="Q5256" s="15">
        <f>INDEX('Load Shapes - Day Type'!I:I,MATCH('Load Shapes - 8760'!$A5256,'Load Shapes - Day Type'!$K:$K,0))</f>
        <v>1.6633672687580014</v>
      </c>
      <c r="R5256" s="15">
        <f>INDEX('Load Shapes - Day Type'!J:J,MATCH('Load Shapes - 8760'!$A5256,'Load Shapes - Day Type'!$K:$K,0))</f>
        <v>0.26447539573252221</v>
      </c>
      <c r="S5256" s="47">
        <f t="shared" si="332"/>
        <v>1.6271494490717627E-4</v>
      </c>
    </row>
    <row r="5257" spans="1:19" x14ac:dyDescent="0.2">
      <c r="A5257" s="45" t="str">
        <f t="shared" si="329"/>
        <v>AugustWeekday22</v>
      </c>
      <c r="E5257" s="9">
        <v>2017</v>
      </c>
      <c r="F5257" s="9">
        <v>8</v>
      </c>
      <c r="G5257" s="9" t="s">
        <v>13</v>
      </c>
      <c r="H5257" s="9">
        <v>7</v>
      </c>
      <c r="I5257" s="24" t="s">
        <v>184</v>
      </c>
      <c r="J5257" s="25" t="str">
        <f t="shared" si="330"/>
        <v/>
      </c>
      <c r="K5257" s="25" t="str">
        <f t="shared" si="331"/>
        <v>Weekday</v>
      </c>
      <c r="L5257" s="25" t="s">
        <v>176</v>
      </c>
      <c r="M5257" s="9">
        <v>5254</v>
      </c>
      <c r="N5257" s="9">
        <v>22</v>
      </c>
      <c r="O5257" s="14">
        <f>INDEX('Load Shapes - Day Type'!G:G,MATCH('Load Shapes - 8760'!$A5257,'Load Shapes - Day Type'!$K:$K,0))</f>
        <v>0.14299999999999999</v>
      </c>
      <c r="P5257" s="14">
        <f>INDEX('Load Shapes - Day Type'!H:H,MATCH('Load Shapes - 8760'!$A5257,'Load Shapes - Day Type'!$K:$K,0))</f>
        <v>7.3999999999999996E-2</v>
      </c>
      <c r="Q5257" s="15">
        <f>INDEX('Load Shapes - Day Type'!I:I,MATCH('Load Shapes - 8760'!$A5257,'Load Shapes - Day Type'!$K:$K,0))</f>
        <v>1.6633672687580014</v>
      </c>
      <c r="R5257" s="15">
        <f>INDEX('Load Shapes - Day Type'!J:J,MATCH('Load Shapes - 8760'!$A5257,'Load Shapes - Day Type'!$K:$K,0))</f>
        <v>0.2378615194323942</v>
      </c>
      <c r="S5257" s="47">
        <f t="shared" si="332"/>
        <v>1.4634111397312076E-4</v>
      </c>
    </row>
    <row r="5258" spans="1:19" x14ac:dyDescent="0.2">
      <c r="A5258" s="45" t="str">
        <f t="shared" si="329"/>
        <v>AugustWeekday23</v>
      </c>
      <c r="E5258" s="9">
        <v>2017</v>
      </c>
      <c r="F5258" s="9">
        <v>8</v>
      </c>
      <c r="G5258" s="9" t="s">
        <v>13</v>
      </c>
      <c r="H5258" s="9">
        <v>7</v>
      </c>
      <c r="I5258" s="24" t="s">
        <v>184</v>
      </c>
      <c r="J5258" s="25" t="str">
        <f t="shared" si="330"/>
        <v/>
      </c>
      <c r="K5258" s="25" t="str">
        <f t="shared" si="331"/>
        <v>Weekday</v>
      </c>
      <c r="L5258" s="25" t="s">
        <v>176</v>
      </c>
      <c r="M5258" s="9">
        <v>5255</v>
      </c>
      <c r="N5258" s="9">
        <v>23</v>
      </c>
      <c r="O5258" s="14">
        <f>INDEX('Load Shapes - Day Type'!G:G,MATCH('Load Shapes - 8760'!$A5258,'Load Shapes - Day Type'!$K:$K,0))</f>
        <v>9.6000000000000002E-2</v>
      </c>
      <c r="P5258" s="14">
        <f>INDEX('Load Shapes - Day Type'!H:H,MATCH('Load Shapes - 8760'!$A5258,'Load Shapes - Day Type'!$K:$K,0))</f>
        <v>7.6999999999999999E-2</v>
      </c>
      <c r="Q5258" s="15">
        <f>INDEX('Load Shapes - Day Type'!I:I,MATCH('Load Shapes - 8760'!$A5258,'Load Shapes - Day Type'!$K:$K,0))</f>
        <v>1.6633672687580014</v>
      </c>
      <c r="R5258" s="15">
        <f>INDEX('Load Shapes - Day Type'!J:J,MATCH('Load Shapes - 8760'!$A5258,'Load Shapes - Day Type'!$K:$K,0))</f>
        <v>0.15968325780076814</v>
      </c>
      <c r="S5258" s="47">
        <f t="shared" si="332"/>
        <v>9.8242985604332834E-5</v>
      </c>
    </row>
    <row r="5259" spans="1:19" x14ac:dyDescent="0.2">
      <c r="A5259" s="45" t="str">
        <f t="shared" si="329"/>
        <v>AugustWeekday24</v>
      </c>
      <c r="E5259" s="9">
        <v>2017</v>
      </c>
      <c r="F5259" s="9">
        <v>8</v>
      </c>
      <c r="G5259" s="9" t="s">
        <v>13</v>
      </c>
      <c r="H5259" s="9">
        <v>7</v>
      </c>
      <c r="I5259" s="24" t="s">
        <v>184</v>
      </c>
      <c r="J5259" s="25" t="str">
        <f t="shared" si="330"/>
        <v/>
      </c>
      <c r="K5259" s="25" t="str">
        <f t="shared" si="331"/>
        <v>Weekday</v>
      </c>
      <c r="L5259" s="25" t="s">
        <v>177</v>
      </c>
      <c r="M5259" s="9">
        <v>5256</v>
      </c>
      <c r="N5259" s="9">
        <v>24</v>
      </c>
      <c r="O5259" s="14">
        <f>INDEX('Load Shapes - Day Type'!G:G,MATCH('Load Shapes - 8760'!$A5259,'Load Shapes - Day Type'!$K:$K,0))</f>
        <v>5.5E-2</v>
      </c>
      <c r="P5259" s="14">
        <f>INDEX('Load Shapes - Day Type'!H:H,MATCH('Load Shapes - 8760'!$A5259,'Load Shapes - Day Type'!$K:$K,0))</f>
        <v>9.5000000000000001E-2</v>
      </c>
      <c r="Q5259" s="15">
        <f>INDEX('Load Shapes - Day Type'!I:I,MATCH('Load Shapes - 8760'!$A5259,'Load Shapes - Day Type'!$K:$K,0))</f>
        <v>1.6633672687580014</v>
      </c>
      <c r="R5259" s="15">
        <f>INDEX('Load Shapes - Day Type'!J:J,MATCH('Load Shapes - 8760'!$A5259,'Load Shapes - Day Type'!$K:$K,0))</f>
        <v>9.1485199781690077E-2</v>
      </c>
      <c r="S5259" s="47">
        <f t="shared" si="332"/>
        <v>5.6285043835815688E-5</v>
      </c>
    </row>
    <row r="5260" spans="1:19" x14ac:dyDescent="0.2">
      <c r="A5260" s="45" t="str">
        <f t="shared" si="329"/>
        <v>AugustWeekday1</v>
      </c>
      <c r="E5260" s="9">
        <v>2017</v>
      </c>
      <c r="F5260" s="9">
        <v>8</v>
      </c>
      <c r="G5260" s="9" t="s">
        <v>13</v>
      </c>
      <c r="H5260" s="9">
        <v>8</v>
      </c>
      <c r="I5260" s="24" t="s">
        <v>188</v>
      </c>
      <c r="J5260" s="25" t="str">
        <f t="shared" si="330"/>
        <v/>
      </c>
      <c r="K5260" s="25" t="str">
        <f t="shared" si="331"/>
        <v>Weekday</v>
      </c>
      <c r="L5260" s="25" t="s">
        <v>177</v>
      </c>
      <c r="M5260" s="9">
        <v>5257</v>
      </c>
      <c r="N5260" s="9">
        <v>1</v>
      </c>
      <c r="O5260" s="14">
        <f>INDEX('Load Shapes - Day Type'!G:G,MATCH('Load Shapes - 8760'!$A5260,'Load Shapes - Day Type'!$K:$K,0))</f>
        <v>3.3000000000000002E-2</v>
      </c>
      <c r="P5260" s="14">
        <f>INDEX('Load Shapes - Day Type'!H:H,MATCH('Load Shapes - 8760'!$A5260,'Load Shapes - Day Type'!$K:$K,0))</f>
        <v>0.158</v>
      </c>
      <c r="Q5260" s="15">
        <f>INDEX('Load Shapes - Day Type'!I:I,MATCH('Load Shapes - 8760'!$A5260,'Load Shapes - Day Type'!$K:$K,0))</f>
        <v>1.6633672687580014</v>
      </c>
      <c r="R5260" s="15">
        <f>INDEX('Load Shapes - Day Type'!J:J,MATCH('Load Shapes - 8760'!$A5260,'Load Shapes - Day Type'!$K:$K,0))</f>
        <v>5.489111986901405E-2</v>
      </c>
      <c r="S5260" s="47">
        <f t="shared" si="332"/>
        <v>3.3771026301489414E-5</v>
      </c>
    </row>
    <row r="5261" spans="1:19" x14ac:dyDescent="0.2">
      <c r="A5261" s="45" t="str">
        <f t="shared" si="329"/>
        <v>AugustWeekday2</v>
      </c>
      <c r="E5261" s="9">
        <v>2017</v>
      </c>
      <c r="F5261" s="9">
        <v>8</v>
      </c>
      <c r="G5261" s="9" t="s">
        <v>13</v>
      </c>
      <c r="H5261" s="9">
        <v>8</v>
      </c>
      <c r="I5261" s="24" t="s">
        <v>188</v>
      </c>
      <c r="J5261" s="25" t="str">
        <f t="shared" si="330"/>
        <v/>
      </c>
      <c r="K5261" s="25" t="str">
        <f t="shared" si="331"/>
        <v>Weekday</v>
      </c>
      <c r="L5261" s="25" t="s">
        <v>177</v>
      </c>
      <c r="M5261" s="9">
        <v>5258</v>
      </c>
      <c r="N5261" s="9">
        <v>2</v>
      </c>
      <c r="O5261" s="14">
        <f>INDEX('Load Shapes - Day Type'!G:G,MATCH('Load Shapes - 8760'!$A5261,'Load Shapes - Day Type'!$K:$K,0))</f>
        <v>2.5999999999999999E-2</v>
      </c>
      <c r="P5261" s="14">
        <f>INDEX('Load Shapes - Day Type'!H:H,MATCH('Load Shapes - 8760'!$A5261,'Load Shapes - Day Type'!$K:$K,0))</f>
        <v>0.216</v>
      </c>
      <c r="Q5261" s="15">
        <f>INDEX('Load Shapes - Day Type'!I:I,MATCH('Load Shapes - 8760'!$A5261,'Load Shapes - Day Type'!$K:$K,0))</f>
        <v>1.6633672687580014</v>
      </c>
      <c r="R5261" s="15">
        <f>INDEX('Load Shapes - Day Type'!J:J,MATCH('Load Shapes - 8760'!$A5261,'Load Shapes - Day Type'!$K:$K,0))</f>
        <v>4.3247548987708037E-2</v>
      </c>
      <c r="S5261" s="47">
        <f t="shared" si="332"/>
        <v>2.6607475267840143E-5</v>
      </c>
    </row>
    <row r="5262" spans="1:19" x14ac:dyDescent="0.2">
      <c r="A5262" s="45" t="str">
        <f t="shared" si="329"/>
        <v>AugustWeekday3</v>
      </c>
      <c r="E5262" s="9">
        <v>2017</v>
      </c>
      <c r="F5262" s="9">
        <v>8</v>
      </c>
      <c r="G5262" s="9" t="s">
        <v>13</v>
      </c>
      <c r="H5262" s="9">
        <v>8</v>
      </c>
      <c r="I5262" s="24" t="s">
        <v>188</v>
      </c>
      <c r="J5262" s="25" t="str">
        <f t="shared" si="330"/>
        <v/>
      </c>
      <c r="K5262" s="25" t="str">
        <f t="shared" si="331"/>
        <v>Weekday</v>
      </c>
      <c r="L5262" s="25" t="s">
        <v>177</v>
      </c>
      <c r="M5262" s="9">
        <v>5259</v>
      </c>
      <c r="N5262" s="9">
        <v>3</v>
      </c>
      <c r="O5262" s="14">
        <f>INDEX('Load Shapes - Day Type'!G:G,MATCH('Load Shapes - 8760'!$A5262,'Load Shapes - Day Type'!$K:$K,0))</f>
        <v>2.4E-2</v>
      </c>
      <c r="P5262" s="14">
        <f>INDEX('Load Shapes - Day Type'!H:H,MATCH('Load Shapes - 8760'!$A5262,'Load Shapes - Day Type'!$K:$K,0))</f>
        <v>0.24399999999999999</v>
      </c>
      <c r="Q5262" s="15">
        <f>INDEX('Load Shapes - Day Type'!I:I,MATCH('Load Shapes - 8760'!$A5262,'Load Shapes - Day Type'!$K:$K,0))</f>
        <v>1.6633672687580014</v>
      </c>
      <c r="R5262" s="15">
        <f>INDEX('Load Shapes - Day Type'!J:J,MATCH('Load Shapes - 8760'!$A5262,'Load Shapes - Day Type'!$K:$K,0))</f>
        <v>3.9920814450192035E-2</v>
      </c>
      <c r="S5262" s="47">
        <f t="shared" si="332"/>
        <v>2.4560746401083209E-5</v>
      </c>
    </row>
    <row r="5263" spans="1:19" x14ac:dyDescent="0.2">
      <c r="A5263" s="45" t="str">
        <f t="shared" si="329"/>
        <v>AugustWeekday4</v>
      </c>
      <c r="E5263" s="9">
        <v>2017</v>
      </c>
      <c r="F5263" s="9">
        <v>8</v>
      </c>
      <c r="G5263" s="9" t="s">
        <v>13</v>
      </c>
      <c r="H5263" s="9">
        <v>8</v>
      </c>
      <c r="I5263" s="24" t="s">
        <v>188</v>
      </c>
      <c r="J5263" s="25" t="str">
        <f t="shared" si="330"/>
        <v/>
      </c>
      <c r="K5263" s="25" t="str">
        <f t="shared" si="331"/>
        <v>Weekday</v>
      </c>
      <c r="L5263" s="25" t="s">
        <v>177</v>
      </c>
      <c r="M5263" s="9">
        <v>5260</v>
      </c>
      <c r="N5263" s="9">
        <v>4</v>
      </c>
      <c r="O5263" s="14">
        <f>INDEX('Load Shapes - Day Type'!G:G,MATCH('Load Shapes - 8760'!$A5263,'Load Shapes - Day Type'!$K:$K,0))</f>
        <v>2.5999999999999999E-2</v>
      </c>
      <c r="P5263" s="14">
        <f>INDEX('Load Shapes - Day Type'!H:H,MATCH('Load Shapes - 8760'!$A5263,'Load Shapes - Day Type'!$K:$K,0))</f>
        <v>0.23499999999999999</v>
      </c>
      <c r="Q5263" s="15">
        <f>INDEX('Load Shapes - Day Type'!I:I,MATCH('Load Shapes - 8760'!$A5263,'Load Shapes - Day Type'!$K:$K,0))</f>
        <v>1.6633672687580014</v>
      </c>
      <c r="R5263" s="15">
        <f>INDEX('Load Shapes - Day Type'!J:J,MATCH('Load Shapes - 8760'!$A5263,'Load Shapes - Day Type'!$K:$K,0))</f>
        <v>4.3247548987708037E-2</v>
      </c>
      <c r="S5263" s="47">
        <f t="shared" si="332"/>
        <v>2.6607475267840143E-5</v>
      </c>
    </row>
    <row r="5264" spans="1:19" x14ac:dyDescent="0.2">
      <c r="A5264" s="45" t="str">
        <f t="shared" si="329"/>
        <v>AugustWeekday5</v>
      </c>
      <c r="E5264" s="9">
        <v>2017</v>
      </c>
      <c r="F5264" s="9">
        <v>8</v>
      </c>
      <c r="G5264" s="9" t="s">
        <v>13</v>
      </c>
      <c r="H5264" s="9">
        <v>8</v>
      </c>
      <c r="I5264" s="24" t="s">
        <v>188</v>
      </c>
      <c r="J5264" s="25" t="str">
        <f t="shared" si="330"/>
        <v/>
      </c>
      <c r="K5264" s="25" t="str">
        <f t="shared" si="331"/>
        <v>Weekday</v>
      </c>
      <c r="L5264" s="25" t="s">
        <v>177</v>
      </c>
      <c r="M5264" s="9">
        <v>5261</v>
      </c>
      <c r="N5264" s="9">
        <v>5</v>
      </c>
      <c r="O5264" s="14">
        <f>INDEX('Load Shapes - Day Type'!G:G,MATCH('Load Shapes - 8760'!$A5264,'Load Shapes - Day Type'!$K:$K,0))</f>
        <v>3.2000000000000001E-2</v>
      </c>
      <c r="P5264" s="14">
        <f>INDEX('Load Shapes - Day Type'!H:H,MATCH('Load Shapes - 8760'!$A5264,'Load Shapes - Day Type'!$K:$K,0))</f>
        <v>0.20799999999999999</v>
      </c>
      <c r="Q5264" s="15">
        <f>INDEX('Load Shapes - Day Type'!I:I,MATCH('Load Shapes - 8760'!$A5264,'Load Shapes - Day Type'!$K:$K,0))</f>
        <v>1.6633672687580014</v>
      </c>
      <c r="R5264" s="15">
        <f>INDEX('Load Shapes - Day Type'!J:J,MATCH('Load Shapes - 8760'!$A5264,'Load Shapes - Day Type'!$K:$K,0))</f>
        <v>5.3227752600256049E-2</v>
      </c>
      <c r="S5264" s="47">
        <f t="shared" si="332"/>
        <v>3.2747661868110947E-5</v>
      </c>
    </row>
    <row r="5265" spans="1:19" x14ac:dyDescent="0.2">
      <c r="A5265" s="45" t="str">
        <f t="shared" si="329"/>
        <v>AugustWeekday6</v>
      </c>
      <c r="E5265" s="9">
        <v>2017</v>
      </c>
      <c r="F5265" s="9">
        <v>8</v>
      </c>
      <c r="G5265" s="9" t="s">
        <v>13</v>
      </c>
      <c r="H5265" s="9">
        <v>8</v>
      </c>
      <c r="I5265" s="24" t="s">
        <v>188</v>
      </c>
      <c r="J5265" s="25" t="str">
        <f t="shared" si="330"/>
        <v/>
      </c>
      <c r="K5265" s="25" t="str">
        <f t="shared" si="331"/>
        <v>Weekday</v>
      </c>
      <c r="L5265" s="25" t="s">
        <v>177</v>
      </c>
      <c r="M5265" s="9">
        <v>5262</v>
      </c>
      <c r="N5265" s="9">
        <v>6</v>
      </c>
      <c r="O5265" s="14">
        <f>INDEX('Load Shapes - Day Type'!G:G,MATCH('Load Shapes - 8760'!$A5265,'Load Shapes - Day Type'!$K:$K,0))</f>
        <v>5.2999999999999999E-2</v>
      </c>
      <c r="P5265" s="14">
        <f>INDEX('Load Shapes - Day Type'!H:H,MATCH('Load Shapes - 8760'!$A5265,'Load Shapes - Day Type'!$K:$K,0))</f>
        <v>0.14199999999999999</v>
      </c>
      <c r="Q5265" s="15">
        <f>INDEX('Load Shapes - Day Type'!I:I,MATCH('Load Shapes - 8760'!$A5265,'Load Shapes - Day Type'!$K:$K,0))</f>
        <v>1.6633672687580014</v>
      </c>
      <c r="R5265" s="15">
        <f>INDEX('Load Shapes - Day Type'!J:J,MATCH('Load Shapes - 8760'!$A5265,'Load Shapes - Day Type'!$K:$K,0))</f>
        <v>8.8158465244174075E-2</v>
      </c>
      <c r="S5265" s="47">
        <f t="shared" si="332"/>
        <v>5.4238314969058754E-5</v>
      </c>
    </row>
    <row r="5266" spans="1:19" x14ac:dyDescent="0.2">
      <c r="A5266" s="45" t="str">
        <f t="shared" si="329"/>
        <v>AugustWeekday7</v>
      </c>
      <c r="E5266" s="9">
        <v>2017</v>
      </c>
      <c r="F5266" s="9">
        <v>8</v>
      </c>
      <c r="G5266" s="9" t="s">
        <v>13</v>
      </c>
      <c r="H5266" s="9">
        <v>8</v>
      </c>
      <c r="I5266" s="24" t="s">
        <v>188</v>
      </c>
      <c r="J5266" s="25" t="str">
        <f t="shared" si="330"/>
        <v/>
      </c>
      <c r="K5266" s="25" t="str">
        <f t="shared" si="331"/>
        <v>Weekday</v>
      </c>
      <c r="L5266" s="25" t="s">
        <v>177</v>
      </c>
      <c r="M5266" s="9">
        <v>5263</v>
      </c>
      <c r="N5266" s="9">
        <v>7</v>
      </c>
      <c r="O5266" s="14">
        <f>INDEX('Load Shapes - Day Type'!G:G,MATCH('Load Shapes - 8760'!$A5266,'Load Shapes - Day Type'!$K:$K,0))</f>
        <v>8.6999999999999994E-2</v>
      </c>
      <c r="P5266" s="14">
        <f>INDEX('Load Shapes - Day Type'!H:H,MATCH('Load Shapes - 8760'!$A5266,'Load Shapes - Day Type'!$K:$K,0))</f>
        <v>0.111</v>
      </c>
      <c r="Q5266" s="15">
        <f>INDEX('Load Shapes - Day Type'!I:I,MATCH('Load Shapes - 8760'!$A5266,'Load Shapes - Day Type'!$K:$K,0))</f>
        <v>1.6633672687580014</v>
      </c>
      <c r="R5266" s="15">
        <f>INDEX('Load Shapes - Day Type'!J:J,MATCH('Load Shapes - 8760'!$A5266,'Load Shapes - Day Type'!$K:$K,0))</f>
        <v>0.14471295238194612</v>
      </c>
      <c r="S5266" s="47">
        <f t="shared" si="332"/>
        <v>8.9032705703926622E-5</v>
      </c>
    </row>
    <row r="5267" spans="1:19" x14ac:dyDescent="0.2">
      <c r="A5267" s="45" t="str">
        <f t="shared" si="329"/>
        <v>AugustWeekday8</v>
      </c>
      <c r="E5267" s="9">
        <v>2017</v>
      </c>
      <c r="F5267" s="9">
        <v>8</v>
      </c>
      <c r="G5267" s="9" t="s">
        <v>13</v>
      </c>
      <c r="H5267" s="9">
        <v>8</v>
      </c>
      <c r="I5267" s="24" t="s">
        <v>188</v>
      </c>
      <c r="J5267" s="25" t="str">
        <f t="shared" si="330"/>
        <v/>
      </c>
      <c r="K5267" s="25" t="str">
        <f t="shared" si="331"/>
        <v>Weekday</v>
      </c>
      <c r="L5267" s="25" t="s">
        <v>177</v>
      </c>
      <c r="M5267" s="9">
        <v>5264</v>
      </c>
      <c r="N5267" s="9">
        <v>8</v>
      </c>
      <c r="O5267" s="14">
        <f>INDEX('Load Shapes - Day Type'!G:G,MATCH('Load Shapes - 8760'!$A5267,'Load Shapes - Day Type'!$K:$K,0))</f>
        <v>0.121</v>
      </c>
      <c r="P5267" s="14">
        <f>INDEX('Load Shapes - Day Type'!H:H,MATCH('Load Shapes - 8760'!$A5267,'Load Shapes - Day Type'!$K:$K,0))</f>
        <v>0.10100000000000001</v>
      </c>
      <c r="Q5267" s="15">
        <f>INDEX('Load Shapes - Day Type'!I:I,MATCH('Load Shapes - 8760'!$A5267,'Load Shapes - Day Type'!$K:$K,0))</f>
        <v>1.6633672687580014</v>
      </c>
      <c r="R5267" s="15">
        <f>INDEX('Load Shapes - Day Type'!J:J,MATCH('Load Shapes - 8760'!$A5267,'Load Shapes - Day Type'!$K:$K,0))</f>
        <v>0.20126743951971818</v>
      </c>
      <c r="S5267" s="47">
        <f t="shared" si="332"/>
        <v>1.2382709643879452E-4</v>
      </c>
    </row>
    <row r="5268" spans="1:19" x14ac:dyDescent="0.2">
      <c r="A5268" s="45" t="str">
        <f t="shared" si="329"/>
        <v>AugustWeekday9</v>
      </c>
      <c r="E5268" s="9">
        <v>2017</v>
      </c>
      <c r="F5268" s="9">
        <v>8</v>
      </c>
      <c r="G5268" s="9" t="s">
        <v>13</v>
      </c>
      <c r="H5268" s="9">
        <v>8</v>
      </c>
      <c r="I5268" s="24" t="s">
        <v>188</v>
      </c>
      <c r="J5268" s="25" t="str">
        <f t="shared" si="330"/>
        <v/>
      </c>
      <c r="K5268" s="25" t="str">
        <f t="shared" si="331"/>
        <v>Weekday</v>
      </c>
      <c r="L5268" s="25" t="s">
        <v>176</v>
      </c>
      <c r="M5268" s="9">
        <v>5265</v>
      </c>
      <c r="N5268" s="9">
        <v>9</v>
      </c>
      <c r="O5268" s="14">
        <f>INDEX('Load Shapes - Day Type'!G:G,MATCH('Load Shapes - 8760'!$A5268,'Load Shapes - Day Type'!$K:$K,0))</f>
        <v>0.124</v>
      </c>
      <c r="P5268" s="14">
        <f>INDEX('Load Shapes - Day Type'!H:H,MATCH('Load Shapes - 8760'!$A5268,'Load Shapes - Day Type'!$K:$K,0))</f>
        <v>0.107</v>
      </c>
      <c r="Q5268" s="15">
        <f>INDEX('Load Shapes - Day Type'!I:I,MATCH('Load Shapes - 8760'!$A5268,'Load Shapes - Day Type'!$K:$K,0))</f>
        <v>1.6633672687580014</v>
      </c>
      <c r="R5268" s="15">
        <f>INDEX('Load Shapes - Day Type'!J:J,MATCH('Load Shapes - 8760'!$A5268,'Load Shapes - Day Type'!$K:$K,0))</f>
        <v>0.20625754132599217</v>
      </c>
      <c r="S5268" s="47">
        <f t="shared" si="332"/>
        <v>1.2689718973892992E-4</v>
      </c>
    </row>
    <row r="5269" spans="1:19" x14ac:dyDescent="0.2">
      <c r="A5269" s="45" t="str">
        <f t="shared" si="329"/>
        <v>AugustWeekday10</v>
      </c>
      <c r="E5269" s="9">
        <v>2017</v>
      </c>
      <c r="F5269" s="9">
        <v>8</v>
      </c>
      <c r="G5269" s="9" t="s">
        <v>13</v>
      </c>
      <c r="H5269" s="9">
        <v>8</v>
      </c>
      <c r="I5269" s="24" t="s">
        <v>188</v>
      </c>
      <c r="J5269" s="25" t="str">
        <f t="shared" si="330"/>
        <v/>
      </c>
      <c r="K5269" s="25" t="str">
        <f t="shared" si="331"/>
        <v>Weekday</v>
      </c>
      <c r="L5269" s="25" t="s">
        <v>176</v>
      </c>
      <c r="M5269" s="9">
        <v>5266</v>
      </c>
      <c r="N5269" s="9">
        <v>10</v>
      </c>
      <c r="O5269" s="14">
        <f>INDEX('Load Shapes - Day Type'!G:G,MATCH('Load Shapes - 8760'!$A5269,'Load Shapes - Day Type'!$K:$K,0))</f>
        <v>0.13100000000000001</v>
      </c>
      <c r="P5269" s="14">
        <f>INDEX('Load Shapes - Day Type'!H:H,MATCH('Load Shapes - 8760'!$A5269,'Load Shapes - Day Type'!$K:$K,0))</f>
        <v>0.107</v>
      </c>
      <c r="Q5269" s="15">
        <f>INDEX('Load Shapes - Day Type'!I:I,MATCH('Load Shapes - 8760'!$A5269,'Load Shapes - Day Type'!$K:$K,0))</f>
        <v>1.6633672687580014</v>
      </c>
      <c r="R5269" s="15">
        <f>INDEX('Load Shapes - Day Type'!J:J,MATCH('Load Shapes - 8760'!$A5269,'Load Shapes - Day Type'!$K:$K,0))</f>
        <v>0.21790111220729819</v>
      </c>
      <c r="S5269" s="47">
        <f t="shared" si="332"/>
        <v>1.3406074077257918E-4</v>
      </c>
    </row>
    <row r="5270" spans="1:19" x14ac:dyDescent="0.2">
      <c r="A5270" s="45" t="str">
        <f t="shared" si="329"/>
        <v>AugustWeekday11</v>
      </c>
      <c r="E5270" s="9">
        <v>2017</v>
      </c>
      <c r="F5270" s="9">
        <v>8</v>
      </c>
      <c r="G5270" s="9" t="s">
        <v>13</v>
      </c>
      <c r="H5270" s="9">
        <v>8</v>
      </c>
      <c r="I5270" s="24" t="s">
        <v>188</v>
      </c>
      <c r="J5270" s="25" t="str">
        <f t="shared" si="330"/>
        <v/>
      </c>
      <c r="K5270" s="25" t="str">
        <f t="shared" si="331"/>
        <v>Weekday</v>
      </c>
      <c r="L5270" s="25" t="s">
        <v>176</v>
      </c>
      <c r="M5270" s="9">
        <v>5267</v>
      </c>
      <c r="N5270" s="9">
        <v>11</v>
      </c>
      <c r="O5270" s="14">
        <f>INDEX('Load Shapes - Day Type'!G:G,MATCH('Load Shapes - 8760'!$A5270,'Load Shapes - Day Type'!$K:$K,0))</f>
        <v>0.13100000000000001</v>
      </c>
      <c r="P5270" s="14">
        <f>INDEX('Load Shapes - Day Type'!H:H,MATCH('Load Shapes - 8760'!$A5270,'Load Shapes - Day Type'!$K:$K,0))</f>
        <v>0.109</v>
      </c>
      <c r="Q5270" s="15">
        <f>INDEX('Load Shapes - Day Type'!I:I,MATCH('Load Shapes - 8760'!$A5270,'Load Shapes - Day Type'!$K:$K,0))</f>
        <v>1.6633672687580014</v>
      </c>
      <c r="R5270" s="15">
        <f>INDEX('Load Shapes - Day Type'!J:J,MATCH('Load Shapes - 8760'!$A5270,'Load Shapes - Day Type'!$K:$K,0))</f>
        <v>0.21790111220729819</v>
      </c>
      <c r="S5270" s="47">
        <f t="shared" si="332"/>
        <v>1.3406074077257918E-4</v>
      </c>
    </row>
    <row r="5271" spans="1:19" x14ac:dyDescent="0.2">
      <c r="A5271" s="45" t="str">
        <f t="shared" si="329"/>
        <v>AugustWeekday12</v>
      </c>
      <c r="E5271" s="9">
        <v>2017</v>
      </c>
      <c r="F5271" s="9">
        <v>8</v>
      </c>
      <c r="G5271" s="9" t="s">
        <v>13</v>
      </c>
      <c r="H5271" s="9">
        <v>8</v>
      </c>
      <c r="I5271" s="24" t="s">
        <v>188</v>
      </c>
      <c r="J5271" s="25" t="str">
        <f t="shared" si="330"/>
        <v/>
      </c>
      <c r="K5271" s="25" t="str">
        <f t="shared" si="331"/>
        <v>Weekday</v>
      </c>
      <c r="L5271" s="25" t="s">
        <v>176</v>
      </c>
      <c r="M5271" s="9">
        <v>5268</v>
      </c>
      <c r="N5271" s="9">
        <v>12</v>
      </c>
      <c r="O5271" s="14">
        <f>INDEX('Load Shapes - Day Type'!G:G,MATCH('Load Shapes - 8760'!$A5271,'Load Shapes - Day Type'!$K:$K,0))</f>
        <v>0.128</v>
      </c>
      <c r="P5271" s="14">
        <f>INDEX('Load Shapes - Day Type'!H:H,MATCH('Load Shapes - 8760'!$A5271,'Load Shapes - Day Type'!$K:$K,0))</f>
        <v>0.111</v>
      </c>
      <c r="Q5271" s="15">
        <f>INDEX('Load Shapes - Day Type'!I:I,MATCH('Load Shapes - 8760'!$A5271,'Load Shapes - Day Type'!$K:$K,0))</f>
        <v>1.6633672687580014</v>
      </c>
      <c r="R5271" s="15">
        <f>INDEX('Load Shapes - Day Type'!J:J,MATCH('Load Shapes - 8760'!$A5271,'Load Shapes - Day Type'!$K:$K,0))</f>
        <v>0.2129110104010242</v>
      </c>
      <c r="S5271" s="47">
        <f t="shared" si="332"/>
        <v>1.3099064747244379E-4</v>
      </c>
    </row>
    <row r="5272" spans="1:19" x14ac:dyDescent="0.2">
      <c r="A5272" s="45" t="str">
        <f t="shared" si="329"/>
        <v>AugustWeekday13</v>
      </c>
      <c r="E5272" s="9">
        <v>2017</v>
      </c>
      <c r="F5272" s="9">
        <v>8</v>
      </c>
      <c r="G5272" s="9" t="s">
        <v>13</v>
      </c>
      <c r="H5272" s="9">
        <v>8</v>
      </c>
      <c r="I5272" s="24" t="s">
        <v>188</v>
      </c>
      <c r="J5272" s="25" t="str">
        <f t="shared" si="330"/>
        <v/>
      </c>
      <c r="K5272" s="25" t="str">
        <f t="shared" si="331"/>
        <v>Weekday</v>
      </c>
      <c r="L5272" s="25" t="s">
        <v>176</v>
      </c>
      <c r="M5272" s="9">
        <v>5269</v>
      </c>
      <c r="N5272" s="9">
        <v>13</v>
      </c>
      <c r="O5272" s="14">
        <f>INDEX('Load Shapes - Day Type'!G:G,MATCH('Load Shapes - 8760'!$A5272,'Load Shapes - Day Type'!$K:$K,0))</f>
        <v>0.129</v>
      </c>
      <c r="P5272" s="14">
        <f>INDEX('Load Shapes - Day Type'!H:H,MATCH('Load Shapes - 8760'!$A5272,'Load Shapes - Day Type'!$K:$K,0))</f>
        <v>0.109</v>
      </c>
      <c r="Q5272" s="15">
        <f>INDEX('Load Shapes - Day Type'!I:I,MATCH('Load Shapes - 8760'!$A5272,'Load Shapes - Day Type'!$K:$K,0))</f>
        <v>1.6633672687580014</v>
      </c>
      <c r="R5272" s="15">
        <f>INDEX('Load Shapes - Day Type'!J:J,MATCH('Load Shapes - 8760'!$A5272,'Load Shapes - Day Type'!$K:$K,0))</f>
        <v>0.21457437766978218</v>
      </c>
      <c r="S5272" s="47">
        <f t="shared" si="332"/>
        <v>1.3201401190582226E-4</v>
      </c>
    </row>
    <row r="5273" spans="1:19" x14ac:dyDescent="0.2">
      <c r="A5273" s="45" t="str">
        <f t="shared" si="329"/>
        <v>AugustWeekday14</v>
      </c>
      <c r="E5273" s="9">
        <v>2017</v>
      </c>
      <c r="F5273" s="9">
        <v>8</v>
      </c>
      <c r="G5273" s="9" t="s">
        <v>13</v>
      </c>
      <c r="H5273" s="9">
        <v>8</v>
      </c>
      <c r="I5273" s="24" t="s">
        <v>188</v>
      </c>
      <c r="J5273" s="25" t="str">
        <f t="shared" si="330"/>
        <v/>
      </c>
      <c r="K5273" s="25" t="str">
        <f t="shared" si="331"/>
        <v>Weekday</v>
      </c>
      <c r="L5273" s="25" t="s">
        <v>176</v>
      </c>
      <c r="M5273" s="9">
        <v>5270</v>
      </c>
      <c r="N5273" s="9">
        <v>14</v>
      </c>
      <c r="O5273" s="14">
        <f>INDEX('Load Shapes - Day Type'!G:G,MATCH('Load Shapes - 8760'!$A5273,'Load Shapes - Day Type'!$K:$K,0))</f>
        <v>0.121</v>
      </c>
      <c r="P5273" s="14">
        <f>INDEX('Load Shapes - Day Type'!H:H,MATCH('Load Shapes - 8760'!$A5273,'Load Shapes - Day Type'!$K:$K,0))</f>
        <v>0.11600000000000001</v>
      </c>
      <c r="Q5273" s="15">
        <f>INDEX('Load Shapes - Day Type'!I:I,MATCH('Load Shapes - 8760'!$A5273,'Load Shapes - Day Type'!$K:$K,0))</f>
        <v>1.6633672687580014</v>
      </c>
      <c r="R5273" s="15">
        <f>INDEX('Load Shapes - Day Type'!J:J,MATCH('Load Shapes - 8760'!$A5273,'Load Shapes - Day Type'!$K:$K,0))</f>
        <v>0.20126743951971818</v>
      </c>
      <c r="S5273" s="47">
        <f t="shared" si="332"/>
        <v>1.2382709643879452E-4</v>
      </c>
    </row>
    <row r="5274" spans="1:19" x14ac:dyDescent="0.2">
      <c r="A5274" s="45" t="str">
        <f t="shared" si="329"/>
        <v>AugustWeekday15</v>
      </c>
      <c r="E5274" s="9">
        <v>2017</v>
      </c>
      <c r="F5274" s="9">
        <v>8</v>
      </c>
      <c r="G5274" s="9" t="s">
        <v>13</v>
      </c>
      <c r="H5274" s="9">
        <v>8</v>
      </c>
      <c r="I5274" s="24" t="s">
        <v>188</v>
      </c>
      <c r="J5274" s="25" t="str">
        <f t="shared" si="330"/>
        <v/>
      </c>
      <c r="K5274" s="25" t="str">
        <f t="shared" si="331"/>
        <v>Weekday</v>
      </c>
      <c r="L5274" s="25" t="s">
        <v>176</v>
      </c>
      <c r="M5274" s="9">
        <v>5271</v>
      </c>
      <c r="N5274" s="9">
        <v>15</v>
      </c>
      <c r="O5274" s="14">
        <f>INDEX('Load Shapes - Day Type'!G:G,MATCH('Load Shapes - 8760'!$A5274,'Load Shapes - Day Type'!$K:$K,0))</f>
        <v>0.11899999999999999</v>
      </c>
      <c r="P5274" s="14">
        <f>INDEX('Load Shapes - Day Type'!H:H,MATCH('Load Shapes - 8760'!$A5274,'Load Shapes - Day Type'!$K:$K,0))</f>
        <v>0.114</v>
      </c>
      <c r="Q5274" s="15">
        <f>INDEX('Load Shapes - Day Type'!I:I,MATCH('Load Shapes - 8760'!$A5274,'Load Shapes - Day Type'!$K:$K,0))</f>
        <v>1.6633672687580014</v>
      </c>
      <c r="R5274" s="15">
        <f>INDEX('Load Shapes - Day Type'!J:J,MATCH('Load Shapes - 8760'!$A5274,'Load Shapes - Day Type'!$K:$K,0))</f>
        <v>0.19794070498220218</v>
      </c>
      <c r="S5274" s="47">
        <f t="shared" si="332"/>
        <v>1.2178036757203758E-4</v>
      </c>
    </row>
    <row r="5275" spans="1:19" x14ac:dyDescent="0.2">
      <c r="A5275" s="45" t="str">
        <f t="shared" si="329"/>
        <v>AugustWeekday16</v>
      </c>
      <c r="E5275" s="9">
        <v>2017</v>
      </c>
      <c r="F5275" s="9">
        <v>8</v>
      </c>
      <c r="G5275" s="9" t="s">
        <v>13</v>
      </c>
      <c r="H5275" s="9">
        <v>8</v>
      </c>
      <c r="I5275" s="24" t="s">
        <v>188</v>
      </c>
      <c r="J5275" s="25" t="str">
        <f t="shared" si="330"/>
        <v/>
      </c>
      <c r="K5275" s="25" t="str">
        <f t="shared" si="331"/>
        <v>Weekday</v>
      </c>
      <c r="L5275" s="25" t="s">
        <v>176</v>
      </c>
      <c r="M5275" s="9">
        <v>5272</v>
      </c>
      <c r="N5275" s="9">
        <v>16</v>
      </c>
      <c r="O5275" s="14">
        <f>INDEX('Load Shapes - Day Type'!G:G,MATCH('Load Shapes - 8760'!$A5275,'Load Shapes - Day Type'!$K:$K,0))</f>
        <v>0.11700000000000001</v>
      </c>
      <c r="P5275" s="14">
        <f>INDEX('Load Shapes - Day Type'!H:H,MATCH('Load Shapes - 8760'!$A5275,'Load Shapes - Day Type'!$K:$K,0))</f>
        <v>0.112</v>
      </c>
      <c r="Q5275" s="15">
        <f>INDEX('Load Shapes - Day Type'!I:I,MATCH('Load Shapes - 8760'!$A5275,'Load Shapes - Day Type'!$K:$K,0))</f>
        <v>1.6633672687580014</v>
      </c>
      <c r="R5275" s="15">
        <f>INDEX('Load Shapes - Day Type'!J:J,MATCH('Load Shapes - 8760'!$A5275,'Load Shapes - Day Type'!$K:$K,0))</f>
        <v>0.19461397044468617</v>
      </c>
      <c r="S5275" s="47">
        <f t="shared" si="332"/>
        <v>1.1973363870528065E-4</v>
      </c>
    </row>
    <row r="5276" spans="1:19" x14ac:dyDescent="0.2">
      <c r="A5276" s="45" t="str">
        <f t="shared" si="329"/>
        <v>AugustWeekday17</v>
      </c>
      <c r="E5276" s="9">
        <v>2017</v>
      </c>
      <c r="F5276" s="9">
        <v>8</v>
      </c>
      <c r="G5276" s="9" t="s">
        <v>13</v>
      </c>
      <c r="H5276" s="9">
        <v>8</v>
      </c>
      <c r="I5276" s="24" t="s">
        <v>188</v>
      </c>
      <c r="J5276" s="25" t="str">
        <f t="shared" si="330"/>
        <v/>
      </c>
      <c r="K5276" s="25" t="str">
        <f t="shared" si="331"/>
        <v>Weekday</v>
      </c>
      <c r="L5276" s="25" t="s">
        <v>176</v>
      </c>
      <c r="M5276" s="9">
        <v>5273</v>
      </c>
      <c r="N5276" s="9">
        <v>17</v>
      </c>
      <c r="O5276" s="14">
        <f>INDEX('Load Shapes - Day Type'!G:G,MATCH('Load Shapes - 8760'!$A5276,'Load Shapes - Day Type'!$K:$K,0))</f>
        <v>0.11899999999999999</v>
      </c>
      <c r="P5276" s="14">
        <f>INDEX('Load Shapes - Day Type'!H:H,MATCH('Load Shapes - 8760'!$A5276,'Load Shapes - Day Type'!$K:$K,0))</f>
        <v>0.107</v>
      </c>
      <c r="Q5276" s="15">
        <f>INDEX('Load Shapes - Day Type'!I:I,MATCH('Load Shapes - 8760'!$A5276,'Load Shapes - Day Type'!$K:$K,0))</f>
        <v>1.6633672687580014</v>
      </c>
      <c r="R5276" s="15">
        <f>INDEX('Load Shapes - Day Type'!J:J,MATCH('Load Shapes - 8760'!$A5276,'Load Shapes - Day Type'!$K:$K,0))</f>
        <v>0.19794070498220218</v>
      </c>
      <c r="S5276" s="47">
        <f t="shared" si="332"/>
        <v>1.2178036757203758E-4</v>
      </c>
    </row>
    <row r="5277" spans="1:19" x14ac:dyDescent="0.2">
      <c r="A5277" s="45" t="str">
        <f t="shared" si="329"/>
        <v>AugustWeekday18</v>
      </c>
      <c r="E5277" s="9">
        <v>2017</v>
      </c>
      <c r="F5277" s="9">
        <v>8</v>
      </c>
      <c r="G5277" s="9" t="s">
        <v>13</v>
      </c>
      <c r="H5277" s="9">
        <v>8</v>
      </c>
      <c r="I5277" s="24" t="s">
        <v>188</v>
      </c>
      <c r="J5277" s="25" t="str">
        <f t="shared" si="330"/>
        <v/>
      </c>
      <c r="K5277" s="25" t="str">
        <f t="shared" si="331"/>
        <v>Weekday</v>
      </c>
      <c r="L5277" s="25" t="s">
        <v>176</v>
      </c>
      <c r="M5277" s="9">
        <v>5274</v>
      </c>
      <c r="N5277" s="9">
        <v>18</v>
      </c>
      <c r="O5277" s="14">
        <f>INDEX('Load Shapes - Day Type'!G:G,MATCH('Load Shapes - 8760'!$A5277,'Load Shapes - Day Type'!$K:$K,0))</f>
        <v>0.126</v>
      </c>
      <c r="P5277" s="14">
        <f>INDEX('Load Shapes - Day Type'!H:H,MATCH('Load Shapes - 8760'!$A5277,'Load Shapes - Day Type'!$K:$K,0))</f>
        <v>9.8000000000000004E-2</v>
      </c>
      <c r="Q5277" s="15">
        <f>INDEX('Load Shapes - Day Type'!I:I,MATCH('Load Shapes - 8760'!$A5277,'Load Shapes - Day Type'!$K:$K,0))</f>
        <v>1.6633672687580014</v>
      </c>
      <c r="R5277" s="15">
        <f>INDEX('Load Shapes - Day Type'!J:J,MATCH('Load Shapes - 8760'!$A5277,'Load Shapes - Day Type'!$K:$K,0))</f>
        <v>0.2095842758635082</v>
      </c>
      <c r="S5277" s="47">
        <f t="shared" si="332"/>
        <v>1.2894391860568684E-4</v>
      </c>
    </row>
    <row r="5278" spans="1:19" x14ac:dyDescent="0.2">
      <c r="A5278" s="45" t="str">
        <f t="shared" si="329"/>
        <v>AugustWeekday19</v>
      </c>
      <c r="E5278" s="9">
        <v>2017</v>
      </c>
      <c r="F5278" s="9">
        <v>8</v>
      </c>
      <c r="G5278" s="9" t="s">
        <v>13</v>
      </c>
      <c r="H5278" s="9">
        <v>8</v>
      </c>
      <c r="I5278" s="24" t="s">
        <v>188</v>
      </c>
      <c r="J5278" s="25" t="str">
        <f t="shared" si="330"/>
        <v/>
      </c>
      <c r="K5278" s="25" t="str">
        <f t="shared" si="331"/>
        <v>Weekday</v>
      </c>
      <c r="L5278" s="25" t="s">
        <v>176</v>
      </c>
      <c r="M5278" s="9">
        <v>5275</v>
      </c>
      <c r="N5278" s="9">
        <v>19</v>
      </c>
      <c r="O5278" s="14">
        <f>INDEX('Load Shapes - Day Type'!G:G,MATCH('Load Shapes - 8760'!$A5278,'Load Shapes - Day Type'!$K:$K,0))</f>
        <v>0.127</v>
      </c>
      <c r="P5278" s="14">
        <f>INDEX('Load Shapes - Day Type'!H:H,MATCH('Load Shapes - 8760'!$A5278,'Load Shapes - Day Type'!$K:$K,0))</f>
        <v>9.2999999999999999E-2</v>
      </c>
      <c r="Q5278" s="15">
        <f>INDEX('Load Shapes - Day Type'!I:I,MATCH('Load Shapes - 8760'!$A5278,'Load Shapes - Day Type'!$K:$K,0))</f>
        <v>1.6633672687580014</v>
      </c>
      <c r="R5278" s="15">
        <f>INDEX('Load Shapes - Day Type'!J:J,MATCH('Load Shapes - 8760'!$A5278,'Load Shapes - Day Type'!$K:$K,0))</f>
        <v>0.21124764313226618</v>
      </c>
      <c r="S5278" s="47">
        <f t="shared" si="332"/>
        <v>1.2996728303906531E-4</v>
      </c>
    </row>
    <row r="5279" spans="1:19" x14ac:dyDescent="0.2">
      <c r="A5279" s="45" t="str">
        <f t="shared" si="329"/>
        <v>AugustWeekday20</v>
      </c>
      <c r="E5279" s="9">
        <v>2017</v>
      </c>
      <c r="F5279" s="9">
        <v>8</v>
      </c>
      <c r="G5279" s="9" t="s">
        <v>13</v>
      </c>
      <c r="H5279" s="9">
        <v>8</v>
      </c>
      <c r="I5279" s="24" t="s">
        <v>188</v>
      </c>
      <c r="J5279" s="25" t="str">
        <f t="shared" si="330"/>
        <v/>
      </c>
      <c r="K5279" s="25" t="str">
        <f t="shared" si="331"/>
        <v>Weekday</v>
      </c>
      <c r="L5279" s="25" t="s">
        <v>176</v>
      </c>
      <c r="M5279" s="9">
        <v>5276</v>
      </c>
      <c r="N5279" s="9">
        <v>20</v>
      </c>
      <c r="O5279" s="14">
        <f>INDEX('Load Shapes - Day Type'!G:G,MATCH('Load Shapes - 8760'!$A5279,'Load Shapes - Day Type'!$K:$K,0))</f>
        <v>0.14000000000000001</v>
      </c>
      <c r="P5279" s="14">
        <f>INDEX('Load Shapes - Day Type'!H:H,MATCH('Load Shapes - 8760'!$A5279,'Load Shapes - Day Type'!$K:$K,0))</f>
        <v>8.4000000000000005E-2</v>
      </c>
      <c r="Q5279" s="15">
        <f>INDEX('Load Shapes - Day Type'!I:I,MATCH('Load Shapes - 8760'!$A5279,'Load Shapes - Day Type'!$K:$K,0))</f>
        <v>1.6633672687580014</v>
      </c>
      <c r="R5279" s="15">
        <f>INDEX('Load Shapes - Day Type'!J:J,MATCH('Load Shapes - 8760'!$A5279,'Load Shapes - Day Type'!$K:$K,0))</f>
        <v>0.23287141762612024</v>
      </c>
      <c r="S5279" s="47">
        <f t="shared" si="332"/>
        <v>1.432710206729854E-4</v>
      </c>
    </row>
    <row r="5280" spans="1:19" x14ac:dyDescent="0.2">
      <c r="A5280" s="45" t="str">
        <f t="shared" si="329"/>
        <v>AugustWeekday21</v>
      </c>
      <c r="E5280" s="9">
        <v>2017</v>
      </c>
      <c r="F5280" s="9">
        <v>8</v>
      </c>
      <c r="G5280" s="9" t="s">
        <v>13</v>
      </c>
      <c r="H5280" s="9">
        <v>8</v>
      </c>
      <c r="I5280" s="24" t="s">
        <v>188</v>
      </c>
      <c r="J5280" s="25" t="str">
        <f t="shared" si="330"/>
        <v/>
      </c>
      <c r="K5280" s="25" t="str">
        <f t="shared" si="331"/>
        <v>Weekday</v>
      </c>
      <c r="L5280" s="25" t="s">
        <v>176</v>
      </c>
      <c r="M5280" s="9">
        <v>5277</v>
      </c>
      <c r="N5280" s="9">
        <v>21</v>
      </c>
      <c r="O5280" s="14">
        <f>INDEX('Load Shapes - Day Type'!G:G,MATCH('Load Shapes - 8760'!$A5280,'Load Shapes - Day Type'!$K:$K,0))</f>
        <v>0.159</v>
      </c>
      <c r="P5280" s="14">
        <f>INDEX('Load Shapes - Day Type'!H:H,MATCH('Load Shapes - 8760'!$A5280,'Load Shapes - Day Type'!$K:$K,0))</f>
        <v>7.4999999999999997E-2</v>
      </c>
      <c r="Q5280" s="15">
        <f>INDEX('Load Shapes - Day Type'!I:I,MATCH('Load Shapes - 8760'!$A5280,'Load Shapes - Day Type'!$K:$K,0))</f>
        <v>1.6633672687580014</v>
      </c>
      <c r="R5280" s="15">
        <f>INDEX('Load Shapes - Day Type'!J:J,MATCH('Load Shapes - 8760'!$A5280,'Load Shapes - Day Type'!$K:$K,0))</f>
        <v>0.26447539573252221</v>
      </c>
      <c r="S5280" s="47">
        <f t="shared" si="332"/>
        <v>1.6271494490717627E-4</v>
      </c>
    </row>
    <row r="5281" spans="1:19" x14ac:dyDescent="0.2">
      <c r="A5281" s="45" t="str">
        <f t="shared" si="329"/>
        <v>AugustWeekday22</v>
      </c>
      <c r="E5281" s="9">
        <v>2017</v>
      </c>
      <c r="F5281" s="9">
        <v>8</v>
      </c>
      <c r="G5281" s="9" t="s">
        <v>13</v>
      </c>
      <c r="H5281" s="9">
        <v>8</v>
      </c>
      <c r="I5281" s="24" t="s">
        <v>188</v>
      </c>
      <c r="J5281" s="25" t="str">
        <f t="shared" si="330"/>
        <v/>
      </c>
      <c r="K5281" s="25" t="str">
        <f t="shared" si="331"/>
        <v>Weekday</v>
      </c>
      <c r="L5281" s="25" t="s">
        <v>176</v>
      </c>
      <c r="M5281" s="9">
        <v>5278</v>
      </c>
      <c r="N5281" s="9">
        <v>22</v>
      </c>
      <c r="O5281" s="14">
        <f>INDEX('Load Shapes - Day Type'!G:G,MATCH('Load Shapes - 8760'!$A5281,'Load Shapes - Day Type'!$K:$K,0))</f>
        <v>0.14299999999999999</v>
      </c>
      <c r="P5281" s="14">
        <f>INDEX('Load Shapes - Day Type'!H:H,MATCH('Load Shapes - 8760'!$A5281,'Load Shapes - Day Type'!$K:$K,0))</f>
        <v>7.3999999999999996E-2</v>
      </c>
      <c r="Q5281" s="15">
        <f>INDEX('Load Shapes - Day Type'!I:I,MATCH('Load Shapes - 8760'!$A5281,'Load Shapes - Day Type'!$K:$K,0))</f>
        <v>1.6633672687580014</v>
      </c>
      <c r="R5281" s="15">
        <f>INDEX('Load Shapes - Day Type'!J:J,MATCH('Load Shapes - 8760'!$A5281,'Load Shapes - Day Type'!$K:$K,0))</f>
        <v>0.2378615194323942</v>
      </c>
      <c r="S5281" s="47">
        <f t="shared" si="332"/>
        <v>1.4634111397312076E-4</v>
      </c>
    </row>
    <row r="5282" spans="1:19" x14ac:dyDescent="0.2">
      <c r="A5282" s="45" t="str">
        <f t="shared" si="329"/>
        <v>AugustWeekday23</v>
      </c>
      <c r="E5282" s="9">
        <v>2017</v>
      </c>
      <c r="F5282" s="9">
        <v>8</v>
      </c>
      <c r="G5282" s="9" t="s">
        <v>13</v>
      </c>
      <c r="H5282" s="9">
        <v>8</v>
      </c>
      <c r="I5282" s="24" t="s">
        <v>188</v>
      </c>
      <c r="J5282" s="25" t="str">
        <f t="shared" si="330"/>
        <v/>
      </c>
      <c r="K5282" s="25" t="str">
        <f t="shared" si="331"/>
        <v>Weekday</v>
      </c>
      <c r="L5282" s="25" t="s">
        <v>176</v>
      </c>
      <c r="M5282" s="9">
        <v>5279</v>
      </c>
      <c r="N5282" s="9">
        <v>23</v>
      </c>
      <c r="O5282" s="14">
        <f>INDEX('Load Shapes - Day Type'!G:G,MATCH('Load Shapes - 8760'!$A5282,'Load Shapes - Day Type'!$K:$K,0))</f>
        <v>9.6000000000000002E-2</v>
      </c>
      <c r="P5282" s="14">
        <f>INDEX('Load Shapes - Day Type'!H:H,MATCH('Load Shapes - 8760'!$A5282,'Load Shapes - Day Type'!$K:$K,0))</f>
        <v>7.6999999999999999E-2</v>
      </c>
      <c r="Q5282" s="15">
        <f>INDEX('Load Shapes - Day Type'!I:I,MATCH('Load Shapes - 8760'!$A5282,'Load Shapes - Day Type'!$K:$K,0))</f>
        <v>1.6633672687580014</v>
      </c>
      <c r="R5282" s="15">
        <f>INDEX('Load Shapes - Day Type'!J:J,MATCH('Load Shapes - 8760'!$A5282,'Load Shapes - Day Type'!$K:$K,0))</f>
        <v>0.15968325780076814</v>
      </c>
      <c r="S5282" s="47">
        <f t="shared" si="332"/>
        <v>9.8242985604332834E-5</v>
      </c>
    </row>
    <row r="5283" spans="1:19" x14ac:dyDescent="0.2">
      <c r="A5283" s="45" t="str">
        <f t="shared" si="329"/>
        <v>AugustWeekday24</v>
      </c>
      <c r="E5283" s="9">
        <v>2017</v>
      </c>
      <c r="F5283" s="9">
        <v>8</v>
      </c>
      <c r="G5283" s="9" t="s">
        <v>13</v>
      </c>
      <c r="H5283" s="9">
        <v>8</v>
      </c>
      <c r="I5283" s="24" t="s">
        <v>188</v>
      </c>
      <c r="J5283" s="25" t="str">
        <f t="shared" si="330"/>
        <v/>
      </c>
      <c r="K5283" s="25" t="str">
        <f t="shared" si="331"/>
        <v>Weekday</v>
      </c>
      <c r="L5283" s="25" t="s">
        <v>177</v>
      </c>
      <c r="M5283" s="9">
        <v>5280</v>
      </c>
      <c r="N5283" s="9">
        <v>24</v>
      </c>
      <c r="O5283" s="14">
        <f>INDEX('Load Shapes - Day Type'!G:G,MATCH('Load Shapes - 8760'!$A5283,'Load Shapes - Day Type'!$K:$K,0))</f>
        <v>5.5E-2</v>
      </c>
      <c r="P5283" s="14">
        <f>INDEX('Load Shapes - Day Type'!H:H,MATCH('Load Shapes - 8760'!$A5283,'Load Shapes - Day Type'!$K:$K,0))</f>
        <v>9.5000000000000001E-2</v>
      </c>
      <c r="Q5283" s="15">
        <f>INDEX('Load Shapes - Day Type'!I:I,MATCH('Load Shapes - 8760'!$A5283,'Load Shapes - Day Type'!$K:$K,0))</f>
        <v>1.6633672687580014</v>
      </c>
      <c r="R5283" s="15">
        <f>INDEX('Load Shapes - Day Type'!J:J,MATCH('Load Shapes - 8760'!$A5283,'Load Shapes - Day Type'!$K:$K,0))</f>
        <v>9.1485199781690077E-2</v>
      </c>
      <c r="S5283" s="47">
        <f t="shared" si="332"/>
        <v>5.6285043835815688E-5</v>
      </c>
    </row>
    <row r="5284" spans="1:19" x14ac:dyDescent="0.2">
      <c r="A5284" s="45" t="str">
        <f t="shared" si="329"/>
        <v>AugustWeekday1</v>
      </c>
      <c r="E5284" s="9">
        <v>2017</v>
      </c>
      <c r="F5284" s="9">
        <v>8</v>
      </c>
      <c r="G5284" s="9" t="s">
        <v>13</v>
      </c>
      <c r="H5284" s="9">
        <v>9</v>
      </c>
      <c r="I5284" s="24" t="s">
        <v>185</v>
      </c>
      <c r="J5284" s="25" t="str">
        <f t="shared" si="330"/>
        <v/>
      </c>
      <c r="K5284" s="25" t="str">
        <f t="shared" si="331"/>
        <v>Weekday</v>
      </c>
      <c r="L5284" s="25" t="s">
        <v>177</v>
      </c>
      <c r="M5284" s="9">
        <v>5281</v>
      </c>
      <c r="N5284" s="9">
        <v>1</v>
      </c>
      <c r="O5284" s="14">
        <f>INDEX('Load Shapes - Day Type'!G:G,MATCH('Load Shapes - 8760'!$A5284,'Load Shapes - Day Type'!$K:$K,0))</f>
        <v>3.3000000000000002E-2</v>
      </c>
      <c r="P5284" s="14">
        <f>INDEX('Load Shapes - Day Type'!H:H,MATCH('Load Shapes - 8760'!$A5284,'Load Shapes - Day Type'!$K:$K,0))</f>
        <v>0.158</v>
      </c>
      <c r="Q5284" s="15">
        <f>INDEX('Load Shapes - Day Type'!I:I,MATCH('Load Shapes - 8760'!$A5284,'Load Shapes - Day Type'!$K:$K,0))</f>
        <v>1.6633672687580014</v>
      </c>
      <c r="R5284" s="15">
        <f>INDEX('Load Shapes - Day Type'!J:J,MATCH('Load Shapes - 8760'!$A5284,'Load Shapes - Day Type'!$K:$K,0))</f>
        <v>5.489111986901405E-2</v>
      </c>
      <c r="S5284" s="47">
        <f t="shared" si="332"/>
        <v>3.3771026301489414E-5</v>
      </c>
    </row>
    <row r="5285" spans="1:19" x14ac:dyDescent="0.2">
      <c r="A5285" s="45" t="str">
        <f t="shared" si="329"/>
        <v>AugustWeekday2</v>
      </c>
      <c r="E5285" s="9">
        <v>2017</v>
      </c>
      <c r="F5285" s="9">
        <v>8</v>
      </c>
      <c r="G5285" s="9" t="s">
        <v>13</v>
      </c>
      <c r="H5285" s="9">
        <v>9</v>
      </c>
      <c r="I5285" s="24" t="s">
        <v>185</v>
      </c>
      <c r="J5285" s="25" t="str">
        <f t="shared" si="330"/>
        <v/>
      </c>
      <c r="K5285" s="25" t="str">
        <f t="shared" si="331"/>
        <v>Weekday</v>
      </c>
      <c r="L5285" s="25" t="s">
        <v>177</v>
      </c>
      <c r="M5285" s="9">
        <v>5282</v>
      </c>
      <c r="N5285" s="9">
        <v>2</v>
      </c>
      <c r="O5285" s="14">
        <f>INDEX('Load Shapes - Day Type'!G:G,MATCH('Load Shapes - 8760'!$A5285,'Load Shapes - Day Type'!$K:$K,0))</f>
        <v>2.5999999999999999E-2</v>
      </c>
      <c r="P5285" s="14">
        <f>INDEX('Load Shapes - Day Type'!H:H,MATCH('Load Shapes - 8760'!$A5285,'Load Shapes - Day Type'!$K:$K,0))</f>
        <v>0.216</v>
      </c>
      <c r="Q5285" s="15">
        <f>INDEX('Load Shapes - Day Type'!I:I,MATCH('Load Shapes - 8760'!$A5285,'Load Shapes - Day Type'!$K:$K,0))</f>
        <v>1.6633672687580014</v>
      </c>
      <c r="R5285" s="15">
        <f>INDEX('Load Shapes - Day Type'!J:J,MATCH('Load Shapes - 8760'!$A5285,'Load Shapes - Day Type'!$K:$K,0))</f>
        <v>4.3247548987708037E-2</v>
      </c>
      <c r="S5285" s="47">
        <f t="shared" si="332"/>
        <v>2.6607475267840143E-5</v>
      </c>
    </row>
    <row r="5286" spans="1:19" x14ac:dyDescent="0.2">
      <c r="A5286" s="45" t="str">
        <f t="shared" si="329"/>
        <v>AugustWeekday3</v>
      </c>
      <c r="E5286" s="9">
        <v>2017</v>
      </c>
      <c r="F5286" s="9">
        <v>8</v>
      </c>
      <c r="G5286" s="9" t="s">
        <v>13</v>
      </c>
      <c r="H5286" s="9">
        <v>9</v>
      </c>
      <c r="I5286" s="24" t="s">
        <v>185</v>
      </c>
      <c r="J5286" s="25" t="str">
        <f t="shared" si="330"/>
        <v/>
      </c>
      <c r="K5286" s="25" t="str">
        <f t="shared" si="331"/>
        <v>Weekday</v>
      </c>
      <c r="L5286" s="25" t="s">
        <v>177</v>
      </c>
      <c r="M5286" s="9">
        <v>5283</v>
      </c>
      <c r="N5286" s="9">
        <v>3</v>
      </c>
      <c r="O5286" s="14">
        <f>INDEX('Load Shapes - Day Type'!G:G,MATCH('Load Shapes - 8760'!$A5286,'Load Shapes - Day Type'!$K:$K,0))</f>
        <v>2.4E-2</v>
      </c>
      <c r="P5286" s="14">
        <f>INDEX('Load Shapes - Day Type'!H:H,MATCH('Load Shapes - 8760'!$A5286,'Load Shapes - Day Type'!$K:$K,0))</f>
        <v>0.24399999999999999</v>
      </c>
      <c r="Q5286" s="15">
        <f>INDEX('Load Shapes - Day Type'!I:I,MATCH('Load Shapes - 8760'!$A5286,'Load Shapes - Day Type'!$K:$K,0))</f>
        <v>1.6633672687580014</v>
      </c>
      <c r="R5286" s="15">
        <f>INDEX('Load Shapes - Day Type'!J:J,MATCH('Load Shapes - 8760'!$A5286,'Load Shapes - Day Type'!$K:$K,0))</f>
        <v>3.9920814450192035E-2</v>
      </c>
      <c r="S5286" s="47">
        <f t="shared" si="332"/>
        <v>2.4560746401083209E-5</v>
      </c>
    </row>
    <row r="5287" spans="1:19" x14ac:dyDescent="0.2">
      <c r="A5287" s="45" t="str">
        <f t="shared" si="329"/>
        <v>AugustWeekday4</v>
      </c>
      <c r="E5287" s="9">
        <v>2017</v>
      </c>
      <c r="F5287" s="9">
        <v>8</v>
      </c>
      <c r="G5287" s="9" t="s">
        <v>13</v>
      </c>
      <c r="H5287" s="9">
        <v>9</v>
      </c>
      <c r="I5287" s="24" t="s">
        <v>185</v>
      </c>
      <c r="J5287" s="25" t="str">
        <f t="shared" si="330"/>
        <v/>
      </c>
      <c r="K5287" s="25" t="str">
        <f t="shared" si="331"/>
        <v>Weekday</v>
      </c>
      <c r="L5287" s="25" t="s">
        <v>177</v>
      </c>
      <c r="M5287" s="9">
        <v>5284</v>
      </c>
      <c r="N5287" s="9">
        <v>4</v>
      </c>
      <c r="O5287" s="14">
        <f>INDEX('Load Shapes - Day Type'!G:G,MATCH('Load Shapes - 8760'!$A5287,'Load Shapes - Day Type'!$K:$K,0))</f>
        <v>2.5999999999999999E-2</v>
      </c>
      <c r="P5287" s="14">
        <f>INDEX('Load Shapes - Day Type'!H:H,MATCH('Load Shapes - 8760'!$A5287,'Load Shapes - Day Type'!$K:$K,0))</f>
        <v>0.23499999999999999</v>
      </c>
      <c r="Q5287" s="15">
        <f>INDEX('Load Shapes - Day Type'!I:I,MATCH('Load Shapes - 8760'!$A5287,'Load Shapes - Day Type'!$K:$K,0))</f>
        <v>1.6633672687580014</v>
      </c>
      <c r="R5287" s="15">
        <f>INDEX('Load Shapes - Day Type'!J:J,MATCH('Load Shapes - 8760'!$A5287,'Load Shapes - Day Type'!$K:$K,0))</f>
        <v>4.3247548987708037E-2</v>
      </c>
      <c r="S5287" s="47">
        <f t="shared" si="332"/>
        <v>2.6607475267840143E-5</v>
      </c>
    </row>
    <row r="5288" spans="1:19" x14ac:dyDescent="0.2">
      <c r="A5288" s="45" t="str">
        <f t="shared" si="329"/>
        <v>AugustWeekday5</v>
      </c>
      <c r="E5288" s="9">
        <v>2017</v>
      </c>
      <c r="F5288" s="9">
        <v>8</v>
      </c>
      <c r="G5288" s="9" t="s">
        <v>13</v>
      </c>
      <c r="H5288" s="9">
        <v>9</v>
      </c>
      <c r="I5288" s="24" t="s">
        <v>185</v>
      </c>
      <c r="J5288" s="25" t="str">
        <f t="shared" si="330"/>
        <v/>
      </c>
      <c r="K5288" s="25" t="str">
        <f t="shared" si="331"/>
        <v>Weekday</v>
      </c>
      <c r="L5288" s="25" t="s">
        <v>177</v>
      </c>
      <c r="M5288" s="9">
        <v>5285</v>
      </c>
      <c r="N5288" s="9">
        <v>5</v>
      </c>
      <c r="O5288" s="14">
        <f>INDEX('Load Shapes - Day Type'!G:G,MATCH('Load Shapes - 8760'!$A5288,'Load Shapes - Day Type'!$K:$K,0))</f>
        <v>3.2000000000000001E-2</v>
      </c>
      <c r="P5288" s="14">
        <f>INDEX('Load Shapes - Day Type'!H:H,MATCH('Load Shapes - 8760'!$A5288,'Load Shapes - Day Type'!$K:$K,0))</f>
        <v>0.20799999999999999</v>
      </c>
      <c r="Q5288" s="15">
        <f>INDEX('Load Shapes - Day Type'!I:I,MATCH('Load Shapes - 8760'!$A5288,'Load Shapes - Day Type'!$K:$K,0))</f>
        <v>1.6633672687580014</v>
      </c>
      <c r="R5288" s="15">
        <f>INDEX('Load Shapes - Day Type'!J:J,MATCH('Load Shapes - 8760'!$A5288,'Load Shapes - Day Type'!$K:$K,0))</f>
        <v>5.3227752600256049E-2</v>
      </c>
      <c r="S5288" s="47">
        <f t="shared" si="332"/>
        <v>3.2747661868110947E-5</v>
      </c>
    </row>
    <row r="5289" spans="1:19" x14ac:dyDescent="0.2">
      <c r="A5289" s="45" t="str">
        <f t="shared" si="329"/>
        <v>AugustWeekday6</v>
      </c>
      <c r="E5289" s="9">
        <v>2017</v>
      </c>
      <c r="F5289" s="9">
        <v>8</v>
      </c>
      <c r="G5289" s="9" t="s">
        <v>13</v>
      </c>
      <c r="H5289" s="9">
        <v>9</v>
      </c>
      <c r="I5289" s="24" t="s">
        <v>185</v>
      </c>
      <c r="J5289" s="25" t="str">
        <f t="shared" si="330"/>
        <v/>
      </c>
      <c r="K5289" s="25" t="str">
        <f t="shared" si="331"/>
        <v>Weekday</v>
      </c>
      <c r="L5289" s="25" t="s">
        <v>177</v>
      </c>
      <c r="M5289" s="9">
        <v>5286</v>
      </c>
      <c r="N5289" s="9">
        <v>6</v>
      </c>
      <c r="O5289" s="14">
        <f>INDEX('Load Shapes - Day Type'!G:G,MATCH('Load Shapes - 8760'!$A5289,'Load Shapes - Day Type'!$K:$K,0))</f>
        <v>5.2999999999999999E-2</v>
      </c>
      <c r="P5289" s="14">
        <f>INDEX('Load Shapes - Day Type'!H:H,MATCH('Load Shapes - 8760'!$A5289,'Load Shapes - Day Type'!$K:$K,0))</f>
        <v>0.14199999999999999</v>
      </c>
      <c r="Q5289" s="15">
        <f>INDEX('Load Shapes - Day Type'!I:I,MATCH('Load Shapes - 8760'!$A5289,'Load Shapes - Day Type'!$K:$K,0))</f>
        <v>1.6633672687580014</v>
      </c>
      <c r="R5289" s="15">
        <f>INDEX('Load Shapes - Day Type'!J:J,MATCH('Load Shapes - 8760'!$A5289,'Load Shapes - Day Type'!$K:$K,0))</f>
        <v>8.8158465244174075E-2</v>
      </c>
      <c r="S5289" s="47">
        <f t="shared" si="332"/>
        <v>5.4238314969058754E-5</v>
      </c>
    </row>
    <row r="5290" spans="1:19" x14ac:dyDescent="0.2">
      <c r="A5290" s="45" t="str">
        <f t="shared" si="329"/>
        <v>AugustWeekday7</v>
      </c>
      <c r="E5290" s="9">
        <v>2017</v>
      </c>
      <c r="F5290" s="9">
        <v>8</v>
      </c>
      <c r="G5290" s="9" t="s">
        <v>13</v>
      </c>
      <c r="H5290" s="9">
        <v>9</v>
      </c>
      <c r="I5290" s="24" t="s">
        <v>185</v>
      </c>
      <c r="J5290" s="25" t="str">
        <f t="shared" si="330"/>
        <v/>
      </c>
      <c r="K5290" s="25" t="str">
        <f t="shared" si="331"/>
        <v>Weekday</v>
      </c>
      <c r="L5290" s="25" t="s">
        <v>177</v>
      </c>
      <c r="M5290" s="9">
        <v>5287</v>
      </c>
      <c r="N5290" s="9">
        <v>7</v>
      </c>
      <c r="O5290" s="14">
        <f>INDEX('Load Shapes - Day Type'!G:G,MATCH('Load Shapes - 8760'!$A5290,'Load Shapes - Day Type'!$K:$K,0))</f>
        <v>8.6999999999999994E-2</v>
      </c>
      <c r="P5290" s="14">
        <f>INDEX('Load Shapes - Day Type'!H:H,MATCH('Load Shapes - 8760'!$A5290,'Load Shapes - Day Type'!$K:$K,0))</f>
        <v>0.111</v>
      </c>
      <c r="Q5290" s="15">
        <f>INDEX('Load Shapes - Day Type'!I:I,MATCH('Load Shapes - 8760'!$A5290,'Load Shapes - Day Type'!$K:$K,0))</f>
        <v>1.6633672687580014</v>
      </c>
      <c r="R5290" s="15">
        <f>INDEX('Load Shapes - Day Type'!J:J,MATCH('Load Shapes - 8760'!$A5290,'Load Shapes - Day Type'!$K:$K,0))</f>
        <v>0.14471295238194612</v>
      </c>
      <c r="S5290" s="47">
        <f t="shared" si="332"/>
        <v>8.9032705703926622E-5</v>
      </c>
    </row>
    <row r="5291" spans="1:19" x14ac:dyDescent="0.2">
      <c r="A5291" s="45" t="str">
        <f t="shared" si="329"/>
        <v>AugustWeekday8</v>
      </c>
      <c r="E5291" s="9">
        <v>2017</v>
      </c>
      <c r="F5291" s="9">
        <v>8</v>
      </c>
      <c r="G5291" s="9" t="s">
        <v>13</v>
      </c>
      <c r="H5291" s="9">
        <v>9</v>
      </c>
      <c r="I5291" s="24" t="s">
        <v>185</v>
      </c>
      <c r="J5291" s="25" t="str">
        <f t="shared" si="330"/>
        <v/>
      </c>
      <c r="K5291" s="25" t="str">
        <f t="shared" si="331"/>
        <v>Weekday</v>
      </c>
      <c r="L5291" s="25" t="s">
        <v>177</v>
      </c>
      <c r="M5291" s="9">
        <v>5288</v>
      </c>
      <c r="N5291" s="9">
        <v>8</v>
      </c>
      <c r="O5291" s="14">
        <f>INDEX('Load Shapes - Day Type'!G:G,MATCH('Load Shapes - 8760'!$A5291,'Load Shapes - Day Type'!$K:$K,0))</f>
        <v>0.121</v>
      </c>
      <c r="P5291" s="14">
        <f>INDEX('Load Shapes - Day Type'!H:H,MATCH('Load Shapes - 8760'!$A5291,'Load Shapes - Day Type'!$K:$K,0))</f>
        <v>0.10100000000000001</v>
      </c>
      <c r="Q5291" s="15">
        <f>INDEX('Load Shapes - Day Type'!I:I,MATCH('Load Shapes - 8760'!$A5291,'Load Shapes - Day Type'!$K:$K,0))</f>
        <v>1.6633672687580014</v>
      </c>
      <c r="R5291" s="15">
        <f>INDEX('Load Shapes - Day Type'!J:J,MATCH('Load Shapes - 8760'!$A5291,'Load Shapes - Day Type'!$K:$K,0))</f>
        <v>0.20126743951971818</v>
      </c>
      <c r="S5291" s="47">
        <f t="shared" si="332"/>
        <v>1.2382709643879452E-4</v>
      </c>
    </row>
    <row r="5292" spans="1:19" x14ac:dyDescent="0.2">
      <c r="A5292" s="45" t="str">
        <f t="shared" si="329"/>
        <v>AugustWeekday9</v>
      </c>
      <c r="E5292" s="9">
        <v>2017</v>
      </c>
      <c r="F5292" s="9">
        <v>8</v>
      </c>
      <c r="G5292" s="9" t="s">
        <v>13</v>
      </c>
      <c r="H5292" s="9">
        <v>9</v>
      </c>
      <c r="I5292" s="24" t="s">
        <v>185</v>
      </c>
      <c r="J5292" s="25" t="str">
        <f t="shared" si="330"/>
        <v/>
      </c>
      <c r="K5292" s="25" t="str">
        <f t="shared" si="331"/>
        <v>Weekday</v>
      </c>
      <c r="L5292" s="25" t="s">
        <v>176</v>
      </c>
      <c r="M5292" s="9">
        <v>5289</v>
      </c>
      <c r="N5292" s="9">
        <v>9</v>
      </c>
      <c r="O5292" s="14">
        <f>INDEX('Load Shapes - Day Type'!G:G,MATCH('Load Shapes - 8760'!$A5292,'Load Shapes - Day Type'!$K:$K,0))</f>
        <v>0.124</v>
      </c>
      <c r="P5292" s="14">
        <f>INDEX('Load Shapes - Day Type'!H:H,MATCH('Load Shapes - 8760'!$A5292,'Load Shapes - Day Type'!$K:$K,0))</f>
        <v>0.107</v>
      </c>
      <c r="Q5292" s="15">
        <f>INDEX('Load Shapes - Day Type'!I:I,MATCH('Load Shapes - 8760'!$A5292,'Load Shapes - Day Type'!$K:$K,0))</f>
        <v>1.6633672687580014</v>
      </c>
      <c r="R5292" s="15">
        <f>INDEX('Load Shapes - Day Type'!J:J,MATCH('Load Shapes - 8760'!$A5292,'Load Shapes - Day Type'!$K:$K,0))</f>
        <v>0.20625754132599217</v>
      </c>
      <c r="S5292" s="47">
        <f t="shared" si="332"/>
        <v>1.2689718973892992E-4</v>
      </c>
    </row>
    <row r="5293" spans="1:19" x14ac:dyDescent="0.2">
      <c r="A5293" s="45" t="str">
        <f t="shared" si="329"/>
        <v>AugustWeekday10</v>
      </c>
      <c r="E5293" s="9">
        <v>2017</v>
      </c>
      <c r="F5293" s="9">
        <v>8</v>
      </c>
      <c r="G5293" s="9" t="s">
        <v>13</v>
      </c>
      <c r="H5293" s="9">
        <v>9</v>
      </c>
      <c r="I5293" s="24" t="s">
        <v>185</v>
      </c>
      <c r="J5293" s="25" t="str">
        <f t="shared" si="330"/>
        <v/>
      </c>
      <c r="K5293" s="25" t="str">
        <f t="shared" si="331"/>
        <v>Weekday</v>
      </c>
      <c r="L5293" s="25" t="s">
        <v>176</v>
      </c>
      <c r="M5293" s="9">
        <v>5290</v>
      </c>
      <c r="N5293" s="9">
        <v>10</v>
      </c>
      <c r="O5293" s="14">
        <f>INDEX('Load Shapes - Day Type'!G:G,MATCH('Load Shapes - 8760'!$A5293,'Load Shapes - Day Type'!$K:$K,0))</f>
        <v>0.13100000000000001</v>
      </c>
      <c r="P5293" s="14">
        <f>INDEX('Load Shapes - Day Type'!H:H,MATCH('Load Shapes - 8760'!$A5293,'Load Shapes - Day Type'!$K:$K,0))</f>
        <v>0.107</v>
      </c>
      <c r="Q5293" s="15">
        <f>INDEX('Load Shapes - Day Type'!I:I,MATCH('Load Shapes - 8760'!$A5293,'Load Shapes - Day Type'!$K:$K,0))</f>
        <v>1.6633672687580014</v>
      </c>
      <c r="R5293" s="15">
        <f>INDEX('Load Shapes - Day Type'!J:J,MATCH('Load Shapes - 8760'!$A5293,'Load Shapes - Day Type'!$K:$K,0))</f>
        <v>0.21790111220729819</v>
      </c>
      <c r="S5293" s="47">
        <f t="shared" si="332"/>
        <v>1.3406074077257918E-4</v>
      </c>
    </row>
    <row r="5294" spans="1:19" x14ac:dyDescent="0.2">
      <c r="A5294" s="45" t="str">
        <f t="shared" si="329"/>
        <v>AugustWeekday11</v>
      </c>
      <c r="E5294" s="9">
        <v>2017</v>
      </c>
      <c r="F5294" s="9">
        <v>8</v>
      </c>
      <c r="G5294" s="9" t="s">
        <v>13</v>
      </c>
      <c r="H5294" s="9">
        <v>9</v>
      </c>
      <c r="I5294" s="24" t="s">
        <v>185</v>
      </c>
      <c r="J5294" s="25" t="str">
        <f t="shared" si="330"/>
        <v/>
      </c>
      <c r="K5294" s="25" t="str">
        <f t="shared" si="331"/>
        <v>Weekday</v>
      </c>
      <c r="L5294" s="25" t="s">
        <v>176</v>
      </c>
      <c r="M5294" s="9">
        <v>5291</v>
      </c>
      <c r="N5294" s="9">
        <v>11</v>
      </c>
      <c r="O5294" s="14">
        <f>INDEX('Load Shapes - Day Type'!G:G,MATCH('Load Shapes - 8760'!$A5294,'Load Shapes - Day Type'!$K:$K,0))</f>
        <v>0.13100000000000001</v>
      </c>
      <c r="P5294" s="14">
        <f>INDEX('Load Shapes - Day Type'!H:H,MATCH('Load Shapes - 8760'!$A5294,'Load Shapes - Day Type'!$K:$K,0))</f>
        <v>0.109</v>
      </c>
      <c r="Q5294" s="15">
        <f>INDEX('Load Shapes - Day Type'!I:I,MATCH('Load Shapes - 8760'!$A5294,'Load Shapes - Day Type'!$K:$K,0))</f>
        <v>1.6633672687580014</v>
      </c>
      <c r="R5294" s="15">
        <f>INDEX('Load Shapes - Day Type'!J:J,MATCH('Load Shapes - 8760'!$A5294,'Load Shapes - Day Type'!$K:$K,0))</f>
        <v>0.21790111220729819</v>
      </c>
      <c r="S5294" s="47">
        <f t="shared" si="332"/>
        <v>1.3406074077257918E-4</v>
      </c>
    </row>
    <row r="5295" spans="1:19" x14ac:dyDescent="0.2">
      <c r="A5295" s="45" t="str">
        <f t="shared" si="329"/>
        <v>AugustWeekday12</v>
      </c>
      <c r="E5295" s="9">
        <v>2017</v>
      </c>
      <c r="F5295" s="9">
        <v>8</v>
      </c>
      <c r="G5295" s="9" t="s">
        <v>13</v>
      </c>
      <c r="H5295" s="9">
        <v>9</v>
      </c>
      <c r="I5295" s="24" t="s">
        <v>185</v>
      </c>
      <c r="J5295" s="25" t="str">
        <f t="shared" si="330"/>
        <v/>
      </c>
      <c r="K5295" s="25" t="str">
        <f t="shared" si="331"/>
        <v>Weekday</v>
      </c>
      <c r="L5295" s="25" t="s">
        <v>176</v>
      </c>
      <c r="M5295" s="9">
        <v>5292</v>
      </c>
      <c r="N5295" s="9">
        <v>12</v>
      </c>
      <c r="O5295" s="14">
        <f>INDEX('Load Shapes - Day Type'!G:G,MATCH('Load Shapes - 8760'!$A5295,'Load Shapes - Day Type'!$K:$K,0))</f>
        <v>0.128</v>
      </c>
      <c r="P5295" s="14">
        <f>INDEX('Load Shapes - Day Type'!H:H,MATCH('Load Shapes - 8760'!$A5295,'Load Shapes - Day Type'!$K:$K,0))</f>
        <v>0.111</v>
      </c>
      <c r="Q5295" s="15">
        <f>INDEX('Load Shapes - Day Type'!I:I,MATCH('Load Shapes - 8760'!$A5295,'Load Shapes - Day Type'!$K:$K,0))</f>
        <v>1.6633672687580014</v>
      </c>
      <c r="R5295" s="15">
        <f>INDEX('Load Shapes - Day Type'!J:J,MATCH('Load Shapes - 8760'!$A5295,'Load Shapes - Day Type'!$K:$K,0))</f>
        <v>0.2129110104010242</v>
      </c>
      <c r="S5295" s="47">
        <f t="shared" si="332"/>
        <v>1.3099064747244379E-4</v>
      </c>
    </row>
    <row r="5296" spans="1:19" x14ac:dyDescent="0.2">
      <c r="A5296" s="45" t="str">
        <f t="shared" si="329"/>
        <v>AugustWeekday13</v>
      </c>
      <c r="E5296" s="9">
        <v>2017</v>
      </c>
      <c r="F5296" s="9">
        <v>8</v>
      </c>
      <c r="G5296" s="9" t="s">
        <v>13</v>
      </c>
      <c r="H5296" s="9">
        <v>9</v>
      </c>
      <c r="I5296" s="24" t="s">
        <v>185</v>
      </c>
      <c r="J5296" s="25" t="str">
        <f t="shared" si="330"/>
        <v/>
      </c>
      <c r="K5296" s="25" t="str">
        <f t="shared" si="331"/>
        <v>Weekday</v>
      </c>
      <c r="L5296" s="25" t="s">
        <v>176</v>
      </c>
      <c r="M5296" s="9">
        <v>5293</v>
      </c>
      <c r="N5296" s="9">
        <v>13</v>
      </c>
      <c r="O5296" s="14">
        <f>INDEX('Load Shapes - Day Type'!G:G,MATCH('Load Shapes - 8760'!$A5296,'Load Shapes - Day Type'!$K:$K,0))</f>
        <v>0.129</v>
      </c>
      <c r="P5296" s="14">
        <f>INDEX('Load Shapes - Day Type'!H:H,MATCH('Load Shapes - 8760'!$A5296,'Load Shapes - Day Type'!$K:$K,0))</f>
        <v>0.109</v>
      </c>
      <c r="Q5296" s="15">
        <f>INDEX('Load Shapes - Day Type'!I:I,MATCH('Load Shapes - 8760'!$A5296,'Load Shapes - Day Type'!$K:$K,0))</f>
        <v>1.6633672687580014</v>
      </c>
      <c r="R5296" s="15">
        <f>INDEX('Load Shapes - Day Type'!J:J,MATCH('Load Shapes - 8760'!$A5296,'Load Shapes - Day Type'!$K:$K,0))</f>
        <v>0.21457437766978218</v>
      </c>
      <c r="S5296" s="47">
        <f t="shared" si="332"/>
        <v>1.3201401190582226E-4</v>
      </c>
    </row>
    <row r="5297" spans="1:19" x14ac:dyDescent="0.2">
      <c r="A5297" s="45" t="str">
        <f t="shared" si="329"/>
        <v>AugustWeekday14</v>
      </c>
      <c r="E5297" s="9">
        <v>2017</v>
      </c>
      <c r="F5297" s="9">
        <v>8</v>
      </c>
      <c r="G5297" s="9" t="s">
        <v>13</v>
      </c>
      <c r="H5297" s="9">
        <v>9</v>
      </c>
      <c r="I5297" s="24" t="s">
        <v>185</v>
      </c>
      <c r="J5297" s="25" t="str">
        <f t="shared" si="330"/>
        <v/>
      </c>
      <c r="K5297" s="25" t="str">
        <f t="shared" si="331"/>
        <v>Weekday</v>
      </c>
      <c r="L5297" s="25" t="s">
        <v>176</v>
      </c>
      <c r="M5297" s="9">
        <v>5294</v>
      </c>
      <c r="N5297" s="9">
        <v>14</v>
      </c>
      <c r="O5297" s="14">
        <f>INDEX('Load Shapes - Day Type'!G:G,MATCH('Load Shapes - 8760'!$A5297,'Load Shapes - Day Type'!$K:$K,0))</f>
        <v>0.121</v>
      </c>
      <c r="P5297" s="14">
        <f>INDEX('Load Shapes - Day Type'!H:H,MATCH('Load Shapes - 8760'!$A5297,'Load Shapes - Day Type'!$K:$K,0))</f>
        <v>0.11600000000000001</v>
      </c>
      <c r="Q5297" s="15">
        <f>INDEX('Load Shapes - Day Type'!I:I,MATCH('Load Shapes - 8760'!$A5297,'Load Shapes - Day Type'!$K:$K,0))</f>
        <v>1.6633672687580014</v>
      </c>
      <c r="R5297" s="15">
        <f>INDEX('Load Shapes - Day Type'!J:J,MATCH('Load Shapes - 8760'!$A5297,'Load Shapes - Day Type'!$K:$K,0))</f>
        <v>0.20126743951971818</v>
      </c>
      <c r="S5297" s="47">
        <f t="shared" si="332"/>
        <v>1.2382709643879452E-4</v>
      </c>
    </row>
    <row r="5298" spans="1:19" x14ac:dyDescent="0.2">
      <c r="A5298" s="45" t="str">
        <f t="shared" si="329"/>
        <v>AugustWeekday15</v>
      </c>
      <c r="E5298" s="9">
        <v>2017</v>
      </c>
      <c r="F5298" s="9">
        <v>8</v>
      </c>
      <c r="G5298" s="9" t="s">
        <v>13</v>
      </c>
      <c r="H5298" s="9">
        <v>9</v>
      </c>
      <c r="I5298" s="24" t="s">
        <v>185</v>
      </c>
      <c r="J5298" s="25" t="str">
        <f t="shared" si="330"/>
        <v/>
      </c>
      <c r="K5298" s="25" t="str">
        <f t="shared" si="331"/>
        <v>Weekday</v>
      </c>
      <c r="L5298" s="25" t="s">
        <v>176</v>
      </c>
      <c r="M5298" s="9">
        <v>5295</v>
      </c>
      <c r="N5298" s="9">
        <v>15</v>
      </c>
      <c r="O5298" s="14">
        <f>INDEX('Load Shapes - Day Type'!G:G,MATCH('Load Shapes - 8760'!$A5298,'Load Shapes - Day Type'!$K:$K,0))</f>
        <v>0.11899999999999999</v>
      </c>
      <c r="P5298" s="14">
        <f>INDEX('Load Shapes - Day Type'!H:H,MATCH('Load Shapes - 8760'!$A5298,'Load Shapes - Day Type'!$K:$K,0))</f>
        <v>0.114</v>
      </c>
      <c r="Q5298" s="15">
        <f>INDEX('Load Shapes - Day Type'!I:I,MATCH('Load Shapes - 8760'!$A5298,'Load Shapes - Day Type'!$K:$K,0))</f>
        <v>1.6633672687580014</v>
      </c>
      <c r="R5298" s="15">
        <f>INDEX('Load Shapes - Day Type'!J:J,MATCH('Load Shapes - 8760'!$A5298,'Load Shapes - Day Type'!$K:$K,0))</f>
        <v>0.19794070498220218</v>
      </c>
      <c r="S5298" s="47">
        <f t="shared" si="332"/>
        <v>1.2178036757203758E-4</v>
      </c>
    </row>
    <row r="5299" spans="1:19" x14ac:dyDescent="0.2">
      <c r="A5299" s="45" t="str">
        <f t="shared" si="329"/>
        <v>AugustWeekday16</v>
      </c>
      <c r="E5299" s="9">
        <v>2017</v>
      </c>
      <c r="F5299" s="9">
        <v>8</v>
      </c>
      <c r="G5299" s="9" t="s">
        <v>13</v>
      </c>
      <c r="H5299" s="9">
        <v>9</v>
      </c>
      <c r="I5299" s="24" t="s">
        <v>185</v>
      </c>
      <c r="J5299" s="25" t="str">
        <f t="shared" si="330"/>
        <v/>
      </c>
      <c r="K5299" s="25" t="str">
        <f t="shared" si="331"/>
        <v>Weekday</v>
      </c>
      <c r="L5299" s="25" t="s">
        <v>176</v>
      </c>
      <c r="M5299" s="9">
        <v>5296</v>
      </c>
      <c r="N5299" s="9">
        <v>16</v>
      </c>
      <c r="O5299" s="14">
        <f>INDEX('Load Shapes - Day Type'!G:G,MATCH('Load Shapes - 8760'!$A5299,'Load Shapes - Day Type'!$K:$K,0))</f>
        <v>0.11700000000000001</v>
      </c>
      <c r="P5299" s="14">
        <f>INDEX('Load Shapes - Day Type'!H:H,MATCH('Load Shapes - 8760'!$A5299,'Load Shapes - Day Type'!$K:$K,0))</f>
        <v>0.112</v>
      </c>
      <c r="Q5299" s="15">
        <f>INDEX('Load Shapes - Day Type'!I:I,MATCH('Load Shapes - 8760'!$A5299,'Load Shapes - Day Type'!$K:$K,0))</f>
        <v>1.6633672687580014</v>
      </c>
      <c r="R5299" s="15">
        <f>INDEX('Load Shapes - Day Type'!J:J,MATCH('Load Shapes - 8760'!$A5299,'Load Shapes - Day Type'!$K:$K,0))</f>
        <v>0.19461397044468617</v>
      </c>
      <c r="S5299" s="47">
        <f t="shared" si="332"/>
        <v>1.1973363870528065E-4</v>
      </c>
    </row>
    <row r="5300" spans="1:19" x14ac:dyDescent="0.2">
      <c r="A5300" s="45" t="str">
        <f t="shared" si="329"/>
        <v>AugustWeekday17</v>
      </c>
      <c r="E5300" s="9">
        <v>2017</v>
      </c>
      <c r="F5300" s="9">
        <v>8</v>
      </c>
      <c r="G5300" s="9" t="s">
        <v>13</v>
      </c>
      <c r="H5300" s="9">
        <v>9</v>
      </c>
      <c r="I5300" s="24" t="s">
        <v>185</v>
      </c>
      <c r="J5300" s="25" t="str">
        <f t="shared" si="330"/>
        <v/>
      </c>
      <c r="K5300" s="25" t="str">
        <f t="shared" si="331"/>
        <v>Weekday</v>
      </c>
      <c r="L5300" s="25" t="s">
        <v>176</v>
      </c>
      <c r="M5300" s="9">
        <v>5297</v>
      </c>
      <c r="N5300" s="9">
        <v>17</v>
      </c>
      <c r="O5300" s="14">
        <f>INDEX('Load Shapes - Day Type'!G:G,MATCH('Load Shapes - 8760'!$A5300,'Load Shapes - Day Type'!$K:$K,0))</f>
        <v>0.11899999999999999</v>
      </c>
      <c r="P5300" s="14">
        <f>INDEX('Load Shapes - Day Type'!H:H,MATCH('Load Shapes - 8760'!$A5300,'Load Shapes - Day Type'!$K:$K,0))</f>
        <v>0.107</v>
      </c>
      <c r="Q5300" s="15">
        <f>INDEX('Load Shapes - Day Type'!I:I,MATCH('Load Shapes - 8760'!$A5300,'Load Shapes - Day Type'!$K:$K,0))</f>
        <v>1.6633672687580014</v>
      </c>
      <c r="R5300" s="15">
        <f>INDEX('Load Shapes - Day Type'!J:J,MATCH('Load Shapes - 8760'!$A5300,'Load Shapes - Day Type'!$K:$K,0))</f>
        <v>0.19794070498220218</v>
      </c>
      <c r="S5300" s="47">
        <f t="shared" si="332"/>
        <v>1.2178036757203758E-4</v>
      </c>
    </row>
    <row r="5301" spans="1:19" x14ac:dyDescent="0.2">
      <c r="A5301" s="45" t="str">
        <f t="shared" si="329"/>
        <v>AugustWeekday18</v>
      </c>
      <c r="E5301" s="9">
        <v>2017</v>
      </c>
      <c r="F5301" s="9">
        <v>8</v>
      </c>
      <c r="G5301" s="9" t="s">
        <v>13</v>
      </c>
      <c r="H5301" s="9">
        <v>9</v>
      </c>
      <c r="I5301" s="24" t="s">
        <v>185</v>
      </c>
      <c r="J5301" s="25" t="str">
        <f t="shared" si="330"/>
        <v/>
      </c>
      <c r="K5301" s="25" t="str">
        <f t="shared" si="331"/>
        <v>Weekday</v>
      </c>
      <c r="L5301" s="25" t="s">
        <v>176</v>
      </c>
      <c r="M5301" s="9">
        <v>5298</v>
      </c>
      <c r="N5301" s="9">
        <v>18</v>
      </c>
      <c r="O5301" s="14">
        <f>INDEX('Load Shapes - Day Type'!G:G,MATCH('Load Shapes - 8760'!$A5301,'Load Shapes - Day Type'!$K:$K,0))</f>
        <v>0.126</v>
      </c>
      <c r="P5301" s="14">
        <f>INDEX('Load Shapes - Day Type'!H:H,MATCH('Load Shapes - 8760'!$A5301,'Load Shapes - Day Type'!$K:$K,0))</f>
        <v>9.8000000000000004E-2</v>
      </c>
      <c r="Q5301" s="15">
        <f>INDEX('Load Shapes - Day Type'!I:I,MATCH('Load Shapes - 8760'!$A5301,'Load Shapes - Day Type'!$K:$K,0))</f>
        <v>1.6633672687580014</v>
      </c>
      <c r="R5301" s="15">
        <f>INDEX('Load Shapes - Day Type'!J:J,MATCH('Load Shapes - 8760'!$A5301,'Load Shapes - Day Type'!$K:$K,0))</f>
        <v>0.2095842758635082</v>
      </c>
      <c r="S5301" s="47">
        <f t="shared" si="332"/>
        <v>1.2894391860568684E-4</v>
      </c>
    </row>
    <row r="5302" spans="1:19" x14ac:dyDescent="0.2">
      <c r="A5302" s="45" t="str">
        <f t="shared" si="329"/>
        <v>AugustWeekday19</v>
      </c>
      <c r="E5302" s="9">
        <v>2017</v>
      </c>
      <c r="F5302" s="9">
        <v>8</v>
      </c>
      <c r="G5302" s="9" t="s">
        <v>13</v>
      </c>
      <c r="H5302" s="9">
        <v>9</v>
      </c>
      <c r="I5302" s="24" t="s">
        <v>185</v>
      </c>
      <c r="J5302" s="25" t="str">
        <f t="shared" si="330"/>
        <v/>
      </c>
      <c r="K5302" s="25" t="str">
        <f t="shared" si="331"/>
        <v>Weekday</v>
      </c>
      <c r="L5302" s="25" t="s">
        <v>176</v>
      </c>
      <c r="M5302" s="9">
        <v>5299</v>
      </c>
      <c r="N5302" s="9">
        <v>19</v>
      </c>
      <c r="O5302" s="14">
        <f>INDEX('Load Shapes - Day Type'!G:G,MATCH('Load Shapes - 8760'!$A5302,'Load Shapes - Day Type'!$K:$K,0))</f>
        <v>0.127</v>
      </c>
      <c r="P5302" s="14">
        <f>INDEX('Load Shapes - Day Type'!H:H,MATCH('Load Shapes - 8760'!$A5302,'Load Shapes - Day Type'!$K:$K,0))</f>
        <v>9.2999999999999999E-2</v>
      </c>
      <c r="Q5302" s="15">
        <f>INDEX('Load Shapes - Day Type'!I:I,MATCH('Load Shapes - 8760'!$A5302,'Load Shapes - Day Type'!$K:$K,0))</f>
        <v>1.6633672687580014</v>
      </c>
      <c r="R5302" s="15">
        <f>INDEX('Load Shapes - Day Type'!J:J,MATCH('Load Shapes - 8760'!$A5302,'Load Shapes - Day Type'!$K:$K,0))</f>
        <v>0.21124764313226618</v>
      </c>
      <c r="S5302" s="47">
        <f t="shared" si="332"/>
        <v>1.2996728303906531E-4</v>
      </c>
    </row>
    <row r="5303" spans="1:19" x14ac:dyDescent="0.2">
      <c r="A5303" s="45" t="str">
        <f t="shared" si="329"/>
        <v>AugustWeekday20</v>
      </c>
      <c r="E5303" s="9">
        <v>2017</v>
      </c>
      <c r="F5303" s="9">
        <v>8</v>
      </c>
      <c r="G5303" s="9" t="s">
        <v>13</v>
      </c>
      <c r="H5303" s="9">
        <v>9</v>
      </c>
      <c r="I5303" s="24" t="s">
        <v>185</v>
      </c>
      <c r="J5303" s="25" t="str">
        <f t="shared" si="330"/>
        <v/>
      </c>
      <c r="K5303" s="25" t="str">
        <f t="shared" si="331"/>
        <v>Weekday</v>
      </c>
      <c r="L5303" s="25" t="s">
        <v>176</v>
      </c>
      <c r="M5303" s="9">
        <v>5300</v>
      </c>
      <c r="N5303" s="9">
        <v>20</v>
      </c>
      <c r="O5303" s="14">
        <f>INDEX('Load Shapes - Day Type'!G:G,MATCH('Load Shapes - 8760'!$A5303,'Load Shapes - Day Type'!$K:$K,0))</f>
        <v>0.14000000000000001</v>
      </c>
      <c r="P5303" s="14">
        <f>INDEX('Load Shapes - Day Type'!H:H,MATCH('Load Shapes - 8760'!$A5303,'Load Shapes - Day Type'!$K:$K,0))</f>
        <v>8.4000000000000005E-2</v>
      </c>
      <c r="Q5303" s="15">
        <f>INDEX('Load Shapes - Day Type'!I:I,MATCH('Load Shapes - 8760'!$A5303,'Load Shapes - Day Type'!$K:$K,0))</f>
        <v>1.6633672687580014</v>
      </c>
      <c r="R5303" s="15">
        <f>INDEX('Load Shapes - Day Type'!J:J,MATCH('Load Shapes - 8760'!$A5303,'Load Shapes - Day Type'!$K:$K,0))</f>
        <v>0.23287141762612024</v>
      </c>
      <c r="S5303" s="47">
        <f t="shared" si="332"/>
        <v>1.432710206729854E-4</v>
      </c>
    </row>
    <row r="5304" spans="1:19" x14ac:dyDescent="0.2">
      <c r="A5304" s="45" t="str">
        <f t="shared" si="329"/>
        <v>AugustWeekday21</v>
      </c>
      <c r="E5304" s="9">
        <v>2017</v>
      </c>
      <c r="F5304" s="9">
        <v>8</v>
      </c>
      <c r="G5304" s="9" t="s">
        <v>13</v>
      </c>
      <c r="H5304" s="9">
        <v>9</v>
      </c>
      <c r="I5304" s="24" t="s">
        <v>185</v>
      </c>
      <c r="J5304" s="25" t="str">
        <f t="shared" si="330"/>
        <v/>
      </c>
      <c r="K5304" s="25" t="str">
        <f t="shared" si="331"/>
        <v>Weekday</v>
      </c>
      <c r="L5304" s="25" t="s">
        <v>176</v>
      </c>
      <c r="M5304" s="9">
        <v>5301</v>
      </c>
      <c r="N5304" s="9">
        <v>21</v>
      </c>
      <c r="O5304" s="14">
        <f>INDEX('Load Shapes - Day Type'!G:G,MATCH('Load Shapes - 8760'!$A5304,'Load Shapes - Day Type'!$K:$K,0))</f>
        <v>0.159</v>
      </c>
      <c r="P5304" s="14">
        <f>INDEX('Load Shapes - Day Type'!H:H,MATCH('Load Shapes - 8760'!$A5304,'Load Shapes - Day Type'!$K:$K,0))</f>
        <v>7.4999999999999997E-2</v>
      </c>
      <c r="Q5304" s="15">
        <f>INDEX('Load Shapes - Day Type'!I:I,MATCH('Load Shapes - 8760'!$A5304,'Load Shapes - Day Type'!$K:$K,0))</f>
        <v>1.6633672687580014</v>
      </c>
      <c r="R5304" s="15">
        <f>INDEX('Load Shapes - Day Type'!J:J,MATCH('Load Shapes - 8760'!$A5304,'Load Shapes - Day Type'!$K:$K,0))</f>
        <v>0.26447539573252221</v>
      </c>
      <c r="S5304" s="47">
        <f t="shared" si="332"/>
        <v>1.6271494490717627E-4</v>
      </c>
    </row>
    <row r="5305" spans="1:19" x14ac:dyDescent="0.2">
      <c r="A5305" s="45" t="str">
        <f t="shared" si="329"/>
        <v>AugustWeekday22</v>
      </c>
      <c r="E5305" s="9">
        <v>2017</v>
      </c>
      <c r="F5305" s="9">
        <v>8</v>
      </c>
      <c r="G5305" s="9" t="s">
        <v>13</v>
      </c>
      <c r="H5305" s="9">
        <v>9</v>
      </c>
      <c r="I5305" s="24" t="s">
        <v>185</v>
      </c>
      <c r="J5305" s="25" t="str">
        <f t="shared" si="330"/>
        <v/>
      </c>
      <c r="K5305" s="25" t="str">
        <f t="shared" si="331"/>
        <v>Weekday</v>
      </c>
      <c r="L5305" s="25" t="s">
        <v>176</v>
      </c>
      <c r="M5305" s="9">
        <v>5302</v>
      </c>
      <c r="N5305" s="9">
        <v>22</v>
      </c>
      <c r="O5305" s="14">
        <f>INDEX('Load Shapes - Day Type'!G:G,MATCH('Load Shapes - 8760'!$A5305,'Load Shapes - Day Type'!$K:$K,0))</f>
        <v>0.14299999999999999</v>
      </c>
      <c r="P5305" s="14">
        <f>INDEX('Load Shapes - Day Type'!H:H,MATCH('Load Shapes - 8760'!$A5305,'Load Shapes - Day Type'!$K:$K,0))</f>
        <v>7.3999999999999996E-2</v>
      </c>
      <c r="Q5305" s="15">
        <f>INDEX('Load Shapes - Day Type'!I:I,MATCH('Load Shapes - 8760'!$A5305,'Load Shapes - Day Type'!$K:$K,0))</f>
        <v>1.6633672687580014</v>
      </c>
      <c r="R5305" s="15">
        <f>INDEX('Load Shapes - Day Type'!J:J,MATCH('Load Shapes - 8760'!$A5305,'Load Shapes - Day Type'!$K:$K,0))</f>
        <v>0.2378615194323942</v>
      </c>
      <c r="S5305" s="47">
        <f t="shared" si="332"/>
        <v>1.4634111397312076E-4</v>
      </c>
    </row>
    <row r="5306" spans="1:19" x14ac:dyDescent="0.2">
      <c r="A5306" s="45" t="str">
        <f t="shared" si="329"/>
        <v>AugustWeekday23</v>
      </c>
      <c r="E5306" s="9">
        <v>2017</v>
      </c>
      <c r="F5306" s="9">
        <v>8</v>
      </c>
      <c r="G5306" s="9" t="s">
        <v>13</v>
      </c>
      <c r="H5306" s="9">
        <v>9</v>
      </c>
      <c r="I5306" s="24" t="s">
        <v>185</v>
      </c>
      <c r="J5306" s="25" t="str">
        <f t="shared" si="330"/>
        <v/>
      </c>
      <c r="K5306" s="25" t="str">
        <f t="shared" si="331"/>
        <v>Weekday</v>
      </c>
      <c r="L5306" s="25" t="s">
        <v>176</v>
      </c>
      <c r="M5306" s="9">
        <v>5303</v>
      </c>
      <c r="N5306" s="9">
        <v>23</v>
      </c>
      <c r="O5306" s="14">
        <f>INDEX('Load Shapes - Day Type'!G:G,MATCH('Load Shapes - 8760'!$A5306,'Load Shapes - Day Type'!$K:$K,0))</f>
        <v>9.6000000000000002E-2</v>
      </c>
      <c r="P5306" s="14">
        <f>INDEX('Load Shapes - Day Type'!H:H,MATCH('Load Shapes - 8760'!$A5306,'Load Shapes - Day Type'!$K:$K,0))</f>
        <v>7.6999999999999999E-2</v>
      </c>
      <c r="Q5306" s="15">
        <f>INDEX('Load Shapes - Day Type'!I:I,MATCH('Load Shapes - 8760'!$A5306,'Load Shapes - Day Type'!$K:$K,0))</f>
        <v>1.6633672687580014</v>
      </c>
      <c r="R5306" s="15">
        <f>INDEX('Load Shapes - Day Type'!J:J,MATCH('Load Shapes - 8760'!$A5306,'Load Shapes - Day Type'!$K:$K,0))</f>
        <v>0.15968325780076814</v>
      </c>
      <c r="S5306" s="47">
        <f t="shared" si="332"/>
        <v>9.8242985604332834E-5</v>
      </c>
    </row>
    <row r="5307" spans="1:19" x14ac:dyDescent="0.2">
      <c r="A5307" s="45" t="str">
        <f t="shared" si="329"/>
        <v>AugustWeekday24</v>
      </c>
      <c r="E5307" s="9">
        <v>2017</v>
      </c>
      <c r="F5307" s="9">
        <v>8</v>
      </c>
      <c r="G5307" s="9" t="s">
        <v>13</v>
      </c>
      <c r="H5307" s="9">
        <v>9</v>
      </c>
      <c r="I5307" s="24" t="s">
        <v>185</v>
      </c>
      <c r="J5307" s="25" t="str">
        <f t="shared" si="330"/>
        <v/>
      </c>
      <c r="K5307" s="25" t="str">
        <f t="shared" si="331"/>
        <v>Weekday</v>
      </c>
      <c r="L5307" s="25" t="s">
        <v>177</v>
      </c>
      <c r="M5307" s="9">
        <v>5304</v>
      </c>
      <c r="N5307" s="9">
        <v>24</v>
      </c>
      <c r="O5307" s="14">
        <f>INDEX('Load Shapes - Day Type'!G:G,MATCH('Load Shapes - 8760'!$A5307,'Load Shapes - Day Type'!$K:$K,0))</f>
        <v>5.5E-2</v>
      </c>
      <c r="P5307" s="14">
        <f>INDEX('Load Shapes - Day Type'!H:H,MATCH('Load Shapes - 8760'!$A5307,'Load Shapes - Day Type'!$K:$K,0))</f>
        <v>9.5000000000000001E-2</v>
      </c>
      <c r="Q5307" s="15">
        <f>INDEX('Load Shapes - Day Type'!I:I,MATCH('Load Shapes - 8760'!$A5307,'Load Shapes - Day Type'!$K:$K,0))</f>
        <v>1.6633672687580014</v>
      </c>
      <c r="R5307" s="15">
        <f>INDEX('Load Shapes - Day Type'!J:J,MATCH('Load Shapes - 8760'!$A5307,'Load Shapes - Day Type'!$K:$K,0))</f>
        <v>9.1485199781690077E-2</v>
      </c>
      <c r="S5307" s="47">
        <f t="shared" si="332"/>
        <v>5.6285043835815688E-5</v>
      </c>
    </row>
    <row r="5308" spans="1:19" x14ac:dyDescent="0.2">
      <c r="A5308" s="45" t="str">
        <f t="shared" si="329"/>
        <v>AugustWeekday1</v>
      </c>
      <c r="E5308" s="9">
        <v>2017</v>
      </c>
      <c r="F5308" s="9">
        <v>8</v>
      </c>
      <c r="G5308" s="9" t="s">
        <v>13</v>
      </c>
      <c r="H5308" s="9">
        <v>10</v>
      </c>
      <c r="I5308" s="24" t="s">
        <v>189</v>
      </c>
      <c r="J5308" s="25" t="str">
        <f t="shared" si="330"/>
        <v/>
      </c>
      <c r="K5308" s="25" t="str">
        <f t="shared" si="331"/>
        <v>Weekday</v>
      </c>
      <c r="L5308" s="25" t="s">
        <v>177</v>
      </c>
      <c r="M5308" s="9">
        <v>5305</v>
      </c>
      <c r="N5308" s="9">
        <v>1</v>
      </c>
      <c r="O5308" s="14">
        <f>INDEX('Load Shapes - Day Type'!G:G,MATCH('Load Shapes - 8760'!$A5308,'Load Shapes - Day Type'!$K:$K,0))</f>
        <v>3.3000000000000002E-2</v>
      </c>
      <c r="P5308" s="14">
        <f>INDEX('Load Shapes - Day Type'!H:H,MATCH('Load Shapes - 8760'!$A5308,'Load Shapes - Day Type'!$K:$K,0))</f>
        <v>0.158</v>
      </c>
      <c r="Q5308" s="15">
        <f>INDEX('Load Shapes - Day Type'!I:I,MATCH('Load Shapes - 8760'!$A5308,'Load Shapes - Day Type'!$K:$K,0))</f>
        <v>1.6633672687580014</v>
      </c>
      <c r="R5308" s="15">
        <f>INDEX('Load Shapes - Day Type'!J:J,MATCH('Load Shapes - 8760'!$A5308,'Load Shapes - Day Type'!$K:$K,0))</f>
        <v>5.489111986901405E-2</v>
      </c>
      <c r="S5308" s="47">
        <f t="shared" si="332"/>
        <v>3.3771026301489414E-5</v>
      </c>
    </row>
    <row r="5309" spans="1:19" x14ac:dyDescent="0.2">
      <c r="A5309" s="45" t="str">
        <f t="shared" si="329"/>
        <v>AugustWeekday2</v>
      </c>
      <c r="E5309" s="9">
        <v>2017</v>
      </c>
      <c r="F5309" s="9">
        <v>8</v>
      </c>
      <c r="G5309" s="9" t="s">
        <v>13</v>
      </c>
      <c r="H5309" s="9">
        <v>10</v>
      </c>
      <c r="I5309" s="24" t="s">
        <v>189</v>
      </c>
      <c r="J5309" s="25" t="str">
        <f t="shared" si="330"/>
        <v/>
      </c>
      <c r="K5309" s="25" t="str">
        <f t="shared" si="331"/>
        <v>Weekday</v>
      </c>
      <c r="L5309" s="25" t="s">
        <v>177</v>
      </c>
      <c r="M5309" s="9">
        <v>5306</v>
      </c>
      <c r="N5309" s="9">
        <v>2</v>
      </c>
      <c r="O5309" s="14">
        <f>INDEX('Load Shapes - Day Type'!G:G,MATCH('Load Shapes - 8760'!$A5309,'Load Shapes - Day Type'!$K:$K,0))</f>
        <v>2.5999999999999999E-2</v>
      </c>
      <c r="P5309" s="14">
        <f>INDEX('Load Shapes - Day Type'!H:H,MATCH('Load Shapes - 8760'!$A5309,'Load Shapes - Day Type'!$K:$K,0))</f>
        <v>0.216</v>
      </c>
      <c r="Q5309" s="15">
        <f>INDEX('Load Shapes - Day Type'!I:I,MATCH('Load Shapes - 8760'!$A5309,'Load Shapes - Day Type'!$K:$K,0))</f>
        <v>1.6633672687580014</v>
      </c>
      <c r="R5309" s="15">
        <f>INDEX('Load Shapes - Day Type'!J:J,MATCH('Load Shapes - 8760'!$A5309,'Load Shapes - Day Type'!$K:$K,0))</f>
        <v>4.3247548987708037E-2</v>
      </c>
      <c r="S5309" s="47">
        <f t="shared" si="332"/>
        <v>2.6607475267840143E-5</v>
      </c>
    </row>
    <row r="5310" spans="1:19" x14ac:dyDescent="0.2">
      <c r="A5310" s="45" t="str">
        <f t="shared" si="329"/>
        <v>AugustWeekday3</v>
      </c>
      <c r="E5310" s="9">
        <v>2017</v>
      </c>
      <c r="F5310" s="9">
        <v>8</v>
      </c>
      <c r="G5310" s="9" t="s">
        <v>13</v>
      </c>
      <c r="H5310" s="9">
        <v>10</v>
      </c>
      <c r="I5310" s="24" t="s">
        <v>189</v>
      </c>
      <c r="J5310" s="25" t="str">
        <f t="shared" si="330"/>
        <v/>
      </c>
      <c r="K5310" s="25" t="str">
        <f t="shared" si="331"/>
        <v>Weekday</v>
      </c>
      <c r="L5310" s="25" t="s">
        <v>177</v>
      </c>
      <c r="M5310" s="9">
        <v>5307</v>
      </c>
      <c r="N5310" s="9">
        <v>3</v>
      </c>
      <c r="O5310" s="14">
        <f>INDEX('Load Shapes - Day Type'!G:G,MATCH('Load Shapes - 8760'!$A5310,'Load Shapes - Day Type'!$K:$K,0))</f>
        <v>2.4E-2</v>
      </c>
      <c r="P5310" s="14">
        <f>INDEX('Load Shapes - Day Type'!H:H,MATCH('Load Shapes - 8760'!$A5310,'Load Shapes - Day Type'!$K:$K,0))</f>
        <v>0.24399999999999999</v>
      </c>
      <c r="Q5310" s="15">
        <f>INDEX('Load Shapes - Day Type'!I:I,MATCH('Load Shapes - 8760'!$A5310,'Load Shapes - Day Type'!$K:$K,0))</f>
        <v>1.6633672687580014</v>
      </c>
      <c r="R5310" s="15">
        <f>INDEX('Load Shapes - Day Type'!J:J,MATCH('Load Shapes - 8760'!$A5310,'Load Shapes - Day Type'!$K:$K,0))</f>
        <v>3.9920814450192035E-2</v>
      </c>
      <c r="S5310" s="47">
        <f t="shared" si="332"/>
        <v>2.4560746401083209E-5</v>
      </c>
    </row>
    <row r="5311" spans="1:19" x14ac:dyDescent="0.2">
      <c r="A5311" s="45" t="str">
        <f t="shared" si="329"/>
        <v>AugustWeekday4</v>
      </c>
      <c r="E5311" s="9">
        <v>2017</v>
      </c>
      <c r="F5311" s="9">
        <v>8</v>
      </c>
      <c r="G5311" s="9" t="s">
        <v>13</v>
      </c>
      <c r="H5311" s="9">
        <v>10</v>
      </c>
      <c r="I5311" s="24" t="s">
        <v>189</v>
      </c>
      <c r="J5311" s="25" t="str">
        <f t="shared" si="330"/>
        <v/>
      </c>
      <c r="K5311" s="25" t="str">
        <f t="shared" si="331"/>
        <v>Weekday</v>
      </c>
      <c r="L5311" s="25" t="s">
        <v>177</v>
      </c>
      <c r="M5311" s="9">
        <v>5308</v>
      </c>
      <c r="N5311" s="9">
        <v>4</v>
      </c>
      <c r="O5311" s="14">
        <f>INDEX('Load Shapes - Day Type'!G:G,MATCH('Load Shapes - 8760'!$A5311,'Load Shapes - Day Type'!$K:$K,0))</f>
        <v>2.5999999999999999E-2</v>
      </c>
      <c r="P5311" s="14">
        <f>INDEX('Load Shapes - Day Type'!H:H,MATCH('Load Shapes - 8760'!$A5311,'Load Shapes - Day Type'!$K:$K,0))</f>
        <v>0.23499999999999999</v>
      </c>
      <c r="Q5311" s="15">
        <f>INDEX('Load Shapes - Day Type'!I:I,MATCH('Load Shapes - 8760'!$A5311,'Load Shapes - Day Type'!$K:$K,0))</f>
        <v>1.6633672687580014</v>
      </c>
      <c r="R5311" s="15">
        <f>INDEX('Load Shapes - Day Type'!J:J,MATCH('Load Shapes - 8760'!$A5311,'Load Shapes - Day Type'!$K:$K,0))</f>
        <v>4.3247548987708037E-2</v>
      </c>
      <c r="S5311" s="47">
        <f t="shared" si="332"/>
        <v>2.6607475267840143E-5</v>
      </c>
    </row>
    <row r="5312" spans="1:19" x14ac:dyDescent="0.2">
      <c r="A5312" s="45" t="str">
        <f t="shared" si="329"/>
        <v>AugustWeekday5</v>
      </c>
      <c r="E5312" s="9">
        <v>2017</v>
      </c>
      <c r="F5312" s="9">
        <v>8</v>
      </c>
      <c r="G5312" s="9" t="s">
        <v>13</v>
      </c>
      <c r="H5312" s="9">
        <v>10</v>
      </c>
      <c r="I5312" s="24" t="s">
        <v>189</v>
      </c>
      <c r="J5312" s="25" t="str">
        <f t="shared" si="330"/>
        <v/>
      </c>
      <c r="K5312" s="25" t="str">
        <f t="shared" si="331"/>
        <v>Weekday</v>
      </c>
      <c r="L5312" s="25" t="s">
        <v>177</v>
      </c>
      <c r="M5312" s="9">
        <v>5309</v>
      </c>
      <c r="N5312" s="9">
        <v>5</v>
      </c>
      <c r="O5312" s="14">
        <f>INDEX('Load Shapes - Day Type'!G:G,MATCH('Load Shapes - 8760'!$A5312,'Load Shapes - Day Type'!$K:$K,0))</f>
        <v>3.2000000000000001E-2</v>
      </c>
      <c r="P5312" s="14">
        <f>INDEX('Load Shapes - Day Type'!H:H,MATCH('Load Shapes - 8760'!$A5312,'Load Shapes - Day Type'!$K:$K,0))</f>
        <v>0.20799999999999999</v>
      </c>
      <c r="Q5312" s="15">
        <f>INDEX('Load Shapes - Day Type'!I:I,MATCH('Load Shapes - 8760'!$A5312,'Load Shapes - Day Type'!$K:$K,0))</f>
        <v>1.6633672687580014</v>
      </c>
      <c r="R5312" s="15">
        <f>INDEX('Load Shapes - Day Type'!J:J,MATCH('Load Shapes - 8760'!$A5312,'Load Shapes - Day Type'!$K:$K,0))</f>
        <v>5.3227752600256049E-2</v>
      </c>
      <c r="S5312" s="47">
        <f t="shared" si="332"/>
        <v>3.2747661868110947E-5</v>
      </c>
    </row>
    <row r="5313" spans="1:19" x14ac:dyDescent="0.2">
      <c r="A5313" s="45" t="str">
        <f t="shared" si="329"/>
        <v>AugustWeekday6</v>
      </c>
      <c r="E5313" s="9">
        <v>2017</v>
      </c>
      <c r="F5313" s="9">
        <v>8</v>
      </c>
      <c r="G5313" s="9" t="s">
        <v>13</v>
      </c>
      <c r="H5313" s="9">
        <v>10</v>
      </c>
      <c r="I5313" s="24" t="s">
        <v>189</v>
      </c>
      <c r="J5313" s="25" t="str">
        <f t="shared" si="330"/>
        <v/>
      </c>
      <c r="K5313" s="25" t="str">
        <f t="shared" si="331"/>
        <v>Weekday</v>
      </c>
      <c r="L5313" s="25" t="s">
        <v>177</v>
      </c>
      <c r="M5313" s="9">
        <v>5310</v>
      </c>
      <c r="N5313" s="9">
        <v>6</v>
      </c>
      <c r="O5313" s="14">
        <f>INDEX('Load Shapes - Day Type'!G:G,MATCH('Load Shapes - 8760'!$A5313,'Load Shapes - Day Type'!$K:$K,0))</f>
        <v>5.2999999999999999E-2</v>
      </c>
      <c r="P5313" s="14">
        <f>INDEX('Load Shapes - Day Type'!H:H,MATCH('Load Shapes - 8760'!$A5313,'Load Shapes - Day Type'!$K:$K,0))</f>
        <v>0.14199999999999999</v>
      </c>
      <c r="Q5313" s="15">
        <f>INDEX('Load Shapes - Day Type'!I:I,MATCH('Load Shapes - 8760'!$A5313,'Load Shapes - Day Type'!$K:$K,0))</f>
        <v>1.6633672687580014</v>
      </c>
      <c r="R5313" s="15">
        <f>INDEX('Load Shapes - Day Type'!J:J,MATCH('Load Shapes - 8760'!$A5313,'Load Shapes - Day Type'!$K:$K,0))</f>
        <v>8.8158465244174075E-2</v>
      </c>
      <c r="S5313" s="47">
        <f t="shared" si="332"/>
        <v>5.4238314969058754E-5</v>
      </c>
    </row>
    <row r="5314" spans="1:19" x14ac:dyDescent="0.2">
      <c r="A5314" s="45" t="str">
        <f t="shared" si="329"/>
        <v>AugustWeekday7</v>
      </c>
      <c r="E5314" s="9">
        <v>2017</v>
      </c>
      <c r="F5314" s="9">
        <v>8</v>
      </c>
      <c r="G5314" s="9" t="s">
        <v>13</v>
      </c>
      <c r="H5314" s="9">
        <v>10</v>
      </c>
      <c r="I5314" s="24" t="s">
        <v>189</v>
      </c>
      <c r="J5314" s="25" t="str">
        <f t="shared" si="330"/>
        <v/>
      </c>
      <c r="K5314" s="25" t="str">
        <f t="shared" si="331"/>
        <v>Weekday</v>
      </c>
      <c r="L5314" s="25" t="s">
        <v>177</v>
      </c>
      <c r="M5314" s="9">
        <v>5311</v>
      </c>
      <c r="N5314" s="9">
        <v>7</v>
      </c>
      <c r="O5314" s="14">
        <f>INDEX('Load Shapes - Day Type'!G:G,MATCH('Load Shapes - 8760'!$A5314,'Load Shapes - Day Type'!$K:$K,0))</f>
        <v>8.6999999999999994E-2</v>
      </c>
      <c r="P5314" s="14">
        <f>INDEX('Load Shapes - Day Type'!H:H,MATCH('Load Shapes - 8760'!$A5314,'Load Shapes - Day Type'!$K:$K,0))</f>
        <v>0.111</v>
      </c>
      <c r="Q5314" s="15">
        <f>INDEX('Load Shapes - Day Type'!I:I,MATCH('Load Shapes - 8760'!$A5314,'Load Shapes - Day Type'!$K:$K,0))</f>
        <v>1.6633672687580014</v>
      </c>
      <c r="R5314" s="15">
        <f>INDEX('Load Shapes - Day Type'!J:J,MATCH('Load Shapes - 8760'!$A5314,'Load Shapes - Day Type'!$K:$K,0))</f>
        <v>0.14471295238194612</v>
      </c>
      <c r="S5314" s="47">
        <f t="shared" si="332"/>
        <v>8.9032705703926622E-5</v>
      </c>
    </row>
    <row r="5315" spans="1:19" x14ac:dyDescent="0.2">
      <c r="A5315" s="45" t="str">
        <f t="shared" si="329"/>
        <v>AugustWeekday8</v>
      </c>
      <c r="E5315" s="9">
        <v>2017</v>
      </c>
      <c r="F5315" s="9">
        <v>8</v>
      </c>
      <c r="G5315" s="9" t="s">
        <v>13</v>
      </c>
      <c r="H5315" s="9">
        <v>10</v>
      </c>
      <c r="I5315" s="24" t="s">
        <v>189</v>
      </c>
      <c r="J5315" s="25" t="str">
        <f t="shared" si="330"/>
        <v/>
      </c>
      <c r="K5315" s="25" t="str">
        <f t="shared" si="331"/>
        <v>Weekday</v>
      </c>
      <c r="L5315" s="25" t="s">
        <v>177</v>
      </c>
      <c r="M5315" s="9">
        <v>5312</v>
      </c>
      <c r="N5315" s="9">
        <v>8</v>
      </c>
      <c r="O5315" s="14">
        <f>INDEX('Load Shapes - Day Type'!G:G,MATCH('Load Shapes - 8760'!$A5315,'Load Shapes - Day Type'!$K:$K,0))</f>
        <v>0.121</v>
      </c>
      <c r="P5315" s="14">
        <f>INDEX('Load Shapes - Day Type'!H:H,MATCH('Load Shapes - 8760'!$A5315,'Load Shapes - Day Type'!$K:$K,0))</f>
        <v>0.10100000000000001</v>
      </c>
      <c r="Q5315" s="15">
        <f>INDEX('Load Shapes - Day Type'!I:I,MATCH('Load Shapes - 8760'!$A5315,'Load Shapes - Day Type'!$K:$K,0))</f>
        <v>1.6633672687580014</v>
      </c>
      <c r="R5315" s="15">
        <f>INDEX('Load Shapes - Day Type'!J:J,MATCH('Load Shapes - 8760'!$A5315,'Load Shapes - Day Type'!$K:$K,0))</f>
        <v>0.20126743951971818</v>
      </c>
      <c r="S5315" s="47">
        <f t="shared" si="332"/>
        <v>1.2382709643879452E-4</v>
      </c>
    </row>
    <row r="5316" spans="1:19" x14ac:dyDescent="0.2">
      <c r="A5316" s="45" t="str">
        <f t="shared" ref="A5316:A5379" si="333">_xlfn.CONCAT(G5316,K5316,N5316)</f>
        <v>AugustWeekday9</v>
      </c>
      <c r="E5316" s="9">
        <v>2017</v>
      </c>
      <c r="F5316" s="9">
        <v>8</v>
      </c>
      <c r="G5316" s="9" t="s">
        <v>13</v>
      </c>
      <c r="H5316" s="9">
        <v>10</v>
      </c>
      <c r="I5316" s="24" t="s">
        <v>189</v>
      </c>
      <c r="J5316" s="25" t="str">
        <f t="shared" ref="J5316:J5379" si="334">IF(_xlfn.CONCAT(AW$4,AX$4)=_xlfn.CONCAT(F5316,H5316),"Holiday",IF(_xlfn.CONCAT(AW$5,AX$5)=_xlfn.CONCAT(F5316,H5316),"Holiday",IF(_xlfn.CONCAT(AW$6,AX$6)=_xlfn.CONCAT(F5316,H5316),"Holiday",IF(_xlfn.CONCAT(AW$7,AX$7)=_xlfn.CONCAT(F5316,H5316),"Holiday",IF(_xlfn.CONCAT(AW$8,AX$8)=_xlfn.CONCAT(F5316,H5316),"Holiday",IF(_xlfn.CONCAT(AW$9,AX$9)=_xlfn.CONCAT(F5316,H5316),"Holiday",IF(_xlfn.CONCAT(AW$10,AX$10)=_xlfn.CONCAT(F5316,H5316),"Holiday",IF(_xlfn.CONCAT(AW$11,AX$11)=_xlfn.CONCAT(F5316,H5316),"Holiday",IF(_xlfn.CONCAT(AW$12,AX$12)=_xlfn.CONCAT(F5316,H5316),"Holiday",IF(_xlfn.CONCAT(AW$13,AX$13)=_xlfn.CONCAT(F5316,H5316),"Holiday",""))))))))))</f>
        <v/>
      </c>
      <c r="K5316" s="25" t="str">
        <f t="shared" si="331"/>
        <v>Weekday</v>
      </c>
      <c r="L5316" s="25" t="s">
        <v>176</v>
      </c>
      <c r="M5316" s="9">
        <v>5313</v>
      </c>
      <c r="N5316" s="9">
        <v>9</v>
      </c>
      <c r="O5316" s="14">
        <f>INDEX('Load Shapes - Day Type'!G:G,MATCH('Load Shapes - 8760'!$A5316,'Load Shapes - Day Type'!$K:$K,0))</f>
        <v>0.124</v>
      </c>
      <c r="P5316" s="14">
        <f>INDEX('Load Shapes - Day Type'!H:H,MATCH('Load Shapes - 8760'!$A5316,'Load Shapes - Day Type'!$K:$K,0))</f>
        <v>0.107</v>
      </c>
      <c r="Q5316" s="15">
        <f>INDEX('Load Shapes - Day Type'!I:I,MATCH('Load Shapes - 8760'!$A5316,'Load Shapes - Day Type'!$K:$K,0))</f>
        <v>1.6633672687580014</v>
      </c>
      <c r="R5316" s="15">
        <f>INDEX('Load Shapes - Day Type'!J:J,MATCH('Load Shapes - 8760'!$A5316,'Load Shapes - Day Type'!$K:$K,0))</f>
        <v>0.20625754132599217</v>
      </c>
      <c r="S5316" s="47">
        <f t="shared" si="332"/>
        <v>1.2689718973892992E-4</v>
      </c>
    </row>
    <row r="5317" spans="1:19" x14ac:dyDescent="0.2">
      <c r="A5317" s="45" t="str">
        <f t="shared" si="333"/>
        <v>AugustWeekday10</v>
      </c>
      <c r="E5317" s="9">
        <v>2017</v>
      </c>
      <c r="F5317" s="9">
        <v>8</v>
      </c>
      <c r="G5317" s="9" t="s">
        <v>13</v>
      </c>
      <c r="H5317" s="9">
        <v>10</v>
      </c>
      <c r="I5317" s="24" t="s">
        <v>189</v>
      </c>
      <c r="J5317" s="25" t="str">
        <f t="shared" si="334"/>
        <v/>
      </c>
      <c r="K5317" s="25" t="str">
        <f t="shared" ref="K5317:K5380" si="335">IF(J5317="Holiday","Weekend/Holiday",IF(I5317="Sun","Weekend/Holiday",IF(I5317="Sat","Weekend/Holiday","Weekday")))</f>
        <v>Weekday</v>
      </c>
      <c r="L5317" s="25" t="s">
        <v>176</v>
      </c>
      <c r="M5317" s="9">
        <v>5314</v>
      </c>
      <c r="N5317" s="9">
        <v>10</v>
      </c>
      <c r="O5317" s="14">
        <f>INDEX('Load Shapes - Day Type'!G:G,MATCH('Load Shapes - 8760'!$A5317,'Load Shapes - Day Type'!$K:$K,0))</f>
        <v>0.13100000000000001</v>
      </c>
      <c r="P5317" s="14">
        <f>INDEX('Load Shapes - Day Type'!H:H,MATCH('Load Shapes - 8760'!$A5317,'Load Shapes - Day Type'!$K:$K,0))</f>
        <v>0.107</v>
      </c>
      <c r="Q5317" s="15">
        <f>INDEX('Load Shapes - Day Type'!I:I,MATCH('Load Shapes - 8760'!$A5317,'Load Shapes - Day Type'!$K:$K,0))</f>
        <v>1.6633672687580014</v>
      </c>
      <c r="R5317" s="15">
        <f>INDEX('Load Shapes - Day Type'!J:J,MATCH('Load Shapes - 8760'!$A5317,'Load Shapes - Day Type'!$K:$K,0))</f>
        <v>0.21790111220729819</v>
      </c>
      <c r="S5317" s="47">
        <f t="shared" ref="S5317:S5380" si="336">O5317/$O$1</f>
        <v>1.3406074077257918E-4</v>
      </c>
    </row>
    <row r="5318" spans="1:19" x14ac:dyDescent="0.2">
      <c r="A5318" s="45" t="str">
        <f t="shared" si="333"/>
        <v>AugustWeekday11</v>
      </c>
      <c r="E5318" s="9">
        <v>2017</v>
      </c>
      <c r="F5318" s="9">
        <v>8</v>
      </c>
      <c r="G5318" s="9" t="s">
        <v>13</v>
      </c>
      <c r="H5318" s="9">
        <v>10</v>
      </c>
      <c r="I5318" s="24" t="s">
        <v>189</v>
      </c>
      <c r="J5318" s="25" t="str">
        <f t="shared" si="334"/>
        <v/>
      </c>
      <c r="K5318" s="25" t="str">
        <f t="shared" si="335"/>
        <v>Weekday</v>
      </c>
      <c r="L5318" s="25" t="s">
        <v>176</v>
      </c>
      <c r="M5318" s="9">
        <v>5315</v>
      </c>
      <c r="N5318" s="9">
        <v>11</v>
      </c>
      <c r="O5318" s="14">
        <f>INDEX('Load Shapes - Day Type'!G:G,MATCH('Load Shapes - 8760'!$A5318,'Load Shapes - Day Type'!$K:$K,0))</f>
        <v>0.13100000000000001</v>
      </c>
      <c r="P5318" s="14">
        <f>INDEX('Load Shapes - Day Type'!H:H,MATCH('Load Shapes - 8760'!$A5318,'Load Shapes - Day Type'!$K:$K,0))</f>
        <v>0.109</v>
      </c>
      <c r="Q5318" s="15">
        <f>INDEX('Load Shapes - Day Type'!I:I,MATCH('Load Shapes - 8760'!$A5318,'Load Shapes - Day Type'!$K:$K,0))</f>
        <v>1.6633672687580014</v>
      </c>
      <c r="R5318" s="15">
        <f>INDEX('Load Shapes - Day Type'!J:J,MATCH('Load Shapes - 8760'!$A5318,'Load Shapes - Day Type'!$K:$K,0))</f>
        <v>0.21790111220729819</v>
      </c>
      <c r="S5318" s="47">
        <f t="shared" si="336"/>
        <v>1.3406074077257918E-4</v>
      </c>
    </row>
    <row r="5319" spans="1:19" x14ac:dyDescent="0.2">
      <c r="A5319" s="45" t="str">
        <f t="shared" si="333"/>
        <v>AugustWeekday12</v>
      </c>
      <c r="E5319" s="9">
        <v>2017</v>
      </c>
      <c r="F5319" s="9">
        <v>8</v>
      </c>
      <c r="G5319" s="9" t="s">
        <v>13</v>
      </c>
      <c r="H5319" s="9">
        <v>10</v>
      </c>
      <c r="I5319" s="24" t="s">
        <v>189</v>
      </c>
      <c r="J5319" s="25" t="str">
        <f t="shared" si="334"/>
        <v/>
      </c>
      <c r="K5319" s="25" t="str">
        <f t="shared" si="335"/>
        <v>Weekday</v>
      </c>
      <c r="L5319" s="25" t="s">
        <v>176</v>
      </c>
      <c r="M5319" s="9">
        <v>5316</v>
      </c>
      <c r="N5319" s="9">
        <v>12</v>
      </c>
      <c r="O5319" s="14">
        <f>INDEX('Load Shapes - Day Type'!G:G,MATCH('Load Shapes - 8760'!$A5319,'Load Shapes - Day Type'!$K:$K,0))</f>
        <v>0.128</v>
      </c>
      <c r="P5319" s="14">
        <f>INDEX('Load Shapes - Day Type'!H:H,MATCH('Load Shapes - 8760'!$A5319,'Load Shapes - Day Type'!$K:$K,0))</f>
        <v>0.111</v>
      </c>
      <c r="Q5319" s="15">
        <f>INDEX('Load Shapes - Day Type'!I:I,MATCH('Load Shapes - 8760'!$A5319,'Load Shapes - Day Type'!$K:$K,0))</f>
        <v>1.6633672687580014</v>
      </c>
      <c r="R5319" s="15">
        <f>INDEX('Load Shapes - Day Type'!J:J,MATCH('Load Shapes - 8760'!$A5319,'Load Shapes - Day Type'!$K:$K,0))</f>
        <v>0.2129110104010242</v>
      </c>
      <c r="S5319" s="47">
        <f t="shared" si="336"/>
        <v>1.3099064747244379E-4</v>
      </c>
    </row>
    <row r="5320" spans="1:19" x14ac:dyDescent="0.2">
      <c r="A5320" s="45" t="str">
        <f t="shared" si="333"/>
        <v>AugustWeekday13</v>
      </c>
      <c r="E5320" s="9">
        <v>2017</v>
      </c>
      <c r="F5320" s="9">
        <v>8</v>
      </c>
      <c r="G5320" s="9" t="s">
        <v>13</v>
      </c>
      <c r="H5320" s="9">
        <v>10</v>
      </c>
      <c r="I5320" s="24" t="s">
        <v>189</v>
      </c>
      <c r="J5320" s="25" t="str">
        <f t="shared" si="334"/>
        <v/>
      </c>
      <c r="K5320" s="25" t="str">
        <f t="shared" si="335"/>
        <v>Weekday</v>
      </c>
      <c r="L5320" s="25" t="s">
        <v>176</v>
      </c>
      <c r="M5320" s="9">
        <v>5317</v>
      </c>
      <c r="N5320" s="9">
        <v>13</v>
      </c>
      <c r="O5320" s="14">
        <f>INDEX('Load Shapes - Day Type'!G:G,MATCH('Load Shapes - 8760'!$A5320,'Load Shapes - Day Type'!$K:$K,0))</f>
        <v>0.129</v>
      </c>
      <c r="P5320" s="14">
        <f>INDEX('Load Shapes - Day Type'!H:H,MATCH('Load Shapes - 8760'!$A5320,'Load Shapes - Day Type'!$K:$K,0))</f>
        <v>0.109</v>
      </c>
      <c r="Q5320" s="15">
        <f>INDEX('Load Shapes - Day Type'!I:I,MATCH('Load Shapes - 8760'!$A5320,'Load Shapes - Day Type'!$K:$K,0))</f>
        <v>1.6633672687580014</v>
      </c>
      <c r="R5320" s="15">
        <f>INDEX('Load Shapes - Day Type'!J:J,MATCH('Load Shapes - 8760'!$A5320,'Load Shapes - Day Type'!$K:$K,0))</f>
        <v>0.21457437766978218</v>
      </c>
      <c r="S5320" s="47">
        <f t="shared" si="336"/>
        <v>1.3201401190582226E-4</v>
      </c>
    </row>
    <row r="5321" spans="1:19" x14ac:dyDescent="0.2">
      <c r="A5321" s="45" t="str">
        <f t="shared" si="333"/>
        <v>AugustWeekday14</v>
      </c>
      <c r="E5321" s="9">
        <v>2017</v>
      </c>
      <c r="F5321" s="9">
        <v>8</v>
      </c>
      <c r="G5321" s="9" t="s">
        <v>13</v>
      </c>
      <c r="H5321" s="9">
        <v>10</v>
      </c>
      <c r="I5321" s="24" t="s">
        <v>189</v>
      </c>
      <c r="J5321" s="25" t="str">
        <f t="shared" si="334"/>
        <v/>
      </c>
      <c r="K5321" s="25" t="str">
        <f t="shared" si="335"/>
        <v>Weekday</v>
      </c>
      <c r="L5321" s="25" t="s">
        <v>176</v>
      </c>
      <c r="M5321" s="9">
        <v>5318</v>
      </c>
      <c r="N5321" s="9">
        <v>14</v>
      </c>
      <c r="O5321" s="14">
        <f>INDEX('Load Shapes - Day Type'!G:G,MATCH('Load Shapes - 8760'!$A5321,'Load Shapes - Day Type'!$K:$K,0))</f>
        <v>0.121</v>
      </c>
      <c r="P5321" s="14">
        <f>INDEX('Load Shapes - Day Type'!H:H,MATCH('Load Shapes - 8760'!$A5321,'Load Shapes - Day Type'!$K:$K,0))</f>
        <v>0.11600000000000001</v>
      </c>
      <c r="Q5321" s="15">
        <f>INDEX('Load Shapes - Day Type'!I:I,MATCH('Load Shapes - 8760'!$A5321,'Load Shapes - Day Type'!$K:$K,0))</f>
        <v>1.6633672687580014</v>
      </c>
      <c r="R5321" s="15">
        <f>INDEX('Load Shapes - Day Type'!J:J,MATCH('Load Shapes - 8760'!$A5321,'Load Shapes - Day Type'!$K:$K,0))</f>
        <v>0.20126743951971818</v>
      </c>
      <c r="S5321" s="47">
        <f t="shared" si="336"/>
        <v>1.2382709643879452E-4</v>
      </c>
    </row>
    <row r="5322" spans="1:19" x14ac:dyDescent="0.2">
      <c r="A5322" s="45" t="str">
        <f t="shared" si="333"/>
        <v>AugustWeekday15</v>
      </c>
      <c r="E5322" s="9">
        <v>2017</v>
      </c>
      <c r="F5322" s="9">
        <v>8</v>
      </c>
      <c r="G5322" s="9" t="s">
        <v>13</v>
      </c>
      <c r="H5322" s="9">
        <v>10</v>
      </c>
      <c r="I5322" s="24" t="s">
        <v>189</v>
      </c>
      <c r="J5322" s="25" t="str">
        <f t="shared" si="334"/>
        <v/>
      </c>
      <c r="K5322" s="25" t="str">
        <f t="shared" si="335"/>
        <v>Weekday</v>
      </c>
      <c r="L5322" s="25" t="s">
        <v>176</v>
      </c>
      <c r="M5322" s="9">
        <v>5319</v>
      </c>
      <c r="N5322" s="9">
        <v>15</v>
      </c>
      <c r="O5322" s="14">
        <f>INDEX('Load Shapes - Day Type'!G:G,MATCH('Load Shapes - 8760'!$A5322,'Load Shapes - Day Type'!$K:$K,0))</f>
        <v>0.11899999999999999</v>
      </c>
      <c r="P5322" s="14">
        <f>INDEX('Load Shapes - Day Type'!H:H,MATCH('Load Shapes - 8760'!$A5322,'Load Shapes - Day Type'!$K:$K,0))</f>
        <v>0.114</v>
      </c>
      <c r="Q5322" s="15">
        <f>INDEX('Load Shapes - Day Type'!I:I,MATCH('Load Shapes - 8760'!$A5322,'Load Shapes - Day Type'!$K:$K,0))</f>
        <v>1.6633672687580014</v>
      </c>
      <c r="R5322" s="15">
        <f>INDEX('Load Shapes - Day Type'!J:J,MATCH('Load Shapes - 8760'!$A5322,'Load Shapes - Day Type'!$K:$K,0))</f>
        <v>0.19794070498220218</v>
      </c>
      <c r="S5322" s="47">
        <f t="shared" si="336"/>
        <v>1.2178036757203758E-4</v>
      </c>
    </row>
    <row r="5323" spans="1:19" x14ac:dyDescent="0.2">
      <c r="A5323" s="45" t="str">
        <f t="shared" si="333"/>
        <v>AugustWeekday16</v>
      </c>
      <c r="E5323" s="9">
        <v>2017</v>
      </c>
      <c r="F5323" s="9">
        <v>8</v>
      </c>
      <c r="G5323" s="9" t="s">
        <v>13</v>
      </c>
      <c r="H5323" s="9">
        <v>10</v>
      </c>
      <c r="I5323" s="24" t="s">
        <v>189</v>
      </c>
      <c r="J5323" s="25" t="str">
        <f t="shared" si="334"/>
        <v/>
      </c>
      <c r="K5323" s="25" t="str">
        <f t="shared" si="335"/>
        <v>Weekday</v>
      </c>
      <c r="L5323" s="25" t="s">
        <v>176</v>
      </c>
      <c r="M5323" s="9">
        <v>5320</v>
      </c>
      <c r="N5323" s="9">
        <v>16</v>
      </c>
      <c r="O5323" s="14">
        <f>INDEX('Load Shapes - Day Type'!G:G,MATCH('Load Shapes - 8760'!$A5323,'Load Shapes - Day Type'!$K:$K,0))</f>
        <v>0.11700000000000001</v>
      </c>
      <c r="P5323" s="14">
        <f>INDEX('Load Shapes - Day Type'!H:H,MATCH('Load Shapes - 8760'!$A5323,'Load Shapes - Day Type'!$K:$K,0))</f>
        <v>0.112</v>
      </c>
      <c r="Q5323" s="15">
        <f>INDEX('Load Shapes - Day Type'!I:I,MATCH('Load Shapes - 8760'!$A5323,'Load Shapes - Day Type'!$K:$K,0))</f>
        <v>1.6633672687580014</v>
      </c>
      <c r="R5323" s="15">
        <f>INDEX('Load Shapes - Day Type'!J:J,MATCH('Load Shapes - 8760'!$A5323,'Load Shapes - Day Type'!$K:$K,0))</f>
        <v>0.19461397044468617</v>
      </c>
      <c r="S5323" s="47">
        <f t="shared" si="336"/>
        <v>1.1973363870528065E-4</v>
      </c>
    </row>
    <row r="5324" spans="1:19" x14ac:dyDescent="0.2">
      <c r="A5324" s="45" t="str">
        <f t="shared" si="333"/>
        <v>AugustWeekday17</v>
      </c>
      <c r="E5324" s="9">
        <v>2017</v>
      </c>
      <c r="F5324" s="9">
        <v>8</v>
      </c>
      <c r="G5324" s="9" t="s">
        <v>13</v>
      </c>
      <c r="H5324" s="9">
        <v>10</v>
      </c>
      <c r="I5324" s="24" t="s">
        <v>189</v>
      </c>
      <c r="J5324" s="25" t="str">
        <f t="shared" si="334"/>
        <v/>
      </c>
      <c r="K5324" s="25" t="str">
        <f t="shared" si="335"/>
        <v>Weekday</v>
      </c>
      <c r="L5324" s="25" t="s">
        <v>176</v>
      </c>
      <c r="M5324" s="9">
        <v>5321</v>
      </c>
      <c r="N5324" s="9">
        <v>17</v>
      </c>
      <c r="O5324" s="14">
        <f>INDEX('Load Shapes - Day Type'!G:G,MATCH('Load Shapes - 8760'!$A5324,'Load Shapes - Day Type'!$K:$K,0))</f>
        <v>0.11899999999999999</v>
      </c>
      <c r="P5324" s="14">
        <f>INDEX('Load Shapes - Day Type'!H:H,MATCH('Load Shapes - 8760'!$A5324,'Load Shapes - Day Type'!$K:$K,0))</f>
        <v>0.107</v>
      </c>
      <c r="Q5324" s="15">
        <f>INDEX('Load Shapes - Day Type'!I:I,MATCH('Load Shapes - 8760'!$A5324,'Load Shapes - Day Type'!$K:$K,0))</f>
        <v>1.6633672687580014</v>
      </c>
      <c r="R5324" s="15">
        <f>INDEX('Load Shapes - Day Type'!J:J,MATCH('Load Shapes - 8760'!$A5324,'Load Shapes - Day Type'!$K:$K,0))</f>
        <v>0.19794070498220218</v>
      </c>
      <c r="S5324" s="47">
        <f t="shared" si="336"/>
        <v>1.2178036757203758E-4</v>
      </c>
    </row>
    <row r="5325" spans="1:19" x14ac:dyDescent="0.2">
      <c r="A5325" s="45" t="str">
        <f t="shared" si="333"/>
        <v>AugustWeekday18</v>
      </c>
      <c r="E5325" s="9">
        <v>2017</v>
      </c>
      <c r="F5325" s="9">
        <v>8</v>
      </c>
      <c r="G5325" s="9" t="s">
        <v>13</v>
      </c>
      <c r="H5325" s="9">
        <v>10</v>
      </c>
      <c r="I5325" s="24" t="s">
        <v>189</v>
      </c>
      <c r="J5325" s="25" t="str">
        <f t="shared" si="334"/>
        <v/>
      </c>
      <c r="K5325" s="25" t="str">
        <f t="shared" si="335"/>
        <v>Weekday</v>
      </c>
      <c r="L5325" s="25" t="s">
        <v>176</v>
      </c>
      <c r="M5325" s="9">
        <v>5322</v>
      </c>
      <c r="N5325" s="9">
        <v>18</v>
      </c>
      <c r="O5325" s="14">
        <f>INDEX('Load Shapes - Day Type'!G:G,MATCH('Load Shapes - 8760'!$A5325,'Load Shapes - Day Type'!$K:$K,0))</f>
        <v>0.126</v>
      </c>
      <c r="P5325" s="14">
        <f>INDEX('Load Shapes - Day Type'!H:H,MATCH('Load Shapes - 8760'!$A5325,'Load Shapes - Day Type'!$K:$K,0))</f>
        <v>9.8000000000000004E-2</v>
      </c>
      <c r="Q5325" s="15">
        <f>INDEX('Load Shapes - Day Type'!I:I,MATCH('Load Shapes - 8760'!$A5325,'Load Shapes - Day Type'!$K:$K,0))</f>
        <v>1.6633672687580014</v>
      </c>
      <c r="R5325" s="15">
        <f>INDEX('Load Shapes - Day Type'!J:J,MATCH('Load Shapes - 8760'!$A5325,'Load Shapes - Day Type'!$K:$K,0))</f>
        <v>0.2095842758635082</v>
      </c>
      <c r="S5325" s="47">
        <f t="shared" si="336"/>
        <v>1.2894391860568684E-4</v>
      </c>
    </row>
    <row r="5326" spans="1:19" x14ac:dyDescent="0.2">
      <c r="A5326" s="45" t="str">
        <f t="shared" si="333"/>
        <v>AugustWeekday19</v>
      </c>
      <c r="E5326" s="9">
        <v>2017</v>
      </c>
      <c r="F5326" s="9">
        <v>8</v>
      </c>
      <c r="G5326" s="9" t="s">
        <v>13</v>
      </c>
      <c r="H5326" s="9">
        <v>10</v>
      </c>
      <c r="I5326" s="24" t="s">
        <v>189</v>
      </c>
      <c r="J5326" s="25" t="str">
        <f t="shared" si="334"/>
        <v/>
      </c>
      <c r="K5326" s="25" t="str">
        <f t="shared" si="335"/>
        <v>Weekday</v>
      </c>
      <c r="L5326" s="25" t="s">
        <v>176</v>
      </c>
      <c r="M5326" s="9">
        <v>5323</v>
      </c>
      <c r="N5326" s="9">
        <v>19</v>
      </c>
      <c r="O5326" s="14">
        <f>INDEX('Load Shapes - Day Type'!G:G,MATCH('Load Shapes - 8760'!$A5326,'Load Shapes - Day Type'!$K:$K,0))</f>
        <v>0.127</v>
      </c>
      <c r="P5326" s="14">
        <f>INDEX('Load Shapes - Day Type'!H:H,MATCH('Load Shapes - 8760'!$A5326,'Load Shapes - Day Type'!$K:$K,0))</f>
        <v>9.2999999999999999E-2</v>
      </c>
      <c r="Q5326" s="15">
        <f>INDEX('Load Shapes - Day Type'!I:I,MATCH('Load Shapes - 8760'!$A5326,'Load Shapes - Day Type'!$K:$K,0))</f>
        <v>1.6633672687580014</v>
      </c>
      <c r="R5326" s="15">
        <f>INDEX('Load Shapes - Day Type'!J:J,MATCH('Load Shapes - 8760'!$A5326,'Load Shapes - Day Type'!$K:$K,0))</f>
        <v>0.21124764313226618</v>
      </c>
      <c r="S5326" s="47">
        <f t="shared" si="336"/>
        <v>1.2996728303906531E-4</v>
      </c>
    </row>
    <row r="5327" spans="1:19" x14ac:dyDescent="0.2">
      <c r="A5327" s="45" t="str">
        <f t="shared" si="333"/>
        <v>AugustWeekday20</v>
      </c>
      <c r="E5327" s="9">
        <v>2017</v>
      </c>
      <c r="F5327" s="9">
        <v>8</v>
      </c>
      <c r="G5327" s="9" t="s">
        <v>13</v>
      </c>
      <c r="H5327" s="9">
        <v>10</v>
      </c>
      <c r="I5327" s="24" t="s">
        <v>189</v>
      </c>
      <c r="J5327" s="25" t="str">
        <f t="shared" si="334"/>
        <v/>
      </c>
      <c r="K5327" s="25" t="str">
        <f t="shared" si="335"/>
        <v>Weekday</v>
      </c>
      <c r="L5327" s="25" t="s">
        <v>176</v>
      </c>
      <c r="M5327" s="9">
        <v>5324</v>
      </c>
      <c r="N5327" s="9">
        <v>20</v>
      </c>
      <c r="O5327" s="14">
        <f>INDEX('Load Shapes - Day Type'!G:G,MATCH('Load Shapes - 8760'!$A5327,'Load Shapes - Day Type'!$K:$K,0))</f>
        <v>0.14000000000000001</v>
      </c>
      <c r="P5327" s="14">
        <f>INDEX('Load Shapes - Day Type'!H:H,MATCH('Load Shapes - 8760'!$A5327,'Load Shapes - Day Type'!$K:$K,0))</f>
        <v>8.4000000000000005E-2</v>
      </c>
      <c r="Q5327" s="15">
        <f>INDEX('Load Shapes - Day Type'!I:I,MATCH('Load Shapes - 8760'!$A5327,'Load Shapes - Day Type'!$K:$K,0))</f>
        <v>1.6633672687580014</v>
      </c>
      <c r="R5327" s="15">
        <f>INDEX('Load Shapes - Day Type'!J:J,MATCH('Load Shapes - 8760'!$A5327,'Load Shapes - Day Type'!$K:$K,0))</f>
        <v>0.23287141762612024</v>
      </c>
      <c r="S5327" s="47">
        <f t="shared" si="336"/>
        <v>1.432710206729854E-4</v>
      </c>
    </row>
    <row r="5328" spans="1:19" x14ac:dyDescent="0.2">
      <c r="A5328" s="45" t="str">
        <f t="shared" si="333"/>
        <v>AugustWeekday21</v>
      </c>
      <c r="E5328" s="9">
        <v>2017</v>
      </c>
      <c r="F5328" s="9">
        <v>8</v>
      </c>
      <c r="G5328" s="9" t="s">
        <v>13</v>
      </c>
      <c r="H5328" s="9">
        <v>10</v>
      </c>
      <c r="I5328" s="24" t="s">
        <v>189</v>
      </c>
      <c r="J5328" s="25" t="str">
        <f t="shared" si="334"/>
        <v/>
      </c>
      <c r="K5328" s="25" t="str">
        <f t="shared" si="335"/>
        <v>Weekday</v>
      </c>
      <c r="L5328" s="25" t="s">
        <v>176</v>
      </c>
      <c r="M5328" s="9">
        <v>5325</v>
      </c>
      <c r="N5328" s="9">
        <v>21</v>
      </c>
      <c r="O5328" s="14">
        <f>INDEX('Load Shapes - Day Type'!G:G,MATCH('Load Shapes - 8760'!$A5328,'Load Shapes - Day Type'!$K:$K,0))</f>
        <v>0.159</v>
      </c>
      <c r="P5328" s="14">
        <f>INDEX('Load Shapes - Day Type'!H:H,MATCH('Load Shapes - 8760'!$A5328,'Load Shapes - Day Type'!$K:$K,0))</f>
        <v>7.4999999999999997E-2</v>
      </c>
      <c r="Q5328" s="15">
        <f>INDEX('Load Shapes - Day Type'!I:I,MATCH('Load Shapes - 8760'!$A5328,'Load Shapes - Day Type'!$K:$K,0))</f>
        <v>1.6633672687580014</v>
      </c>
      <c r="R5328" s="15">
        <f>INDEX('Load Shapes - Day Type'!J:J,MATCH('Load Shapes - 8760'!$A5328,'Load Shapes - Day Type'!$K:$K,0))</f>
        <v>0.26447539573252221</v>
      </c>
      <c r="S5328" s="47">
        <f t="shared" si="336"/>
        <v>1.6271494490717627E-4</v>
      </c>
    </row>
    <row r="5329" spans="1:19" x14ac:dyDescent="0.2">
      <c r="A5329" s="45" t="str">
        <f t="shared" si="333"/>
        <v>AugustWeekday22</v>
      </c>
      <c r="E5329" s="9">
        <v>2017</v>
      </c>
      <c r="F5329" s="9">
        <v>8</v>
      </c>
      <c r="G5329" s="9" t="s">
        <v>13</v>
      </c>
      <c r="H5329" s="9">
        <v>10</v>
      </c>
      <c r="I5329" s="24" t="s">
        <v>189</v>
      </c>
      <c r="J5329" s="25" t="str">
        <f t="shared" si="334"/>
        <v/>
      </c>
      <c r="K5329" s="25" t="str">
        <f t="shared" si="335"/>
        <v>Weekday</v>
      </c>
      <c r="L5329" s="25" t="s">
        <v>176</v>
      </c>
      <c r="M5329" s="9">
        <v>5326</v>
      </c>
      <c r="N5329" s="9">
        <v>22</v>
      </c>
      <c r="O5329" s="14">
        <f>INDEX('Load Shapes - Day Type'!G:G,MATCH('Load Shapes - 8760'!$A5329,'Load Shapes - Day Type'!$K:$K,0))</f>
        <v>0.14299999999999999</v>
      </c>
      <c r="P5329" s="14">
        <f>INDEX('Load Shapes - Day Type'!H:H,MATCH('Load Shapes - 8760'!$A5329,'Load Shapes - Day Type'!$K:$K,0))</f>
        <v>7.3999999999999996E-2</v>
      </c>
      <c r="Q5329" s="15">
        <f>INDEX('Load Shapes - Day Type'!I:I,MATCH('Load Shapes - 8760'!$A5329,'Load Shapes - Day Type'!$K:$K,0))</f>
        <v>1.6633672687580014</v>
      </c>
      <c r="R5329" s="15">
        <f>INDEX('Load Shapes - Day Type'!J:J,MATCH('Load Shapes - 8760'!$A5329,'Load Shapes - Day Type'!$K:$K,0))</f>
        <v>0.2378615194323942</v>
      </c>
      <c r="S5329" s="47">
        <f t="shared" si="336"/>
        <v>1.4634111397312076E-4</v>
      </c>
    </row>
    <row r="5330" spans="1:19" x14ac:dyDescent="0.2">
      <c r="A5330" s="45" t="str">
        <f t="shared" si="333"/>
        <v>AugustWeekday23</v>
      </c>
      <c r="E5330" s="9">
        <v>2017</v>
      </c>
      <c r="F5330" s="9">
        <v>8</v>
      </c>
      <c r="G5330" s="9" t="s">
        <v>13</v>
      </c>
      <c r="H5330" s="9">
        <v>10</v>
      </c>
      <c r="I5330" s="24" t="s">
        <v>189</v>
      </c>
      <c r="J5330" s="25" t="str">
        <f t="shared" si="334"/>
        <v/>
      </c>
      <c r="K5330" s="25" t="str">
        <f t="shared" si="335"/>
        <v>Weekday</v>
      </c>
      <c r="L5330" s="25" t="s">
        <v>176</v>
      </c>
      <c r="M5330" s="9">
        <v>5327</v>
      </c>
      <c r="N5330" s="9">
        <v>23</v>
      </c>
      <c r="O5330" s="14">
        <f>INDEX('Load Shapes - Day Type'!G:G,MATCH('Load Shapes - 8760'!$A5330,'Load Shapes - Day Type'!$K:$K,0))</f>
        <v>9.6000000000000002E-2</v>
      </c>
      <c r="P5330" s="14">
        <f>INDEX('Load Shapes - Day Type'!H:H,MATCH('Load Shapes - 8760'!$A5330,'Load Shapes - Day Type'!$K:$K,0))</f>
        <v>7.6999999999999999E-2</v>
      </c>
      <c r="Q5330" s="15">
        <f>INDEX('Load Shapes - Day Type'!I:I,MATCH('Load Shapes - 8760'!$A5330,'Load Shapes - Day Type'!$K:$K,0))</f>
        <v>1.6633672687580014</v>
      </c>
      <c r="R5330" s="15">
        <f>INDEX('Load Shapes - Day Type'!J:J,MATCH('Load Shapes - 8760'!$A5330,'Load Shapes - Day Type'!$K:$K,0))</f>
        <v>0.15968325780076814</v>
      </c>
      <c r="S5330" s="47">
        <f t="shared" si="336"/>
        <v>9.8242985604332834E-5</v>
      </c>
    </row>
    <row r="5331" spans="1:19" x14ac:dyDescent="0.2">
      <c r="A5331" s="45" t="str">
        <f t="shared" si="333"/>
        <v>AugustWeekday24</v>
      </c>
      <c r="E5331" s="9">
        <v>2017</v>
      </c>
      <c r="F5331" s="9">
        <v>8</v>
      </c>
      <c r="G5331" s="9" t="s">
        <v>13</v>
      </c>
      <c r="H5331" s="9">
        <v>10</v>
      </c>
      <c r="I5331" s="24" t="s">
        <v>189</v>
      </c>
      <c r="J5331" s="25" t="str">
        <f t="shared" si="334"/>
        <v/>
      </c>
      <c r="K5331" s="25" t="str">
        <f t="shared" si="335"/>
        <v>Weekday</v>
      </c>
      <c r="L5331" s="25" t="s">
        <v>177</v>
      </c>
      <c r="M5331" s="9">
        <v>5328</v>
      </c>
      <c r="N5331" s="9">
        <v>24</v>
      </c>
      <c r="O5331" s="14">
        <f>INDEX('Load Shapes - Day Type'!G:G,MATCH('Load Shapes - 8760'!$A5331,'Load Shapes - Day Type'!$K:$K,0))</f>
        <v>5.5E-2</v>
      </c>
      <c r="P5331" s="14">
        <f>INDEX('Load Shapes - Day Type'!H:H,MATCH('Load Shapes - 8760'!$A5331,'Load Shapes - Day Type'!$K:$K,0))</f>
        <v>9.5000000000000001E-2</v>
      </c>
      <c r="Q5331" s="15">
        <f>INDEX('Load Shapes - Day Type'!I:I,MATCH('Load Shapes - 8760'!$A5331,'Load Shapes - Day Type'!$K:$K,0))</f>
        <v>1.6633672687580014</v>
      </c>
      <c r="R5331" s="15">
        <f>INDEX('Load Shapes - Day Type'!J:J,MATCH('Load Shapes - 8760'!$A5331,'Load Shapes - Day Type'!$K:$K,0))</f>
        <v>9.1485199781690077E-2</v>
      </c>
      <c r="S5331" s="47">
        <f t="shared" si="336"/>
        <v>5.6285043835815688E-5</v>
      </c>
    </row>
    <row r="5332" spans="1:19" x14ac:dyDescent="0.2">
      <c r="A5332" s="45" t="str">
        <f t="shared" si="333"/>
        <v>AugustWeekday1</v>
      </c>
      <c r="E5332" s="9">
        <v>2017</v>
      </c>
      <c r="F5332" s="9">
        <v>8</v>
      </c>
      <c r="G5332" s="9" t="s">
        <v>13</v>
      </c>
      <c r="H5332" s="9">
        <v>11</v>
      </c>
      <c r="I5332" s="24" t="s">
        <v>186</v>
      </c>
      <c r="J5332" s="25" t="str">
        <f t="shared" si="334"/>
        <v/>
      </c>
      <c r="K5332" s="25" t="str">
        <f t="shared" si="335"/>
        <v>Weekday</v>
      </c>
      <c r="L5332" s="25" t="s">
        <v>177</v>
      </c>
      <c r="M5332" s="9">
        <v>5329</v>
      </c>
      <c r="N5332" s="9">
        <v>1</v>
      </c>
      <c r="O5332" s="14">
        <f>INDEX('Load Shapes - Day Type'!G:G,MATCH('Load Shapes - 8760'!$A5332,'Load Shapes - Day Type'!$K:$K,0))</f>
        <v>3.3000000000000002E-2</v>
      </c>
      <c r="P5332" s="14">
        <f>INDEX('Load Shapes - Day Type'!H:H,MATCH('Load Shapes - 8760'!$A5332,'Load Shapes - Day Type'!$K:$K,0))</f>
        <v>0.158</v>
      </c>
      <c r="Q5332" s="15">
        <f>INDEX('Load Shapes - Day Type'!I:I,MATCH('Load Shapes - 8760'!$A5332,'Load Shapes - Day Type'!$K:$K,0))</f>
        <v>1.6633672687580014</v>
      </c>
      <c r="R5332" s="15">
        <f>INDEX('Load Shapes - Day Type'!J:J,MATCH('Load Shapes - 8760'!$A5332,'Load Shapes - Day Type'!$K:$K,0))</f>
        <v>5.489111986901405E-2</v>
      </c>
      <c r="S5332" s="47">
        <f t="shared" si="336"/>
        <v>3.3771026301489414E-5</v>
      </c>
    </row>
    <row r="5333" spans="1:19" x14ac:dyDescent="0.2">
      <c r="A5333" s="45" t="str">
        <f t="shared" si="333"/>
        <v>AugustWeekday2</v>
      </c>
      <c r="E5333" s="9">
        <v>2017</v>
      </c>
      <c r="F5333" s="9">
        <v>8</v>
      </c>
      <c r="G5333" s="9" t="s">
        <v>13</v>
      </c>
      <c r="H5333" s="9">
        <v>11</v>
      </c>
      <c r="I5333" s="24" t="s">
        <v>186</v>
      </c>
      <c r="J5333" s="25" t="str">
        <f t="shared" si="334"/>
        <v/>
      </c>
      <c r="K5333" s="25" t="str">
        <f t="shared" si="335"/>
        <v>Weekday</v>
      </c>
      <c r="L5333" s="25" t="s">
        <v>177</v>
      </c>
      <c r="M5333" s="9">
        <v>5330</v>
      </c>
      <c r="N5333" s="9">
        <v>2</v>
      </c>
      <c r="O5333" s="14">
        <f>INDEX('Load Shapes - Day Type'!G:G,MATCH('Load Shapes - 8760'!$A5333,'Load Shapes - Day Type'!$K:$K,0))</f>
        <v>2.5999999999999999E-2</v>
      </c>
      <c r="P5333" s="14">
        <f>INDEX('Load Shapes - Day Type'!H:H,MATCH('Load Shapes - 8760'!$A5333,'Load Shapes - Day Type'!$K:$K,0))</f>
        <v>0.216</v>
      </c>
      <c r="Q5333" s="15">
        <f>INDEX('Load Shapes - Day Type'!I:I,MATCH('Load Shapes - 8760'!$A5333,'Load Shapes - Day Type'!$K:$K,0))</f>
        <v>1.6633672687580014</v>
      </c>
      <c r="R5333" s="15">
        <f>INDEX('Load Shapes - Day Type'!J:J,MATCH('Load Shapes - 8760'!$A5333,'Load Shapes - Day Type'!$K:$K,0))</f>
        <v>4.3247548987708037E-2</v>
      </c>
      <c r="S5333" s="47">
        <f t="shared" si="336"/>
        <v>2.6607475267840143E-5</v>
      </c>
    </row>
    <row r="5334" spans="1:19" x14ac:dyDescent="0.2">
      <c r="A5334" s="45" t="str">
        <f t="shared" si="333"/>
        <v>AugustWeekday3</v>
      </c>
      <c r="E5334" s="9">
        <v>2017</v>
      </c>
      <c r="F5334" s="9">
        <v>8</v>
      </c>
      <c r="G5334" s="9" t="s">
        <v>13</v>
      </c>
      <c r="H5334" s="9">
        <v>11</v>
      </c>
      <c r="I5334" s="24" t="s">
        <v>186</v>
      </c>
      <c r="J5334" s="25" t="str">
        <f t="shared" si="334"/>
        <v/>
      </c>
      <c r="K5334" s="25" t="str">
        <f t="shared" si="335"/>
        <v>Weekday</v>
      </c>
      <c r="L5334" s="25" t="s">
        <v>177</v>
      </c>
      <c r="M5334" s="9">
        <v>5331</v>
      </c>
      <c r="N5334" s="9">
        <v>3</v>
      </c>
      <c r="O5334" s="14">
        <f>INDEX('Load Shapes - Day Type'!G:G,MATCH('Load Shapes - 8760'!$A5334,'Load Shapes - Day Type'!$K:$K,0))</f>
        <v>2.4E-2</v>
      </c>
      <c r="P5334" s="14">
        <f>INDEX('Load Shapes - Day Type'!H:H,MATCH('Load Shapes - 8760'!$A5334,'Load Shapes - Day Type'!$K:$K,0))</f>
        <v>0.24399999999999999</v>
      </c>
      <c r="Q5334" s="15">
        <f>INDEX('Load Shapes - Day Type'!I:I,MATCH('Load Shapes - 8760'!$A5334,'Load Shapes - Day Type'!$K:$K,0))</f>
        <v>1.6633672687580014</v>
      </c>
      <c r="R5334" s="15">
        <f>INDEX('Load Shapes - Day Type'!J:J,MATCH('Load Shapes - 8760'!$A5334,'Load Shapes - Day Type'!$K:$K,0))</f>
        <v>3.9920814450192035E-2</v>
      </c>
      <c r="S5334" s="47">
        <f t="shared" si="336"/>
        <v>2.4560746401083209E-5</v>
      </c>
    </row>
    <row r="5335" spans="1:19" x14ac:dyDescent="0.2">
      <c r="A5335" s="45" t="str">
        <f t="shared" si="333"/>
        <v>AugustWeekday4</v>
      </c>
      <c r="E5335" s="9">
        <v>2017</v>
      </c>
      <c r="F5335" s="9">
        <v>8</v>
      </c>
      <c r="G5335" s="9" t="s">
        <v>13</v>
      </c>
      <c r="H5335" s="9">
        <v>11</v>
      </c>
      <c r="I5335" s="24" t="s">
        <v>186</v>
      </c>
      <c r="J5335" s="25" t="str">
        <f t="shared" si="334"/>
        <v/>
      </c>
      <c r="K5335" s="25" t="str">
        <f t="shared" si="335"/>
        <v>Weekday</v>
      </c>
      <c r="L5335" s="25" t="s">
        <v>177</v>
      </c>
      <c r="M5335" s="9">
        <v>5332</v>
      </c>
      <c r="N5335" s="9">
        <v>4</v>
      </c>
      <c r="O5335" s="14">
        <f>INDEX('Load Shapes - Day Type'!G:G,MATCH('Load Shapes - 8760'!$A5335,'Load Shapes - Day Type'!$K:$K,0))</f>
        <v>2.5999999999999999E-2</v>
      </c>
      <c r="P5335" s="14">
        <f>INDEX('Load Shapes - Day Type'!H:H,MATCH('Load Shapes - 8760'!$A5335,'Load Shapes - Day Type'!$K:$K,0))</f>
        <v>0.23499999999999999</v>
      </c>
      <c r="Q5335" s="15">
        <f>INDEX('Load Shapes - Day Type'!I:I,MATCH('Load Shapes - 8760'!$A5335,'Load Shapes - Day Type'!$K:$K,0))</f>
        <v>1.6633672687580014</v>
      </c>
      <c r="R5335" s="15">
        <f>INDEX('Load Shapes - Day Type'!J:J,MATCH('Load Shapes - 8760'!$A5335,'Load Shapes - Day Type'!$K:$K,0))</f>
        <v>4.3247548987708037E-2</v>
      </c>
      <c r="S5335" s="47">
        <f t="shared" si="336"/>
        <v>2.6607475267840143E-5</v>
      </c>
    </row>
    <row r="5336" spans="1:19" x14ac:dyDescent="0.2">
      <c r="A5336" s="45" t="str">
        <f t="shared" si="333"/>
        <v>AugustWeekday5</v>
      </c>
      <c r="E5336" s="9">
        <v>2017</v>
      </c>
      <c r="F5336" s="9">
        <v>8</v>
      </c>
      <c r="G5336" s="9" t="s">
        <v>13</v>
      </c>
      <c r="H5336" s="9">
        <v>11</v>
      </c>
      <c r="I5336" s="24" t="s">
        <v>186</v>
      </c>
      <c r="J5336" s="25" t="str">
        <f t="shared" si="334"/>
        <v/>
      </c>
      <c r="K5336" s="25" t="str">
        <f t="shared" si="335"/>
        <v>Weekday</v>
      </c>
      <c r="L5336" s="25" t="s">
        <v>177</v>
      </c>
      <c r="M5336" s="9">
        <v>5333</v>
      </c>
      <c r="N5336" s="9">
        <v>5</v>
      </c>
      <c r="O5336" s="14">
        <f>INDEX('Load Shapes - Day Type'!G:G,MATCH('Load Shapes - 8760'!$A5336,'Load Shapes - Day Type'!$K:$K,0))</f>
        <v>3.2000000000000001E-2</v>
      </c>
      <c r="P5336" s="14">
        <f>INDEX('Load Shapes - Day Type'!H:H,MATCH('Load Shapes - 8760'!$A5336,'Load Shapes - Day Type'!$K:$K,0))</f>
        <v>0.20799999999999999</v>
      </c>
      <c r="Q5336" s="15">
        <f>INDEX('Load Shapes - Day Type'!I:I,MATCH('Load Shapes - 8760'!$A5336,'Load Shapes - Day Type'!$K:$K,0))</f>
        <v>1.6633672687580014</v>
      </c>
      <c r="R5336" s="15">
        <f>INDEX('Load Shapes - Day Type'!J:J,MATCH('Load Shapes - 8760'!$A5336,'Load Shapes - Day Type'!$K:$K,0))</f>
        <v>5.3227752600256049E-2</v>
      </c>
      <c r="S5336" s="47">
        <f t="shared" si="336"/>
        <v>3.2747661868110947E-5</v>
      </c>
    </row>
    <row r="5337" spans="1:19" x14ac:dyDescent="0.2">
      <c r="A5337" s="45" t="str">
        <f t="shared" si="333"/>
        <v>AugustWeekday6</v>
      </c>
      <c r="E5337" s="9">
        <v>2017</v>
      </c>
      <c r="F5337" s="9">
        <v>8</v>
      </c>
      <c r="G5337" s="9" t="s">
        <v>13</v>
      </c>
      <c r="H5337" s="9">
        <v>11</v>
      </c>
      <c r="I5337" s="24" t="s">
        <v>186</v>
      </c>
      <c r="J5337" s="25" t="str">
        <f t="shared" si="334"/>
        <v/>
      </c>
      <c r="K5337" s="25" t="str">
        <f t="shared" si="335"/>
        <v>Weekday</v>
      </c>
      <c r="L5337" s="25" t="s">
        <v>177</v>
      </c>
      <c r="M5337" s="9">
        <v>5334</v>
      </c>
      <c r="N5337" s="9">
        <v>6</v>
      </c>
      <c r="O5337" s="14">
        <f>INDEX('Load Shapes - Day Type'!G:G,MATCH('Load Shapes - 8760'!$A5337,'Load Shapes - Day Type'!$K:$K,0))</f>
        <v>5.2999999999999999E-2</v>
      </c>
      <c r="P5337" s="14">
        <f>INDEX('Load Shapes - Day Type'!H:H,MATCH('Load Shapes - 8760'!$A5337,'Load Shapes - Day Type'!$K:$K,0))</f>
        <v>0.14199999999999999</v>
      </c>
      <c r="Q5337" s="15">
        <f>INDEX('Load Shapes - Day Type'!I:I,MATCH('Load Shapes - 8760'!$A5337,'Load Shapes - Day Type'!$K:$K,0))</f>
        <v>1.6633672687580014</v>
      </c>
      <c r="R5337" s="15">
        <f>INDEX('Load Shapes - Day Type'!J:J,MATCH('Load Shapes - 8760'!$A5337,'Load Shapes - Day Type'!$K:$K,0))</f>
        <v>8.8158465244174075E-2</v>
      </c>
      <c r="S5337" s="47">
        <f t="shared" si="336"/>
        <v>5.4238314969058754E-5</v>
      </c>
    </row>
    <row r="5338" spans="1:19" x14ac:dyDescent="0.2">
      <c r="A5338" s="45" t="str">
        <f t="shared" si="333"/>
        <v>AugustWeekday7</v>
      </c>
      <c r="E5338" s="9">
        <v>2017</v>
      </c>
      <c r="F5338" s="9">
        <v>8</v>
      </c>
      <c r="G5338" s="9" t="s">
        <v>13</v>
      </c>
      <c r="H5338" s="9">
        <v>11</v>
      </c>
      <c r="I5338" s="24" t="s">
        <v>186</v>
      </c>
      <c r="J5338" s="25" t="str">
        <f t="shared" si="334"/>
        <v/>
      </c>
      <c r="K5338" s="25" t="str">
        <f t="shared" si="335"/>
        <v>Weekday</v>
      </c>
      <c r="L5338" s="25" t="s">
        <v>177</v>
      </c>
      <c r="M5338" s="9">
        <v>5335</v>
      </c>
      <c r="N5338" s="9">
        <v>7</v>
      </c>
      <c r="O5338" s="14">
        <f>INDEX('Load Shapes - Day Type'!G:G,MATCH('Load Shapes - 8760'!$A5338,'Load Shapes - Day Type'!$K:$K,0))</f>
        <v>8.6999999999999994E-2</v>
      </c>
      <c r="P5338" s="14">
        <f>INDEX('Load Shapes - Day Type'!H:H,MATCH('Load Shapes - 8760'!$A5338,'Load Shapes - Day Type'!$K:$K,0))</f>
        <v>0.111</v>
      </c>
      <c r="Q5338" s="15">
        <f>INDEX('Load Shapes - Day Type'!I:I,MATCH('Load Shapes - 8760'!$A5338,'Load Shapes - Day Type'!$K:$K,0))</f>
        <v>1.6633672687580014</v>
      </c>
      <c r="R5338" s="15">
        <f>INDEX('Load Shapes - Day Type'!J:J,MATCH('Load Shapes - 8760'!$A5338,'Load Shapes - Day Type'!$K:$K,0))</f>
        <v>0.14471295238194612</v>
      </c>
      <c r="S5338" s="47">
        <f t="shared" si="336"/>
        <v>8.9032705703926622E-5</v>
      </c>
    </row>
    <row r="5339" spans="1:19" x14ac:dyDescent="0.2">
      <c r="A5339" s="45" t="str">
        <f t="shared" si="333"/>
        <v>AugustWeekday8</v>
      </c>
      <c r="E5339" s="9">
        <v>2017</v>
      </c>
      <c r="F5339" s="9">
        <v>8</v>
      </c>
      <c r="G5339" s="9" t="s">
        <v>13</v>
      </c>
      <c r="H5339" s="9">
        <v>11</v>
      </c>
      <c r="I5339" s="24" t="s">
        <v>186</v>
      </c>
      <c r="J5339" s="25" t="str">
        <f t="shared" si="334"/>
        <v/>
      </c>
      <c r="K5339" s="25" t="str">
        <f t="shared" si="335"/>
        <v>Weekday</v>
      </c>
      <c r="L5339" s="25" t="s">
        <v>177</v>
      </c>
      <c r="M5339" s="9">
        <v>5336</v>
      </c>
      <c r="N5339" s="9">
        <v>8</v>
      </c>
      <c r="O5339" s="14">
        <f>INDEX('Load Shapes - Day Type'!G:G,MATCH('Load Shapes - 8760'!$A5339,'Load Shapes - Day Type'!$K:$K,0))</f>
        <v>0.121</v>
      </c>
      <c r="P5339" s="14">
        <f>INDEX('Load Shapes - Day Type'!H:H,MATCH('Load Shapes - 8760'!$A5339,'Load Shapes - Day Type'!$K:$K,0))</f>
        <v>0.10100000000000001</v>
      </c>
      <c r="Q5339" s="15">
        <f>INDEX('Load Shapes - Day Type'!I:I,MATCH('Load Shapes - 8760'!$A5339,'Load Shapes - Day Type'!$K:$K,0))</f>
        <v>1.6633672687580014</v>
      </c>
      <c r="R5339" s="15">
        <f>INDEX('Load Shapes - Day Type'!J:J,MATCH('Load Shapes - 8760'!$A5339,'Load Shapes - Day Type'!$K:$K,0))</f>
        <v>0.20126743951971818</v>
      </c>
      <c r="S5339" s="47">
        <f t="shared" si="336"/>
        <v>1.2382709643879452E-4</v>
      </c>
    </row>
    <row r="5340" spans="1:19" x14ac:dyDescent="0.2">
      <c r="A5340" s="45" t="str">
        <f t="shared" si="333"/>
        <v>AugustWeekday9</v>
      </c>
      <c r="E5340" s="9">
        <v>2017</v>
      </c>
      <c r="F5340" s="9">
        <v>8</v>
      </c>
      <c r="G5340" s="9" t="s">
        <v>13</v>
      </c>
      <c r="H5340" s="9">
        <v>11</v>
      </c>
      <c r="I5340" s="24" t="s">
        <v>186</v>
      </c>
      <c r="J5340" s="25" t="str">
        <f t="shared" si="334"/>
        <v/>
      </c>
      <c r="K5340" s="25" t="str">
        <f t="shared" si="335"/>
        <v>Weekday</v>
      </c>
      <c r="L5340" s="25" t="s">
        <v>176</v>
      </c>
      <c r="M5340" s="9">
        <v>5337</v>
      </c>
      <c r="N5340" s="9">
        <v>9</v>
      </c>
      <c r="O5340" s="14">
        <f>INDEX('Load Shapes - Day Type'!G:G,MATCH('Load Shapes - 8760'!$A5340,'Load Shapes - Day Type'!$K:$K,0))</f>
        <v>0.124</v>
      </c>
      <c r="P5340" s="14">
        <f>INDEX('Load Shapes - Day Type'!H:H,MATCH('Load Shapes - 8760'!$A5340,'Load Shapes - Day Type'!$K:$K,0))</f>
        <v>0.107</v>
      </c>
      <c r="Q5340" s="15">
        <f>INDEX('Load Shapes - Day Type'!I:I,MATCH('Load Shapes - 8760'!$A5340,'Load Shapes - Day Type'!$K:$K,0))</f>
        <v>1.6633672687580014</v>
      </c>
      <c r="R5340" s="15">
        <f>INDEX('Load Shapes - Day Type'!J:J,MATCH('Load Shapes - 8760'!$A5340,'Load Shapes - Day Type'!$K:$K,0))</f>
        <v>0.20625754132599217</v>
      </c>
      <c r="S5340" s="47">
        <f t="shared" si="336"/>
        <v>1.2689718973892992E-4</v>
      </c>
    </row>
    <row r="5341" spans="1:19" x14ac:dyDescent="0.2">
      <c r="A5341" s="45" t="str">
        <f t="shared" si="333"/>
        <v>AugustWeekday10</v>
      </c>
      <c r="E5341" s="9">
        <v>2017</v>
      </c>
      <c r="F5341" s="9">
        <v>8</v>
      </c>
      <c r="G5341" s="9" t="s">
        <v>13</v>
      </c>
      <c r="H5341" s="9">
        <v>11</v>
      </c>
      <c r="I5341" s="24" t="s">
        <v>186</v>
      </c>
      <c r="J5341" s="25" t="str">
        <f t="shared" si="334"/>
        <v/>
      </c>
      <c r="K5341" s="25" t="str">
        <f t="shared" si="335"/>
        <v>Weekday</v>
      </c>
      <c r="L5341" s="25" t="s">
        <v>176</v>
      </c>
      <c r="M5341" s="9">
        <v>5338</v>
      </c>
      <c r="N5341" s="9">
        <v>10</v>
      </c>
      <c r="O5341" s="14">
        <f>INDEX('Load Shapes - Day Type'!G:G,MATCH('Load Shapes - 8760'!$A5341,'Load Shapes - Day Type'!$K:$K,0))</f>
        <v>0.13100000000000001</v>
      </c>
      <c r="P5341" s="14">
        <f>INDEX('Load Shapes - Day Type'!H:H,MATCH('Load Shapes - 8760'!$A5341,'Load Shapes - Day Type'!$K:$K,0))</f>
        <v>0.107</v>
      </c>
      <c r="Q5341" s="15">
        <f>INDEX('Load Shapes - Day Type'!I:I,MATCH('Load Shapes - 8760'!$A5341,'Load Shapes - Day Type'!$K:$K,0))</f>
        <v>1.6633672687580014</v>
      </c>
      <c r="R5341" s="15">
        <f>INDEX('Load Shapes - Day Type'!J:J,MATCH('Load Shapes - 8760'!$A5341,'Load Shapes - Day Type'!$K:$K,0))</f>
        <v>0.21790111220729819</v>
      </c>
      <c r="S5341" s="47">
        <f t="shared" si="336"/>
        <v>1.3406074077257918E-4</v>
      </c>
    </row>
    <row r="5342" spans="1:19" x14ac:dyDescent="0.2">
      <c r="A5342" s="45" t="str">
        <f t="shared" si="333"/>
        <v>AugustWeekday11</v>
      </c>
      <c r="E5342" s="9">
        <v>2017</v>
      </c>
      <c r="F5342" s="9">
        <v>8</v>
      </c>
      <c r="G5342" s="9" t="s">
        <v>13</v>
      </c>
      <c r="H5342" s="9">
        <v>11</v>
      </c>
      <c r="I5342" s="24" t="s">
        <v>186</v>
      </c>
      <c r="J5342" s="25" t="str">
        <f t="shared" si="334"/>
        <v/>
      </c>
      <c r="K5342" s="25" t="str">
        <f t="shared" si="335"/>
        <v>Weekday</v>
      </c>
      <c r="L5342" s="25" t="s">
        <v>176</v>
      </c>
      <c r="M5342" s="9">
        <v>5339</v>
      </c>
      <c r="N5342" s="9">
        <v>11</v>
      </c>
      <c r="O5342" s="14">
        <f>INDEX('Load Shapes - Day Type'!G:G,MATCH('Load Shapes - 8760'!$A5342,'Load Shapes - Day Type'!$K:$K,0))</f>
        <v>0.13100000000000001</v>
      </c>
      <c r="P5342" s="14">
        <f>INDEX('Load Shapes - Day Type'!H:H,MATCH('Load Shapes - 8760'!$A5342,'Load Shapes - Day Type'!$K:$K,0))</f>
        <v>0.109</v>
      </c>
      <c r="Q5342" s="15">
        <f>INDEX('Load Shapes - Day Type'!I:I,MATCH('Load Shapes - 8760'!$A5342,'Load Shapes - Day Type'!$K:$K,0))</f>
        <v>1.6633672687580014</v>
      </c>
      <c r="R5342" s="15">
        <f>INDEX('Load Shapes - Day Type'!J:J,MATCH('Load Shapes - 8760'!$A5342,'Load Shapes - Day Type'!$K:$K,0))</f>
        <v>0.21790111220729819</v>
      </c>
      <c r="S5342" s="47">
        <f t="shared" si="336"/>
        <v>1.3406074077257918E-4</v>
      </c>
    </row>
    <row r="5343" spans="1:19" x14ac:dyDescent="0.2">
      <c r="A5343" s="45" t="str">
        <f t="shared" si="333"/>
        <v>AugustWeekday12</v>
      </c>
      <c r="E5343" s="9">
        <v>2017</v>
      </c>
      <c r="F5343" s="9">
        <v>8</v>
      </c>
      <c r="G5343" s="9" t="s">
        <v>13</v>
      </c>
      <c r="H5343" s="9">
        <v>11</v>
      </c>
      <c r="I5343" s="24" t="s">
        <v>186</v>
      </c>
      <c r="J5343" s="25" t="str">
        <f t="shared" si="334"/>
        <v/>
      </c>
      <c r="K5343" s="25" t="str">
        <f t="shared" si="335"/>
        <v>Weekday</v>
      </c>
      <c r="L5343" s="25" t="s">
        <v>176</v>
      </c>
      <c r="M5343" s="9">
        <v>5340</v>
      </c>
      <c r="N5343" s="9">
        <v>12</v>
      </c>
      <c r="O5343" s="14">
        <f>INDEX('Load Shapes - Day Type'!G:G,MATCH('Load Shapes - 8760'!$A5343,'Load Shapes - Day Type'!$K:$K,0))</f>
        <v>0.128</v>
      </c>
      <c r="P5343" s="14">
        <f>INDEX('Load Shapes - Day Type'!H:H,MATCH('Load Shapes - 8760'!$A5343,'Load Shapes - Day Type'!$K:$K,0))</f>
        <v>0.111</v>
      </c>
      <c r="Q5343" s="15">
        <f>INDEX('Load Shapes - Day Type'!I:I,MATCH('Load Shapes - 8760'!$A5343,'Load Shapes - Day Type'!$K:$K,0))</f>
        <v>1.6633672687580014</v>
      </c>
      <c r="R5343" s="15">
        <f>INDEX('Load Shapes - Day Type'!J:J,MATCH('Load Shapes - 8760'!$A5343,'Load Shapes - Day Type'!$K:$K,0))</f>
        <v>0.2129110104010242</v>
      </c>
      <c r="S5343" s="47">
        <f t="shared" si="336"/>
        <v>1.3099064747244379E-4</v>
      </c>
    </row>
    <row r="5344" spans="1:19" x14ac:dyDescent="0.2">
      <c r="A5344" s="45" t="str">
        <f t="shared" si="333"/>
        <v>AugustWeekday13</v>
      </c>
      <c r="E5344" s="9">
        <v>2017</v>
      </c>
      <c r="F5344" s="9">
        <v>8</v>
      </c>
      <c r="G5344" s="9" t="s">
        <v>13</v>
      </c>
      <c r="H5344" s="9">
        <v>11</v>
      </c>
      <c r="I5344" s="24" t="s">
        <v>186</v>
      </c>
      <c r="J5344" s="25" t="str">
        <f t="shared" si="334"/>
        <v/>
      </c>
      <c r="K5344" s="25" t="str">
        <f t="shared" si="335"/>
        <v>Weekday</v>
      </c>
      <c r="L5344" s="25" t="s">
        <v>176</v>
      </c>
      <c r="M5344" s="9">
        <v>5341</v>
      </c>
      <c r="N5344" s="9">
        <v>13</v>
      </c>
      <c r="O5344" s="14">
        <f>INDEX('Load Shapes - Day Type'!G:G,MATCH('Load Shapes - 8760'!$A5344,'Load Shapes - Day Type'!$K:$K,0))</f>
        <v>0.129</v>
      </c>
      <c r="P5344" s="14">
        <f>INDEX('Load Shapes - Day Type'!H:H,MATCH('Load Shapes - 8760'!$A5344,'Load Shapes - Day Type'!$K:$K,0))</f>
        <v>0.109</v>
      </c>
      <c r="Q5344" s="15">
        <f>INDEX('Load Shapes - Day Type'!I:I,MATCH('Load Shapes - 8760'!$A5344,'Load Shapes - Day Type'!$K:$K,0))</f>
        <v>1.6633672687580014</v>
      </c>
      <c r="R5344" s="15">
        <f>INDEX('Load Shapes - Day Type'!J:J,MATCH('Load Shapes - 8760'!$A5344,'Load Shapes - Day Type'!$K:$K,0))</f>
        <v>0.21457437766978218</v>
      </c>
      <c r="S5344" s="47">
        <f t="shared" si="336"/>
        <v>1.3201401190582226E-4</v>
      </c>
    </row>
    <row r="5345" spans="1:19" x14ac:dyDescent="0.2">
      <c r="A5345" s="45" t="str">
        <f t="shared" si="333"/>
        <v>AugustWeekday14</v>
      </c>
      <c r="E5345" s="9">
        <v>2017</v>
      </c>
      <c r="F5345" s="9">
        <v>8</v>
      </c>
      <c r="G5345" s="9" t="s">
        <v>13</v>
      </c>
      <c r="H5345" s="9">
        <v>11</v>
      </c>
      <c r="I5345" s="24" t="s">
        <v>186</v>
      </c>
      <c r="J5345" s="25" t="str">
        <f t="shared" si="334"/>
        <v/>
      </c>
      <c r="K5345" s="25" t="str">
        <f t="shared" si="335"/>
        <v>Weekday</v>
      </c>
      <c r="L5345" s="25" t="s">
        <v>176</v>
      </c>
      <c r="M5345" s="9">
        <v>5342</v>
      </c>
      <c r="N5345" s="9">
        <v>14</v>
      </c>
      <c r="O5345" s="14">
        <f>INDEX('Load Shapes - Day Type'!G:G,MATCH('Load Shapes - 8760'!$A5345,'Load Shapes - Day Type'!$K:$K,0))</f>
        <v>0.121</v>
      </c>
      <c r="P5345" s="14">
        <f>INDEX('Load Shapes - Day Type'!H:H,MATCH('Load Shapes - 8760'!$A5345,'Load Shapes - Day Type'!$K:$K,0))</f>
        <v>0.11600000000000001</v>
      </c>
      <c r="Q5345" s="15">
        <f>INDEX('Load Shapes - Day Type'!I:I,MATCH('Load Shapes - 8760'!$A5345,'Load Shapes - Day Type'!$K:$K,0))</f>
        <v>1.6633672687580014</v>
      </c>
      <c r="R5345" s="15">
        <f>INDEX('Load Shapes - Day Type'!J:J,MATCH('Load Shapes - 8760'!$A5345,'Load Shapes - Day Type'!$K:$K,0))</f>
        <v>0.20126743951971818</v>
      </c>
      <c r="S5345" s="47">
        <f t="shared" si="336"/>
        <v>1.2382709643879452E-4</v>
      </c>
    </row>
    <row r="5346" spans="1:19" x14ac:dyDescent="0.2">
      <c r="A5346" s="45" t="str">
        <f t="shared" si="333"/>
        <v>AugustWeekday15</v>
      </c>
      <c r="E5346" s="9">
        <v>2017</v>
      </c>
      <c r="F5346" s="9">
        <v>8</v>
      </c>
      <c r="G5346" s="9" t="s">
        <v>13</v>
      </c>
      <c r="H5346" s="9">
        <v>11</v>
      </c>
      <c r="I5346" s="24" t="s">
        <v>186</v>
      </c>
      <c r="J5346" s="25" t="str">
        <f t="shared" si="334"/>
        <v/>
      </c>
      <c r="K5346" s="25" t="str">
        <f t="shared" si="335"/>
        <v>Weekday</v>
      </c>
      <c r="L5346" s="25" t="s">
        <v>176</v>
      </c>
      <c r="M5346" s="9">
        <v>5343</v>
      </c>
      <c r="N5346" s="9">
        <v>15</v>
      </c>
      <c r="O5346" s="14">
        <f>INDEX('Load Shapes - Day Type'!G:G,MATCH('Load Shapes - 8760'!$A5346,'Load Shapes - Day Type'!$K:$K,0))</f>
        <v>0.11899999999999999</v>
      </c>
      <c r="P5346" s="14">
        <f>INDEX('Load Shapes - Day Type'!H:H,MATCH('Load Shapes - 8760'!$A5346,'Load Shapes - Day Type'!$K:$K,0))</f>
        <v>0.114</v>
      </c>
      <c r="Q5346" s="15">
        <f>INDEX('Load Shapes - Day Type'!I:I,MATCH('Load Shapes - 8760'!$A5346,'Load Shapes - Day Type'!$K:$K,0))</f>
        <v>1.6633672687580014</v>
      </c>
      <c r="R5346" s="15">
        <f>INDEX('Load Shapes - Day Type'!J:J,MATCH('Load Shapes - 8760'!$A5346,'Load Shapes - Day Type'!$K:$K,0))</f>
        <v>0.19794070498220218</v>
      </c>
      <c r="S5346" s="47">
        <f t="shared" si="336"/>
        <v>1.2178036757203758E-4</v>
      </c>
    </row>
    <row r="5347" spans="1:19" x14ac:dyDescent="0.2">
      <c r="A5347" s="45" t="str">
        <f t="shared" si="333"/>
        <v>AugustWeekday16</v>
      </c>
      <c r="E5347" s="9">
        <v>2017</v>
      </c>
      <c r="F5347" s="9">
        <v>8</v>
      </c>
      <c r="G5347" s="9" t="s">
        <v>13</v>
      </c>
      <c r="H5347" s="9">
        <v>11</v>
      </c>
      <c r="I5347" s="24" t="s">
        <v>186</v>
      </c>
      <c r="J5347" s="25" t="str">
        <f t="shared" si="334"/>
        <v/>
      </c>
      <c r="K5347" s="25" t="str">
        <f t="shared" si="335"/>
        <v>Weekday</v>
      </c>
      <c r="L5347" s="25" t="s">
        <v>176</v>
      </c>
      <c r="M5347" s="9">
        <v>5344</v>
      </c>
      <c r="N5347" s="9">
        <v>16</v>
      </c>
      <c r="O5347" s="14">
        <f>INDEX('Load Shapes - Day Type'!G:G,MATCH('Load Shapes - 8760'!$A5347,'Load Shapes - Day Type'!$K:$K,0))</f>
        <v>0.11700000000000001</v>
      </c>
      <c r="P5347" s="14">
        <f>INDEX('Load Shapes - Day Type'!H:H,MATCH('Load Shapes - 8760'!$A5347,'Load Shapes - Day Type'!$K:$K,0))</f>
        <v>0.112</v>
      </c>
      <c r="Q5347" s="15">
        <f>INDEX('Load Shapes - Day Type'!I:I,MATCH('Load Shapes - 8760'!$A5347,'Load Shapes - Day Type'!$K:$K,0))</f>
        <v>1.6633672687580014</v>
      </c>
      <c r="R5347" s="15">
        <f>INDEX('Load Shapes - Day Type'!J:J,MATCH('Load Shapes - 8760'!$A5347,'Load Shapes - Day Type'!$K:$K,0))</f>
        <v>0.19461397044468617</v>
      </c>
      <c r="S5347" s="47">
        <f t="shared" si="336"/>
        <v>1.1973363870528065E-4</v>
      </c>
    </row>
    <row r="5348" spans="1:19" x14ac:dyDescent="0.2">
      <c r="A5348" s="45" t="str">
        <f t="shared" si="333"/>
        <v>AugustWeekday17</v>
      </c>
      <c r="E5348" s="9">
        <v>2017</v>
      </c>
      <c r="F5348" s="9">
        <v>8</v>
      </c>
      <c r="G5348" s="9" t="s">
        <v>13</v>
      </c>
      <c r="H5348" s="9">
        <v>11</v>
      </c>
      <c r="I5348" s="24" t="s">
        <v>186</v>
      </c>
      <c r="J5348" s="25" t="str">
        <f t="shared" si="334"/>
        <v/>
      </c>
      <c r="K5348" s="25" t="str">
        <f t="shared" si="335"/>
        <v>Weekday</v>
      </c>
      <c r="L5348" s="25" t="s">
        <v>176</v>
      </c>
      <c r="M5348" s="9">
        <v>5345</v>
      </c>
      <c r="N5348" s="9">
        <v>17</v>
      </c>
      <c r="O5348" s="14">
        <f>INDEX('Load Shapes - Day Type'!G:G,MATCH('Load Shapes - 8760'!$A5348,'Load Shapes - Day Type'!$K:$K,0))</f>
        <v>0.11899999999999999</v>
      </c>
      <c r="P5348" s="14">
        <f>INDEX('Load Shapes - Day Type'!H:H,MATCH('Load Shapes - 8760'!$A5348,'Load Shapes - Day Type'!$K:$K,0))</f>
        <v>0.107</v>
      </c>
      <c r="Q5348" s="15">
        <f>INDEX('Load Shapes - Day Type'!I:I,MATCH('Load Shapes - 8760'!$A5348,'Load Shapes - Day Type'!$K:$K,0))</f>
        <v>1.6633672687580014</v>
      </c>
      <c r="R5348" s="15">
        <f>INDEX('Load Shapes - Day Type'!J:J,MATCH('Load Shapes - 8760'!$A5348,'Load Shapes - Day Type'!$K:$K,0))</f>
        <v>0.19794070498220218</v>
      </c>
      <c r="S5348" s="47">
        <f t="shared" si="336"/>
        <v>1.2178036757203758E-4</v>
      </c>
    </row>
    <row r="5349" spans="1:19" x14ac:dyDescent="0.2">
      <c r="A5349" s="45" t="str">
        <f t="shared" si="333"/>
        <v>AugustWeekday18</v>
      </c>
      <c r="E5349" s="9">
        <v>2017</v>
      </c>
      <c r="F5349" s="9">
        <v>8</v>
      </c>
      <c r="G5349" s="9" t="s">
        <v>13</v>
      </c>
      <c r="H5349" s="9">
        <v>11</v>
      </c>
      <c r="I5349" s="24" t="s">
        <v>186</v>
      </c>
      <c r="J5349" s="25" t="str">
        <f t="shared" si="334"/>
        <v/>
      </c>
      <c r="K5349" s="25" t="str">
        <f t="shared" si="335"/>
        <v>Weekday</v>
      </c>
      <c r="L5349" s="25" t="s">
        <v>176</v>
      </c>
      <c r="M5349" s="9">
        <v>5346</v>
      </c>
      <c r="N5349" s="9">
        <v>18</v>
      </c>
      <c r="O5349" s="14">
        <f>INDEX('Load Shapes - Day Type'!G:G,MATCH('Load Shapes - 8760'!$A5349,'Load Shapes - Day Type'!$K:$K,0))</f>
        <v>0.126</v>
      </c>
      <c r="P5349" s="14">
        <f>INDEX('Load Shapes - Day Type'!H:H,MATCH('Load Shapes - 8760'!$A5349,'Load Shapes - Day Type'!$K:$K,0))</f>
        <v>9.8000000000000004E-2</v>
      </c>
      <c r="Q5349" s="15">
        <f>INDEX('Load Shapes - Day Type'!I:I,MATCH('Load Shapes - 8760'!$A5349,'Load Shapes - Day Type'!$K:$K,0))</f>
        <v>1.6633672687580014</v>
      </c>
      <c r="R5349" s="15">
        <f>INDEX('Load Shapes - Day Type'!J:J,MATCH('Load Shapes - 8760'!$A5349,'Load Shapes - Day Type'!$K:$K,0))</f>
        <v>0.2095842758635082</v>
      </c>
      <c r="S5349" s="47">
        <f t="shared" si="336"/>
        <v>1.2894391860568684E-4</v>
      </c>
    </row>
    <row r="5350" spans="1:19" x14ac:dyDescent="0.2">
      <c r="A5350" s="45" t="str">
        <f t="shared" si="333"/>
        <v>AugustWeekday19</v>
      </c>
      <c r="E5350" s="9">
        <v>2017</v>
      </c>
      <c r="F5350" s="9">
        <v>8</v>
      </c>
      <c r="G5350" s="9" t="s">
        <v>13</v>
      </c>
      <c r="H5350" s="9">
        <v>11</v>
      </c>
      <c r="I5350" s="24" t="s">
        <v>186</v>
      </c>
      <c r="J5350" s="25" t="str">
        <f t="shared" si="334"/>
        <v/>
      </c>
      <c r="K5350" s="25" t="str">
        <f t="shared" si="335"/>
        <v>Weekday</v>
      </c>
      <c r="L5350" s="25" t="s">
        <v>176</v>
      </c>
      <c r="M5350" s="9">
        <v>5347</v>
      </c>
      <c r="N5350" s="9">
        <v>19</v>
      </c>
      <c r="O5350" s="14">
        <f>INDEX('Load Shapes - Day Type'!G:G,MATCH('Load Shapes - 8760'!$A5350,'Load Shapes - Day Type'!$K:$K,0))</f>
        <v>0.127</v>
      </c>
      <c r="P5350" s="14">
        <f>INDEX('Load Shapes - Day Type'!H:H,MATCH('Load Shapes - 8760'!$A5350,'Load Shapes - Day Type'!$K:$K,0))</f>
        <v>9.2999999999999999E-2</v>
      </c>
      <c r="Q5350" s="15">
        <f>INDEX('Load Shapes - Day Type'!I:I,MATCH('Load Shapes - 8760'!$A5350,'Load Shapes - Day Type'!$K:$K,0))</f>
        <v>1.6633672687580014</v>
      </c>
      <c r="R5350" s="15">
        <f>INDEX('Load Shapes - Day Type'!J:J,MATCH('Load Shapes - 8760'!$A5350,'Load Shapes - Day Type'!$K:$K,0))</f>
        <v>0.21124764313226618</v>
      </c>
      <c r="S5350" s="47">
        <f t="shared" si="336"/>
        <v>1.2996728303906531E-4</v>
      </c>
    </row>
    <row r="5351" spans="1:19" x14ac:dyDescent="0.2">
      <c r="A5351" s="45" t="str">
        <f t="shared" si="333"/>
        <v>AugustWeekday20</v>
      </c>
      <c r="E5351" s="9">
        <v>2017</v>
      </c>
      <c r="F5351" s="9">
        <v>8</v>
      </c>
      <c r="G5351" s="9" t="s">
        <v>13</v>
      </c>
      <c r="H5351" s="9">
        <v>11</v>
      </c>
      <c r="I5351" s="24" t="s">
        <v>186</v>
      </c>
      <c r="J5351" s="25" t="str">
        <f t="shared" si="334"/>
        <v/>
      </c>
      <c r="K5351" s="25" t="str">
        <f t="shared" si="335"/>
        <v>Weekday</v>
      </c>
      <c r="L5351" s="25" t="s">
        <v>176</v>
      </c>
      <c r="M5351" s="9">
        <v>5348</v>
      </c>
      <c r="N5351" s="9">
        <v>20</v>
      </c>
      <c r="O5351" s="14">
        <f>INDEX('Load Shapes - Day Type'!G:G,MATCH('Load Shapes - 8760'!$A5351,'Load Shapes - Day Type'!$K:$K,0))</f>
        <v>0.14000000000000001</v>
      </c>
      <c r="P5351" s="14">
        <f>INDEX('Load Shapes - Day Type'!H:H,MATCH('Load Shapes - 8760'!$A5351,'Load Shapes - Day Type'!$K:$K,0))</f>
        <v>8.4000000000000005E-2</v>
      </c>
      <c r="Q5351" s="15">
        <f>INDEX('Load Shapes - Day Type'!I:I,MATCH('Load Shapes - 8760'!$A5351,'Load Shapes - Day Type'!$K:$K,0))</f>
        <v>1.6633672687580014</v>
      </c>
      <c r="R5351" s="15">
        <f>INDEX('Load Shapes - Day Type'!J:J,MATCH('Load Shapes - 8760'!$A5351,'Load Shapes - Day Type'!$K:$K,0))</f>
        <v>0.23287141762612024</v>
      </c>
      <c r="S5351" s="47">
        <f t="shared" si="336"/>
        <v>1.432710206729854E-4</v>
      </c>
    </row>
    <row r="5352" spans="1:19" x14ac:dyDescent="0.2">
      <c r="A5352" s="45" t="str">
        <f t="shared" si="333"/>
        <v>AugustWeekday21</v>
      </c>
      <c r="E5352" s="9">
        <v>2017</v>
      </c>
      <c r="F5352" s="9">
        <v>8</v>
      </c>
      <c r="G5352" s="9" t="s">
        <v>13</v>
      </c>
      <c r="H5352" s="9">
        <v>11</v>
      </c>
      <c r="I5352" s="24" t="s">
        <v>186</v>
      </c>
      <c r="J5352" s="25" t="str">
        <f t="shared" si="334"/>
        <v/>
      </c>
      <c r="K5352" s="25" t="str">
        <f t="shared" si="335"/>
        <v>Weekday</v>
      </c>
      <c r="L5352" s="25" t="s">
        <v>176</v>
      </c>
      <c r="M5352" s="9">
        <v>5349</v>
      </c>
      <c r="N5352" s="9">
        <v>21</v>
      </c>
      <c r="O5352" s="14">
        <f>INDEX('Load Shapes - Day Type'!G:G,MATCH('Load Shapes - 8760'!$A5352,'Load Shapes - Day Type'!$K:$K,0))</f>
        <v>0.159</v>
      </c>
      <c r="P5352" s="14">
        <f>INDEX('Load Shapes - Day Type'!H:H,MATCH('Load Shapes - 8760'!$A5352,'Load Shapes - Day Type'!$K:$K,0))</f>
        <v>7.4999999999999997E-2</v>
      </c>
      <c r="Q5352" s="15">
        <f>INDEX('Load Shapes - Day Type'!I:I,MATCH('Load Shapes - 8760'!$A5352,'Load Shapes - Day Type'!$K:$K,0))</f>
        <v>1.6633672687580014</v>
      </c>
      <c r="R5352" s="15">
        <f>INDEX('Load Shapes - Day Type'!J:J,MATCH('Load Shapes - 8760'!$A5352,'Load Shapes - Day Type'!$K:$K,0))</f>
        <v>0.26447539573252221</v>
      </c>
      <c r="S5352" s="47">
        <f t="shared" si="336"/>
        <v>1.6271494490717627E-4</v>
      </c>
    </row>
    <row r="5353" spans="1:19" x14ac:dyDescent="0.2">
      <c r="A5353" s="45" t="str">
        <f t="shared" si="333"/>
        <v>AugustWeekday22</v>
      </c>
      <c r="E5353" s="9">
        <v>2017</v>
      </c>
      <c r="F5353" s="9">
        <v>8</v>
      </c>
      <c r="G5353" s="9" t="s">
        <v>13</v>
      </c>
      <c r="H5353" s="9">
        <v>11</v>
      </c>
      <c r="I5353" s="24" t="s">
        <v>186</v>
      </c>
      <c r="J5353" s="25" t="str">
        <f t="shared" si="334"/>
        <v/>
      </c>
      <c r="K5353" s="25" t="str">
        <f t="shared" si="335"/>
        <v>Weekday</v>
      </c>
      <c r="L5353" s="25" t="s">
        <v>176</v>
      </c>
      <c r="M5353" s="9">
        <v>5350</v>
      </c>
      <c r="N5353" s="9">
        <v>22</v>
      </c>
      <c r="O5353" s="14">
        <f>INDEX('Load Shapes - Day Type'!G:G,MATCH('Load Shapes - 8760'!$A5353,'Load Shapes - Day Type'!$K:$K,0))</f>
        <v>0.14299999999999999</v>
      </c>
      <c r="P5353" s="14">
        <f>INDEX('Load Shapes - Day Type'!H:H,MATCH('Load Shapes - 8760'!$A5353,'Load Shapes - Day Type'!$K:$K,0))</f>
        <v>7.3999999999999996E-2</v>
      </c>
      <c r="Q5353" s="15">
        <f>INDEX('Load Shapes - Day Type'!I:I,MATCH('Load Shapes - 8760'!$A5353,'Load Shapes - Day Type'!$K:$K,0))</f>
        <v>1.6633672687580014</v>
      </c>
      <c r="R5353" s="15">
        <f>INDEX('Load Shapes - Day Type'!J:J,MATCH('Load Shapes - 8760'!$A5353,'Load Shapes - Day Type'!$K:$K,0))</f>
        <v>0.2378615194323942</v>
      </c>
      <c r="S5353" s="47">
        <f t="shared" si="336"/>
        <v>1.4634111397312076E-4</v>
      </c>
    </row>
    <row r="5354" spans="1:19" x14ac:dyDescent="0.2">
      <c r="A5354" s="45" t="str">
        <f t="shared" si="333"/>
        <v>AugustWeekday23</v>
      </c>
      <c r="E5354" s="9">
        <v>2017</v>
      </c>
      <c r="F5354" s="9">
        <v>8</v>
      </c>
      <c r="G5354" s="9" t="s">
        <v>13</v>
      </c>
      <c r="H5354" s="9">
        <v>11</v>
      </c>
      <c r="I5354" s="24" t="s">
        <v>186</v>
      </c>
      <c r="J5354" s="25" t="str">
        <f t="shared" si="334"/>
        <v/>
      </c>
      <c r="K5354" s="25" t="str">
        <f t="shared" si="335"/>
        <v>Weekday</v>
      </c>
      <c r="L5354" s="25" t="s">
        <v>176</v>
      </c>
      <c r="M5354" s="9">
        <v>5351</v>
      </c>
      <c r="N5354" s="9">
        <v>23</v>
      </c>
      <c r="O5354" s="14">
        <f>INDEX('Load Shapes - Day Type'!G:G,MATCH('Load Shapes - 8760'!$A5354,'Load Shapes - Day Type'!$K:$K,0))</f>
        <v>9.6000000000000002E-2</v>
      </c>
      <c r="P5354" s="14">
        <f>INDEX('Load Shapes - Day Type'!H:H,MATCH('Load Shapes - 8760'!$A5354,'Load Shapes - Day Type'!$K:$K,0))</f>
        <v>7.6999999999999999E-2</v>
      </c>
      <c r="Q5354" s="15">
        <f>INDEX('Load Shapes - Day Type'!I:I,MATCH('Load Shapes - 8760'!$A5354,'Load Shapes - Day Type'!$K:$K,0))</f>
        <v>1.6633672687580014</v>
      </c>
      <c r="R5354" s="15">
        <f>INDEX('Load Shapes - Day Type'!J:J,MATCH('Load Shapes - 8760'!$A5354,'Load Shapes - Day Type'!$K:$K,0))</f>
        <v>0.15968325780076814</v>
      </c>
      <c r="S5354" s="47">
        <f t="shared" si="336"/>
        <v>9.8242985604332834E-5</v>
      </c>
    </row>
    <row r="5355" spans="1:19" x14ac:dyDescent="0.2">
      <c r="A5355" s="45" t="str">
        <f t="shared" si="333"/>
        <v>AugustWeekday24</v>
      </c>
      <c r="E5355" s="9">
        <v>2017</v>
      </c>
      <c r="F5355" s="9">
        <v>8</v>
      </c>
      <c r="G5355" s="9" t="s">
        <v>13</v>
      </c>
      <c r="H5355" s="9">
        <v>11</v>
      </c>
      <c r="I5355" s="24" t="s">
        <v>186</v>
      </c>
      <c r="J5355" s="25" t="str">
        <f t="shared" si="334"/>
        <v/>
      </c>
      <c r="K5355" s="25" t="str">
        <f t="shared" si="335"/>
        <v>Weekday</v>
      </c>
      <c r="L5355" s="25" t="s">
        <v>177</v>
      </c>
      <c r="M5355" s="9">
        <v>5352</v>
      </c>
      <c r="N5355" s="9">
        <v>24</v>
      </c>
      <c r="O5355" s="14">
        <f>INDEX('Load Shapes - Day Type'!G:G,MATCH('Load Shapes - 8760'!$A5355,'Load Shapes - Day Type'!$K:$K,0))</f>
        <v>5.5E-2</v>
      </c>
      <c r="P5355" s="14">
        <f>INDEX('Load Shapes - Day Type'!H:H,MATCH('Load Shapes - 8760'!$A5355,'Load Shapes - Day Type'!$K:$K,0))</f>
        <v>9.5000000000000001E-2</v>
      </c>
      <c r="Q5355" s="15">
        <f>INDEX('Load Shapes - Day Type'!I:I,MATCH('Load Shapes - 8760'!$A5355,'Load Shapes - Day Type'!$K:$K,0))</f>
        <v>1.6633672687580014</v>
      </c>
      <c r="R5355" s="15">
        <f>INDEX('Load Shapes - Day Type'!J:J,MATCH('Load Shapes - 8760'!$A5355,'Load Shapes - Day Type'!$K:$K,0))</f>
        <v>9.1485199781690077E-2</v>
      </c>
      <c r="S5355" s="47">
        <f t="shared" si="336"/>
        <v>5.6285043835815688E-5</v>
      </c>
    </row>
    <row r="5356" spans="1:19" x14ac:dyDescent="0.2">
      <c r="A5356" s="45" t="str">
        <f t="shared" si="333"/>
        <v>AugustWeekend/Holiday1</v>
      </c>
      <c r="E5356" s="9">
        <v>2017</v>
      </c>
      <c r="F5356" s="9">
        <v>8</v>
      </c>
      <c r="G5356" s="9" t="s">
        <v>13</v>
      </c>
      <c r="H5356" s="9">
        <v>12</v>
      </c>
      <c r="I5356" s="24" t="s">
        <v>187</v>
      </c>
      <c r="J5356" s="25" t="str">
        <f t="shared" si="334"/>
        <v/>
      </c>
      <c r="K5356" s="25" t="str">
        <f t="shared" si="335"/>
        <v>Weekend/Holiday</v>
      </c>
      <c r="L5356" s="25" t="s">
        <v>177</v>
      </c>
      <c r="M5356" s="9">
        <v>5353</v>
      </c>
      <c r="N5356" s="9">
        <v>1</v>
      </c>
      <c r="O5356" s="14">
        <f>INDEX('Load Shapes - Day Type'!G:G,MATCH('Load Shapes - 8760'!$A5356,'Load Shapes - Day Type'!$K:$K,0))</f>
        <v>4.1000000000000002E-2</v>
      </c>
      <c r="P5356" s="14">
        <f>INDEX('Load Shapes - Day Type'!H:H,MATCH('Load Shapes - 8760'!$A5356,'Load Shapes - Day Type'!$K:$K,0))</f>
        <v>0.23200000000000001</v>
      </c>
      <c r="Q5356" s="15">
        <f>INDEX('Load Shapes - Day Type'!I:I,MATCH('Load Shapes - 8760'!$A5356,'Load Shapes - Day Type'!$K:$K,0))</f>
        <v>1.6633672687580014</v>
      </c>
      <c r="R5356" s="15">
        <f>INDEX('Load Shapes - Day Type'!J:J,MATCH('Load Shapes - 8760'!$A5356,'Load Shapes - Day Type'!$K:$K,0))</f>
        <v>6.8198058019078064E-2</v>
      </c>
      <c r="S5356" s="47">
        <f t="shared" si="336"/>
        <v>4.1957941768517153E-5</v>
      </c>
    </row>
    <row r="5357" spans="1:19" x14ac:dyDescent="0.2">
      <c r="A5357" s="45" t="str">
        <f t="shared" si="333"/>
        <v>AugustWeekend/Holiday2</v>
      </c>
      <c r="E5357" s="9">
        <v>2017</v>
      </c>
      <c r="F5357" s="9">
        <v>8</v>
      </c>
      <c r="G5357" s="9" t="s">
        <v>13</v>
      </c>
      <c r="H5357" s="9">
        <v>12</v>
      </c>
      <c r="I5357" s="24" t="s">
        <v>187</v>
      </c>
      <c r="J5357" s="25" t="str">
        <f t="shared" si="334"/>
        <v/>
      </c>
      <c r="K5357" s="25" t="str">
        <f t="shared" si="335"/>
        <v>Weekend/Holiday</v>
      </c>
      <c r="L5357" s="25" t="s">
        <v>177</v>
      </c>
      <c r="M5357" s="9">
        <v>5354</v>
      </c>
      <c r="N5357" s="9">
        <v>2</v>
      </c>
      <c r="O5357" s="14">
        <f>INDEX('Load Shapes - Day Type'!G:G,MATCH('Load Shapes - 8760'!$A5357,'Load Shapes - Day Type'!$K:$K,0))</f>
        <v>3.1E-2</v>
      </c>
      <c r="P5357" s="14">
        <f>INDEX('Load Shapes - Day Type'!H:H,MATCH('Load Shapes - 8760'!$A5357,'Load Shapes - Day Type'!$K:$K,0))</f>
        <v>0.27600000000000002</v>
      </c>
      <c r="Q5357" s="15">
        <f>INDEX('Load Shapes - Day Type'!I:I,MATCH('Load Shapes - 8760'!$A5357,'Load Shapes - Day Type'!$K:$K,0))</f>
        <v>1.6633672687580014</v>
      </c>
      <c r="R5357" s="15">
        <f>INDEX('Load Shapes - Day Type'!J:J,MATCH('Load Shapes - 8760'!$A5357,'Load Shapes - Day Type'!$K:$K,0))</f>
        <v>5.1564385331498042E-2</v>
      </c>
      <c r="S5357" s="47">
        <f t="shared" si="336"/>
        <v>3.172429743473248E-5</v>
      </c>
    </row>
    <row r="5358" spans="1:19" x14ac:dyDescent="0.2">
      <c r="A5358" s="45" t="str">
        <f t="shared" si="333"/>
        <v>AugustWeekend/Holiday3</v>
      </c>
      <c r="E5358" s="9">
        <v>2017</v>
      </c>
      <c r="F5358" s="9">
        <v>8</v>
      </c>
      <c r="G5358" s="9" t="s">
        <v>13</v>
      </c>
      <c r="H5358" s="9">
        <v>12</v>
      </c>
      <c r="I5358" s="24" t="s">
        <v>187</v>
      </c>
      <c r="J5358" s="25" t="str">
        <f t="shared" si="334"/>
        <v/>
      </c>
      <c r="K5358" s="25" t="str">
        <f t="shared" si="335"/>
        <v>Weekend/Holiday</v>
      </c>
      <c r="L5358" s="25" t="s">
        <v>177</v>
      </c>
      <c r="M5358" s="9">
        <v>5355</v>
      </c>
      <c r="N5358" s="9">
        <v>3</v>
      </c>
      <c r="O5358" s="14">
        <f>INDEX('Load Shapes - Day Type'!G:G,MATCH('Load Shapes - 8760'!$A5358,'Load Shapes - Day Type'!$K:$K,0))</f>
        <v>2.8000000000000001E-2</v>
      </c>
      <c r="P5358" s="14">
        <f>INDEX('Load Shapes - Day Type'!H:H,MATCH('Load Shapes - 8760'!$A5358,'Load Shapes - Day Type'!$K:$K,0))</f>
        <v>0.30599999999999999</v>
      </c>
      <c r="Q5358" s="15">
        <f>INDEX('Load Shapes - Day Type'!I:I,MATCH('Load Shapes - 8760'!$A5358,'Load Shapes - Day Type'!$K:$K,0))</f>
        <v>1.6633672687580014</v>
      </c>
      <c r="R5358" s="15">
        <f>INDEX('Load Shapes - Day Type'!J:J,MATCH('Load Shapes - 8760'!$A5358,'Load Shapes - Day Type'!$K:$K,0))</f>
        <v>4.6574283525224039E-2</v>
      </c>
      <c r="S5358" s="47">
        <f t="shared" si="336"/>
        <v>2.8654204134597078E-5</v>
      </c>
    </row>
    <row r="5359" spans="1:19" x14ac:dyDescent="0.2">
      <c r="A5359" s="45" t="str">
        <f t="shared" si="333"/>
        <v>AugustWeekend/Holiday4</v>
      </c>
      <c r="E5359" s="9">
        <v>2017</v>
      </c>
      <c r="F5359" s="9">
        <v>8</v>
      </c>
      <c r="G5359" s="9" t="s">
        <v>13</v>
      </c>
      <c r="H5359" s="9">
        <v>12</v>
      </c>
      <c r="I5359" s="24" t="s">
        <v>187</v>
      </c>
      <c r="J5359" s="25" t="str">
        <f t="shared" si="334"/>
        <v/>
      </c>
      <c r="K5359" s="25" t="str">
        <f t="shared" si="335"/>
        <v>Weekend/Holiday</v>
      </c>
      <c r="L5359" s="25" t="s">
        <v>177</v>
      </c>
      <c r="M5359" s="9">
        <v>5356</v>
      </c>
      <c r="N5359" s="9">
        <v>4</v>
      </c>
      <c r="O5359" s="14">
        <f>INDEX('Load Shapes - Day Type'!G:G,MATCH('Load Shapes - 8760'!$A5359,'Load Shapes - Day Type'!$K:$K,0))</f>
        <v>2.5999999999999999E-2</v>
      </c>
      <c r="P5359" s="14">
        <f>INDEX('Load Shapes - Day Type'!H:H,MATCH('Load Shapes - 8760'!$A5359,'Load Shapes - Day Type'!$K:$K,0))</f>
        <v>0.311</v>
      </c>
      <c r="Q5359" s="15">
        <f>INDEX('Load Shapes - Day Type'!I:I,MATCH('Load Shapes - 8760'!$A5359,'Load Shapes - Day Type'!$K:$K,0))</f>
        <v>1.6633672687580014</v>
      </c>
      <c r="R5359" s="15">
        <f>INDEX('Load Shapes - Day Type'!J:J,MATCH('Load Shapes - 8760'!$A5359,'Load Shapes - Day Type'!$K:$K,0))</f>
        <v>4.3247548987708037E-2</v>
      </c>
      <c r="S5359" s="47">
        <f t="shared" si="336"/>
        <v>2.6607475267840143E-5</v>
      </c>
    </row>
    <row r="5360" spans="1:19" x14ac:dyDescent="0.2">
      <c r="A5360" s="45" t="str">
        <f t="shared" si="333"/>
        <v>AugustWeekend/Holiday5</v>
      </c>
      <c r="E5360" s="9">
        <v>2017</v>
      </c>
      <c r="F5360" s="9">
        <v>8</v>
      </c>
      <c r="G5360" s="9" t="s">
        <v>13</v>
      </c>
      <c r="H5360" s="9">
        <v>12</v>
      </c>
      <c r="I5360" s="24" t="s">
        <v>187</v>
      </c>
      <c r="J5360" s="25" t="str">
        <f t="shared" si="334"/>
        <v/>
      </c>
      <c r="K5360" s="25" t="str">
        <f t="shared" si="335"/>
        <v>Weekend/Holiday</v>
      </c>
      <c r="L5360" s="25" t="s">
        <v>177</v>
      </c>
      <c r="M5360" s="9">
        <v>5357</v>
      </c>
      <c r="N5360" s="9">
        <v>5</v>
      </c>
      <c r="O5360" s="14">
        <f>INDEX('Load Shapes - Day Type'!G:G,MATCH('Load Shapes - 8760'!$A5360,'Load Shapes - Day Type'!$K:$K,0))</f>
        <v>2.5000000000000001E-2</v>
      </c>
      <c r="P5360" s="14">
        <f>INDEX('Load Shapes - Day Type'!H:H,MATCH('Load Shapes - 8760'!$A5360,'Load Shapes - Day Type'!$K:$K,0))</f>
        <v>0.31900000000000001</v>
      </c>
      <c r="Q5360" s="15">
        <f>INDEX('Load Shapes - Day Type'!I:I,MATCH('Load Shapes - 8760'!$A5360,'Load Shapes - Day Type'!$K:$K,0))</f>
        <v>1.6633672687580014</v>
      </c>
      <c r="R5360" s="15">
        <f>INDEX('Load Shapes - Day Type'!J:J,MATCH('Load Shapes - 8760'!$A5360,'Load Shapes - Day Type'!$K:$K,0))</f>
        <v>4.1584181718950036E-2</v>
      </c>
      <c r="S5360" s="47">
        <f t="shared" si="336"/>
        <v>2.5584110834461679E-5</v>
      </c>
    </row>
    <row r="5361" spans="1:19" x14ac:dyDescent="0.2">
      <c r="A5361" s="45" t="str">
        <f t="shared" si="333"/>
        <v>AugustWeekend/Holiday6</v>
      </c>
      <c r="E5361" s="9">
        <v>2017</v>
      </c>
      <c r="F5361" s="9">
        <v>8</v>
      </c>
      <c r="G5361" s="9" t="s">
        <v>13</v>
      </c>
      <c r="H5361" s="9">
        <v>12</v>
      </c>
      <c r="I5361" s="24" t="s">
        <v>187</v>
      </c>
      <c r="J5361" s="25" t="str">
        <f t="shared" si="334"/>
        <v/>
      </c>
      <c r="K5361" s="25" t="str">
        <f t="shared" si="335"/>
        <v>Weekend/Holiday</v>
      </c>
      <c r="L5361" s="25" t="s">
        <v>177</v>
      </c>
      <c r="M5361" s="9">
        <v>5358</v>
      </c>
      <c r="N5361" s="9">
        <v>6</v>
      </c>
      <c r="O5361" s="14">
        <f>INDEX('Load Shapes - Day Type'!G:G,MATCH('Load Shapes - 8760'!$A5361,'Load Shapes - Day Type'!$K:$K,0))</f>
        <v>0.04</v>
      </c>
      <c r="P5361" s="14">
        <f>INDEX('Load Shapes - Day Type'!H:H,MATCH('Load Shapes - 8760'!$A5361,'Load Shapes - Day Type'!$K:$K,0))</f>
        <v>0.249</v>
      </c>
      <c r="Q5361" s="15">
        <f>INDEX('Load Shapes - Day Type'!I:I,MATCH('Load Shapes - 8760'!$A5361,'Load Shapes - Day Type'!$K:$K,0))</f>
        <v>1.6633672687580014</v>
      </c>
      <c r="R5361" s="15">
        <f>INDEX('Load Shapes - Day Type'!J:J,MATCH('Load Shapes - 8760'!$A5361,'Load Shapes - Day Type'!$K:$K,0))</f>
        <v>6.6534690750320064E-2</v>
      </c>
      <c r="S5361" s="47">
        <f t="shared" si="336"/>
        <v>4.0934577335138685E-5</v>
      </c>
    </row>
    <row r="5362" spans="1:19" x14ac:dyDescent="0.2">
      <c r="A5362" s="45" t="str">
        <f t="shared" si="333"/>
        <v>AugustWeekend/Holiday7</v>
      </c>
      <c r="E5362" s="9">
        <v>2017</v>
      </c>
      <c r="F5362" s="9">
        <v>8</v>
      </c>
      <c r="G5362" s="9" t="s">
        <v>13</v>
      </c>
      <c r="H5362" s="9">
        <v>12</v>
      </c>
      <c r="I5362" s="24" t="s">
        <v>187</v>
      </c>
      <c r="J5362" s="25" t="str">
        <f t="shared" si="334"/>
        <v/>
      </c>
      <c r="K5362" s="25" t="str">
        <f t="shared" si="335"/>
        <v>Weekend/Holiday</v>
      </c>
      <c r="L5362" s="25" t="s">
        <v>177</v>
      </c>
      <c r="M5362" s="9">
        <v>5359</v>
      </c>
      <c r="N5362" s="9">
        <v>7</v>
      </c>
      <c r="O5362" s="14">
        <f>INDEX('Load Shapes - Day Type'!G:G,MATCH('Load Shapes - 8760'!$A5362,'Load Shapes - Day Type'!$K:$K,0))</f>
        <v>6.3E-2</v>
      </c>
      <c r="P5362" s="14">
        <f>INDEX('Load Shapes - Day Type'!H:H,MATCH('Load Shapes - 8760'!$A5362,'Load Shapes - Day Type'!$K:$K,0))</f>
        <v>0.20300000000000001</v>
      </c>
      <c r="Q5362" s="15">
        <f>INDEX('Load Shapes - Day Type'!I:I,MATCH('Load Shapes - 8760'!$A5362,'Load Shapes - Day Type'!$K:$K,0))</f>
        <v>1.6633672687580014</v>
      </c>
      <c r="R5362" s="15">
        <f>INDEX('Load Shapes - Day Type'!J:J,MATCH('Load Shapes - 8760'!$A5362,'Load Shapes - Day Type'!$K:$K,0))</f>
        <v>0.1047921379317541</v>
      </c>
      <c r="S5362" s="47">
        <f t="shared" si="336"/>
        <v>6.447195930284342E-5</v>
      </c>
    </row>
    <row r="5363" spans="1:19" x14ac:dyDescent="0.2">
      <c r="A5363" s="45" t="str">
        <f t="shared" si="333"/>
        <v>AugustWeekend/Holiday8</v>
      </c>
      <c r="E5363" s="9">
        <v>2017</v>
      </c>
      <c r="F5363" s="9">
        <v>8</v>
      </c>
      <c r="G5363" s="9" t="s">
        <v>13</v>
      </c>
      <c r="H5363" s="9">
        <v>12</v>
      </c>
      <c r="I5363" s="24" t="s">
        <v>187</v>
      </c>
      <c r="J5363" s="25" t="str">
        <f t="shared" si="334"/>
        <v/>
      </c>
      <c r="K5363" s="25" t="str">
        <f t="shared" si="335"/>
        <v>Weekend/Holiday</v>
      </c>
      <c r="L5363" s="25" t="s">
        <v>177</v>
      </c>
      <c r="M5363" s="9">
        <v>5360</v>
      </c>
      <c r="N5363" s="9">
        <v>8</v>
      </c>
      <c r="O5363" s="14">
        <f>INDEX('Load Shapes - Day Type'!G:G,MATCH('Load Shapes - 8760'!$A5363,'Load Shapes - Day Type'!$K:$K,0))</f>
        <v>0.104</v>
      </c>
      <c r="P5363" s="14">
        <f>INDEX('Load Shapes - Day Type'!H:H,MATCH('Load Shapes - 8760'!$A5363,'Load Shapes - Day Type'!$K:$K,0))</f>
        <v>0.16400000000000001</v>
      </c>
      <c r="Q5363" s="15">
        <f>INDEX('Load Shapes - Day Type'!I:I,MATCH('Load Shapes - 8760'!$A5363,'Load Shapes - Day Type'!$K:$K,0))</f>
        <v>1.6633672687580014</v>
      </c>
      <c r="R5363" s="15">
        <f>INDEX('Load Shapes - Day Type'!J:J,MATCH('Load Shapes - 8760'!$A5363,'Load Shapes - Day Type'!$K:$K,0))</f>
        <v>0.17299019595083215</v>
      </c>
      <c r="S5363" s="47">
        <f t="shared" si="336"/>
        <v>1.0642990107136057E-4</v>
      </c>
    </row>
    <row r="5364" spans="1:19" x14ac:dyDescent="0.2">
      <c r="A5364" s="45" t="str">
        <f t="shared" si="333"/>
        <v>AugustWeekend/Holiday9</v>
      </c>
      <c r="E5364" s="9">
        <v>2017</v>
      </c>
      <c r="F5364" s="9">
        <v>8</v>
      </c>
      <c r="G5364" s="9" t="s">
        <v>13</v>
      </c>
      <c r="H5364" s="9">
        <v>12</v>
      </c>
      <c r="I5364" s="24" t="s">
        <v>187</v>
      </c>
      <c r="J5364" s="25" t="str">
        <f t="shared" si="334"/>
        <v/>
      </c>
      <c r="K5364" s="25" t="str">
        <f t="shared" si="335"/>
        <v>Weekend/Holiday</v>
      </c>
      <c r="L5364" s="25" t="s">
        <v>177</v>
      </c>
      <c r="M5364" s="9">
        <v>5361</v>
      </c>
      <c r="N5364" s="9">
        <v>9</v>
      </c>
      <c r="O5364" s="14">
        <f>INDEX('Load Shapes - Day Type'!G:G,MATCH('Load Shapes - 8760'!$A5364,'Load Shapes - Day Type'!$K:$K,0))</f>
        <v>0.127</v>
      </c>
      <c r="P5364" s="14">
        <f>INDEX('Load Shapes - Day Type'!H:H,MATCH('Load Shapes - 8760'!$A5364,'Load Shapes - Day Type'!$K:$K,0))</f>
        <v>0.14599999999999999</v>
      </c>
      <c r="Q5364" s="15">
        <f>INDEX('Load Shapes - Day Type'!I:I,MATCH('Load Shapes - 8760'!$A5364,'Load Shapes - Day Type'!$K:$K,0))</f>
        <v>1.6633672687580014</v>
      </c>
      <c r="R5364" s="15">
        <f>INDEX('Load Shapes - Day Type'!J:J,MATCH('Load Shapes - 8760'!$A5364,'Load Shapes - Day Type'!$K:$K,0))</f>
        <v>0.21124764313226618</v>
      </c>
      <c r="S5364" s="47">
        <f t="shared" si="336"/>
        <v>1.2996728303906531E-4</v>
      </c>
    </row>
    <row r="5365" spans="1:19" x14ac:dyDescent="0.2">
      <c r="A5365" s="45" t="str">
        <f t="shared" si="333"/>
        <v>AugustWeekend/Holiday10</v>
      </c>
      <c r="E5365" s="9">
        <v>2017</v>
      </c>
      <c r="F5365" s="9">
        <v>8</v>
      </c>
      <c r="G5365" s="9" t="s">
        <v>13</v>
      </c>
      <c r="H5365" s="9">
        <v>12</v>
      </c>
      <c r="I5365" s="24" t="s">
        <v>187</v>
      </c>
      <c r="J5365" s="25" t="str">
        <f t="shared" si="334"/>
        <v/>
      </c>
      <c r="K5365" s="25" t="str">
        <f t="shared" si="335"/>
        <v>Weekend/Holiday</v>
      </c>
      <c r="L5365" s="25" t="s">
        <v>177</v>
      </c>
      <c r="M5365" s="9">
        <v>5362</v>
      </c>
      <c r="N5365" s="9">
        <v>10</v>
      </c>
      <c r="O5365" s="14">
        <f>INDEX('Load Shapes - Day Type'!G:G,MATCH('Load Shapes - 8760'!$A5365,'Load Shapes - Day Type'!$K:$K,0))</f>
        <v>0.14000000000000001</v>
      </c>
      <c r="P5365" s="14">
        <f>INDEX('Load Shapes - Day Type'!H:H,MATCH('Load Shapes - 8760'!$A5365,'Load Shapes - Day Type'!$K:$K,0))</f>
        <v>0.13900000000000001</v>
      </c>
      <c r="Q5365" s="15">
        <f>INDEX('Load Shapes - Day Type'!I:I,MATCH('Load Shapes - 8760'!$A5365,'Load Shapes - Day Type'!$K:$K,0))</f>
        <v>1.6633672687580014</v>
      </c>
      <c r="R5365" s="15">
        <f>INDEX('Load Shapes - Day Type'!J:J,MATCH('Load Shapes - 8760'!$A5365,'Load Shapes - Day Type'!$K:$K,0))</f>
        <v>0.23287141762612024</v>
      </c>
      <c r="S5365" s="47">
        <f t="shared" si="336"/>
        <v>1.432710206729854E-4</v>
      </c>
    </row>
    <row r="5366" spans="1:19" x14ac:dyDescent="0.2">
      <c r="A5366" s="45" t="str">
        <f t="shared" si="333"/>
        <v>AugustWeekend/Holiday11</v>
      </c>
      <c r="E5366" s="9">
        <v>2017</v>
      </c>
      <c r="F5366" s="9">
        <v>8</v>
      </c>
      <c r="G5366" s="9" t="s">
        <v>13</v>
      </c>
      <c r="H5366" s="9">
        <v>12</v>
      </c>
      <c r="I5366" s="24" t="s">
        <v>187</v>
      </c>
      <c r="J5366" s="25" t="str">
        <f t="shared" si="334"/>
        <v/>
      </c>
      <c r="K5366" s="25" t="str">
        <f t="shared" si="335"/>
        <v>Weekend/Holiday</v>
      </c>
      <c r="L5366" s="25" t="s">
        <v>177</v>
      </c>
      <c r="M5366" s="9">
        <v>5363</v>
      </c>
      <c r="N5366" s="9">
        <v>11</v>
      </c>
      <c r="O5366" s="14">
        <f>INDEX('Load Shapes - Day Type'!G:G,MATCH('Load Shapes - 8760'!$A5366,'Load Shapes - Day Type'!$K:$K,0))</f>
        <v>0.14000000000000001</v>
      </c>
      <c r="P5366" s="14">
        <f>INDEX('Load Shapes - Day Type'!H:H,MATCH('Load Shapes - 8760'!$A5366,'Load Shapes - Day Type'!$K:$K,0))</f>
        <v>0.14099999999999999</v>
      </c>
      <c r="Q5366" s="15">
        <f>INDEX('Load Shapes - Day Type'!I:I,MATCH('Load Shapes - 8760'!$A5366,'Load Shapes - Day Type'!$K:$K,0))</f>
        <v>1.6633672687580014</v>
      </c>
      <c r="R5366" s="15">
        <f>INDEX('Load Shapes - Day Type'!J:J,MATCH('Load Shapes - 8760'!$A5366,'Load Shapes - Day Type'!$K:$K,0))</f>
        <v>0.23287141762612024</v>
      </c>
      <c r="S5366" s="47">
        <f t="shared" si="336"/>
        <v>1.432710206729854E-4</v>
      </c>
    </row>
    <row r="5367" spans="1:19" x14ac:dyDescent="0.2">
      <c r="A5367" s="45" t="str">
        <f t="shared" si="333"/>
        <v>AugustWeekend/Holiday12</v>
      </c>
      <c r="E5367" s="9">
        <v>2017</v>
      </c>
      <c r="F5367" s="9">
        <v>8</v>
      </c>
      <c r="G5367" s="9" t="s">
        <v>13</v>
      </c>
      <c r="H5367" s="9">
        <v>12</v>
      </c>
      <c r="I5367" s="24" t="s">
        <v>187</v>
      </c>
      <c r="J5367" s="25" t="str">
        <f t="shared" si="334"/>
        <v/>
      </c>
      <c r="K5367" s="25" t="str">
        <f t="shared" si="335"/>
        <v>Weekend/Holiday</v>
      </c>
      <c r="L5367" s="25" t="s">
        <v>177</v>
      </c>
      <c r="M5367" s="9">
        <v>5364</v>
      </c>
      <c r="N5367" s="9">
        <v>12</v>
      </c>
      <c r="O5367" s="14">
        <f>INDEX('Load Shapes - Day Type'!G:G,MATCH('Load Shapes - 8760'!$A5367,'Load Shapes - Day Type'!$K:$K,0))</f>
        <v>0.13600000000000001</v>
      </c>
      <c r="P5367" s="14">
        <f>INDEX('Load Shapes - Day Type'!H:H,MATCH('Load Shapes - 8760'!$A5367,'Load Shapes - Day Type'!$K:$K,0))</f>
        <v>0.14399999999999999</v>
      </c>
      <c r="Q5367" s="15">
        <f>INDEX('Load Shapes - Day Type'!I:I,MATCH('Load Shapes - 8760'!$A5367,'Load Shapes - Day Type'!$K:$K,0))</f>
        <v>1.6633672687580014</v>
      </c>
      <c r="R5367" s="15">
        <f>INDEX('Load Shapes - Day Type'!J:J,MATCH('Load Shapes - 8760'!$A5367,'Load Shapes - Day Type'!$K:$K,0))</f>
        <v>0.2262179485510882</v>
      </c>
      <c r="S5367" s="47">
        <f t="shared" si="336"/>
        <v>1.3917756293947153E-4</v>
      </c>
    </row>
    <row r="5368" spans="1:19" x14ac:dyDescent="0.2">
      <c r="A5368" s="45" t="str">
        <f t="shared" si="333"/>
        <v>AugustWeekend/Holiday13</v>
      </c>
      <c r="E5368" s="9">
        <v>2017</v>
      </c>
      <c r="F5368" s="9">
        <v>8</v>
      </c>
      <c r="G5368" s="9" t="s">
        <v>13</v>
      </c>
      <c r="H5368" s="9">
        <v>12</v>
      </c>
      <c r="I5368" s="24" t="s">
        <v>187</v>
      </c>
      <c r="J5368" s="25" t="str">
        <f t="shared" si="334"/>
        <v/>
      </c>
      <c r="K5368" s="25" t="str">
        <f t="shared" si="335"/>
        <v>Weekend/Holiday</v>
      </c>
      <c r="L5368" s="25" t="s">
        <v>177</v>
      </c>
      <c r="M5368" s="9">
        <v>5365</v>
      </c>
      <c r="N5368" s="9">
        <v>13</v>
      </c>
      <c r="O5368" s="14">
        <f>INDEX('Load Shapes - Day Type'!G:G,MATCH('Load Shapes - 8760'!$A5368,'Load Shapes - Day Type'!$K:$K,0))</f>
        <v>0.13900000000000001</v>
      </c>
      <c r="P5368" s="14">
        <f>INDEX('Load Shapes - Day Type'!H:H,MATCH('Load Shapes - 8760'!$A5368,'Load Shapes - Day Type'!$K:$K,0))</f>
        <v>0.14099999999999999</v>
      </c>
      <c r="Q5368" s="15">
        <f>INDEX('Load Shapes - Day Type'!I:I,MATCH('Load Shapes - 8760'!$A5368,'Load Shapes - Day Type'!$K:$K,0))</f>
        <v>1.6633672687580014</v>
      </c>
      <c r="R5368" s="15">
        <f>INDEX('Load Shapes - Day Type'!J:J,MATCH('Load Shapes - 8760'!$A5368,'Load Shapes - Day Type'!$K:$K,0))</f>
        <v>0.23120805035736222</v>
      </c>
      <c r="S5368" s="47">
        <f t="shared" si="336"/>
        <v>1.4224765623960692E-4</v>
      </c>
    </row>
    <row r="5369" spans="1:19" x14ac:dyDescent="0.2">
      <c r="A5369" s="45" t="str">
        <f t="shared" si="333"/>
        <v>AugustWeekend/Holiday14</v>
      </c>
      <c r="E5369" s="9">
        <v>2017</v>
      </c>
      <c r="F5369" s="9">
        <v>8</v>
      </c>
      <c r="G5369" s="9" t="s">
        <v>13</v>
      </c>
      <c r="H5369" s="9">
        <v>12</v>
      </c>
      <c r="I5369" s="24" t="s">
        <v>187</v>
      </c>
      <c r="J5369" s="25" t="str">
        <f t="shared" si="334"/>
        <v/>
      </c>
      <c r="K5369" s="25" t="str">
        <f t="shared" si="335"/>
        <v>Weekend/Holiday</v>
      </c>
      <c r="L5369" s="25" t="s">
        <v>177</v>
      </c>
      <c r="M5369" s="9">
        <v>5366</v>
      </c>
      <c r="N5369" s="9">
        <v>14</v>
      </c>
      <c r="O5369" s="14">
        <f>INDEX('Load Shapes - Day Type'!G:G,MATCH('Load Shapes - 8760'!$A5369,'Load Shapes - Day Type'!$K:$K,0))</f>
        <v>0.14000000000000001</v>
      </c>
      <c r="P5369" s="14">
        <f>INDEX('Load Shapes - Day Type'!H:H,MATCH('Load Shapes - 8760'!$A5369,'Load Shapes - Day Type'!$K:$K,0))</f>
        <v>0.13900000000000001</v>
      </c>
      <c r="Q5369" s="15">
        <f>INDEX('Load Shapes - Day Type'!I:I,MATCH('Load Shapes - 8760'!$A5369,'Load Shapes - Day Type'!$K:$K,0))</f>
        <v>1.6633672687580014</v>
      </c>
      <c r="R5369" s="15">
        <f>INDEX('Load Shapes - Day Type'!J:J,MATCH('Load Shapes - 8760'!$A5369,'Load Shapes - Day Type'!$K:$K,0))</f>
        <v>0.23287141762612024</v>
      </c>
      <c r="S5369" s="47">
        <f t="shared" si="336"/>
        <v>1.432710206729854E-4</v>
      </c>
    </row>
    <row r="5370" spans="1:19" x14ac:dyDescent="0.2">
      <c r="A5370" s="45" t="str">
        <f t="shared" si="333"/>
        <v>AugustWeekend/Holiday15</v>
      </c>
      <c r="E5370" s="9">
        <v>2017</v>
      </c>
      <c r="F5370" s="9">
        <v>8</v>
      </c>
      <c r="G5370" s="9" t="s">
        <v>13</v>
      </c>
      <c r="H5370" s="9">
        <v>12</v>
      </c>
      <c r="I5370" s="24" t="s">
        <v>187</v>
      </c>
      <c r="J5370" s="25" t="str">
        <f t="shared" si="334"/>
        <v/>
      </c>
      <c r="K5370" s="25" t="str">
        <f t="shared" si="335"/>
        <v>Weekend/Holiday</v>
      </c>
      <c r="L5370" s="25" t="s">
        <v>177</v>
      </c>
      <c r="M5370" s="9">
        <v>5367</v>
      </c>
      <c r="N5370" s="9">
        <v>15</v>
      </c>
      <c r="O5370" s="14">
        <f>INDEX('Load Shapes - Day Type'!G:G,MATCH('Load Shapes - 8760'!$A5370,'Load Shapes - Day Type'!$K:$K,0))</f>
        <v>0.13300000000000001</v>
      </c>
      <c r="P5370" s="14">
        <f>INDEX('Load Shapes - Day Type'!H:H,MATCH('Load Shapes - 8760'!$A5370,'Load Shapes - Day Type'!$K:$K,0))</f>
        <v>0.14000000000000001</v>
      </c>
      <c r="Q5370" s="15">
        <f>INDEX('Load Shapes - Day Type'!I:I,MATCH('Load Shapes - 8760'!$A5370,'Load Shapes - Day Type'!$K:$K,0))</f>
        <v>1.6633672687580014</v>
      </c>
      <c r="R5370" s="15">
        <f>INDEX('Load Shapes - Day Type'!J:J,MATCH('Load Shapes - 8760'!$A5370,'Load Shapes - Day Type'!$K:$K,0))</f>
        <v>0.22122784674481422</v>
      </c>
      <c r="S5370" s="47">
        <f t="shared" si="336"/>
        <v>1.3610746963933613E-4</v>
      </c>
    </row>
    <row r="5371" spans="1:19" x14ac:dyDescent="0.2">
      <c r="A5371" s="45" t="str">
        <f t="shared" si="333"/>
        <v>AugustWeekend/Holiday16</v>
      </c>
      <c r="E5371" s="9">
        <v>2017</v>
      </c>
      <c r="F5371" s="9">
        <v>8</v>
      </c>
      <c r="G5371" s="9" t="s">
        <v>13</v>
      </c>
      <c r="H5371" s="9">
        <v>12</v>
      </c>
      <c r="I5371" s="24" t="s">
        <v>187</v>
      </c>
      <c r="J5371" s="25" t="str">
        <f t="shared" si="334"/>
        <v/>
      </c>
      <c r="K5371" s="25" t="str">
        <f t="shared" si="335"/>
        <v>Weekend/Holiday</v>
      </c>
      <c r="L5371" s="25" t="s">
        <v>177</v>
      </c>
      <c r="M5371" s="9">
        <v>5368</v>
      </c>
      <c r="N5371" s="9">
        <v>16</v>
      </c>
      <c r="O5371" s="14">
        <f>INDEX('Load Shapes - Day Type'!G:G,MATCH('Load Shapes - 8760'!$A5371,'Load Shapes - Day Type'!$K:$K,0))</f>
        <v>0.127</v>
      </c>
      <c r="P5371" s="14">
        <f>INDEX('Load Shapes - Day Type'!H:H,MATCH('Load Shapes - 8760'!$A5371,'Load Shapes - Day Type'!$K:$K,0))</f>
        <v>0.14899999999999999</v>
      </c>
      <c r="Q5371" s="15">
        <f>INDEX('Load Shapes - Day Type'!I:I,MATCH('Load Shapes - 8760'!$A5371,'Load Shapes - Day Type'!$K:$K,0))</f>
        <v>1.6633672687580014</v>
      </c>
      <c r="R5371" s="15">
        <f>INDEX('Load Shapes - Day Type'!J:J,MATCH('Load Shapes - 8760'!$A5371,'Load Shapes - Day Type'!$K:$K,0))</f>
        <v>0.21124764313226618</v>
      </c>
      <c r="S5371" s="47">
        <f t="shared" si="336"/>
        <v>1.2996728303906531E-4</v>
      </c>
    </row>
    <row r="5372" spans="1:19" x14ac:dyDescent="0.2">
      <c r="A5372" s="45" t="str">
        <f t="shared" si="333"/>
        <v>AugustWeekend/Holiday17</v>
      </c>
      <c r="E5372" s="9">
        <v>2017</v>
      </c>
      <c r="F5372" s="9">
        <v>8</v>
      </c>
      <c r="G5372" s="9" t="s">
        <v>13</v>
      </c>
      <c r="H5372" s="9">
        <v>12</v>
      </c>
      <c r="I5372" s="24" t="s">
        <v>187</v>
      </c>
      <c r="J5372" s="25" t="str">
        <f t="shared" si="334"/>
        <v/>
      </c>
      <c r="K5372" s="25" t="str">
        <f t="shared" si="335"/>
        <v>Weekend/Holiday</v>
      </c>
      <c r="L5372" s="25" t="s">
        <v>177</v>
      </c>
      <c r="M5372" s="9">
        <v>5369</v>
      </c>
      <c r="N5372" s="9">
        <v>17</v>
      </c>
      <c r="O5372" s="14">
        <f>INDEX('Load Shapes - Day Type'!G:G,MATCH('Load Shapes - 8760'!$A5372,'Load Shapes - Day Type'!$K:$K,0))</f>
        <v>0.112</v>
      </c>
      <c r="P5372" s="14">
        <f>INDEX('Load Shapes - Day Type'!H:H,MATCH('Load Shapes - 8760'!$A5372,'Load Shapes - Day Type'!$K:$K,0))</f>
        <v>0.157</v>
      </c>
      <c r="Q5372" s="15">
        <f>INDEX('Load Shapes - Day Type'!I:I,MATCH('Load Shapes - 8760'!$A5372,'Load Shapes - Day Type'!$K:$K,0))</f>
        <v>1.6633672687580014</v>
      </c>
      <c r="R5372" s="15">
        <f>INDEX('Load Shapes - Day Type'!J:J,MATCH('Load Shapes - 8760'!$A5372,'Load Shapes - Day Type'!$K:$K,0))</f>
        <v>0.18629713410089616</v>
      </c>
      <c r="S5372" s="47">
        <f t="shared" si="336"/>
        <v>1.1461681653838831E-4</v>
      </c>
    </row>
    <row r="5373" spans="1:19" x14ac:dyDescent="0.2">
      <c r="A5373" s="45" t="str">
        <f t="shared" si="333"/>
        <v>AugustWeekend/Holiday18</v>
      </c>
      <c r="E5373" s="9">
        <v>2017</v>
      </c>
      <c r="F5373" s="9">
        <v>8</v>
      </c>
      <c r="G5373" s="9" t="s">
        <v>13</v>
      </c>
      <c r="H5373" s="9">
        <v>12</v>
      </c>
      <c r="I5373" s="24" t="s">
        <v>187</v>
      </c>
      <c r="J5373" s="25" t="str">
        <f t="shared" si="334"/>
        <v/>
      </c>
      <c r="K5373" s="25" t="str">
        <f t="shared" si="335"/>
        <v>Weekend/Holiday</v>
      </c>
      <c r="L5373" s="25" t="s">
        <v>177</v>
      </c>
      <c r="M5373" s="9">
        <v>5370</v>
      </c>
      <c r="N5373" s="9">
        <v>18</v>
      </c>
      <c r="O5373" s="14">
        <f>INDEX('Load Shapes - Day Type'!G:G,MATCH('Load Shapes - 8760'!$A5373,'Load Shapes - Day Type'!$K:$K,0))</f>
        <v>0.115</v>
      </c>
      <c r="P5373" s="14">
        <f>INDEX('Load Shapes - Day Type'!H:H,MATCH('Load Shapes - 8760'!$A5373,'Load Shapes - Day Type'!$K:$K,0))</f>
        <v>0.156</v>
      </c>
      <c r="Q5373" s="15">
        <f>INDEX('Load Shapes - Day Type'!I:I,MATCH('Load Shapes - 8760'!$A5373,'Load Shapes - Day Type'!$K:$K,0))</f>
        <v>1.6633672687580014</v>
      </c>
      <c r="R5373" s="15">
        <f>INDEX('Load Shapes - Day Type'!J:J,MATCH('Load Shapes - 8760'!$A5373,'Load Shapes - Day Type'!$K:$K,0))</f>
        <v>0.19128723590717017</v>
      </c>
      <c r="S5373" s="47">
        <f t="shared" si="336"/>
        <v>1.1768690983852372E-4</v>
      </c>
    </row>
    <row r="5374" spans="1:19" x14ac:dyDescent="0.2">
      <c r="A5374" s="45" t="str">
        <f t="shared" si="333"/>
        <v>AugustWeekend/Holiday19</v>
      </c>
      <c r="E5374" s="9">
        <v>2017</v>
      </c>
      <c r="F5374" s="9">
        <v>8</v>
      </c>
      <c r="G5374" s="9" t="s">
        <v>13</v>
      </c>
      <c r="H5374" s="9">
        <v>12</v>
      </c>
      <c r="I5374" s="24" t="s">
        <v>187</v>
      </c>
      <c r="J5374" s="25" t="str">
        <f t="shared" si="334"/>
        <v/>
      </c>
      <c r="K5374" s="25" t="str">
        <f t="shared" si="335"/>
        <v>Weekend/Holiday</v>
      </c>
      <c r="L5374" s="25" t="s">
        <v>177</v>
      </c>
      <c r="M5374" s="9">
        <v>5371</v>
      </c>
      <c r="N5374" s="9">
        <v>19</v>
      </c>
      <c r="O5374" s="14">
        <f>INDEX('Load Shapes - Day Type'!G:G,MATCH('Load Shapes - 8760'!$A5374,'Load Shapes - Day Type'!$K:$K,0))</f>
        <v>0.12</v>
      </c>
      <c r="P5374" s="14">
        <f>INDEX('Load Shapes - Day Type'!H:H,MATCH('Load Shapes - 8760'!$A5374,'Load Shapes - Day Type'!$K:$K,0))</f>
        <v>0.158</v>
      </c>
      <c r="Q5374" s="15">
        <f>INDEX('Load Shapes - Day Type'!I:I,MATCH('Load Shapes - 8760'!$A5374,'Load Shapes - Day Type'!$K:$K,0))</f>
        <v>1.6633672687580014</v>
      </c>
      <c r="R5374" s="15">
        <f>INDEX('Load Shapes - Day Type'!J:J,MATCH('Load Shapes - 8760'!$A5374,'Load Shapes - Day Type'!$K:$K,0))</f>
        <v>0.19960407225096016</v>
      </c>
      <c r="S5374" s="47">
        <f t="shared" si="336"/>
        <v>1.2280373200541605E-4</v>
      </c>
    </row>
    <row r="5375" spans="1:19" x14ac:dyDescent="0.2">
      <c r="A5375" s="45" t="str">
        <f t="shared" si="333"/>
        <v>AugustWeekend/Holiday20</v>
      </c>
      <c r="E5375" s="9">
        <v>2017</v>
      </c>
      <c r="F5375" s="9">
        <v>8</v>
      </c>
      <c r="G5375" s="9" t="s">
        <v>13</v>
      </c>
      <c r="H5375" s="9">
        <v>12</v>
      </c>
      <c r="I5375" s="24" t="s">
        <v>187</v>
      </c>
      <c r="J5375" s="25" t="str">
        <f t="shared" si="334"/>
        <v/>
      </c>
      <c r="K5375" s="25" t="str">
        <f t="shared" si="335"/>
        <v>Weekend/Holiday</v>
      </c>
      <c r="L5375" s="25" t="s">
        <v>177</v>
      </c>
      <c r="M5375" s="9">
        <v>5372</v>
      </c>
      <c r="N5375" s="9">
        <v>20</v>
      </c>
      <c r="O5375" s="14">
        <f>INDEX('Load Shapes - Day Type'!G:G,MATCH('Load Shapes - 8760'!$A5375,'Load Shapes - Day Type'!$K:$K,0))</f>
        <v>0.14099999999999999</v>
      </c>
      <c r="P5375" s="14">
        <f>INDEX('Load Shapes - Day Type'!H:H,MATCH('Load Shapes - 8760'!$A5375,'Load Shapes - Day Type'!$K:$K,0))</f>
        <v>0.13900000000000001</v>
      </c>
      <c r="Q5375" s="15">
        <f>INDEX('Load Shapes - Day Type'!I:I,MATCH('Load Shapes - 8760'!$A5375,'Load Shapes - Day Type'!$K:$K,0))</f>
        <v>1.6633672687580014</v>
      </c>
      <c r="R5375" s="15">
        <f>INDEX('Load Shapes - Day Type'!J:J,MATCH('Load Shapes - 8760'!$A5375,'Load Shapes - Day Type'!$K:$K,0))</f>
        <v>0.2345347848948782</v>
      </c>
      <c r="S5375" s="47">
        <f t="shared" si="336"/>
        <v>1.4429438510636384E-4</v>
      </c>
    </row>
    <row r="5376" spans="1:19" x14ac:dyDescent="0.2">
      <c r="A5376" s="45" t="str">
        <f t="shared" si="333"/>
        <v>AugustWeekend/Holiday21</v>
      </c>
      <c r="E5376" s="9">
        <v>2017</v>
      </c>
      <c r="F5376" s="9">
        <v>8</v>
      </c>
      <c r="G5376" s="9" t="s">
        <v>13</v>
      </c>
      <c r="H5376" s="9">
        <v>12</v>
      </c>
      <c r="I5376" s="24" t="s">
        <v>187</v>
      </c>
      <c r="J5376" s="25" t="str">
        <f t="shared" si="334"/>
        <v/>
      </c>
      <c r="K5376" s="25" t="str">
        <f t="shared" si="335"/>
        <v>Weekend/Holiday</v>
      </c>
      <c r="L5376" s="25" t="s">
        <v>177</v>
      </c>
      <c r="M5376" s="9">
        <v>5373</v>
      </c>
      <c r="N5376" s="9">
        <v>21</v>
      </c>
      <c r="O5376" s="14">
        <f>INDEX('Load Shapes - Day Type'!G:G,MATCH('Load Shapes - 8760'!$A5376,'Load Shapes - Day Type'!$K:$K,0))</f>
        <v>0.16500000000000001</v>
      </c>
      <c r="P5376" s="14">
        <f>INDEX('Load Shapes - Day Type'!H:H,MATCH('Load Shapes - 8760'!$A5376,'Load Shapes - Day Type'!$K:$K,0))</f>
        <v>0.123</v>
      </c>
      <c r="Q5376" s="15">
        <f>INDEX('Load Shapes - Day Type'!I:I,MATCH('Load Shapes - 8760'!$A5376,'Load Shapes - Day Type'!$K:$K,0))</f>
        <v>1.6633672687580014</v>
      </c>
      <c r="R5376" s="15">
        <f>INDEX('Load Shapes - Day Type'!J:J,MATCH('Load Shapes - 8760'!$A5376,'Load Shapes - Day Type'!$K:$K,0))</f>
        <v>0.27445559934507024</v>
      </c>
      <c r="S5376" s="47">
        <f t="shared" si="336"/>
        <v>1.6885513150744708E-4</v>
      </c>
    </row>
    <row r="5377" spans="1:19" x14ac:dyDescent="0.2">
      <c r="A5377" s="45" t="str">
        <f t="shared" si="333"/>
        <v>AugustWeekend/Holiday22</v>
      </c>
      <c r="E5377" s="9">
        <v>2017</v>
      </c>
      <c r="F5377" s="9">
        <v>8</v>
      </c>
      <c r="G5377" s="9" t="s">
        <v>13</v>
      </c>
      <c r="H5377" s="9">
        <v>12</v>
      </c>
      <c r="I5377" s="24" t="s">
        <v>187</v>
      </c>
      <c r="J5377" s="25" t="str">
        <f t="shared" si="334"/>
        <v/>
      </c>
      <c r="K5377" s="25" t="str">
        <f t="shared" si="335"/>
        <v>Weekend/Holiday</v>
      </c>
      <c r="L5377" s="25" t="s">
        <v>177</v>
      </c>
      <c r="M5377" s="9">
        <v>5374</v>
      </c>
      <c r="N5377" s="9">
        <v>22</v>
      </c>
      <c r="O5377" s="14">
        <f>INDEX('Load Shapes - Day Type'!G:G,MATCH('Load Shapes - 8760'!$A5377,'Load Shapes - Day Type'!$K:$K,0))</f>
        <v>0.151</v>
      </c>
      <c r="P5377" s="14">
        <f>INDEX('Load Shapes - Day Type'!H:H,MATCH('Load Shapes - 8760'!$A5377,'Load Shapes - Day Type'!$K:$K,0))</f>
        <v>0.129</v>
      </c>
      <c r="Q5377" s="15">
        <f>INDEX('Load Shapes - Day Type'!I:I,MATCH('Load Shapes - 8760'!$A5377,'Load Shapes - Day Type'!$K:$K,0))</f>
        <v>1.6633672687580014</v>
      </c>
      <c r="R5377" s="15">
        <f>INDEX('Load Shapes - Day Type'!J:J,MATCH('Load Shapes - 8760'!$A5377,'Load Shapes - Day Type'!$K:$K,0))</f>
        <v>0.2511684575824582</v>
      </c>
      <c r="S5377" s="47">
        <f t="shared" si="336"/>
        <v>1.5452802944014853E-4</v>
      </c>
    </row>
    <row r="5378" spans="1:19" x14ac:dyDescent="0.2">
      <c r="A5378" s="45" t="str">
        <f t="shared" si="333"/>
        <v>AugustWeekend/Holiday23</v>
      </c>
      <c r="E5378" s="9">
        <v>2017</v>
      </c>
      <c r="F5378" s="9">
        <v>8</v>
      </c>
      <c r="G5378" s="9" t="s">
        <v>13</v>
      </c>
      <c r="H5378" s="9">
        <v>12</v>
      </c>
      <c r="I5378" s="24" t="s">
        <v>187</v>
      </c>
      <c r="J5378" s="25" t="str">
        <f t="shared" si="334"/>
        <v/>
      </c>
      <c r="K5378" s="25" t="str">
        <f t="shared" si="335"/>
        <v>Weekend/Holiday</v>
      </c>
      <c r="L5378" s="25" t="s">
        <v>177</v>
      </c>
      <c r="M5378" s="9">
        <v>5375</v>
      </c>
      <c r="N5378" s="9">
        <v>23</v>
      </c>
      <c r="O5378" s="14">
        <f>INDEX('Load Shapes - Day Type'!G:G,MATCH('Load Shapes - 8760'!$A5378,'Load Shapes - Day Type'!$K:$K,0))</f>
        <v>0.105</v>
      </c>
      <c r="P5378" s="14">
        <f>INDEX('Load Shapes - Day Type'!H:H,MATCH('Load Shapes - 8760'!$A5378,'Load Shapes - Day Type'!$K:$K,0))</f>
        <v>0.15</v>
      </c>
      <c r="Q5378" s="15">
        <f>INDEX('Load Shapes - Day Type'!I:I,MATCH('Load Shapes - 8760'!$A5378,'Load Shapes - Day Type'!$K:$K,0))</f>
        <v>1.6633672687580014</v>
      </c>
      <c r="R5378" s="15">
        <f>INDEX('Load Shapes - Day Type'!J:J,MATCH('Load Shapes - 8760'!$A5378,'Load Shapes - Day Type'!$K:$K,0))</f>
        <v>0.17465356321959014</v>
      </c>
      <c r="S5378" s="47">
        <f t="shared" si="336"/>
        <v>1.0745326550473903E-4</v>
      </c>
    </row>
    <row r="5379" spans="1:19" x14ac:dyDescent="0.2">
      <c r="A5379" s="45" t="str">
        <f t="shared" si="333"/>
        <v>AugustWeekend/Holiday24</v>
      </c>
      <c r="E5379" s="9">
        <v>2017</v>
      </c>
      <c r="F5379" s="9">
        <v>8</v>
      </c>
      <c r="G5379" s="9" t="s">
        <v>13</v>
      </c>
      <c r="H5379" s="9">
        <v>12</v>
      </c>
      <c r="I5379" s="24" t="s">
        <v>187</v>
      </c>
      <c r="J5379" s="25" t="str">
        <f t="shared" si="334"/>
        <v/>
      </c>
      <c r="K5379" s="25" t="str">
        <f t="shared" si="335"/>
        <v>Weekend/Holiday</v>
      </c>
      <c r="L5379" s="25" t="s">
        <v>177</v>
      </c>
      <c r="M5379" s="9">
        <v>5376</v>
      </c>
      <c r="N5379" s="9">
        <v>24</v>
      </c>
      <c r="O5379" s="14">
        <f>INDEX('Load Shapes - Day Type'!G:G,MATCH('Load Shapes - 8760'!$A5379,'Load Shapes - Day Type'!$K:$K,0))</f>
        <v>6.3E-2</v>
      </c>
      <c r="P5379" s="14">
        <f>INDEX('Load Shapes - Day Type'!H:H,MATCH('Load Shapes - 8760'!$A5379,'Load Shapes - Day Type'!$K:$K,0))</f>
        <v>0.192</v>
      </c>
      <c r="Q5379" s="15">
        <f>INDEX('Load Shapes - Day Type'!I:I,MATCH('Load Shapes - 8760'!$A5379,'Load Shapes - Day Type'!$K:$K,0))</f>
        <v>1.6633672687580014</v>
      </c>
      <c r="R5379" s="15">
        <f>INDEX('Load Shapes - Day Type'!J:J,MATCH('Load Shapes - 8760'!$A5379,'Load Shapes - Day Type'!$K:$K,0))</f>
        <v>0.1047921379317541</v>
      </c>
      <c r="S5379" s="47">
        <f t="shared" si="336"/>
        <v>6.447195930284342E-5</v>
      </c>
    </row>
    <row r="5380" spans="1:19" x14ac:dyDescent="0.2">
      <c r="A5380" s="45" t="str">
        <f t="shared" ref="A5380:A5443" si="337">_xlfn.CONCAT(G5380,K5380,N5380)</f>
        <v>AugustWeekend/Holiday1</v>
      </c>
      <c r="E5380" s="9">
        <v>2017</v>
      </c>
      <c r="F5380" s="9">
        <v>8</v>
      </c>
      <c r="G5380" s="9" t="s">
        <v>13</v>
      </c>
      <c r="H5380" s="9">
        <v>13</v>
      </c>
      <c r="I5380" s="24" t="s">
        <v>183</v>
      </c>
      <c r="J5380" s="25" t="str">
        <f t="shared" ref="J5380:J5443" si="338">IF(_xlfn.CONCAT(AW$4,AX$4)=_xlfn.CONCAT(F5380,H5380),"Holiday",IF(_xlfn.CONCAT(AW$5,AX$5)=_xlfn.CONCAT(F5380,H5380),"Holiday",IF(_xlfn.CONCAT(AW$6,AX$6)=_xlfn.CONCAT(F5380,H5380),"Holiday",IF(_xlfn.CONCAT(AW$7,AX$7)=_xlfn.CONCAT(F5380,H5380),"Holiday",IF(_xlfn.CONCAT(AW$8,AX$8)=_xlfn.CONCAT(F5380,H5380),"Holiday",IF(_xlfn.CONCAT(AW$9,AX$9)=_xlfn.CONCAT(F5380,H5380),"Holiday",IF(_xlfn.CONCAT(AW$10,AX$10)=_xlfn.CONCAT(F5380,H5380),"Holiday",IF(_xlfn.CONCAT(AW$11,AX$11)=_xlfn.CONCAT(F5380,H5380),"Holiday",IF(_xlfn.CONCAT(AW$12,AX$12)=_xlfn.CONCAT(F5380,H5380),"Holiday",IF(_xlfn.CONCAT(AW$13,AX$13)=_xlfn.CONCAT(F5380,H5380),"Holiday",""))))))))))</f>
        <v/>
      </c>
      <c r="K5380" s="25" t="str">
        <f t="shared" si="335"/>
        <v>Weekend/Holiday</v>
      </c>
      <c r="L5380" s="25" t="s">
        <v>177</v>
      </c>
      <c r="M5380" s="9">
        <v>5377</v>
      </c>
      <c r="N5380" s="9">
        <v>1</v>
      </c>
      <c r="O5380" s="14">
        <f>INDEX('Load Shapes - Day Type'!G:G,MATCH('Load Shapes - 8760'!$A5380,'Load Shapes - Day Type'!$K:$K,0))</f>
        <v>4.1000000000000002E-2</v>
      </c>
      <c r="P5380" s="14">
        <f>INDEX('Load Shapes - Day Type'!H:H,MATCH('Load Shapes - 8760'!$A5380,'Load Shapes - Day Type'!$K:$K,0))</f>
        <v>0.23200000000000001</v>
      </c>
      <c r="Q5380" s="15">
        <f>INDEX('Load Shapes - Day Type'!I:I,MATCH('Load Shapes - 8760'!$A5380,'Load Shapes - Day Type'!$K:$K,0))</f>
        <v>1.6633672687580014</v>
      </c>
      <c r="R5380" s="15">
        <f>INDEX('Load Shapes - Day Type'!J:J,MATCH('Load Shapes - 8760'!$A5380,'Load Shapes - Day Type'!$K:$K,0))</f>
        <v>6.8198058019078064E-2</v>
      </c>
      <c r="S5380" s="47">
        <f t="shared" si="336"/>
        <v>4.1957941768517153E-5</v>
      </c>
    </row>
    <row r="5381" spans="1:19" x14ac:dyDescent="0.2">
      <c r="A5381" s="45" t="str">
        <f t="shared" si="337"/>
        <v>AugustWeekend/Holiday2</v>
      </c>
      <c r="E5381" s="9">
        <v>2017</v>
      </c>
      <c r="F5381" s="9">
        <v>8</v>
      </c>
      <c r="G5381" s="9" t="s">
        <v>13</v>
      </c>
      <c r="H5381" s="9">
        <v>13</v>
      </c>
      <c r="I5381" s="24" t="s">
        <v>183</v>
      </c>
      <c r="J5381" s="25" t="str">
        <f t="shared" si="338"/>
        <v/>
      </c>
      <c r="K5381" s="25" t="str">
        <f t="shared" ref="K5381:K5444" si="339">IF(J5381="Holiday","Weekend/Holiday",IF(I5381="Sun","Weekend/Holiday",IF(I5381="Sat","Weekend/Holiday","Weekday")))</f>
        <v>Weekend/Holiday</v>
      </c>
      <c r="L5381" s="25" t="s">
        <v>177</v>
      </c>
      <c r="M5381" s="9">
        <v>5378</v>
      </c>
      <c r="N5381" s="9">
        <v>2</v>
      </c>
      <c r="O5381" s="14">
        <f>INDEX('Load Shapes - Day Type'!G:G,MATCH('Load Shapes - 8760'!$A5381,'Load Shapes - Day Type'!$K:$K,0))</f>
        <v>3.1E-2</v>
      </c>
      <c r="P5381" s="14">
        <f>INDEX('Load Shapes - Day Type'!H:H,MATCH('Load Shapes - 8760'!$A5381,'Load Shapes - Day Type'!$K:$K,0))</f>
        <v>0.27600000000000002</v>
      </c>
      <c r="Q5381" s="15">
        <f>INDEX('Load Shapes - Day Type'!I:I,MATCH('Load Shapes - 8760'!$A5381,'Load Shapes - Day Type'!$K:$K,0))</f>
        <v>1.6633672687580014</v>
      </c>
      <c r="R5381" s="15">
        <f>INDEX('Load Shapes - Day Type'!J:J,MATCH('Load Shapes - 8760'!$A5381,'Load Shapes - Day Type'!$K:$K,0))</f>
        <v>5.1564385331498042E-2</v>
      </c>
      <c r="S5381" s="47">
        <f t="shared" ref="S5381:S5444" si="340">O5381/$O$1</f>
        <v>3.172429743473248E-5</v>
      </c>
    </row>
    <row r="5382" spans="1:19" x14ac:dyDescent="0.2">
      <c r="A5382" s="45" t="str">
        <f t="shared" si="337"/>
        <v>AugustWeekend/Holiday3</v>
      </c>
      <c r="E5382" s="9">
        <v>2017</v>
      </c>
      <c r="F5382" s="9">
        <v>8</v>
      </c>
      <c r="G5382" s="9" t="s">
        <v>13</v>
      </c>
      <c r="H5382" s="9">
        <v>13</v>
      </c>
      <c r="I5382" s="24" t="s">
        <v>183</v>
      </c>
      <c r="J5382" s="25" t="str">
        <f t="shared" si="338"/>
        <v/>
      </c>
      <c r="K5382" s="25" t="str">
        <f t="shared" si="339"/>
        <v>Weekend/Holiday</v>
      </c>
      <c r="L5382" s="25" t="s">
        <v>177</v>
      </c>
      <c r="M5382" s="9">
        <v>5379</v>
      </c>
      <c r="N5382" s="9">
        <v>3</v>
      </c>
      <c r="O5382" s="14">
        <f>INDEX('Load Shapes - Day Type'!G:G,MATCH('Load Shapes - 8760'!$A5382,'Load Shapes - Day Type'!$K:$K,0))</f>
        <v>2.8000000000000001E-2</v>
      </c>
      <c r="P5382" s="14">
        <f>INDEX('Load Shapes - Day Type'!H:H,MATCH('Load Shapes - 8760'!$A5382,'Load Shapes - Day Type'!$K:$K,0))</f>
        <v>0.30599999999999999</v>
      </c>
      <c r="Q5382" s="15">
        <f>INDEX('Load Shapes - Day Type'!I:I,MATCH('Load Shapes - 8760'!$A5382,'Load Shapes - Day Type'!$K:$K,0))</f>
        <v>1.6633672687580014</v>
      </c>
      <c r="R5382" s="15">
        <f>INDEX('Load Shapes - Day Type'!J:J,MATCH('Load Shapes - 8760'!$A5382,'Load Shapes - Day Type'!$K:$K,0))</f>
        <v>4.6574283525224039E-2</v>
      </c>
      <c r="S5382" s="47">
        <f t="shared" si="340"/>
        <v>2.8654204134597078E-5</v>
      </c>
    </row>
    <row r="5383" spans="1:19" x14ac:dyDescent="0.2">
      <c r="A5383" s="45" t="str">
        <f t="shared" si="337"/>
        <v>AugustWeekend/Holiday4</v>
      </c>
      <c r="E5383" s="9">
        <v>2017</v>
      </c>
      <c r="F5383" s="9">
        <v>8</v>
      </c>
      <c r="G5383" s="9" t="s">
        <v>13</v>
      </c>
      <c r="H5383" s="9">
        <v>13</v>
      </c>
      <c r="I5383" s="24" t="s">
        <v>183</v>
      </c>
      <c r="J5383" s="25" t="str">
        <f t="shared" si="338"/>
        <v/>
      </c>
      <c r="K5383" s="25" t="str">
        <f t="shared" si="339"/>
        <v>Weekend/Holiday</v>
      </c>
      <c r="L5383" s="25" t="s">
        <v>177</v>
      </c>
      <c r="M5383" s="9">
        <v>5380</v>
      </c>
      <c r="N5383" s="9">
        <v>4</v>
      </c>
      <c r="O5383" s="14">
        <f>INDEX('Load Shapes - Day Type'!G:G,MATCH('Load Shapes - 8760'!$A5383,'Load Shapes - Day Type'!$K:$K,0))</f>
        <v>2.5999999999999999E-2</v>
      </c>
      <c r="P5383" s="14">
        <f>INDEX('Load Shapes - Day Type'!H:H,MATCH('Load Shapes - 8760'!$A5383,'Load Shapes - Day Type'!$K:$K,0))</f>
        <v>0.311</v>
      </c>
      <c r="Q5383" s="15">
        <f>INDEX('Load Shapes - Day Type'!I:I,MATCH('Load Shapes - 8760'!$A5383,'Load Shapes - Day Type'!$K:$K,0))</f>
        <v>1.6633672687580014</v>
      </c>
      <c r="R5383" s="15">
        <f>INDEX('Load Shapes - Day Type'!J:J,MATCH('Load Shapes - 8760'!$A5383,'Load Shapes - Day Type'!$K:$K,0))</f>
        <v>4.3247548987708037E-2</v>
      </c>
      <c r="S5383" s="47">
        <f t="shared" si="340"/>
        <v>2.6607475267840143E-5</v>
      </c>
    </row>
    <row r="5384" spans="1:19" x14ac:dyDescent="0.2">
      <c r="A5384" s="45" t="str">
        <f t="shared" si="337"/>
        <v>AugustWeekend/Holiday5</v>
      </c>
      <c r="E5384" s="9">
        <v>2017</v>
      </c>
      <c r="F5384" s="9">
        <v>8</v>
      </c>
      <c r="G5384" s="9" t="s">
        <v>13</v>
      </c>
      <c r="H5384" s="9">
        <v>13</v>
      </c>
      <c r="I5384" s="24" t="s">
        <v>183</v>
      </c>
      <c r="J5384" s="25" t="str">
        <f t="shared" si="338"/>
        <v/>
      </c>
      <c r="K5384" s="25" t="str">
        <f t="shared" si="339"/>
        <v>Weekend/Holiday</v>
      </c>
      <c r="L5384" s="25" t="s">
        <v>177</v>
      </c>
      <c r="M5384" s="9">
        <v>5381</v>
      </c>
      <c r="N5384" s="9">
        <v>5</v>
      </c>
      <c r="O5384" s="14">
        <f>INDEX('Load Shapes - Day Type'!G:G,MATCH('Load Shapes - 8760'!$A5384,'Load Shapes - Day Type'!$K:$K,0))</f>
        <v>2.5000000000000001E-2</v>
      </c>
      <c r="P5384" s="14">
        <f>INDEX('Load Shapes - Day Type'!H:H,MATCH('Load Shapes - 8760'!$A5384,'Load Shapes - Day Type'!$K:$K,0))</f>
        <v>0.31900000000000001</v>
      </c>
      <c r="Q5384" s="15">
        <f>INDEX('Load Shapes - Day Type'!I:I,MATCH('Load Shapes - 8760'!$A5384,'Load Shapes - Day Type'!$K:$K,0))</f>
        <v>1.6633672687580014</v>
      </c>
      <c r="R5384" s="15">
        <f>INDEX('Load Shapes - Day Type'!J:J,MATCH('Load Shapes - 8760'!$A5384,'Load Shapes - Day Type'!$K:$K,0))</f>
        <v>4.1584181718950036E-2</v>
      </c>
      <c r="S5384" s="47">
        <f t="shared" si="340"/>
        <v>2.5584110834461679E-5</v>
      </c>
    </row>
    <row r="5385" spans="1:19" x14ac:dyDescent="0.2">
      <c r="A5385" s="45" t="str">
        <f t="shared" si="337"/>
        <v>AugustWeekend/Holiday6</v>
      </c>
      <c r="E5385" s="9">
        <v>2017</v>
      </c>
      <c r="F5385" s="9">
        <v>8</v>
      </c>
      <c r="G5385" s="9" t="s">
        <v>13</v>
      </c>
      <c r="H5385" s="9">
        <v>13</v>
      </c>
      <c r="I5385" s="24" t="s">
        <v>183</v>
      </c>
      <c r="J5385" s="25" t="str">
        <f t="shared" si="338"/>
        <v/>
      </c>
      <c r="K5385" s="25" t="str">
        <f t="shared" si="339"/>
        <v>Weekend/Holiday</v>
      </c>
      <c r="L5385" s="25" t="s">
        <v>177</v>
      </c>
      <c r="M5385" s="9">
        <v>5382</v>
      </c>
      <c r="N5385" s="9">
        <v>6</v>
      </c>
      <c r="O5385" s="14">
        <f>INDEX('Load Shapes - Day Type'!G:G,MATCH('Load Shapes - 8760'!$A5385,'Load Shapes - Day Type'!$K:$K,0))</f>
        <v>0.04</v>
      </c>
      <c r="P5385" s="14">
        <f>INDEX('Load Shapes - Day Type'!H:H,MATCH('Load Shapes - 8760'!$A5385,'Load Shapes - Day Type'!$K:$K,0))</f>
        <v>0.249</v>
      </c>
      <c r="Q5385" s="15">
        <f>INDEX('Load Shapes - Day Type'!I:I,MATCH('Load Shapes - 8760'!$A5385,'Load Shapes - Day Type'!$K:$K,0))</f>
        <v>1.6633672687580014</v>
      </c>
      <c r="R5385" s="15">
        <f>INDEX('Load Shapes - Day Type'!J:J,MATCH('Load Shapes - 8760'!$A5385,'Load Shapes - Day Type'!$K:$K,0))</f>
        <v>6.6534690750320064E-2</v>
      </c>
      <c r="S5385" s="47">
        <f t="shared" si="340"/>
        <v>4.0934577335138685E-5</v>
      </c>
    </row>
    <row r="5386" spans="1:19" x14ac:dyDescent="0.2">
      <c r="A5386" s="45" t="str">
        <f t="shared" si="337"/>
        <v>AugustWeekend/Holiday7</v>
      </c>
      <c r="E5386" s="9">
        <v>2017</v>
      </c>
      <c r="F5386" s="9">
        <v>8</v>
      </c>
      <c r="G5386" s="9" t="s">
        <v>13</v>
      </c>
      <c r="H5386" s="9">
        <v>13</v>
      </c>
      <c r="I5386" s="24" t="s">
        <v>183</v>
      </c>
      <c r="J5386" s="25" t="str">
        <f t="shared" si="338"/>
        <v/>
      </c>
      <c r="K5386" s="25" t="str">
        <f t="shared" si="339"/>
        <v>Weekend/Holiday</v>
      </c>
      <c r="L5386" s="25" t="s">
        <v>177</v>
      </c>
      <c r="M5386" s="9">
        <v>5383</v>
      </c>
      <c r="N5386" s="9">
        <v>7</v>
      </c>
      <c r="O5386" s="14">
        <f>INDEX('Load Shapes - Day Type'!G:G,MATCH('Load Shapes - 8760'!$A5386,'Load Shapes - Day Type'!$K:$K,0))</f>
        <v>6.3E-2</v>
      </c>
      <c r="P5386" s="14">
        <f>INDEX('Load Shapes - Day Type'!H:H,MATCH('Load Shapes - 8760'!$A5386,'Load Shapes - Day Type'!$K:$K,0))</f>
        <v>0.20300000000000001</v>
      </c>
      <c r="Q5386" s="15">
        <f>INDEX('Load Shapes - Day Type'!I:I,MATCH('Load Shapes - 8760'!$A5386,'Load Shapes - Day Type'!$K:$K,0))</f>
        <v>1.6633672687580014</v>
      </c>
      <c r="R5386" s="15">
        <f>INDEX('Load Shapes - Day Type'!J:J,MATCH('Load Shapes - 8760'!$A5386,'Load Shapes - Day Type'!$K:$K,0))</f>
        <v>0.1047921379317541</v>
      </c>
      <c r="S5386" s="47">
        <f t="shared" si="340"/>
        <v>6.447195930284342E-5</v>
      </c>
    </row>
    <row r="5387" spans="1:19" x14ac:dyDescent="0.2">
      <c r="A5387" s="45" t="str">
        <f t="shared" si="337"/>
        <v>AugustWeekend/Holiday8</v>
      </c>
      <c r="E5387" s="9">
        <v>2017</v>
      </c>
      <c r="F5387" s="9">
        <v>8</v>
      </c>
      <c r="G5387" s="9" t="s">
        <v>13</v>
      </c>
      <c r="H5387" s="9">
        <v>13</v>
      </c>
      <c r="I5387" s="24" t="s">
        <v>183</v>
      </c>
      <c r="J5387" s="25" t="str">
        <f t="shared" si="338"/>
        <v/>
      </c>
      <c r="K5387" s="25" t="str">
        <f t="shared" si="339"/>
        <v>Weekend/Holiday</v>
      </c>
      <c r="L5387" s="25" t="s">
        <v>177</v>
      </c>
      <c r="M5387" s="9">
        <v>5384</v>
      </c>
      <c r="N5387" s="9">
        <v>8</v>
      </c>
      <c r="O5387" s="14">
        <f>INDEX('Load Shapes - Day Type'!G:G,MATCH('Load Shapes - 8760'!$A5387,'Load Shapes - Day Type'!$K:$K,0))</f>
        <v>0.104</v>
      </c>
      <c r="P5387" s="14">
        <f>INDEX('Load Shapes - Day Type'!H:H,MATCH('Load Shapes - 8760'!$A5387,'Load Shapes - Day Type'!$K:$K,0))</f>
        <v>0.16400000000000001</v>
      </c>
      <c r="Q5387" s="15">
        <f>INDEX('Load Shapes - Day Type'!I:I,MATCH('Load Shapes - 8760'!$A5387,'Load Shapes - Day Type'!$K:$K,0))</f>
        <v>1.6633672687580014</v>
      </c>
      <c r="R5387" s="15">
        <f>INDEX('Load Shapes - Day Type'!J:J,MATCH('Load Shapes - 8760'!$A5387,'Load Shapes - Day Type'!$K:$K,0))</f>
        <v>0.17299019595083215</v>
      </c>
      <c r="S5387" s="47">
        <f t="shared" si="340"/>
        <v>1.0642990107136057E-4</v>
      </c>
    </row>
    <row r="5388" spans="1:19" x14ac:dyDescent="0.2">
      <c r="A5388" s="45" t="str">
        <f t="shared" si="337"/>
        <v>AugustWeekend/Holiday9</v>
      </c>
      <c r="E5388" s="9">
        <v>2017</v>
      </c>
      <c r="F5388" s="9">
        <v>8</v>
      </c>
      <c r="G5388" s="9" t="s">
        <v>13</v>
      </c>
      <c r="H5388" s="9">
        <v>13</v>
      </c>
      <c r="I5388" s="24" t="s">
        <v>183</v>
      </c>
      <c r="J5388" s="25" t="str">
        <f t="shared" si="338"/>
        <v/>
      </c>
      <c r="K5388" s="25" t="str">
        <f t="shared" si="339"/>
        <v>Weekend/Holiday</v>
      </c>
      <c r="L5388" s="25" t="s">
        <v>177</v>
      </c>
      <c r="M5388" s="9">
        <v>5385</v>
      </c>
      <c r="N5388" s="9">
        <v>9</v>
      </c>
      <c r="O5388" s="14">
        <f>INDEX('Load Shapes - Day Type'!G:G,MATCH('Load Shapes - 8760'!$A5388,'Load Shapes - Day Type'!$K:$K,0))</f>
        <v>0.127</v>
      </c>
      <c r="P5388" s="14">
        <f>INDEX('Load Shapes - Day Type'!H:H,MATCH('Load Shapes - 8760'!$A5388,'Load Shapes - Day Type'!$K:$K,0))</f>
        <v>0.14599999999999999</v>
      </c>
      <c r="Q5388" s="15">
        <f>INDEX('Load Shapes - Day Type'!I:I,MATCH('Load Shapes - 8760'!$A5388,'Load Shapes - Day Type'!$K:$K,0))</f>
        <v>1.6633672687580014</v>
      </c>
      <c r="R5388" s="15">
        <f>INDEX('Load Shapes - Day Type'!J:J,MATCH('Load Shapes - 8760'!$A5388,'Load Shapes - Day Type'!$K:$K,0))</f>
        <v>0.21124764313226618</v>
      </c>
      <c r="S5388" s="47">
        <f t="shared" si="340"/>
        <v>1.2996728303906531E-4</v>
      </c>
    </row>
    <row r="5389" spans="1:19" x14ac:dyDescent="0.2">
      <c r="A5389" s="45" t="str">
        <f t="shared" si="337"/>
        <v>AugustWeekend/Holiday10</v>
      </c>
      <c r="E5389" s="9">
        <v>2017</v>
      </c>
      <c r="F5389" s="9">
        <v>8</v>
      </c>
      <c r="G5389" s="9" t="s">
        <v>13</v>
      </c>
      <c r="H5389" s="9">
        <v>13</v>
      </c>
      <c r="I5389" s="24" t="s">
        <v>183</v>
      </c>
      <c r="J5389" s="25" t="str">
        <f t="shared" si="338"/>
        <v/>
      </c>
      <c r="K5389" s="25" t="str">
        <f t="shared" si="339"/>
        <v>Weekend/Holiday</v>
      </c>
      <c r="L5389" s="25" t="s">
        <v>177</v>
      </c>
      <c r="M5389" s="9">
        <v>5386</v>
      </c>
      <c r="N5389" s="9">
        <v>10</v>
      </c>
      <c r="O5389" s="14">
        <f>INDEX('Load Shapes - Day Type'!G:G,MATCH('Load Shapes - 8760'!$A5389,'Load Shapes - Day Type'!$K:$K,0))</f>
        <v>0.14000000000000001</v>
      </c>
      <c r="P5389" s="14">
        <f>INDEX('Load Shapes - Day Type'!H:H,MATCH('Load Shapes - 8760'!$A5389,'Load Shapes - Day Type'!$K:$K,0))</f>
        <v>0.13900000000000001</v>
      </c>
      <c r="Q5389" s="15">
        <f>INDEX('Load Shapes - Day Type'!I:I,MATCH('Load Shapes - 8760'!$A5389,'Load Shapes - Day Type'!$K:$K,0))</f>
        <v>1.6633672687580014</v>
      </c>
      <c r="R5389" s="15">
        <f>INDEX('Load Shapes - Day Type'!J:J,MATCH('Load Shapes - 8760'!$A5389,'Load Shapes - Day Type'!$K:$K,0))</f>
        <v>0.23287141762612024</v>
      </c>
      <c r="S5389" s="47">
        <f t="shared" si="340"/>
        <v>1.432710206729854E-4</v>
      </c>
    </row>
    <row r="5390" spans="1:19" x14ac:dyDescent="0.2">
      <c r="A5390" s="45" t="str">
        <f t="shared" si="337"/>
        <v>AugustWeekend/Holiday11</v>
      </c>
      <c r="E5390" s="9">
        <v>2017</v>
      </c>
      <c r="F5390" s="9">
        <v>8</v>
      </c>
      <c r="G5390" s="9" t="s">
        <v>13</v>
      </c>
      <c r="H5390" s="9">
        <v>13</v>
      </c>
      <c r="I5390" s="24" t="s">
        <v>183</v>
      </c>
      <c r="J5390" s="25" t="str">
        <f t="shared" si="338"/>
        <v/>
      </c>
      <c r="K5390" s="25" t="str">
        <f t="shared" si="339"/>
        <v>Weekend/Holiday</v>
      </c>
      <c r="L5390" s="25" t="s">
        <v>177</v>
      </c>
      <c r="M5390" s="9">
        <v>5387</v>
      </c>
      <c r="N5390" s="9">
        <v>11</v>
      </c>
      <c r="O5390" s="14">
        <f>INDEX('Load Shapes - Day Type'!G:G,MATCH('Load Shapes - 8760'!$A5390,'Load Shapes - Day Type'!$K:$K,0))</f>
        <v>0.14000000000000001</v>
      </c>
      <c r="P5390" s="14">
        <f>INDEX('Load Shapes - Day Type'!H:H,MATCH('Load Shapes - 8760'!$A5390,'Load Shapes - Day Type'!$K:$K,0))</f>
        <v>0.14099999999999999</v>
      </c>
      <c r="Q5390" s="15">
        <f>INDEX('Load Shapes - Day Type'!I:I,MATCH('Load Shapes - 8760'!$A5390,'Load Shapes - Day Type'!$K:$K,0))</f>
        <v>1.6633672687580014</v>
      </c>
      <c r="R5390" s="15">
        <f>INDEX('Load Shapes - Day Type'!J:J,MATCH('Load Shapes - 8760'!$A5390,'Load Shapes - Day Type'!$K:$K,0))</f>
        <v>0.23287141762612024</v>
      </c>
      <c r="S5390" s="47">
        <f t="shared" si="340"/>
        <v>1.432710206729854E-4</v>
      </c>
    </row>
    <row r="5391" spans="1:19" x14ac:dyDescent="0.2">
      <c r="A5391" s="45" t="str">
        <f t="shared" si="337"/>
        <v>AugustWeekend/Holiday12</v>
      </c>
      <c r="E5391" s="9">
        <v>2017</v>
      </c>
      <c r="F5391" s="9">
        <v>8</v>
      </c>
      <c r="G5391" s="9" t="s">
        <v>13</v>
      </c>
      <c r="H5391" s="9">
        <v>13</v>
      </c>
      <c r="I5391" s="24" t="s">
        <v>183</v>
      </c>
      <c r="J5391" s="25" t="str">
        <f t="shared" si="338"/>
        <v/>
      </c>
      <c r="K5391" s="25" t="str">
        <f t="shared" si="339"/>
        <v>Weekend/Holiday</v>
      </c>
      <c r="L5391" s="25" t="s">
        <v>177</v>
      </c>
      <c r="M5391" s="9">
        <v>5388</v>
      </c>
      <c r="N5391" s="9">
        <v>12</v>
      </c>
      <c r="O5391" s="14">
        <f>INDEX('Load Shapes - Day Type'!G:G,MATCH('Load Shapes - 8760'!$A5391,'Load Shapes - Day Type'!$K:$K,0))</f>
        <v>0.13600000000000001</v>
      </c>
      <c r="P5391" s="14">
        <f>INDEX('Load Shapes - Day Type'!H:H,MATCH('Load Shapes - 8760'!$A5391,'Load Shapes - Day Type'!$K:$K,0))</f>
        <v>0.14399999999999999</v>
      </c>
      <c r="Q5391" s="15">
        <f>INDEX('Load Shapes - Day Type'!I:I,MATCH('Load Shapes - 8760'!$A5391,'Load Shapes - Day Type'!$K:$K,0))</f>
        <v>1.6633672687580014</v>
      </c>
      <c r="R5391" s="15">
        <f>INDEX('Load Shapes - Day Type'!J:J,MATCH('Load Shapes - 8760'!$A5391,'Load Shapes - Day Type'!$K:$K,0))</f>
        <v>0.2262179485510882</v>
      </c>
      <c r="S5391" s="47">
        <f t="shared" si="340"/>
        <v>1.3917756293947153E-4</v>
      </c>
    </row>
    <row r="5392" spans="1:19" x14ac:dyDescent="0.2">
      <c r="A5392" s="45" t="str">
        <f t="shared" si="337"/>
        <v>AugustWeekend/Holiday13</v>
      </c>
      <c r="E5392" s="9">
        <v>2017</v>
      </c>
      <c r="F5392" s="9">
        <v>8</v>
      </c>
      <c r="G5392" s="9" t="s">
        <v>13</v>
      </c>
      <c r="H5392" s="9">
        <v>13</v>
      </c>
      <c r="I5392" s="24" t="s">
        <v>183</v>
      </c>
      <c r="J5392" s="25" t="str">
        <f t="shared" si="338"/>
        <v/>
      </c>
      <c r="K5392" s="25" t="str">
        <f t="shared" si="339"/>
        <v>Weekend/Holiday</v>
      </c>
      <c r="L5392" s="25" t="s">
        <v>177</v>
      </c>
      <c r="M5392" s="9">
        <v>5389</v>
      </c>
      <c r="N5392" s="9">
        <v>13</v>
      </c>
      <c r="O5392" s="14">
        <f>INDEX('Load Shapes - Day Type'!G:G,MATCH('Load Shapes - 8760'!$A5392,'Load Shapes - Day Type'!$K:$K,0))</f>
        <v>0.13900000000000001</v>
      </c>
      <c r="P5392" s="14">
        <f>INDEX('Load Shapes - Day Type'!H:H,MATCH('Load Shapes - 8760'!$A5392,'Load Shapes - Day Type'!$K:$K,0))</f>
        <v>0.14099999999999999</v>
      </c>
      <c r="Q5392" s="15">
        <f>INDEX('Load Shapes - Day Type'!I:I,MATCH('Load Shapes - 8760'!$A5392,'Load Shapes - Day Type'!$K:$K,0))</f>
        <v>1.6633672687580014</v>
      </c>
      <c r="R5392" s="15">
        <f>INDEX('Load Shapes - Day Type'!J:J,MATCH('Load Shapes - 8760'!$A5392,'Load Shapes - Day Type'!$K:$K,0))</f>
        <v>0.23120805035736222</v>
      </c>
      <c r="S5392" s="47">
        <f t="shared" si="340"/>
        <v>1.4224765623960692E-4</v>
      </c>
    </row>
    <row r="5393" spans="1:19" x14ac:dyDescent="0.2">
      <c r="A5393" s="45" t="str">
        <f t="shared" si="337"/>
        <v>AugustWeekend/Holiday14</v>
      </c>
      <c r="E5393" s="9">
        <v>2017</v>
      </c>
      <c r="F5393" s="9">
        <v>8</v>
      </c>
      <c r="G5393" s="9" t="s">
        <v>13</v>
      </c>
      <c r="H5393" s="9">
        <v>13</v>
      </c>
      <c r="I5393" s="24" t="s">
        <v>183</v>
      </c>
      <c r="J5393" s="25" t="str">
        <f t="shared" si="338"/>
        <v/>
      </c>
      <c r="K5393" s="25" t="str">
        <f t="shared" si="339"/>
        <v>Weekend/Holiday</v>
      </c>
      <c r="L5393" s="25" t="s">
        <v>177</v>
      </c>
      <c r="M5393" s="9">
        <v>5390</v>
      </c>
      <c r="N5393" s="9">
        <v>14</v>
      </c>
      <c r="O5393" s="14">
        <f>INDEX('Load Shapes - Day Type'!G:G,MATCH('Load Shapes - 8760'!$A5393,'Load Shapes - Day Type'!$K:$K,0))</f>
        <v>0.14000000000000001</v>
      </c>
      <c r="P5393" s="14">
        <f>INDEX('Load Shapes - Day Type'!H:H,MATCH('Load Shapes - 8760'!$A5393,'Load Shapes - Day Type'!$K:$K,0))</f>
        <v>0.13900000000000001</v>
      </c>
      <c r="Q5393" s="15">
        <f>INDEX('Load Shapes - Day Type'!I:I,MATCH('Load Shapes - 8760'!$A5393,'Load Shapes - Day Type'!$K:$K,0))</f>
        <v>1.6633672687580014</v>
      </c>
      <c r="R5393" s="15">
        <f>INDEX('Load Shapes - Day Type'!J:J,MATCH('Load Shapes - 8760'!$A5393,'Load Shapes - Day Type'!$K:$K,0))</f>
        <v>0.23287141762612024</v>
      </c>
      <c r="S5393" s="47">
        <f t="shared" si="340"/>
        <v>1.432710206729854E-4</v>
      </c>
    </row>
    <row r="5394" spans="1:19" x14ac:dyDescent="0.2">
      <c r="A5394" s="45" t="str">
        <f t="shared" si="337"/>
        <v>AugustWeekend/Holiday15</v>
      </c>
      <c r="E5394" s="9">
        <v>2017</v>
      </c>
      <c r="F5394" s="9">
        <v>8</v>
      </c>
      <c r="G5394" s="9" t="s">
        <v>13</v>
      </c>
      <c r="H5394" s="9">
        <v>13</v>
      </c>
      <c r="I5394" s="24" t="s">
        <v>183</v>
      </c>
      <c r="J5394" s="25" t="str">
        <f t="shared" si="338"/>
        <v/>
      </c>
      <c r="K5394" s="25" t="str">
        <f t="shared" si="339"/>
        <v>Weekend/Holiday</v>
      </c>
      <c r="L5394" s="25" t="s">
        <v>177</v>
      </c>
      <c r="M5394" s="9">
        <v>5391</v>
      </c>
      <c r="N5394" s="9">
        <v>15</v>
      </c>
      <c r="O5394" s="14">
        <f>INDEX('Load Shapes - Day Type'!G:G,MATCH('Load Shapes - 8760'!$A5394,'Load Shapes - Day Type'!$K:$K,0))</f>
        <v>0.13300000000000001</v>
      </c>
      <c r="P5394" s="14">
        <f>INDEX('Load Shapes - Day Type'!H:H,MATCH('Load Shapes - 8760'!$A5394,'Load Shapes - Day Type'!$K:$K,0))</f>
        <v>0.14000000000000001</v>
      </c>
      <c r="Q5394" s="15">
        <f>INDEX('Load Shapes - Day Type'!I:I,MATCH('Load Shapes - 8760'!$A5394,'Load Shapes - Day Type'!$K:$K,0))</f>
        <v>1.6633672687580014</v>
      </c>
      <c r="R5394" s="15">
        <f>INDEX('Load Shapes - Day Type'!J:J,MATCH('Load Shapes - 8760'!$A5394,'Load Shapes - Day Type'!$K:$K,0))</f>
        <v>0.22122784674481422</v>
      </c>
      <c r="S5394" s="47">
        <f t="shared" si="340"/>
        <v>1.3610746963933613E-4</v>
      </c>
    </row>
    <row r="5395" spans="1:19" x14ac:dyDescent="0.2">
      <c r="A5395" s="45" t="str">
        <f t="shared" si="337"/>
        <v>AugustWeekend/Holiday16</v>
      </c>
      <c r="E5395" s="9">
        <v>2017</v>
      </c>
      <c r="F5395" s="9">
        <v>8</v>
      </c>
      <c r="G5395" s="9" t="s">
        <v>13</v>
      </c>
      <c r="H5395" s="9">
        <v>13</v>
      </c>
      <c r="I5395" s="24" t="s">
        <v>183</v>
      </c>
      <c r="J5395" s="25" t="str">
        <f t="shared" si="338"/>
        <v/>
      </c>
      <c r="K5395" s="25" t="str">
        <f t="shared" si="339"/>
        <v>Weekend/Holiday</v>
      </c>
      <c r="L5395" s="25" t="s">
        <v>177</v>
      </c>
      <c r="M5395" s="9">
        <v>5392</v>
      </c>
      <c r="N5395" s="9">
        <v>16</v>
      </c>
      <c r="O5395" s="14">
        <f>INDEX('Load Shapes - Day Type'!G:G,MATCH('Load Shapes - 8760'!$A5395,'Load Shapes - Day Type'!$K:$K,0))</f>
        <v>0.127</v>
      </c>
      <c r="P5395" s="14">
        <f>INDEX('Load Shapes - Day Type'!H:H,MATCH('Load Shapes - 8760'!$A5395,'Load Shapes - Day Type'!$K:$K,0))</f>
        <v>0.14899999999999999</v>
      </c>
      <c r="Q5395" s="15">
        <f>INDEX('Load Shapes - Day Type'!I:I,MATCH('Load Shapes - 8760'!$A5395,'Load Shapes - Day Type'!$K:$K,0))</f>
        <v>1.6633672687580014</v>
      </c>
      <c r="R5395" s="15">
        <f>INDEX('Load Shapes - Day Type'!J:J,MATCH('Load Shapes - 8760'!$A5395,'Load Shapes - Day Type'!$K:$K,0))</f>
        <v>0.21124764313226618</v>
      </c>
      <c r="S5395" s="47">
        <f t="shared" si="340"/>
        <v>1.2996728303906531E-4</v>
      </c>
    </row>
    <row r="5396" spans="1:19" x14ac:dyDescent="0.2">
      <c r="A5396" s="45" t="str">
        <f t="shared" si="337"/>
        <v>AugustWeekend/Holiday17</v>
      </c>
      <c r="E5396" s="9">
        <v>2017</v>
      </c>
      <c r="F5396" s="9">
        <v>8</v>
      </c>
      <c r="G5396" s="9" t="s">
        <v>13</v>
      </c>
      <c r="H5396" s="9">
        <v>13</v>
      </c>
      <c r="I5396" s="24" t="s">
        <v>183</v>
      </c>
      <c r="J5396" s="25" t="str">
        <f t="shared" si="338"/>
        <v/>
      </c>
      <c r="K5396" s="25" t="str">
        <f t="shared" si="339"/>
        <v>Weekend/Holiday</v>
      </c>
      <c r="L5396" s="25" t="s">
        <v>177</v>
      </c>
      <c r="M5396" s="9">
        <v>5393</v>
      </c>
      <c r="N5396" s="9">
        <v>17</v>
      </c>
      <c r="O5396" s="14">
        <f>INDEX('Load Shapes - Day Type'!G:G,MATCH('Load Shapes - 8760'!$A5396,'Load Shapes - Day Type'!$K:$K,0))</f>
        <v>0.112</v>
      </c>
      <c r="P5396" s="14">
        <f>INDEX('Load Shapes - Day Type'!H:H,MATCH('Load Shapes - 8760'!$A5396,'Load Shapes - Day Type'!$K:$K,0))</f>
        <v>0.157</v>
      </c>
      <c r="Q5396" s="15">
        <f>INDEX('Load Shapes - Day Type'!I:I,MATCH('Load Shapes - 8760'!$A5396,'Load Shapes - Day Type'!$K:$K,0))</f>
        <v>1.6633672687580014</v>
      </c>
      <c r="R5396" s="15">
        <f>INDEX('Load Shapes - Day Type'!J:J,MATCH('Load Shapes - 8760'!$A5396,'Load Shapes - Day Type'!$K:$K,0))</f>
        <v>0.18629713410089616</v>
      </c>
      <c r="S5396" s="47">
        <f t="shared" si="340"/>
        <v>1.1461681653838831E-4</v>
      </c>
    </row>
    <row r="5397" spans="1:19" x14ac:dyDescent="0.2">
      <c r="A5397" s="45" t="str">
        <f t="shared" si="337"/>
        <v>AugustWeekend/Holiday18</v>
      </c>
      <c r="E5397" s="9">
        <v>2017</v>
      </c>
      <c r="F5397" s="9">
        <v>8</v>
      </c>
      <c r="G5397" s="9" t="s">
        <v>13</v>
      </c>
      <c r="H5397" s="9">
        <v>13</v>
      </c>
      <c r="I5397" s="24" t="s">
        <v>183</v>
      </c>
      <c r="J5397" s="25" t="str">
        <f t="shared" si="338"/>
        <v/>
      </c>
      <c r="K5397" s="25" t="str">
        <f t="shared" si="339"/>
        <v>Weekend/Holiday</v>
      </c>
      <c r="L5397" s="25" t="s">
        <v>177</v>
      </c>
      <c r="M5397" s="9">
        <v>5394</v>
      </c>
      <c r="N5397" s="9">
        <v>18</v>
      </c>
      <c r="O5397" s="14">
        <f>INDEX('Load Shapes - Day Type'!G:G,MATCH('Load Shapes - 8760'!$A5397,'Load Shapes - Day Type'!$K:$K,0))</f>
        <v>0.115</v>
      </c>
      <c r="P5397" s="14">
        <f>INDEX('Load Shapes - Day Type'!H:H,MATCH('Load Shapes - 8760'!$A5397,'Load Shapes - Day Type'!$K:$K,0))</f>
        <v>0.156</v>
      </c>
      <c r="Q5397" s="15">
        <f>INDEX('Load Shapes - Day Type'!I:I,MATCH('Load Shapes - 8760'!$A5397,'Load Shapes - Day Type'!$K:$K,0))</f>
        <v>1.6633672687580014</v>
      </c>
      <c r="R5397" s="15">
        <f>INDEX('Load Shapes - Day Type'!J:J,MATCH('Load Shapes - 8760'!$A5397,'Load Shapes - Day Type'!$K:$K,0))</f>
        <v>0.19128723590717017</v>
      </c>
      <c r="S5397" s="47">
        <f t="shared" si="340"/>
        <v>1.1768690983852372E-4</v>
      </c>
    </row>
    <row r="5398" spans="1:19" x14ac:dyDescent="0.2">
      <c r="A5398" s="45" t="str">
        <f t="shared" si="337"/>
        <v>AugustWeekend/Holiday19</v>
      </c>
      <c r="E5398" s="9">
        <v>2017</v>
      </c>
      <c r="F5398" s="9">
        <v>8</v>
      </c>
      <c r="G5398" s="9" t="s">
        <v>13</v>
      </c>
      <c r="H5398" s="9">
        <v>13</v>
      </c>
      <c r="I5398" s="24" t="s">
        <v>183</v>
      </c>
      <c r="J5398" s="25" t="str">
        <f t="shared" si="338"/>
        <v/>
      </c>
      <c r="K5398" s="25" t="str">
        <f t="shared" si="339"/>
        <v>Weekend/Holiday</v>
      </c>
      <c r="L5398" s="25" t="s">
        <v>177</v>
      </c>
      <c r="M5398" s="9">
        <v>5395</v>
      </c>
      <c r="N5398" s="9">
        <v>19</v>
      </c>
      <c r="O5398" s="14">
        <f>INDEX('Load Shapes - Day Type'!G:G,MATCH('Load Shapes - 8760'!$A5398,'Load Shapes - Day Type'!$K:$K,0))</f>
        <v>0.12</v>
      </c>
      <c r="P5398" s="14">
        <f>INDEX('Load Shapes - Day Type'!H:H,MATCH('Load Shapes - 8760'!$A5398,'Load Shapes - Day Type'!$K:$K,0))</f>
        <v>0.158</v>
      </c>
      <c r="Q5398" s="15">
        <f>INDEX('Load Shapes - Day Type'!I:I,MATCH('Load Shapes - 8760'!$A5398,'Load Shapes - Day Type'!$K:$K,0))</f>
        <v>1.6633672687580014</v>
      </c>
      <c r="R5398" s="15">
        <f>INDEX('Load Shapes - Day Type'!J:J,MATCH('Load Shapes - 8760'!$A5398,'Load Shapes - Day Type'!$K:$K,0))</f>
        <v>0.19960407225096016</v>
      </c>
      <c r="S5398" s="47">
        <f t="shared" si="340"/>
        <v>1.2280373200541605E-4</v>
      </c>
    </row>
    <row r="5399" spans="1:19" x14ac:dyDescent="0.2">
      <c r="A5399" s="45" t="str">
        <f t="shared" si="337"/>
        <v>AugustWeekend/Holiday20</v>
      </c>
      <c r="E5399" s="9">
        <v>2017</v>
      </c>
      <c r="F5399" s="9">
        <v>8</v>
      </c>
      <c r="G5399" s="9" t="s">
        <v>13</v>
      </c>
      <c r="H5399" s="9">
        <v>13</v>
      </c>
      <c r="I5399" s="24" t="s">
        <v>183</v>
      </c>
      <c r="J5399" s="25" t="str">
        <f t="shared" si="338"/>
        <v/>
      </c>
      <c r="K5399" s="25" t="str">
        <f t="shared" si="339"/>
        <v>Weekend/Holiday</v>
      </c>
      <c r="L5399" s="25" t="s">
        <v>177</v>
      </c>
      <c r="M5399" s="9">
        <v>5396</v>
      </c>
      <c r="N5399" s="9">
        <v>20</v>
      </c>
      <c r="O5399" s="14">
        <f>INDEX('Load Shapes - Day Type'!G:G,MATCH('Load Shapes - 8760'!$A5399,'Load Shapes - Day Type'!$K:$K,0))</f>
        <v>0.14099999999999999</v>
      </c>
      <c r="P5399" s="14">
        <f>INDEX('Load Shapes - Day Type'!H:H,MATCH('Load Shapes - 8760'!$A5399,'Load Shapes - Day Type'!$K:$K,0))</f>
        <v>0.13900000000000001</v>
      </c>
      <c r="Q5399" s="15">
        <f>INDEX('Load Shapes - Day Type'!I:I,MATCH('Load Shapes - 8760'!$A5399,'Load Shapes - Day Type'!$K:$K,0))</f>
        <v>1.6633672687580014</v>
      </c>
      <c r="R5399" s="15">
        <f>INDEX('Load Shapes - Day Type'!J:J,MATCH('Load Shapes - 8760'!$A5399,'Load Shapes - Day Type'!$K:$K,0))</f>
        <v>0.2345347848948782</v>
      </c>
      <c r="S5399" s="47">
        <f t="shared" si="340"/>
        <v>1.4429438510636384E-4</v>
      </c>
    </row>
    <row r="5400" spans="1:19" x14ac:dyDescent="0.2">
      <c r="A5400" s="45" t="str">
        <f t="shared" si="337"/>
        <v>AugustWeekend/Holiday21</v>
      </c>
      <c r="E5400" s="9">
        <v>2017</v>
      </c>
      <c r="F5400" s="9">
        <v>8</v>
      </c>
      <c r="G5400" s="9" t="s">
        <v>13</v>
      </c>
      <c r="H5400" s="9">
        <v>13</v>
      </c>
      <c r="I5400" s="24" t="s">
        <v>183</v>
      </c>
      <c r="J5400" s="25" t="str">
        <f t="shared" si="338"/>
        <v/>
      </c>
      <c r="K5400" s="25" t="str">
        <f t="shared" si="339"/>
        <v>Weekend/Holiday</v>
      </c>
      <c r="L5400" s="25" t="s">
        <v>177</v>
      </c>
      <c r="M5400" s="9">
        <v>5397</v>
      </c>
      <c r="N5400" s="9">
        <v>21</v>
      </c>
      <c r="O5400" s="14">
        <f>INDEX('Load Shapes - Day Type'!G:G,MATCH('Load Shapes - 8760'!$A5400,'Load Shapes - Day Type'!$K:$K,0))</f>
        <v>0.16500000000000001</v>
      </c>
      <c r="P5400" s="14">
        <f>INDEX('Load Shapes - Day Type'!H:H,MATCH('Load Shapes - 8760'!$A5400,'Load Shapes - Day Type'!$K:$K,0))</f>
        <v>0.123</v>
      </c>
      <c r="Q5400" s="15">
        <f>INDEX('Load Shapes - Day Type'!I:I,MATCH('Load Shapes - 8760'!$A5400,'Load Shapes - Day Type'!$K:$K,0))</f>
        <v>1.6633672687580014</v>
      </c>
      <c r="R5400" s="15">
        <f>INDEX('Load Shapes - Day Type'!J:J,MATCH('Load Shapes - 8760'!$A5400,'Load Shapes - Day Type'!$K:$K,0))</f>
        <v>0.27445559934507024</v>
      </c>
      <c r="S5400" s="47">
        <f t="shared" si="340"/>
        <v>1.6885513150744708E-4</v>
      </c>
    </row>
    <row r="5401" spans="1:19" x14ac:dyDescent="0.2">
      <c r="A5401" s="45" t="str">
        <f t="shared" si="337"/>
        <v>AugustWeekend/Holiday22</v>
      </c>
      <c r="E5401" s="9">
        <v>2017</v>
      </c>
      <c r="F5401" s="9">
        <v>8</v>
      </c>
      <c r="G5401" s="9" t="s">
        <v>13</v>
      </c>
      <c r="H5401" s="9">
        <v>13</v>
      </c>
      <c r="I5401" s="24" t="s">
        <v>183</v>
      </c>
      <c r="J5401" s="25" t="str">
        <f t="shared" si="338"/>
        <v/>
      </c>
      <c r="K5401" s="25" t="str">
        <f t="shared" si="339"/>
        <v>Weekend/Holiday</v>
      </c>
      <c r="L5401" s="25" t="s">
        <v>177</v>
      </c>
      <c r="M5401" s="9">
        <v>5398</v>
      </c>
      <c r="N5401" s="9">
        <v>22</v>
      </c>
      <c r="O5401" s="14">
        <f>INDEX('Load Shapes - Day Type'!G:G,MATCH('Load Shapes - 8760'!$A5401,'Load Shapes - Day Type'!$K:$K,0))</f>
        <v>0.151</v>
      </c>
      <c r="P5401" s="14">
        <f>INDEX('Load Shapes - Day Type'!H:H,MATCH('Load Shapes - 8760'!$A5401,'Load Shapes - Day Type'!$K:$K,0))</f>
        <v>0.129</v>
      </c>
      <c r="Q5401" s="15">
        <f>INDEX('Load Shapes - Day Type'!I:I,MATCH('Load Shapes - 8760'!$A5401,'Load Shapes - Day Type'!$K:$K,0))</f>
        <v>1.6633672687580014</v>
      </c>
      <c r="R5401" s="15">
        <f>INDEX('Load Shapes - Day Type'!J:J,MATCH('Load Shapes - 8760'!$A5401,'Load Shapes - Day Type'!$K:$K,0))</f>
        <v>0.2511684575824582</v>
      </c>
      <c r="S5401" s="47">
        <f t="shared" si="340"/>
        <v>1.5452802944014853E-4</v>
      </c>
    </row>
    <row r="5402" spans="1:19" x14ac:dyDescent="0.2">
      <c r="A5402" s="45" t="str">
        <f t="shared" si="337"/>
        <v>AugustWeekend/Holiday23</v>
      </c>
      <c r="E5402" s="9">
        <v>2017</v>
      </c>
      <c r="F5402" s="9">
        <v>8</v>
      </c>
      <c r="G5402" s="9" t="s">
        <v>13</v>
      </c>
      <c r="H5402" s="9">
        <v>13</v>
      </c>
      <c r="I5402" s="24" t="s">
        <v>183</v>
      </c>
      <c r="J5402" s="25" t="str">
        <f t="shared" si="338"/>
        <v/>
      </c>
      <c r="K5402" s="25" t="str">
        <f t="shared" si="339"/>
        <v>Weekend/Holiday</v>
      </c>
      <c r="L5402" s="25" t="s">
        <v>177</v>
      </c>
      <c r="M5402" s="9">
        <v>5399</v>
      </c>
      <c r="N5402" s="9">
        <v>23</v>
      </c>
      <c r="O5402" s="14">
        <f>INDEX('Load Shapes - Day Type'!G:G,MATCH('Load Shapes - 8760'!$A5402,'Load Shapes - Day Type'!$K:$K,0))</f>
        <v>0.105</v>
      </c>
      <c r="P5402" s="14">
        <f>INDEX('Load Shapes - Day Type'!H:H,MATCH('Load Shapes - 8760'!$A5402,'Load Shapes - Day Type'!$K:$K,0))</f>
        <v>0.15</v>
      </c>
      <c r="Q5402" s="15">
        <f>INDEX('Load Shapes - Day Type'!I:I,MATCH('Load Shapes - 8760'!$A5402,'Load Shapes - Day Type'!$K:$K,0))</f>
        <v>1.6633672687580014</v>
      </c>
      <c r="R5402" s="15">
        <f>INDEX('Load Shapes - Day Type'!J:J,MATCH('Load Shapes - 8760'!$A5402,'Load Shapes - Day Type'!$K:$K,0))</f>
        <v>0.17465356321959014</v>
      </c>
      <c r="S5402" s="47">
        <f t="shared" si="340"/>
        <v>1.0745326550473903E-4</v>
      </c>
    </row>
    <row r="5403" spans="1:19" x14ac:dyDescent="0.2">
      <c r="A5403" s="45" t="str">
        <f t="shared" si="337"/>
        <v>AugustWeekend/Holiday24</v>
      </c>
      <c r="E5403" s="9">
        <v>2017</v>
      </c>
      <c r="F5403" s="9">
        <v>8</v>
      </c>
      <c r="G5403" s="9" t="s">
        <v>13</v>
      </c>
      <c r="H5403" s="9">
        <v>13</v>
      </c>
      <c r="I5403" s="24" t="s">
        <v>183</v>
      </c>
      <c r="J5403" s="25" t="str">
        <f t="shared" si="338"/>
        <v/>
      </c>
      <c r="K5403" s="25" t="str">
        <f t="shared" si="339"/>
        <v>Weekend/Holiday</v>
      </c>
      <c r="L5403" s="25" t="s">
        <v>177</v>
      </c>
      <c r="M5403" s="9">
        <v>5400</v>
      </c>
      <c r="N5403" s="9">
        <v>24</v>
      </c>
      <c r="O5403" s="14">
        <f>INDEX('Load Shapes - Day Type'!G:G,MATCH('Load Shapes - 8760'!$A5403,'Load Shapes - Day Type'!$K:$K,0))</f>
        <v>6.3E-2</v>
      </c>
      <c r="P5403" s="14">
        <f>INDEX('Load Shapes - Day Type'!H:H,MATCH('Load Shapes - 8760'!$A5403,'Load Shapes - Day Type'!$K:$K,0))</f>
        <v>0.192</v>
      </c>
      <c r="Q5403" s="15">
        <f>INDEX('Load Shapes - Day Type'!I:I,MATCH('Load Shapes - 8760'!$A5403,'Load Shapes - Day Type'!$K:$K,0))</f>
        <v>1.6633672687580014</v>
      </c>
      <c r="R5403" s="15">
        <f>INDEX('Load Shapes - Day Type'!J:J,MATCH('Load Shapes - 8760'!$A5403,'Load Shapes - Day Type'!$K:$K,0))</f>
        <v>0.1047921379317541</v>
      </c>
      <c r="S5403" s="47">
        <f t="shared" si="340"/>
        <v>6.447195930284342E-5</v>
      </c>
    </row>
    <row r="5404" spans="1:19" x14ac:dyDescent="0.2">
      <c r="A5404" s="45" t="str">
        <f t="shared" si="337"/>
        <v>AugustWeekday1</v>
      </c>
      <c r="E5404" s="9">
        <v>2017</v>
      </c>
      <c r="F5404" s="9">
        <v>8</v>
      </c>
      <c r="G5404" s="9" t="s">
        <v>13</v>
      </c>
      <c r="H5404" s="9">
        <v>14</v>
      </c>
      <c r="I5404" s="24" t="s">
        <v>184</v>
      </c>
      <c r="J5404" s="25" t="str">
        <f t="shared" si="338"/>
        <v/>
      </c>
      <c r="K5404" s="25" t="str">
        <f t="shared" si="339"/>
        <v>Weekday</v>
      </c>
      <c r="L5404" s="25" t="s">
        <v>177</v>
      </c>
      <c r="M5404" s="9">
        <v>5401</v>
      </c>
      <c r="N5404" s="9">
        <v>1</v>
      </c>
      <c r="O5404" s="14">
        <f>INDEX('Load Shapes - Day Type'!G:G,MATCH('Load Shapes - 8760'!$A5404,'Load Shapes - Day Type'!$K:$K,0))</f>
        <v>3.3000000000000002E-2</v>
      </c>
      <c r="P5404" s="14">
        <f>INDEX('Load Shapes - Day Type'!H:H,MATCH('Load Shapes - 8760'!$A5404,'Load Shapes - Day Type'!$K:$K,0))</f>
        <v>0.158</v>
      </c>
      <c r="Q5404" s="15">
        <f>INDEX('Load Shapes - Day Type'!I:I,MATCH('Load Shapes - 8760'!$A5404,'Load Shapes - Day Type'!$K:$K,0))</f>
        <v>1.6633672687580014</v>
      </c>
      <c r="R5404" s="15">
        <f>INDEX('Load Shapes - Day Type'!J:J,MATCH('Load Shapes - 8760'!$A5404,'Load Shapes - Day Type'!$K:$K,0))</f>
        <v>5.489111986901405E-2</v>
      </c>
      <c r="S5404" s="47">
        <f t="shared" si="340"/>
        <v>3.3771026301489414E-5</v>
      </c>
    </row>
    <row r="5405" spans="1:19" x14ac:dyDescent="0.2">
      <c r="A5405" s="45" t="str">
        <f t="shared" si="337"/>
        <v>AugustWeekday2</v>
      </c>
      <c r="E5405" s="9">
        <v>2017</v>
      </c>
      <c r="F5405" s="9">
        <v>8</v>
      </c>
      <c r="G5405" s="9" t="s">
        <v>13</v>
      </c>
      <c r="H5405" s="9">
        <v>14</v>
      </c>
      <c r="I5405" s="24" t="s">
        <v>184</v>
      </c>
      <c r="J5405" s="25" t="str">
        <f t="shared" si="338"/>
        <v/>
      </c>
      <c r="K5405" s="25" t="str">
        <f t="shared" si="339"/>
        <v>Weekday</v>
      </c>
      <c r="L5405" s="25" t="s">
        <v>177</v>
      </c>
      <c r="M5405" s="9">
        <v>5402</v>
      </c>
      <c r="N5405" s="9">
        <v>2</v>
      </c>
      <c r="O5405" s="14">
        <f>INDEX('Load Shapes - Day Type'!G:G,MATCH('Load Shapes - 8760'!$A5405,'Load Shapes - Day Type'!$K:$K,0))</f>
        <v>2.5999999999999999E-2</v>
      </c>
      <c r="P5405" s="14">
        <f>INDEX('Load Shapes - Day Type'!H:H,MATCH('Load Shapes - 8760'!$A5405,'Load Shapes - Day Type'!$K:$K,0))</f>
        <v>0.216</v>
      </c>
      <c r="Q5405" s="15">
        <f>INDEX('Load Shapes - Day Type'!I:I,MATCH('Load Shapes - 8760'!$A5405,'Load Shapes - Day Type'!$K:$K,0))</f>
        <v>1.6633672687580014</v>
      </c>
      <c r="R5405" s="15">
        <f>INDEX('Load Shapes - Day Type'!J:J,MATCH('Load Shapes - 8760'!$A5405,'Load Shapes - Day Type'!$K:$K,0))</f>
        <v>4.3247548987708037E-2</v>
      </c>
      <c r="S5405" s="47">
        <f t="shared" si="340"/>
        <v>2.6607475267840143E-5</v>
      </c>
    </row>
    <row r="5406" spans="1:19" x14ac:dyDescent="0.2">
      <c r="A5406" s="45" t="str">
        <f t="shared" si="337"/>
        <v>AugustWeekday3</v>
      </c>
      <c r="E5406" s="9">
        <v>2017</v>
      </c>
      <c r="F5406" s="9">
        <v>8</v>
      </c>
      <c r="G5406" s="9" t="s">
        <v>13</v>
      </c>
      <c r="H5406" s="9">
        <v>14</v>
      </c>
      <c r="I5406" s="24" t="s">
        <v>184</v>
      </c>
      <c r="J5406" s="25" t="str">
        <f t="shared" si="338"/>
        <v/>
      </c>
      <c r="K5406" s="25" t="str">
        <f t="shared" si="339"/>
        <v>Weekday</v>
      </c>
      <c r="L5406" s="25" t="s">
        <v>177</v>
      </c>
      <c r="M5406" s="9">
        <v>5403</v>
      </c>
      <c r="N5406" s="9">
        <v>3</v>
      </c>
      <c r="O5406" s="14">
        <f>INDEX('Load Shapes - Day Type'!G:G,MATCH('Load Shapes - 8760'!$A5406,'Load Shapes - Day Type'!$K:$K,0))</f>
        <v>2.4E-2</v>
      </c>
      <c r="P5406" s="14">
        <f>INDEX('Load Shapes - Day Type'!H:H,MATCH('Load Shapes - 8760'!$A5406,'Load Shapes - Day Type'!$K:$K,0))</f>
        <v>0.24399999999999999</v>
      </c>
      <c r="Q5406" s="15">
        <f>INDEX('Load Shapes - Day Type'!I:I,MATCH('Load Shapes - 8760'!$A5406,'Load Shapes - Day Type'!$K:$K,0))</f>
        <v>1.6633672687580014</v>
      </c>
      <c r="R5406" s="15">
        <f>INDEX('Load Shapes - Day Type'!J:J,MATCH('Load Shapes - 8760'!$A5406,'Load Shapes - Day Type'!$K:$K,0))</f>
        <v>3.9920814450192035E-2</v>
      </c>
      <c r="S5406" s="47">
        <f t="shared" si="340"/>
        <v>2.4560746401083209E-5</v>
      </c>
    </row>
    <row r="5407" spans="1:19" x14ac:dyDescent="0.2">
      <c r="A5407" s="45" t="str">
        <f t="shared" si="337"/>
        <v>AugustWeekday4</v>
      </c>
      <c r="E5407" s="9">
        <v>2017</v>
      </c>
      <c r="F5407" s="9">
        <v>8</v>
      </c>
      <c r="G5407" s="9" t="s">
        <v>13</v>
      </c>
      <c r="H5407" s="9">
        <v>14</v>
      </c>
      <c r="I5407" s="24" t="s">
        <v>184</v>
      </c>
      <c r="J5407" s="25" t="str">
        <f t="shared" si="338"/>
        <v/>
      </c>
      <c r="K5407" s="25" t="str">
        <f t="shared" si="339"/>
        <v>Weekday</v>
      </c>
      <c r="L5407" s="25" t="s">
        <v>177</v>
      </c>
      <c r="M5407" s="9">
        <v>5404</v>
      </c>
      <c r="N5407" s="9">
        <v>4</v>
      </c>
      <c r="O5407" s="14">
        <f>INDEX('Load Shapes - Day Type'!G:G,MATCH('Load Shapes - 8760'!$A5407,'Load Shapes - Day Type'!$K:$K,0))</f>
        <v>2.5999999999999999E-2</v>
      </c>
      <c r="P5407" s="14">
        <f>INDEX('Load Shapes - Day Type'!H:H,MATCH('Load Shapes - 8760'!$A5407,'Load Shapes - Day Type'!$K:$K,0))</f>
        <v>0.23499999999999999</v>
      </c>
      <c r="Q5407" s="15">
        <f>INDEX('Load Shapes - Day Type'!I:I,MATCH('Load Shapes - 8760'!$A5407,'Load Shapes - Day Type'!$K:$K,0))</f>
        <v>1.6633672687580014</v>
      </c>
      <c r="R5407" s="15">
        <f>INDEX('Load Shapes - Day Type'!J:J,MATCH('Load Shapes - 8760'!$A5407,'Load Shapes - Day Type'!$K:$K,0))</f>
        <v>4.3247548987708037E-2</v>
      </c>
      <c r="S5407" s="47">
        <f t="shared" si="340"/>
        <v>2.6607475267840143E-5</v>
      </c>
    </row>
    <row r="5408" spans="1:19" x14ac:dyDescent="0.2">
      <c r="A5408" s="45" t="str">
        <f t="shared" si="337"/>
        <v>AugustWeekday5</v>
      </c>
      <c r="E5408" s="9">
        <v>2017</v>
      </c>
      <c r="F5408" s="9">
        <v>8</v>
      </c>
      <c r="G5408" s="9" t="s">
        <v>13</v>
      </c>
      <c r="H5408" s="9">
        <v>14</v>
      </c>
      <c r="I5408" s="24" t="s">
        <v>184</v>
      </c>
      <c r="J5408" s="25" t="str">
        <f t="shared" si="338"/>
        <v/>
      </c>
      <c r="K5408" s="25" t="str">
        <f t="shared" si="339"/>
        <v>Weekday</v>
      </c>
      <c r="L5408" s="25" t="s">
        <v>177</v>
      </c>
      <c r="M5408" s="9">
        <v>5405</v>
      </c>
      <c r="N5408" s="9">
        <v>5</v>
      </c>
      <c r="O5408" s="14">
        <f>INDEX('Load Shapes - Day Type'!G:G,MATCH('Load Shapes - 8760'!$A5408,'Load Shapes - Day Type'!$K:$K,0))</f>
        <v>3.2000000000000001E-2</v>
      </c>
      <c r="P5408" s="14">
        <f>INDEX('Load Shapes - Day Type'!H:H,MATCH('Load Shapes - 8760'!$A5408,'Load Shapes - Day Type'!$K:$K,0))</f>
        <v>0.20799999999999999</v>
      </c>
      <c r="Q5408" s="15">
        <f>INDEX('Load Shapes - Day Type'!I:I,MATCH('Load Shapes - 8760'!$A5408,'Load Shapes - Day Type'!$K:$K,0))</f>
        <v>1.6633672687580014</v>
      </c>
      <c r="R5408" s="15">
        <f>INDEX('Load Shapes - Day Type'!J:J,MATCH('Load Shapes - 8760'!$A5408,'Load Shapes - Day Type'!$K:$K,0))</f>
        <v>5.3227752600256049E-2</v>
      </c>
      <c r="S5408" s="47">
        <f t="shared" si="340"/>
        <v>3.2747661868110947E-5</v>
      </c>
    </row>
    <row r="5409" spans="1:19" x14ac:dyDescent="0.2">
      <c r="A5409" s="45" t="str">
        <f t="shared" si="337"/>
        <v>AugustWeekday6</v>
      </c>
      <c r="E5409" s="9">
        <v>2017</v>
      </c>
      <c r="F5409" s="9">
        <v>8</v>
      </c>
      <c r="G5409" s="9" t="s">
        <v>13</v>
      </c>
      <c r="H5409" s="9">
        <v>14</v>
      </c>
      <c r="I5409" s="24" t="s">
        <v>184</v>
      </c>
      <c r="J5409" s="25" t="str">
        <f t="shared" si="338"/>
        <v/>
      </c>
      <c r="K5409" s="25" t="str">
        <f t="shared" si="339"/>
        <v>Weekday</v>
      </c>
      <c r="L5409" s="25" t="s">
        <v>177</v>
      </c>
      <c r="M5409" s="9">
        <v>5406</v>
      </c>
      <c r="N5409" s="9">
        <v>6</v>
      </c>
      <c r="O5409" s="14">
        <f>INDEX('Load Shapes - Day Type'!G:G,MATCH('Load Shapes - 8760'!$A5409,'Load Shapes - Day Type'!$K:$K,0))</f>
        <v>5.2999999999999999E-2</v>
      </c>
      <c r="P5409" s="14">
        <f>INDEX('Load Shapes - Day Type'!H:H,MATCH('Load Shapes - 8760'!$A5409,'Load Shapes - Day Type'!$K:$K,0))</f>
        <v>0.14199999999999999</v>
      </c>
      <c r="Q5409" s="15">
        <f>INDEX('Load Shapes - Day Type'!I:I,MATCH('Load Shapes - 8760'!$A5409,'Load Shapes - Day Type'!$K:$K,0))</f>
        <v>1.6633672687580014</v>
      </c>
      <c r="R5409" s="15">
        <f>INDEX('Load Shapes - Day Type'!J:J,MATCH('Load Shapes - 8760'!$A5409,'Load Shapes - Day Type'!$K:$K,0))</f>
        <v>8.8158465244174075E-2</v>
      </c>
      <c r="S5409" s="47">
        <f t="shared" si="340"/>
        <v>5.4238314969058754E-5</v>
      </c>
    </row>
    <row r="5410" spans="1:19" x14ac:dyDescent="0.2">
      <c r="A5410" s="45" t="str">
        <f t="shared" si="337"/>
        <v>AugustWeekday7</v>
      </c>
      <c r="E5410" s="9">
        <v>2017</v>
      </c>
      <c r="F5410" s="9">
        <v>8</v>
      </c>
      <c r="G5410" s="9" t="s">
        <v>13</v>
      </c>
      <c r="H5410" s="9">
        <v>14</v>
      </c>
      <c r="I5410" s="24" t="s">
        <v>184</v>
      </c>
      <c r="J5410" s="25" t="str">
        <f t="shared" si="338"/>
        <v/>
      </c>
      <c r="K5410" s="25" t="str">
        <f t="shared" si="339"/>
        <v>Weekday</v>
      </c>
      <c r="L5410" s="25" t="s">
        <v>177</v>
      </c>
      <c r="M5410" s="9">
        <v>5407</v>
      </c>
      <c r="N5410" s="9">
        <v>7</v>
      </c>
      <c r="O5410" s="14">
        <f>INDEX('Load Shapes - Day Type'!G:G,MATCH('Load Shapes - 8760'!$A5410,'Load Shapes - Day Type'!$K:$K,0))</f>
        <v>8.6999999999999994E-2</v>
      </c>
      <c r="P5410" s="14">
        <f>INDEX('Load Shapes - Day Type'!H:H,MATCH('Load Shapes - 8760'!$A5410,'Load Shapes - Day Type'!$K:$K,0))</f>
        <v>0.111</v>
      </c>
      <c r="Q5410" s="15">
        <f>INDEX('Load Shapes - Day Type'!I:I,MATCH('Load Shapes - 8760'!$A5410,'Load Shapes - Day Type'!$K:$K,0))</f>
        <v>1.6633672687580014</v>
      </c>
      <c r="R5410" s="15">
        <f>INDEX('Load Shapes - Day Type'!J:J,MATCH('Load Shapes - 8760'!$A5410,'Load Shapes - Day Type'!$K:$K,0))</f>
        <v>0.14471295238194612</v>
      </c>
      <c r="S5410" s="47">
        <f t="shared" si="340"/>
        <v>8.9032705703926622E-5</v>
      </c>
    </row>
    <row r="5411" spans="1:19" x14ac:dyDescent="0.2">
      <c r="A5411" s="45" t="str">
        <f t="shared" si="337"/>
        <v>AugustWeekday8</v>
      </c>
      <c r="E5411" s="9">
        <v>2017</v>
      </c>
      <c r="F5411" s="9">
        <v>8</v>
      </c>
      <c r="G5411" s="9" t="s">
        <v>13</v>
      </c>
      <c r="H5411" s="9">
        <v>14</v>
      </c>
      <c r="I5411" s="24" t="s">
        <v>184</v>
      </c>
      <c r="J5411" s="25" t="str">
        <f t="shared" si="338"/>
        <v/>
      </c>
      <c r="K5411" s="25" t="str">
        <f t="shared" si="339"/>
        <v>Weekday</v>
      </c>
      <c r="L5411" s="25" t="s">
        <v>177</v>
      </c>
      <c r="M5411" s="9">
        <v>5408</v>
      </c>
      <c r="N5411" s="9">
        <v>8</v>
      </c>
      <c r="O5411" s="14">
        <f>INDEX('Load Shapes - Day Type'!G:G,MATCH('Load Shapes - 8760'!$A5411,'Load Shapes - Day Type'!$K:$K,0))</f>
        <v>0.121</v>
      </c>
      <c r="P5411" s="14">
        <f>INDEX('Load Shapes - Day Type'!H:H,MATCH('Load Shapes - 8760'!$A5411,'Load Shapes - Day Type'!$K:$K,0))</f>
        <v>0.10100000000000001</v>
      </c>
      <c r="Q5411" s="15">
        <f>INDEX('Load Shapes - Day Type'!I:I,MATCH('Load Shapes - 8760'!$A5411,'Load Shapes - Day Type'!$K:$K,0))</f>
        <v>1.6633672687580014</v>
      </c>
      <c r="R5411" s="15">
        <f>INDEX('Load Shapes - Day Type'!J:J,MATCH('Load Shapes - 8760'!$A5411,'Load Shapes - Day Type'!$K:$K,0))</f>
        <v>0.20126743951971818</v>
      </c>
      <c r="S5411" s="47">
        <f t="shared" si="340"/>
        <v>1.2382709643879452E-4</v>
      </c>
    </row>
    <row r="5412" spans="1:19" x14ac:dyDescent="0.2">
      <c r="A5412" s="45" t="str">
        <f t="shared" si="337"/>
        <v>AugustWeekday9</v>
      </c>
      <c r="E5412" s="9">
        <v>2017</v>
      </c>
      <c r="F5412" s="9">
        <v>8</v>
      </c>
      <c r="G5412" s="9" t="s">
        <v>13</v>
      </c>
      <c r="H5412" s="9">
        <v>14</v>
      </c>
      <c r="I5412" s="24" t="s">
        <v>184</v>
      </c>
      <c r="J5412" s="25" t="str">
        <f t="shared" si="338"/>
        <v/>
      </c>
      <c r="K5412" s="25" t="str">
        <f t="shared" si="339"/>
        <v>Weekday</v>
      </c>
      <c r="L5412" s="25" t="s">
        <v>176</v>
      </c>
      <c r="M5412" s="9">
        <v>5409</v>
      </c>
      <c r="N5412" s="9">
        <v>9</v>
      </c>
      <c r="O5412" s="14">
        <f>INDEX('Load Shapes - Day Type'!G:G,MATCH('Load Shapes - 8760'!$A5412,'Load Shapes - Day Type'!$K:$K,0))</f>
        <v>0.124</v>
      </c>
      <c r="P5412" s="14">
        <f>INDEX('Load Shapes - Day Type'!H:H,MATCH('Load Shapes - 8760'!$A5412,'Load Shapes - Day Type'!$K:$K,0))</f>
        <v>0.107</v>
      </c>
      <c r="Q5412" s="15">
        <f>INDEX('Load Shapes - Day Type'!I:I,MATCH('Load Shapes - 8760'!$A5412,'Load Shapes - Day Type'!$K:$K,0))</f>
        <v>1.6633672687580014</v>
      </c>
      <c r="R5412" s="15">
        <f>INDEX('Load Shapes - Day Type'!J:J,MATCH('Load Shapes - 8760'!$A5412,'Load Shapes - Day Type'!$K:$K,0))</f>
        <v>0.20625754132599217</v>
      </c>
      <c r="S5412" s="47">
        <f t="shared" si="340"/>
        <v>1.2689718973892992E-4</v>
      </c>
    </row>
    <row r="5413" spans="1:19" x14ac:dyDescent="0.2">
      <c r="A5413" s="45" t="str">
        <f t="shared" si="337"/>
        <v>AugustWeekday10</v>
      </c>
      <c r="E5413" s="9">
        <v>2017</v>
      </c>
      <c r="F5413" s="9">
        <v>8</v>
      </c>
      <c r="G5413" s="9" t="s">
        <v>13</v>
      </c>
      <c r="H5413" s="9">
        <v>14</v>
      </c>
      <c r="I5413" s="24" t="s">
        <v>184</v>
      </c>
      <c r="J5413" s="25" t="str">
        <f t="shared" si="338"/>
        <v/>
      </c>
      <c r="K5413" s="25" t="str">
        <f t="shared" si="339"/>
        <v>Weekday</v>
      </c>
      <c r="L5413" s="25" t="s">
        <v>176</v>
      </c>
      <c r="M5413" s="9">
        <v>5410</v>
      </c>
      <c r="N5413" s="9">
        <v>10</v>
      </c>
      <c r="O5413" s="14">
        <f>INDEX('Load Shapes - Day Type'!G:G,MATCH('Load Shapes - 8760'!$A5413,'Load Shapes - Day Type'!$K:$K,0))</f>
        <v>0.13100000000000001</v>
      </c>
      <c r="P5413" s="14">
        <f>INDEX('Load Shapes - Day Type'!H:H,MATCH('Load Shapes - 8760'!$A5413,'Load Shapes - Day Type'!$K:$K,0))</f>
        <v>0.107</v>
      </c>
      <c r="Q5413" s="15">
        <f>INDEX('Load Shapes - Day Type'!I:I,MATCH('Load Shapes - 8760'!$A5413,'Load Shapes - Day Type'!$K:$K,0))</f>
        <v>1.6633672687580014</v>
      </c>
      <c r="R5413" s="15">
        <f>INDEX('Load Shapes - Day Type'!J:J,MATCH('Load Shapes - 8760'!$A5413,'Load Shapes - Day Type'!$K:$K,0))</f>
        <v>0.21790111220729819</v>
      </c>
      <c r="S5413" s="47">
        <f t="shared" si="340"/>
        <v>1.3406074077257918E-4</v>
      </c>
    </row>
    <row r="5414" spans="1:19" x14ac:dyDescent="0.2">
      <c r="A5414" s="45" t="str">
        <f t="shared" si="337"/>
        <v>AugustWeekday11</v>
      </c>
      <c r="E5414" s="9">
        <v>2017</v>
      </c>
      <c r="F5414" s="9">
        <v>8</v>
      </c>
      <c r="G5414" s="9" t="s">
        <v>13</v>
      </c>
      <c r="H5414" s="9">
        <v>14</v>
      </c>
      <c r="I5414" s="24" t="s">
        <v>184</v>
      </c>
      <c r="J5414" s="25" t="str">
        <f t="shared" si="338"/>
        <v/>
      </c>
      <c r="K5414" s="25" t="str">
        <f t="shared" si="339"/>
        <v>Weekday</v>
      </c>
      <c r="L5414" s="25" t="s">
        <v>176</v>
      </c>
      <c r="M5414" s="9">
        <v>5411</v>
      </c>
      <c r="N5414" s="9">
        <v>11</v>
      </c>
      <c r="O5414" s="14">
        <f>INDEX('Load Shapes - Day Type'!G:G,MATCH('Load Shapes - 8760'!$A5414,'Load Shapes - Day Type'!$K:$K,0))</f>
        <v>0.13100000000000001</v>
      </c>
      <c r="P5414" s="14">
        <f>INDEX('Load Shapes - Day Type'!H:H,MATCH('Load Shapes - 8760'!$A5414,'Load Shapes - Day Type'!$K:$K,0))</f>
        <v>0.109</v>
      </c>
      <c r="Q5414" s="15">
        <f>INDEX('Load Shapes - Day Type'!I:I,MATCH('Load Shapes - 8760'!$A5414,'Load Shapes - Day Type'!$K:$K,0))</f>
        <v>1.6633672687580014</v>
      </c>
      <c r="R5414" s="15">
        <f>INDEX('Load Shapes - Day Type'!J:J,MATCH('Load Shapes - 8760'!$A5414,'Load Shapes - Day Type'!$K:$K,0))</f>
        <v>0.21790111220729819</v>
      </c>
      <c r="S5414" s="47">
        <f t="shared" si="340"/>
        <v>1.3406074077257918E-4</v>
      </c>
    </row>
    <row r="5415" spans="1:19" x14ac:dyDescent="0.2">
      <c r="A5415" s="45" t="str">
        <f t="shared" si="337"/>
        <v>AugustWeekday12</v>
      </c>
      <c r="E5415" s="9">
        <v>2017</v>
      </c>
      <c r="F5415" s="9">
        <v>8</v>
      </c>
      <c r="G5415" s="9" t="s">
        <v>13</v>
      </c>
      <c r="H5415" s="9">
        <v>14</v>
      </c>
      <c r="I5415" s="24" t="s">
        <v>184</v>
      </c>
      <c r="J5415" s="25" t="str">
        <f t="shared" si="338"/>
        <v/>
      </c>
      <c r="K5415" s="25" t="str">
        <f t="shared" si="339"/>
        <v>Weekday</v>
      </c>
      <c r="L5415" s="25" t="s">
        <v>176</v>
      </c>
      <c r="M5415" s="9">
        <v>5412</v>
      </c>
      <c r="N5415" s="9">
        <v>12</v>
      </c>
      <c r="O5415" s="14">
        <f>INDEX('Load Shapes - Day Type'!G:G,MATCH('Load Shapes - 8760'!$A5415,'Load Shapes - Day Type'!$K:$K,0))</f>
        <v>0.128</v>
      </c>
      <c r="P5415" s="14">
        <f>INDEX('Load Shapes - Day Type'!H:H,MATCH('Load Shapes - 8760'!$A5415,'Load Shapes - Day Type'!$K:$K,0))</f>
        <v>0.111</v>
      </c>
      <c r="Q5415" s="15">
        <f>INDEX('Load Shapes - Day Type'!I:I,MATCH('Load Shapes - 8760'!$A5415,'Load Shapes - Day Type'!$K:$K,0))</f>
        <v>1.6633672687580014</v>
      </c>
      <c r="R5415" s="15">
        <f>INDEX('Load Shapes - Day Type'!J:J,MATCH('Load Shapes - 8760'!$A5415,'Load Shapes - Day Type'!$K:$K,0))</f>
        <v>0.2129110104010242</v>
      </c>
      <c r="S5415" s="47">
        <f t="shared" si="340"/>
        <v>1.3099064747244379E-4</v>
      </c>
    </row>
    <row r="5416" spans="1:19" x14ac:dyDescent="0.2">
      <c r="A5416" s="45" t="str">
        <f t="shared" si="337"/>
        <v>AugustWeekday13</v>
      </c>
      <c r="E5416" s="9">
        <v>2017</v>
      </c>
      <c r="F5416" s="9">
        <v>8</v>
      </c>
      <c r="G5416" s="9" t="s">
        <v>13</v>
      </c>
      <c r="H5416" s="9">
        <v>14</v>
      </c>
      <c r="I5416" s="24" t="s">
        <v>184</v>
      </c>
      <c r="J5416" s="25" t="str">
        <f t="shared" si="338"/>
        <v/>
      </c>
      <c r="K5416" s="25" t="str">
        <f t="shared" si="339"/>
        <v>Weekday</v>
      </c>
      <c r="L5416" s="25" t="s">
        <v>176</v>
      </c>
      <c r="M5416" s="9">
        <v>5413</v>
      </c>
      <c r="N5416" s="9">
        <v>13</v>
      </c>
      <c r="O5416" s="14">
        <f>INDEX('Load Shapes - Day Type'!G:G,MATCH('Load Shapes - 8760'!$A5416,'Load Shapes - Day Type'!$K:$K,0))</f>
        <v>0.129</v>
      </c>
      <c r="P5416" s="14">
        <f>INDEX('Load Shapes - Day Type'!H:H,MATCH('Load Shapes - 8760'!$A5416,'Load Shapes - Day Type'!$K:$K,0))</f>
        <v>0.109</v>
      </c>
      <c r="Q5416" s="15">
        <f>INDEX('Load Shapes - Day Type'!I:I,MATCH('Load Shapes - 8760'!$A5416,'Load Shapes - Day Type'!$K:$K,0))</f>
        <v>1.6633672687580014</v>
      </c>
      <c r="R5416" s="15">
        <f>INDEX('Load Shapes - Day Type'!J:J,MATCH('Load Shapes - 8760'!$A5416,'Load Shapes - Day Type'!$K:$K,0))</f>
        <v>0.21457437766978218</v>
      </c>
      <c r="S5416" s="47">
        <f t="shared" si="340"/>
        <v>1.3201401190582226E-4</v>
      </c>
    </row>
    <row r="5417" spans="1:19" x14ac:dyDescent="0.2">
      <c r="A5417" s="45" t="str">
        <f t="shared" si="337"/>
        <v>AugustWeekday14</v>
      </c>
      <c r="E5417" s="9">
        <v>2017</v>
      </c>
      <c r="F5417" s="9">
        <v>8</v>
      </c>
      <c r="G5417" s="9" t="s">
        <v>13</v>
      </c>
      <c r="H5417" s="9">
        <v>14</v>
      </c>
      <c r="I5417" s="24" t="s">
        <v>184</v>
      </c>
      <c r="J5417" s="25" t="str">
        <f t="shared" si="338"/>
        <v/>
      </c>
      <c r="K5417" s="25" t="str">
        <f t="shared" si="339"/>
        <v>Weekday</v>
      </c>
      <c r="L5417" s="25" t="s">
        <v>176</v>
      </c>
      <c r="M5417" s="9">
        <v>5414</v>
      </c>
      <c r="N5417" s="9">
        <v>14</v>
      </c>
      <c r="O5417" s="14">
        <f>INDEX('Load Shapes - Day Type'!G:G,MATCH('Load Shapes - 8760'!$A5417,'Load Shapes - Day Type'!$K:$K,0))</f>
        <v>0.121</v>
      </c>
      <c r="P5417" s="14">
        <f>INDEX('Load Shapes - Day Type'!H:H,MATCH('Load Shapes - 8760'!$A5417,'Load Shapes - Day Type'!$K:$K,0))</f>
        <v>0.11600000000000001</v>
      </c>
      <c r="Q5417" s="15">
        <f>INDEX('Load Shapes - Day Type'!I:I,MATCH('Load Shapes - 8760'!$A5417,'Load Shapes - Day Type'!$K:$K,0))</f>
        <v>1.6633672687580014</v>
      </c>
      <c r="R5417" s="15">
        <f>INDEX('Load Shapes - Day Type'!J:J,MATCH('Load Shapes - 8760'!$A5417,'Load Shapes - Day Type'!$K:$K,0))</f>
        <v>0.20126743951971818</v>
      </c>
      <c r="S5417" s="47">
        <f t="shared" si="340"/>
        <v>1.2382709643879452E-4</v>
      </c>
    </row>
    <row r="5418" spans="1:19" x14ac:dyDescent="0.2">
      <c r="A5418" s="45" t="str">
        <f t="shared" si="337"/>
        <v>AugustWeekday15</v>
      </c>
      <c r="E5418" s="9">
        <v>2017</v>
      </c>
      <c r="F5418" s="9">
        <v>8</v>
      </c>
      <c r="G5418" s="9" t="s">
        <v>13</v>
      </c>
      <c r="H5418" s="9">
        <v>14</v>
      </c>
      <c r="I5418" s="24" t="s">
        <v>184</v>
      </c>
      <c r="J5418" s="25" t="str">
        <f t="shared" si="338"/>
        <v/>
      </c>
      <c r="K5418" s="25" t="str">
        <f t="shared" si="339"/>
        <v>Weekday</v>
      </c>
      <c r="L5418" s="25" t="s">
        <v>176</v>
      </c>
      <c r="M5418" s="9">
        <v>5415</v>
      </c>
      <c r="N5418" s="9">
        <v>15</v>
      </c>
      <c r="O5418" s="14">
        <f>INDEX('Load Shapes - Day Type'!G:G,MATCH('Load Shapes - 8760'!$A5418,'Load Shapes - Day Type'!$K:$K,0))</f>
        <v>0.11899999999999999</v>
      </c>
      <c r="P5418" s="14">
        <f>INDEX('Load Shapes - Day Type'!H:H,MATCH('Load Shapes - 8760'!$A5418,'Load Shapes - Day Type'!$K:$K,0))</f>
        <v>0.114</v>
      </c>
      <c r="Q5418" s="15">
        <f>INDEX('Load Shapes - Day Type'!I:I,MATCH('Load Shapes - 8760'!$A5418,'Load Shapes - Day Type'!$K:$K,0))</f>
        <v>1.6633672687580014</v>
      </c>
      <c r="R5418" s="15">
        <f>INDEX('Load Shapes - Day Type'!J:J,MATCH('Load Shapes - 8760'!$A5418,'Load Shapes - Day Type'!$K:$K,0))</f>
        <v>0.19794070498220218</v>
      </c>
      <c r="S5418" s="47">
        <f t="shared" si="340"/>
        <v>1.2178036757203758E-4</v>
      </c>
    </row>
    <row r="5419" spans="1:19" x14ac:dyDescent="0.2">
      <c r="A5419" s="45" t="str">
        <f t="shared" si="337"/>
        <v>AugustWeekday16</v>
      </c>
      <c r="E5419" s="9">
        <v>2017</v>
      </c>
      <c r="F5419" s="9">
        <v>8</v>
      </c>
      <c r="G5419" s="9" t="s">
        <v>13</v>
      </c>
      <c r="H5419" s="9">
        <v>14</v>
      </c>
      <c r="I5419" s="24" t="s">
        <v>184</v>
      </c>
      <c r="J5419" s="25" t="str">
        <f t="shared" si="338"/>
        <v/>
      </c>
      <c r="K5419" s="25" t="str">
        <f t="shared" si="339"/>
        <v>Weekday</v>
      </c>
      <c r="L5419" s="25" t="s">
        <v>176</v>
      </c>
      <c r="M5419" s="9">
        <v>5416</v>
      </c>
      <c r="N5419" s="9">
        <v>16</v>
      </c>
      <c r="O5419" s="14">
        <f>INDEX('Load Shapes - Day Type'!G:G,MATCH('Load Shapes - 8760'!$A5419,'Load Shapes - Day Type'!$K:$K,0))</f>
        <v>0.11700000000000001</v>
      </c>
      <c r="P5419" s="14">
        <f>INDEX('Load Shapes - Day Type'!H:H,MATCH('Load Shapes - 8760'!$A5419,'Load Shapes - Day Type'!$K:$K,0))</f>
        <v>0.112</v>
      </c>
      <c r="Q5419" s="15">
        <f>INDEX('Load Shapes - Day Type'!I:I,MATCH('Load Shapes - 8760'!$A5419,'Load Shapes - Day Type'!$K:$K,0))</f>
        <v>1.6633672687580014</v>
      </c>
      <c r="R5419" s="15">
        <f>INDEX('Load Shapes - Day Type'!J:J,MATCH('Load Shapes - 8760'!$A5419,'Load Shapes - Day Type'!$K:$K,0))</f>
        <v>0.19461397044468617</v>
      </c>
      <c r="S5419" s="47">
        <f t="shared" si="340"/>
        <v>1.1973363870528065E-4</v>
      </c>
    </row>
    <row r="5420" spans="1:19" x14ac:dyDescent="0.2">
      <c r="A5420" s="45" t="str">
        <f t="shared" si="337"/>
        <v>AugustWeekday17</v>
      </c>
      <c r="E5420" s="9">
        <v>2017</v>
      </c>
      <c r="F5420" s="9">
        <v>8</v>
      </c>
      <c r="G5420" s="9" t="s">
        <v>13</v>
      </c>
      <c r="H5420" s="9">
        <v>14</v>
      </c>
      <c r="I5420" s="24" t="s">
        <v>184</v>
      </c>
      <c r="J5420" s="25" t="str">
        <f t="shared" si="338"/>
        <v/>
      </c>
      <c r="K5420" s="25" t="str">
        <f t="shared" si="339"/>
        <v>Weekday</v>
      </c>
      <c r="L5420" s="25" t="s">
        <v>176</v>
      </c>
      <c r="M5420" s="9">
        <v>5417</v>
      </c>
      <c r="N5420" s="9">
        <v>17</v>
      </c>
      <c r="O5420" s="14">
        <f>INDEX('Load Shapes - Day Type'!G:G,MATCH('Load Shapes - 8760'!$A5420,'Load Shapes - Day Type'!$K:$K,0))</f>
        <v>0.11899999999999999</v>
      </c>
      <c r="P5420" s="14">
        <f>INDEX('Load Shapes - Day Type'!H:H,MATCH('Load Shapes - 8760'!$A5420,'Load Shapes - Day Type'!$K:$K,0))</f>
        <v>0.107</v>
      </c>
      <c r="Q5420" s="15">
        <f>INDEX('Load Shapes - Day Type'!I:I,MATCH('Load Shapes - 8760'!$A5420,'Load Shapes - Day Type'!$K:$K,0))</f>
        <v>1.6633672687580014</v>
      </c>
      <c r="R5420" s="15">
        <f>INDEX('Load Shapes - Day Type'!J:J,MATCH('Load Shapes - 8760'!$A5420,'Load Shapes - Day Type'!$K:$K,0))</f>
        <v>0.19794070498220218</v>
      </c>
      <c r="S5420" s="47">
        <f t="shared" si="340"/>
        <v>1.2178036757203758E-4</v>
      </c>
    </row>
    <row r="5421" spans="1:19" x14ac:dyDescent="0.2">
      <c r="A5421" s="45" t="str">
        <f t="shared" si="337"/>
        <v>AugustWeekday18</v>
      </c>
      <c r="E5421" s="9">
        <v>2017</v>
      </c>
      <c r="F5421" s="9">
        <v>8</v>
      </c>
      <c r="G5421" s="9" t="s">
        <v>13</v>
      </c>
      <c r="H5421" s="9">
        <v>14</v>
      </c>
      <c r="I5421" s="24" t="s">
        <v>184</v>
      </c>
      <c r="J5421" s="25" t="str">
        <f t="shared" si="338"/>
        <v/>
      </c>
      <c r="K5421" s="25" t="str">
        <f t="shared" si="339"/>
        <v>Weekday</v>
      </c>
      <c r="L5421" s="25" t="s">
        <v>176</v>
      </c>
      <c r="M5421" s="9">
        <v>5418</v>
      </c>
      <c r="N5421" s="9">
        <v>18</v>
      </c>
      <c r="O5421" s="14">
        <f>INDEX('Load Shapes - Day Type'!G:G,MATCH('Load Shapes - 8760'!$A5421,'Load Shapes - Day Type'!$K:$K,0))</f>
        <v>0.126</v>
      </c>
      <c r="P5421" s="14">
        <f>INDEX('Load Shapes - Day Type'!H:H,MATCH('Load Shapes - 8760'!$A5421,'Load Shapes - Day Type'!$K:$K,0))</f>
        <v>9.8000000000000004E-2</v>
      </c>
      <c r="Q5421" s="15">
        <f>INDEX('Load Shapes - Day Type'!I:I,MATCH('Load Shapes - 8760'!$A5421,'Load Shapes - Day Type'!$K:$K,0))</f>
        <v>1.6633672687580014</v>
      </c>
      <c r="R5421" s="15">
        <f>INDEX('Load Shapes - Day Type'!J:J,MATCH('Load Shapes - 8760'!$A5421,'Load Shapes - Day Type'!$K:$K,0))</f>
        <v>0.2095842758635082</v>
      </c>
      <c r="S5421" s="47">
        <f t="shared" si="340"/>
        <v>1.2894391860568684E-4</v>
      </c>
    </row>
    <row r="5422" spans="1:19" x14ac:dyDescent="0.2">
      <c r="A5422" s="45" t="str">
        <f t="shared" si="337"/>
        <v>AugustWeekday19</v>
      </c>
      <c r="E5422" s="9">
        <v>2017</v>
      </c>
      <c r="F5422" s="9">
        <v>8</v>
      </c>
      <c r="G5422" s="9" t="s">
        <v>13</v>
      </c>
      <c r="H5422" s="9">
        <v>14</v>
      </c>
      <c r="I5422" s="24" t="s">
        <v>184</v>
      </c>
      <c r="J5422" s="25" t="str">
        <f t="shared" si="338"/>
        <v/>
      </c>
      <c r="K5422" s="25" t="str">
        <f t="shared" si="339"/>
        <v>Weekday</v>
      </c>
      <c r="L5422" s="25" t="s">
        <v>176</v>
      </c>
      <c r="M5422" s="9">
        <v>5419</v>
      </c>
      <c r="N5422" s="9">
        <v>19</v>
      </c>
      <c r="O5422" s="14">
        <f>INDEX('Load Shapes - Day Type'!G:G,MATCH('Load Shapes - 8760'!$A5422,'Load Shapes - Day Type'!$K:$K,0))</f>
        <v>0.127</v>
      </c>
      <c r="P5422" s="14">
        <f>INDEX('Load Shapes - Day Type'!H:H,MATCH('Load Shapes - 8760'!$A5422,'Load Shapes - Day Type'!$K:$K,0))</f>
        <v>9.2999999999999999E-2</v>
      </c>
      <c r="Q5422" s="15">
        <f>INDEX('Load Shapes - Day Type'!I:I,MATCH('Load Shapes - 8760'!$A5422,'Load Shapes - Day Type'!$K:$K,0))</f>
        <v>1.6633672687580014</v>
      </c>
      <c r="R5422" s="15">
        <f>INDEX('Load Shapes - Day Type'!J:J,MATCH('Load Shapes - 8760'!$A5422,'Load Shapes - Day Type'!$K:$K,0))</f>
        <v>0.21124764313226618</v>
      </c>
      <c r="S5422" s="47">
        <f t="shared" si="340"/>
        <v>1.2996728303906531E-4</v>
      </c>
    </row>
    <row r="5423" spans="1:19" x14ac:dyDescent="0.2">
      <c r="A5423" s="45" t="str">
        <f t="shared" si="337"/>
        <v>AugustWeekday20</v>
      </c>
      <c r="E5423" s="9">
        <v>2017</v>
      </c>
      <c r="F5423" s="9">
        <v>8</v>
      </c>
      <c r="G5423" s="9" t="s">
        <v>13</v>
      </c>
      <c r="H5423" s="9">
        <v>14</v>
      </c>
      <c r="I5423" s="24" t="s">
        <v>184</v>
      </c>
      <c r="J5423" s="25" t="str">
        <f t="shared" si="338"/>
        <v/>
      </c>
      <c r="K5423" s="25" t="str">
        <f t="shared" si="339"/>
        <v>Weekday</v>
      </c>
      <c r="L5423" s="25" t="s">
        <v>176</v>
      </c>
      <c r="M5423" s="9">
        <v>5420</v>
      </c>
      <c r="N5423" s="9">
        <v>20</v>
      </c>
      <c r="O5423" s="14">
        <f>INDEX('Load Shapes - Day Type'!G:G,MATCH('Load Shapes - 8760'!$A5423,'Load Shapes - Day Type'!$K:$K,0))</f>
        <v>0.14000000000000001</v>
      </c>
      <c r="P5423" s="14">
        <f>INDEX('Load Shapes - Day Type'!H:H,MATCH('Load Shapes - 8760'!$A5423,'Load Shapes - Day Type'!$K:$K,0))</f>
        <v>8.4000000000000005E-2</v>
      </c>
      <c r="Q5423" s="15">
        <f>INDEX('Load Shapes - Day Type'!I:I,MATCH('Load Shapes - 8760'!$A5423,'Load Shapes - Day Type'!$K:$K,0))</f>
        <v>1.6633672687580014</v>
      </c>
      <c r="R5423" s="15">
        <f>INDEX('Load Shapes - Day Type'!J:J,MATCH('Load Shapes - 8760'!$A5423,'Load Shapes - Day Type'!$K:$K,0))</f>
        <v>0.23287141762612024</v>
      </c>
      <c r="S5423" s="47">
        <f t="shared" si="340"/>
        <v>1.432710206729854E-4</v>
      </c>
    </row>
    <row r="5424" spans="1:19" x14ac:dyDescent="0.2">
      <c r="A5424" s="45" t="str">
        <f t="shared" si="337"/>
        <v>AugustWeekday21</v>
      </c>
      <c r="E5424" s="9">
        <v>2017</v>
      </c>
      <c r="F5424" s="9">
        <v>8</v>
      </c>
      <c r="G5424" s="9" t="s">
        <v>13</v>
      </c>
      <c r="H5424" s="9">
        <v>14</v>
      </c>
      <c r="I5424" s="24" t="s">
        <v>184</v>
      </c>
      <c r="J5424" s="25" t="str">
        <f t="shared" si="338"/>
        <v/>
      </c>
      <c r="K5424" s="25" t="str">
        <f t="shared" si="339"/>
        <v>Weekday</v>
      </c>
      <c r="L5424" s="25" t="s">
        <v>176</v>
      </c>
      <c r="M5424" s="9">
        <v>5421</v>
      </c>
      <c r="N5424" s="9">
        <v>21</v>
      </c>
      <c r="O5424" s="14">
        <f>INDEX('Load Shapes - Day Type'!G:G,MATCH('Load Shapes - 8760'!$A5424,'Load Shapes - Day Type'!$K:$K,0))</f>
        <v>0.159</v>
      </c>
      <c r="P5424" s="14">
        <f>INDEX('Load Shapes - Day Type'!H:H,MATCH('Load Shapes - 8760'!$A5424,'Load Shapes - Day Type'!$K:$K,0))</f>
        <v>7.4999999999999997E-2</v>
      </c>
      <c r="Q5424" s="15">
        <f>INDEX('Load Shapes - Day Type'!I:I,MATCH('Load Shapes - 8760'!$A5424,'Load Shapes - Day Type'!$K:$K,0))</f>
        <v>1.6633672687580014</v>
      </c>
      <c r="R5424" s="15">
        <f>INDEX('Load Shapes - Day Type'!J:J,MATCH('Load Shapes - 8760'!$A5424,'Load Shapes - Day Type'!$K:$K,0))</f>
        <v>0.26447539573252221</v>
      </c>
      <c r="S5424" s="47">
        <f t="shared" si="340"/>
        <v>1.6271494490717627E-4</v>
      </c>
    </row>
    <row r="5425" spans="1:19" x14ac:dyDescent="0.2">
      <c r="A5425" s="45" t="str">
        <f t="shared" si="337"/>
        <v>AugustWeekday22</v>
      </c>
      <c r="E5425" s="9">
        <v>2017</v>
      </c>
      <c r="F5425" s="9">
        <v>8</v>
      </c>
      <c r="G5425" s="9" t="s">
        <v>13</v>
      </c>
      <c r="H5425" s="9">
        <v>14</v>
      </c>
      <c r="I5425" s="24" t="s">
        <v>184</v>
      </c>
      <c r="J5425" s="25" t="str">
        <f t="shared" si="338"/>
        <v/>
      </c>
      <c r="K5425" s="25" t="str">
        <f t="shared" si="339"/>
        <v>Weekday</v>
      </c>
      <c r="L5425" s="25" t="s">
        <v>176</v>
      </c>
      <c r="M5425" s="9">
        <v>5422</v>
      </c>
      <c r="N5425" s="9">
        <v>22</v>
      </c>
      <c r="O5425" s="14">
        <f>INDEX('Load Shapes - Day Type'!G:G,MATCH('Load Shapes - 8760'!$A5425,'Load Shapes - Day Type'!$K:$K,0))</f>
        <v>0.14299999999999999</v>
      </c>
      <c r="P5425" s="14">
        <f>INDEX('Load Shapes - Day Type'!H:H,MATCH('Load Shapes - 8760'!$A5425,'Load Shapes - Day Type'!$K:$K,0))</f>
        <v>7.3999999999999996E-2</v>
      </c>
      <c r="Q5425" s="15">
        <f>INDEX('Load Shapes - Day Type'!I:I,MATCH('Load Shapes - 8760'!$A5425,'Load Shapes - Day Type'!$K:$K,0))</f>
        <v>1.6633672687580014</v>
      </c>
      <c r="R5425" s="15">
        <f>INDEX('Load Shapes - Day Type'!J:J,MATCH('Load Shapes - 8760'!$A5425,'Load Shapes - Day Type'!$K:$K,0))</f>
        <v>0.2378615194323942</v>
      </c>
      <c r="S5425" s="47">
        <f t="shared" si="340"/>
        <v>1.4634111397312076E-4</v>
      </c>
    </row>
    <row r="5426" spans="1:19" x14ac:dyDescent="0.2">
      <c r="A5426" s="45" t="str">
        <f t="shared" si="337"/>
        <v>AugustWeekday23</v>
      </c>
      <c r="E5426" s="9">
        <v>2017</v>
      </c>
      <c r="F5426" s="9">
        <v>8</v>
      </c>
      <c r="G5426" s="9" t="s">
        <v>13</v>
      </c>
      <c r="H5426" s="9">
        <v>14</v>
      </c>
      <c r="I5426" s="24" t="s">
        <v>184</v>
      </c>
      <c r="J5426" s="25" t="str">
        <f t="shared" si="338"/>
        <v/>
      </c>
      <c r="K5426" s="25" t="str">
        <f t="shared" si="339"/>
        <v>Weekday</v>
      </c>
      <c r="L5426" s="25" t="s">
        <v>176</v>
      </c>
      <c r="M5426" s="9">
        <v>5423</v>
      </c>
      <c r="N5426" s="9">
        <v>23</v>
      </c>
      <c r="O5426" s="14">
        <f>INDEX('Load Shapes - Day Type'!G:G,MATCH('Load Shapes - 8760'!$A5426,'Load Shapes - Day Type'!$K:$K,0))</f>
        <v>9.6000000000000002E-2</v>
      </c>
      <c r="P5426" s="14">
        <f>INDEX('Load Shapes - Day Type'!H:H,MATCH('Load Shapes - 8760'!$A5426,'Load Shapes - Day Type'!$K:$K,0))</f>
        <v>7.6999999999999999E-2</v>
      </c>
      <c r="Q5426" s="15">
        <f>INDEX('Load Shapes - Day Type'!I:I,MATCH('Load Shapes - 8760'!$A5426,'Load Shapes - Day Type'!$K:$K,0))</f>
        <v>1.6633672687580014</v>
      </c>
      <c r="R5426" s="15">
        <f>INDEX('Load Shapes - Day Type'!J:J,MATCH('Load Shapes - 8760'!$A5426,'Load Shapes - Day Type'!$K:$K,0))</f>
        <v>0.15968325780076814</v>
      </c>
      <c r="S5426" s="47">
        <f t="shared" si="340"/>
        <v>9.8242985604332834E-5</v>
      </c>
    </row>
    <row r="5427" spans="1:19" x14ac:dyDescent="0.2">
      <c r="A5427" s="45" t="str">
        <f t="shared" si="337"/>
        <v>AugustWeekday24</v>
      </c>
      <c r="E5427" s="9">
        <v>2017</v>
      </c>
      <c r="F5427" s="9">
        <v>8</v>
      </c>
      <c r="G5427" s="9" t="s">
        <v>13</v>
      </c>
      <c r="H5427" s="9">
        <v>14</v>
      </c>
      <c r="I5427" s="24" t="s">
        <v>184</v>
      </c>
      <c r="J5427" s="25" t="str">
        <f t="shared" si="338"/>
        <v/>
      </c>
      <c r="K5427" s="25" t="str">
        <f t="shared" si="339"/>
        <v>Weekday</v>
      </c>
      <c r="L5427" s="25" t="s">
        <v>177</v>
      </c>
      <c r="M5427" s="9">
        <v>5424</v>
      </c>
      <c r="N5427" s="9">
        <v>24</v>
      </c>
      <c r="O5427" s="14">
        <f>INDEX('Load Shapes - Day Type'!G:G,MATCH('Load Shapes - 8760'!$A5427,'Load Shapes - Day Type'!$K:$K,0))</f>
        <v>5.5E-2</v>
      </c>
      <c r="P5427" s="14">
        <f>INDEX('Load Shapes - Day Type'!H:H,MATCH('Load Shapes - 8760'!$A5427,'Load Shapes - Day Type'!$K:$K,0))</f>
        <v>9.5000000000000001E-2</v>
      </c>
      <c r="Q5427" s="15">
        <f>INDEX('Load Shapes - Day Type'!I:I,MATCH('Load Shapes - 8760'!$A5427,'Load Shapes - Day Type'!$K:$K,0))</f>
        <v>1.6633672687580014</v>
      </c>
      <c r="R5427" s="15">
        <f>INDEX('Load Shapes - Day Type'!J:J,MATCH('Load Shapes - 8760'!$A5427,'Load Shapes - Day Type'!$K:$K,0))</f>
        <v>9.1485199781690077E-2</v>
      </c>
      <c r="S5427" s="47">
        <f t="shared" si="340"/>
        <v>5.6285043835815688E-5</v>
      </c>
    </row>
    <row r="5428" spans="1:19" x14ac:dyDescent="0.2">
      <c r="A5428" s="45" t="str">
        <f t="shared" si="337"/>
        <v>AugustWeekday1</v>
      </c>
      <c r="E5428" s="9">
        <v>2017</v>
      </c>
      <c r="F5428" s="9">
        <v>8</v>
      </c>
      <c r="G5428" s="9" t="s">
        <v>13</v>
      </c>
      <c r="H5428" s="9">
        <v>15</v>
      </c>
      <c r="I5428" s="24" t="s">
        <v>188</v>
      </c>
      <c r="J5428" s="25" t="str">
        <f t="shared" si="338"/>
        <v/>
      </c>
      <c r="K5428" s="25" t="str">
        <f t="shared" si="339"/>
        <v>Weekday</v>
      </c>
      <c r="L5428" s="25" t="s">
        <v>177</v>
      </c>
      <c r="M5428" s="9">
        <v>5425</v>
      </c>
      <c r="N5428" s="9">
        <v>1</v>
      </c>
      <c r="O5428" s="14">
        <f>INDEX('Load Shapes - Day Type'!G:G,MATCH('Load Shapes - 8760'!$A5428,'Load Shapes - Day Type'!$K:$K,0))</f>
        <v>3.3000000000000002E-2</v>
      </c>
      <c r="P5428" s="14">
        <f>INDEX('Load Shapes - Day Type'!H:H,MATCH('Load Shapes - 8760'!$A5428,'Load Shapes - Day Type'!$K:$K,0))</f>
        <v>0.158</v>
      </c>
      <c r="Q5428" s="15">
        <f>INDEX('Load Shapes - Day Type'!I:I,MATCH('Load Shapes - 8760'!$A5428,'Load Shapes - Day Type'!$K:$K,0))</f>
        <v>1.6633672687580014</v>
      </c>
      <c r="R5428" s="15">
        <f>INDEX('Load Shapes - Day Type'!J:J,MATCH('Load Shapes - 8760'!$A5428,'Load Shapes - Day Type'!$K:$K,0))</f>
        <v>5.489111986901405E-2</v>
      </c>
      <c r="S5428" s="47">
        <f t="shared" si="340"/>
        <v>3.3771026301489414E-5</v>
      </c>
    </row>
    <row r="5429" spans="1:19" x14ac:dyDescent="0.2">
      <c r="A5429" s="45" t="str">
        <f t="shared" si="337"/>
        <v>AugustWeekday2</v>
      </c>
      <c r="E5429" s="9">
        <v>2017</v>
      </c>
      <c r="F5429" s="9">
        <v>8</v>
      </c>
      <c r="G5429" s="9" t="s">
        <v>13</v>
      </c>
      <c r="H5429" s="9">
        <v>15</v>
      </c>
      <c r="I5429" s="24" t="s">
        <v>188</v>
      </c>
      <c r="J5429" s="25" t="str">
        <f t="shared" si="338"/>
        <v/>
      </c>
      <c r="K5429" s="25" t="str">
        <f t="shared" si="339"/>
        <v>Weekday</v>
      </c>
      <c r="L5429" s="25" t="s">
        <v>177</v>
      </c>
      <c r="M5429" s="9">
        <v>5426</v>
      </c>
      <c r="N5429" s="9">
        <v>2</v>
      </c>
      <c r="O5429" s="14">
        <f>INDEX('Load Shapes - Day Type'!G:G,MATCH('Load Shapes - 8760'!$A5429,'Load Shapes - Day Type'!$K:$K,0))</f>
        <v>2.5999999999999999E-2</v>
      </c>
      <c r="P5429" s="14">
        <f>INDEX('Load Shapes - Day Type'!H:H,MATCH('Load Shapes - 8760'!$A5429,'Load Shapes - Day Type'!$K:$K,0))</f>
        <v>0.216</v>
      </c>
      <c r="Q5429" s="15">
        <f>INDEX('Load Shapes - Day Type'!I:I,MATCH('Load Shapes - 8760'!$A5429,'Load Shapes - Day Type'!$K:$K,0))</f>
        <v>1.6633672687580014</v>
      </c>
      <c r="R5429" s="15">
        <f>INDEX('Load Shapes - Day Type'!J:J,MATCH('Load Shapes - 8760'!$A5429,'Load Shapes - Day Type'!$K:$K,0))</f>
        <v>4.3247548987708037E-2</v>
      </c>
      <c r="S5429" s="47">
        <f t="shared" si="340"/>
        <v>2.6607475267840143E-5</v>
      </c>
    </row>
    <row r="5430" spans="1:19" x14ac:dyDescent="0.2">
      <c r="A5430" s="45" t="str">
        <f t="shared" si="337"/>
        <v>AugustWeekday3</v>
      </c>
      <c r="E5430" s="9">
        <v>2017</v>
      </c>
      <c r="F5430" s="9">
        <v>8</v>
      </c>
      <c r="G5430" s="9" t="s">
        <v>13</v>
      </c>
      <c r="H5430" s="9">
        <v>15</v>
      </c>
      <c r="I5430" s="24" t="s">
        <v>188</v>
      </c>
      <c r="J5430" s="25" t="str">
        <f t="shared" si="338"/>
        <v/>
      </c>
      <c r="K5430" s="25" t="str">
        <f t="shared" si="339"/>
        <v>Weekday</v>
      </c>
      <c r="L5430" s="25" t="s">
        <v>177</v>
      </c>
      <c r="M5430" s="9">
        <v>5427</v>
      </c>
      <c r="N5430" s="9">
        <v>3</v>
      </c>
      <c r="O5430" s="14">
        <f>INDEX('Load Shapes - Day Type'!G:G,MATCH('Load Shapes - 8760'!$A5430,'Load Shapes - Day Type'!$K:$K,0))</f>
        <v>2.4E-2</v>
      </c>
      <c r="P5430" s="14">
        <f>INDEX('Load Shapes - Day Type'!H:H,MATCH('Load Shapes - 8760'!$A5430,'Load Shapes - Day Type'!$K:$K,0))</f>
        <v>0.24399999999999999</v>
      </c>
      <c r="Q5430" s="15">
        <f>INDEX('Load Shapes - Day Type'!I:I,MATCH('Load Shapes - 8760'!$A5430,'Load Shapes - Day Type'!$K:$K,0))</f>
        <v>1.6633672687580014</v>
      </c>
      <c r="R5430" s="15">
        <f>INDEX('Load Shapes - Day Type'!J:J,MATCH('Load Shapes - 8760'!$A5430,'Load Shapes - Day Type'!$K:$K,0))</f>
        <v>3.9920814450192035E-2</v>
      </c>
      <c r="S5430" s="47">
        <f t="shared" si="340"/>
        <v>2.4560746401083209E-5</v>
      </c>
    </row>
    <row r="5431" spans="1:19" x14ac:dyDescent="0.2">
      <c r="A5431" s="45" t="str">
        <f t="shared" si="337"/>
        <v>AugustWeekday4</v>
      </c>
      <c r="E5431" s="9">
        <v>2017</v>
      </c>
      <c r="F5431" s="9">
        <v>8</v>
      </c>
      <c r="G5431" s="9" t="s">
        <v>13</v>
      </c>
      <c r="H5431" s="9">
        <v>15</v>
      </c>
      <c r="I5431" s="24" t="s">
        <v>188</v>
      </c>
      <c r="J5431" s="25" t="str">
        <f t="shared" si="338"/>
        <v/>
      </c>
      <c r="K5431" s="25" t="str">
        <f t="shared" si="339"/>
        <v>Weekday</v>
      </c>
      <c r="L5431" s="25" t="s">
        <v>177</v>
      </c>
      <c r="M5431" s="9">
        <v>5428</v>
      </c>
      <c r="N5431" s="9">
        <v>4</v>
      </c>
      <c r="O5431" s="14">
        <f>INDEX('Load Shapes - Day Type'!G:G,MATCH('Load Shapes - 8760'!$A5431,'Load Shapes - Day Type'!$K:$K,0))</f>
        <v>2.5999999999999999E-2</v>
      </c>
      <c r="P5431" s="14">
        <f>INDEX('Load Shapes - Day Type'!H:H,MATCH('Load Shapes - 8760'!$A5431,'Load Shapes - Day Type'!$K:$K,0))</f>
        <v>0.23499999999999999</v>
      </c>
      <c r="Q5431" s="15">
        <f>INDEX('Load Shapes - Day Type'!I:I,MATCH('Load Shapes - 8760'!$A5431,'Load Shapes - Day Type'!$K:$K,0))</f>
        <v>1.6633672687580014</v>
      </c>
      <c r="R5431" s="15">
        <f>INDEX('Load Shapes - Day Type'!J:J,MATCH('Load Shapes - 8760'!$A5431,'Load Shapes - Day Type'!$K:$K,0))</f>
        <v>4.3247548987708037E-2</v>
      </c>
      <c r="S5431" s="47">
        <f t="shared" si="340"/>
        <v>2.6607475267840143E-5</v>
      </c>
    </row>
    <row r="5432" spans="1:19" x14ac:dyDescent="0.2">
      <c r="A5432" s="45" t="str">
        <f t="shared" si="337"/>
        <v>AugustWeekday5</v>
      </c>
      <c r="E5432" s="9">
        <v>2017</v>
      </c>
      <c r="F5432" s="9">
        <v>8</v>
      </c>
      <c r="G5432" s="9" t="s">
        <v>13</v>
      </c>
      <c r="H5432" s="9">
        <v>15</v>
      </c>
      <c r="I5432" s="24" t="s">
        <v>188</v>
      </c>
      <c r="J5432" s="25" t="str">
        <f t="shared" si="338"/>
        <v/>
      </c>
      <c r="K5432" s="25" t="str">
        <f t="shared" si="339"/>
        <v>Weekday</v>
      </c>
      <c r="L5432" s="25" t="s">
        <v>177</v>
      </c>
      <c r="M5432" s="9">
        <v>5429</v>
      </c>
      <c r="N5432" s="9">
        <v>5</v>
      </c>
      <c r="O5432" s="14">
        <f>INDEX('Load Shapes - Day Type'!G:G,MATCH('Load Shapes - 8760'!$A5432,'Load Shapes - Day Type'!$K:$K,0))</f>
        <v>3.2000000000000001E-2</v>
      </c>
      <c r="P5432" s="14">
        <f>INDEX('Load Shapes - Day Type'!H:H,MATCH('Load Shapes - 8760'!$A5432,'Load Shapes - Day Type'!$K:$K,0))</f>
        <v>0.20799999999999999</v>
      </c>
      <c r="Q5432" s="15">
        <f>INDEX('Load Shapes - Day Type'!I:I,MATCH('Load Shapes - 8760'!$A5432,'Load Shapes - Day Type'!$K:$K,0))</f>
        <v>1.6633672687580014</v>
      </c>
      <c r="R5432" s="15">
        <f>INDEX('Load Shapes - Day Type'!J:J,MATCH('Load Shapes - 8760'!$A5432,'Load Shapes - Day Type'!$K:$K,0))</f>
        <v>5.3227752600256049E-2</v>
      </c>
      <c r="S5432" s="47">
        <f t="shared" si="340"/>
        <v>3.2747661868110947E-5</v>
      </c>
    </row>
    <row r="5433" spans="1:19" x14ac:dyDescent="0.2">
      <c r="A5433" s="45" t="str">
        <f t="shared" si="337"/>
        <v>AugustWeekday6</v>
      </c>
      <c r="E5433" s="9">
        <v>2017</v>
      </c>
      <c r="F5433" s="9">
        <v>8</v>
      </c>
      <c r="G5433" s="9" t="s">
        <v>13</v>
      </c>
      <c r="H5433" s="9">
        <v>15</v>
      </c>
      <c r="I5433" s="24" t="s">
        <v>188</v>
      </c>
      <c r="J5433" s="25" t="str">
        <f t="shared" si="338"/>
        <v/>
      </c>
      <c r="K5433" s="25" t="str">
        <f t="shared" si="339"/>
        <v>Weekday</v>
      </c>
      <c r="L5433" s="25" t="s">
        <v>177</v>
      </c>
      <c r="M5433" s="9">
        <v>5430</v>
      </c>
      <c r="N5433" s="9">
        <v>6</v>
      </c>
      <c r="O5433" s="14">
        <f>INDEX('Load Shapes - Day Type'!G:G,MATCH('Load Shapes - 8760'!$A5433,'Load Shapes - Day Type'!$K:$K,0))</f>
        <v>5.2999999999999999E-2</v>
      </c>
      <c r="P5433" s="14">
        <f>INDEX('Load Shapes - Day Type'!H:H,MATCH('Load Shapes - 8760'!$A5433,'Load Shapes - Day Type'!$K:$K,0))</f>
        <v>0.14199999999999999</v>
      </c>
      <c r="Q5433" s="15">
        <f>INDEX('Load Shapes - Day Type'!I:I,MATCH('Load Shapes - 8760'!$A5433,'Load Shapes - Day Type'!$K:$K,0))</f>
        <v>1.6633672687580014</v>
      </c>
      <c r="R5433" s="15">
        <f>INDEX('Load Shapes - Day Type'!J:J,MATCH('Load Shapes - 8760'!$A5433,'Load Shapes - Day Type'!$K:$K,0))</f>
        <v>8.8158465244174075E-2</v>
      </c>
      <c r="S5433" s="47">
        <f t="shared" si="340"/>
        <v>5.4238314969058754E-5</v>
      </c>
    </row>
    <row r="5434" spans="1:19" x14ac:dyDescent="0.2">
      <c r="A5434" s="45" t="str">
        <f t="shared" si="337"/>
        <v>AugustWeekday7</v>
      </c>
      <c r="E5434" s="9">
        <v>2017</v>
      </c>
      <c r="F5434" s="9">
        <v>8</v>
      </c>
      <c r="G5434" s="9" t="s">
        <v>13</v>
      </c>
      <c r="H5434" s="9">
        <v>15</v>
      </c>
      <c r="I5434" s="24" t="s">
        <v>188</v>
      </c>
      <c r="J5434" s="25" t="str">
        <f t="shared" si="338"/>
        <v/>
      </c>
      <c r="K5434" s="25" t="str">
        <f t="shared" si="339"/>
        <v>Weekday</v>
      </c>
      <c r="L5434" s="25" t="s">
        <v>177</v>
      </c>
      <c r="M5434" s="9">
        <v>5431</v>
      </c>
      <c r="N5434" s="9">
        <v>7</v>
      </c>
      <c r="O5434" s="14">
        <f>INDEX('Load Shapes - Day Type'!G:G,MATCH('Load Shapes - 8760'!$A5434,'Load Shapes - Day Type'!$K:$K,0))</f>
        <v>8.6999999999999994E-2</v>
      </c>
      <c r="P5434" s="14">
        <f>INDEX('Load Shapes - Day Type'!H:H,MATCH('Load Shapes - 8760'!$A5434,'Load Shapes - Day Type'!$K:$K,0))</f>
        <v>0.111</v>
      </c>
      <c r="Q5434" s="15">
        <f>INDEX('Load Shapes - Day Type'!I:I,MATCH('Load Shapes - 8760'!$A5434,'Load Shapes - Day Type'!$K:$K,0))</f>
        <v>1.6633672687580014</v>
      </c>
      <c r="R5434" s="15">
        <f>INDEX('Load Shapes - Day Type'!J:J,MATCH('Load Shapes - 8760'!$A5434,'Load Shapes - Day Type'!$K:$K,0))</f>
        <v>0.14471295238194612</v>
      </c>
      <c r="S5434" s="47">
        <f t="shared" si="340"/>
        <v>8.9032705703926622E-5</v>
      </c>
    </row>
    <row r="5435" spans="1:19" x14ac:dyDescent="0.2">
      <c r="A5435" s="45" t="str">
        <f t="shared" si="337"/>
        <v>AugustWeekday8</v>
      </c>
      <c r="E5435" s="9">
        <v>2017</v>
      </c>
      <c r="F5435" s="9">
        <v>8</v>
      </c>
      <c r="G5435" s="9" t="s">
        <v>13</v>
      </c>
      <c r="H5435" s="9">
        <v>15</v>
      </c>
      <c r="I5435" s="24" t="s">
        <v>188</v>
      </c>
      <c r="J5435" s="25" t="str">
        <f t="shared" si="338"/>
        <v/>
      </c>
      <c r="K5435" s="25" t="str">
        <f t="shared" si="339"/>
        <v>Weekday</v>
      </c>
      <c r="L5435" s="25" t="s">
        <v>177</v>
      </c>
      <c r="M5435" s="9">
        <v>5432</v>
      </c>
      <c r="N5435" s="9">
        <v>8</v>
      </c>
      <c r="O5435" s="14">
        <f>INDEX('Load Shapes - Day Type'!G:G,MATCH('Load Shapes - 8760'!$A5435,'Load Shapes - Day Type'!$K:$K,0))</f>
        <v>0.121</v>
      </c>
      <c r="P5435" s="14">
        <f>INDEX('Load Shapes - Day Type'!H:H,MATCH('Load Shapes - 8760'!$A5435,'Load Shapes - Day Type'!$K:$K,0))</f>
        <v>0.10100000000000001</v>
      </c>
      <c r="Q5435" s="15">
        <f>INDEX('Load Shapes - Day Type'!I:I,MATCH('Load Shapes - 8760'!$A5435,'Load Shapes - Day Type'!$K:$K,0))</f>
        <v>1.6633672687580014</v>
      </c>
      <c r="R5435" s="15">
        <f>INDEX('Load Shapes - Day Type'!J:J,MATCH('Load Shapes - 8760'!$A5435,'Load Shapes - Day Type'!$K:$K,0))</f>
        <v>0.20126743951971818</v>
      </c>
      <c r="S5435" s="47">
        <f t="shared" si="340"/>
        <v>1.2382709643879452E-4</v>
      </c>
    </row>
    <row r="5436" spans="1:19" x14ac:dyDescent="0.2">
      <c r="A5436" s="45" t="str">
        <f t="shared" si="337"/>
        <v>AugustWeekday9</v>
      </c>
      <c r="E5436" s="9">
        <v>2017</v>
      </c>
      <c r="F5436" s="9">
        <v>8</v>
      </c>
      <c r="G5436" s="9" t="s">
        <v>13</v>
      </c>
      <c r="H5436" s="9">
        <v>15</v>
      </c>
      <c r="I5436" s="24" t="s">
        <v>188</v>
      </c>
      <c r="J5436" s="25" t="str">
        <f t="shared" si="338"/>
        <v/>
      </c>
      <c r="K5436" s="25" t="str">
        <f t="shared" si="339"/>
        <v>Weekday</v>
      </c>
      <c r="L5436" s="25" t="s">
        <v>176</v>
      </c>
      <c r="M5436" s="9">
        <v>5433</v>
      </c>
      <c r="N5436" s="9">
        <v>9</v>
      </c>
      <c r="O5436" s="14">
        <f>INDEX('Load Shapes - Day Type'!G:G,MATCH('Load Shapes - 8760'!$A5436,'Load Shapes - Day Type'!$K:$K,0))</f>
        <v>0.124</v>
      </c>
      <c r="P5436" s="14">
        <f>INDEX('Load Shapes - Day Type'!H:H,MATCH('Load Shapes - 8760'!$A5436,'Load Shapes - Day Type'!$K:$K,0))</f>
        <v>0.107</v>
      </c>
      <c r="Q5436" s="15">
        <f>INDEX('Load Shapes - Day Type'!I:I,MATCH('Load Shapes - 8760'!$A5436,'Load Shapes - Day Type'!$K:$K,0))</f>
        <v>1.6633672687580014</v>
      </c>
      <c r="R5436" s="15">
        <f>INDEX('Load Shapes - Day Type'!J:J,MATCH('Load Shapes - 8760'!$A5436,'Load Shapes - Day Type'!$K:$K,0))</f>
        <v>0.20625754132599217</v>
      </c>
      <c r="S5436" s="47">
        <f t="shared" si="340"/>
        <v>1.2689718973892992E-4</v>
      </c>
    </row>
    <row r="5437" spans="1:19" x14ac:dyDescent="0.2">
      <c r="A5437" s="45" t="str">
        <f t="shared" si="337"/>
        <v>AugustWeekday10</v>
      </c>
      <c r="E5437" s="9">
        <v>2017</v>
      </c>
      <c r="F5437" s="9">
        <v>8</v>
      </c>
      <c r="G5437" s="9" t="s">
        <v>13</v>
      </c>
      <c r="H5437" s="9">
        <v>15</v>
      </c>
      <c r="I5437" s="24" t="s">
        <v>188</v>
      </c>
      <c r="J5437" s="25" t="str">
        <f t="shared" si="338"/>
        <v/>
      </c>
      <c r="K5437" s="25" t="str">
        <f t="shared" si="339"/>
        <v>Weekday</v>
      </c>
      <c r="L5437" s="25" t="s">
        <v>176</v>
      </c>
      <c r="M5437" s="9">
        <v>5434</v>
      </c>
      <c r="N5437" s="9">
        <v>10</v>
      </c>
      <c r="O5437" s="14">
        <f>INDEX('Load Shapes - Day Type'!G:G,MATCH('Load Shapes - 8760'!$A5437,'Load Shapes - Day Type'!$K:$K,0))</f>
        <v>0.13100000000000001</v>
      </c>
      <c r="P5437" s="14">
        <f>INDEX('Load Shapes - Day Type'!H:H,MATCH('Load Shapes - 8760'!$A5437,'Load Shapes - Day Type'!$K:$K,0))</f>
        <v>0.107</v>
      </c>
      <c r="Q5437" s="15">
        <f>INDEX('Load Shapes - Day Type'!I:I,MATCH('Load Shapes - 8760'!$A5437,'Load Shapes - Day Type'!$K:$K,0))</f>
        <v>1.6633672687580014</v>
      </c>
      <c r="R5437" s="15">
        <f>INDEX('Load Shapes - Day Type'!J:J,MATCH('Load Shapes - 8760'!$A5437,'Load Shapes - Day Type'!$K:$K,0))</f>
        <v>0.21790111220729819</v>
      </c>
      <c r="S5437" s="47">
        <f t="shared" si="340"/>
        <v>1.3406074077257918E-4</v>
      </c>
    </row>
    <row r="5438" spans="1:19" x14ac:dyDescent="0.2">
      <c r="A5438" s="45" t="str">
        <f t="shared" si="337"/>
        <v>AugustWeekday11</v>
      </c>
      <c r="E5438" s="9">
        <v>2017</v>
      </c>
      <c r="F5438" s="9">
        <v>8</v>
      </c>
      <c r="G5438" s="9" t="s">
        <v>13</v>
      </c>
      <c r="H5438" s="9">
        <v>15</v>
      </c>
      <c r="I5438" s="24" t="s">
        <v>188</v>
      </c>
      <c r="J5438" s="25" t="str">
        <f t="shared" si="338"/>
        <v/>
      </c>
      <c r="K5438" s="25" t="str">
        <f t="shared" si="339"/>
        <v>Weekday</v>
      </c>
      <c r="L5438" s="25" t="s">
        <v>176</v>
      </c>
      <c r="M5438" s="9">
        <v>5435</v>
      </c>
      <c r="N5438" s="9">
        <v>11</v>
      </c>
      <c r="O5438" s="14">
        <f>INDEX('Load Shapes - Day Type'!G:G,MATCH('Load Shapes - 8760'!$A5438,'Load Shapes - Day Type'!$K:$K,0))</f>
        <v>0.13100000000000001</v>
      </c>
      <c r="P5438" s="14">
        <f>INDEX('Load Shapes - Day Type'!H:H,MATCH('Load Shapes - 8760'!$A5438,'Load Shapes - Day Type'!$K:$K,0))</f>
        <v>0.109</v>
      </c>
      <c r="Q5438" s="15">
        <f>INDEX('Load Shapes - Day Type'!I:I,MATCH('Load Shapes - 8760'!$A5438,'Load Shapes - Day Type'!$K:$K,0))</f>
        <v>1.6633672687580014</v>
      </c>
      <c r="R5438" s="15">
        <f>INDEX('Load Shapes - Day Type'!J:J,MATCH('Load Shapes - 8760'!$A5438,'Load Shapes - Day Type'!$K:$K,0))</f>
        <v>0.21790111220729819</v>
      </c>
      <c r="S5438" s="47">
        <f t="shared" si="340"/>
        <v>1.3406074077257918E-4</v>
      </c>
    </row>
    <row r="5439" spans="1:19" x14ac:dyDescent="0.2">
      <c r="A5439" s="45" t="str">
        <f t="shared" si="337"/>
        <v>AugustWeekday12</v>
      </c>
      <c r="E5439" s="9">
        <v>2017</v>
      </c>
      <c r="F5439" s="9">
        <v>8</v>
      </c>
      <c r="G5439" s="9" t="s">
        <v>13</v>
      </c>
      <c r="H5439" s="9">
        <v>15</v>
      </c>
      <c r="I5439" s="24" t="s">
        <v>188</v>
      </c>
      <c r="J5439" s="25" t="str">
        <f t="shared" si="338"/>
        <v/>
      </c>
      <c r="K5439" s="25" t="str">
        <f t="shared" si="339"/>
        <v>Weekday</v>
      </c>
      <c r="L5439" s="25" t="s">
        <v>176</v>
      </c>
      <c r="M5439" s="9">
        <v>5436</v>
      </c>
      <c r="N5439" s="9">
        <v>12</v>
      </c>
      <c r="O5439" s="14">
        <f>INDEX('Load Shapes - Day Type'!G:G,MATCH('Load Shapes - 8760'!$A5439,'Load Shapes - Day Type'!$K:$K,0))</f>
        <v>0.128</v>
      </c>
      <c r="P5439" s="14">
        <f>INDEX('Load Shapes - Day Type'!H:H,MATCH('Load Shapes - 8760'!$A5439,'Load Shapes - Day Type'!$K:$K,0))</f>
        <v>0.111</v>
      </c>
      <c r="Q5439" s="15">
        <f>INDEX('Load Shapes - Day Type'!I:I,MATCH('Load Shapes - 8760'!$A5439,'Load Shapes - Day Type'!$K:$K,0))</f>
        <v>1.6633672687580014</v>
      </c>
      <c r="R5439" s="15">
        <f>INDEX('Load Shapes - Day Type'!J:J,MATCH('Load Shapes - 8760'!$A5439,'Load Shapes - Day Type'!$K:$K,0))</f>
        <v>0.2129110104010242</v>
      </c>
      <c r="S5439" s="47">
        <f t="shared" si="340"/>
        <v>1.3099064747244379E-4</v>
      </c>
    </row>
    <row r="5440" spans="1:19" x14ac:dyDescent="0.2">
      <c r="A5440" s="45" t="str">
        <f t="shared" si="337"/>
        <v>AugustWeekday13</v>
      </c>
      <c r="E5440" s="9">
        <v>2017</v>
      </c>
      <c r="F5440" s="9">
        <v>8</v>
      </c>
      <c r="G5440" s="9" t="s">
        <v>13</v>
      </c>
      <c r="H5440" s="9">
        <v>15</v>
      </c>
      <c r="I5440" s="24" t="s">
        <v>188</v>
      </c>
      <c r="J5440" s="25" t="str">
        <f t="shared" si="338"/>
        <v/>
      </c>
      <c r="K5440" s="25" t="str">
        <f t="shared" si="339"/>
        <v>Weekday</v>
      </c>
      <c r="L5440" s="25" t="s">
        <v>176</v>
      </c>
      <c r="M5440" s="9">
        <v>5437</v>
      </c>
      <c r="N5440" s="9">
        <v>13</v>
      </c>
      <c r="O5440" s="14">
        <f>INDEX('Load Shapes - Day Type'!G:G,MATCH('Load Shapes - 8760'!$A5440,'Load Shapes - Day Type'!$K:$K,0))</f>
        <v>0.129</v>
      </c>
      <c r="P5440" s="14">
        <f>INDEX('Load Shapes - Day Type'!H:H,MATCH('Load Shapes - 8760'!$A5440,'Load Shapes - Day Type'!$K:$K,0))</f>
        <v>0.109</v>
      </c>
      <c r="Q5440" s="15">
        <f>INDEX('Load Shapes - Day Type'!I:I,MATCH('Load Shapes - 8760'!$A5440,'Load Shapes - Day Type'!$K:$K,0))</f>
        <v>1.6633672687580014</v>
      </c>
      <c r="R5440" s="15">
        <f>INDEX('Load Shapes - Day Type'!J:J,MATCH('Load Shapes - 8760'!$A5440,'Load Shapes - Day Type'!$K:$K,0))</f>
        <v>0.21457437766978218</v>
      </c>
      <c r="S5440" s="47">
        <f t="shared" si="340"/>
        <v>1.3201401190582226E-4</v>
      </c>
    </row>
    <row r="5441" spans="1:19" x14ac:dyDescent="0.2">
      <c r="A5441" s="45" t="str">
        <f t="shared" si="337"/>
        <v>AugustWeekday14</v>
      </c>
      <c r="E5441" s="9">
        <v>2017</v>
      </c>
      <c r="F5441" s="9">
        <v>8</v>
      </c>
      <c r="G5441" s="9" t="s">
        <v>13</v>
      </c>
      <c r="H5441" s="9">
        <v>15</v>
      </c>
      <c r="I5441" s="24" t="s">
        <v>188</v>
      </c>
      <c r="J5441" s="25" t="str">
        <f t="shared" si="338"/>
        <v/>
      </c>
      <c r="K5441" s="25" t="str">
        <f t="shared" si="339"/>
        <v>Weekday</v>
      </c>
      <c r="L5441" s="25" t="s">
        <v>176</v>
      </c>
      <c r="M5441" s="9">
        <v>5438</v>
      </c>
      <c r="N5441" s="9">
        <v>14</v>
      </c>
      <c r="O5441" s="14">
        <f>INDEX('Load Shapes - Day Type'!G:G,MATCH('Load Shapes - 8760'!$A5441,'Load Shapes - Day Type'!$K:$K,0))</f>
        <v>0.121</v>
      </c>
      <c r="P5441" s="14">
        <f>INDEX('Load Shapes - Day Type'!H:H,MATCH('Load Shapes - 8760'!$A5441,'Load Shapes - Day Type'!$K:$K,0))</f>
        <v>0.11600000000000001</v>
      </c>
      <c r="Q5441" s="15">
        <f>INDEX('Load Shapes - Day Type'!I:I,MATCH('Load Shapes - 8760'!$A5441,'Load Shapes - Day Type'!$K:$K,0))</f>
        <v>1.6633672687580014</v>
      </c>
      <c r="R5441" s="15">
        <f>INDEX('Load Shapes - Day Type'!J:J,MATCH('Load Shapes - 8760'!$A5441,'Load Shapes - Day Type'!$K:$K,0))</f>
        <v>0.20126743951971818</v>
      </c>
      <c r="S5441" s="47">
        <f t="shared" si="340"/>
        <v>1.2382709643879452E-4</v>
      </c>
    </row>
    <row r="5442" spans="1:19" x14ac:dyDescent="0.2">
      <c r="A5442" s="45" t="str">
        <f t="shared" si="337"/>
        <v>AugustWeekday15</v>
      </c>
      <c r="E5442" s="9">
        <v>2017</v>
      </c>
      <c r="F5442" s="9">
        <v>8</v>
      </c>
      <c r="G5442" s="9" t="s">
        <v>13</v>
      </c>
      <c r="H5442" s="9">
        <v>15</v>
      </c>
      <c r="I5442" s="24" t="s">
        <v>188</v>
      </c>
      <c r="J5442" s="25" t="str">
        <f t="shared" si="338"/>
        <v/>
      </c>
      <c r="K5442" s="25" t="str">
        <f t="shared" si="339"/>
        <v>Weekday</v>
      </c>
      <c r="L5442" s="25" t="s">
        <v>176</v>
      </c>
      <c r="M5442" s="9">
        <v>5439</v>
      </c>
      <c r="N5442" s="9">
        <v>15</v>
      </c>
      <c r="O5442" s="14">
        <f>INDEX('Load Shapes - Day Type'!G:G,MATCH('Load Shapes - 8760'!$A5442,'Load Shapes - Day Type'!$K:$K,0))</f>
        <v>0.11899999999999999</v>
      </c>
      <c r="P5442" s="14">
        <f>INDEX('Load Shapes - Day Type'!H:H,MATCH('Load Shapes - 8760'!$A5442,'Load Shapes - Day Type'!$K:$K,0))</f>
        <v>0.114</v>
      </c>
      <c r="Q5442" s="15">
        <f>INDEX('Load Shapes - Day Type'!I:I,MATCH('Load Shapes - 8760'!$A5442,'Load Shapes - Day Type'!$K:$K,0))</f>
        <v>1.6633672687580014</v>
      </c>
      <c r="R5442" s="15">
        <f>INDEX('Load Shapes - Day Type'!J:J,MATCH('Load Shapes - 8760'!$A5442,'Load Shapes - Day Type'!$K:$K,0))</f>
        <v>0.19794070498220218</v>
      </c>
      <c r="S5442" s="47">
        <f t="shared" si="340"/>
        <v>1.2178036757203758E-4</v>
      </c>
    </row>
    <row r="5443" spans="1:19" x14ac:dyDescent="0.2">
      <c r="A5443" s="45" t="str">
        <f t="shared" si="337"/>
        <v>AugustWeekday16</v>
      </c>
      <c r="E5443" s="9">
        <v>2017</v>
      </c>
      <c r="F5443" s="9">
        <v>8</v>
      </c>
      <c r="G5443" s="9" t="s">
        <v>13</v>
      </c>
      <c r="H5443" s="9">
        <v>15</v>
      </c>
      <c r="I5443" s="24" t="s">
        <v>188</v>
      </c>
      <c r="J5443" s="25" t="str">
        <f t="shared" si="338"/>
        <v/>
      </c>
      <c r="K5443" s="25" t="str">
        <f t="shared" si="339"/>
        <v>Weekday</v>
      </c>
      <c r="L5443" s="25" t="s">
        <v>176</v>
      </c>
      <c r="M5443" s="9">
        <v>5440</v>
      </c>
      <c r="N5443" s="9">
        <v>16</v>
      </c>
      <c r="O5443" s="14">
        <f>INDEX('Load Shapes - Day Type'!G:G,MATCH('Load Shapes - 8760'!$A5443,'Load Shapes - Day Type'!$K:$K,0))</f>
        <v>0.11700000000000001</v>
      </c>
      <c r="P5443" s="14">
        <f>INDEX('Load Shapes - Day Type'!H:H,MATCH('Load Shapes - 8760'!$A5443,'Load Shapes - Day Type'!$K:$K,0))</f>
        <v>0.112</v>
      </c>
      <c r="Q5443" s="15">
        <f>INDEX('Load Shapes - Day Type'!I:I,MATCH('Load Shapes - 8760'!$A5443,'Load Shapes - Day Type'!$K:$K,0))</f>
        <v>1.6633672687580014</v>
      </c>
      <c r="R5443" s="15">
        <f>INDEX('Load Shapes - Day Type'!J:J,MATCH('Load Shapes - 8760'!$A5443,'Load Shapes - Day Type'!$K:$K,0))</f>
        <v>0.19461397044468617</v>
      </c>
      <c r="S5443" s="47">
        <f t="shared" si="340"/>
        <v>1.1973363870528065E-4</v>
      </c>
    </row>
    <row r="5444" spans="1:19" x14ac:dyDescent="0.2">
      <c r="A5444" s="45" t="str">
        <f t="shared" ref="A5444:A5507" si="341">_xlfn.CONCAT(G5444,K5444,N5444)</f>
        <v>AugustWeekday17</v>
      </c>
      <c r="E5444" s="9">
        <v>2017</v>
      </c>
      <c r="F5444" s="9">
        <v>8</v>
      </c>
      <c r="G5444" s="9" t="s">
        <v>13</v>
      </c>
      <c r="H5444" s="9">
        <v>15</v>
      </c>
      <c r="I5444" s="24" t="s">
        <v>188</v>
      </c>
      <c r="J5444" s="25" t="str">
        <f t="shared" ref="J5444:J5507" si="342">IF(_xlfn.CONCAT(AW$4,AX$4)=_xlfn.CONCAT(F5444,H5444),"Holiday",IF(_xlfn.CONCAT(AW$5,AX$5)=_xlfn.CONCAT(F5444,H5444),"Holiday",IF(_xlfn.CONCAT(AW$6,AX$6)=_xlfn.CONCAT(F5444,H5444),"Holiday",IF(_xlfn.CONCAT(AW$7,AX$7)=_xlfn.CONCAT(F5444,H5444),"Holiday",IF(_xlfn.CONCAT(AW$8,AX$8)=_xlfn.CONCAT(F5444,H5444),"Holiday",IF(_xlfn.CONCAT(AW$9,AX$9)=_xlfn.CONCAT(F5444,H5444),"Holiday",IF(_xlfn.CONCAT(AW$10,AX$10)=_xlfn.CONCAT(F5444,H5444),"Holiday",IF(_xlfn.CONCAT(AW$11,AX$11)=_xlfn.CONCAT(F5444,H5444),"Holiday",IF(_xlfn.CONCAT(AW$12,AX$12)=_xlfn.CONCAT(F5444,H5444),"Holiday",IF(_xlfn.CONCAT(AW$13,AX$13)=_xlfn.CONCAT(F5444,H5444),"Holiday",""))))))))))</f>
        <v/>
      </c>
      <c r="K5444" s="25" t="str">
        <f t="shared" si="339"/>
        <v>Weekday</v>
      </c>
      <c r="L5444" s="25" t="s">
        <v>176</v>
      </c>
      <c r="M5444" s="9">
        <v>5441</v>
      </c>
      <c r="N5444" s="9">
        <v>17</v>
      </c>
      <c r="O5444" s="14">
        <f>INDEX('Load Shapes - Day Type'!G:G,MATCH('Load Shapes - 8760'!$A5444,'Load Shapes - Day Type'!$K:$K,0))</f>
        <v>0.11899999999999999</v>
      </c>
      <c r="P5444" s="14">
        <f>INDEX('Load Shapes - Day Type'!H:H,MATCH('Load Shapes - 8760'!$A5444,'Load Shapes - Day Type'!$K:$K,0))</f>
        <v>0.107</v>
      </c>
      <c r="Q5444" s="15">
        <f>INDEX('Load Shapes - Day Type'!I:I,MATCH('Load Shapes - 8760'!$A5444,'Load Shapes - Day Type'!$K:$K,0))</f>
        <v>1.6633672687580014</v>
      </c>
      <c r="R5444" s="15">
        <f>INDEX('Load Shapes - Day Type'!J:J,MATCH('Load Shapes - 8760'!$A5444,'Load Shapes - Day Type'!$K:$K,0))</f>
        <v>0.19794070498220218</v>
      </c>
      <c r="S5444" s="47">
        <f t="shared" si="340"/>
        <v>1.2178036757203758E-4</v>
      </c>
    </row>
    <row r="5445" spans="1:19" x14ac:dyDescent="0.2">
      <c r="A5445" s="45" t="str">
        <f t="shared" si="341"/>
        <v>AugustWeekday18</v>
      </c>
      <c r="E5445" s="9">
        <v>2017</v>
      </c>
      <c r="F5445" s="9">
        <v>8</v>
      </c>
      <c r="G5445" s="9" t="s">
        <v>13</v>
      </c>
      <c r="H5445" s="9">
        <v>15</v>
      </c>
      <c r="I5445" s="24" t="s">
        <v>188</v>
      </c>
      <c r="J5445" s="25" t="str">
        <f t="shared" si="342"/>
        <v/>
      </c>
      <c r="K5445" s="25" t="str">
        <f t="shared" ref="K5445:K5508" si="343">IF(J5445="Holiday","Weekend/Holiday",IF(I5445="Sun","Weekend/Holiday",IF(I5445="Sat","Weekend/Holiday","Weekday")))</f>
        <v>Weekday</v>
      </c>
      <c r="L5445" s="25" t="s">
        <v>176</v>
      </c>
      <c r="M5445" s="9">
        <v>5442</v>
      </c>
      <c r="N5445" s="9">
        <v>18</v>
      </c>
      <c r="O5445" s="14">
        <f>INDEX('Load Shapes - Day Type'!G:G,MATCH('Load Shapes - 8760'!$A5445,'Load Shapes - Day Type'!$K:$K,0))</f>
        <v>0.126</v>
      </c>
      <c r="P5445" s="14">
        <f>INDEX('Load Shapes - Day Type'!H:H,MATCH('Load Shapes - 8760'!$A5445,'Load Shapes - Day Type'!$K:$K,0))</f>
        <v>9.8000000000000004E-2</v>
      </c>
      <c r="Q5445" s="15">
        <f>INDEX('Load Shapes - Day Type'!I:I,MATCH('Load Shapes - 8760'!$A5445,'Load Shapes - Day Type'!$K:$K,0))</f>
        <v>1.6633672687580014</v>
      </c>
      <c r="R5445" s="15">
        <f>INDEX('Load Shapes - Day Type'!J:J,MATCH('Load Shapes - 8760'!$A5445,'Load Shapes - Day Type'!$K:$K,0))</f>
        <v>0.2095842758635082</v>
      </c>
      <c r="S5445" s="47">
        <f t="shared" ref="S5445:S5508" si="344">O5445/$O$1</f>
        <v>1.2894391860568684E-4</v>
      </c>
    </row>
    <row r="5446" spans="1:19" x14ac:dyDescent="0.2">
      <c r="A5446" s="45" t="str">
        <f t="shared" si="341"/>
        <v>AugustWeekday19</v>
      </c>
      <c r="E5446" s="9">
        <v>2017</v>
      </c>
      <c r="F5446" s="9">
        <v>8</v>
      </c>
      <c r="G5446" s="9" t="s">
        <v>13</v>
      </c>
      <c r="H5446" s="9">
        <v>15</v>
      </c>
      <c r="I5446" s="24" t="s">
        <v>188</v>
      </c>
      <c r="J5446" s="25" t="str">
        <f t="shared" si="342"/>
        <v/>
      </c>
      <c r="K5446" s="25" t="str">
        <f t="shared" si="343"/>
        <v>Weekday</v>
      </c>
      <c r="L5446" s="25" t="s">
        <v>176</v>
      </c>
      <c r="M5446" s="9">
        <v>5443</v>
      </c>
      <c r="N5446" s="9">
        <v>19</v>
      </c>
      <c r="O5446" s="14">
        <f>INDEX('Load Shapes - Day Type'!G:G,MATCH('Load Shapes - 8760'!$A5446,'Load Shapes - Day Type'!$K:$K,0))</f>
        <v>0.127</v>
      </c>
      <c r="P5446" s="14">
        <f>INDEX('Load Shapes - Day Type'!H:H,MATCH('Load Shapes - 8760'!$A5446,'Load Shapes - Day Type'!$K:$K,0))</f>
        <v>9.2999999999999999E-2</v>
      </c>
      <c r="Q5446" s="15">
        <f>INDEX('Load Shapes - Day Type'!I:I,MATCH('Load Shapes - 8760'!$A5446,'Load Shapes - Day Type'!$K:$K,0))</f>
        <v>1.6633672687580014</v>
      </c>
      <c r="R5446" s="15">
        <f>INDEX('Load Shapes - Day Type'!J:J,MATCH('Load Shapes - 8760'!$A5446,'Load Shapes - Day Type'!$K:$K,0))</f>
        <v>0.21124764313226618</v>
      </c>
      <c r="S5446" s="47">
        <f t="shared" si="344"/>
        <v>1.2996728303906531E-4</v>
      </c>
    </row>
    <row r="5447" spans="1:19" x14ac:dyDescent="0.2">
      <c r="A5447" s="45" t="str">
        <f t="shared" si="341"/>
        <v>AugustWeekday20</v>
      </c>
      <c r="E5447" s="9">
        <v>2017</v>
      </c>
      <c r="F5447" s="9">
        <v>8</v>
      </c>
      <c r="G5447" s="9" t="s">
        <v>13</v>
      </c>
      <c r="H5447" s="9">
        <v>15</v>
      </c>
      <c r="I5447" s="24" t="s">
        <v>188</v>
      </c>
      <c r="J5447" s="25" t="str">
        <f t="shared" si="342"/>
        <v/>
      </c>
      <c r="K5447" s="25" t="str">
        <f t="shared" si="343"/>
        <v>Weekday</v>
      </c>
      <c r="L5447" s="25" t="s">
        <v>176</v>
      </c>
      <c r="M5447" s="9">
        <v>5444</v>
      </c>
      <c r="N5447" s="9">
        <v>20</v>
      </c>
      <c r="O5447" s="14">
        <f>INDEX('Load Shapes - Day Type'!G:G,MATCH('Load Shapes - 8760'!$A5447,'Load Shapes - Day Type'!$K:$K,0))</f>
        <v>0.14000000000000001</v>
      </c>
      <c r="P5447" s="14">
        <f>INDEX('Load Shapes - Day Type'!H:H,MATCH('Load Shapes - 8760'!$A5447,'Load Shapes - Day Type'!$K:$K,0))</f>
        <v>8.4000000000000005E-2</v>
      </c>
      <c r="Q5447" s="15">
        <f>INDEX('Load Shapes - Day Type'!I:I,MATCH('Load Shapes - 8760'!$A5447,'Load Shapes - Day Type'!$K:$K,0))</f>
        <v>1.6633672687580014</v>
      </c>
      <c r="R5447" s="15">
        <f>INDEX('Load Shapes - Day Type'!J:J,MATCH('Load Shapes - 8760'!$A5447,'Load Shapes - Day Type'!$K:$K,0))</f>
        <v>0.23287141762612024</v>
      </c>
      <c r="S5447" s="47">
        <f t="shared" si="344"/>
        <v>1.432710206729854E-4</v>
      </c>
    </row>
    <row r="5448" spans="1:19" x14ac:dyDescent="0.2">
      <c r="A5448" s="45" t="str">
        <f t="shared" si="341"/>
        <v>AugustWeekday21</v>
      </c>
      <c r="E5448" s="9">
        <v>2017</v>
      </c>
      <c r="F5448" s="9">
        <v>8</v>
      </c>
      <c r="G5448" s="9" t="s">
        <v>13</v>
      </c>
      <c r="H5448" s="9">
        <v>15</v>
      </c>
      <c r="I5448" s="24" t="s">
        <v>188</v>
      </c>
      <c r="J5448" s="25" t="str">
        <f t="shared" si="342"/>
        <v/>
      </c>
      <c r="K5448" s="25" t="str">
        <f t="shared" si="343"/>
        <v>Weekday</v>
      </c>
      <c r="L5448" s="25" t="s">
        <v>176</v>
      </c>
      <c r="M5448" s="9">
        <v>5445</v>
      </c>
      <c r="N5448" s="9">
        <v>21</v>
      </c>
      <c r="O5448" s="14">
        <f>INDEX('Load Shapes - Day Type'!G:G,MATCH('Load Shapes - 8760'!$A5448,'Load Shapes - Day Type'!$K:$K,0))</f>
        <v>0.159</v>
      </c>
      <c r="P5448" s="14">
        <f>INDEX('Load Shapes - Day Type'!H:H,MATCH('Load Shapes - 8760'!$A5448,'Load Shapes - Day Type'!$K:$K,0))</f>
        <v>7.4999999999999997E-2</v>
      </c>
      <c r="Q5448" s="15">
        <f>INDEX('Load Shapes - Day Type'!I:I,MATCH('Load Shapes - 8760'!$A5448,'Load Shapes - Day Type'!$K:$K,0))</f>
        <v>1.6633672687580014</v>
      </c>
      <c r="R5448" s="15">
        <f>INDEX('Load Shapes - Day Type'!J:J,MATCH('Load Shapes - 8760'!$A5448,'Load Shapes - Day Type'!$K:$K,0))</f>
        <v>0.26447539573252221</v>
      </c>
      <c r="S5448" s="47">
        <f t="shared" si="344"/>
        <v>1.6271494490717627E-4</v>
      </c>
    </row>
    <row r="5449" spans="1:19" x14ac:dyDescent="0.2">
      <c r="A5449" s="45" t="str">
        <f t="shared" si="341"/>
        <v>AugustWeekday22</v>
      </c>
      <c r="E5449" s="9">
        <v>2017</v>
      </c>
      <c r="F5449" s="9">
        <v>8</v>
      </c>
      <c r="G5449" s="9" t="s">
        <v>13</v>
      </c>
      <c r="H5449" s="9">
        <v>15</v>
      </c>
      <c r="I5449" s="24" t="s">
        <v>188</v>
      </c>
      <c r="J5449" s="25" t="str">
        <f t="shared" si="342"/>
        <v/>
      </c>
      <c r="K5449" s="25" t="str">
        <f t="shared" si="343"/>
        <v>Weekday</v>
      </c>
      <c r="L5449" s="25" t="s">
        <v>176</v>
      </c>
      <c r="M5449" s="9">
        <v>5446</v>
      </c>
      <c r="N5449" s="9">
        <v>22</v>
      </c>
      <c r="O5449" s="14">
        <f>INDEX('Load Shapes - Day Type'!G:G,MATCH('Load Shapes - 8760'!$A5449,'Load Shapes - Day Type'!$K:$K,0))</f>
        <v>0.14299999999999999</v>
      </c>
      <c r="P5449" s="14">
        <f>INDEX('Load Shapes - Day Type'!H:H,MATCH('Load Shapes - 8760'!$A5449,'Load Shapes - Day Type'!$K:$K,0))</f>
        <v>7.3999999999999996E-2</v>
      </c>
      <c r="Q5449" s="15">
        <f>INDEX('Load Shapes - Day Type'!I:I,MATCH('Load Shapes - 8760'!$A5449,'Load Shapes - Day Type'!$K:$K,0))</f>
        <v>1.6633672687580014</v>
      </c>
      <c r="R5449" s="15">
        <f>INDEX('Load Shapes - Day Type'!J:J,MATCH('Load Shapes - 8760'!$A5449,'Load Shapes - Day Type'!$K:$K,0))</f>
        <v>0.2378615194323942</v>
      </c>
      <c r="S5449" s="47">
        <f t="shared" si="344"/>
        <v>1.4634111397312076E-4</v>
      </c>
    </row>
    <row r="5450" spans="1:19" x14ac:dyDescent="0.2">
      <c r="A5450" s="45" t="str">
        <f t="shared" si="341"/>
        <v>AugustWeekday23</v>
      </c>
      <c r="E5450" s="9">
        <v>2017</v>
      </c>
      <c r="F5450" s="9">
        <v>8</v>
      </c>
      <c r="G5450" s="9" t="s">
        <v>13</v>
      </c>
      <c r="H5450" s="9">
        <v>15</v>
      </c>
      <c r="I5450" s="24" t="s">
        <v>188</v>
      </c>
      <c r="J5450" s="25" t="str">
        <f t="shared" si="342"/>
        <v/>
      </c>
      <c r="K5450" s="25" t="str">
        <f t="shared" si="343"/>
        <v>Weekday</v>
      </c>
      <c r="L5450" s="25" t="s">
        <v>176</v>
      </c>
      <c r="M5450" s="9">
        <v>5447</v>
      </c>
      <c r="N5450" s="9">
        <v>23</v>
      </c>
      <c r="O5450" s="14">
        <f>INDEX('Load Shapes - Day Type'!G:G,MATCH('Load Shapes - 8760'!$A5450,'Load Shapes - Day Type'!$K:$K,0))</f>
        <v>9.6000000000000002E-2</v>
      </c>
      <c r="P5450" s="14">
        <f>INDEX('Load Shapes - Day Type'!H:H,MATCH('Load Shapes - 8760'!$A5450,'Load Shapes - Day Type'!$K:$K,0))</f>
        <v>7.6999999999999999E-2</v>
      </c>
      <c r="Q5450" s="15">
        <f>INDEX('Load Shapes - Day Type'!I:I,MATCH('Load Shapes - 8760'!$A5450,'Load Shapes - Day Type'!$K:$K,0))</f>
        <v>1.6633672687580014</v>
      </c>
      <c r="R5450" s="15">
        <f>INDEX('Load Shapes - Day Type'!J:J,MATCH('Load Shapes - 8760'!$A5450,'Load Shapes - Day Type'!$K:$K,0))</f>
        <v>0.15968325780076814</v>
      </c>
      <c r="S5450" s="47">
        <f t="shared" si="344"/>
        <v>9.8242985604332834E-5</v>
      </c>
    </row>
    <row r="5451" spans="1:19" x14ac:dyDescent="0.2">
      <c r="A5451" s="45" t="str">
        <f t="shared" si="341"/>
        <v>AugustWeekday24</v>
      </c>
      <c r="E5451" s="9">
        <v>2017</v>
      </c>
      <c r="F5451" s="9">
        <v>8</v>
      </c>
      <c r="G5451" s="9" t="s">
        <v>13</v>
      </c>
      <c r="H5451" s="9">
        <v>15</v>
      </c>
      <c r="I5451" s="24" t="s">
        <v>188</v>
      </c>
      <c r="J5451" s="25" t="str">
        <f t="shared" si="342"/>
        <v/>
      </c>
      <c r="K5451" s="25" t="str">
        <f t="shared" si="343"/>
        <v>Weekday</v>
      </c>
      <c r="L5451" s="25" t="s">
        <v>177</v>
      </c>
      <c r="M5451" s="9">
        <v>5448</v>
      </c>
      <c r="N5451" s="9">
        <v>24</v>
      </c>
      <c r="O5451" s="14">
        <f>INDEX('Load Shapes - Day Type'!G:G,MATCH('Load Shapes - 8760'!$A5451,'Load Shapes - Day Type'!$K:$K,0))</f>
        <v>5.5E-2</v>
      </c>
      <c r="P5451" s="14">
        <f>INDEX('Load Shapes - Day Type'!H:H,MATCH('Load Shapes - 8760'!$A5451,'Load Shapes - Day Type'!$K:$K,0))</f>
        <v>9.5000000000000001E-2</v>
      </c>
      <c r="Q5451" s="15">
        <f>INDEX('Load Shapes - Day Type'!I:I,MATCH('Load Shapes - 8760'!$A5451,'Load Shapes - Day Type'!$K:$K,0))</f>
        <v>1.6633672687580014</v>
      </c>
      <c r="R5451" s="15">
        <f>INDEX('Load Shapes - Day Type'!J:J,MATCH('Load Shapes - 8760'!$A5451,'Load Shapes - Day Type'!$K:$K,0))</f>
        <v>9.1485199781690077E-2</v>
      </c>
      <c r="S5451" s="47">
        <f t="shared" si="344"/>
        <v>5.6285043835815688E-5</v>
      </c>
    </row>
    <row r="5452" spans="1:19" x14ac:dyDescent="0.2">
      <c r="A5452" s="45" t="str">
        <f t="shared" si="341"/>
        <v>AugustWeekday1</v>
      </c>
      <c r="E5452" s="9">
        <v>2017</v>
      </c>
      <c r="F5452" s="9">
        <v>8</v>
      </c>
      <c r="G5452" s="9" t="s">
        <v>13</v>
      </c>
      <c r="H5452" s="9">
        <v>16</v>
      </c>
      <c r="I5452" s="24" t="s">
        <v>185</v>
      </c>
      <c r="J5452" s="25" t="str">
        <f t="shared" si="342"/>
        <v/>
      </c>
      <c r="K5452" s="25" t="str">
        <f t="shared" si="343"/>
        <v>Weekday</v>
      </c>
      <c r="L5452" s="25" t="s">
        <v>177</v>
      </c>
      <c r="M5452" s="9">
        <v>5449</v>
      </c>
      <c r="N5452" s="9">
        <v>1</v>
      </c>
      <c r="O5452" s="14">
        <f>INDEX('Load Shapes - Day Type'!G:G,MATCH('Load Shapes - 8760'!$A5452,'Load Shapes - Day Type'!$K:$K,0))</f>
        <v>3.3000000000000002E-2</v>
      </c>
      <c r="P5452" s="14">
        <f>INDEX('Load Shapes - Day Type'!H:H,MATCH('Load Shapes - 8760'!$A5452,'Load Shapes - Day Type'!$K:$K,0))</f>
        <v>0.158</v>
      </c>
      <c r="Q5452" s="15">
        <f>INDEX('Load Shapes - Day Type'!I:I,MATCH('Load Shapes - 8760'!$A5452,'Load Shapes - Day Type'!$K:$K,0))</f>
        <v>1.6633672687580014</v>
      </c>
      <c r="R5452" s="15">
        <f>INDEX('Load Shapes - Day Type'!J:J,MATCH('Load Shapes - 8760'!$A5452,'Load Shapes - Day Type'!$K:$K,0))</f>
        <v>5.489111986901405E-2</v>
      </c>
      <c r="S5452" s="47">
        <f t="shared" si="344"/>
        <v>3.3771026301489414E-5</v>
      </c>
    </row>
    <row r="5453" spans="1:19" x14ac:dyDescent="0.2">
      <c r="A5453" s="45" t="str">
        <f t="shared" si="341"/>
        <v>AugustWeekday2</v>
      </c>
      <c r="E5453" s="9">
        <v>2017</v>
      </c>
      <c r="F5453" s="9">
        <v>8</v>
      </c>
      <c r="G5453" s="9" t="s">
        <v>13</v>
      </c>
      <c r="H5453" s="9">
        <v>16</v>
      </c>
      <c r="I5453" s="24" t="s">
        <v>185</v>
      </c>
      <c r="J5453" s="25" t="str">
        <f t="shared" si="342"/>
        <v/>
      </c>
      <c r="K5453" s="25" t="str">
        <f t="shared" si="343"/>
        <v>Weekday</v>
      </c>
      <c r="L5453" s="25" t="s">
        <v>177</v>
      </c>
      <c r="M5453" s="9">
        <v>5450</v>
      </c>
      <c r="N5453" s="9">
        <v>2</v>
      </c>
      <c r="O5453" s="14">
        <f>INDEX('Load Shapes - Day Type'!G:G,MATCH('Load Shapes - 8760'!$A5453,'Load Shapes - Day Type'!$K:$K,0))</f>
        <v>2.5999999999999999E-2</v>
      </c>
      <c r="P5453" s="14">
        <f>INDEX('Load Shapes - Day Type'!H:H,MATCH('Load Shapes - 8760'!$A5453,'Load Shapes - Day Type'!$K:$K,0))</f>
        <v>0.216</v>
      </c>
      <c r="Q5453" s="15">
        <f>INDEX('Load Shapes - Day Type'!I:I,MATCH('Load Shapes - 8760'!$A5453,'Load Shapes - Day Type'!$K:$K,0))</f>
        <v>1.6633672687580014</v>
      </c>
      <c r="R5453" s="15">
        <f>INDEX('Load Shapes - Day Type'!J:J,MATCH('Load Shapes - 8760'!$A5453,'Load Shapes - Day Type'!$K:$K,0))</f>
        <v>4.3247548987708037E-2</v>
      </c>
      <c r="S5453" s="47">
        <f t="shared" si="344"/>
        <v>2.6607475267840143E-5</v>
      </c>
    </row>
    <row r="5454" spans="1:19" x14ac:dyDescent="0.2">
      <c r="A5454" s="45" t="str">
        <f t="shared" si="341"/>
        <v>AugustWeekday3</v>
      </c>
      <c r="E5454" s="9">
        <v>2017</v>
      </c>
      <c r="F5454" s="9">
        <v>8</v>
      </c>
      <c r="G5454" s="9" t="s">
        <v>13</v>
      </c>
      <c r="H5454" s="9">
        <v>16</v>
      </c>
      <c r="I5454" s="24" t="s">
        <v>185</v>
      </c>
      <c r="J5454" s="25" t="str">
        <f t="shared" si="342"/>
        <v/>
      </c>
      <c r="K5454" s="25" t="str">
        <f t="shared" si="343"/>
        <v>Weekday</v>
      </c>
      <c r="L5454" s="25" t="s">
        <v>177</v>
      </c>
      <c r="M5454" s="9">
        <v>5451</v>
      </c>
      <c r="N5454" s="9">
        <v>3</v>
      </c>
      <c r="O5454" s="14">
        <f>INDEX('Load Shapes - Day Type'!G:G,MATCH('Load Shapes - 8760'!$A5454,'Load Shapes - Day Type'!$K:$K,0))</f>
        <v>2.4E-2</v>
      </c>
      <c r="P5454" s="14">
        <f>INDEX('Load Shapes - Day Type'!H:H,MATCH('Load Shapes - 8760'!$A5454,'Load Shapes - Day Type'!$K:$K,0))</f>
        <v>0.24399999999999999</v>
      </c>
      <c r="Q5454" s="15">
        <f>INDEX('Load Shapes - Day Type'!I:I,MATCH('Load Shapes - 8760'!$A5454,'Load Shapes - Day Type'!$K:$K,0))</f>
        <v>1.6633672687580014</v>
      </c>
      <c r="R5454" s="15">
        <f>INDEX('Load Shapes - Day Type'!J:J,MATCH('Load Shapes - 8760'!$A5454,'Load Shapes - Day Type'!$K:$K,0))</f>
        <v>3.9920814450192035E-2</v>
      </c>
      <c r="S5454" s="47">
        <f t="shared" si="344"/>
        <v>2.4560746401083209E-5</v>
      </c>
    </row>
    <row r="5455" spans="1:19" x14ac:dyDescent="0.2">
      <c r="A5455" s="45" t="str">
        <f t="shared" si="341"/>
        <v>AugustWeekday4</v>
      </c>
      <c r="E5455" s="9">
        <v>2017</v>
      </c>
      <c r="F5455" s="9">
        <v>8</v>
      </c>
      <c r="G5455" s="9" t="s">
        <v>13</v>
      </c>
      <c r="H5455" s="9">
        <v>16</v>
      </c>
      <c r="I5455" s="24" t="s">
        <v>185</v>
      </c>
      <c r="J5455" s="25" t="str">
        <f t="shared" si="342"/>
        <v/>
      </c>
      <c r="K5455" s="25" t="str">
        <f t="shared" si="343"/>
        <v>Weekday</v>
      </c>
      <c r="L5455" s="25" t="s">
        <v>177</v>
      </c>
      <c r="M5455" s="9">
        <v>5452</v>
      </c>
      <c r="N5455" s="9">
        <v>4</v>
      </c>
      <c r="O5455" s="14">
        <f>INDEX('Load Shapes - Day Type'!G:G,MATCH('Load Shapes - 8760'!$A5455,'Load Shapes - Day Type'!$K:$K,0))</f>
        <v>2.5999999999999999E-2</v>
      </c>
      <c r="P5455" s="14">
        <f>INDEX('Load Shapes - Day Type'!H:H,MATCH('Load Shapes - 8760'!$A5455,'Load Shapes - Day Type'!$K:$K,0))</f>
        <v>0.23499999999999999</v>
      </c>
      <c r="Q5455" s="15">
        <f>INDEX('Load Shapes - Day Type'!I:I,MATCH('Load Shapes - 8760'!$A5455,'Load Shapes - Day Type'!$K:$K,0))</f>
        <v>1.6633672687580014</v>
      </c>
      <c r="R5455" s="15">
        <f>INDEX('Load Shapes - Day Type'!J:J,MATCH('Load Shapes - 8760'!$A5455,'Load Shapes - Day Type'!$K:$K,0))</f>
        <v>4.3247548987708037E-2</v>
      </c>
      <c r="S5455" s="47">
        <f t="shared" si="344"/>
        <v>2.6607475267840143E-5</v>
      </c>
    </row>
    <row r="5456" spans="1:19" x14ac:dyDescent="0.2">
      <c r="A5456" s="45" t="str">
        <f t="shared" si="341"/>
        <v>AugustWeekday5</v>
      </c>
      <c r="E5456" s="9">
        <v>2017</v>
      </c>
      <c r="F5456" s="9">
        <v>8</v>
      </c>
      <c r="G5456" s="9" t="s">
        <v>13</v>
      </c>
      <c r="H5456" s="9">
        <v>16</v>
      </c>
      <c r="I5456" s="24" t="s">
        <v>185</v>
      </c>
      <c r="J5456" s="25" t="str">
        <f t="shared" si="342"/>
        <v/>
      </c>
      <c r="K5456" s="25" t="str">
        <f t="shared" si="343"/>
        <v>Weekday</v>
      </c>
      <c r="L5456" s="25" t="s">
        <v>177</v>
      </c>
      <c r="M5456" s="9">
        <v>5453</v>
      </c>
      <c r="N5456" s="9">
        <v>5</v>
      </c>
      <c r="O5456" s="14">
        <f>INDEX('Load Shapes - Day Type'!G:G,MATCH('Load Shapes - 8760'!$A5456,'Load Shapes - Day Type'!$K:$K,0))</f>
        <v>3.2000000000000001E-2</v>
      </c>
      <c r="P5456" s="14">
        <f>INDEX('Load Shapes - Day Type'!H:H,MATCH('Load Shapes - 8760'!$A5456,'Load Shapes - Day Type'!$K:$K,0))</f>
        <v>0.20799999999999999</v>
      </c>
      <c r="Q5456" s="15">
        <f>INDEX('Load Shapes - Day Type'!I:I,MATCH('Load Shapes - 8760'!$A5456,'Load Shapes - Day Type'!$K:$K,0))</f>
        <v>1.6633672687580014</v>
      </c>
      <c r="R5456" s="15">
        <f>INDEX('Load Shapes - Day Type'!J:J,MATCH('Load Shapes - 8760'!$A5456,'Load Shapes - Day Type'!$K:$K,0))</f>
        <v>5.3227752600256049E-2</v>
      </c>
      <c r="S5456" s="47">
        <f t="shared" si="344"/>
        <v>3.2747661868110947E-5</v>
      </c>
    </row>
    <row r="5457" spans="1:19" x14ac:dyDescent="0.2">
      <c r="A5457" s="45" t="str">
        <f t="shared" si="341"/>
        <v>AugustWeekday6</v>
      </c>
      <c r="E5457" s="9">
        <v>2017</v>
      </c>
      <c r="F5457" s="9">
        <v>8</v>
      </c>
      <c r="G5457" s="9" t="s">
        <v>13</v>
      </c>
      <c r="H5457" s="9">
        <v>16</v>
      </c>
      <c r="I5457" s="24" t="s">
        <v>185</v>
      </c>
      <c r="J5457" s="25" t="str">
        <f t="shared" si="342"/>
        <v/>
      </c>
      <c r="K5457" s="25" t="str">
        <f t="shared" si="343"/>
        <v>Weekday</v>
      </c>
      <c r="L5457" s="25" t="s">
        <v>177</v>
      </c>
      <c r="M5457" s="9">
        <v>5454</v>
      </c>
      <c r="N5457" s="9">
        <v>6</v>
      </c>
      <c r="O5457" s="14">
        <f>INDEX('Load Shapes - Day Type'!G:G,MATCH('Load Shapes - 8760'!$A5457,'Load Shapes - Day Type'!$K:$K,0))</f>
        <v>5.2999999999999999E-2</v>
      </c>
      <c r="P5457" s="14">
        <f>INDEX('Load Shapes - Day Type'!H:H,MATCH('Load Shapes - 8760'!$A5457,'Load Shapes - Day Type'!$K:$K,0))</f>
        <v>0.14199999999999999</v>
      </c>
      <c r="Q5457" s="15">
        <f>INDEX('Load Shapes - Day Type'!I:I,MATCH('Load Shapes - 8760'!$A5457,'Load Shapes - Day Type'!$K:$K,0))</f>
        <v>1.6633672687580014</v>
      </c>
      <c r="R5457" s="15">
        <f>INDEX('Load Shapes - Day Type'!J:J,MATCH('Load Shapes - 8760'!$A5457,'Load Shapes - Day Type'!$K:$K,0))</f>
        <v>8.8158465244174075E-2</v>
      </c>
      <c r="S5457" s="47">
        <f t="shared" si="344"/>
        <v>5.4238314969058754E-5</v>
      </c>
    </row>
    <row r="5458" spans="1:19" x14ac:dyDescent="0.2">
      <c r="A5458" s="45" t="str">
        <f t="shared" si="341"/>
        <v>AugustWeekday7</v>
      </c>
      <c r="E5458" s="9">
        <v>2017</v>
      </c>
      <c r="F5458" s="9">
        <v>8</v>
      </c>
      <c r="G5458" s="9" t="s">
        <v>13</v>
      </c>
      <c r="H5458" s="9">
        <v>16</v>
      </c>
      <c r="I5458" s="24" t="s">
        <v>185</v>
      </c>
      <c r="J5458" s="25" t="str">
        <f t="shared" si="342"/>
        <v/>
      </c>
      <c r="K5458" s="25" t="str">
        <f t="shared" si="343"/>
        <v>Weekday</v>
      </c>
      <c r="L5458" s="25" t="s">
        <v>177</v>
      </c>
      <c r="M5458" s="9">
        <v>5455</v>
      </c>
      <c r="N5458" s="9">
        <v>7</v>
      </c>
      <c r="O5458" s="14">
        <f>INDEX('Load Shapes - Day Type'!G:G,MATCH('Load Shapes - 8760'!$A5458,'Load Shapes - Day Type'!$K:$K,0))</f>
        <v>8.6999999999999994E-2</v>
      </c>
      <c r="P5458" s="14">
        <f>INDEX('Load Shapes - Day Type'!H:H,MATCH('Load Shapes - 8760'!$A5458,'Load Shapes - Day Type'!$K:$K,0))</f>
        <v>0.111</v>
      </c>
      <c r="Q5458" s="15">
        <f>INDEX('Load Shapes - Day Type'!I:I,MATCH('Load Shapes - 8760'!$A5458,'Load Shapes - Day Type'!$K:$K,0))</f>
        <v>1.6633672687580014</v>
      </c>
      <c r="R5458" s="15">
        <f>INDEX('Load Shapes - Day Type'!J:J,MATCH('Load Shapes - 8760'!$A5458,'Load Shapes - Day Type'!$K:$K,0))</f>
        <v>0.14471295238194612</v>
      </c>
      <c r="S5458" s="47">
        <f t="shared" si="344"/>
        <v>8.9032705703926622E-5</v>
      </c>
    </row>
    <row r="5459" spans="1:19" x14ac:dyDescent="0.2">
      <c r="A5459" s="45" t="str">
        <f t="shared" si="341"/>
        <v>AugustWeekday8</v>
      </c>
      <c r="E5459" s="9">
        <v>2017</v>
      </c>
      <c r="F5459" s="9">
        <v>8</v>
      </c>
      <c r="G5459" s="9" t="s">
        <v>13</v>
      </c>
      <c r="H5459" s="9">
        <v>16</v>
      </c>
      <c r="I5459" s="24" t="s">
        <v>185</v>
      </c>
      <c r="J5459" s="25" t="str">
        <f t="shared" si="342"/>
        <v/>
      </c>
      <c r="K5459" s="25" t="str">
        <f t="shared" si="343"/>
        <v>Weekday</v>
      </c>
      <c r="L5459" s="25" t="s">
        <v>177</v>
      </c>
      <c r="M5459" s="9">
        <v>5456</v>
      </c>
      <c r="N5459" s="9">
        <v>8</v>
      </c>
      <c r="O5459" s="14">
        <f>INDEX('Load Shapes - Day Type'!G:G,MATCH('Load Shapes - 8760'!$A5459,'Load Shapes - Day Type'!$K:$K,0))</f>
        <v>0.121</v>
      </c>
      <c r="P5459" s="14">
        <f>INDEX('Load Shapes - Day Type'!H:H,MATCH('Load Shapes - 8760'!$A5459,'Load Shapes - Day Type'!$K:$K,0))</f>
        <v>0.10100000000000001</v>
      </c>
      <c r="Q5459" s="15">
        <f>INDEX('Load Shapes - Day Type'!I:I,MATCH('Load Shapes - 8760'!$A5459,'Load Shapes - Day Type'!$K:$K,0))</f>
        <v>1.6633672687580014</v>
      </c>
      <c r="R5459" s="15">
        <f>INDEX('Load Shapes - Day Type'!J:J,MATCH('Load Shapes - 8760'!$A5459,'Load Shapes - Day Type'!$K:$K,0))</f>
        <v>0.20126743951971818</v>
      </c>
      <c r="S5459" s="47">
        <f t="shared" si="344"/>
        <v>1.2382709643879452E-4</v>
      </c>
    </row>
    <row r="5460" spans="1:19" x14ac:dyDescent="0.2">
      <c r="A5460" s="45" t="str">
        <f t="shared" si="341"/>
        <v>AugustWeekday9</v>
      </c>
      <c r="E5460" s="9">
        <v>2017</v>
      </c>
      <c r="F5460" s="9">
        <v>8</v>
      </c>
      <c r="G5460" s="9" t="s">
        <v>13</v>
      </c>
      <c r="H5460" s="9">
        <v>16</v>
      </c>
      <c r="I5460" s="24" t="s">
        <v>185</v>
      </c>
      <c r="J5460" s="25" t="str">
        <f t="shared" si="342"/>
        <v/>
      </c>
      <c r="K5460" s="25" t="str">
        <f t="shared" si="343"/>
        <v>Weekday</v>
      </c>
      <c r="L5460" s="25" t="s">
        <v>176</v>
      </c>
      <c r="M5460" s="9">
        <v>5457</v>
      </c>
      <c r="N5460" s="9">
        <v>9</v>
      </c>
      <c r="O5460" s="14">
        <f>INDEX('Load Shapes - Day Type'!G:G,MATCH('Load Shapes - 8760'!$A5460,'Load Shapes - Day Type'!$K:$K,0))</f>
        <v>0.124</v>
      </c>
      <c r="P5460" s="14">
        <f>INDEX('Load Shapes - Day Type'!H:H,MATCH('Load Shapes - 8760'!$A5460,'Load Shapes - Day Type'!$K:$K,0))</f>
        <v>0.107</v>
      </c>
      <c r="Q5460" s="15">
        <f>INDEX('Load Shapes - Day Type'!I:I,MATCH('Load Shapes - 8760'!$A5460,'Load Shapes - Day Type'!$K:$K,0))</f>
        <v>1.6633672687580014</v>
      </c>
      <c r="R5460" s="15">
        <f>INDEX('Load Shapes - Day Type'!J:J,MATCH('Load Shapes - 8760'!$A5460,'Load Shapes - Day Type'!$K:$K,0))</f>
        <v>0.20625754132599217</v>
      </c>
      <c r="S5460" s="47">
        <f t="shared" si="344"/>
        <v>1.2689718973892992E-4</v>
      </c>
    </row>
    <row r="5461" spans="1:19" x14ac:dyDescent="0.2">
      <c r="A5461" s="45" t="str">
        <f t="shared" si="341"/>
        <v>AugustWeekday10</v>
      </c>
      <c r="E5461" s="9">
        <v>2017</v>
      </c>
      <c r="F5461" s="9">
        <v>8</v>
      </c>
      <c r="G5461" s="9" t="s">
        <v>13</v>
      </c>
      <c r="H5461" s="9">
        <v>16</v>
      </c>
      <c r="I5461" s="24" t="s">
        <v>185</v>
      </c>
      <c r="J5461" s="25" t="str">
        <f t="shared" si="342"/>
        <v/>
      </c>
      <c r="K5461" s="25" t="str">
        <f t="shared" si="343"/>
        <v>Weekday</v>
      </c>
      <c r="L5461" s="25" t="s">
        <v>176</v>
      </c>
      <c r="M5461" s="9">
        <v>5458</v>
      </c>
      <c r="N5461" s="9">
        <v>10</v>
      </c>
      <c r="O5461" s="14">
        <f>INDEX('Load Shapes - Day Type'!G:G,MATCH('Load Shapes - 8760'!$A5461,'Load Shapes - Day Type'!$K:$K,0))</f>
        <v>0.13100000000000001</v>
      </c>
      <c r="P5461" s="14">
        <f>INDEX('Load Shapes - Day Type'!H:H,MATCH('Load Shapes - 8760'!$A5461,'Load Shapes - Day Type'!$K:$K,0))</f>
        <v>0.107</v>
      </c>
      <c r="Q5461" s="15">
        <f>INDEX('Load Shapes - Day Type'!I:I,MATCH('Load Shapes - 8760'!$A5461,'Load Shapes - Day Type'!$K:$K,0))</f>
        <v>1.6633672687580014</v>
      </c>
      <c r="R5461" s="15">
        <f>INDEX('Load Shapes - Day Type'!J:J,MATCH('Load Shapes - 8760'!$A5461,'Load Shapes - Day Type'!$K:$K,0))</f>
        <v>0.21790111220729819</v>
      </c>
      <c r="S5461" s="47">
        <f t="shared" si="344"/>
        <v>1.3406074077257918E-4</v>
      </c>
    </row>
    <row r="5462" spans="1:19" x14ac:dyDescent="0.2">
      <c r="A5462" s="45" t="str">
        <f t="shared" si="341"/>
        <v>AugustWeekday11</v>
      </c>
      <c r="E5462" s="9">
        <v>2017</v>
      </c>
      <c r="F5462" s="9">
        <v>8</v>
      </c>
      <c r="G5462" s="9" t="s">
        <v>13</v>
      </c>
      <c r="H5462" s="9">
        <v>16</v>
      </c>
      <c r="I5462" s="24" t="s">
        <v>185</v>
      </c>
      <c r="J5462" s="25" t="str">
        <f t="shared" si="342"/>
        <v/>
      </c>
      <c r="K5462" s="25" t="str">
        <f t="shared" si="343"/>
        <v>Weekday</v>
      </c>
      <c r="L5462" s="25" t="s">
        <v>176</v>
      </c>
      <c r="M5462" s="9">
        <v>5459</v>
      </c>
      <c r="N5462" s="9">
        <v>11</v>
      </c>
      <c r="O5462" s="14">
        <f>INDEX('Load Shapes - Day Type'!G:G,MATCH('Load Shapes - 8760'!$A5462,'Load Shapes - Day Type'!$K:$K,0))</f>
        <v>0.13100000000000001</v>
      </c>
      <c r="P5462" s="14">
        <f>INDEX('Load Shapes - Day Type'!H:H,MATCH('Load Shapes - 8760'!$A5462,'Load Shapes - Day Type'!$K:$K,0))</f>
        <v>0.109</v>
      </c>
      <c r="Q5462" s="15">
        <f>INDEX('Load Shapes - Day Type'!I:I,MATCH('Load Shapes - 8760'!$A5462,'Load Shapes - Day Type'!$K:$K,0))</f>
        <v>1.6633672687580014</v>
      </c>
      <c r="R5462" s="15">
        <f>INDEX('Load Shapes - Day Type'!J:J,MATCH('Load Shapes - 8760'!$A5462,'Load Shapes - Day Type'!$K:$K,0))</f>
        <v>0.21790111220729819</v>
      </c>
      <c r="S5462" s="47">
        <f t="shared" si="344"/>
        <v>1.3406074077257918E-4</v>
      </c>
    </row>
    <row r="5463" spans="1:19" x14ac:dyDescent="0.2">
      <c r="A5463" s="45" t="str">
        <f t="shared" si="341"/>
        <v>AugustWeekday12</v>
      </c>
      <c r="E5463" s="9">
        <v>2017</v>
      </c>
      <c r="F5463" s="9">
        <v>8</v>
      </c>
      <c r="G5463" s="9" t="s">
        <v>13</v>
      </c>
      <c r="H5463" s="9">
        <v>16</v>
      </c>
      <c r="I5463" s="24" t="s">
        <v>185</v>
      </c>
      <c r="J5463" s="25" t="str">
        <f t="shared" si="342"/>
        <v/>
      </c>
      <c r="K5463" s="25" t="str">
        <f t="shared" si="343"/>
        <v>Weekday</v>
      </c>
      <c r="L5463" s="25" t="s">
        <v>176</v>
      </c>
      <c r="M5463" s="9">
        <v>5460</v>
      </c>
      <c r="N5463" s="9">
        <v>12</v>
      </c>
      <c r="O5463" s="14">
        <f>INDEX('Load Shapes - Day Type'!G:G,MATCH('Load Shapes - 8760'!$A5463,'Load Shapes - Day Type'!$K:$K,0))</f>
        <v>0.128</v>
      </c>
      <c r="P5463" s="14">
        <f>INDEX('Load Shapes - Day Type'!H:H,MATCH('Load Shapes - 8760'!$A5463,'Load Shapes - Day Type'!$K:$K,0))</f>
        <v>0.111</v>
      </c>
      <c r="Q5463" s="15">
        <f>INDEX('Load Shapes - Day Type'!I:I,MATCH('Load Shapes - 8760'!$A5463,'Load Shapes - Day Type'!$K:$K,0))</f>
        <v>1.6633672687580014</v>
      </c>
      <c r="R5463" s="15">
        <f>INDEX('Load Shapes - Day Type'!J:J,MATCH('Load Shapes - 8760'!$A5463,'Load Shapes - Day Type'!$K:$K,0))</f>
        <v>0.2129110104010242</v>
      </c>
      <c r="S5463" s="47">
        <f t="shared" si="344"/>
        <v>1.3099064747244379E-4</v>
      </c>
    </row>
    <row r="5464" spans="1:19" x14ac:dyDescent="0.2">
      <c r="A5464" s="45" t="str">
        <f t="shared" si="341"/>
        <v>AugustWeekday13</v>
      </c>
      <c r="E5464" s="9">
        <v>2017</v>
      </c>
      <c r="F5464" s="9">
        <v>8</v>
      </c>
      <c r="G5464" s="9" t="s">
        <v>13</v>
      </c>
      <c r="H5464" s="9">
        <v>16</v>
      </c>
      <c r="I5464" s="24" t="s">
        <v>185</v>
      </c>
      <c r="J5464" s="25" t="str">
        <f t="shared" si="342"/>
        <v/>
      </c>
      <c r="K5464" s="25" t="str">
        <f t="shared" si="343"/>
        <v>Weekday</v>
      </c>
      <c r="L5464" s="25" t="s">
        <v>176</v>
      </c>
      <c r="M5464" s="9">
        <v>5461</v>
      </c>
      <c r="N5464" s="9">
        <v>13</v>
      </c>
      <c r="O5464" s="14">
        <f>INDEX('Load Shapes - Day Type'!G:G,MATCH('Load Shapes - 8760'!$A5464,'Load Shapes - Day Type'!$K:$K,0))</f>
        <v>0.129</v>
      </c>
      <c r="P5464" s="14">
        <f>INDEX('Load Shapes - Day Type'!H:H,MATCH('Load Shapes - 8760'!$A5464,'Load Shapes - Day Type'!$K:$K,0))</f>
        <v>0.109</v>
      </c>
      <c r="Q5464" s="15">
        <f>INDEX('Load Shapes - Day Type'!I:I,MATCH('Load Shapes - 8760'!$A5464,'Load Shapes - Day Type'!$K:$K,0))</f>
        <v>1.6633672687580014</v>
      </c>
      <c r="R5464" s="15">
        <f>INDEX('Load Shapes - Day Type'!J:J,MATCH('Load Shapes - 8760'!$A5464,'Load Shapes - Day Type'!$K:$K,0))</f>
        <v>0.21457437766978218</v>
      </c>
      <c r="S5464" s="47">
        <f t="shared" si="344"/>
        <v>1.3201401190582226E-4</v>
      </c>
    </row>
    <row r="5465" spans="1:19" x14ac:dyDescent="0.2">
      <c r="A5465" s="45" t="str">
        <f t="shared" si="341"/>
        <v>AugustWeekday14</v>
      </c>
      <c r="E5465" s="9">
        <v>2017</v>
      </c>
      <c r="F5465" s="9">
        <v>8</v>
      </c>
      <c r="G5465" s="9" t="s">
        <v>13</v>
      </c>
      <c r="H5465" s="9">
        <v>16</v>
      </c>
      <c r="I5465" s="24" t="s">
        <v>185</v>
      </c>
      <c r="J5465" s="25" t="str">
        <f t="shared" si="342"/>
        <v/>
      </c>
      <c r="K5465" s="25" t="str">
        <f t="shared" si="343"/>
        <v>Weekday</v>
      </c>
      <c r="L5465" s="25" t="s">
        <v>176</v>
      </c>
      <c r="M5465" s="9">
        <v>5462</v>
      </c>
      <c r="N5465" s="9">
        <v>14</v>
      </c>
      <c r="O5465" s="14">
        <f>INDEX('Load Shapes - Day Type'!G:G,MATCH('Load Shapes - 8760'!$A5465,'Load Shapes - Day Type'!$K:$K,0))</f>
        <v>0.121</v>
      </c>
      <c r="P5465" s="14">
        <f>INDEX('Load Shapes - Day Type'!H:H,MATCH('Load Shapes - 8760'!$A5465,'Load Shapes - Day Type'!$K:$K,0))</f>
        <v>0.11600000000000001</v>
      </c>
      <c r="Q5465" s="15">
        <f>INDEX('Load Shapes - Day Type'!I:I,MATCH('Load Shapes - 8760'!$A5465,'Load Shapes - Day Type'!$K:$K,0))</f>
        <v>1.6633672687580014</v>
      </c>
      <c r="R5465" s="15">
        <f>INDEX('Load Shapes - Day Type'!J:J,MATCH('Load Shapes - 8760'!$A5465,'Load Shapes - Day Type'!$K:$K,0))</f>
        <v>0.20126743951971818</v>
      </c>
      <c r="S5465" s="47">
        <f t="shared" si="344"/>
        <v>1.2382709643879452E-4</v>
      </c>
    </row>
    <row r="5466" spans="1:19" x14ac:dyDescent="0.2">
      <c r="A5466" s="45" t="str">
        <f t="shared" si="341"/>
        <v>AugustWeekday15</v>
      </c>
      <c r="E5466" s="9">
        <v>2017</v>
      </c>
      <c r="F5466" s="9">
        <v>8</v>
      </c>
      <c r="G5466" s="9" t="s">
        <v>13</v>
      </c>
      <c r="H5466" s="9">
        <v>16</v>
      </c>
      <c r="I5466" s="24" t="s">
        <v>185</v>
      </c>
      <c r="J5466" s="25" t="str">
        <f t="shared" si="342"/>
        <v/>
      </c>
      <c r="K5466" s="25" t="str">
        <f t="shared" si="343"/>
        <v>Weekday</v>
      </c>
      <c r="L5466" s="25" t="s">
        <v>176</v>
      </c>
      <c r="M5466" s="9">
        <v>5463</v>
      </c>
      <c r="N5466" s="9">
        <v>15</v>
      </c>
      <c r="O5466" s="14">
        <f>INDEX('Load Shapes - Day Type'!G:G,MATCH('Load Shapes - 8760'!$A5466,'Load Shapes - Day Type'!$K:$K,0))</f>
        <v>0.11899999999999999</v>
      </c>
      <c r="P5466" s="14">
        <f>INDEX('Load Shapes - Day Type'!H:H,MATCH('Load Shapes - 8760'!$A5466,'Load Shapes - Day Type'!$K:$K,0))</f>
        <v>0.114</v>
      </c>
      <c r="Q5466" s="15">
        <f>INDEX('Load Shapes - Day Type'!I:I,MATCH('Load Shapes - 8760'!$A5466,'Load Shapes - Day Type'!$K:$K,0))</f>
        <v>1.6633672687580014</v>
      </c>
      <c r="R5466" s="15">
        <f>INDEX('Load Shapes - Day Type'!J:J,MATCH('Load Shapes - 8760'!$A5466,'Load Shapes - Day Type'!$K:$K,0))</f>
        <v>0.19794070498220218</v>
      </c>
      <c r="S5466" s="47">
        <f t="shared" si="344"/>
        <v>1.2178036757203758E-4</v>
      </c>
    </row>
    <row r="5467" spans="1:19" x14ac:dyDescent="0.2">
      <c r="A5467" s="45" t="str">
        <f t="shared" si="341"/>
        <v>AugustWeekday16</v>
      </c>
      <c r="E5467" s="9">
        <v>2017</v>
      </c>
      <c r="F5467" s="9">
        <v>8</v>
      </c>
      <c r="G5467" s="9" t="s">
        <v>13</v>
      </c>
      <c r="H5467" s="9">
        <v>16</v>
      </c>
      <c r="I5467" s="24" t="s">
        <v>185</v>
      </c>
      <c r="J5467" s="25" t="str">
        <f t="shared" si="342"/>
        <v/>
      </c>
      <c r="K5467" s="25" t="str">
        <f t="shared" si="343"/>
        <v>Weekday</v>
      </c>
      <c r="L5467" s="25" t="s">
        <v>176</v>
      </c>
      <c r="M5467" s="9">
        <v>5464</v>
      </c>
      <c r="N5467" s="9">
        <v>16</v>
      </c>
      <c r="O5467" s="14">
        <f>INDEX('Load Shapes - Day Type'!G:G,MATCH('Load Shapes - 8760'!$A5467,'Load Shapes - Day Type'!$K:$K,0))</f>
        <v>0.11700000000000001</v>
      </c>
      <c r="P5467" s="14">
        <f>INDEX('Load Shapes - Day Type'!H:H,MATCH('Load Shapes - 8760'!$A5467,'Load Shapes - Day Type'!$K:$K,0))</f>
        <v>0.112</v>
      </c>
      <c r="Q5467" s="15">
        <f>INDEX('Load Shapes - Day Type'!I:I,MATCH('Load Shapes - 8760'!$A5467,'Load Shapes - Day Type'!$K:$K,0))</f>
        <v>1.6633672687580014</v>
      </c>
      <c r="R5467" s="15">
        <f>INDEX('Load Shapes - Day Type'!J:J,MATCH('Load Shapes - 8760'!$A5467,'Load Shapes - Day Type'!$K:$K,0))</f>
        <v>0.19461397044468617</v>
      </c>
      <c r="S5467" s="47">
        <f t="shared" si="344"/>
        <v>1.1973363870528065E-4</v>
      </c>
    </row>
    <row r="5468" spans="1:19" x14ac:dyDescent="0.2">
      <c r="A5468" s="45" t="str">
        <f t="shared" si="341"/>
        <v>AugustWeekday17</v>
      </c>
      <c r="E5468" s="9">
        <v>2017</v>
      </c>
      <c r="F5468" s="9">
        <v>8</v>
      </c>
      <c r="G5468" s="9" t="s">
        <v>13</v>
      </c>
      <c r="H5468" s="9">
        <v>16</v>
      </c>
      <c r="I5468" s="24" t="s">
        <v>185</v>
      </c>
      <c r="J5468" s="25" t="str">
        <f t="shared" si="342"/>
        <v/>
      </c>
      <c r="K5468" s="25" t="str">
        <f t="shared" si="343"/>
        <v>Weekday</v>
      </c>
      <c r="L5468" s="25" t="s">
        <v>176</v>
      </c>
      <c r="M5468" s="9">
        <v>5465</v>
      </c>
      <c r="N5468" s="9">
        <v>17</v>
      </c>
      <c r="O5468" s="14">
        <f>INDEX('Load Shapes - Day Type'!G:G,MATCH('Load Shapes - 8760'!$A5468,'Load Shapes - Day Type'!$K:$K,0))</f>
        <v>0.11899999999999999</v>
      </c>
      <c r="P5468" s="14">
        <f>INDEX('Load Shapes - Day Type'!H:H,MATCH('Load Shapes - 8760'!$A5468,'Load Shapes - Day Type'!$K:$K,0))</f>
        <v>0.107</v>
      </c>
      <c r="Q5468" s="15">
        <f>INDEX('Load Shapes - Day Type'!I:I,MATCH('Load Shapes - 8760'!$A5468,'Load Shapes - Day Type'!$K:$K,0))</f>
        <v>1.6633672687580014</v>
      </c>
      <c r="R5468" s="15">
        <f>INDEX('Load Shapes - Day Type'!J:J,MATCH('Load Shapes - 8760'!$A5468,'Load Shapes - Day Type'!$K:$K,0))</f>
        <v>0.19794070498220218</v>
      </c>
      <c r="S5468" s="47">
        <f t="shared" si="344"/>
        <v>1.2178036757203758E-4</v>
      </c>
    </row>
    <row r="5469" spans="1:19" x14ac:dyDescent="0.2">
      <c r="A5469" s="45" t="str">
        <f t="shared" si="341"/>
        <v>AugustWeekday18</v>
      </c>
      <c r="E5469" s="9">
        <v>2017</v>
      </c>
      <c r="F5469" s="9">
        <v>8</v>
      </c>
      <c r="G5469" s="9" t="s">
        <v>13</v>
      </c>
      <c r="H5469" s="9">
        <v>16</v>
      </c>
      <c r="I5469" s="24" t="s">
        <v>185</v>
      </c>
      <c r="J5469" s="25" t="str">
        <f t="shared" si="342"/>
        <v/>
      </c>
      <c r="K5469" s="25" t="str">
        <f t="shared" si="343"/>
        <v>Weekday</v>
      </c>
      <c r="L5469" s="25" t="s">
        <v>176</v>
      </c>
      <c r="M5469" s="9">
        <v>5466</v>
      </c>
      <c r="N5469" s="9">
        <v>18</v>
      </c>
      <c r="O5469" s="14">
        <f>INDEX('Load Shapes - Day Type'!G:G,MATCH('Load Shapes - 8760'!$A5469,'Load Shapes - Day Type'!$K:$K,0))</f>
        <v>0.126</v>
      </c>
      <c r="P5469" s="14">
        <f>INDEX('Load Shapes - Day Type'!H:H,MATCH('Load Shapes - 8760'!$A5469,'Load Shapes - Day Type'!$K:$K,0))</f>
        <v>9.8000000000000004E-2</v>
      </c>
      <c r="Q5469" s="15">
        <f>INDEX('Load Shapes - Day Type'!I:I,MATCH('Load Shapes - 8760'!$A5469,'Load Shapes - Day Type'!$K:$K,0))</f>
        <v>1.6633672687580014</v>
      </c>
      <c r="R5469" s="15">
        <f>INDEX('Load Shapes - Day Type'!J:J,MATCH('Load Shapes - 8760'!$A5469,'Load Shapes - Day Type'!$K:$K,0))</f>
        <v>0.2095842758635082</v>
      </c>
      <c r="S5469" s="47">
        <f t="shared" si="344"/>
        <v>1.2894391860568684E-4</v>
      </c>
    </row>
    <row r="5470" spans="1:19" x14ac:dyDescent="0.2">
      <c r="A5470" s="45" t="str">
        <f t="shared" si="341"/>
        <v>AugustWeekday19</v>
      </c>
      <c r="E5470" s="9">
        <v>2017</v>
      </c>
      <c r="F5470" s="9">
        <v>8</v>
      </c>
      <c r="G5470" s="9" t="s">
        <v>13</v>
      </c>
      <c r="H5470" s="9">
        <v>16</v>
      </c>
      <c r="I5470" s="24" t="s">
        <v>185</v>
      </c>
      <c r="J5470" s="25" t="str">
        <f t="shared" si="342"/>
        <v/>
      </c>
      <c r="K5470" s="25" t="str">
        <f t="shared" si="343"/>
        <v>Weekday</v>
      </c>
      <c r="L5470" s="25" t="s">
        <v>176</v>
      </c>
      <c r="M5470" s="9">
        <v>5467</v>
      </c>
      <c r="N5470" s="9">
        <v>19</v>
      </c>
      <c r="O5470" s="14">
        <f>INDEX('Load Shapes - Day Type'!G:G,MATCH('Load Shapes - 8760'!$A5470,'Load Shapes - Day Type'!$K:$K,0))</f>
        <v>0.127</v>
      </c>
      <c r="P5470" s="14">
        <f>INDEX('Load Shapes - Day Type'!H:H,MATCH('Load Shapes - 8760'!$A5470,'Load Shapes - Day Type'!$K:$K,0))</f>
        <v>9.2999999999999999E-2</v>
      </c>
      <c r="Q5470" s="15">
        <f>INDEX('Load Shapes - Day Type'!I:I,MATCH('Load Shapes - 8760'!$A5470,'Load Shapes - Day Type'!$K:$K,0))</f>
        <v>1.6633672687580014</v>
      </c>
      <c r="R5470" s="15">
        <f>INDEX('Load Shapes - Day Type'!J:J,MATCH('Load Shapes - 8760'!$A5470,'Load Shapes - Day Type'!$K:$K,0))</f>
        <v>0.21124764313226618</v>
      </c>
      <c r="S5470" s="47">
        <f t="shared" si="344"/>
        <v>1.2996728303906531E-4</v>
      </c>
    </row>
    <row r="5471" spans="1:19" x14ac:dyDescent="0.2">
      <c r="A5471" s="45" t="str">
        <f t="shared" si="341"/>
        <v>AugustWeekday20</v>
      </c>
      <c r="E5471" s="9">
        <v>2017</v>
      </c>
      <c r="F5471" s="9">
        <v>8</v>
      </c>
      <c r="G5471" s="9" t="s">
        <v>13</v>
      </c>
      <c r="H5471" s="9">
        <v>16</v>
      </c>
      <c r="I5471" s="24" t="s">
        <v>185</v>
      </c>
      <c r="J5471" s="25" t="str">
        <f t="shared" si="342"/>
        <v/>
      </c>
      <c r="K5471" s="25" t="str">
        <f t="shared" si="343"/>
        <v>Weekday</v>
      </c>
      <c r="L5471" s="25" t="s">
        <v>176</v>
      </c>
      <c r="M5471" s="9">
        <v>5468</v>
      </c>
      <c r="N5471" s="9">
        <v>20</v>
      </c>
      <c r="O5471" s="14">
        <f>INDEX('Load Shapes - Day Type'!G:G,MATCH('Load Shapes - 8760'!$A5471,'Load Shapes - Day Type'!$K:$K,0))</f>
        <v>0.14000000000000001</v>
      </c>
      <c r="P5471" s="14">
        <f>INDEX('Load Shapes - Day Type'!H:H,MATCH('Load Shapes - 8760'!$A5471,'Load Shapes - Day Type'!$K:$K,0))</f>
        <v>8.4000000000000005E-2</v>
      </c>
      <c r="Q5471" s="15">
        <f>INDEX('Load Shapes - Day Type'!I:I,MATCH('Load Shapes - 8760'!$A5471,'Load Shapes - Day Type'!$K:$K,0))</f>
        <v>1.6633672687580014</v>
      </c>
      <c r="R5471" s="15">
        <f>INDEX('Load Shapes - Day Type'!J:J,MATCH('Load Shapes - 8760'!$A5471,'Load Shapes - Day Type'!$K:$K,0))</f>
        <v>0.23287141762612024</v>
      </c>
      <c r="S5471" s="47">
        <f t="shared" si="344"/>
        <v>1.432710206729854E-4</v>
      </c>
    </row>
    <row r="5472" spans="1:19" x14ac:dyDescent="0.2">
      <c r="A5472" s="45" t="str">
        <f t="shared" si="341"/>
        <v>AugustWeekday21</v>
      </c>
      <c r="E5472" s="9">
        <v>2017</v>
      </c>
      <c r="F5472" s="9">
        <v>8</v>
      </c>
      <c r="G5472" s="9" t="s">
        <v>13</v>
      </c>
      <c r="H5472" s="9">
        <v>16</v>
      </c>
      <c r="I5472" s="24" t="s">
        <v>185</v>
      </c>
      <c r="J5472" s="25" t="str">
        <f t="shared" si="342"/>
        <v/>
      </c>
      <c r="K5472" s="25" t="str">
        <f t="shared" si="343"/>
        <v>Weekday</v>
      </c>
      <c r="L5472" s="25" t="s">
        <v>176</v>
      </c>
      <c r="M5472" s="9">
        <v>5469</v>
      </c>
      <c r="N5472" s="9">
        <v>21</v>
      </c>
      <c r="O5472" s="14">
        <f>INDEX('Load Shapes - Day Type'!G:G,MATCH('Load Shapes - 8760'!$A5472,'Load Shapes - Day Type'!$K:$K,0))</f>
        <v>0.159</v>
      </c>
      <c r="P5472" s="14">
        <f>INDEX('Load Shapes - Day Type'!H:H,MATCH('Load Shapes - 8760'!$A5472,'Load Shapes - Day Type'!$K:$K,0))</f>
        <v>7.4999999999999997E-2</v>
      </c>
      <c r="Q5472" s="15">
        <f>INDEX('Load Shapes - Day Type'!I:I,MATCH('Load Shapes - 8760'!$A5472,'Load Shapes - Day Type'!$K:$K,0))</f>
        <v>1.6633672687580014</v>
      </c>
      <c r="R5472" s="15">
        <f>INDEX('Load Shapes - Day Type'!J:J,MATCH('Load Shapes - 8760'!$A5472,'Load Shapes - Day Type'!$K:$K,0))</f>
        <v>0.26447539573252221</v>
      </c>
      <c r="S5472" s="47">
        <f t="shared" si="344"/>
        <v>1.6271494490717627E-4</v>
      </c>
    </row>
    <row r="5473" spans="1:19" x14ac:dyDescent="0.2">
      <c r="A5473" s="45" t="str">
        <f t="shared" si="341"/>
        <v>AugustWeekday22</v>
      </c>
      <c r="E5473" s="9">
        <v>2017</v>
      </c>
      <c r="F5473" s="9">
        <v>8</v>
      </c>
      <c r="G5473" s="9" t="s">
        <v>13</v>
      </c>
      <c r="H5473" s="9">
        <v>16</v>
      </c>
      <c r="I5473" s="24" t="s">
        <v>185</v>
      </c>
      <c r="J5473" s="25" t="str">
        <f t="shared" si="342"/>
        <v/>
      </c>
      <c r="K5473" s="25" t="str">
        <f t="shared" si="343"/>
        <v>Weekday</v>
      </c>
      <c r="L5473" s="25" t="s">
        <v>176</v>
      </c>
      <c r="M5473" s="9">
        <v>5470</v>
      </c>
      <c r="N5473" s="9">
        <v>22</v>
      </c>
      <c r="O5473" s="14">
        <f>INDEX('Load Shapes - Day Type'!G:G,MATCH('Load Shapes - 8760'!$A5473,'Load Shapes - Day Type'!$K:$K,0))</f>
        <v>0.14299999999999999</v>
      </c>
      <c r="P5473" s="14">
        <f>INDEX('Load Shapes - Day Type'!H:H,MATCH('Load Shapes - 8760'!$A5473,'Load Shapes - Day Type'!$K:$K,0))</f>
        <v>7.3999999999999996E-2</v>
      </c>
      <c r="Q5473" s="15">
        <f>INDEX('Load Shapes - Day Type'!I:I,MATCH('Load Shapes - 8760'!$A5473,'Load Shapes - Day Type'!$K:$K,0))</f>
        <v>1.6633672687580014</v>
      </c>
      <c r="R5473" s="15">
        <f>INDEX('Load Shapes - Day Type'!J:J,MATCH('Load Shapes - 8760'!$A5473,'Load Shapes - Day Type'!$K:$K,0))</f>
        <v>0.2378615194323942</v>
      </c>
      <c r="S5473" s="47">
        <f t="shared" si="344"/>
        <v>1.4634111397312076E-4</v>
      </c>
    </row>
    <row r="5474" spans="1:19" x14ac:dyDescent="0.2">
      <c r="A5474" s="45" t="str">
        <f t="shared" si="341"/>
        <v>AugustWeekday23</v>
      </c>
      <c r="E5474" s="9">
        <v>2017</v>
      </c>
      <c r="F5474" s="9">
        <v>8</v>
      </c>
      <c r="G5474" s="9" t="s">
        <v>13</v>
      </c>
      <c r="H5474" s="9">
        <v>16</v>
      </c>
      <c r="I5474" s="24" t="s">
        <v>185</v>
      </c>
      <c r="J5474" s="25" t="str">
        <f t="shared" si="342"/>
        <v/>
      </c>
      <c r="K5474" s="25" t="str">
        <f t="shared" si="343"/>
        <v>Weekday</v>
      </c>
      <c r="L5474" s="25" t="s">
        <v>176</v>
      </c>
      <c r="M5474" s="9">
        <v>5471</v>
      </c>
      <c r="N5474" s="9">
        <v>23</v>
      </c>
      <c r="O5474" s="14">
        <f>INDEX('Load Shapes - Day Type'!G:G,MATCH('Load Shapes - 8760'!$A5474,'Load Shapes - Day Type'!$K:$K,0))</f>
        <v>9.6000000000000002E-2</v>
      </c>
      <c r="P5474" s="14">
        <f>INDEX('Load Shapes - Day Type'!H:H,MATCH('Load Shapes - 8760'!$A5474,'Load Shapes - Day Type'!$K:$K,0))</f>
        <v>7.6999999999999999E-2</v>
      </c>
      <c r="Q5474" s="15">
        <f>INDEX('Load Shapes - Day Type'!I:I,MATCH('Load Shapes - 8760'!$A5474,'Load Shapes - Day Type'!$K:$K,0))</f>
        <v>1.6633672687580014</v>
      </c>
      <c r="R5474" s="15">
        <f>INDEX('Load Shapes - Day Type'!J:J,MATCH('Load Shapes - 8760'!$A5474,'Load Shapes - Day Type'!$K:$K,0))</f>
        <v>0.15968325780076814</v>
      </c>
      <c r="S5474" s="47">
        <f t="shared" si="344"/>
        <v>9.8242985604332834E-5</v>
      </c>
    </row>
    <row r="5475" spans="1:19" x14ac:dyDescent="0.2">
      <c r="A5475" s="45" t="str">
        <f t="shared" si="341"/>
        <v>AugustWeekday24</v>
      </c>
      <c r="E5475" s="9">
        <v>2017</v>
      </c>
      <c r="F5475" s="9">
        <v>8</v>
      </c>
      <c r="G5475" s="9" t="s">
        <v>13</v>
      </c>
      <c r="H5475" s="9">
        <v>16</v>
      </c>
      <c r="I5475" s="24" t="s">
        <v>185</v>
      </c>
      <c r="J5475" s="25" t="str">
        <f t="shared" si="342"/>
        <v/>
      </c>
      <c r="K5475" s="25" t="str">
        <f t="shared" si="343"/>
        <v>Weekday</v>
      </c>
      <c r="L5475" s="25" t="s">
        <v>177</v>
      </c>
      <c r="M5475" s="9">
        <v>5472</v>
      </c>
      <c r="N5475" s="9">
        <v>24</v>
      </c>
      <c r="O5475" s="14">
        <f>INDEX('Load Shapes - Day Type'!G:G,MATCH('Load Shapes - 8760'!$A5475,'Load Shapes - Day Type'!$K:$K,0))</f>
        <v>5.5E-2</v>
      </c>
      <c r="P5475" s="14">
        <f>INDEX('Load Shapes - Day Type'!H:H,MATCH('Load Shapes - 8760'!$A5475,'Load Shapes - Day Type'!$K:$K,0))</f>
        <v>9.5000000000000001E-2</v>
      </c>
      <c r="Q5475" s="15">
        <f>INDEX('Load Shapes - Day Type'!I:I,MATCH('Load Shapes - 8760'!$A5475,'Load Shapes - Day Type'!$K:$K,0))</f>
        <v>1.6633672687580014</v>
      </c>
      <c r="R5475" s="15">
        <f>INDEX('Load Shapes - Day Type'!J:J,MATCH('Load Shapes - 8760'!$A5475,'Load Shapes - Day Type'!$K:$K,0))</f>
        <v>9.1485199781690077E-2</v>
      </c>
      <c r="S5475" s="47">
        <f t="shared" si="344"/>
        <v>5.6285043835815688E-5</v>
      </c>
    </row>
    <row r="5476" spans="1:19" x14ac:dyDescent="0.2">
      <c r="A5476" s="45" t="str">
        <f t="shared" si="341"/>
        <v>AugustWeekday1</v>
      </c>
      <c r="E5476" s="9">
        <v>2017</v>
      </c>
      <c r="F5476" s="9">
        <v>8</v>
      </c>
      <c r="G5476" s="9" t="s">
        <v>13</v>
      </c>
      <c r="H5476" s="9">
        <v>17</v>
      </c>
      <c r="I5476" s="24" t="s">
        <v>189</v>
      </c>
      <c r="J5476" s="25" t="str">
        <f t="shared" si="342"/>
        <v/>
      </c>
      <c r="K5476" s="25" t="str">
        <f t="shared" si="343"/>
        <v>Weekday</v>
      </c>
      <c r="L5476" s="25" t="s">
        <v>177</v>
      </c>
      <c r="M5476" s="9">
        <v>5473</v>
      </c>
      <c r="N5476" s="9">
        <v>1</v>
      </c>
      <c r="O5476" s="14">
        <f>INDEX('Load Shapes - Day Type'!G:G,MATCH('Load Shapes - 8760'!$A5476,'Load Shapes - Day Type'!$K:$K,0))</f>
        <v>3.3000000000000002E-2</v>
      </c>
      <c r="P5476" s="14">
        <f>INDEX('Load Shapes - Day Type'!H:H,MATCH('Load Shapes - 8760'!$A5476,'Load Shapes - Day Type'!$K:$K,0))</f>
        <v>0.158</v>
      </c>
      <c r="Q5476" s="15">
        <f>INDEX('Load Shapes - Day Type'!I:I,MATCH('Load Shapes - 8760'!$A5476,'Load Shapes - Day Type'!$K:$K,0))</f>
        <v>1.6633672687580014</v>
      </c>
      <c r="R5476" s="15">
        <f>INDEX('Load Shapes - Day Type'!J:J,MATCH('Load Shapes - 8760'!$A5476,'Load Shapes - Day Type'!$K:$K,0))</f>
        <v>5.489111986901405E-2</v>
      </c>
      <c r="S5476" s="47">
        <f t="shared" si="344"/>
        <v>3.3771026301489414E-5</v>
      </c>
    </row>
    <row r="5477" spans="1:19" x14ac:dyDescent="0.2">
      <c r="A5477" s="45" t="str">
        <f t="shared" si="341"/>
        <v>AugustWeekday2</v>
      </c>
      <c r="E5477" s="9">
        <v>2017</v>
      </c>
      <c r="F5477" s="9">
        <v>8</v>
      </c>
      <c r="G5477" s="9" t="s">
        <v>13</v>
      </c>
      <c r="H5477" s="9">
        <v>17</v>
      </c>
      <c r="I5477" s="24" t="s">
        <v>189</v>
      </c>
      <c r="J5477" s="25" t="str">
        <f t="shared" si="342"/>
        <v/>
      </c>
      <c r="K5477" s="25" t="str">
        <f t="shared" si="343"/>
        <v>Weekday</v>
      </c>
      <c r="L5477" s="25" t="s">
        <v>177</v>
      </c>
      <c r="M5477" s="9">
        <v>5474</v>
      </c>
      <c r="N5477" s="9">
        <v>2</v>
      </c>
      <c r="O5477" s="14">
        <f>INDEX('Load Shapes - Day Type'!G:G,MATCH('Load Shapes - 8760'!$A5477,'Load Shapes - Day Type'!$K:$K,0))</f>
        <v>2.5999999999999999E-2</v>
      </c>
      <c r="P5477" s="14">
        <f>INDEX('Load Shapes - Day Type'!H:H,MATCH('Load Shapes - 8760'!$A5477,'Load Shapes - Day Type'!$K:$K,0))</f>
        <v>0.216</v>
      </c>
      <c r="Q5477" s="15">
        <f>INDEX('Load Shapes - Day Type'!I:I,MATCH('Load Shapes - 8760'!$A5477,'Load Shapes - Day Type'!$K:$K,0))</f>
        <v>1.6633672687580014</v>
      </c>
      <c r="R5477" s="15">
        <f>INDEX('Load Shapes - Day Type'!J:J,MATCH('Load Shapes - 8760'!$A5477,'Load Shapes - Day Type'!$K:$K,0))</f>
        <v>4.3247548987708037E-2</v>
      </c>
      <c r="S5477" s="47">
        <f t="shared" si="344"/>
        <v>2.6607475267840143E-5</v>
      </c>
    </row>
    <row r="5478" spans="1:19" x14ac:dyDescent="0.2">
      <c r="A5478" s="45" t="str">
        <f t="shared" si="341"/>
        <v>AugustWeekday3</v>
      </c>
      <c r="E5478" s="9">
        <v>2017</v>
      </c>
      <c r="F5478" s="9">
        <v>8</v>
      </c>
      <c r="G5478" s="9" t="s">
        <v>13</v>
      </c>
      <c r="H5478" s="9">
        <v>17</v>
      </c>
      <c r="I5478" s="24" t="s">
        <v>189</v>
      </c>
      <c r="J5478" s="25" t="str">
        <f t="shared" si="342"/>
        <v/>
      </c>
      <c r="K5478" s="25" t="str">
        <f t="shared" si="343"/>
        <v>Weekday</v>
      </c>
      <c r="L5478" s="25" t="s">
        <v>177</v>
      </c>
      <c r="M5478" s="9">
        <v>5475</v>
      </c>
      <c r="N5478" s="9">
        <v>3</v>
      </c>
      <c r="O5478" s="14">
        <f>INDEX('Load Shapes - Day Type'!G:G,MATCH('Load Shapes - 8760'!$A5478,'Load Shapes - Day Type'!$K:$K,0))</f>
        <v>2.4E-2</v>
      </c>
      <c r="P5478" s="14">
        <f>INDEX('Load Shapes - Day Type'!H:H,MATCH('Load Shapes - 8760'!$A5478,'Load Shapes - Day Type'!$K:$K,0))</f>
        <v>0.24399999999999999</v>
      </c>
      <c r="Q5478" s="15">
        <f>INDEX('Load Shapes - Day Type'!I:I,MATCH('Load Shapes - 8760'!$A5478,'Load Shapes - Day Type'!$K:$K,0))</f>
        <v>1.6633672687580014</v>
      </c>
      <c r="R5478" s="15">
        <f>INDEX('Load Shapes - Day Type'!J:J,MATCH('Load Shapes - 8760'!$A5478,'Load Shapes - Day Type'!$K:$K,0))</f>
        <v>3.9920814450192035E-2</v>
      </c>
      <c r="S5478" s="47">
        <f t="shared" si="344"/>
        <v>2.4560746401083209E-5</v>
      </c>
    </row>
    <row r="5479" spans="1:19" x14ac:dyDescent="0.2">
      <c r="A5479" s="45" t="str">
        <f t="shared" si="341"/>
        <v>AugustWeekday4</v>
      </c>
      <c r="E5479" s="9">
        <v>2017</v>
      </c>
      <c r="F5479" s="9">
        <v>8</v>
      </c>
      <c r="G5479" s="9" t="s">
        <v>13</v>
      </c>
      <c r="H5479" s="9">
        <v>17</v>
      </c>
      <c r="I5479" s="24" t="s">
        <v>189</v>
      </c>
      <c r="J5479" s="25" t="str">
        <f t="shared" si="342"/>
        <v/>
      </c>
      <c r="K5479" s="25" t="str">
        <f t="shared" si="343"/>
        <v>Weekday</v>
      </c>
      <c r="L5479" s="25" t="s">
        <v>177</v>
      </c>
      <c r="M5479" s="9">
        <v>5476</v>
      </c>
      <c r="N5479" s="9">
        <v>4</v>
      </c>
      <c r="O5479" s="14">
        <f>INDEX('Load Shapes - Day Type'!G:G,MATCH('Load Shapes - 8760'!$A5479,'Load Shapes - Day Type'!$K:$K,0))</f>
        <v>2.5999999999999999E-2</v>
      </c>
      <c r="P5479" s="14">
        <f>INDEX('Load Shapes - Day Type'!H:H,MATCH('Load Shapes - 8760'!$A5479,'Load Shapes - Day Type'!$K:$K,0))</f>
        <v>0.23499999999999999</v>
      </c>
      <c r="Q5479" s="15">
        <f>INDEX('Load Shapes - Day Type'!I:I,MATCH('Load Shapes - 8760'!$A5479,'Load Shapes - Day Type'!$K:$K,0))</f>
        <v>1.6633672687580014</v>
      </c>
      <c r="R5479" s="15">
        <f>INDEX('Load Shapes - Day Type'!J:J,MATCH('Load Shapes - 8760'!$A5479,'Load Shapes - Day Type'!$K:$K,0))</f>
        <v>4.3247548987708037E-2</v>
      </c>
      <c r="S5479" s="47">
        <f t="shared" si="344"/>
        <v>2.6607475267840143E-5</v>
      </c>
    </row>
    <row r="5480" spans="1:19" x14ac:dyDescent="0.2">
      <c r="A5480" s="45" t="str">
        <f t="shared" si="341"/>
        <v>AugustWeekday5</v>
      </c>
      <c r="E5480" s="9">
        <v>2017</v>
      </c>
      <c r="F5480" s="9">
        <v>8</v>
      </c>
      <c r="G5480" s="9" t="s">
        <v>13</v>
      </c>
      <c r="H5480" s="9">
        <v>17</v>
      </c>
      <c r="I5480" s="24" t="s">
        <v>189</v>
      </c>
      <c r="J5480" s="25" t="str">
        <f t="shared" si="342"/>
        <v/>
      </c>
      <c r="K5480" s="25" t="str">
        <f t="shared" si="343"/>
        <v>Weekday</v>
      </c>
      <c r="L5480" s="25" t="s">
        <v>177</v>
      </c>
      <c r="M5480" s="9">
        <v>5477</v>
      </c>
      <c r="N5480" s="9">
        <v>5</v>
      </c>
      <c r="O5480" s="14">
        <f>INDEX('Load Shapes - Day Type'!G:G,MATCH('Load Shapes - 8760'!$A5480,'Load Shapes - Day Type'!$K:$K,0))</f>
        <v>3.2000000000000001E-2</v>
      </c>
      <c r="P5480" s="14">
        <f>INDEX('Load Shapes - Day Type'!H:H,MATCH('Load Shapes - 8760'!$A5480,'Load Shapes - Day Type'!$K:$K,0))</f>
        <v>0.20799999999999999</v>
      </c>
      <c r="Q5480" s="15">
        <f>INDEX('Load Shapes - Day Type'!I:I,MATCH('Load Shapes - 8760'!$A5480,'Load Shapes - Day Type'!$K:$K,0))</f>
        <v>1.6633672687580014</v>
      </c>
      <c r="R5480" s="15">
        <f>INDEX('Load Shapes - Day Type'!J:J,MATCH('Load Shapes - 8760'!$A5480,'Load Shapes - Day Type'!$K:$K,0))</f>
        <v>5.3227752600256049E-2</v>
      </c>
      <c r="S5480" s="47">
        <f t="shared" si="344"/>
        <v>3.2747661868110947E-5</v>
      </c>
    </row>
    <row r="5481" spans="1:19" x14ac:dyDescent="0.2">
      <c r="A5481" s="45" t="str">
        <f t="shared" si="341"/>
        <v>AugustWeekday6</v>
      </c>
      <c r="E5481" s="9">
        <v>2017</v>
      </c>
      <c r="F5481" s="9">
        <v>8</v>
      </c>
      <c r="G5481" s="9" t="s">
        <v>13</v>
      </c>
      <c r="H5481" s="9">
        <v>17</v>
      </c>
      <c r="I5481" s="24" t="s">
        <v>189</v>
      </c>
      <c r="J5481" s="25" t="str">
        <f t="shared" si="342"/>
        <v/>
      </c>
      <c r="K5481" s="25" t="str">
        <f t="shared" si="343"/>
        <v>Weekday</v>
      </c>
      <c r="L5481" s="25" t="s">
        <v>177</v>
      </c>
      <c r="M5481" s="9">
        <v>5478</v>
      </c>
      <c r="N5481" s="9">
        <v>6</v>
      </c>
      <c r="O5481" s="14">
        <f>INDEX('Load Shapes - Day Type'!G:G,MATCH('Load Shapes - 8760'!$A5481,'Load Shapes - Day Type'!$K:$K,0))</f>
        <v>5.2999999999999999E-2</v>
      </c>
      <c r="P5481" s="14">
        <f>INDEX('Load Shapes - Day Type'!H:H,MATCH('Load Shapes - 8760'!$A5481,'Load Shapes - Day Type'!$K:$K,0))</f>
        <v>0.14199999999999999</v>
      </c>
      <c r="Q5481" s="15">
        <f>INDEX('Load Shapes - Day Type'!I:I,MATCH('Load Shapes - 8760'!$A5481,'Load Shapes - Day Type'!$K:$K,0))</f>
        <v>1.6633672687580014</v>
      </c>
      <c r="R5481" s="15">
        <f>INDEX('Load Shapes - Day Type'!J:J,MATCH('Load Shapes - 8760'!$A5481,'Load Shapes - Day Type'!$K:$K,0))</f>
        <v>8.8158465244174075E-2</v>
      </c>
      <c r="S5481" s="47">
        <f t="shared" si="344"/>
        <v>5.4238314969058754E-5</v>
      </c>
    </row>
    <row r="5482" spans="1:19" x14ac:dyDescent="0.2">
      <c r="A5482" s="45" t="str">
        <f t="shared" si="341"/>
        <v>AugustWeekday7</v>
      </c>
      <c r="E5482" s="9">
        <v>2017</v>
      </c>
      <c r="F5482" s="9">
        <v>8</v>
      </c>
      <c r="G5482" s="9" t="s">
        <v>13</v>
      </c>
      <c r="H5482" s="9">
        <v>17</v>
      </c>
      <c r="I5482" s="24" t="s">
        <v>189</v>
      </c>
      <c r="J5482" s="25" t="str">
        <f t="shared" si="342"/>
        <v/>
      </c>
      <c r="K5482" s="25" t="str">
        <f t="shared" si="343"/>
        <v>Weekday</v>
      </c>
      <c r="L5482" s="25" t="s">
        <v>177</v>
      </c>
      <c r="M5482" s="9">
        <v>5479</v>
      </c>
      <c r="N5482" s="9">
        <v>7</v>
      </c>
      <c r="O5482" s="14">
        <f>INDEX('Load Shapes - Day Type'!G:G,MATCH('Load Shapes - 8760'!$A5482,'Load Shapes - Day Type'!$K:$K,0))</f>
        <v>8.6999999999999994E-2</v>
      </c>
      <c r="P5482" s="14">
        <f>INDEX('Load Shapes - Day Type'!H:H,MATCH('Load Shapes - 8760'!$A5482,'Load Shapes - Day Type'!$K:$K,0))</f>
        <v>0.111</v>
      </c>
      <c r="Q5482" s="15">
        <f>INDEX('Load Shapes - Day Type'!I:I,MATCH('Load Shapes - 8760'!$A5482,'Load Shapes - Day Type'!$K:$K,0))</f>
        <v>1.6633672687580014</v>
      </c>
      <c r="R5482" s="15">
        <f>INDEX('Load Shapes - Day Type'!J:J,MATCH('Load Shapes - 8760'!$A5482,'Load Shapes - Day Type'!$K:$K,0))</f>
        <v>0.14471295238194612</v>
      </c>
      <c r="S5482" s="47">
        <f t="shared" si="344"/>
        <v>8.9032705703926622E-5</v>
      </c>
    </row>
    <row r="5483" spans="1:19" x14ac:dyDescent="0.2">
      <c r="A5483" s="45" t="str">
        <f t="shared" si="341"/>
        <v>AugustWeekday8</v>
      </c>
      <c r="E5483" s="9">
        <v>2017</v>
      </c>
      <c r="F5483" s="9">
        <v>8</v>
      </c>
      <c r="G5483" s="9" t="s">
        <v>13</v>
      </c>
      <c r="H5483" s="9">
        <v>17</v>
      </c>
      <c r="I5483" s="24" t="s">
        <v>189</v>
      </c>
      <c r="J5483" s="25" t="str">
        <f t="shared" si="342"/>
        <v/>
      </c>
      <c r="K5483" s="25" t="str">
        <f t="shared" si="343"/>
        <v>Weekday</v>
      </c>
      <c r="L5483" s="25" t="s">
        <v>177</v>
      </c>
      <c r="M5483" s="9">
        <v>5480</v>
      </c>
      <c r="N5483" s="9">
        <v>8</v>
      </c>
      <c r="O5483" s="14">
        <f>INDEX('Load Shapes - Day Type'!G:G,MATCH('Load Shapes - 8760'!$A5483,'Load Shapes - Day Type'!$K:$K,0))</f>
        <v>0.121</v>
      </c>
      <c r="P5483" s="14">
        <f>INDEX('Load Shapes - Day Type'!H:H,MATCH('Load Shapes - 8760'!$A5483,'Load Shapes - Day Type'!$K:$K,0))</f>
        <v>0.10100000000000001</v>
      </c>
      <c r="Q5483" s="15">
        <f>INDEX('Load Shapes - Day Type'!I:I,MATCH('Load Shapes - 8760'!$A5483,'Load Shapes - Day Type'!$K:$K,0))</f>
        <v>1.6633672687580014</v>
      </c>
      <c r="R5483" s="15">
        <f>INDEX('Load Shapes - Day Type'!J:J,MATCH('Load Shapes - 8760'!$A5483,'Load Shapes - Day Type'!$K:$K,0))</f>
        <v>0.20126743951971818</v>
      </c>
      <c r="S5483" s="47">
        <f t="shared" si="344"/>
        <v>1.2382709643879452E-4</v>
      </c>
    </row>
    <row r="5484" spans="1:19" x14ac:dyDescent="0.2">
      <c r="A5484" s="45" t="str">
        <f t="shared" si="341"/>
        <v>AugustWeekday9</v>
      </c>
      <c r="E5484" s="9">
        <v>2017</v>
      </c>
      <c r="F5484" s="9">
        <v>8</v>
      </c>
      <c r="G5484" s="9" t="s">
        <v>13</v>
      </c>
      <c r="H5484" s="9">
        <v>17</v>
      </c>
      <c r="I5484" s="24" t="s">
        <v>189</v>
      </c>
      <c r="J5484" s="25" t="str">
        <f t="shared" si="342"/>
        <v/>
      </c>
      <c r="K5484" s="25" t="str">
        <f t="shared" si="343"/>
        <v>Weekday</v>
      </c>
      <c r="L5484" s="25" t="s">
        <v>176</v>
      </c>
      <c r="M5484" s="9">
        <v>5481</v>
      </c>
      <c r="N5484" s="9">
        <v>9</v>
      </c>
      <c r="O5484" s="14">
        <f>INDEX('Load Shapes - Day Type'!G:G,MATCH('Load Shapes - 8760'!$A5484,'Load Shapes - Day Type'!$K:$K,0))</f>
        <v>0.124</v>
      </c>
      <c r="P5484" s="14">
        <f>INDEX('Load Shapes - Day Type'!H:H,MATCH('Load Shapes - 8760'!$A5484,'Load Shapes - Day Type'!$K:$K,0))</f>
        <v>0.107</v>
      </c>
      <c r="Q5484" s="15">
        <f>INDEX('Load Shapes - Day Type'!I:I,MATCH('Load Shapes - 8760'!$A5484,'Load Shapes - Day Type'!$K:$K,0))</f>
        <v>1.6633672687580014</v>
      </c>
      <c r="R5484" s="15">
        <f>INDEX('Load Shapes - Day Type'!J:J,MATCH('Load Shapes - 8760'!$A5484,'Load Shapes - Day Type'!$K:$K,0))</f>
        <v>0.20625754132599217</v>
      </c>
      <c r="S5484" s="47">
        <f t="shared" si="344"/>
        <v>1.2689718973892992E-4</v>
      </c>
    </row>
    <row r="5485" spans="1:19" x14ac:dyDescent="0.2">
      <c r="A5485" s="45" t="str">
        <f t="shared" si="341"/>
        <v>AugustWeekday10</v>
      </c>
      <c r="E5485" s="9">
        <v>2017</v>
      </c>
      <c r="F5485" s="9">
        <v>8</v>
      </c>
      <c r="G5485" s="9" t="s">
        <v>13</v>
      </c>
      <c r="H5485" s="9">
        <v>17</v>
      </c>
      <c r="I5485" s="24" t="s">
        <v>189</v>
      </c>
      <c r="J5485" s="25" t="str">
        <f t="shared" si="342"/>
        <v/>
      </c>
      <c r="K5485" s="25" t="str">
        <f t="shared" si="343"/>
        <v>Weekday</v>
      </c>
      <c r="L5485" s="25" t="s">
        <v>176</v>
      </c>
      <c r="M5485" s="9">
        <v>5482</v>
      </c>
      <c r="N5485" s="9">
        <v>10</v>
      </c>
      <c r="O5485" s="14">
        <f>INDEX('Load Shapes - Day Type'!G:G,MATCH('Load Shapes - 8760'!$A5485,'Load Shapes - Day Type'!$K:$K,0))</f>
        <v>0.13100000000000001</v>
      </c>
      <c r="P5485" s="14">
        <f>INDEX('Load Shapes - Day Type'!H:H,MATCH('Load Shapes - 8760'!$A5485,'Load Shapes - Day Type'!$K:$K,0))</f>
        <v>0.107</v>
      </c>
      <c r="Q5485" s="15">
        <f>INDEX('Load Shapes - Day Type'!I:I,MATCH('Load Shapes - 8760'!$A5485,'Load Shapes - Day Type'!$K:$K,0))</f>
        <v>1.6633672687580014</v>
      </c>
      <c r="R5485" s="15">
        <f>INDEX('Load Shapes - Day Type'!J:J,MATCH('Load Shapes - 8760'!$A5485,'Load Shapes - Day Type'!$K:$K,0))</f>
        <v>0.21790111220729819</v>
      </c>
      <c r="S5485" s="47">
        <f t="shared" si="344"/>
        <v>1.3406074077257918E-4</v>
      </c>
    </row>
    <row r="5486" spans="1:19" x14ac:dyDescent="0.2">
      <c r="A5486" s="45" t="str">
        <f t="shared" si="341"/>
        <v>AugustWeekday11</v>
      </c>
      <c r="E5486" s="9">
        <v>2017</v>
      </c>
      <c r="F5486" s="9">
        <v>8</v>
      </c>
      <c r="G5486" s="9" t="s">
        <v>13</v>
      </c>
      <c r="H5486" s="9">
        <v>17</v>
      </c>
      <c r="I5486" s="24" t="s">
        <v>189</v>
      </c>
      <c r="J5486" s="25" t="str">
        <f t="shared" si="342"/>
        <v/>
      </c>
      <c r="K5486" s="25" t="str">
        <f t="shared" si="343"/>
        <v>Weekday</v>
      </c>
      <c r="L5486" s="25" t="s">
        <v>176</v>
      </c>
      <c r="M5486" s="9">
        <v>5483</v>
      </c>
      <c r="N5486" s="9">
        <v>11</v>
      </c>
      <c r="O5486" s="14">
        <f>INDEX('Load Shapes - Day Type'!G:G,MATCH('Load Shapes - 8760'!$A5486,'Load Shapes - Day Type'!$K:$K,0))</f>
        <v>0.13100000000000001</v>
      </c>
      <c r="P5486" s="14">
        <f>INDEX('Load Shapes - Day Type'!H:H,MATCH('Load Shapes - 8760'!$A5486,'Load Shapes - Day Type'!$K:$K,0))</f>
        <v>0.109</v>
      </c>
      <c r="Q5486" s="15">
        <f>INDEX('Load Shapes - Day Type'!I:I,MATCH('Load Shapes - 8760'!$A5486,'Load Shapes - Day Type'!$K:$K,0))</f>
        <v>1.6633672687580014</v>
      </c>
      <c r="R5486" s="15">
        <f>INDEX('Load Shapes - Day Type'!J:J,MATCH('Load Shapes - 8760'!$A5486,'Load Shapes - Day Type'!$K:$K,0))</f>
        <v>0.21790111220729819</v>
      </c>
      <c r="S5486" s="47">
        <f t="shared" si="344"/>
        <v>1.3406074077257918E-4</v>
      </c>
    </row>
    <row r="5487" spans="1:19" x14ac:dyDescent="0.2">
      <c r="A5487" s="45" t="str">
        <f t="shared" si="341"/>
        <v>AugustWeekday12</v>
      </c>
      <c r="E5487" s="9">
        <v>2017</v>
      </c>
      <c r="F5487" s="9">
        <v>8</v>
      </c>
      <c r="G5487" s="9" t="s">
        <v>13</v>
      </c>
      <c r="H5487" s="9">
        <v>17</v>
      </c>
      <c r="I5487" s="24" t="s">
        <v>189</v>
      </c>
      <c r="J5487" s="25" t="str">
        <f t="shared" si="342"/>
        <v/>
      </c>
      <c r="K5487" s="25" t="str">
        <f t="shared" si="343"/>
        <v>Weekday</v>
      </c>
      <c r="L5487" s="25" t="s">
        <v>176</v>
      </c>
      <c r="M5487" s="9">
        <v>5484</v>
      </c>
      <c r="N5487" s="9">
        <v>12</v>
      </c>
      <c r="O5487" s="14">
        <f>INDEX('Load Shapes - Day Type'!G:G,MATCH('Load Shapes - 8760'!$A5487,'Load Shapes - Day Type'!$K:$K,0))</f>
        <v>0.128</v>
      </c>
      <c r="P5487" s="14">
        <f>INDEX('Load Shapes - Day Type'!H:H,MATCH('Load Shapes - 8760'!$A5487,'Load Shapes - Day Type'!$K:$K,0))</f>
        <v>0.111</v>
      </c>
      <c r="Q5487" s="15">
        <f>INDEX('Load Shapes - Day Type'!I:I,MATCH('Load Shapes - 8760'!$A5487,'Load Shapes - Day Type'!$K:$K,0))</f>
        <v>1.6633672687580014</v>
      </c>
      <c r="R5487" s="15">
        <f>INDEX('Load Shapes - Day Type'!J:J,MATCH('Load Shapes - 8760'!$A5487,'Load Shapes - Day Type'!$K:$K,0))</f>
        <v>0.2129110104010242</v>
      </c>
      <c r="S5487" s="47">
        <f t="shared" si="344"/>
        <v>1.3099064747244379E-4</v>
      </c>
    </row>
    <row r="5488" spans="1:19" x14ac:dyDescent="0.2">
      <c r="A5488" s="45" t="str">
        <f t="shared" si="341"/>
        <v>AugustWeekday13</v>
      </c>
      <c r="E5488" s="9">
        <v>2017</v>
      </c>
      <c r="F5488" s="9">
        <v>8</v>
      </c>
      <c r="G5488" s="9" t="s">
        <v>13</v>
      </c>
      <c r="H5488" s="9">
        <v>17</v>
      </c>
      <c r="I5488" s="24" t="s">
        <v>189</v>
      </c>
      <c r="J5488" s="25" t="str">
        <f t="shared" si="342"/>
        <v/>
      </c>
      <c r="K5488" s="25" t="str">
        <f t="shared" si="343"/>
        <v>Weekday</v>
      </c>
      <c r="L5488" s="25" t="s">
        <v>176</v>
      </c>
      <c r="M5488" s="9">
        <v>5485</v>
      </c>
      <c r="N5488" s="9">
        <v>13</v>
      </c>
      <c r="O5488" s="14">
        <f>INDEX('Load Shapes - Day Type'!G:G,MATCH('Load Shapes - 8760'!$A5488,'Load Shapes - Day Type'!$K:$K,0))</f>
        <v>0.129</v>
      </c>
      <c r="P5488" s="14">
        <f>INDEX('Load Shapes - Day Type'!H:H,MATCH('Load Shapes - 8760'!$A5488,'Load Shapes - Day Type'!$K:$K,0))</f>
        <v>0.109</v>
      </c>
      <c r="Q5488" s="15">
        <f>INDEX('Load Shapes - Day Type'!I:I,MATCH('Load Shapes - 8760'!$A5488,'Load Shapes - Day Type'!$K:$K,0))</f>
        <v>1.6633672687580014</v>
      </c>
      <c r="R5488" s="15">
        <f>INDEX('Load Shapes - Day Type'!J:J,MATCH('Load Shapes - 8760'!$A5488,'Load Shapes - Day Type'!$K:$K,0))</f>
        <v>0.21457437766978218</v>
      </c>
      <c r="S5488" s="47">
        <f t="shared" si="344"/>
        <v>1.3201401190582226E-4</v>
      </c>
    </row>
    <row r="5489" spans="1:19" x14ac:dyDescent="0.2">
      <c r="A5489" s="45" t="str">
        <f t="shared" si="341"/>
        <v>AugustWeekday14</v>
      </c>
      <c r="E5489" s="9">
        <v>2017</v>
      </c>
      <c r="F5489" s="9">
        <v>8</v>
      </c>
      <c r="G5489" s="9" t="s">
        <v>13</v>
      </c>
      <c r="H5489" s="9">
        <v>17</v>
      </c>
      <c r="I5489" s="24" t="s">
        <v>189</v>
      </c>
      <c r="J5489" s="25" t="str">
        <f t="shared" si="342"/>
        <v/>
      </c>
      <c r="K5489" s="25" t="str">
        <f t="shared" si="343"/>
        <v>Weekday</v>
      </c>
      <c r="L5489" s="25" t="s">
        <v>176</v>
      </c>
      <c r="M5489" s="9">
        <v>5486</v>
      </c>
      <c r="N5489" s="9">
        <v>14</v>
      </c>
      <c r="O5489" s="14">
        <f>INDEX('Load Shapes - Day Type'!G:G,MATCH('Load Shapes - 8760'!$A5489,'Load Shapes - Day Type'!$K:$K,0))</f>
        <v>0.121</v>
      </c>
      <c r="P5489" s="14">
        <f>INDEX('Load Shapes - Day Type'!H:H,MATCH('Load Shapes - 8760'!$A5489,'Load Shapes - Day Type'!$K:$K,0))</f>
        <v>0.11600000000000001</v>
      </c>
      <c r="Q5489" s="15">
        <f>INDEX('Load Shapes - Day Type'!I:I,MATCH('Load Shapes - 8760'!$A5489,'Load Shapes - Day Type'!$K:$K,0))</f>
        <v>1.6633672687580014</v>
      </c>
      <c r="R5489" s="15">
        <f>INDEX('Load Shapes - Day Type'!J:J,MATCH('Load Shapes - 8760'!$A5489,'Load Shapes - Day Type'!$K:$K,0))</f>
        <v>0.20126743951971818</v>
      </c>
      <c r="S5489" s="47">
        <f t="shared" si="344"/>
        <v>1.2382709643879452E-4</v>
      </c>
    </row>
    <row r="5490" spans="1:19" x14ac:dyDescent="0.2">
      <c r="A5490" s="45" t="str">
        <f t="shared" si="341"/>
        <v>AugustWeekday15</v>
      </c>
      <c r="E5490" s="9">
        <v>2017</v>
      </c>
      <c r="F5490" s="9">
        <v>8</v>
      </c>
      <c r="G5490" s="9" t="s">
        <v>13</v>
      </c>
      <c r="H5490" s="9">
        <v>17</v>
      </c>
      <c r="I5490" s="24" t="s">
        <v>189</v>
      </c>
      <c r="J5490" s="25" t="str">
        <f t="shared" si="342"/>
        <v/>
      </c>
      <c r="K5490" s="25" t="str">
        <f t="shared" si="343"/>
        <v>Weekday</v>
      </c>
      <c r="L5490" s="25" t="s">
        <v>176</v>
      </c>
      <c r="M5490" s="9">
        <v>5487</v>
      </c>
      <c r="N5490" s="9">
        <v>15</v>
      </c>
      <c r="O5490" s="14">
        <f>INDEX('Load Shapes - Day Type'!G:G,MATCH('Load Shapes - 8760'!$A5490,'Load Shapes - Day Type'!$K:$K,0))</f>
        <v>0.11899999999999999</v>
      </c>
      <c r="P5490" s="14">
        <f>INDEX('Load Shapes - Day Type'!H:H,MATCH('Load Shapes - 8760'!$A5490,'Load Shapes - Day Type'!$K:$K,0))</f>
        <v>0.114</v>
      </c>
      <c r="Q5490" s="15">
        <f>INDEX('Load Shapes - Day Type'!I:I,MATCH('Load Shapes - 8760'!$A5490,'Load Shapes - Day Type'!$K:$K,0))</f>
        <v>1.6633672687580014</v>
      </c>
      <c r="R5490" s="15">
        <f>INDEX('Load Shapes - Day Type'!J:J,MATCH('Load Shapes - 8760'!$A5490,'Load Shapes - Day Type'!$K:$K,0))</f>
        <v>0.19794070498220218</v>
      </c>
      <c r="S5490" s="47">
        <f t="shared" si="344"/>
        <v>1.2178036757203758E-4</v>
      </c>
    </row>
    <row r="5491" spans="1:19" x14ac:dyDescent="0.2">
      <c r="A5491" s="45" t="str">
        <f t="shared" si="341"/>
        <v>AugustWeekday16</v>
      </c>
      <c r="E5491" s="9">
        <v>2017</v>
      </c>
      <c r="F5491" s="9">
        <v>8</v>
      </c>
      <c r="G5491" s="9" t="s">
        <v>13</v>
      </c>
      <c r="H5491" s="9">
        <v>17</v>
      </c>
      <c r="I5491" s="24" t="s">
        <v>189</v>
      </c>
      <c r="J5491" s="25" t="str">
        <f t="shared" si="342"/>
        <v/>
      </c>
      <c r="K5491" s="25" t="str">
        <f t="shared" si="343"/>
        <v>Weekday</v>
      </c>
      <c r="L5491" s="25" t="s">
        <v>176</v>
      </c>
      <c r="M5491" s="9">
        <v>5488</v>
      </c>
      <c r="N5491" s="9">
        <v>16</v>
      </c>
      <c r="O5491" s="14">
        <f>INDEX('Load Shapes - Day Type'!G:G,MATCH('Load Shapes - 8760'!$A5491,'Load Shapes - Day Type'!$K:$K,0))</f>
        <v>0.11700000000000001</v>
      </c>
      <c r="P5491" s="14">
        <f>INDEX('Load Shapes - Day Type'!H:H,MATCH('Load Shapes - 8760'!$A5491,'Load Shapes - Day Type'!$K:$K,0))</f>
        <v>0.112</v>
      </c>
      <c r="Q5491" s="15">
        <f>INDEX('Load Shapes - Day Type'!I:I,MATCH('Load Shapes - 8760'!$A5491,'Load Shapes - Day Type'!$K:$K,0))</f>
        <v>1.6633672687580014</v>
      </c>
      <c r="R5491" s="15">
        <f>INDEX('Load Shapes - Day Type'!J:J,MATCH('Load Shapes - 8760'!$A5491,'Load Shapes - Day Type'!$K:$K,0))</f>
        <v>0.19461397044468617</v>
      </c>
      <c r="S5491" s="47">
        <f t="shared" si="344"/>
        <v>1.1973363870528065E-4</v>
      </c>
    </row>
    <row r="5492" spans="1:19" x14ac:dyDescent="0.2">
      <c r="A5492" s="45" t="str">
        <f t="shared" si="341"/>
        <v>AugustWeekday17</v>
      </c>
      <c r="E5492" s="9">
        <v>2017</v>
      </c>
      <c r="F5492" s="9">
        <v>8</v>
      </c>
      <c r="G5492" s="9" t="s">
        <v>13</v>
      </c>
      <c r="H5492" s="9">
        <v>17</v>
      </c>
      <c r="I5492" s="24" t="s">
        <v>189</v>
      </c>
      <c r="J5492" s="25" t="str">
        <f t="shared" si="342"/>
        <v/>
      </c>
      <c r="K5492" s="25" t="str">
        <f t="shared" si="343"/>
        <v>Weekday</v>
      </c>
      <c r="L5492" s="25" t="s">
        <v>176</v>
      </c>
      <c r="M5492" s="9">
        <v>5489</v>
      </c>
      <c r="N5492" s="9">
        <v>17</v>
      </c>
      <c r="O5492" s="14">
        <f>INDEX('Load Shapes - Day Type'!G:G,MATCH('Load Shapes - 8760'!$A5492,'Load Shapes - Day Type'!$K:$K,0))</f>
        <v>0.11899999999999999</v>
      </c>
      <c r="P5492" s="14">
        <f>INDEX('Load Shapes - Day Type'!H:H,MATCH('Load Shapes - 8760'!$A5492,'Load Shapes - Day Type'!$K:$K,0))</f>
        <v>0.107</v>
      </c>
      <c r="Q5492" s="15">
        <f>INDEX('Load Shapes - Day Type'!I:I,MATCH('Load Shapes - 8760'!$A5492,'Load Shapes - Day Type'!$K:$K,0))</f>
        <v>1.6633672687580014</v>
      </c>
      <c r="R5492" s="15">
        <f>INDEX('Load Shapes - Day Type'!J:J,MATCH('Load Shapes - 8760'!$A5492,'Load Shapes - Day Type'!$K:$K,0))</f>
        <v>0.19794070498220218</v>
      </c>
      <c r="S5492" s="47">
        <f t="shared" si="344"/>
        <v>1.2178036757203758E-4</v>
      </c>
    </row>
    <row r="5493" spans="1:19" x14ac:dyDescent="0.2">
      <c r="A5493" s="45" t="str">
        <f t="shared" si="341"/>
        <v>AugustWeekday18</v>
      </c>
      <c r="E5493" s="9">
        <v>2017</v>
      </c>
      <c r="F5493" s="9">
        <v>8</v>
      </c>
      <c r="G5493" s="9" t="s">
        <v>13</v>
      </c>
      <c r="H5493" s="9">
        <v>17</v>
      </c>
      <c r="I5493" s="24" t="s">
        <v>189</v>
      </c>
      <c r="J5493" s="25" t="str">
        <f t="shared" si="342"/>
        <v/>
      </c>
      <c r="K5493" s="25" t="str">
        <f t="shared" si="343"/>
        <v>Weekday</v>
      </c>
      <c r="L5493" s="25" t="s">
        <v>176</v>
      </c>
      <c r="M5493" s="9">
        <v>5490</v>
      </c>
      <c r="N5493" s="9">
        <v>18</v>
      </c>
      <c r="O5493" s="14">
        <f>INDEX('Load Shapes - Day Type'!G:G,MATCH('Load Shapes - 8760'!$A5493,'Load Shapes - Day Type'!$K:$K,0))</f>
        <v>0.126</v>
      </c>
      <c r="P5493" s="14">
        <f>INDEX('Load Shapes - Day Type'!H:H,MATCH('Load Shapes - 8760'!$A5493,'Load Shapes - Day Type'!$K:$K,0))</f>
        <v>9.8000000000000004E-2</v>
      </c>
      <c r="Q5493" s="15">
        <f>INDEX('Load Shapes - Day Type'!I:I,MATCH('Load Shapes - 8760'!$A5493,'Load Shapes - Day Type'!$K:$K,0))</f>
        <v>1.6633672687580014</v>
      </c>
      <c r="R5493" s="15">
        <f>INDEX('Load Shapes - Day Type'!J:J,MATCH('Load Shapes - 8760'!$A5493,'Load Shapes - Day Type'!$K:$K,0))</f>
        <v>0.2095842758635082</v>
      </c>
      <c r="S5493" s="47">
        <f t="shared" si="344"/>
        <v>1.2894391860568684E-4</v>
      </c>
    </row>
    <row r="5494" spans="1:19" x14ac:dyDescent="0.2">
      <c r="A5494" s="45" t="str">
        <f t="shared" si="341"/>
        <v>AugustWeekday19</v>
      </c>
      <c r="E5494" s="9">
        <v>2017</v>
      </c>
      <c r="F5494" s="9">
        <v>8</v>
      </c>
      <c r="G5494" s="9" t="s">
        <v>13</v>
      </c>
      <c r="H5494" s="9">
        <v>17</v>
      </c>
      <c r="I5494" s="24" t="s">
        <v>189</v>
      </c>
      <c r="J5494" s="25" t="str">
        <f t="shared" si="342"/>
        <v/>
      </c>
      <c r="K5494" s="25" t="str">
        <f t="shared" si="343"/>
        <v>Weekday</v>
      </c>
      <c r="L5494" s="25" t="s">
        <v>176</v>
      </c>
      <c r="M5494" s="9">
        <v>5491</v>
      </c>
      <c r="N5494" s="9">
        <v>19</v>
      </c>
      <c r="O5494" s="14">
        <f>INDEX('Load Shapes - Day Type'!G:G,MATCH('Load Shapes - 8760'!$A5494,'Load Shapes - Day Type'!$K:$K,0))</f>
        <v>0.127</v>
      </c>
      <c r="P5494" s="14">
        <f>INDEX('Load Shapes - Day Type'!H:H,MATCH('Load Shapes - 8760'!$A5494,'Load Shapes - Day Type'!$K:$K,0))</f>
        <v>9.2999999999999999E-2</v>
      </c>
      <c r="Q5494" s="15">
        <f>INDEX('Load Shapes - Day Type'!I:I,MATCH('Load Shapes - 8760'!$A5494,'Load Shapes - Day Type'!$K:$K,0))</f>
        <v>1.6633672687580014</v>
      </c>
      <c r="R5494" s="15">
        <f>INDEX('Load Shapes - Day Type'!J:J,MATCH('Load Shapes - 8760'!$A5494,'Load Shapes - Day Type'!$K:$K,0))</f>
        <v>0.21124764313226618</v>
      </c>
      <c r="S5494" s="47">
        <f t="shared" si="344"/>
        <v>1.2996728303906531E-4</v>
      </c>
    </row>
    <row r="5495" spans="1:19" x14ac:dyDescent="0.2">
      <c r="A5495" s="45" t="str">
        <f t="shared" si="341"/>
        <v>AugustWeekday20</v>
      </c>
      <c r="E5495" s="9">
        <v>2017</v>
      </c>
      <c r="F5495" s="9">
        <v>8</v>
      </c>
      <c r="G5495" s="9" t="s">
        <v>13</v>
      </c>
      <c r="H5495" s="9">
        <v>17</v>
      </c>
      <c r="I5495" s="24" t="s">
        <v>189</v>
      </c>
      <c r="J5495" s="25" t="str">
        <f t="shared" si="342"/>
        <v/>
      </c>
      <c r="K5495" s="25" t="str">
        <f t="shared" si="343"/>
        <v>Weekday</v>
      </c>
      <c r="L5495" s="25" t="s">
        <v>176</v>
      </c>
      <c r="M5495" s="9">
        <v>5492</v>
      </c>
      <c r="N5495" s="9">
        <v>20</v>
      </c>
      <c r="O5495" s="14">
        <f>INDEX('Load Shapes - Day Type'!G:G,MATCH('Load Shapes - 8760'!$A5495,'Load Shapes - Day Type'!$K:$K,0))</f>
        <v>0.14000000000000001</v>
      </c>
      <c r="P5495" s="14">
        <f>INDEX('Load Shapes - Day Type'!H:H,MATCH('Load Shapes - 8760'!$A5495,'Load Shapes - Day Type'!$K:$K,0))</f>
        <v>8.4000000000000005E-2</v>
      </c>
      <c r="Q5495" s="15">
        <f>INDEX('Load Shapes - Day Type'!I:I,MATCH('Load Shapes - 8760'!$A5495,'Load Shapes - Day Type'!$K:$K,0))</f>
        <v>1.6633672687580014</v>
      </c>
      <c r="R5495" s="15">
        <f>INDEX('Load Shapes - Day Type'!J:J,MATCH('Load Shapes - 8760'!$A5495,'Load Shapes - Day Type'!$K:$K,0))</f>
        <v>0.23287141762612024</v>
      </c>
      <c r="S5495" s="47">
        <f t="shared" si="344"/>
        <v>1.432710206729854E-4</v>
      </c>
    </row>
    <row r="5496" spans="1:19" x14ac:dyDescent="0.2">
      <c r="A5496" s="45" t="str">
        <f t="shared" si="341"/>
        <v>AugustWeekday21</v>
      </c>
      <c r="E5496" s="9">
        <v>2017</v>
      </c>
      <c r="F5496" s="9">
        <v>8</v>
      </c>
      <c r="G5496" s="9" t="s">
        <v>13</v>
      </c>
      <c r="H5496" s="9">
        <v>17</v>
      </c>
      <c r="I5496" s="24" t="s">
        <v>189</v>
      </c>
      <c r="J5496" s="25" t="str">
        <f t="shared" si="342"/>
        <v/>
      </c>
      <c r="K5496" s="25" t="str">
        <f t="shared" si="343"/>
        <v>Weekday</v>
      </c>
      <c r="L5496" s="25" t="s">
        <v>176</v>
      </c>
      <c r="M5496" s="9">
        <v>5493</v>
      </c>
      <c r="N5496" s="9">
        <v>21</v>
      </c>
      <c r="O5496" s="14">
        <f>INDEX('Load Shapes - Day Type'!G:G,MATCH('Load Shapes - 8760'!$A5496,'Load Shapes - Day Type'!$K:$K,0))</f>
        <v>0.159</v>
      </c>
      <c r="P5496" s="14">
        <f>INDEX('Load Shapes - Day Type'!H:H,MATCH('Load Shapes - 8760'!$A5496,'Load Shapes - Day Type'!$K:$K,0))</f>
        <v>7.4999999999999997E-2</v>
      </c>
      <c r="Q5496" s="15">
        <f>INDEX('Load Shapes - Day Type'!I:I,MATCH('Load Shapes - 8760'!$A5496,'Load Shapes - Day Type'!$K:$K,0))</f>
        <v>1.6633672687580014</v>
      </c>
      <c r="R5496" s="15">
        <f>INDEX('Load Shapes - Day Type'!J:J,MATCH('Load Shapes - 8760'!$A5496,'Load Shapes - Day Type'!$K:$K,0))</f>
        <v>0.26447539573252221</v>
      </c>
      <c r="S5496" s="47">
        <f t="shared" si="344"/>
        <v>1.6271494490717627E-4</v>
      </c>
    </row>
    <row r="5497" spans="1:19" x14ac:dyDescent="0.2">
      <c r="A5497" s="45" t="str">
        <f t="shared" si="341"/>
        <v>AugustWeekday22</v>
      </c>
      <c r="E5497" s="9">
        <v>2017</v>
      </c>
      <c r="F5497" s="9">
        <v>8</v>
      </c>
      <c r="G5497" s="9" t="s">
        <v>13</v>
      </c>
      <c r="H5497" s="9">
        <v>17</v>
      </c>
      <c r="I5497" s="24" t="s">
        <v>189</v>
      </c>
      <c r="J5497" s="25" t="str">
        <f t="shared" si="342"/>
        <v/>
      </c>
      <c r="K5497" s="25" t="str">
        <f t="shared" si="343"/>
        <v>Weekday</v>
      </c>
      <c r="L5497" s="25" t="s">
        <v>176</v>
      </c>
      <c r="M5497" s="9">
        <v>5494</v>
      </c>
      <c r="N5497" s="9">
        <v>22</v>
      </c>
      <c r="O5497" s="14">
        <f>INDEX('Load Shapes - Day Type'!G:G,MATCH('Load Shapes - 8760'!$A5497,'Load Shapes - Day Type'!$K:$K,0))</f>
        <v>0.14299999999999999</v>
      </c>
      <c r="P5497" s="14">
        <f>INDEX('Load Shapes - Day Type'!H:H,MATCH('Load Shapes - 8760'!$A5497,'Load Shapes - Day Type'!$K:$K,0))</f>
        <v>7.3999999999999996E-2</v>
      </c>
      <c r="Q5497" s="15">
        <f>INDEX('Load Shapes - Day Type'!I:I,MATCH('Load Shapes - 8760'!$A5497,'Load Shapes - Day Type'!$K:$K,0))</f>
        <v>1.6633672687580014</v>
      </c>
      <c r="R5497" s="15">
        <f>INDEX('Load Shapes - Day Type'!J:J,MATCH('Load Shapes - 8760'!$A5497,'Load Shapes - Day Type'!$K:$K,0))</f>
        <v>0.2378615194323942</v>
      </c>
      <c r="S5497" s="47">
        <f t="shared" si="344"/>
        <v>1.4634111397312076E-4</v>
      </c>
    </row>
    <row r="5498" spans="1:19" x14ac:dyDescent="0.2">
      <c r="A5498" s="45" t="str">
        <f t="shared" si="341"/>
        <v>AugustWeekday23</v>
      </c>
      <c r="E5498" s="9">
        <v>2017</v>
      </c>
      <c r="F5498" s="9">
        <v>8</v>
      </c>
      <c r="G5498" s="9" t="s">
        <v>13</v>
      </c>
      <c r="H5498" s="9">
        <v>17</v>
      </c>
      <c r="I5498" s="24" t="s">
        <v>189</v>
      </c>
      <c r="J5498" s="25" t="str">
        <f t="shared" si="342"/>
        <v/>
      </c>
      <c r="K5498" s="25" t="str">
        <f t="shared" si="343"/>
        <v>Weekday</v>
      </c>
      <c r="L5498" s="25" t="s">
        <v>176</v>
      </c>
      <c r="M5498" s="9">
        <v>5495</v>
      </c>
      <c r="N5498" s="9">
        <v>23</v>
      </c>
      <c r="O5498" s="14">
        <f>INDEX('Load Shapes - Day Type'!G:G,MATCH('Load Shapes - 8760'!$A5498,'Load Shapes - Day Type'!$K:$K,0))</f>
        <v>9.6000000000000002E-2</v>
      </c>
      <c r="P5498" s="14">
        <f>INDEX('Load Shapes - Day Type'!H:H,MATCH('Load Shapes - 8760'!$A5498,'Load Shapes - Day Type'!$K:$K,0))</f>
        <v>7.6999999999999999E-2</v>
      </c>
      <c r="Q5498" s="15">
        <f>INDEX('Load Shapes - Day Type'!I:I,MATCH('Load Shapes - 8760'!$A5498,'Load Shapes - Day Type'!$K:$K,0))</f>
        <v>1.6633672687580014</v>
      </c>
      <c r="R5498" s="15">
        <f>INDEX('Load Shapes - Day Type'!J:J,MATCH('Load Shapes - 8760'!$A5498,'Load Shapes - Day Type'!$K:$K,0))</f>
        <v>0.15968325780076814</v>
      </c>
      <c r="S5498" s="47">
        <f t="shared" si="344"/>
        <v>9.8242985604332834E-5</v>
      </c>
    </row>
    <row r="5499" spans="1:19" x14ac:dyDescent="0.2">
      <c r="A5499" s="45" t="str">
        <f t="shared" si="341"/>
        <v>AugustWeekday24</v>
      </c>
      <c r="E5499" s="9">
        <v>2017</v>
      </c>
      <c r="F5499" s="9">
        <v>8</v>
      </c>
      <c r="G5499" s="9" t="s">
        <v>13</v>
      </c>
      <c r="H5499" s="9">
        <v>17</v>
      </c>
      <c r="I5499" s="24" t="s">
        <v>189</v>
      </c>
      <c r="J5499" s="25" t="str">
        <f t="shared" si="342"/>
        <v/>
      </c>
      <c r="K5499" s="25" t="str">
        <f t="shared" si="343"/>
        <v>Weekday</v>
      </c>
      <c r="L5499" s="25" t="s">
        <v>177</v>
      </c>
      <c r="M5499" s="9">
        <v>5496</v>
      </c>
      <c r="N5499" s="9">
        <v>24</v>
      </c>
      <c r="O5499" s="14">
        <f>INDEX('Load Shapes - Day Type'!G:G,MATCH('Load Shapes - 8760'!$A5499,'Load Shapes - Day Type'!$K:$K,0))</f>
        <v>5.5E-2</v>
      </c>
      <c r="P5499" s="14">
        <f>INDEX('Load Shapes - Day Type'!H:H,MATCH('Load Shapes - 8760'!$A5499,'Load Shapes - Day Type'!$K:$K,0))</f>
        <v>9.5000000000000001E-2</v>
      </c>
      <c r="Q5499" s="15">
        <f>INDEX('Load Shapes - Day Type'!I:I,MATCH('Load Shapes - 8760'!$A5499,'Load Shapes - Day Type'!$K:$K,0))</f>
        <v>1.6633672687580014</v>
      </c>
      <c r="R5499" s="15">
        <f>INDEX('Load Shapes - Day Type'!J:J,MATCH('Load Shapes - 8760'!$A5499,'Load Shapes - Day Type'!$K:$K,0))</f>
        <v>9.1485199781690077E-2</v>
      </c>
      <c r="S5499" s="47">
        <f t="shared" si="344"/>
        <v>5.6285043835815688E-5</v>
      </c>
    </row>
    <row r="5500" spans="1:19" x14ac:dyDescent="0.2">
      <c r="A5500" s="45" t="str">
        <f t="shared" si="341"/>
        <v>AugustWeekday1</v>
      </c>
      <c r="E5500" s="9">
        <v>2017</v>
      </c>
      <c r="F5500" s="9">
        <v>8</v>
      </c>
      <c r="G5500" s="9" t="s">
        <v>13</v>
      </c>
      <c r="H5500" s="9">
        <v>18</v>
      </c>
      <c r="I5500" s="24" t="s">
        <v>186</v>
      </c>
      <c r="J5500" s="25" t="str">
        <f t="shared" si="342"/>
        <v/>
      </c>
      <c r="K5500" s="25" t="str">
        <f t="shared" si="343"/>
        <v>Weekday</v>
      </c>
      <c r="L5500" s="25" t="s">
        <v>177</v>
      </c>
      <c r="M5500" s="9">
        <v>5497</v>
      </c>
      <c r="N5500" s="9">
        <v>1</v>
      </c>
      <c r="O5500" s="14">
        <f>INDEX('Load Shapes - Day Type'!G:G,MATCH('Load Shapes - 8760'!$A5500,'Load Shapes - Day Type'!$K:$K,0))</f>
        <v>3.3000000000000002E-2</v>
      </c>
      <c r="P5500" s="14">
        <f>INDEX('Load Shapes - Day Type'!H:H,MATCH('Load Shapes - 8760'!$A5500,'Load Shapes - Day Type'!$K:$K,0))</f>
        <v>0.158</v>
      </c>
      <c r="Q5500" s="15">
        <f>INDEX('Load Shapes - Day Type'!I:I,MATCH('Load Shapes - 8760'!$A5500,'Load Shapes - Day Type'!$K:$K,0))</f>
        <v>1.6633672687580014</v>
      </c>
      <c r="R5500" s="15">
        <f>INDEX('Load Shapes - Day Type'!J:J,MATCH('Load Shapes - 8760'!$A5500,'Load Shapes - Day Type'!$K:$K,0))</f>
        <v>5.489111986901405E-2</v>
      </c>
      <c r="S5500" s="47">
        <f t="shared" si="344"/>
        <v>3.3771026301489414E-5</v>
      </c>
    </row>
    <row r="5501" spans="1:19" x14ac:dyDescent="0.2">
      <c r="A5501" s="45" t="str">
        <f t="shared" si="341"/>
        <v>AugustWeekday2</v>
      </c>
      <c r="E5501" s="9">
        <v>2017</v>
      </c>
      <c r="F5501" s="9">
        <v>8</v>
      </c>
      <c r="G5501" s="9" t="s">
        <v>13</v>
      </c>
      <c r="H5501" s="9">
        <v>18</v>
      </c>
      <c r="I5501" s="24" t="s">
        <v>186</v>
      </c>
      <c r="J5501" s="25" t="str">
        <f t="shared" si="342"/>
        <v/>
      </c>
      <c r="K5501" s="25" t="str">
        <f t="shared" si="343"/>
        <v>Weekday</v>
      </c>
      <c r="L5501" s="25" t="s">
        <v>177</v>
      </c>
      <c r="M5501" s="9">
        <v>5498</v>
      </c>
      <c r="N5501" s="9">
        <v>2</v>
      </c>
      <c r="O5501" s="14">
        <f>INDEX('Load Shapes - Day Type'!G:G,MATCH('Load Shapes - 8760'!$A5501,'Load Shapes - Day Type'!$K:$K,0))</f>
        <v>2.5999999999999999E-2</v>
      </c>
      <c r="P5501" s="14">
        <f>INDEX('Load Shapes - Day Type'!H:H,MATCH('Load Shapes - 8760'!$A5501,'Load Shapes - Day Type'!$K:$K,0))</f>
        <v>0.216</v>
      </c>
      <c r="Q5501" s="15">
        <f>INDEX('Load Shapes - Day Type'!I:I,MATCH('Load Shapes - 8760'!$A5501,'Load Shapes - Day Type'!$K:$K,0))</f>
        <v>1.6633672687580014</v>
      </c>
      <c r="R5501" s="15">
        <f>INDEX('Load Shapes - Day Type'!J:J,MATCH('Load Shapes - 8760'!$A5501,'Load Shapes - Day Type'!$K:$K,0))</f>
        <v>4.3247548987708037E-2</v>
      </c>
      <c r="S5501" s="47">
        <f t="shared" si="344"/>
        <v>2.6607475267840143E-5</v>
      </c>
    </row>
    <row r="5502" spans="1:19" x14ac:dyDescent="0.2">
      <c r="A5502" s="45" t="str">
        <f t="shared" si="341"/>
        <v>AugustWeekday3</v>
      </c>
      <c r="E5502" s="9">
        <v>2017</v>
      </c>
      <c r="F5502" s="9">
        <v>8</v>
      </c>
      <c r="G5502" s="9" t="s">
        <v>13</v>
      </c>
      <c r="H5502" s="9">
        <v>18</v>
      </c>
      <c r="I5502" s="24" t="s">
        <v>186</v>
      </c>
      <c r="J5502" s="25" t="str">
        <f t="shared" si="342"/>
        <v/>
      </c>
      <c r="K5502" s="25" t="str">
        <f t="shared" si="343"/>
        <v>Weekday</v>
      </c>
      <c r="L5502" s="25" t="s">
        <v>177</v>
      </c>
      <c r="M5502" s="9">
        <v>5499</v>
      </c>
      <c r="N5502" s="9">
        <v>3</v>
      </c>
      <c r="O5502" s="14">
        <f>INDEX('Load Shapes - Day Type'!G:G,MATCH('Load Shapes - 8760'!$A5502,'Load Shapes - Day Type'!$K:$K,0))</f>
        <v>2.4E-2</v>
      </c>
      <c r="P5502" s="14">
        <f>INDEX('Load Shapes - Day Type'!H:H,MATCH('Load Shapes - 8760'!$A5502,'Load Shapes - Day Type'!$K:$K,0))</f>
        <v>0.24399999999999999</v>
      </c>
      <c r="Q5502" s="15">
        <f>INDEX('Load Shapes - Day Type'!I:I,MATCH('Load Shapes - 8760'!$A5502,'Load Shapes - Day Type'!$K:$K,0))</f>
        <v>1.6633672687580014</v>
      </c>
      <c r="R5502" s="15">
        <f>INDEX('Load Shapes - Day Type'!J:J,MATCH('Load Shapes - 8760'!$A5502,'Load Shapes - Day Type'!$K:$K,0))</f>
        <v>3.9920814450192035E-2</v>
      </c>
      <c r="S5502" s="47">
        <f t="shared" si="344"/>
        <v>2.4560746401083209E-5</v>
      </c>
    </row>
    <row r="5503" spans="1:19" x14ac:dyDescent="0.2">
      <c r="A5503" s="45" t="str">
        <f t="shared" si="341"/>
        <v>AugustWeekday4</v>
      </c>
      <c r="E5503" s="9">
        <v>2017</v>
      </c>
      <c r="F5503" s="9">
        <v>8</v>
      </c>
      <c r="G5503" s="9" t="s">
        <v>13</v>
      </c>
      <c r="H5503" s="9">
        <v>18</v>
      </c>
      <c r="I5503" s="24" t="s">
        <v>186</v>
      </c>
      <c r="J5503" s="25" t="str">
        <f t="shared" si="342"/>
        <v/>
      </c>
      <c r="K5503" s="25" t="str">
        <f t="shared" si="343"/>
        <v>Weekday</v>
      </c>
      <c r="L5503" s="25" t="s">
        <v>177</v>
      </c>
      <c r="M5503" s="9">
        <v>5500</v>
      </c>
      <c r="N5503" s="9">
        <v>4</v>
      </c>
      <c r="O5503" s="14">
        <f>INDEX('Load Shapes - Day Type'!G:G,MATCH('Load Shapes - 8760'!$A5503,'Load Shapes - Day Type'!$K:$K,0))</f>
        <v>2.5999999999999999E-2</v>
      </c>
      <c r="P5503" s="14">
        <f>INDEX('Load Shapes - Day Type'!H:H,MATCH('Load Shapes - 8760'!$A5503,'Load Shapes - Day Type'!$K:$K,0))</f>
        <v>0.23499999999999999</v>
      </c>
      <c r="Q5503" s="15">
        <f>INDEX('Load Shapes - Day Type'!I:I,MATCH('Load Shapes - 8760'!$A5503,'Load Shapes - Day Type'!$K:$K,0))</f>
        <v>1.6633672687580014</v>
      </c>
      <c r="R5503" s="15">
        <f>INDEX('Load Shapes - Day Type'!J:J,MATCH('Load Shapes - 8760'!$A5503,'Load Shapes - Day Type'!$K:$K,0))</f>
        <v>4.3247548987708037E-2</v>
      </c>
      <c r="S5503" s="47">
        <f t="shared" si="344"/>
        <v>2.6607475267840143E-5</v>
      </c>
    </row>
    <row r="5504" spans="1:19" x14ac:dyDescent="0.2">
      <c r="A5504" s="45" t="str">
        <f t="shared" si="341"/>
        <v>AugustWeekday5</v>
      </c>
      <c r="E5504" s="9">
        <v>2017</v>
      </c>
      <c r="F5504" s="9">
        <v>8</v>
      </c>
      <c r="G5504" s="9" t="s">
        <v>13</v>
      </c>
      <c r="H5504" s="9">
        <v>18</v>
      </c>
      <c r="I5504" s="24" t="s">
        <v>186</v>
      </c>
      <c r="J5504" s="25" t="str">
        <f t="shared" si="342"/>
        <v/>
      </c>
      <c r="K5504" s="25" t="str">
        <f t="shared" si="343"/>
        <v>Weekday</v>
      </c>
      <c r="L5504" s="25" t="s">
        <v>177</v>
      </c>
      <c r="M5504" s="9">
        <v>5501</v>
      </c>
      <c r="N5504" s="9">
        <v>5</v>
      </c>
      <c r="O5504" s="14">
        <f>INDEX('Load Shapes - Day Type'!G:G,MATCH('Load Shapes - 8760'!$A5504,'Load Shapes - Day Type'!$K:$K,0))</f>
        <v>3.2000000000000001E-2</v>
      </c>
      <c r="P5504" s="14">
        <f>INDEX('Load Shapes - Day Type'!H:H,MATCH('Load Shapes - 8760'!$A5504,'Load Shapes - Day Type'!$K:$K,0))</f>
        <v>0.20799999999999999</v>
      </c>
      <c r="Q5504" s="15">
        <f>INDEX('Load Shapes - Day Type'!I:I,MATCH('Load Shapes - 8760'!$A5504,'Load Shapes - Day Type'!$K:$K,0))</f>
        <v>1.6633672687580014</v>
      </c>
      <c r="R5504" s="15">
        <f>INDEX('Load Shapes - Day Type'!J:J,MATCH('Load Shapes - 8760'!$A5504,'Load Shapes - Day Type'!$K:$K,0))</f>
        <v>5.3227752600256049E-2</v>
      </c>
      <c r="S5504" s="47">
        <f t="shared" si="344"/>
        <v>3.2747661868110947E-5</v>
      </c>
    </row>
    <row r="5505" spans="1:19" x14ac:dyDescent="0.2">
      <c r="A5505" s="45" t="str">
        <f t="shared" si="341"/>
        <v>AugustWeekday6</v>
      </c>
      <c r="E5505" s="9">
        <v>2017</v>
      </c>
      <c r="F5505" s="9">
        <v>8</v>
      </c>
      <c r="G5505" s="9" t="s">
        <v>13</v>
      </c>
      <c r="H5505" s="9">
        <v>18</v>
      </c>
      <c r="I5505" s="24" t="s">
        <v>186</v>
      </c>
      <c r="J5505" s="25" t="str">
        <f t="shared" si="342"/>
        <v/>
      </c>
      <c r="K5505" s="25" t="str">
        <f t="shared" si="343"/>
        <v>Weekday</v>
      </c>
      <c r="L5505" s="25" t="s">
        <v>177</v>
      </c>
      <c r="M5505" s="9">
        <v>5502</v>
      </c>
      <c r="N5505" s="9">
        <v>6</v>
      </c>
      <c r="O5505" s="14">
        <f>INDEX('Load Shapes - Day Type'!G:G,MATCH('Load Shapes - 8760'!$A5505,'Load Shapes - Day Type'!$K:$K,0))</f>
        <v>5.2999999999999999E-2</v>
      </c>
      <c r="P5505" s="14">
        <f>INDEX('Load Shapes - Day Type'!H:H,MATCH('Load Shapes - 8760'!$A5505,'Load Shapes - Day Type'!$K:$K,0))</f>
        <v>0.14199999999999999</v>
      </c>
      <c r="Q5505" s="15">
        <f>INDEX('Load Shapes - Day Type'!I:I,MATCH('Load Shapes - 8760'!$A5505,'Load Shapes - Day Type'!$K:$K,0))</f>
        <v>1.6633672687580014</v>
      </c>
      <c r="R5505" s="15">
        <f>INDEX('Load Shapes - Day Type'!J:J,MATCH('Load Shapes - 8760'!$A5505,'Load Shapes - Day Type'!$K:$K,0))</f>
        <v>8.8158465244174075E-2</v>
      </c>
      <c r="S5505" s="47">
        <f t="shared" si="344"/>
        <v>5.4238314969058754E-5</v>
      </c>
    </row>
    <row r="5506" spans="1:19" x14ac:dyDescent="0.2">
      <c r="A5506" s="45" t="str">
        <f t="shared" si="341"/>
        <v>AugustWeekday7</v>
      </c>
      <c r="E5506" s="9">
        <v>2017</v>
      </c>
      <c r="F5506" s="9">
        <v>8</v>
      </c>
      <c r="G5506" s="9" t="s">
        <v>13</v>
      </c>
      <c r="H5506" s="9">
        <v>18</v>
      </c>
      <c r="I5506" s="24" t="s">
        <v>186</v>
      </c>
      <c r="J5506" s="25" t="str">
        <f t="shared" si="342"/>
        <v/>
      </c>
      <c r="K5506" s="25" t="str">
        <f t="shared" si="343"/>
        <v>Weekday</v>
      </c>
      <c r="L5506" s="25" t="s">
        <v>177</v>
      </c>
      <c r="M5506" s="9">
        <v>5503</v>
      </c>
      <c r="N5506" s="9">
        <v>7</v>
      </c>
      <c r="O5506" s="14">
        <f>INDEX('Load Shapes - Day Type'!G:G,MATCH('Load Shapes - 8760'!$A5506,'Load Shapes - Day Type'!$K:$K,0))</f>
        <v>8.6999999999999994E-2</v>
      </c>
      <c r="P5506" s="14">
        <f>INDEX('Load Shapes - Day Type'!H:H,MATCH('Load Shapes - 8760'!$A5506,'Load Shapes - Day Type'!$K:$K,0))</f>
        <v>0.111</v>
      </c>
      <c r="Q5506" s="15">
        <f>INDEX('Load Shapes - Day Type'!I:I,MATCH('Load Shapes - 8760'!$A5506,'Load Shapes - Day Type'!$K:$K,0))</f>
        <v>1.6633672687580014</v>
      </c>
      <c r="R5506" s="15">
        <f>INDEX('Load Shapes - Day Type'!J:J,MATCH('Load Shapes - 8760'!$A5506,'Load Shapes - Day Type'!$K:$K,0))</f>
        <v>0.14471295238194612</v>
      </c>
      <c r="S5506" s="47">
        <f t="shared" si="344"/>
        <v>8.9032705703926622E-5</v>
      </c>
    </row>
    <row r="5507" spans="1:19" x14ac:dyDescent="0.2">
      <c r="A5507" s="45" t="str">
        <f t="shared" si="341"/>
        <v>AugustWeekday8</v>
      </c>
      <c r="E5507" s="9">
        <v>2017</v>
      </c>
      <c r="F5507" s="9">
        <v>8</v>
      </c>
      <c r="G5507" s="9" t="s">
        <v>13</v>
      </c>
      <c r="H5507" s="9">
        <v>18</v>
      </c>
      <c r="I5507" s="24" t="s">
        <v>186</v>
      </c>
      <c r="J5507" s="25" t="str">
        <f t="shared" si="342"/>
        <v/>
      </c>
      <c r="K5507" s="25" t="str">
        <f t="shared" si="343"/>
        <v>Weekday</v>
      </c>
      <c r="L5507" s="25" t="s">
        <v>177</v>
      </c>
      <c r="M5507" s="9">
        <v>5504</v>
      </c>
      <c r="N5507" s="9">
        <v>8</v>
      </c>
      <c r="O5507" s="14">
        <f>INDEX('Load Shapes - Day Type'!G:G,MATCH('Load Shapes - 8760'!$A5507,'Load Shapes - Day Type'!$K:$K,0))</f>
        <v>0.121</v>
      </c>
      <c r="P5507" s="14">
        <f>INDEX('Load Shapes - Day Type'!H:H,MATCH('Load Shapes - 8760'!$A5507,'Load Shapes - Day Type'!$K:$K,0))</f>
        <v>0.10100000000000001</v>
      </c>
      <c r="Q5507" s="15">
        <f>INDEX('Load Shapes - Day Type'!I:I,MATCH('Load Shapes - 8760'!$A5507,'Load Shapes - Day Type'!$K:$K,0))</f>
        <v>1.6633672687580014</v>
      </c>
      <c r="R5507" s="15">
        <f>INDEX('Load Shapes - Day Type'!J:J,MATCH('Load Shapes - 8760'!$A5507,'Load Shapes - Day Type'!$K:$K,0))</f>
        <v>0.20126743951971818</v>
      </c>
      <c r="S5507" s="47">
        <f t="shared" si="344"/>
        <v>1.2382709643879452E-4</v>
      </c>
    </row>
    <row r="5508" spans="1:19" x14ac:dyDescent="0.2">
      <c r="A5508" s="45" t="str">
        <f t="shared" ref="A5508:A5571" si="345">_xlfn.CONCAT(G5508,K5508,N5508)</f>
        <v>AugustWeekday9</v>
      </c>
      <c r="E5508" s="9">
        <v>2017</v>
      </c>
      <c r="F5508" s="9">
        <v>8</v>
      </c>
      <c r="G5508" s="9" t="s">
        <v>13</v>
      </c>
      <c r="H5508" s="9">
        <v>18</v>
      </c>
      <c r="I5508" s="24" t="s">
        <v>186</v>
      </c>
      <c r="J5508" s="25" t="str">
        <f t="shared" ref="J5508:J5571" si="346">IF(_xlfn.CONCAT(AW$4,AX$4)=_xlfn.CONCAT(F5508,H5508),"Holiday",IF(_xlfn.CONCAT(AW$5,AX$5)=_xlfn.CONCAT(F5508,H5508),"Holiday",IF(_xlfn.CONCAT(AW$6,AX$6)=_xlfn.CONCAT(F5508,H5508),"Holiday",IF(_xlfn.CONCAT(AW$7,AX$7)=_xlfn.CONCAT(F5508,H5508),"Holiday",IF(_xlfn.CONCAT(AW$8,AX$8)=_xlfn.CONCAT(F5508,H5508),"Holiday",IF(_xlfn.CONCAT(AW$9,AX$9)=_xlfn.CONCAT(F5508,H5508),"Holiday",IF(_xlfn.CONCAT(AW$10,AX$10)=_xlfn.CONCAT(F5508,H5508),"Holiday",IF(_xlfn.CONCAT(AW$11,AX$11)=_xlfn.CONCAT(F5508,H5508),"Holiday",IF(_xlfn.CONCAT(AW$12,AX$12)=_xlfn.CONCAT(F5508,H5508),"Holiday",IF(_xlfn.CONCAT(AW$13,AX$13)=_xlfn.CONCAT(F5508,H5508),"Holiday",""))))))))))</f>
        <v/>
      </c>
      <c r="K5508" s="25" t="str">
        <f t="shared" si="343"/>
        <v>Weekday</v>
      </c>
      <c r="L5508" s="25" t="s">
        <v>176</v>
      </c>
      <c r="M5508" s="9">
        <v>5505</v>
      </c>
      <c r="N5508" s="9">
        <v>9</v>
      </c>
      <c r="O5508" s="14">
        <f>INDEX('Load Shapes - Day Type'!G:G,MATCH('Load Shapes - 8760'!$A5508,'Load Shapes - Day Type'!$K:$K,0))</f>
        <v>0.124</v>
      </c>
      <c r="P5508" s="14">
        <f>INDEX('Load Shapes - Day Type'!H:H,MATCH('Load Shapes - 8760'!$A5508,'Load Shapes - Day Type'!$K:$K,0))</f>
        <v>0.107</v>
      </c>
      <c r="Q5508" s="15">
        <f>INDEX('Load Shapes - Day Type'!I:I,MATCH('Load Shapes - 8760'!$A5508,'Load Shapes - Day Type'!$K:$K,0))</f>
        <v>1.6633672687580014</v>
      </c>
      <c r="R5508" s="15">
        <f>INDEX('Load Shapes - Day Type'!J:J,MATCH('Load Shapes - 8760'!$A5508,'Load Shapes - Day Type'!$K:$K,0))</f>
        <v>0.20625754132599217</v>
      </c>
      <c r="S5508" s="47">
        <f t="shared" si="344"/>
        <v>1.2689718973892992E-4</v>
      </c>
    </row>
    <row r="5509" spans="1:19" x14ac:dyDescent="0.2">
      <c r="A5509" s="45" t="str">
        <f t="shared" si="345"/>
        <v>AugustWeekday10</v>
      </c>
      <c r="E5509" s="9">
        <v>2017</v>
      </c>
      <c r="F5509" s="9">
        <v>8</v>
      </c>
      <c r="G5509" s="9" t="s">
        <v>13</v>
      </c>
      <c r="H5509" s="9">
        <v>18</v>
      </c>
      <c r="I5509" s="24" t="s">
        <v>186</v>
      </c>
      <c r="J5509" s="25" t="str">
        <f t="shared" si="346"/>
        <v/>
      </c>
      <c r="K5509" s="25" t="str">
        <f t="shared" ref="K5509:K5572" si="347">IF(J5509="Holiday","Weekend/Holiday",IF(I5509="Sun","Weekend/Holiday",IF(I5509="Sat","Weekend/Holiday","Weekday")))</f>
        <v>Weekday</v>
      </c>
      <c r="L5509" s="25" t="s">
        <v>176</v>
      </c>
      <c r="M5509" s="9">
        <v>5506</v>
      </c>
      <c r="N5509" s="9">
        <v>10</v>
      </c>
      <c r="O5509" s="14">
        <f>INDEX('Load Shapes - Day Type'!G:G,MATCH('Load Shapes - 8760'!$A5509,'Load Shapes - Day Type'!$K:$K,0))</f>
        <v>0.13100000000000001</v>
      </c>
      <c r="P5509" s="14">
        <f>INDEX('Load Shapes - Day Type'!H:H,MATCH('Load Shapes - 8760'!$A5509,'Load Shapes - Day Type'!$K:$K,0))</f>
        <v>0.107</v>
      </c>
      <c r="Q5509" s="15">
        <f>INDEX('Load Shapes - Day Type'!I:I,MATCH('Load Shapes - 8760'!$A5509,'Load Shapes - Day Type'!$K:$K,0))</f>
        <v>1.6633672687580014</v>
      </c>
      <c r="R5509" s="15">
        <f>INDEX('Load Shapes - Day Type'!J:J,MATCH('Load Shapes - 8760'!$A5509,'Load Shapes - Day Type'!$K:$K,0))</f>
        <v>0.21790111220729819</v>
      </c>
      <c r="S5509" s="47">
        <f t="shared" ref="S5509:S5572" si="348">O5509/$O$1</f>
        <v>1.3406074077257918E-4</v>
      </c>
    </row>
    <row r="5510" spans="1:19" x14ac:dyDescent="0.2">
      <c r="A5510" s="45" t="str">
        <f t="shared" si="345"/>
        <v>AugustWeekday11</v>
      </c>
      <c r="E5510" s="9">
        <v>2017</v>
      </c>
      <c r="F5510" s="9">
        <v>8</v>
      </c>
      <c r="G5510" s="9" t="s">
        <v>13</v>
      </c>
      <c r="H5510" s="9">
        <v>18</v>
      </c>
      <c r="I5510" s="24" t="s">
        <v>186</v>
      </c>
      <c r="J5510" s="25" t="str">
        <f t="shared" si="346"/>
        <v/>
      </c>
      <c r="K5510" s="25" t="str">
        <f t="shared" si="347"/>
        <v>Weekday</v>
      </c>
      <c r="L5510" s="25" t="s">
        <v>176</v>
      </c>
      <c r="M5510" s="9">
        <v>5507</v>
      </c>
      <c r="N5510" s="9">
        <v>11</v>
      </c>
      <c r="O5510" s="14">
        <f>INDEX('Load Shapes - Day Type'!G:G,MATCH('Load Shapes - 8760'!$A5510,'Load Shapes - Day Type'!$K:$K,0))</f>
        <v>0.13100000000000001</v>
      </c>
      <c r="P5510" s="14">
        <f>INDEX('Load Shapes - Day Type'!H:H,MATCH('Load Shapes - 8760'!$A5510,'Load Shapes - Day Type'!$K:$K,0))</f>
        <v>0.109</v>
      </c>
      <c r="Q5510" s="15">
        <f>INDEX('Load Shapes - Day Type'!I:I,MATCH('Load Shapes - 8760'!$A5510,'Load Shapes - Day Type'!$K:$K,0))</f>
        <v>1.6633672687580014</v>
      </c>
      <c r="R5510" s="15">
        <f>INDEX('Load Shapes - Day Type'!J:J,MATCH('Load Shapes - 8760'!$A5510,'Load Shapes - Day Type'!$K:$K,0))</f>
        <v>0.21790111220729819</v>
      </c>
      <c r="S5510" s="47">
        <f t="shared" si="348"/>
        <v>1.3406074077257918E-4</v>
      </c>
    </row>
    <row r="5511" spans="1:19" x14ac:dyDescent="0.2">
      <c r="A5511" s="45" t="str">
        <f t="shared" si="345"/>
        <v>AugustWeekday12</v>
      </c>
      <c r="E5511" s="9">
        <v>2017</v>
      </c>
      <c r="F5511" s="9">
        <v>8</v>
      </c>
      <c r="G5511" s="9" t="s">
        <v>13</v>
      </c>
      <c r="H5511" s="9">
        <v>18</v>
      </c>
      <c r="I5511" s="24" t="s">
        <v>186</v>
      </c>
      <c r="J5511" s="25" t="str">
        <f t="shared" si="346"/>
        <v/>
      </c>
      <c r="K5511" s="25" t="str">
        <f t="shared" si="347"/>
        <v>Weekday</v>
      </c>
      <c r="L5511" s="25" t="s">
        <v>176</v>
      </c>
      <c r="M5511" s="9">
        <v>5508</v>
      </c>
      <c r="N5511" s="9">
        <v>12</v>
      </c>
      <c r="O5511" s="14">
        <f>INDEX('Load Shapes - Day Type'!G:G,MATCH('Load Shapes - 8760'!$A5511,'Load Shapes - Day Type'!$K:$K,0))</f>
        <v>0.128</v>
      </c>
      <c r="P5511" s="14">
        <f>INDEX('Load Shapes - Day Type'!H:H,MATCH('Load Shapes - 8760'!$A5511,'Load Shapes - Day Type'!$K:$K,0))</f>
        <v>0.111</v>
      </c>
      <c r="Q5511" s="15">
        <f>INDEX('Load Shapes - Day Type'!I:I,MATCH('Load Shapes - 8760'!$A5511,'Load Shapes - Day Type'!$K:$K,0))</f>
        <v>1.6633672687580014</v>
      </c>
      <c r="R5511" s="15">
        <f>INDEX('Load Shapes - Day Type'!J:J,MATCH('Load Shapes - 8760'!$A5511,'Load Shapes - Day Type'!$K:$K,0))</f>
        <v>0.2129110104010242</v>
      </c>
      <c r="S5511" s="47">
        <f t="shared" si="348"/>
        <v>1.3099064747244379E-4</v>
      </c>
    </row>
    <row r="5512" spans="1:19" x14ac:dyDescent="0.2">
      <c r="A5512" s="45" t="str">
        <f t="shared" si="345"/>
        <v>AugustWeekday13</v>
      </c>
      <c r="E5512" s="9">
        <v>2017</v>
      </c>
      <c r="F5512" s="9">
        <v>8</v>
      </c>
      <c r="G5512" s="9" t="s">
        <v>13</v>
      </c>
      <c r="H5512" s="9">
        <v>18</v>
      </c>
      <c r="I5512" s="24" t="s">
        <v>186</v>
      </c>
      <c r="J5512" s="25" t="str">
        <f t="shared" si="346"/>
        <v/>
      </c>
      <c r="K5512" s="25" t="str">
        <f t="shared" si="347"/>
        <v>Weekday</v>
      </c>
      <c r="L5512" s="25" t="s">
        <v>176</v>
      </c>
      <c r="M5512" s="9">
        <v>5509</v>
      </c>
      <c r="N5512" s="9">
        <v>13</v>
      </c>
      <c r="O5512" s="14">
        <f>INDEX('Load Shapes - Day Type'!G:G,MATCH('Load Shapes - 8760'!$A5512,'Load Shapes - Day Type'!$K:$K,0))</f>
        <v>0.129</v>
      </c>
      <c r="P5512" s="14">
        <f>INDEX('Load Shapes - Day Type'!H:H,MATCH('Load Shapes - 8760'!$A5512,'Load Shapes - Day Type'!$K:$K,0))</f>
        <v>0.109</v>
      </c>
      <c r="Q5512" s="15">
        <f>INDEX('Load Shapes - Day Type'!I:I,MATCH('Load Shapes - 8760'!$A5512,'Load Shapes - Day Type'!$K:$K,0))</f>
        <v>1.6633672687580014</v>
      </c>
      <c r="R5512" s="15">
        <f>INDEX('Load Shapes - Day Type'!J:J,MATCH('Load Shapes - 8760'!$A5512,'Load Shapes - Day Type'!$K:$K,0))</f>
        <v>0.21457437766978218</v>
      </c>
      <c r="S5512" s="47">
        <f t="shared" si="348"/>
        <v>1.3201401190582226E-4</v>
      </c>
    </row>
    <row r="5513" spans="1:19" x14ac:dyDescent="0.2">
      <c r="A5513" s="45" t="str">
        <f t="shared" si="345"/>
        <v>AugustWeekday14</v>
      </c>
      <c r="E5513" s="9">
        <v>2017</v>
      </c>
      <c r="F5513" s="9">
        <v>8</v>
      </c>
      <c r="G5513" s="9" t="s">
        <v>13</v>
      </c>
      <c r="H5513" s="9">
        <v>18</v>
      </c>
      <c r="I5513" s="24" t="s">
        <v>186</v>
      </c>
      <c r="J5513" s="25" t="str">
        <f t="shared" si="346"/>
        <v/>
      </c>
      <c r="K5513" s="25" t="str">
        <f t="shared" si="347"/>
        <v>Weekday</v>
      </c>
      <c r="L5513" s="25" t="s">
        <v>176</v>
      </c>
      <c r="M5513" s="9">
        <v>5510</v>
      </c>
      <c r="N5513" s="9">
        <v>14</v>
      </c>
      <c r="O5513" s="14">
        <f>INDEX('Load Shapes - Day Type'!G:G,MATCH('Load Shapes - 8760'!$A5513,'Load Shapes - Day Type'!$K:$K,0))</f>
        <v>0.121</v>
      </c>
      <c r="P5513" s="14">
        <f>INDEX('Load Shapes - Day Type'!H:H,MATCH('Load Shapes - 8760'!$A5513,'Load Shapes - Day Type'!$K:$K,0))</f>
        <v>0.11600000000000001</v>
      </c>
      <c r="Q5513" s="15">
        <f>INDEX('Load Shapes - Day Type'!I:I,MATCH('Load Shapes - 8760'!$A5513,'Load Shapes - Day Type'!$K:$K,0))</f>
        <v>1.6633672687580014</v>
      </c>
      <c r="R5513" s="15">
        <f>INDEX('Load Shapes - Day Type'!J:J,MATCH('Load Shapes - 8760'!$A5513,'Load Shapes - Day Type'!$K:$K,0))</f>
        <v>0.20126743951971818</v>
      </c>
      <c r="S5513" s="47">
        <f t="shared" si="348"/>
        <v>1.2382709643879452E-4</v>
      </c>
    </row>
    <row r="5514" spans="1:19" x14ac:dyDescent="0.2">
      <c r="A5514" s="45" t="str">
        <f t="shared" si="345"/>
        <v>AugustWeekday15</v>
      </c>
      <c r="E5514" s="9">
        <v>2017</v>
      </c>
      <c r="F5514" s="9">
        <v>8</v>
      </c>
      <c r="G5514" s="9" t="s">
        <v>13</v>
      </c>
      <c r="H5514" s="9">
        <v>18</v>
      </c>
      <c r="I5514" s="24" t="s">
        <v>186</v>
      </c>
      <c r="J5514" s="25" t="str">
        <f t="shared" si="346"/>
        <v/>
      </c>
      <c r="K5514" s="25" t="str">
        <f t="shared" si="347"/>
        <v>Weekday</v>
      </c>
      <c r="L5514" s="25" t="s">
        <v>176</v>
      </c>
      <c r="M5514" s="9">
        <v>5511</v>
      </c>
      <c r="N5514" s="9">
        <v>15</v>
      </c>
      <c r="O5514" s="14">
        <f>INDEX('Load Shapes - Day Type'!G:G,MATCH('Load Shapes - 8760'!$A5514,'Load Shapes - Day Type'!$K:$K,0))</f>
        <v>0.11899999999999999</v>
      </c>
      <c r="P5514" s="14">
        <f>INDEX('Load Shapes - Day Type'!H:H,MATCH('Load Shapes - 8760'!$A5514,'Load Shapes - Day Type'!$K:$K,0))</f>
        <v>0.114</v>
      </c>
      <c r="Q5514" s="15">
        <f>INDEX('Load Shapes - Day Type'!I:I,MATCH('Load Shapes - 8760'!$A5514,'Load Shapes - Day Type'!$K:$K,0))</f>
        <v>1.6633672687580014</v>
      </c>
      <c r="R5514" s="15">
        <f>INDEX('Load Shapes - Day Type'!J:J,MATCH('Load Shapes - 8760'!$A5514,'Load Shapes - Day Type'!$K:$K,0))</f>
        <v>0.19794070498220218</v>
      </c>
      <c r="S5514" s="47">
        <f t="shared" si="348"/>
        <v>1.2178036757203758E-4</v>
      </c>
    </row>
    <row r="5515" spans="1:19" x14ac:dyDescent="0.2">
      <c r="A5515" s="45" t="str">
        <f t="shared" si="345"/>
        <v>AugustWeekday16</v>
      </c>
      <c r="E5515" s="9">
        <v>2017</v>
      </c>
      <c r="F5515" s="9">
        <v>8</v>
      </c>
      <c r="G5515" s="9" t="s">
        <v>13</v>
      </c>
      <c r="H5515" s="9">
        <v>18</v>
      </c>
      <c r="I5515" s="24" t="s">
        <v>186</v>
      </c>
      <c r="J5515" s="25" t="str">
        <f t="shared" si="346"/>
        <v/>
      </c>
      <c r="K5515" s="25" t="str">
        <f t="shared" si="347"/>
        <v>Weekday</v>
      </c>
      <c r="L5515" s="25" t="s">
        <v>176</v>
      </c>
      <c r="M5515" s="9">
        <v>5512</v>
      </c>
      <c r="N5515" s="9">
        <v>16</v>
      </c>
      <c r="O5515" s="14">
        <f>INDEX('Load Shapes - Day Type'!G:G,MATCH('Load Shapes - 8760'!$A5515,'Load Shapes - Day Type'!$K:$K,0))</f>
        <v>0.11700000000000001</v>
      </c>
      <c r="P5515" s="14">
        <f>INDEX('Load Shapes - Day Type'!H:H,MATCH('Load Shapes - 8760'!$A5515,'Load Shapes - Day Type'!$K:$K,0))</f>
        <v>0.112</v>
      </c>
      <c r="Q5515" s="15">
        <f>INDEX('Load Shapes - Day Type'!I:I,MATCH('Load Shapes - 8760'!$A5515,'Load Shapes - Day Type'!$K:$K,0))</f>
        <v>1.6633672687580014</v>
      </c>
      <c r="R5515" s="15">
        <f>INDEX('Load Shapes - Day Type'!J:J,MATCH('Load Shapes - 8760'!$A5515,'Load Shapes - Day Type'!$K:$K,0))</f>
        <v>0.19461397044468617</v>
      </c>
      <c r="S5515" s="47">
        <f t="shared" si="348"/>
        <v>1.1973363870528065E-4</v>
      </c>
    </row>
    <row r="5516" spans="1:19" x14ac:dyDescent="0.2">
      <c r="A5516" s="45" t="str">
        <f t="shared" si="345"/>
        <v>AugustWeekday17</v>
      </c>
      <c r="E5516" s="9">
        <v>2017</v>
      </c>
      <c r="F5516" s="9">
        <v>8</v>
      </c>
      <c r="G5516" s="9" t="s">
        <v>13</v>
      </c>
      <c r="H5516" s="9">
        <v>18</v>
      </c>
      <c r="I5516" s="24" t="s">
        <v>186</v>
      </c>
      <c r="J5516" s="25" t="str">
        <f t="shared" si="346"/>
        <v/>
      </c>
      <c r="K5516" s="25" t="str">
        <f t="shared" si="347"/>
        <v>Weekday</v>
      </c>
      <c r="L5516" s="25" t="s">
        <v>176</v>
      </c>
      <c r="M5516" s="9">
        <v>5513</v>
      </c>
      <c r="N5516" s="9">
        <v>17</v>
      </c>
      <c r="O5516" s="14">
        <f>INDEX('Load Shapes - Day Type'!G:G,MATCH('Load Shapes - 8760'!$A5516,'Load Shapes - Day Type'!$K:$K,0))</f>
        <v>0.11899999999999999</v>
      </c>
      <c r="P5516" s="14">
        <f>INDEX('Load Shapes - Day Type'!H:H,MATCH('Load Shapes - 8760'!$A5516,'Load Shapes - Day Type'!$K:$K,0))</f>
        <v>0.107</v>
      </c>
      <c r="Q5516" s="15">
        <f>INDEX('Load Shapes - Day Type'!I:I,MATCH('Load Shapes - 8760'!$A5516,'Load Shapes - Day Type'!$K:$K,0))</f>
        <v>1.6633672687580014</v>
      </c>
      <c r="R5516" s="15">
        <f>INDEX('Load Shapes - Day Type'!J:J,MATCH('Load Shapes - 8760'!$A5516,'Load Shapes - Day Type'!$K:$K,0))</f>
        <v>0.19794070498220218</v>
      </c>
      <c r="S5516" s="47">
        <f t="shared" si="348"/>
        <v>1.2178036757203758E-4</v>
      </c>
    </row>
    <row r="5517" spans="1:19" x14ac:dyDescent="0.2">
      <c r="A5517" s="45" t="str">
        <f t="shared" si="345"/>
        <v>AugustWeekday18</v>
      </c>
      <c r="E5517" s="9">
        <v>2017</v>
      </c>
      <c r="F5517" s="9">
        <v>8</v>
      </c>
      <c r="G5517" s="9" t="s">
        <v>13</v>
      </c>
      <c r="H5517" s="9">
        <v>18</v>
      </c>
      <c r="I5517" s="24" t="s">
        <v>186</v>
      </c>
      <c r="J5517" s="25" t="str">
        <f t="shared" si="346"/>
        <v/>
      </c>
      <c r="K5517" s="25" t="str">
        <f t="shared" si="347"/>
        <v>Weekday</v>
      </c>
      <c r="L5517" s="25" t="s">
        <v>176</v>
      </c>
      <c r="M5517" s="9">
        <v>5514</v>
      </c>
      <c r="N5517" s="9">
        <v>18</v>
      </c>
      <c r="O5517" s="14">
        <f>INDEX('Load Shapes - Day Type'!G:G,MATCH('Load Shapes - 8760'!$A5517,'Load Shapes - Day Type'!$K:$K,0))</f>
        <v>0.126</v>
      </c>
      <c r="P5517" s="14">
        <f>INDEX('Load Shapes - Day Type'!H:H,MATCH('Load Shapes - 8760'!$A5517,'Load Shapes - Day Type'!$K:$K,0))</f>
        <v>9.8000000000000004E-2</v>
      </c>
      <c r="Q5517" s="15">
        <f>INDEX('Load Shapes - Day Type'!I:I,MATCH('Load Shapes - 8760'!$A5517,'Load Shapes - Day Type'!$K:$K,0))</f>
        <v>1.6633672687580014</v>
      </c>
      <c r="R5517" s="15">
        <f>INDEX('Load Shapes - Day Type'!J:J,MATCH('Load Shapes - 8760'!$A5517,'Load Shapes - Day Type'!$K:$K,0))</f>
        <v>0.2095842758635082</v>
      </c>
      <c r="S5517" s="47">
        <f t="shared" si="348"/>
        <v>1.2894391860568684E-4</v>
      </c>
    </row>
    <row r="5518" spans="1:19" x14ac:dyDescent="0.2">
      <c r="A5518" s="45" t="str">
        <f t="shared" si="345"/>
        <v>AugustWeekday19</v>
      </c>
      <c r="E5518" s="9">
        <v>2017</v>
      </c>
      <c r="F5518" s="9">
        <v>8</v>
      </c>
      <c r="G5518" s="9" t="s">
        <v>13</v>
      </c>
      <c r="H5518" s="9">
        <v>18</v>
      </c>
      <c r="I5518" s="24" t="s">
        <v>186</v>
      </c>
      <c r="J5518" s="25" t="str">
        <f t="shared" si="346"/>
        <v/>
      </c>
      <c r="K5518" s="25" t="str">
        <f t="shared" si="347"/>
        <v>Weekday</v>
      </c>
      <c r="L5518" s="25" t="s">
        <v>176</v>
      </c>
      <c r="M5518" s="9">
        <v>5515</v>
      </c>
      <c r="N5518" s="9">
        <v>19</v>
      </c>
      <c r="O5518" s="14">
        <f>INDEX('Load Shapes - Day Type'!G:G,MATCH('Load Shapes - 8760'!$A5518,'Load Shapes - Day Type'!$K:$K,0))</f>
        <v>0.127</v>
      </c>
      <c r="P5518" s="14">
        <f>INDEX('Load Shapes - Day Type'!H:H,MATCH('Load Shapes - 8760'!$A5518,'Load Shapes - Day Type'!$K:$K,0))</f>
        <v>9.2999999999999999E-2</v>
      </c>
      <c r="Q5518" s="15">
        <f>INDEX('Load Shapes - Day Type'!I:I,MATCH('Load Shapes - 8760'!$A5518,'Load Shapes - Day Type'!$K:$K,0))</f>
        <v>1.6633672687580014</v>
      </c>
      <c r="R5518" s="15">
        <f>INDEX('Load Shapes - Day Type'!J:J,MATCH('Load Shapes - 8760'!$A5518,'Load Shapes - Day Type'!$K:$K,0))</f>
        <v>0.21124764313226618</v>
      </c>
      <c r="S5518" s="47">
        <f t="shared" si="348"/>
        <v>1.2996728303906531E-4</v>
      </c>
    </row>
    <row r="5519" spans="1:19" x14ac:dyDescent="0.2">
      <c r="A5519" s="45" t="str">
        <f t="shared" si="345"/>
        <v>AugustWeekday20</v>
      </c>
      <c r="E5519" s="9">
        <v>2017</v>
      </c>
      <c r="F5519" s="9">
        <v>8</v>
      </c>
      <c r="G5519" s="9" t="s">
        <v>13</v>
      </c>
      <c r="H5519" s="9">
        <v>18</v>
      </c>
      <c r="I5519" s="24" t="s">
        <v>186</v>
      </c>
      <c r="J5519" s="25" t="str">
        <f t="shared" si="346"/>
        <v/>
      </c>
      <c r="K5519" s="25" t="str">
        <f t="shared" si="347"/>
        <v>Weekday</v>
      </c>
      <c r="L5519" s="25" t="s">
        <v>176</v>
      </c>
      <c r="M5519" s="9">
        <v>5516</v>
      </c>
      <c r="N5519" s="9">
        <v>20</v>
      </c>
      <c r="O5519" s="14">
        <f>INDEX('Load Shapes - Day Type'!G:G,MATCH('Load Shapes - 8760'!$A5519,'Load Shapes - Day Type'!$K:$K,0))</f>
        <v>0.14000000000000001</v>
      </c>
      <c r="P5519" s="14">
        <f>INDEX('Load Shapes - Day Type'!H:H,MATCH('Load Shapes - 8760'!$A5519,'Load Shapes - Day Type'!$K:$K,0))</f>
        <v>8.4000000000000005E-2</v>
      </c>
      <c r="Q5519" s="15">
        <f>INDEX('Load Shapes - Day Type'!I:I,MATCH('Load Shapes - 8760'!$A5519,'Load Shapes - Day Type'!$K:$K,0))</f>
        <v>1.6633672687580014</v>
      </c>
      <c r="R5519" s="15">
        <f>INDEX('Load Shapes - Day Type'!J:J,MATCH('Load Shapes - 8760'!$A5519,'Load Shapes - Day Type'!$K:$K,0))</f>
        <v>0.23287141762612024</v>
      </c>
      <c r="S5519" s="47">
        <f t="shared" si="348"/>
        <v>1.432710206729854E-4</v>
      </c>
    </row>
    <row r="5520" spans="1:19" x14ac:dyDescent="0.2">
      <c r="A5520" s="45" t="str">
        <f t="shared" si="345"/>
        <v>AugustWeekday21</v>
      </c>
      <c r="E5520" s="9">
        <v>2017</v>
      </c>
      <c r="F5520" s="9">
        <v>8</v>
      </c>
      <c r="G5520" s="9" t="s">
        <v>13</v>
      </c>
      <c r="H5520" s="9">
        <v>18</v>
      </c>
      <c r="I5520" s="24" t="s">
        <v>186</v>
      </c>
      <c r="J5520" s="25" t="str">
        <f t="shared" si="346"/>
        <v/>
      </c>
      <c r="K5520" s="25" t="str">
        <f t="shared" si="347"/>
        <v>Weekday</v>
      </c>
      <c r="L5520" s="25" t="s">
        <v>176</v>
      </c>
      <c r="M5520" s="9">
        <v>5517</v>
      </c>
      <c r="N5520" s="9">
        <v>21</v>
      </c>
      <c r="O5520" s="14">
        <f>INDEX('Load Shapes - Day Type'!G:G,MATCH('Load Shapes - 8760'!$A5520,'Load Shapes - Day Type'!$K:$K,0))</f>
        <v>0.159</v>
      </c>
      <c r="P5520" s="14">
        <f>INDEX('Load Shapes - Day Type'!H:H,MATCH('Load Shapes - 8760'!$A5520,'Load Shapes - Day Type'!$K:$K,0))</f>
        <v>7.4999999999999997E-2</v>
      </c>
      <c r="Q5520" s="15">
        <f>INDEX('Load Shapes - Day Type'!I:I,MATCH('Load Shapes - 8760'!$A5520,'Load Shapes - Day Type'!$K:$K,0))</f>
        <v>1.6633672687580014</v>
      </c>
      <c r="R5520" s="15">
        <f>INDEX('Load Shapes - Day Type'!J:J,MATCH('Load Shapes - 8760'!$A5520,'Load Shapes - Day Type'!$K:$K,0))</f>
        <v>0.26447539573252221</v>
      </c>
      <c r="S5520" s="47">
        <f t="shared" si="348"/>
        <v>1.6271494490717627E-4</v>
      </c>
    </row>
    <row r="5521" spans="1:19" x14ac:dyDescent="0.2">
      <c r="A5521" s="45" t="str">
        <f t="shared" si="345"/>
        <v>AugustWeekday22</v>
      </c>
      <c r="E5521" s="9">
        <v>2017</v>
      </c>
      <c r="F5521" s="9">
        <v>8</v>
      </c>
      <c r="G5521" s="9" t="s">
        <v>13</v>
      </c>
      <c r="H5521" s="9">
        <v>18</v>
      </c>
      <c r="I5521" s="24" t="s">
        <v>186</v>
      </c>
      <c r="J5521" s="25" t="str">
        <f t="shared" si="346"/>
        <v/>
      </c>
      <c r="K5521" s="25" t="str">
        <f t="shared" si="347"/>
        <v>Weekday</v>
      </c>
      <c r="L5521" s="25" t="s">
        <v>176</v>
      </c>
      <c r="M5521" s="9">
        <v>5518</v>
      </c>
      <c r="N5521" s="9">
        <v>22</v>
      </c>
      <c r="O5521" s="14">
        <f>INDEX('Load Shapes - Day Type'!G:G,MATCH('Load Shapes - 8760'!$A5521,'Load Shapes - Day Type'!$K:$K,0))</f>
        <v>0.14299999999999999</v>
      </c>
      <c r="P5521" s="14">
        <f>INDEX('Load Shapes - Day Type'!H:H,MATCH('Load Shapes - 8760'!$A5521,'Load Shapes - Day Type'!$K:$K,0))</f>
        <v>7.3999999999999996E-2</v>
      </c>
      <c r="Q5521" s="15">
        <f>INDEX('Load Shapes - Day Type'!I:I,MATCH('Load Shapes - 8760'!$A5521,'Load Shapes - Day Type'!$K:$K,0))</f>
        <v>1.6633672687580014</v>
      </c>
      <c r="R5521" s="15">
        <f>INDEX('Load Shapes - Day Type'!J:J,MATCH('Load Shapes - 8760'!$A5521,'Load Shapes - Day Type'!$K:$K,0))</f>
        <v>0.2378615194323942</v>
      </c>
      <c r="S5521" s="47">
        <f t="shared" si="348"/>
        <v>1.4634111397312076E-4</v>
      </c>
    </row>
    <row r="5522" spans="1:19" x14ac:dyDescent="0.2">
      <c r="A5522" s="45" t="str">
        <f t="shared" si="345"/>
        <v>AugustWeekday23</v>
      </c>
      <c r="E5522" s="9">
        <v>2017</v>
      </c>
      <c r="F5522" s="9">
        <v>8</v>
      </c>
      <c r="G5522" s="9" t="s">
        <v>13</v>
      </c>
      <c r="H5522" s="9">
        <v>18</v>
      </c>
      <c r="I5522" s="24" t="s">
        <v>186</v>
      </c>
      <c r="J5522" s="25" t="str">
        <f t="shared" si="346"/>
        <v/>
      </c>
      <c r="K5522" s="25" t="str">
        <f t="shared" si="347"/>
        <v>Weekday</v>
      </c>
      <c r="L5522" s="25" t="s">
        <v>176</v>
      </c>
      <c r="M5522" s="9">
        <v>5519</v>
      </c>
      <c r="N5522" s="9">
        <v>23</v>
      </c>
      <c r="O5522" s="14">
        <f>INDEX('Load Shapes - Day Type'!G:G,MATCH('Load Shapes - 8760'!$A5522,'Load Shapes - Day Type'!$K:$K,0))</f>
        <v>9.6000000000000002E-2</v>
      </c>
      <c r="P5522" s="14">
        <f>INDEX('Load Shapes - Day Type'!H:H,MATCH('Load Shapes - 8760'!$A5522,'Load Shapes - Day Type'!$K:$K,0))</f>
        <v>7.6999999999999999E-2</v>
      </c>
      <c r="Q5522" s="15">
        <f>INDEX('Load Shapes - Day Type'!I:I,MATCH('Load Shapes - 8760'!$A5522,'Load Shapes - Day Type'!$K:$K,0))</f>
        <v>1.6633672687580014</v>
      </c>
      <c r="R5522" s="15">
        <f>INDEX('Load Shapes - Day Type'!J:J,MATCH('Load Shapes - 8760'!$A5522,'Load Shapes - Day Type'!$K:$K,0))</f>
        <v>0.15968325780076814</v>
      </c>
      <c r="S5522" s="47">
        <f t="shared" si="348"/>
        <v>9.8242985604332834E-5</v>
      </c>
    </row>
    <row r="5523" spans="1:19" x14ac:dyDescent="0.2">
      <c r="A5523" s="45" t="str">
        <f t="shared" si="345"/>
        <v>AugustWeekday24</v>
      </c>
      <c r="E5523" s="9">
        <v>2017</v>
      </c>
      <c r="F5523" s="9">
        <v>8</v>
      </c>
      <c r="G5523" s="9" t="s">
        <v>13</v>
      </c>
      <c r="H5523" s="9">
        <v>18</v>
      </c>
      <c r="I5523" s="24" t="s">
        <v>186</v>
      </c>
      <c r="J5523" s="25" t="str">
        <f t="shared" si="346"/>
        <v/>
      </c>
      <c r="K5523" s="25" t="str">
        <f t="shared" si="347"/>
        <v>Weekday</v>
      </c>
      <c r="L5523" s="25" t="s">
        <v>177</v>
      </c>
      <c r="M5523" s="9">
        <v>5520</v>
      </c>
      <c r="N5523" s="9">
        <v>24</v>
      </c>
      <c r="O5523" s="14">
        <f>INDEX('Load Shapes - Day Type'!G:G,MATCH('Load Shapes - 8760'!$A5523,'Load Shapes - Day Type'!$K:$K,0))</f>
        <v>5.5E-2</v>
      </c>
      <c r="P5523" s="14">
        <f>INDEX('Load Shapes - Day Type'!H:H,MATCH('Load Shapes - 8760'!$A5523,'Load Shapes - Day Type'!$K:$K,0))</f>
        <v>9.5000000000000001E-2</v>
      </c>
      <c r="Q5523" s="15">
        <f>INDEX('Load Shapes - Day Type'!I:I,MATCH('Load Shapes - 8760'!$A5523,'Load Shapes - Day Type'!$K:$K,0))</f>
        <v>1.6633672687580014</v>
      </c>
      <c r="R5523" s="15">
        <f>INDEX('Load Shapes - Day Type'!J:J,MATCH('Load Shapes - 8760'!$A5523,'Load Shapes - Day Type'!$K:$K,0))</f>
        <v>9.1485199781690077E-2</v>
      </c>
      <c r="S5523" s="47">
        <f t="shared" si="348"/>
        <v>5.6285043835815688E-5</v>
      </c>
    </row>
    <row r="5524" spans="1:19" x14ac:dyDescent="0.2">
      <c r="A5524" s="45" t="str">
        <f t="shared" si="345"/>
        <v>AugustWeekend/Holiday1</v>
      </c>
      <c r="E5524" s="9">
        <v>2017</v>
      </c>
      <c r="F5524" s="9">
        <v>8</v>
      </c>
      <c r="G5524" s="9" t="s">
        <v>13</v>
      </c>
      <c r="H5524" s="9">
        <v>19</v>
      </c>
      <c r="I5524" s="24" t="s">
        <v>187</v>
      </c>
      <c r="J5524" s="25" t="str">
        <f t="shared" si="346"/>
        <v/>
      </c>
      <c r="K5524" s="25" t="str">
        <f t="shared" si="347"/>
        <v>Weekend/Holiday</v>
      </c>
      <c r="L5524" s="25" t="s">
        <v>177</v>
      </c>
      <c r="M5524" s="9">
        <v>5521</v>
      </c>
      <c r="N5524" s="9">
        <v>1</v>
      </c>
      <c r="O5524" s="14">
        <f>INDEX('Load Shapes - Day Type'!G:G,MATCH('Load Shapes - 8760'!$A5524,'Load Shapes - Day Type'!$K:$K,0))</f>
        <v>4.1000000000000002E-2</v>
      </c>
      <c r="P5524" s="14">
        <f>INDEX('Load Shapes - Day Type'!H:H,MATCH('Load Shapes - 8760'!$A5524,'Load Shapes - Day Type'!$K:$K,0))</f>
        <v>0.23200000000000001</v>
      </c>
      <c r="Q5524" s="15">
        <f>INDEX('Load Shapes - Day Type'!I:I,MATCH('Load Shapes - 8760'!$A5524,'Load Shapes - Day Type'!$K:$K,0))</f>
        <v>1.6633672687580014</v>
      </c>
      <c r="R5524" s="15">
        <f>INDEX('Load Shapes - Day Type'!J:J,MATCH('Load Shapes - 8760'!$A5524,'Load Shapes - Day Type'!$K:$K,0))</f>
        <v>6.8198058019078064E-2</v>
      </c>
      <c r="S5524" s="47">
        <f t="shared" si="348"/>
        <v>4.1957941768517153E-5</v>
      </c>
    </row>
    <row r="5525" spans="1:19" x14ac:dyDescent="0.2">
      <c r="A5525" s="45" t="str">
        <f t="shared" si="345"/>
        <v>AugustWeekend/Holiday2</v>
      </c>
      <c r="E5525" s="9">
        <v>2017</v>
      </c>
      <c r="F5525" s="9">
        <v>8</v>
      </c>
      <c r="G5525" s="9" t="s">
        <v>13</v>
      </c>
      <c r="H5525" s="9">
        <v>19</v>
      </c>
      <c r="I5525" s="24" t="s">
        <v>187</v>
      </c>
      <c r="J5525" s="25" t="str">
        <f t="shared" si="346"/>
        <v/>
      </c>
      <c r="K5525" s="25" t="str">
        <f t="shared" si="347"/>
        <v>Weekend/Holiday</v>
      </c>
      <c r="L5525" s="25" t="s">
        <v>177</v>
      </c>
      <c r="M5525" s="9">
        <v>5522</v>
      </c>
      <c r="N5525" s="9">
        <v>2</v>
      </c>
      <c r="O5525" s="14">
        <f>INDEX('Load Shapes - Day Type'!G:G,MATCH('Load Shapes - 8760'!$A5525,'Load Shapes - Day Type'!$K:$K,0))</f>
        <v>3.1E-2</v>
      </c>
      <c r="P5525" s="14">
        <f>INDEX('Load Shapes - Day Type'!H:H,MATCH('Load Shapes - 8760'!$A5525,'Load Shapes - Day Type'!$K:$K,0))</f>
        <v>0.27600000000000002</v>
      </c>
      <c r="Q5525" s="15">
        <f>INDEX('Load Shapes - Day Type'!I:I,MATCH('Load Shapes - 8760'!$A5525,'Load Shapes - Day Type'!$K:$K,0))</f>
        <v>1.6633672687580014</v>
      </c>
      <c r="R5525" s="15">
        <f>INDEX('Load Shapes - Day Type'!J:J,MATCH('Load Shapes - 8760'!$A5525,'Load Shapes - Day Type'!$K:$K,0))</f>
        <v>5.1564385331498042E-2</v>
      </c>
      <c r="S5525" s="47">
        <f t="shared" si="348"/>
        <v>3.172429743473248E-5</v>
      </c>
    </row>
    <row r="5526" spans="1:19" x14ac:dyDescent="0.2">
      <c r="A5526" s="45" t="str">
        <f t="shared" si="345"/>
        <v>AugustWeekend/Holiday3</v>
      </c>
      <c r="E5526" s="9">
        <v>2017</v>
      </c>
      <c r="F5526" s="9">
        <v>8</v>
      </c>
      <c r="G5526" s="9" t="s">
        <v>13</v>
      </c>
      <c r="H5526" s="9">
        <v>19</v>
      </c>
      <c r="I5526" s="24" t="s">
        <v>187</v>
      </c>
      <c r="J5526" s="25" t="str">
        <f t="shared" si="346"/>
        <v/>
      </c>
      <c r="K5526" s="25" t="str">
        <f t="shared" si="347"/>
        <v>Weekend/Holiday</v>
      </c>
      <c r="L5526" s="25" t="s">
        <v>177</v>
      </c>
      <c r="M5526" s="9">
        <v>5523</v>
      </c>
      <c r="N5526" s="9">
        <v>3</v>
      </c>
      <c r="O5526" s="14">
        <f>INDEX('Load Shapes - Day Type'!G:G,MATCH('Load Shapes - 8760'!$A5526,'Load Shapes - Day Type'!$K:$K,0))</f>
        <v>2.8000000000000001E-2</v>
      </c>
      <c r="P5526" s="14">
        <f>INDEX('Load Shapes - Day Type'!H:H,MATCH('Load Shapes - 8760'!$A5526,'Load Shapes - Day Type'!$K:$K,0))</f>
        <v>0.30599999999999999</v>
      </c>
      <c r="Q5526" s="15">
        <f>INDEX('Load Shapes - Day Type'!I:I,MATCH('Load Shapes - 8760'!$A5526,'Load Shapes - Day Type'!$K:$K,0))</f>
        <v>1.6633672687580014</v>
      </c>
      <c r="R5526" s="15">
        <f>INDEX('Load Shapes - Day Type'!J:J,MATCH('Load Shapes - 8760'!$A5526,'Load Shapes - Day Type'!$K:$K,0))</f>
        <v>4.6574283525224039E-2</v>
      </c>
      <c r="S5526" s="47">
        <f t="shared" si="348"/>
        <v>2.8654204134597078E-5</v>
      </c>
    </row>
    <row r="5527" spans="1:19" x14ac:dyDescent="0.2">
      <c r="A5527" s="45" t="str">
        <f t="shared" si="345"/>
        <v>AugustWeekend/Holiday4</v>
      </c>
      <c r="E5527" s="9">
        <v>2017</v>
      </c>
      <c r="F5527" s="9">
        <v>8</v>
      </c>
      <c r="G5527" s="9" t="s">
        <v>13</v>
      </c>
      <c r="H5527" s="9">
        <v>19</v>
      </c>
      <c r="I5527" s="24" t="s">
        <v>187</v>
      </c>
      <c r="J5527" s="25" t="str">
        <f t="shared" si="346"/>
        <v/>
      </c>
      <c r="K5527" s="25" t="str">
        <f t="shared" si="347"/>
        <v>Weekend/Holiday</v>
      </c>
      <c r="L5527" s="25" t="s">
        <v>177</v>
      </c>
      <c r="M5527" s="9">
        <v>5524</v>
      </c>
      <c r="N5527" s="9">
        <v>4</v>
      </c>
      <c r="O5527" s="14">
        <f>INDEX('Load Shapes - Day Type'!G:G,MATCH('Load Shapes - 8760'!$A5527,'Load Shapes - Day Type'!$K:$K,0))</f>
        <v>2.5999999999999999E-2</v>
      </c>
      <c r="P5527" s="14">
        <f>INDEX('Load Shapes - Day Type'!H:H,MATCH('Load Shapes - 8760'!$A5527,'Load Shapes - Day Type'!$K:$K,0))</f>
        <v>0.311</v>
      </c>
      <c r="Q5527" s="15">
        <f>INDEX('Load Shapes - Day Type'!I:I,MATCH('Load Shapes - 8760'!$A5527,'Load Shapes - Day Type'!$K:$K,0))</f>
        <v>1.6633672687580014</v>
      </c>
      <c r="R5527" s="15">
        <f>INDEX('Load Shapes - Day Type'!J:J,MATCH('Load Shapes - 8760'!$A5527,'Load Shapes - Day Type'!$K:$K,0))</f>
        <v>4.3247548987708037E-2</v>
      </c>
      <c r="S5527" s="47">
        <f t="shared" si="348"/>
        <v>2.6607475267840143E-5</v>
      </c>
    </row>
    <row r="5528" spans="1:19" x14ac:dyDescent="0.2">
      <c r="A5528" s="45" t="str">
        <f t="shared" si="345"/>
        <v>AugustWeekend/Holiday5</v>
      </c>
      <c r="E5528" s="9">
        <v>2017</v>
      </c>
      <c r="F5528" s="9">
        <v>8</v>
      </c>
      <c r="G5528" s="9" t="s">
        <v>13</v>
      </c>
      <c r="H5528" s="9">
        <v>19</v>
      </c>
      <c r="I5528" s="24" t="s">
        <v>187</v>
      </c>
      <c r="J5528" s="25" t="str">
        <f t="shared" si="346"/>
        <v/>
      </c>
      <c r="K5528" s="25" t="str">
        <f t="shared" si="347"/>
        <v>Weekend/Holiday</v>
      </c>
      <c r="L5528" s="25" t="s">
        <v>177</v>
      </c>
      <c r="M5528" s="9">
        <v>5525</v>
      </c>
      <c r="N5528" s="9">
        <v>5</v>
      </c>
      <c r="O5528" s="14">
        <f>INDEX('Load Shapes - Day Type'!G:G,MATCH('Load Shapes - 8760'!$A5528,'Load Shapes - Day Type'!$K:$K,0))</f>
        <v>2.5000000000000001E-2</v>
      </c>
      <c r="P5528" s="14">
        <f>INDEX('Load Shapes - Day Type'!H:H,MATCH('Load Shapes - 8760'!$A5528,'Load Shapes - Day Type'!$K:$K,0))</f>
        <v>0.31900000000000001</v>
      </c>
      <c r="Q5528" s="15">
        <f>INDEX('Load Shapes - Day Type'!I:I,MATCH('Load Shapes - 8760'!$A5528,'Load Shapes - Day Type'!$K:$K,0))</f>
        <v>1.6633672687580014</v>
      </c>
      <c r="R5528" s="15">
        <f>INDEX('Load Shapes - Day Type'!J:J,MATCH('Load Shapes - 8760'!$A5528,'Load Shapes - Day Type'!$K:$K,0))</f>
        <v>4.1584181718950036E-2</v>
      </c>
      <c r="S5528" s="47">
        <f t="shared" si="348"/>
        <v>2.5584110834461679E-5</v>
      </c>
    </row>
    <row r="5529" spans="1:19" x14ac:dyDescent="0.2">
      <c r="A5529" s="45" t="str">
        <f t="shared" si="345"/>
        <v>AugustWeekend/Holiday6</v>
      </c>
      <c r="E5529" s="9">
        <v>2017</v>
      </c>
      <c r="F5529" s="9">
        <v>8</v>
      </c>
      <c r="G5529" s="9" t="s">
        <v>13</v>
      </c>
      <c r="H5529" s="9">
        <v>19</v>
      </c>
      <c r="I5529" s="24" t="s">
        <v>187</v>
      </c>
      <c r="J5529" s="25" t="str">
        <f t="shared" si="346"/>
        <v/>
      </c>
      <c r="K5529" s="25" t="str">
        <f t="shared" si="347"/>
        <v>Weekend/Holiday</v>
      </c>
      <c r="L5529" s="25" t="s">
        <v>177</v>
      </c>
      <c r="M5529" s="9">
        <v>5526</v>
      </c>
      <c r="N5529" s="9">
        <v>6</v>
      </c>
      <c r="O5529" s="14">
        <f>INDEX('Load Shapes - Day Type'!G:G,MATCH('Load Shapes - 8760'!$A5529,'Load Shapes - Day Type'!$K:$K,0))</f>
        <v>0.04</v>
      </c>
      <c r="P5529" s="14">
        <f>INDEX('Load Shapes - Day Type'!H:H,MATCH('Load Shapes - 8760'!$A5529,'Load Shapes - Day Type'!$K:$K,0))</f>
        <v>0.249</v>
      </c>
      <c r="Q5529" s="15">
        <f>INDEX('Load Shapes - Day Type'!I:I,MATCH('Load Shapes - 8760'!$A5529,'Load Shapes - Day Type'!$K:$K,0))</f>
        <v>1.6633672687580014</v>
      </c>
      <c r="R5529" s="15">
        <f>INDEX('Load Shapes - Day Type'!J:J,MATCH('Load Shapes - 8760'!$A5529,'Load Shapes - Day Type'!$K:$K,0))</f>
        <v>6.6534690750320064E-2</v>
      </c>
      <c r="S5529" s="47">
        <f t="shared" si="348"/>
        <v>4.0934577335138685E-5</v>
      </c>
    </row>
    <row r="5530" spans="1:19" x14ac:dyDescent="0.2">
      <c r="A5530" s="45" t="str">
        <f t="shared" si="345"/>
        <v>AugustWeekend/Holiday7</v>
      </c>
      <c r="E5530" s="9">
        <v>2017</v>
      </c>
      <c r="F5530" s="9">
        <v>8</v>
      </c>
      <c r="G5530" s="9" t="s">
        <v>13</v>
      </c>
      <c r="H5530" s="9">
        <v>19</v>
      </c>
      <c r="I5530" s="24" t="s">
        <v>187</v>
      </c>
      <c r="J5530" s="25" t="str">
        <f t="shared" si="346"/>
        <v/>
      </c>
      <c r="K5530" s="25" t="str">
        <f t="shared" si="347"/>
        <v>Weekend/Holiday</v>
      </c>
      <c r="L5530" s="25" t="s">
        <v>177</v>
      </c>
      <c r="M5530" s="9">
        <v>5527</v>
      </c>
      <c r="N5530" s="9">
        <v>7</v>
      </c>
      <c r="O5530" s="14">
        <f>INDEX('Load Shapes - Day Type'!G:G,MATCH('Load Shapes - 8760'!$A5530,'Load Shapes - Day Type'!$K:$K,0))</f>
        <v>6.3E-2</v>
      </c>
      <c r="P5530" s="14">
        <f>INDEX('Load Shapes - Day Type'!H:H,MATCH('Load Shapes - 8760'!$A5530,'Load Shapes - Day Type'!$K:$K,0))</f>
        <v>0.20300000000000001</v>
      </c>
      <c r="Q5530" s="15">
        <f>INDEX('Load Shapes - Day Type'!I:I,MATCH('Load Shapes - 8760'!$A5530,'Load Shapes - Day Type'!$K:$K,0))</f>
        <v>1.6633672687580014</v>
      </c>
      <c r="R5530" s="15">
        <f>INDEX('Load Shapes - Day Type'!J:J,MATCH('Load Shapes - 8760'!$A5530,'Load Shapes - Day Type'!$K:$K,0))</f>
        <v>0.1047921379317541</v>
      </c>
      <c r="S5530" s="47">
        <f t="shared" si="348"/>
        <v>6.447195930284342E-5</v>
      </c>
    </row>
    <row r="5531" spans="1:19" x14ac:dyDescent="0.2">
      <c r="A5531" s="45" t="str">
        <f t="shared" si="345"/>
        <v>AugustWeekend/Holiday8</v>
      </c>
      <c r="E5531" s="9">
        <v>2017</v>
      </c>
      <c r="F5531" s="9">
        <v>8</v>
      </c>
      <c r="G5531" s="9" t="s">
        <v>13</v>
      </c>
      <c r="H5531" s="9">
        <v>19</v>
      </c>
      <c r="I5531" s="24" t="s">
        <v>187</v>
      </c>
      <c r="J5531" s="25" t="str">
        <f t="shared" si="346"/>
        <v/>
      </c>
      <c r="K5531" s="25" t="str">
        <f t="shared" si="347"/>
        <v>Weekend/Holiday</v>
      </c>
      <c r="L5531" s="25" t="s">
        <v>177</v>
      </c>
      <c r="M5531" s="9">
        <v>5528</v>
      </c>
      <c r="N5531" s="9">
        <v>8</v>
      </c>
      <c r="O5531" s="14">
        <f>INDEX('Load Shapes - Day Type'!G:G,MATCH('Load Shapes - 8760'!$A5531,'Load Shapes - Day Type'!$K:$K,0))</f>
        <v>0.104</v>
      </c>
      <c r="P5531" s="14">
        <f>INDEX('Load Shapes - Day Type'!H:H,MATCH('Load Shapes - 8760'!$A5531,'Load Shapes - Day Type'!$K:$K,0))</f>
        <v>0.16400000000000001</v>
      </c>
      <c r="Q5531" s="15">
        <f>INDEX('Load Shapes - Day Type'!I:I,MATCH('Load Shapes - 8760'!$A5531,'Load Shapes - Day Type'!$K:$K,0))</f>
        <v>1.6633672687580014</v>
      </c>
      <c r="R5531" s="15">
        <f>INDEX('Load Shapes - Day Type'!J:J,MATCH('Load Shapes - 8760'!$A5531,'Load Shapes - Day Type'!$K:$K,0))</f>
        <v>0.17299019595083215</v>
      </c>
      <c r="S5531" s="47">
        <f t="shared" si="348"/>
        <v>1.0642990107136057E-4</v>
      </c>
    </row>
    <row r="5532" spans="1:19" x14ac:dyDescent="0.2">
      <c r="A5532" s="45" t="str">
        <f t="shared" si="345"/>
        <v>AugustWeekend/Holiday9</v>
      </c>
      <c r="E5532" s="9">
        <v>2017</v>
      </c>
      <c r="F5532" s="9">
        <v>8</v>
      </c>
      <c r="G5532" s="9" t="s">
        <v>13</v>
      </c>
      <c r="H5532" s="9">
        <v>19</v>
      </c>
      <c r="I5532" s="24" t="s">
        <v>187</v>
      </c>
      <c r="J5532" s="25" t="str">
        <f t="shared" si="346"/>
        <v/>
      </c>
      <c r="K5532" s="25" t="str">
        <f t="shared" si="347"/>
        <v>Weekend/Holiday</v>
      </c>
      <c r="L5532" s="25" t="s">
        <v>177</v>
      </c>
      <c r="M5532" s="9">
        <v>5529</v>
      </c>
      <c r="N5532" s="9">
        <v>9</v>
      </c>
      <c r="O5532" s="14">
        <f>INDEX('Load Shapes - Day Type'!G:G,MATCH('Load Shapes - 8760'!$A5532,'Load Shapes - Day Type'!$K:$K,0))</f>
        <v>0.127</v>
      </c>
      <c r="P5532" s="14">
        <f>INDEX('Load Shapes - Day Type'!H:H,MATCH('Load Shapes - 8760'!$A5532,'Load Shapes - Day Type'!$K:$K,0))</f>
        <v>0.14599999999999999</v>
      </c>
      <c r="Q5532" s="15">
        <f>INDEX('Load Shapes - Day Type'!I:I,MATCH('Load Shapes - 8760'!$A5532,'Load Shapes - Day Type'!$K:$K,0))</f>
        <v>1.6633672687580014</v>
      </c>
      <c r="R5532" s="15">
        <f>INDEX('Load Shapes - Day Type'!J:J,MATCH('Load Shapes - 8760'!$A5532,'Load Shapes - Day Type'!$K:$K,0))</f>
        <v>0.21124764313226618</v>
      </c>
      <c r="S5532" s="47">
        <f t="shared" si="348"/>
        <v>1.2996728303906531E-4</v>
      </c>
    </row>
    <row r="5533" spans="1:19" x14ac:dyDescent="0.2">
      <c r="A5533" s="45" t="str">
        <f t="shared" si="345"/>
        <v>AugustWeekend/Holiday10</v>
      </c>
      <c r="E5533" s="9">
        <v>2017</v>
      </c>
      <c r="F5533" s="9">
        <v>8</v>
      </c>
      <c r="G5533" s="9" t="s">
        <v>13</v>
      </c>
      <c r="H5533" s="9">
        <v>19</v>
      </c>
      <c r="I5533" s="24" t="s">
        <v>187</v>
      </c>
      <c r="J5533" s="25" t="str">
        <f t="shared" si="346"/>
        <v/>
      </c>
      <c r="K5533" s="25" t="str">
        <f t="shared" si="347"/>
        <v>Weekend/Holiday</v>
      </c>
      <c r="L5533" s="25" t="s">
        <v>177</v>
      </c>
      <c r="M5533" s="9">
        <v>5530</v>
      </c>
      <c r="N5533" s="9">
        <v>10</v>
      </c>
      <c r="O5533" s="14">
        <f>INDEX('Load Shapes - Day Type'!G:G,MATCH('Load Shapes - 8760'!$A5533,'Load Shapes - Day Type'!$K:$K,0))</f>
        <v>0.14000000000000001</v>
      </c>
      <c r="P5533" s="14">
        <f>INDEX('Load Shapes - Day Type'!H:H,MATCH('Load Shapes - 8760'!$A5533,'Load Shapes - Day Type'!$K:$K,0))</f>
        <v>0.13900000000000001</v>
      </c>
      <c r="Q5533" s="15">
        <f>INDEX('Load Shapes - Day Type'!I:I,MATCH('Load Shapes - 8760'!$A5533,'Load Shapes - Day Type'!$K:$K,0))</f>
        <v>1.6633672687580014</v>
      </c>
      <c r="R5533" s="15">
        <f>INDEX('Load Shapes - Day Type'!J:J,MATCH('Load Shapes - 8760'!$A5533,'Load Shapes - Day Type'!$K:$K,0))</f>
        <v>0.23287141762612024</v>
      </c>
      <c r="S5533" s="47">
        <f t="shared" si="348"/>
        <v>1.432710206729854E-4</v>
      </c>
    </row>
    <row r="5534" spans="1:19" x14ac:dyDescent="0.2">
      <c r="A5534" s="45" t="str">
        <f t="shared" si="345"/>
        <v>AugustWeekend/Holiday11</v>
      </c>
      <c r="E5534" s="9">
        <v>2017</v>
      </c>
      <c r="F5534" s="9">
        <v>8</v>
      </c>
      <c r="G5534" s="9" t="s">
        <v>13</v>
      </c>
      <c r="H5534" s="9">
        <v>19</v>
      </c>
      <c r="I5534" s="24" t="s">
        <v>187</v>
      </c>
      <c r="J5534" s="25" t="str">
        <f t="shared" si="346"/>
        <v/>
      </c>
      <c r="K5534" s="25" t="str">
        <f t="shared" si="347"/>
        <v>Weekend/Holiday</v>
      </c>
      <c r="L5534" s="25" t="s">
        <v>177</v>
      </c>
      <c r="M5534" s="9">
        <v>5531</v>
      </c>
      <c r="N5534" s="9">
        <v>11</v>
      </c>
      <c r="O5534" s="14">
        <f>INDEX('Load Shapes - Day Type'!G:G,MATCH('Load Shapes - 8760'!$A5534,'Load Shapes - Day Type'!$K:$K,0))</f>
        <v>0.14000000000000001</v>
      </c>
      <c r="P5534" s="14">
        <f>INDEX('Load Shapes - Day Type'!H:H,MATCH('Load Shapes - 8760'!$A5534,'Load Shapes - Day Type'!$K:$K,0))</f>
        <v>0.14099999999999999</v>
      </c>
      <c r="Q5534" s="15">
        <f>INDEX('Load Shapes - Day Type'!I:I,MATCH('Load Shapes - 8760'!$A5534,'Load Shapes - Day Type'!$K:$K,0))</f>
        <v>1.6633672687580014</v>
      </c>
      <c r="R5534" s="15">
        <f>INDEX('Load Shapes - Day Type'!J:J,MATCH('Load Shapes - 8760'!$A5534,'Load Shapes - Day Type'!$K:$K,0))</f>
        <v>0.23287141762612024</v>
      </c>
      <c r="S5534" s="47">
        <f t="shared" si="348"/>
        <v>1.432710206729854E-4</v>
      </c>
    </row>
    <row r="5535" spans="1:19" x14ac:dyDescent="0.2">
      <c r="A5535" s="45" t="str">
        <f t="shared" si="345"/>
        <v>AugustWeekend/Holiday12</v>
      </c>
      <c r="E5535" s="9">
        <v>2017</v>
      </c>
      <c r="F5535" s="9">
        <v>8</v>
      </c>
      <c r="G5535" s="9" t="s">
        <v>13</v>
      </c>
      <c r="H5535" s="9">
        <v>19</v>
      </c>
      <c r="I5535" s="24" t="s">
        <v>187</v>
      </c>
      <c r="J5535" s="25" t="str">
        <f t="shared" si="346"/>
        <v/>
      </c>
      <c r="K5535" s="25" t="str">
        <f t="shared" si="347"/>
        <v>Weekend/Holiday</v>
      </c>
      <c r="L5535" s="25" t="s">
        <v>177</v>
      </c>
      <c r="M5535" s="9">
        <v>5532</v>
      </c>
      <c r="N5535" s="9">
        <v>12</v>
      </c>
      <c r="O5535" s="14">
        <f>INDEX('Load Shapes - Day Type'!G:G,MATCH('Load Shapes - 8760'!$A5535,'Load Shapes - Day Type'!$K:$K,0))</f>
        <v>0.13600000000000001</v>
      </c>
      <c r="P5535" s="14">
        <f>INDEX('Load Shapes - Day Type'!H:H,MATCH('Load Shapes - 8760'!$A5535,'Load Shapes - Day Type'!$K:$K,0))</f>
        <v>0.14399999999999999</v>
      </c>
      <c r="Q5535" s="15">
        <f>INDEX('Load Shapes - Day Type'!I:I,MATCH('Load Shapes - 8760'!$A5535,'Load Shapes - Day Type'!$K:$K,0))</f>
        <v>1.6633672687580014</v>
      </c>
      <c r="R5535" s="15">
        <f>INDEX('Load Shapes - Day Type'!J:J,MATCH('Load Shapes - 8760'!$A5535,'Load Shapes - Day Type'!$K:$K,0))</f>
        <v>0.2262179485510882</v>
      </c>
      <c r="S5535" s="47">
        <f t="shared" si="348"/>
        <v>1.3917756293947153E-4</v>
      </c>
    </row>
    <row r="5536" spans="1:19" x14ac:dyDescent="0.2">
      <c r="A5536" s="45" t="str">
        <f t="shared" si="345"/>
        <v>AugustWeekend/Holiday13</v>
      </c>
      <c r="E5536" s="9">
        <v>2017</v>
      </c>
      <c r="F5536" s="9">
        <v>8</v>
      </c>
      <c r="G5536" s="9" t="s">
        <v>13</v>
      </c>
      <c r="H5536" s="9">
        <v>19</v>
      </c>
      <c r="I5536" s="24" t="s">
        <v>187</v>
      </c>
      <c r="J5536" s="25" t="str">
        <f t="shared" si="346"/>
        <v/>
      </c>
      <c r="K5536" s="25" t="str">
        <f t="shared" si="347"/>
        <v>Weekend/Holiday</v>
      </c>
      <c r="L5536" s="25" t="s">
        <v>177</v>
      </c>
      <c r="M5536" s="9">
        <v>5533</v>
      </c>
      <c r="N5536" s="9">
        <v>13</v>
      </c>
      <c r="O5536" s="14">
        <f>INDEX('Load Shapes - Day Type'!G:G,MATCH('Load Shapes - 8760'!$A5536,'Load Shapes - Day Type'!$K:$K,0))</f>
        <v>0.13900000000000001</v>
      </c>
      <c r="P5536" s="14">
        <f>INDEX('Load Shapes - Day Type'!H:H,MATCH('Load Shapes - 8760'!$A5536,'Load Shapes - Day Type'!$K:$K,0))</f>
        <v>0.14099999999999999</v>
      </c>
      <c r="Q5536" s="15">
        <f>INDEX('Load Shapes - Day Type'!I:I,MATCH('Load Shapes - 8760'!$A5536,'Load Shapes - Day Type'!$K:$K,0))</f>
        <v>1.6633672687580014</v>
      </c>
      <c r="R5536" s="15">
        <f>INDEX('Load Shapes - Day Type'!J:J,MATCH('Load Shapes - 8760'!$A5536,'Load Shapes - Day Type'!$K:$K,0))</f>
        <v>0.23120805035736222</v>
      </c>
      <c r="S5536" s="47">
        <f t="shared" si="348"/>
        <v>1.4224765623960692E-4</v>
      </c>
    </row>
    <row r="5537" spans="1:19" x14ac:dyDescent="0.2">
      <c r="A5537" s="45" t="str">
        <f t="shared" si="345"/>
        <v>AugustWeekend/Holiday14</v>
      </c>
      <c r="E5537" s="9">
        <v>2017</v>
      </c>
      <c r="F5537" s="9">
        <v>8</v>
      </c>
      <c r="G5537" s="9" t="s">
        <v>13</v>
      </c>
      <c r="H5537" s="9">
        <v>19</v>
      </c>
      <c r="I5537" s="24" t="s">
        <v>187</v>
      </c>
      <c r="J5537" s="25" t="str">
        <f t="shared" si="346"/>
        <v/>
      </c>
      <c r="K5537" s="25" t="str">
        <f t="shared" si="347"/>
        <v>Weekend/Holiday</v>
      </c>
      <c r="L5537" s="25" t="s">
        <v>177</v>
      </c>
      <c r="M5537" s="9">
        <v>5534</v>
      </c>
      <c r="N5537" s="9">
        <v>14</v>
      </c>
      <c r="O5537" s="14">
        <f>INDEX('Load Shapes - Day Type'!G:G,MATCH('Load Shapes - 8760'!$A5537,'Load Shapes - Day Type'!$K:$K,0))</f>
        <v>0.14000000000000001</v>
      </c>
      <c r="P5537" s="14">
        <f>INDEX('Load Shapes - Day Type'!H:H,MATCH('Load Shapes - 8760'!$A5537,'Load Shapes - Day Type'!$K:$K,0))</f>
        <v>0.13900000000000001</v>
      </c>
      <c r="Q5537" s="15">
        <f>INDEX('Load Shapes - Day Type'!I:I,MATCH('Load Shapes - 8760'!$A5537,'Load Shapes - Day Type'!$K:$K,0))</f>
        <v>1.6633672687580014</v>
      </c>
      <c r="R5537" s="15">
        <f>INDEX('Load Shapes - Day Type'!J:J,MATCH('Load Shapes - 8760'!$A5537,'Load Shapes - Day Type'!$K:$K,0))</f>
        <v>0.23287141762612024</v>
      </c>
      <c r="S5537" s="47">
        <f t="shared" si="348"/>
        <v>1.432710206729854E-4</v>
      </c>
    </row>
    <row r="5538" spans="1:19" x14ac:dyDescent="0.2">
      <c r="A5538" s="45" t="str">
        <f t="shared" si="345"/>
        <v>AugustWeekend/Holiday15</v>
      </c>
      <c r="E5538" s="9">
        <v>2017</v>
      </c>
      <c r="F5538" s="9">
        <v>8</v>
      </c>
      <c r="G5538" s="9" t="s">
        <v>13</v>
      </c>
      <c r="H5538" s="9">
        <v>19</v>
      </c>
      <c r="I5538" s="24" t="s">
        <v>187</v>
      </c>
      <c r="J5538" s="25" t="str">
        <f t="shared" si="346"/>
        <v/>
      </c>
      <c r="K5538" s="25" t="str">
        <f t="shared" si="347"/>
        <v>Weekend/Holiday</v>
      </c>
      <c r="L5538" s="25" t="s">
        <v>177</v>
      </c>
      <c r="M5538" s="9">
        <v>5535</v>
      </c>
      <c r="N5538" s="9">
        <v>15</v>
      </c>
      <c r="O5538" s="14">
        <f>INDEX('Load Shapes - Day Type'!G:G,MATCH('Load Shapes - 8760'!$A5538,'Load Shapes - Day Type'!$K:$K,0))</f>
        <v>0.13300000000000001</v>
      </c>
      <c r="P5538" s="14">
        <f>INDEX('Load Shapes - Day Type'!H:H,MATCH('Load Shapes - 8760'!$A5538,'Load Shapes - Day Type'!$K:$K,0))</f>
        <v>0.14000000000000001</v>
      </c>
      <c r="Q5538" s="15">
        <f>INDEX('Load Shapes - Day Type'!I:I,MATCH('Load Shapes - 8760'!$A5538,'Load Shapes - Day Type'!$K:$K,0))</f>
        <v>1.6633672687580014</v>
      </c>
      <c r="R5538" s="15">
        <f>INDEX('Load Shapes - Day Type'!J:J,MATCH('Load Shapes - 8760'!$A5538,'Load Shapes - Day Type'!$K:$K,0))</f>
        <v>0.22122784674481422</v>
      </c>
      <c r="S5538" s="47">
        <f t="shared" si="348"/>
        <v>1.3610746963933613E-4</v>
      </c>
    </row>
    <row r="5539" spans="1:19" x14ac:dyDescent="0.2">
      <c r="A5539" s="45" t="str">
        <f t="shared" si="345"/>
        <v>AugustWeekend/Holiday16</v>
      </c>
      <c r="E5539" s="9">
        <v>2017</v>
      </c>
      <c r="F5539" s="9">
        <v>8</v>
      </c>
      <c r="G5539" s="9" t="s">
        <v>13</v>
      </c>
      <c r="H5539" s="9">
        <v>19</v>
      </c>
      <c r="I5539" s="24" t="s">
        <v>187</v>
      </c>
      <c r="J5539" s="25" t="str">
        <f t="shared" si="346"/>
        <v/>
      </c>
      <c r="K5539" s="25" t="str">
        <f t="shared" si="347"/>
        <v>Weekend/Holiday</v>
      </c>
      <c r="L5539" s="25" t="s">
        <v>177</v>
      </c>
      <c r="M5539" s="9">
        <v>5536</v>
      </c>
      <c r="N5539" s="9">
        <v>16</v>
      </c>
      <c r="O5539" s="14">
        <f>INDEX('Load Shapes - Day Type'!G:G,MATCH('Load Shapes - 8760'!$A5539,'Load Shapes - Day Type'!$K:$K,0))</f>
        <v>0.127</v>
      </c>
      <c r="P5539" s="14">
        <f>INDEX('Load Shapes - Day Type'!H:H,MATCH('Load Shapes - 8760'!$A5539,'Load Shapes - Day Type'!$K:$K,0))</f>
        <v>0.14899999999999999</v>
      </c>
      <c r="Q5539" s="15">
        <f>INDEX('Load Shapes - Day Type'!I:I,MATCH('Load Shapes - 8760'!$A5539,'Load Shapes - Day Type'!$K:$K,0))</f>
        <v>1.6633672687580014</v>
      </c>
      <c r="R5539" s="15">
        <f>INDEX('Load Shapes - Day Type'!J:J,MATCH('Load Shapes - 8760'!$A5539,'Load Shapes - Day Type'!$K:$K,0))</f>
        <v>0.21124764313226618</v>
      </c>
      <c r="S5539" s="47">
        <f t="shared" si="348"/>
        <v>1.2996728303906531E-4</v>
      </c>
    </row>
    <row r="5540" spans="1:19" x14ac:dyDescent="0.2">
      <c r="A5540" s="45" t="str">
        <f t="shared" si="345"/>
        <v>AugustWeekend/Holiday17</v>
      </c>
      <c r="E5540" s="9">
        <v>2017</v>
      </c>
      <c r="F5540" s="9">
        <v>8</v>
      </c>
      <c r="G5540" s="9" t="s">
        <v>13</v>
      </c>
      <c r="H5540" s="9">
        <v>19</v>
      </c>
      <c r="I5540" s="24" t="s">
        <v>187</v>
      </c>
      <c r="J5540" s="25" t="str">
        <f t="shared" si="346"/>
        <v/>
      </c>
      <c r="K5540" s="25" t="str">
        <f t="shared" si="347"/>
        <v>Weekend/Holiday</v>
      </c>
      <c r="L5540" s="25" t="s">
        <v>177</v>
      </c>
      <c r="M5540" s="9">
        <v>5537</v>
      </c>
      <c r="N5540" s="9">
        <v>17</v>
      </c>
      <c r="O5540" s="14">
        <f>INDEX('Load Shapes - Day Type'!G:G,MATCH('Load Shapes - 8760'!$A5540,'Load Shapes - Day Type'!$K:$K,0))</f>
        <v>0.112</v>
      </c>
      <c r="P5540" s="14">
        <f>INDEX('Load Shapes - Day Type'!H:H,MATCH('Load Shapes - 8760'!$A5540,'Load Shapes - Day Type'!$K:$K,0))</f>
        <v>0.157</v>
      </c>
      <c r="Q5540" s="15">
        <f>INDEX('Load Shapes - Day Type'!I:I,MATCH('Load Shapes - 8760'!$A5540,'Load Shapes - Day Type'!$K:$K,0))</f>
        <v>1.6633672687580014</v>
      </c>
      <c r="R5540" s="15">
        <f>INDEX('Load Shapes - Day Type'!J:J,MATCH('Load Shapes - 8760'!$A5540,'Load Shapes - Day Type'!$K:$K,0))</f>
        <v>0.18629713410089616</v>
      </c>
      <c r="S5540" s="47">
        <f t="shared" si="348"/>
        <v>1.1461681653838831E-4</v>
      </c>
    </row>
    <row r="5541" spans="1:19" x14ac:dyDescent="0.2">
      <c r="A5541" s="45" t="str">
        <f t="shared" si="345"/>
        <v>AugustWeekend/Holiday18</v>
      </c>
      <c r="E5541" s="9">
        <v>2017</v>
      </c>
      <c r="F5541" s="9">
        <v>8</v>
      </c>
      <c r="G5541" s="9" t="s">
        <v>13</v>
      </c>
      <c r="H5541" s="9">
        <v>19</v>
      </c>
      <c r="I5541" s="24" t="s">
        <v>187</v>
      </c>
      <c r="J5541" s="25" t="str">
        <f t="shared" si="346"/>
        <v/>
      </c>
      <c r="K5541" s="25" t="str">
        <f t="shared" si="347"/>
        <v>Weekend/Holiday</v>
      </c>
      <c r="L5541" s="25" t="s">
        <v>177</v>
      </c>
      <c r="M5541" s="9">
        <v>5538</v>
      </c>
      <c r="N5541" s="9">
        <v>18</v>
      </c>
      <c r="O5541" s="14">
        <f>INDEX('Load Shapes - Day Type'!G:G,MATCH('Load Shapes - 8760'!$A5541,'Load Shapes - Day Type'!$K:$K,0))</f>
        <v>0.115</v>
      </c>
      <c r="P5541" s="14">
        <f>INDEX('Load Shapes - Day Type'!H:H,MATCH('Load Shapes - 8760'!$A5541,'Load Shapes - Day Type'!$K:$K,0))</f>
        <v>0.156</v>
      </c>
      <c r="Q5541" s="15">
        <f>INDEX('Load Shapes - Day Type'!I:I,MATCH('Load Shapes - 8760'!$A5541,'Load Shapes - Day Type'!$K:$K,0))</f>
        <v>1.6633672687580014</v>
      </c>
      <c r="R5541" s="15">
        <f>INDEX('Load Shapes - Day Type'!J:J,MATCH('Load Shapes - 8760'!$A5541,'Load Shapes - Day Type'!$K:$K,0))</f>
        <v>0.19128723590717017</v>
      </c>
      <c r="S5541" s="47">
        <f t="shared" si="348"/>
        <v>1.1768690983852372E-4</v>
      </c>
    </row>
    <row r="5542" spans="1:19" x14ac:dyDescent="0.2">
      <c r="A5542" s="45" t="str">
        <f t="shared" si="345"/>
        <v>AugustWeekend/Holiday19</v>
      </c>
      <c r="E5542" s="9">
        <v>2017</v>
      </c>
      <c r="F5542" s="9">
        <v>8</v>
      </c>
      <c r="G5542" s="9" t="s">
        <v>13</v>
      </c>
      <c r="H5542" s="9">
        <v>19</v>
      </c>
      <c r="I5542" s="24" t="s">
        <v>187</v>
      </c>
      <c r="J5542" s="25" t="str">
        <f t="shared" si="346"/>
        <v/>
      </c>
      <c r="K5542" s="25" t="str">
        <f t="shared" si="347"/>
        <v>Weekend/Holiday</v>
      </c>
      <c r="L5542" s="25" t="s">
        <v>177</v>
      </c>
      <c r="M5542" s="9">
        <v>5539</v>
      </c>
      <c r="N5542" s="9">
        <v>19</v>
      </c>
      <c r="O5542" s="14">
        <f>INDEX('Load Shapes - Day Type'!G:G,MATCH('Load Shapes - 8760'!$A5542,'Load Shapes - Day Type'!$K:$K,0))</f>
        <v>0.12</v>
      </c>
      <c r="P5542" s="14">
        <f>INDEX('Load Shapes - Day Type'!H:H,MATCH('Load Shapes - 8760'!$A5542,'Load Shapes - Day Type'!$K:$K,0))</f>
        <v>0.158</v>
      </c>
      <c r="Q5542" s="15">
        <f>INDEX('Load Shapes - Day Type'!I:I,MATCH('Load Shapes - 8760'!$A5542,'Load Shapes - Day Type'!$K:$K,0))</f>
        <v>1.6633672687580014</v>
      </c>
      <c r="R5542" s="15">
        <f>INDEX('Load Shapes - Day Type'!J:J,MATCH('Load Shapes - 8760'!$A5542,'Load Shapes - Day Type'!$K:$K,0))</f>
        <v>0.19960407225096016</v>
      </c>
      <c r="S5542" s="47">
        <f t="shared" si="348"/>
        <v>1.2280373200541605E-4</v>
      </c>
    </row>
    <row r="5543" spans="1:19" x14ac:dyDescent="0.2">
      <c r="A5543" s="45" t="str">
        <f t="shared" si="345"/>
        <v>AugustWeekend/Holiday20</v>
      </c>
      <c r="E5543" s="9">
        <v>2017</v>
      </c>
      <c r="F5543" s="9">
        <v>8</v>
      </c>
      <c r="G5543" s="9" t="s">
        <v>13</v>
      </c>
      <c r="H5543" s="9">
        <v>19</v>
      </c>
      <c r="I5543" s="24" t="s">
        <v>187</v>
      </c>
      <c r="J5543" s="25" t="str">
        <f t="shared" si="346"/>
        <v/>
      </c>
      <c r="K5543" s="25" t="str">
        <f t="shared" si="347"/>
        <v>Weekend/Holiday</v>
      </c>
      <c r="L5543" s="25" t="s">
        <v>177</v>
      </c>
      <c r="M5543" s="9">
        <v>5540</v>
      </c>
      <c r="N5543" s="9">
        <v>20</v>
      </c>
      <c r="O5543" s="14">
        <f>INDEX('Load Shapes - Day Type'!G:G,MATCH('Load Shapes - 8760'!$A5543,'Load Shapes - Day Type'!$K:$K,0))</f>
        <v>0.14099999999999999</v>
      </c>
      <c r="P5543" s="14">
        <f>INDEX('Load Shapes - Day Type'!H:H,MATCH('Load Shapes - 8760'!$A5543,'Load Shapes - Day Type'!$K:$K,0))</f>
        <v>0.13900000000000001</v>
      </c>
      <c r="Q5543" s="15">
        <f>INDEX('Load Shapes - Day Type'!I:I,MATCH('Load Shapes - 8760'!$A5543,'Load Shapes - Day Type'!$K:$K,0))</f>
        <v>1.6633672687580014</v>
      </c>
      <c r="R5543" s="15">
        <f>INDEX('Load Shapes - Day Type'!J:J,MATCH('Load Shapes - 8760'!$A5543,'Load Shapes - Day Type'!$K:$K,0))</f>
        <v>0.2345347848948782</v>
      </c>
      <c r="S5543" s="47">
        <f t="shared" si="348"/>
        <v>1.4429438510636384E-4</v>
      </c>
    </row>
    <row r="5544" spans="1:19" x14ac:dyDescent="0.2">
      <c r="A5544" s="45" t="str">
        <f t="shared" si="345"/>
        <v>AugustWeekend/Holiday21</v>
      </c>
      <c r="E5544" s="9">
        <v>2017</v>
      </c>
      <c r="F5544" s="9">
        <v>8</v>
      </c>
      <c r="G5544" s="9" t="s">
        <v>13</v>
      </c>
      <c r="H5544" s="9">
        <v>19</v>
      </c>
      <c r="I5544" s="24" t="s">
        <v>187</v>
      </c>
      <c r="J5544" s="25" t="str">
        <f t="shared" si="346"/>
        <v/>
      </c>
      <c r="K5544" s="25" t="str">
        <f t="shared" si="347"/>
        <v>Weekend/Holiday</v>
      </c>
      <c r="L5544" s="25" t="s">
        <v>177</v>
      </c>
      <c r="M5544" s="9">
        <v>5541</v>
      </c>
      <c r="N5544" s="9">
        <v>21</v>
      </c>
      <c r="O5544" s="14">
        <f>INDEX('Load Shapes - Day Type'!G:G,MATCH('Load Shapes - 8760'!$A5544,'Load Shapes - Day Type'!$K:$K,0))</f>
        <v>0.16500000000000001</v>
      </c>
      <c r="P5544" s="14">
        <f>INDEX('Load Shapes - Day Type'!H:H,MATCH('Load Shapes - 8760'!$A5544,'Load Shapes - Day Type'!$K:$K,0))</f>
        <v>0.123</v>
      </c>
      <c r="Q5544" s="15">
        <f>INDEX('Load Shapes - Day Type'!I:I,MATCH('Load Shapes - 8760'!$A5544,'Load Shapes - Day Type'!$K:$K,0))</f>
        <v>1.6633672687580014</v>
      </c>
      <c r="R5544" s="15">
        <f>INDEX('Load Shapes - Day Type'!J:J,MATCH('Load Shapes - 8760'!$A5544,'Load Shapes - Day Type'!$K:$K,0))</f>
        <v>0.27445559934507024</v>
      </c>
      <c r="S5544" s="47">
        <f t="shared" si="348"/>
        <v>1.6885513150744708E-4</v>
      </c>
    </row>
    <row r="5545" spans="1:19" x14ac:dyDescent="0.2">
      <c r="A5545" s="45" t="str">
        <f t="shared" si="345"/>
        <v>AugustWeekend/Holiday22</v>
      </c>
      <c r="E5545" s="9">
        <v>2017</v>
      </c>
      <c r="F5545" s="9">
        <v>8</v>
      </c>
      <c r="G5545" s="9" t="s">
        <v>13</v>
      </c>
      <c r="H5545" s="9">
        <v>19</v>
      </c>
      <c r="I5545" s="24" t="s">
        <v>187</v>
      </c>
      <c r="J5545" s="25" t="str">
        <f t="shared" si="346"/>
        <v/>
      </c>
      <c r="K5545" s="25" t="str">
        <f t="shared" si="347"/>
        <v>Weekend/Holiday</v>
      </c>
      <c r="L5545" s="25" t="s">
        <v>177</v>
      </c>
      <c r="M5545" s="9">
        <v>5542</v>
      </c>
      <c r="N5545" s="9">
        <v>22</v>
      </c>
      <c r="O5545" s="14">
        <f>INDEX('Load Shapes - Day Type'!G:G,MATCH('Load Shapes - 8760'!$A5545,'Load Shapes - Day Type'!$K:$K,0))</f>
        <v>0.151</v>
      </c>
      <c r="P5545" s="14">
        <f>INDEX('Load Shapes - Day Type'!H:H,MATCH('Load Shapes - 8760'!$A5545,'Load Shapes - Day Type'!$K:$K,0))</f>
        <v>0.129</v>
      </c>
      <c r="Q5545" s="15">
        <f>INDEX('Load Shapes - Day Type'!I:I,MATCH('Load Shapes - 8760'!$A5545,'Load Shapes - Day Type'!$K:$K,0))</f>
        <v>1.6633672687580014</v>
      </c>
      <c r="R5545" s="15">
        <f>INDEX('Load Shapes - Day Type'!J:J,MATCH('Load Shapes - 8760'!$A5545,'Load Shapes - Day Type'!$K:$K,0))</f>
        <v>0.2511684575824582</v>
      </c>
      <c r="S5545" s="47">
        <f t="shared" si="348"/>
        <v>1.5452802944014853E-4</v>
      </c>
    </row>
    <row r="5546" spans="1:19" x14ac:dyDescent="0.2">
      <c r="A5546" s="45" t="str">
        <f t="shared" si="345"/>
        <v>AugustWeekend/Holiday23</v>
      </c>
      <c r="E5546" s="9">
        <v>2017</v>
      </c>
      <c r="F5546" s="9">
        <v>8</v>
      </c>
      <c r="G5546" s="9" t="s">
        <v>13</v>
      </c>
      <c r="H5546" s="9">
        <v>19</v>
      </c>
      <c r="I5546" s="24" t="s">
        <v>187</v>
      </c>
      <c r="J5546" s="25" t="str">
        <f t="shared" si="346"/>
        <v/>
      </c>
      <c r="K5546" s="25" t="str">
        <f t="shared" si="347"/>
        <v>Weekend/Holiday</v>
      </c>
      <c r="L5546" s="25" t="s">
        <v>177</v>
      </c>
      <c r="M5546" s="9">
        <v>5543</v>
      </c>
      <c r="N5546" s="9">
        <v>23</v>
      </c>
      <c r="O5546" s="14">
        <f>INDEX('Load Shapes - Day Type'!G:G,MATCH('Load Shapes - 8760'!$A5546,'Load Shapes - Day Type'!$K:$K,0))</f>
        <v>0.105</v>
      </c>
      <c r="P5546" s="14">
        <f>INDEX('Load Shapes - Day Type'!H:H,MATCH('Load Shapes - 8760'!$A5546,'Load Shapes - Day Type'!$K:$K,0))</f>
        <v>0.15</v>
      </c>
      <c r="Q5546" s="15">
        <f>INDEX('Load Shapes - Day Type'!I:I,MATCH('Load Shapes - 8760'!$A5546,'Load Shapes - Day Type'!$K:$K,0))</f>
        <v>1.6633672687580014</v>
      </c>
      <c r="R5546" s="15">
        <f>INDEX('Load Shapes - Day Type'!J:J,MATCH('Load Shapes - 8760'!$A5546,'Load Shapes - Day Type'!$K:$K,0))</f>
        <v>0.17465356321959014</v>
      </c>
      <c r="S5546" s="47">
        <f t="shared" si="348"/>
        <v>1.0745326550473903E-4</v>
      </c>
    </row>
    <row r="5547" spans="1:19" x14ac:dyDescent="0.2">
      <c r="A5547" s="45" t="str">
        <f t="shared" si="345"/>
        <v>AugustWeekend/Holiday24</v>
      </c>
      <c r="E5547" s="9">
        <v>2017</v>
      </c>
      <c r="F5547" s="9">
        <v>8</v>
      </c>
      <c r="G5547" s="9" t="s">
        <v>13</v>
      </c>
      <c r="H5547" s="9">
        <v>19</v>
      </c>
      <c r="I5547" s="24" t="s">
        <v>187</v>
      </c>
      <c r="J5547" s="25" t="str">
        <f t="shared" si="346"/>
        <v/>
      </c>
      <c r="K5547" s="25" t="str">
        <f t="shared" si="347"/>
        <v>Weekend/Holiday</v>
      </c>
      <c r="L5547" s="25" t="s">
        <v>177</v>
      </c>
      <c r="M5547" s="9">
        <v>5544</v>
      </c>
      <c r="N5547" s="9">
        <v>24</v>
      </c>
      <c r="O5547" s="14">
        <f>INDEX('Load Shapes - Day Type'!G:G,MATCH('Load Shapes - 8760'!$A5547,'Load Shapes - Day Type'!$K:$K,0))</f>
        <v>6.3E-2</v>
      </c>
      <c r="P5547" s="14">
        <f>INDEX('Load Shapes - Day Type'!H:H,MATCH('Load Shapes - 8760'!$A5547,'Load Shapes - Day Type'!$K:$K,0))</f>
        <v>0.192</v>
      </c>
      <c r="Q5547" s="15">
        <f>INDEX('Load Shapes - Day Type'!I:I,MATCH('Load Shapes - 8760'!$A5547,'Load Shapes - Day Type'!$K:$K,0))</f>
        <v>1.6633672687580014</v>
      </c>
      <c r="R5547" s="15">
        <f>INDEX('Load Shapes - Day Type'!J:J,MATCH('Load Shapes - 8760'!$A5547,'Load Shapes - Day Type'!$K:$K,0))</f>
        <v>0.1047921379317541</v>
      </c>
      <c r="S5547" s="47">
        <f t="shared" si="348"/>
        <v>6.447195930284342E-5</v>
      </c>
    </row>
    <row r="5548" spans="1:19" x14ac:dyDescent="0.2">
      <c r="A5548" s="45" t="str">
        <f t="shared" si="345"/>
        <v>AugustWeekend/Holiday1</v>
      </c>
      <c r="E5548" s="9">
        <v>2017</v>
      </c>
      <c r="F5548" s="9">
        <v>8</v>
      </c>
      <c r="G5548" s="9" t="s">
        <v>13</v>
      </c>
      <c r="H5548" s="9">
        <v>20</v>
      </c>
      <c r="I5548" s="24" t="s">
        <v>183</v>
      </c>
      <c r="J5548" s="25" t="str">
        <f t="shared" si="346"/>
        <v/>
      </c>
      <c r="K5548" s="25" t="str">
        <f t="shared" si="347"/>
        <v>Weekend/Holiday</v>
      </c>
      <c r="L5548" s="25" t="s">
        <v>177</v>
      </c>
      <c r="M5548" s="9">
        <v>5545</v>
      </c>
      <c r="N5548" s="9">
        <v>1</v>
      </c>
      <c r="O5548" s="14">
        <f>INDEX('Load Shapes - Day Type'!G:G,MATCH('Load Shapes - 8760'!$A5548,'Load Shapes - Day Type'!$K:$K,0))</f>
        <v>4.1000000000000002E-2</v>
      </c>
      <c r="P5548" s="14">
        <f>INDEX('Load Shapes - Day Type'!H:H,MATCH('Load Shapes - 8760'!$A5548,'Load Shapes - Day Type'!$K:$K,0))</f>
        <v>0.23200000000000001</v>
      </c>
      <c r="Q5548" s="15">
        <f>INDEX('Load Shapes - Day Type'!I:I,MATCH('Load Shapes - 8760'!$A5548,'Load Shapes - Day Type'!$K:$K,0))</f>
        <v>1.6633672687580014</v>
      </c>
      <c r="R5548" s="15">
        <f>INDEX('Load Shapes - Day Type'!J:J,MATCH('Load Shapes - 8760'!$A5548,'Load Shapes - Day Type'!$K:$K,0))</f>
        <v>6.8198058019078064E-2</v>
      </c>
      <c r="S5548" s="47">
        <f t="shared" si="348"/>
        <v>4.1957941768517153E-5</v>
      </c>
    </row>
    <row r="5549" spans="1:19" x14ac:dyDescent="0.2">
      <c r="A5549" s="45" t="str">
        <f t="shared" si="345"/>
        <v>AugustWeekend/Holiday2</v>
      </c>
      <c r="E5549" s="9">
        <v>2017</v>
      </c>
      <c r="F5549" s="9">
        <v>8</v>
      </c>
      <c r="G5549" s="9" t="s">
        <v>13</v>
      </c>
      <c r="H5549" s="9">
        <v>20</v>
      </c>
      <c r="I5549" s="24" t="s">
        <v>183</v>
      </c>
      <c r="J5549" s="25" t="str">
        <f t="shared" si="346"/>
        <v/>
      </c>
      <c r="K5549" s="25" t="str">
        <f t="shared" si="347"/>
        <v>Weekend/Holiday</v>
      </c>
      <c r="L5549" s="25" t="s">
        <v>177</v>
      </c>
      <c r="M5549" s="9">
        <v>5546</v>
      </c>
      <c r="N5549" s="9">
        <v>2</v>
      </c>
      <c r="O5549" s="14">
        <f>INDEX('Load Shapes - Day Type'!G:G,MATCH('Load Shapes - 8760'!$A5549,'Load Shapes - Day Type'!$K:$K,0))</f>
        <v>3.1E-2</v>
      </c>
      <c r="P5549" s="14">
        <f>INDEX('Load Shapes - Day Type'!H:H,MATCH('Load Shapes - 8760'!$A5549,'Load Shapes - Day Type'!$K:$K,0))</f>
        <v>0.27600000000000002</v>
      </c>
      <c r="Q5549" s="15">
        <f>INDEX('Load Shapes - Day Type'!I:I,MATCH('Load Shapes - 8760'!$A5549,'Load Shapes - Day Type'!$K:$K,0))</f>
        <v>1.6633672687580014</v>
      </c>
      <c r="R5549" s="15">
        <f>INDEX('Load Shapes - Day Type'!J:J,MATCH('Load Shapes - 8760'!$A5549,'Load Shapes - Day Type'!$K:$K,0))</f>
        <v>5.1564385331498042E-2</v>
      </c>
      <c r="S5549" s="47">
        <f t="shared" si="348"/>
        <v>3.172429743473248E-5</v>
      </c>
    </row>
    <row r="5550" spans="1:19" x14ac:dyDescent="0.2">
      <c r="A5550" s="45" t="str">
        <f t="shared" si="345"/>
        <v>AugustWeekend/Holiday3</v>
      </c>
      <c r="E5550" s="9">
        <v>2017</v>
      </c>
      <c r="F5550" s="9">
        <v>8</v>
      </c>
      <c r="G5550" s="9" t="s">
        <v>13</v>
      </c>
      <c r="H5550" s="9">
        <v>20</v>
      </c>
      <c r="I5550" s="24" t="s">
        <v>183</v>
      </c>
      <c r="J5550" s="25" t="str">
        <f t="shared" si="346"/>
        <v/>
      </c>
      <c r="K5550" s="25" t="str">
        <f t="shared" si="347"/>
        <v>Weekend/Holiday</v>
      </c>
      <c r="L5550" s="25" t="s">
        <v>177</v>
      </c>
      <c r="M5550" s="9">
        <v>5547</v>
      </c>
      <c r="N5550" s="9">
        <v>3</v>
      </c>
      <c r="O5550" s="14">
        <f>INDEX('Load Shapes - Day Type'!G:G,MATCH('Load Shapes - 8760'!$A5550,'Load Shapes - Day Type'!$K:$K,0))</f>
        <v>2.8000000000000001E-2</v>
      </c>
      <c r="P5550" s="14">
        <f>INDEX('Load Shapes - Day Type'!H:H,MATCH('Load Shapes - 8760'!$A5550,'Load Shapes - Day Type'!$K:$K,0))</f>
        <v>0.30599999999999999</v>
      </c>
      <c r="Q5550" s="15">
        <f>INDEX('Load Shapes - Day Type'!I:I,MATCH('Load Shapes - 8760'!$A5550,'Load Shapes - Day Type'!$K:$K,0))</f>
        <v>1.6633672687580014</v>
      </c>
      <c r="R5550" s="15">
        <f>INDEX('Load Shapes - Day Type'!J:J,MATCH('Load Shapes - 8760'!$A5550,'Load Shapes - Day Type'!$K:$K,0))</f>
        <v>4.6574283525224039E-2</v>
      </c>
      <c r="S5550" s="47">
        <f t="shared" si="348"/>
        <v>2.8654204134597078E-5</v>
      </c>
    </row>
    <row r="5551" spans="1:19" x14ac:dyDescent="0.2">
      <c r="A5551" s="45" t="str">
        <f t="shared" si="345"/>
        <v>AugustWeekend/Holiday4</v>
      </c>
      <c r="E5551" s="9">
        <v>2017</v>
      </c>
      <c r="F5551" s="9">
        <v>8</v>
      </c>
      <c r="G5551" s="9" t="s">
        <v>13</v>
      </c>
      <c r="H5551" s="9">
        <v>20</v>
      </c>
      <c r="I5551" s="24" t="s">
        <v>183</v>
      </c>
      <c r="J5551" s="25" t="str">
        <f t="shared" si="346"/>
        <v/>
      </c>
      <c r="K5551" s="25" t="str">
        <f t="shared" si="347"/>
        <v>Weekend/Holiday</v>
      </c>
      <c r="L5551" s="25" t="s">
        <v>177</v>
      </c>
      <c r="M5551" s="9">
        <v>5548</v>
      </c>
      <c r="N5551" s="9">
        <v>4</v>
      </c>
      <c r="O5551" s="14">
        <f>INDEX('Load Shapes - Day Type'!G:G,MATCH('Load Shapes - 8760'!$A5551,'Load Shapes - Day Type'!$K:$K,0))</f>
        <v>2.5999999999999999E-2</v>
      </c>
      <c r="P5551" s="14">
        <f>INDEX('Load Shapes - Day Type'!H:H,MATCH('Load Shapes - 8760'!$A5551,'Load Shapes - Day Type'!$K:$K,0))</f>
        <v>0.311</v>
      </c>
      <c r="Q5551" s="15">
        <f>INDEX('Load Shapes - Day Type'!I:I,MATCH('Load Shapes - 8760'!$A5551,'Load Shapes - Day Type'!$K:$K,0))</f>
        <v>1.6633672687580014</v>
      </c>
      <c r="R5551" s="15">
        <f>INDEX('Load Shapes - Day Type'!J:J,MATCH('Load Shapes - 8760'!$A5551,'Load Shapes - Day Type'!$K:$K,0))</f>
        <v>4.3247548987708037E-2</v>
      </c>
      <c r="S5551" s="47">
        <f t="shared" si="348"/>
        <v>2.6607475267840143E-5</v>
      </c>
    </row>
    <row r="5552" spans="1:19" x14ac:dyDescent="0.2">
      <c r="A5552" s="45" t="str">
        <f t="shared" si="345"/>
        <v>AugustWeekend/Holiday5</v>
      </c>
      <c r="E5552" s="9">
        <v>2017</v>
      </c>
      <c r="F5552" s="9">
        <v>8</v>
      </c>
      <c r="G5552" s="9" t="s">
        <v>13</v>
      </c>
      <c r="H5552" s="9">
        <v>20</v>
      </c>
      <c r="I5552" s="24" t="s">
        <v>183</v>
      </c>
      <c r="J5552" s="25" t="str">
        <f t="shared" si="346"/>
        <v/>
      </c>
      <c r="K5552" s="25" t="str">
        <f t="shared" si="347"/>
        <v>Weekend/Holiday</v>
      </c>
      <c r="L5552" s="25" t="s">
        <v>177</v>
      </c>
      <c r="M5552" s="9">
        <v>5549</v>
      </c>
      <c r="N5552" s="9">
        <v>5</v>
      </c>
      <c r="O5552" s="14">
        <f>INDEX('Load Shapes - Day Type'!G:G,MATCH('Load Shapes - 8760'!$A5552,'Load Shapes - Day Type'!$K:$K,0))</f>
        <v>2.5000000000000001E-2</v>
      </c>
      <c r="P5552" s="14">
        <f>INDEX('Load Shapes - Day Type'!H:H,MATCH('Load Shapes - 8760'!$A5552,'Load Shapes - Day Type'!$K:$K,0))</f>
        <v>0.31900000000000001</v>
      </c>
      <c r="Q5552" s="15">
        <f>INDEX('Load Shapes - Day Type'!I:I,MATCH('Load Shapes - 8760'!$A5552,'Load Shapes - Day Type'!$K:$K,0))</f>
        <v>1.6633672687580014</v>
      </c>
      <c r="R5552" s="15">
        <f>INDEX('Load Shapes - Day Type'!J:J,MATCH('Load Shapes - 8760'!$A5552,'Load Shapes - Day Type'!$K:$K,0))</f>
        <v>4.1584181718950036E-2</v>
      </c>
      <c r="S5552" s="47">
        <f t="shared" si="348"/>
        <v>2.5584110834461679E-5</v>
      </c>
    </row>
    <row r="5553" spans="1:19" x14ac:dyDescent="0.2">
      <c r="A5553" s="45" t="str">
        <f t="shared" si="345"/>
        <v>AugustWeekend/Holiday6</v>
      </c>
      <c r="E5553" s="9">
        <v>2017</v>
      </c>
      <c r="F5553" s="9">
        <v>8</v>
      </c>
      <c r="G5553" s="9" t="s">
        <v>13</v>
      </c>
      <c r="H5553" s="9">
        <v>20</v>
      </c>
      <c r="I5553" s="24" t="s">
        <v>183</v>
      </c>
      <c r="J5553" s="25" t="str">
        <f t="shared" si="346"/>
        <v/>
      </c>
      <c r="K5553" s="25" t="str">
        <f t="shared" si="347"/>
        <v>Weekend/Holiday</v>
      </c>
      <c r="L5553" s="25" t="s">
        <v>177</v>
      </c>
      <c r="M5553" s="9">
        <v>5550</v>
      </c>
      <c r="N5553" s="9">
        <v>6</v>
      </c>
      <c r="O5553" s="14">
        <f>INDEX('Load Shapes - Day Type'!G:G,MATCH('Load Shapes - 8760'!$A5553,'Load Shapes - Day Type'!$K:$K,0))</f>
        <v>0.04</v>
      </c>
      <c r="P5553" s="14">
        <f>INDEX('Load Shapes - Day Type'!H:H,MATCH('Load Shapes - 8760'!$A5553,'Load Shapes - Day Type'!$K:$K,0))</f>
        <v>0.249</v>
      </c>
      <c r="Q5553" s="15">
        <f>INDEX('Load Shapes - Day Type'!I:I,MATCH('Load Shapes - 8760'!$A5553,'Load Shapes - Day Type'!$K:$K,0))</f>
        <v>1.6633672687580014</v>
      </c>
      <c r="R5553" s="15">
        <f>INDEX('Load Shapes - Day Type'!J:J,MATCH('Load Shapes - 8760'!$A5553,'Load Shapes - Day Type'!$K:$K,0))</f>
        <v>6.6534690750320064E-2</v>
      </c>
      <c r="S5553" s="47">
        <f t="shared" si="348"/>
        <v>4.0934577335138685E-5</v>
      </c>
    </row>
    <row r="5554" spans="1:19" x14ac:dyDescent="0.2">
      <c r="A5554" s="45" t="str">
        <f t="shared" si="345"/>
        <v>AugustWeekend/Holiday7</v>
      </c>
      <c r="E5554" s="9">
        <v>2017</v>
      </c>
      <c r="F5554" s="9">
        <v>8</v>
      </c>
      <c r="G5554" s="9" t="s">
        <v>13</v>
      </c>
      <c r="H5554" s="9">
        <v>20</v>
      </c>
      <c r="I5554" s="24" t="s">
        <v>183</v>
      </c>
      <c r="J5554" s="25" t="str">
        <f t="shared" si="346"/>
        <v/>
      </c>
      <c r="K5554" s="25" t="str">
        <f t="shared" si="347"/>
        <v>Weekend/Holiday</v>
      </c>
      <c r="L5554" s="25" t="s">
        <v>177</v>
      </c>
      <c r="M5554" s="9">
        <v>5551</v>
      </c>
      <c r="N5554" s="9">
        <v>7</v>
      </c>
      <c r="O5554" s="14">
        <f>INDEX('Load Shapes - Day Type'!G:G,MATCH('Load Shapes - 8760'!$A5554,'Load Shapes - Day Type'!$K:$K,0))</f>
        <v>6.3E-2</v>
      </c>
      <c r="P5554" s="14">
        <f>INDEX('Load Shapes - Day Type'!H:H,MATCH('Load Shapes - 8760'!$A5554,'Load Shapes - Day Type'!$K:$K,0))</f>
        <v>0.20300000000000001</v>
      </c>
      <c r="Q5554" s="15">
        <f>INDEX('Load Shapes - Day Type'!I:I,MATCH('Load Shapes - 8760'!$A5554,'Load Shapes - Day Type'!$K:$K,0))</f>
        <v>1.6633672687580014</v>
      </c>
      <c r="R5554" s="15">
        <f>INDEX('Load Shapes - Day Type'!J:J,MATCH('Load Shapes - 8760'!$A5554,'Load Shapes - Day Type'!$K:$K,0))</f>
        <v>0.1047921379317541</v>
      </c>
      <c r="S5554" s="47">
        <f t="shared" si="348"/>
        <v>6.447195930284342E-5</v>
      </c>
    </row>
    <row r="5555" spans="1:19" x14ac:dyDescent="0.2">
      <c r="A5555" s="45" t="str">
        <f t="shared" si="345"/>
        <v>AugustWeekend/Holiday8</v>
      </c>
      <c r="E5555" s="9">
        <v>2017</v>
      </c>
      <c r="F5555" s="9">
        <v>8</v>
      </c>
      <c r="G5555" s="9" t="s">
        <v>13</v>
      </c>
      <c r="H5555" s="9">
        <v>20</v>
      </c>
      <c r="I5555" s="24" t="s">
        <v>183</v>
      </c>
      <c r="J5555" s="25" t="str">
        <f t="shared" si="346"/>
        <v/>
      </c>
      <c r="K5555" s="25" t="str">
        <f t="shared" si="347"/>
        <v>Weekend/Holiday</v>
      </c>
      <c r="L5555" s="25" t="s">
        <v>177</v>
      </c>
      <c r="M5555" s="9">
        <v>5552</v>
      </c>
      <c r="N5555" s="9">
        <v>8</v>
      </c>
      <c r="O5555" s="14">
        <f>INDEX('Load Shapes - Day Type'!G:G,MATCH('Load Shapes - 8760'!$A5555,'Load Shapes - Day Type'!$K:$K,0))</f>
        <v>0.104</v>
      </c>
      <c r="P5555" s="14">
        <f>INDEX('Load Shapes - Day Type'!H:H,MATCH('Load Shapes - 8760'!$A5555,'Load Shapes - Day Type'!$K:$K,0))</f>
        <v>0.16400000000000001</v>
      </c>
      <c r="Q5555" s="15">
        <f>INDEX('Load Shapes - Day Type'!I:I,MATCH('Load Shapes - 8760'!$A5555,'Load Shapes - Day Type'!$K:$K,0))</f>
        <v>1.6633672687580014</v>
      </c>
      <c r="R5555" s="15">
        <f>INDEX('Load Shapes - Day Type'!J:J,MATCH('Load Shapes - 8760'!$A5555,'Load Shapes - Day Type'!$K:$K,0))</f>
        <v>0.17299019595083215</v>
      </c>
      <c r="S5555" s="47">
        <f t="shared" si="348"/>
        <v>1.0642990107136057E-4</v>
      </c>
    </row>
    <row r="5556" spans="1:19" x14ac:dyDescent="0.2">
      <c r="A5556" s="45" t="str">
        <f t="shared" si="345"/>
        <v>AugustWeekend/Holiday9</v>
      </c>
      <c r="E5556" s="9">
        <v>2017</v>
      </c>
      <c r="F5556" s="9">
        <v>8</v>
      </c>
      <c r="G5556" s="9" t="s">
        <v>13</v>
      </c>
      <c r="H5556" s="9">
        <v>20</v>
      </c>
      <c r="I5556" s="24" t="s">
        <v>183</v>
      </c>
      <c r="J5556" s="25" t="str">
        <f t="shared" si="346"/>
        <v/>
      </c>
      <c r="K5556" s="25" t="str">
        <f t="shared" si="347"/>
        <v>Weekend/Holiday</v>
      </c>
      <c r="L5556" s="25" t="s">
        <v>177</v>
      </c>
      <c r="M5556" s="9">
        <v>5553</v>
      </c>
      <c r="N5556" s="9">
        <v>9</v>
      </c>
      <c r="O5556" s="14">
        <f>INDEX('Load Shapes - Day Type'!G:G,MATCH('Load Shapes - 8760'!$A5556,'Load Shapes - Day Type'!$K:$K,0))</f>
        <v>0.127</v>
      </c>
      <c r="P5556" s="14">
        <f>INDEX('Load Shapes - Day Type'!H:H,MATCH('Load Shapes - 8760'!$A5556,'Load Shapes - Day Type'!$K:$K,0))</f>
        <v>0.14599999999999999</v>
      </c>
      <c r="Q5556" s="15">
        <f>INDEX('Load Shapes - Day Type'!I:I,MATCH('Load Shapes - 8760'!$A5556,'Load Shapes - Day Type'!$K:$K,0))</f>
        <v>1.6633672687580014</v>
      </c>
      <c r="R5556" s="15">
        <f>INDEX('Load Shapes - Day Type'!J:J,MATCH('Load Shapes - 8760'!$A5556,'Load Shapes - Day Type'!$K:$K,0))</f>
        <v>0.21124764313226618</v>
      </c>
      <c r="S5556" s="47">
        <f t="shared" si="348"/>
        <v>1.2996728303906531E-4</v>
      </c>
    </row>
    <row r="5557" spans="1:19" x14ac:dyDescent="0.2">
      <c r="A5557" s="45" t="str">
        <f t="shared" si="345"/>
        <v>AugustWeekend/Holiday10</v>
      </c>
      <c r="E5557" s="9">
        <v>2017</v>
      </c>
      <c r="F5557" s="9">
        <v>8</v>
      </c>
      <c r="G5557" s="9" t="s">
        <v>13</v>
      </c>
      <c r="H5557" s="9">
        <v>20</v>
      </c>
      <c r="I5557" s="24" t="s">
        <v>183</v>
      </c>
      <c r="J5557" s="25" t="str">
        <f t="shared" si="346"/>
        <v/>
      </c>
      <c r="K5557" s="25" t="str">
        <f t="shared" si="347"/>
        <v>Weekend/Holiday</v>
      </c>
      <c r="L5557" s="25" t="s">
        <v>177</v>
      </c>
      <c r="M5557" s="9">
        <v>5554</v>
      </c>
      <c r="N5557" s="9">
        <v>10</v>
      </c>
      <c r="O5557" s="14">
        <f>INDEX('Load Shapes - Day Type'!G:G,MATCH('Load Shapes - 8760'!$A5557,'Load Shapes - Day Type'!$K:$K,0))</f>
        <v>0.14000000000000001</v>
      </c>
      <c r="P5557" s="14">
        <f>INDEX('Load Shapes - Day Type'!H:H,MATCH('Load Shapes - 8760'!$A5557,'Load Shapes - Day Type'!$K:$K,0))</f>
        <v>0.13900000000000001</v>
      </c>
      <c r="Q5557" s="15">
        <f>INDEX('Load Shapes - Day Type'!I:I,MATCH('Load Shapes - 8760'!$A5557,'Load Shapes - Day Type'!$K:$K,0))</f>
        <v>1.6633672687580014</v>
      </c>
      <c r="R5557" s="15">
        <f>INDEX('Load Shapes - Day Type'!J:J,MATCH('Load Shapes - 8760'!$A5557,'Load Shapes - Day Type'!$K:$K,0))</f>
        <v>0.23287141762612024</v>
      </c>
      <c r="S5557" s="47">
        <f t="shared" si="348"/>
        <v>1.432710206729854E-4</v>
      </c>
    </row>
    <row r="5558" spans="1:19" x14ac:dyDescent="0.2">
      <c r="A5558" s="45" t="str">
        <f t="shared" si="345"/>
        <v>AugustWeekend/Holiday11</v>
      </c>
      <c r="E5558" s="9">
        <v>2017</v>
      </c>
      <c r="F5558" s="9">
        <v>8</v>
      </c>
      <c r="G5558" s="9" t="s">
        <v>13</v>
      </c>
      <c r="H5558" s="9">
        <v>20</v>
      </c>
      <c r="I5558" s="24" t="s">
        <v>183</v>
      </c>
      <c r="J5558" s="25" t="str">
        <f t="shared" si="346"/>
        <v/>
      </c>
      <c r="K5558" s="25" t="str">
        <f t="shared" si="347"/>
        <v>Weekend/Holiday</v>
      </c>
      <c r="L5558" s="25" t="s">
        <v>177</v>
      </c>
      <c r="M5558" s="9">
        <v>5555</v>
      </c>
      <c r="N5558" s="9">
        <v>11</v>
      </c>
      <c r="O5558" s="14">
        <f>INDEX('Load Shapes - Day Type'!G:G,MATCH('Load Shapes - 8760'!$A5558,'Load Shapes - Day Type'!$K:$K,0))</f>
        <v>0.14000000000000001</v>
      </c>
      <c r="P5558" s="14">
        <f>INDEX('Load Shapes - Day Type'!H:H,MATCH('Load Shapes - 8760'!$A5558,'Load Shapes - Day Type'!$K:$K,0))</f>
        <v>0.14099999999999999</v>
      </c>
      <c r="Q5558" s="15">
        <f>INDEX('Load Shapes - Day Type'!I:I,MATCH('Load Shapes - 8760'!$A5558,'Load Shapes - Day Type'!$K:$K,0))</f>
        <v>1.6633672687580014</v>
      </c>
      <c r="R5558" s="15">
        <f>INDEX('Load Shapes - Day Type'!J:J,MATCH('Load Shapes - 8760'!$A5558,'Load Shapes - Day Type'!$K:$K,0))</f>
        <v>0.23287141762612024</v>
      </c>
      <c r="S5558" s="47">
        <f t="shared" si="348"/>
        <v>1.432710206729854E-4</v>
      </c>
    </row>
    <row r="5559" spans="1:19" x14ac:dyDescent="0.2">
      <c r="A5559" s="45" t="str">
        <f t="shared" si="345"/>
        <v>AugustWeekend/Holiday12</v>
      </c>
      <c r="E5559" s="9">
        <v>2017</v>
      </c>
      <c r="F5559" s="9">
        <v>8</v>
      </c>
      <c r="G5559" s="9" t="s">
        <v>13</v>
      </c>
      <c r="H5559" s="9">
        <v>20</v>
      </c>
      <c r="I5559" s="24" t="s">
        <v>183</v>
      </c>
      <c r="J5559" s="25" t="str">
        <f t="shared" si="346"/>
        <v/>
      </c>
      <c r="K5559" s="25" t="str">
        <f t="shared" si="347"/>
        <v>Weekend/Holiday</v>
      </c>
      <c r="L5559" s="25" t="s">
        <v>177</v>
      </c>
      <c r="M5559" s="9">
        <v>5556</v>
      </c>
      <c r="N5559" s="9">
        <v>12</v>
      </c>
      <c r="O5559" s="14">
        <f>INDEX('Load Shapes - Day Type'!G:G,MATCH('Load Shapes - 8760'!$A5559,'Load Shapes - Day Type'!$K:$K,0))</f>
        <v>0.13600000000000001</v>
      </c>
      <c r="P5559" s="14">
        <f>INDEX('Load Shapes - Day Type'!H:H,MATCH('Load Shapes - 8760'!$A5559,'Load Shapes - Day Type'!$K:$K,0))</f>
        <v>0.14399999999999999</v>
      </c>
      <c r="Q5559" s="15">
        <f>INDEX('Load Shapes - Day Type'!I:I,MATCH('Load Shapes - 8760'!$A5559,'Load Shapes - Day Type'!$K:$K,0))</f>
        <v>1.6633672687580014</v>
      </c>
      <c r="R5559" s="15">
        <f>INDEX('Load Shapes - Day Type'!J:J,MATCH('Load Shapes - 8760'!$A5559,'Load Shapes - Day Type'!$K:$K,0))</f>
        <v>0.2262179485510882</v>
      </c>
      <c r="S5559" s="47">
        <f t="shared" si="348"/>
        <v>1.3917756293947153E-4</v>
      </c>
    </row>
    <row r="5560" spans="1:19" x14ac:dyDescent="0.2">
      <c r="A5560" s="45" t="str">
        <f t="shared" si="345"/>
        <v>AugustWeekend/Holiday13</v>
      </c>
      <c r="E5560" s="9">
        <v>2017</v>
      </c>
      <c r="F5560" s="9">
        <v>8</v>
      </c>
      <c r="G5560" s="9" t="s">
        <v>13</v>
      </c>
      <c r="H5560" s="9">
        <v>20</v>
      </c>
      <c r="I5560" s="24" t="s">
        <v>183</v>
      </c>
      <c r="J5560" s="25" t="str">
        <f t="shared" si="346"/>
        <v/>
      </c>
      <c r="K5560" s="25" t="str">
        <f t="shared" si="347"/>
        <v>Weekend/Holiday</v>
      </c>
      <c r="L5560" s="25" t="s">
        <v>177</v>
      </c>
      <c r="M5560" s="9">
        <v>5557</v>
      </c>
      <c r="N5560" s="9">
        <v>13</v>
      </c>
      <c r="O5560" s="14">
        <f>INDEX('Load Shapes - Day Type'!G:G,MATCH('Load Shapes - 8760'!$A5560,'Load Shapes - Day Type'!$K:$K,0))</f>
        <v>0.13900000000000001</v>
      </c>
      <c r="P5560" s="14">
        <f>INDEX('Load Shapes - Day Type'!H:H,MATCH('Load Shapes - 8760'!$A5560,'Load Shapes - Day Type'!$K:$K,0))</f>
        <v>0.14099999999999999</v>
      </c>
      <c r="Q5560" s="15">
        <f>INDEX('Load Shapes - Day Type'!I:I,MATCH('Load Shapes - 8760'!$A5560,'Load Shapes - Day Type'!$K:$K,0))</f>
        <v>1.6633672687580014</v>
      </c>
      <c r="R5560" s="15">
        <f>INDEX('Load Shapes - Day Type'!J:J,MATCH('Load Shapes - 8760'!$A5560,'Load Shapes - Day Type'!$K:$K,0))</f>
        <v>0.23120805035736222</v>
      </c>
      <c r="S5560" s="47">
        <f t="shared" si="348"/>
        <v>1.4224765623960692E-4</v>
      </c>
    </row>
    <row r="5561" spans="1:19" x14ac:dyDescent="0.2">
      <c r="A5561" s="45" t="str">
        <f t="shared" si="345"/>
        <v>AugustWeekend/Holiday14</v>
      </c>
      <c r="E5561" s="9">
        <v>2017</v>
      </c>
      <c r="F5561" s="9">
        <v>8</v>
      </c>
      <c r="G5561" s="9" t="s">
        <v>13</v>
      </c>
      <c r="H5561" s="9">
        <v>20</v>
      </c>
      <c r="I5561" s="24" t="s">
        <v>183</v>
      </c>
      <c r="J5561" s="25" t="str">
        <f t="shared" si="346"/>
        <v/>
      </c>
      <c r="K5561" s="25" t="str">
        <f t="shared" si="347"/>
        <v>Weekend/Holiday</v>
      </c>
      <c r="L5561" s="25" t="s">
        <v>177</v>
      </c>
      <c r="M5561" s="9">
        <v>5558</v>
      </c>
      <c r="N5561" s="9">
        <v>14</v>
      </c>
      <c r="O5561" s="14">
        <f>INDEX('Load Shapes - Day Type'!G:G,MATCH('Load Shapes - 8760'!$A5561,'Load Shapes - Day Type'!$K:$K,0))</f>
        <v>0.14000000000000001</v>
      </c>
      <c r="P5561" s="14">
        <f>INDEX('Load Shapes - Day Type'!H:H,MATCH('Load Shapes - 8760'!$A5561,'Load Shapes - Day Type'!$K:$K,0))</f>
        <v>0.13900000000000001</v>
      </c>
      <c r="Q5561" s="15">
        <f>INDEX('Load Shapes - Day Type'!I:I,MATCH('Load Shapes - 8760'!$A5561,'Load Shapes - Day Type'!$K:$K,0))</f>
        <v>1.6633672687580014</v>
      </c>
      <c r="R5561" s="15">
        <f>INDEX('Load Shapes - Day Type'!J:J,MATCH('Load Shapes - 8760'!$A5561,'Load Shapes - Day Type'!$K:$K,0))</f>
        <v>0.23287141762612024</v>
      </c>
      <c r="S5561" s="47">
        <f t="shared" si="348"/>
        <v>1.432710206729854E-4</v>
      </c>
    </row>
    <row r="5562" spans="1:19" x14ac:dyDescent="0.2">
      <c r="A5562" s="45" t="str">
        <f t="shared" si="345"/>
        <v>AugustWeekend/Holiday15</v>
      </c>
      <c r="E5562" s="9">
        <v>2017</v>
      </c>
      <c r="F5562" s="9">
        <v>8</v>
      </c>
      <c r="G5562" s="9" t="s">
        <v>13</v>
      </c>
      <c r="H5562" s="9">
        <v>20</v>
      </c>
      <c r="I5562" s="24" t="s">
        <v>183</v>
      </c>
      <c r="J5562" s="25" t="str">
        <f t="shared" si="346"/>
        <v/>
      </c>
      <c r="K5562" s="25" t="str">
        <f t="shared" si="347"/>
        <v>Weekend/Holiday</v>
      </c>
      <c r="L5562" s="25" t="s">
        <v>177</v>
      </c>
      <c r="M5562" s="9">
        <v>5559</v>
      </c>
      <c r="N5562" s="9">
        <v>15</v>
      </c>
      <c r="O5562" s="14">
        <f>INDEX('Load Shapes - Day Type'!G:G,MATCH('Load Shapes - 8760'!$A5562,'Load Shapes - Day Type'!$K:$K,0))</f>
        <v>0.13300000000000001</v>
      </c>
      <c r="P5562" s="14">
        <f>INDEX('Load Shapes - Day Type'!H:H,MATCH('Load Shapes - 8760'!$A5562,'Load Shapes - Day Type'!$K:$K,0))</f>
        <v>0.14000000000000001</v>
      </c>
      <c r="Q5562" s="15">
        <f>INDEX('Load Shapes - Day Type'!I:I,MATCH('Load Shapes - 8760'!$A5562,'Load Shapes - Day Type'!$K:$K,0))</f>
        <v>1.6633672687580014</v>
      </c>
      <c r="R5562" s="15">
        <f>INDEX('Load Shapes - Day Type'!J:J,MATCH('Load Shapes - 8760'!$A5562,'Load Shapes - Day Type'!$K:$K,0))</f>
        <v>0.22122784674481422</v>
      </c>
      <c r="S5562" s="47">
        <f t="shared" si="348"/>
        <v>1.3610746963933613E-4</v>
      </c>
    </row>
    <row r="5563" spans="1:19" x14ac:dyDescent="0.2">
      <c r="A5563" s="45" t="str">
        <f t="shared" si="345"/>
        <v>AugustWeekend/Holiday16</v>
      </c>
      <c r="E5563" s="9">
        <v>2017</v>
      </c>
      <c r="F5563" s="9">
        <v>8</v>
      </c>
      <c r="G5563" s="9" t="s">
        <v>13</v>
      </c>
      <c r="H5563" s="9">
        <v>20</v>
      </c>
      <c r="I5563" s="24" t="s">
        <v>183</v>
      </c>
      <c r="J5563" s="25" t="str">
        <f t="shared" si="346"/>
        <v/>
      </c>
      <c r="K5563" s="25" t="str">
        <f t="shared" si="347"/>
        <v>Weekend/Holiday</v>
      </c>
      <c r="L5563" s="25" t="s">
        <v>177</v>
      </c>
      <c r="M5563" s="9">
        <v>5560</v>
      </c>
      <c r="N5563" s="9">
        <v>16</v>
      </c>
      <c r="O5563" s="14">
        <f>INDEX('Load Shapes - Day Type'!G:G,MATCH('Load Shapes - 8760'!$A5563,'Load Shapes - Day Type'!$K:$K,0))</f>
        <v>0.127</v>
      </c>
      <c r="P5563" s="14">
        <f>INDEX('Load Shapes - Day Type'!H:H,MATCH('Load Shapes - 8760'!$A5563,'Load Shapes - Day Type'!$K:$K,0))</f>
        <v>0.14899999999999999</v>
      </c>
      <c r="Q5563" s="15">
        <f>INDEX('Load Shapes - Day Type'!I:I,MATCH('Load Shapes - 8760'!$A5563,'Load Shapes - Day Type'!$K:$K,0))</f>
        <v>1.6633672687580014</v>
      </c>
      <c r="R5563" s="15">
        <f>INDEX('Load Shapes - Day Type'!J:J,MATCH('Load Shapes - 8760'!$A5563,'Load Shapes - Day Type'!$K:$K,0))</f>
        <v>0.21124764313226618</v>
      </c>
      <c r="S5563" s="47">
        <f t="shared" si="348"/>
        <v>1.2996728303906531E-4</v>
      </c>
    </row>
    <row r="5564" spans="1:19" x14ac:dyDescent="0.2">
      <c r="A5564" s="45" t="str">
        <f t="shared" si="345"/>
        <v>AugustWeekend/Holiday17</v>
      </c>
      <c r="E5564" s="9">
        <v>2017</v>
      </c>
      <c r="F5564" s="9">
        <v>8</v>
      </c>
      <c r="G5564" s="9" t="s">
        <v>13</v>
      </c>
      <c r="H5564" s="9">
        <v>20</v>
      </c>
      <c r="I5564" s="24" t="s">
        <v>183</v>
      </c>
      <c r="J5564" s="25" t="str">
        <f t="shared" si="346"/>
        <v/>
      </c>
      <c r="K5564" s="25" t="str">
        <f t="shared" si="347"/>
        <v>Weekend/Holiday</v>
      </c>
      <c r="L5564" s="25" t="s">
        <v>177</v>
      </c>
      <c r="M5564" s="9">
        <v>5561</v>
      </c>
      <c r="N5564" s="9">
        <v>17</v>
      </c>
      <c r="O5564" s="14">
        <f>INDEX('Load Shapes - Day Type'!G:G,MATCH('Load Shapes - 8760'!$A5564,'Load Shapes - Day Type'!$K:$K,0))</f>
        <v>0.112</v>
      </c>
      <c r="P5564" s="14">
        <f>INDEX('Load Shapes - Day Type'!H:H,MATCH('Load Shapes - 8760'!$A5564,'Load Shapes - Day Type'!$K:$K,0))</f>
        <v>0.157</v>
      </c>
      <c r="Q5564" s="15">
        <f>INDEX('Load Shapes - Day Type'!I:I,MATCH('Load Shapes - 8760'!$A5564,'Load Shapes - Day Type'!$K:$K,0))</f>
        <v>1.6633672687580014</v>
      </c>
      <c r="R5564" s="15">
        <f>INDEX('Load Shapes - Day Type'!J:J,MATCH('Load Shapes - 8760'!$A5564,'Load Shapes - Day Type'!$K:$K,0))</f>
        <v>0.18629713410089616</v>
      </c>
      <c r="S5564" s="47">
        <f t="shared" si="348"/>
        <v>1.1461681653838831E-4</v>
      </c>
    </row>
    <row r="5565" spans="1:19" x14ac:dyDescent="0.2">
      <c r="A5565" s="45" t="str">
        <f t="shared" si="345"/>
        <v>AugustWeekend/Holiday18</v>
      </c>
      <c r="E5565" s="9">
        <v>2017</v>
      </c>
      <c r="F5565" s="9">
        <v>8</v>
      </c>
      <c r="G5565" s="9" t="s">
        <v>13</v>
      </c>
      <c r="H5565" s="9">
        <v>20</v>
      </c>
      <c r="I5565" s="24" t="s">
        <v>183</v>
      </c>
      <c r="J5565" s="25" t="str">
        <f t="shared" si="346"/>
        <v/>
      </c>
      <c r="K5565" s="25" t="str">
        <f t="shared" si="347"/>
        <v>Weekend/Holiday</v>
      </c>
      <c r="L5565" s="25" t="s">
        <v>177</v>
      </c>
      <c r="M5565" s="9">
        <v>5562</v>
      </c>
      <c r="N5565" s="9">
        <v>18</v>
      </c>
      <c r="O5565" s="14">
        <f>INDEX('Load Shapes - Day Type'!G:G,MATCH('Load Shapes - 8760'!$A5565,'Load Shapes - Day Type'!$K:$K,0))</f>
        <v>0.115</v>
      </c>
      <c r="P5565" s="14">
        <f>INDEX('Load Shapes - Day Type'!H:H,MATCH('Load Shapes - 8760'!$A5565,'Load Shapes - Day Type'!$K:$K,0))</f>
        <v>0.156</v>
      </c>
      <c r="Q5565" s="15">
        <f>INDEX('Load Shapes - Day Type'!I:I,MATCH('Load Shapes - 8760'!$A5565,'Load Shapes - Day Type'!$K:$K,0))</f>
        <v>1.6633672687580014</v>
      </c>
      <c r="R5565" s="15">
        <f>INDEX('Load Shapes - Day Type'!J:J,MATCH('Load Shapes - 8760'!$A5565,'Load Shapes - Day Type'!$K:$K,0))</f>
        <v>0.19128723590717017</v>
      </c>
      <c r="S5565" s="47">
        <f t="shared" si="348"/>
        <v>1.1768690983852372E-4</v>
      </c>
    </row>
    <row r="5566" spans="1:19" x14ac:dyDescent="0.2">
      <c r="A5566" s="45" t="str">
        <f t="shared" si="345"/>
        <v>AugustWeekend/Holiday19</v>
      </c>
      <c r="E5566" s="9">
        <v>2017</v>
      </c>
      <c r="F5566" s="9">
        <v>8</v>
      </c>
      <c r="G5566" s="9" t="s">
        <v>13</v>
      </c>
      <c r="H5566" s="9">
        <v>20</v>
      </c>
      <c r="I5566" s="24" t="s">
        <v>183</v>
      </c>
      <c r="J5566" s="25" t="str">
        <f t="shared" si="346"/>
        <v/>
      </c>
      <c r="K5566" s="25" t="str">
        <f t="shared" si="347"/>
        <v>Weekend/Holiday</v>
      </c>
      <c r="L5566" s="25" t="s">
        <v>177</v>
      </c>
      <c r="M5566" s="9">
        <v>5563</v>
      </c>
      <c r="N5566" s="9">
        <v>19</v>
      </c>
      <c r="O5566" s="14">
        <f>INDEX('Load Shapes - Day Type'!G:G,MATCH('Load Shapes - 8760'!$A5566,'Load Shapes - Day Type'!$K:$K,0))</f>
        <v>0.12</v>
      </c>
      <c r="P5566" s="14">
        <f>INDEX('Load Shapes - Day Type'!H:H,MATCH('Load Shapes - 8760'!$A5566,'Load Shapes - Day Type'!$K:$K,0))</f>
        <v>0.158</v>
      </c>
      <c r="Q5566" s="15">
        <f>INDEX('Load Shapes - Day Type'!I:I,MATCH('Load Shapes - 8760'!$A5566,'Load Shapes - Day Type'!$K:$K,0))</f>
        <v>1.6633672687580014</v>
      </c>
      <c r="R5566" s="15">
        <f>INDEX('Load Shapes - Day Type'!J:J,MATCH('Load Shapes - 8760'!$A5566,'Load Shapes - Day Type'!$K:$K,0))</f>
        <v>0.19960407225096016</v>
      </c>
      <c r="S5566" s="47">
        <f t="shared" si="348"/>
        <v>1.2280373200541605E-4</v>
      </c>
    </row>
    <row r="5567" spans="1:19" x14ac:dyDescent="0.2">
      <c r="A5567" s="45" t="str">
        <f t="shared" si="345"/>
        <v>AugustWeekend/Holiday20</v>
      </c>
      <c r="E5567" s="9">
        <v>2017</v>
      </c>
      <c r="F5567" s="9">
        <v>8</v>
      </c>
      <c r="G5567" s="9" t="s">
        <v>13</v>
      </c>
      <c r="H5567" s="9">
        <v>20</v>
      </c>
      <c r="I5567" s="24" t="s">
        <v>183</v>
      </c>
      <c r="J5567" s="25" t="str">
        <f t="shared" si="346"/>
        <v/>
      </c>
      <c r="K5567" s="25" t="str">
        <f t="shared" si="347"/>
        <v>Weekend/Holiday</v>
      </c>
      <c r="L5567" s="25" t="s">
        <v>177</v>
      </c>
      <c r="M5567" s="9">
        <v>5564</v>
      </c>
      <c r="N5567" s="9">
        <v>20</v>
      </c>
      <c r="O5567" s="14">
        <f>INDEX('Load Shapes - Day Type'!G:G,MATCH('Load Shapes - 8760'!$A5567,'Load Shapes - Day Type'!$K:$K,0))</f>
        <v>0.14099999999999999</v>
      </c>
      <c r="P5567" s="14">
        <f>INDEX('Load Shapes - Day Type'!H:H,MATCH('Load Shapes - 8760'!$A5567,'Load Shapes - Day Type'!$K:$K,0))</f>
        <v>0.13900000000000001</v>
      </c>
      <c r="Q5567" s="15">
        <f>INDEX('Load Shapes - Day Type'!I:I,MATCH('Load Shapes - 8760'!$A5567,'Load Shapes - Day Type'!$K:$K,0))</f>
        <v>1.6633672687580014</v>
      </c>
      <c r="R5567" s="15">
        <f>INDEX('Load Shapes - Day Type'!J:J,MATCH('Load Shapes - 8760'!$A5567,'Load Shapes - Day Type'!$K:$K,0))</f>
        <v>0.2345347848948782</v>
      </c>
      <c r="S5567" s="47">
        <f t="shared" si="348"/>
        <v>1.4429438510636384E-4</v>
      </c>
    </row>
    <row r="5568" spans="1:19" x14ac:dyDescent="0.2">
      <c r="A5568" s="45" t="str">
        <f t="shared" si="345"/>
        <v>AugustWeekend/Holiday21</v>
      </c>
      <c r="E5568" s="9">
        <v>2017</v>
      </c>
      <c r="F5568" s="9">
        <v>8</v>
      </c>
      <c r="G5568" s="9" t="s">
        <v>13</v>
      </c>
      <c r="H5568" s="9">
        <v>20</v>
      </c>
      <c r="I5568" s="24" t="s">
        <v>183</v>
      </c>
      <c r="J5568" s="25" t="str">
        <f t="shared" si="346"/>
        <v/>
      </c>
      <c r="K5568" s="25" t="str">
        <f t="shared" si="347"/>
        <v>Weekend/Holiday</v>
      </c>
      <c r="L5568" s="25" t="s">
        <v>177</v>
      </c>
      <c r="M5568" s="9">
        <v>5565</v>
      </c>
      <c r="N5568" s="9">
        <v>21</v>
      </c>
      <c r="O5568" s="14">
        <f>INDEX('Load Shapes - Day Type'!G:G,MATCH('Load Shapes - 8760'!$A5568,'Load Shapes - Day Type'!$K:$K,0))</f>
        <v>0.16500000000000001</v>
      </c>
      <c r="P5568" s="14">
        <f>INDEX('Load Shapes - Day Type'!H:H,MATCH('Load Shapes - 8760'!$A5568,'Load Shapes - Day Type'!$K:$K,0))</f>
        <v>0.123</v>
      </c>
      <c r="Q5568" s="15">
        <f>INDEX('Load Shapes - Day Type'!I:I,MATCH('Load Shapes - 8760'!$A5568,'Load Shapes - Day Type'!$K:$K,0))</f>
        <v>1.6633672687580014</v>
      </c>
      <c r="R5568" s="15">
        <f>INDEX('Load Shapes - Day Type'!J:J,MATCH('Load Shapes - 8760'!$A5568,'Load Shapes - Day Type'!$K:$K,0))</f>
        <v>0.27445559934507024</v>
      </c>
      <c r="S5568" s="47">
        <f t="shared" si="348"/>
        <v>1.6885513150744708E-4</v>
      </c>
    </row>
    <row r="5569" spans="1:19" x14ac:dyDescent="0.2">
      <c r="A5569" s="45" t="str">
        <f t="shared" si="345"/>
        <v>AugustWeekend/Holiday22</v>
      </c>
      <c r="E5569" s="9">
        <v>2017</v>
      </c>
      <c r="F5569" s="9">
        <v>8</v>
      </c>
      <c r="G5569" s="9" t="s">
        <v>13</v>
      </c>
      <c r="H5569" s="9">
        <v>20</v>
      </c>
      <c r="I5569" s="24" t="s">
        <v>183</v>
      </c>
      <c r="J5569" s="25" t="str">
        <f t="shared" si="346"/>
        <v/>
      </c>
      <c r="K5569" s="25" t="str">
        <f t="shared" si="347"/>
        <v>Weekend/Holiday</v>
      </c>
      <c r="L5569" s="25" t="s">
        <v>177</v>
      </c>
      <c r="M5569" s="9">
        <v>5566</v>
      </c>
      <c r="N5569" s="9">
        <v>22</v>
      </c>
      <c r="O5569" s="14">
        <f>INDEX('Load Shapes - Day Type'!G:G,MATCH('Load Shapes - 8760'!$A5569,'Load Shapes - Day Type'!$K:$K,0))</f>
        <v>0.151</v>
      </c>
      <c r="P5569" s="14">
        <f>INDEX('Load Shapes - Day Type'!H:H,MATCH('Load Shapes - 8760'!$A5569,'Load Shapes - Day Type'!$K:$K,0))</f>
        <v>0.129</v>
      </c>
      <c r="Q5569" s="15">
        <f>INDEX('Load Shapes - Day Type'!I:I,MATCH('Load Shapes - 8760'!$A5569,'Load Shapes - Day Type'!$K:$K,0))</f>
        <v>1.6633672687580014</v>
      </c>
      <c r="R5569" s="15">
        <f>INDEX('Load Shapes - Day Type'!J:J,MATCH('Load Shapes - 8760'!$A5569,'Load Shapes - Day Type'!$K:$K,0))</f>
        <v>0.2511684575824582</v>
      </c>
      <c r="S5569" s="47">
        <f t="shared" si="348"/>
        <v>1.5452802944014853E-4</v>
      </c>
    </row>
    <row r="5570" spans="1:19" x14ac:dyDescent="0.2">
      <c r="A5570" s="45" t="str">
        <f t="shared" si="345"/>
        <v>AugustWeekend/Holiday23</v>
      </c>
      <c r="E5570" s="9">
        <v>2017</v>
      </c>
      <c r="F5570" s="9">
        <v>8</v>
      </c>
      <c r="G5570" s="9" t="s">
        <v>13</v>
      </c>
      <c r="H5570" s="9">
        <v>20</v>
      </c>
      <c r="I5570" s="24" t="s">
        <v>183</v>
      </c>
      <c r="J5570" s="25" t="str">
        <f t="shared" si="346"/>
        <v/>
      </c>
      <c r="K5570" s="25" t="str">
        <f t="shared" si="347"/>
        <v>Weekend/Holiday</v>
      </c>
      <c r="L5570" s="25" t="s">
        <v>177</v>
      </c>
      <c r="M5570" s="9">
        <v>5567</v>
      </c>
      <c r="N5570" s="9">
        <v>23</v>
      </c>
      <c r="O5570" s="14">
        <f>INDEX('Load Shapes - Day Type'!G:G,MATCH('Load Shapes - 8760'!$A5570,'Load Shapes - Day Type'!$K:$K,0))</f>
        <v>0.105</v>
      </c>
      <c r="P5570" s="14">
        <f>INDEX('Load Shapes - Day Type'!H:H,MATCH('Load Shapes - 8760'!$A5570,'Load Shapes - Day Type'!$K:$K,0))</f>
        <v>0.15</v>
      </c>
      <c r="Q5570" s="15">
        <f>INDEX('Load Shapes - Day Type'!I:I,MATCH('Load Shapes - 8760'!$A5570,'Load Shapes - Day Type'!$K:$K,0))</f>
        <v>1.6633672687580014</v>
      </c>
      <c r="R5570" s="15">
        <f>INDEX('Load Shapes - Day Type'!J:J,MATCH('Load Shapes - 8760'!$A5570,'Load Shapes - Day Type'!$K:$K,0))</f>
        <v>0.17465356321959014</v>
      </c>
      <c r="S5570" s="47">
        <f t="shared" si="348"/>
        <v>1.0745326550473903E-4</v>
      </c>
    </row>
    <row r="5571" spans="1:19" x14ac:dyDescent="0.2">
      <c r="A5571" s="45" t="str">
        <f t="shared" si="345"/>
        <v>AugustWeekend/Holiday24</v>
      </c>
      <c r="E5571" s="9">
        <v>2017</v>
      </c>
      <c r="F5571" s="9">
        <v>8</v>
      </c>
      <c r="G5571" s="9" t="s">
        <v>13</v>
      </c>
      <c r="H5571" s="9">
        <v>20</v>
      </c>
      <c r="I5571" s="24" t="s">
        <v>183</v>
      </c>
      <c r="J5571" s="25" t="str">
        <f t="shared" si="346"/>
        <v/>
      </c>
      <c r="K5571" s="25" t="str">
        <f t="shared" si="347"/>
        <v>Weekend/Holiday</v>
      </c>
      <c r="L5571" s="25" t="s">
        <v>177</v>
      </c>
      <c r="M5571" s="9">
        <v>5568</v>
      </c>
      <c r="N5571" s="9">
        <v>24</v>
      </c>
      <c r="O5571" s="14">
        <f>INDEX('Load Shapes - Day Type'!G:G,MATCH('Load Shapes - 8760'!$A5571,'Load Shapes - Day Type'!$K:$K,0))</f>
        <v>6.3E-2</v>
      </c>
      <c r="P5571" s="14">
        <f>INDEX('Load Shapes - Day Type'!H:H,MATCH('Load Shapes - 8760'!$A5571,'Load Shapes - Day Type'!$K:$K,0))</f>
        <v>0.192</v>
      </c>
      <c r="Q5571" s="15">
        <f>INDEX('Load Shapes - Day Type'!I:I,MATCH('Load Shapes - 8760'!$A5571,'Load Shapes - Day Type'!$K:$K,0))</f>
        <v>1.6633672687580014</v>
      </c>
      <c r="R5571" s="15">
        <f>INDEX('Load Shapes - Day Type'!J:J,MATCH('Load Shapes - 8760'!$A5571,'Load Shapes - Day Type'!$K:$K,0))</f>
        <v>0.1047921379317541</v>
      </c>
      <c r="S5571" s="47">
        <f t="shared" si="348"/>
        <v>6.447195930284342E-5</v>
      </c>
    </row>
    <row r="5572" spans="1:19" x14ac:dyDescent="0.2">
      <c r="A5572" s="45" t="str">
        <f t="shared" ref="A5572:A5635" si="349">_xlfn.CONCAT(G5572,K5572,N5572)</f>
        <v>AugustWeekday1</v>
      </c>
      <c r="E5572" s="9">
        <v>2017</v>
      </c>
      <c r="F5572" s="9">
        <v>8</v>
      </c>
      <c r="G5572" s="9" t="s">
        <v>13</v>
      </c>
      <c r="H5572" s="9">
        <v>21</v>
      </c>
      <c r="I5572" s="24" t="s">
        <v>184</v>
      </c>
      <c r="J5572" s="25" t="str">
        <f t="shared" ref="J5572:J5635" si="350">IF(_xlfn.CONCAT(AW$4,AX$4)=_xlfn.CONCAT(F5572,H5572),"Holiday",IF(_xlfn.CONCAT(AW$5,AX$5)=_xlfn.CONCAT(F5572,H5572),"Holiday",IF(_xlfn.CONCAT(AW$6,AX$6)=_xlfn.CONCAT(F5572,H5572),"Holiday",IF(_xlfn.CONCAT(AW$7,AX$7)=_xlfn.CONCAT(F5572,H5572),"Holiday",IF(_xlfn.CONCAT(AW$8,AX$8)=_xlfn.CONCAT(F5572,H5572),"Holiday",IF(_xlfn.CONCAT(AW$9,AX$9)=_xlfn.CONCAT(F5572,H5572),"Holiday",IF(_xlfn.CONCAT(AW$10,AX$10)=_xlfn.CONCAT(F5572,H5572),"Holiday",IF(_xlfn.CONCAT(AW$11,AX$11)=_xlfn.CONCAT(F5572,H5572),"Holiday",IF(_xlfn.CONCAT(AW$12,AX$12)=_xlfn.CONCAT(F5572,H5572),"Holiday",IF(_xlfn.CONCAT(AW$13,AX$13)=_xlfn.CONCAT(F5572,H5572),"Holiday",""))))))))))</f>
        <v/>
      </c>
      <c r="K5572" s="25" t="str">
        <f t="shared" si="347"/>
        <v>Weekday</v>
      </c>
      <c r="L5572" s="25" t="s">
        <v>177</v>
      </c>
      <c r="M5572" s="9">
        <v>5569</v>
      </c>
      <c r="N5572" s="9">
        <v>1</v>
      </c>
      <c r="O5572" s="14">
        <f>INDEX('Load Shapes - Day Type'!G:G,MATCH('Load Shapes - 8760'!$A5572,'Load Shapes - Day Type'!$K:$K,0))</f>
        <v>3.3000000000000002E-2</v>
      </c>
      <c r="P5572" s="14">
        <f>INDEX('Load Shapes - Day Type'!H:H,MATCH('Load Shapes - 8760'!$A5572,'Load Shapes - Day Type'!$K:$K,0))</f>
        <v>0.158</v>
      </c>
      <c r="Q5572" s="15">
        <f>INDEX('Load Shapes - Day Type'!I:I,MATCH('Load Shapes - 8760'!$A5572,'Load Shapes - Day Type'!$K:$K,0))</f>
        <v>1.6633672687580014</v>
      </c>
      <c r="R5572" s="15">
        <f>INDEX('Load Shapes - Day Type'!J:J,MATCH('Load Shapes - 8760'!$A5572,'Load Shapes - Day Type'!$K:$K,0))</f>
        <v>5.489111986901405E-2</v>
      </c>
      <c r="S5572" s="47">
        <f t="shared" si="348"/>
        <v>3.3771026301489414E-5</v>
      </c>
    </row>
    <row r="5573" spans="1:19" x14ac:dyDescent="0.2">
      <c r="A5573" s="45" t="str">
        <f t="shared" si="349"/>
        <v>AugustWeekday2</v>
      </c>
      <c r="E5573" s="9">
        <v>2017</v>
      </c>
      <c r="F5573" s="9">
        <v>8</v>
      </c>
      <c r="G5573" s="9" t="s">
        <v>13</v>
      </c>
      <c r="H5573" s="9">
        <v>21</v>
      </c>
      <c r="I5573" s="24" t="s">
        <v>184</v>
      </c>
      <c r="J5573" s="25" t="str">
        <f t="shared" si="350"/>
        <v/>
      </c>
      <c r="K5573" s="25" t="str">
        <f t="shared" ref="K5573:K5636" si="351">IF(J5573="Holiday","Weekend/Holiday",IF(I5573="Sun","Weekend/Holiday",IF(I5573="Sat","Weekend/Holiday","Weekday")))</f>
        <v>Weekday</v>
      </c>
      <c r="L5573" s="25" t="s">
        <v>177</v>
      </c>
      <c r="M5573" s="9">
        <v>5570</v>
      </c>
      <c r="N5573" s="9">
        <v>2</v>
      </c>
      <c r="O5573" s="14">
        <f>INDEX('Load Shapes - Day Type'!G:G,MATCH('Load Shapes - 8760'!$A5573,'Load Shapes - Day Type'!$K:$K,0))</f>
        <v>2.5999999999999999E-2</v>
      </c>
      <c r="P5573" s="14">
        <f>INDEX('Load Shapes - Day Type'!H:H,MATCH('Load Shapes - 8760'!$A5573,'Load Shapes - Day Type'!$K:$K,0))</f>
        <v>0.216</v>
      </c>
      <c r="Q5573" s="15">
        <f>INDEX('Load Shapes - Day Type'!I:I,MATCH('Load Shapes - 8760'!$A5573,'Load Shapes - Day Type'!$K:$K,0))</f>
        <v>1.6633672687580014</v>
      </c>
      <c r="R5573" s="15">
        <f>INDEX('Load Shapes - Day Type'!J:J,MATCH('Load Shapes - 8760'!$A5573,'Load Shapes - Day Type'!$K:$K,0))</f>
        <v>4.3247548987708037E-2</v>
      </c>
      <c r="S5573" s="47">
        <f t="shared" ref="S5573:S5636" si="352">O5573/$O$1</f>
        <v>2.6607475267840143E-5</v>
      </c>
    </row>
    <row r="5574" spans="1:19" x14ac:dyDescent="0.2">
      <c r="A5574" s="45" t="str">
        <f t="shared" si="349"/>
        <v>AugustWeekday3</v>
      </c>
      <c r="E5574" s="9">
        <v>2017</v>
      </c>
      <c r="F5574" s="9">
        <v>8</v>
      </c>
      <c r="G5574" s="9" t="s">
        <v>13</v>
      </c>
      <c r="H5574" s="9">
        <v>21</v>
      </c>
      <c r="I5574" s="24" t="s">
        <v>184</v>
      </c>
      <c r="J5574" s="25" t="str">
        <f t="shared" si="350"/>
        <v/>
      </c>
      <c r="K5574" s="25" t="str">
        <f t="shared" si="351"/>
        <v>Weekday</v>
      </c>
      <c r="L5574" s="25" t="s">
        <v>177</v>
      </c>
      <c r="M5574" s="9">
        <v>5571</v>
      </c>
      <c r="N5574" s="9">
        <v>3</v>
      </c>
      <c r="O5574" s="14">
        <f>INDEX('Load Shapes - Day Type'!G:G,MATCH('Load Shapes - 8760'!$A5574,'Load Shapes - Day Type'!$K:$K,0))</f>
        <v>2.4E-2</v>
      </c>
      <c r="P5574" s="14">
        <f>INDEX('Load Shapes - Day Type'!H:H,MATCH('Load Shapes - 8760'!$A5574,'Load Shapes - Day Type'!$K:$K,0))</f>
        <v>0.24399999999999999</v>
      </c>
      <c r="Q5574" s="15">
        <f>INDEX('Load Shapes - Day Type'!I:I,MATCH('Load Shapes - 8760'!$A5574,'Load Shapes - Day Type'!$K:$K,0))</f>
        <v>1.6633672687580014</v>
      </c>
      <c r="R5574" s="15">
        <f>INDEX('Load Shapes - Day Type'!J:J,MATCH('Load Shapes - 8760'!$A5574,'Load Shapes - Day Type'!$K:$K,0))</f>
        <v>3.9920814450192035E-2</v>
      </c>
      <c r="S5574" s="47">
        <f t="shared" si="352"/>
        <v>2.4560746401083209E-5</v>
      </c>
    </row>
    <row r="5575" spans="1:19" x14ac:dyDescent="0.2">
      <c r="A5575" s="45" t="str">
        <f t="shared" si="349"/>
        <v>AugustWeekday4</v>
      </c>
      <c r="E5575" s="9">
        <v>2017</v>
      </c>
      <c r="F5575" s="9">
        <v>8</v>
      </c>
      <c r="G5575" s="9" t="s">
        <v>13</v>
      </c>
      <c r="H5575" s="9">
        <v>21</v>
      </c>
      <c r="I5575" s="24" t="s">
        <v>184</v>
      </c>
      <c r="J5575" s="25" t="str">
        <f t="shared" si="350"/>
        <v/>
      </c>
      <c r="K5575" s="25" t="str">
        <f t="shared" si="351"/>
        <v>Weekday</v>
      </c>
      <c r="L5575" s="25" t="s">
        <v>177</v>
      </c>
      <c r="M5575" s="9">
        <v>5572</v>
      </c>
      <c r="N5575" s="9">
        <v>4</v>
      </c>
      <c r="O5575" s="14">
        <f>INDEX('Load Shapes - Day Type'!G:G,MATCH('Load Shapes - 8760'!$A5575,'Load Shapes - Day Type'!$K:$K,0))</f>
        <v>2.5999999999999999E-2</v>
      </c>
      <c r="P5575" s="14">
        <f>INDEX('Load Shapes - Day Type'!H:H,MATCH('Load Shapes - 8760'!$A5575,'Load Shapes - Day Type'!$K:$K,0))</f>
        <v>0.23499999999999999</v>
      </c>
      <c r="Q5575" s="15">
        <f>INDEX('Load Shapes - Day Type'!I:I,MATCH('Load Shapes - 8760'!$A5575,'Load Shapes - Day Type'!$K:$K,0))</f>
        <v>1.6633672687580014</v>
      </c>
      <c r="R5575" s="15">
        <f>INDEX('Load Shapes - Day Type'!J:J,MATCH('Load Shapes - 8760'!$A5575,'Load Shapes - Day Type'!$K:$K,0))</f>
        <v>4.3247548987708037E-2</v>
      </c>
      <c r="S5575" s="47">
        <f t="shared" si="352"/>
        <v>2.6607475267840143E-5</v>
      </c>
    </row>
    <row r="5576" spans="1:19" x14ac:dyDescent="0.2">
      <c r="A5576" s="45" t="str">
        <f t="shared" si="349"/>
        <v>AugustWeekday5</v>
      </c>
      <c r="E5576" s="9">
        <v>2017</v>
      </c>
      <c r="F5576" s="9">
        <v>8</v>
      </c>
      <c r="G5576" s="9" t="s">
        <v>13</v>
      </c>
      <c r="H5576" s="9">
        <v>21</v>
      </c>
      <c r="I5576" s="24" t="s">
        <v>184</v>
      </c>
      <c r="J5576" s="25" t="str">
        <f t="shared" si="350"/>
        <v/>
      </c>
      <c r="K5576" s="25" t="str">
        <f t="shared" si="351"/>
        <v>Weekday</v>
      </c>
      <c r="L5576" s="25" t="s">
        <v>177</v>
      </c>
      <c r="M5576" s="9">
        <v>5573</v>
      </c>
      <c r="N5576" s="9">
        <v>5</v>
      </c>
      <c r="O5576" s="14">
        <f>INDEX('Load Shapes - Day Type'!G:G,MATCH('Load Shapes - 8760'!$A5576,'Load Shapes - Day Type'!$K:$K,0))</f>
        <v>3.2000000000000001E-2</v>
      </c>
      <c r="P5576" s="14">
        <f>INDEX('Load Shapes - Day Type'!H:H,MATCH('Load Shapes - 8760'!$A5576,'Load Shapes - Day Type'!$K:$K,0))</f>
        <v>0.20799999999999999</v>
      </c>
      <c r="Q5576" s="15">
        <f>INDEX('Load Shapes - Day Type'!I:I,MATCH('Load Shapes - 8760'!$A5576,'Load Shapes - Day Type'!$K:$K,0))</f>
        <v>1.6633672687580014</v>
      </c>
      <c r="R5576" s="15">
        <f>INDEX('Load Shapes - Day Type'!J:J,MATCH('Load Shapes - 8760'!$A5576,'Load Shapes - Day Type'!$K:$K,0))</f>
        <v>5.3227752600256049E-2</v>
      </c>
      <c r="S5576" s="47">
        <f t="shared" si="352"/>
        <v>3.2747661868110947E-5</v>
      </c>
    </row>
    <row r="5577" spans="1:19" x14ac:dyDescent="0.2">
      <c r="A5577" s="45" t="str">
        <f t="shared" si="349"/>
        <v>AugustWeekday6</v>
      </c>
      <c r="E5577" s="9">
        <v>2017</v>
      </c>
      <c r="F5577" s="9">
        <v>8</v>
      </c>
      <c r="G5577" s="9" t="s">
        <v>13</v>
      </c>
      <c r="H5577" s="9">
        <v>21</v>
      </c>
      <c r="I5577" s="24" t="s">
        <v>184</v>
      </c>
      <c r="J5577" s="25" t="str">
        <f t="shared" si="350"/>
        <v/>
      </c>
      <c r="K5577" s="25" t="str">
        <f t="shared" si="351"/>
        <v>Weekday</v>
      </c>
      <c r="L5577" s="25" t="s">
        <v>177</v>
      </c>
      <c r="M5577" s="9">
        <v>5574</v>
      </c>
      <c r="N5577" s="9">
        <v>6</v>
      </c>
      <c r="O5577" s="14">
        <f>INDEX('Load Shapes - Day Type'!G:G,MATCH('Load Shapes - 8760'!$A5577,'Load Shapes - Day Type'!$K:$K,0))</f>
        <v>5.2999999999999999E-2</v>
      </c>
      <c r="P5577" s="14">
        <f>INDEX('Load Shapes - Day Type'!H:H,MATCH('Load Shapes - 8760'!$A5577,'Load Shapes - Day Type'!$K:$K,0))</f>
        <v>0.14199999999999999</v>
      </c>
      <c r="Q5577" s="15">
        <f>INDEX('Load Shapes - Day Type'!I:I,MATCH('Load Shapes - 8760'!$A5577,'Load Shapes - Day Type'!$K:$K,0))</f>
        <v>1.6633672687580014</v>
      </c>
      <c r="R5577" s="15">
        <f>INDEX('Load Shapes - Day Type'!J:J,MATCH('Load Shapes - 8760'!$A5577,'Load Shapes - Day Type'!$K:$K,0))</f>
        <v>8.8158465244174075E-2</v>
      </c>
      <c r="S5577" s="47">
        <f t="shared" si="352"/>
        <v>5.4238314969058754E-5</v>
      </c>
    </row>
    <row r="5578" spans="1:19" x14ac:dyDescent="0.2">
      <c r="A5578" s="45" t="str">
        <f t="shared" si="349"/>
        <v>AugustWeekday7</v>
      </c>
      <c r="E5578" s="9">
        <v>2017</v>
      </c>
      <c r="F5578" s="9">
        <v>8</v>
      </c>
      <c r="G5578" s="9" t="s">
        <v>13</v>
      </c>
      <c r="H5578" s="9">
        <v>21</v>
      </c>
      <c r="I5578" s="24" t="s">
        <v>184</v>
      </c>
      <c r="J5578" s="25" t="str">
        <f t="shared" si="350"/>
        <v/>
      </c>
      <c r="K5578" s="25" t="str">
        <f t="shared" si="351"/>
        <v>Weekday</v>
      </c>
      <c r="L5578" s="25" t="s">
        <v>177</v>
      </c>
      <c r="M5578" s="9">
        <v>5575</v>
      </c>
      <c r="N5578" s="9">
        <v>7</v>
      </c>
      <c r="O5578" s="14">
        <f>INDEX('Load Shapes - Day Type'!G:G,MATCH('Load Shapes - 8760'!$A5578,'Load Shapes - Day Type'!$K:$K,0))</f>
        <v>8.6999999999999994E-2</v>
      </c>
      <c r="P5578" s="14">
        <f>INDEX('Load Shapes - Day Type'!H:H,MATCH('Load Shapes - 8760'!$A5578,'Load Shapes - Day Type'!$K:$K,0))</f>
        <v>0.111</v>
      </c>
      <c r="Q5578" s="15">
        <f>INDEX('Load Shapes - Day Type'!I:I,MATCH('Load Shapes - 8760'!$A5578,'Load Shapes - Day Type'!$K:$K,0))</f>
        <v>1.6633672687580014</v>
      </c>
      <c r="R5578" s="15">
        <f>INDEX('Load Shapes - Day Type'!J:J,MATCH('Load Shapes - 8760'!$A5578,'Load Shapes - Day Type'!$K:$K,0))</f>
        <v>0.14471295238194612</v>
      </c>
      <c r="S5578" s="47">
        <f t="shared" si="352"/>
        <v>8.9032705703926622E-5</v>
      </c>
    </row>
    <row r="5579" spans="1:19" x14ac:dyDescent="0.2">
      <c r="A5579" s="45" t="str">
        <f t="shared" si="349"/>
        <v>AugustWeekday8</v>
      </c>
      <c r="E5579" s="9">
        <v>2017</v>
      </c>
      <c r="F5579" s="9">
        <v>8</v>
      </c>
      <c r="G5579" s="9" t="s">
        <v>13</v>
      </c>
      <c r="H5579" s="9">
        <v>21</v>
      </c>
      <c r="I5579" s="24" t="s">
        <v>184</v>
      </c>
      <c r="J5579" s="25" t="str">
        <f t="shared" si="350"/>
        <v/>
      </c>
      <c r="K5579" s="25" t="str">
        <f t="shared" si="351"/>
        <v>Weekday</v>
      </c>
      <c r="L5579" s="25" t="s">
        <v>177</v>
      </c>
      <c r="M5579" s="9">
        <v>5576</v>
      </c>
      <c r="N5579" s="9">
        <v>8</v>
      </c>
      <c r="O5579" s="14">
        <f>INDEX('Load Shapes - Day Type'!G:G,MATCH('Load Shapes - 8760'!$A5579,'Load Shapes - Day Type'!$K:$K,0))</f>
        <v>0.121</v>
      </c>
      <c r="P5579" s="14">
        <f>INDEX('Load Shapes - Day Type'!H:H,MATCH('Load Shapes - 8760'!$A5579,'Load Shapes - Day Type'!$K:$K,0))</f>
        <v>0.10100000000000001</v>
      </c>
      <c r="Q5579" s="15">
        <f>INDEX('Load Shapes - Day Type'!I:I,MATCH('Load Shapes - 8760'!$A5579,'Load Shapes - Day Type'!$K:$K,0))</f>
        <v>1.6633672687580014</v>
      </c>
      <c r="R5579" s="15">
        <f>INDEX('Load Shapes - Day Type'!J:J,MATCH('Load Shapes - 8760'!$A5579,'Load Shapes - Day Type'!$K:$K,0))</f>
        <v>0.20126743951971818</v>
      </c>
      <c r="S5579" s="47">
        <f t="shared" si="352"/>
        <v>1.2382709643879452E-4</v>
      </c>
    </row>
    <row r="5580" spans="1:19" x14ac:dyDescent="0.2">
      <c r="A5580" s="45" t="str">
        <f t="shared" si="349"/>
        <v>AugustWeekday9</v>
      </c>
      <c r="E5580" s="9">
        <v>2017</v>
      </c>
      <c r="F5580" s="9">
        <v>8</v>
      </c>
      <c r="G5580" s="9" t="s">
        <v>13</v>
      </c>
      <c r="H5580" s="9">
        <v>21</v>
      </c>
      <c r="I5580" s="24" t="s">
        <v>184</v>
      </c>
      <c r="J5580" s="25" t="str">
        <f t="shared" si="350"/>
        <v/>
      </c>
      <c r="K5580" s="25" t="str">
        <f t="shared" si="351"/>
        <v>Weekday</v>
      </c>
      <c r="L5580" s="25" t="s">
        <v>176</v>
      </c>
      <c r="M5580" s="9">
        <v>5577</v>
      </c>
      <c r="N5580" s="9">
        <v>9</v>
      </c>
      <c r="O5580" s="14">
        <f>INDEX('Load Shapes - Day Type'!G:G,MATCH('Load Shapes - 8760'!$A5580,'Load Shapes - Day Type'!$K:$K,0))</f>
        <v>0.124</v>
      </c>
      <c r="P5580" s="14">
        <f>INDEX('Load Shapes - Day Type'!H:H,MATCH('Load Shapes - 8760'!$A5580,'Load Shapes - Day Type'!$K:$K,0))</f>
        <v>0.107</v>
      </c>
      <c r="Q5580" s="15">
        <f>INDEX('Load Shapes - Day Type'!I:I,MATCH('Load Shapes - 8760'!$A5580,'Load Shapes - Day Type'!$K:$K,0))</f>
        <v>1.6633672687580014</v>
      </c>
      <c r="R5580" s="15">
        <f>INDEX('Load Shapes - Day Type'!J:J,MATCH('Load Shapes - 8760'!$A5580,'Load Shapes - Day Type'!$K:$K,0))</f>
        <v>0.20625754132599217</v>
      </c>
      <c r="S5580" s="47">
        <f t="shared" si="352"/>
        <v>1.2689718973892992E-4</v>
      </c>
    </row>
    <row r="5581" spans="1:19" x14ac:dyDescent="0.2">
      <c r="A5581" s="45" t="str">
        <f t="shared" si="349"/>
        <v>AugustWeekday10</v>
      </c>
      <c r="E5581" s="9">
        <v>2017</v>
      </c>
      <c r="F5581" s="9">
        <v>8</v>
      </c>
      <c r="G5581" s="9" t="s">
        <v>13</v>
      </c>
      <c r="H5581" s="9">
        <v>21</v>
      </c>
      <c r="I5581" s="24" t="s">
        <v>184</v>
      </c>
      <c r="J5581" s="25" t="str">
        <f t="shared" si="350"/>
        <v/>
      </c>
      <c r="K5581" s="25" t="str">
        <f t="shared" si="351"/>
        <v>Weekday</v>
      </c>
      <c r="L5581" s="25" t="s">
        <v>176</v>
      </c>
      <c r="M5581" s="9">
        <v>5578</v>
      </c>
      <c r="N5581" s="9">
        <v>10</v>
      </c>
      <c r="O5581" s="14">
        <f>INDEX('Load Shapes - Day Type'!G:G,MATCH('Load Shapes - 8760'!$A5581,'Load Shapes - Day Type'!$K:$K,0))</f>
        <v>0.13100000000000001</v>
      </c>
      <c r="P5581" s="14">
        <f>INDEX('Load Shapes - Day Type'!H:H,MATCH('Load Shapes - 8760'!$A5581,'Load Shapes - Day Type'!$K:$K,0))</f>
        <v>0.107</v>
      </c>
      <c r="Q5581" s="15">
        <f>INDEX('Load Shapes - Day Type'!I:I,MATCH('Load Shapes - 8760'!$A5581,'Load Shapes - Day Type'!$K:$K,0))</f>
        <v>1.6633672687580014</v>
      </c>
      <c r="R5581" s="15">
        <f>INDEX('Load Shapes - Day Type'!J:J,MATCH('Load Shapes - 8760'!$A5581,'Load Shapes - Day Type'!$K:$K,0))</f>
        <v>0.21790111220729819</v>
      </c>
      <c r="S5581" s="47">
        <f t="shared" si="352"/>
        <v>1.3406074077257918E-4</v>
      </c>
    </row>
    <row r="5582" spans="1:19" x14ac:dyDescent="0.2">
      <c r="A5582" s="45" t="str">
        <f t="shared" si="349"/>
        <v>AugustWeekday11</v>
      </c>
      <c r="E5582" s="9">
        <v>2017</v>
      </c>
      <c r="F5582" s="9">
        <v>8</v>
      </c>
      <c r="G5582" s="9" t="s">
        <v>13</v>
      </c>
      <c r="H5582" s="9">
        <v>21</v>
      </c>
      <c r="I5582" s="24" t="s">
        <v>184</v>
      </c>
      <c r="J5582" s="25" t="str">
        <f t="shared" si="350"/>
        <v/>
      </c>
      <c r="K5582" s="25" t="str">
        <f t="shared" si="351"/>
        <v>Weekday</v>
      </c>
      <c r="L5582" s="25" t="s">
        <v>176</v>
      </c>
      <c r="M5582" s="9">
        <v>5579</v>
      </c>
      <c r="N5582" s="9">
        <v>11</v>
      </c>
      <c r="O5582" s="14">
        <f>INDEX('Load Shapes - Day Type'!G:G,MATCH('Load Shapes - 8760'!$A5582,'Load Shapes - Day Type'!$K:$K,0))</f>
        <v>0.13100000000000001</v>
      </c>
      <c r="P5582" s="14">
        <f>INDEX('Load Shapes - Day Type'!H:H,MATCH('Load Shapes - 8760'!$A5582,'Load Shapes - Day Type'!$K:$K,0))</f>
        <v>0.109</v>
      </c>
      <c r="Q5582" s="15">
        <f>INDEX('Load Shapes - Day Type'!I:I,MATCH('Load Shapes - 8760'!$A5582,'Load Shapes - Day Type'!$K:$K,0))</f>
        <v>1.6633672687580014</v>
      </c>
      <c r="R5582" s="15">
        <f>INDEX('Load Shapes - Day Type'!J:J,MATCH('Load Shapes - 8760'!$A5582,'Load Shapes - Day Type'!$K:$K,0))</f>
        <v>0.21790111220729819</v>
      </c>
      <c r="S5582" s="47">
        <f t="shared" si="352"/>
        <v>1.3406074077257918E-4</v>
      </c>
    </row>
    <row r="5583" spans="1:19" x14ac:dyDescent="0.2">
      <c r="A5583" s="45" t="str">
        <f t="shared" si="349"/>
        <v>AugustWeekday12</v>
      </c>
      <c r="E5583" s="9">
        <v>2017</v>
      </c>
      <c r="F5583" s="9">
        <v>8</v>
      </c>
      <c r="G5583" s="9" t="s">
        <v>13</v>
      </c>
      <c r="H5583" s="9">
        <v>21</v>
      </c>
      <c r="I5583" s="24" t="s">
        <v>184</v>
      </c>
      <c r="J5583" s="25" t="str">
        <f t="shared" si="350"/>
        <v/>
      </c>
      <c r="K5583" s="25" t="str">
        <f t="shared" si="351"/>
        <v>Weekday</v>
      </c>
      <c r="L5583" s="25" t="s">
        <v>176</v>
      </c>
      <c r="M5583" s="9">
        <v>5580</v>
      </c>
      <c r="N5583" s="9">
        <v>12</v>
      </c>
      <c r="O5583" s="14">
        <f>INDEX('Load Shapes - Day Type'!G:G,MATCH('Load Shapes - 8760'!$A5583,'Load Shapes - Day Type'!$K:$K,0))</f>
        <v>0.128</v>
      </c>
      <c r="P5583" s="14">
        <f>INDEX('Load Shapes - Day Type'!H:H,MATCH('Load Shapes - 8760'!$A5583,'Load Shapes - Day Type'!$K:$K,0))</f>
        <v>0.111</v>
      </c>
      <c r="Q5583" s="15">
        <f>INDEX('Load Shapes - Day Type'!I:I,MATCH('Load Shapes - 8760'!$A5583,'Load Shapes - Day Type'!$K:$K,0))</f>
        <v>1.6633672687580014</v>
      </c>
      <c r="R5583" s="15">
        <f>INDEX('Load Shapes - Day Type'!J:J,MATCH('Load Shapes - 8760'!$A5583,'Load Shapes - Day Type'!$K:$K,0))</f>
        <v>0.2129110104010242</v>
      </c>
      <c r="S5583" s="47">
        <f t="shared" si="352"/>
        <v>1.3099064747244379E-4</v>
      </c>
    </row>
    <row r="5584" spans="1:19" x14ac:dyDescent="0.2">
      <c r="A5584" s="45" t="str">
        <f t="shared" si="349"/>
        <v>AugustWeekday13</v>
      </c>
      <c r="E5584" s="9">
        <v>2017</v>
      </c>
      <c r="F5584" s="9">
        <v>8</v>
      </c>
      <c r="G5584" s="9" t="s">
        <v>13</v>
      </c>
      <c r="H5584" s="9">
        <v>21</v>
      </c>
      <c r="I5584" s="24" t="s">
        <v>184</v>
      </c>
      <c r="J5584" s="25" t="str">
        <f t="shared" si="350"/>
        <v/>
      </c>
      <c r="K5584" s="25" t="str">
        <f t="shared" si="351"/>
        <v>Weekday</v>
      </c>
      <c r="L5584" s="25" t="s">
        <v>176</v>
      </c>
      <c r="M5584" s="9">
        <v>5581</v>
      </c>
      <c r="N5584" s="9">
        <v>13</v>
      </c>
      <c r="O5584" s="14">
        <f>INDEX('Load Shapes - Day Type'!G:G,MATCH('Load Shapes - 8760'!$A5584,'Load Shapes - Day Type'!$K:$K,0))</f>
        <v>0.129</v>
      </c>
      <c r="P5584" s="14">
        <f>INDEX('Load Shapes - Day Type'!H:H,MATCH('Load Shapes - 8760'!$A5584,'Load Shapes - Day Type'!$K:$K,0))</f>
        <v>0.109</v>
      </c>
      <c r="Q5584" s="15">
        <f>INDEX('Load Shapes - Day Type'!I:I,MATCH('Load Shapes - 8760'!$A5584,'Load Shapes - Day Type'!$K:$K,0))</f>
        <v>1.6633672687580014</v>
      </c>
      <c r="R5584" s="15">
        <f>INDEX('Load Shapes - Day Type'!J:J,MATCH('Load Shapes - 8760'!$A5584,'Load Shapes - Day Type'!$K:$K,0))</f>
        <v>0.21457437766978218</v>
      </c>
      <c r="S5584" s="47">
        <f t="shared" si="352"/>
        <v>1.3201401190582226E-4</v>
      </c>
    </row>
    <row r="5585" spans="1:19" x14ac:dyDescent="0.2">
      <c r="A5585" s="45" t="str">
        <f t="shared" si="349"/>
        <v>AugustWeekday14</v>
      </c>
      <c r="E5585" s="9">
        <v>2017</v>
      </c>
      <c r="F5585" s="9">
        <v>8</v>
      </c>
      <c r="G5585" s="9" t="s">
        <v>13</v>
      </c>
      <c r="H5585" s="9">
        <v>21</v>
      </c>
      <c r="I5585" s="24" t="s">
        <v>184</v>
      </c>
      <c r="J5585" s="25" t="str">
        <f t="shared" si="350"/>
        <v/>
      </c>
      <c r="K5585" s="25" t="str">
        <f t="shared" si="351"/>
        <v>Weekday</v>
      </c>
      <c r="L5585" s="25" t="s">
        <v>176</v>
      </c>
      <c r="M5585" s="9">
        <v>5582</v>
      </c>
      <c r="N5585" s="9">
        <v>14</v>
      </c>
      <c r="O5585" s="14">
        <f>INDEX('Load Shapes - Day Type'!G:G,MATCH('Load Shapes - 8760'!$A5585,'Load Shapes - Day Type'!$K:$K,0))</f>
        <v>0.121</v>
      </c>
      <c r="P5585" s="14">
        <f>INDEX('Load Shapes - Day Type'!H:H,MATCH('Load Shapes - 8760'!$A5585,'Load Shapes - Day Type'!$K:$K,0))</f>
        <v>0.11600000000000001</v>
      </c>
      <c r="Q5585" s="15">
        <f>INDEX('Load Shapes - Day Type'!I:I,MATCH('Load Shapes - 8760'!$A5585,'Load Shapes - Day Type'!$K:$K,0))</f>
        <v>1.6633672687580014</v>
      </c>
      <c r="R5585" s="15">
        <f>INDEX('Load Shapes - Day Type'!J:J,MATCH('Load Shapes - 8760'!$A5585,'Load Shapes - Day Type'!$K:$K,0))</f>
        <v>0.20126743951971818</v>
      </c>
      <c r="S5585" s="47">
        <f t="shared" si="352"/>
        <v>1.2382709643879452E-4</v>
      </c>
    </row>
    <row r="5586" spans="1:19" x14ac:dyDescent="0.2">
      <c r="A5586" s="45" t="str">
        <f t="shared" si="349"/>
        <v>AugustWeekday15</v>
      </c>
      <c r="E5586" s="9">
        <v>2017</v>
      </c>
      <c r="F5586" s="9">
        <v>8</v>
      </c>
      <c r="G5586" s="9" t="s">
        <v>13</v>
      </c>
      <c r="H5586" s="9">
        <v>21</v>
      </c>
      <c r="I5586" s="24" t="s">
        <v>184</v>
      </c>
      <c r="J5586" s="25" t="str">
        <f t="shared" si="350"/>
        <v/>
      </c>
      <c r="K5586" s="25" t="str">
        <f t="shared" si="351"/>
        <v>Weekday</v>
      </c>
      <c r="L5586" s="25" t="s">
        <v>176</v>
      </c>
      <c r="M5586" s="9">
        <v>5583</v>
      </c>
      <c r="N5586" s="9">
        <v>15</v>
      </c>
      <c r="O5586" s="14">
        <f>INDEX('Load Shapes - Day Type'!G:G,MATCH('Load Shapes - 8760'!$A5586,'Load Shapes - Day Type'!$K:$K,0))</f>
        <v>0.11899999999999999</v>
      </c>
      <c r="P5586" s="14">
        <f>INDEX('Load Shapes - Day Type'!H:H,MATCH('Load Shapes - 8760'!$A5586,'Load Shapes - Day Type'!$K:$K,0))</f>
        <v>0.114</v>
      </c>
      <c r="Q5586" s="15">
        <f>INDEX('Load Shapes - Day Type'!I:I,MATCH('Load Shapes - 8760'!$A5586,'Load Shapes - Day Type'!$K:$K,0))</f>
        <v>1.6633672687580014</v>
      </c>
      <c r="R5586" s="15">
        <f>INDEX('Load Shapes - Day Type'!J:J,MATCH('Load Shapes - 8760'!$A5586,'Load Shapes - Day Type'!$K:$K,0))</f>
        <v>0.19794070498220218</v>
      </c>
      <c r="S5586" s="47">
        <f t="shared" si="352"/>
        <v>1.2178036757203758E-4</v>
      </c>
    </row>
    <row r="5587" spans="1:19" x14ac:dyDescent="0.2">
      <c r="A5587" s="45" t="str">
        <f t="shared" si="349"/>
        <v>AugustWeekday16</v>
      </c>
      <c r="E5587" s="9">
        <v>2017</v>
      </c>
      <c r="F5587" s="9">
        <v>8</v>
      </c>
      <c r="G5587" s="9" t="s">
        <v>13</v>
      </c>
      <c r="H5587" s="9">
        <v>21</v>
      </c>
      <c r="I5587" s="24" t="s">
        <v>184</v>
      </c>
      <c r="J5587" s="25" t="str">
        <f t="shared" si="350"/>
        <v/>
      </c>
      <c r="K5587" s="25" t="str">
        <f t="shared" si="351"/>
        <v>Weekday</v>
      </c>
      <c r="L5587" s="25" t="s">
        <v>176</v>
      </c>
      <c r="M5587" s="9">
        <v>5584</v>
      </c>
      <c r="N5587" s="9">
        <v>16</v>
      </c>
      <c r="O5587" s="14">
        <f>INDEX('Load Shapes - Day Type'!G:G,MATCH('Load Shapes - 8760'!$A5587,'Load Shapes - Day Type'!$K:$K,0))</f>
        <v>0.11700000000000001</v>
      </c>
      <c r="P5587" s="14">
        <f>INDEX('Load Shapes - Day Type'!H:H,MATCH('Load Shapes - 8760'!$A5587,'Load Shapes - Day Type'!$K:$K,0))</f>
        <v>0.112</v>
      </c>
      <c r="Q5587" s="15">
        <f>INDEX('Load Shapes - Day Type'!I:I,MATCH('Load Shapes - 8760'!$A5587,'Load Shapes - Day Type'!$K:$K,0))</f>
        <v>1.6633672687580014</v>
      </c>
      <c r="R5587" s="15">
        <f>INDEX('Load Shapes - Day Type'!J:J,MATCH('Load Shapes - 8760'!$A5587,'Load Shapes - Day Type'!$K:$K,0))</f>
        <v>0.19461397044468617</v>
      </c>
      <c r="S5587" s="47">
        <f t="shared" si="352"/>
        <v>1.1973363870528065E-4</v>
      </c>
    </row>
    <row r="5588" spans="1:19" x14ac:dyDescent="0.2">
      <c r="A5588" s="45" t="str">
        <f t="shared" si="349"/>
        <v>AugustWeekday17</v>
      </c>
      <c r="E5588" s="9">
        <v>2017</v>
      </c>
      <c r="F5588" s="9">
        <v>8</v>
      </c>
      <c r="G5588" s="9" t="s">
        <v>13</v>
      </c>
      <c r="H5588" s="9">
        <v>21</v>
      </c>
      <c r="I5588" s="24" t="s">
        <v>184</v>
      </c>
      <c r="J5588" s="25" t="str">
        <f t="shared" si="350"/>
        <v/>
      </c>
      <c r="K5588" s="25" t="str">
        <f t="shared" si="351"/>
        <v>Weekday</v>
      </c>
      <c r="L5588" s="25" t="s">
        <v>176</v>
      </c>
      <c r="M5588" s="9">
        <v>5585</v>
      </c>
      <c r="N5588" s="9">
        <v>17</v>
      </c>
      <c r="O5588" s="14">
        <f>INDEX('Load Shapes - Day Type'!G:G,MATCH('Load Shapes - 8760'!$A5588,'Load Shapes - Day Type'!$K:$K,0))</f>
        <v>0.11899999999999999</v>
      </c>
      <c r="P5588" s="14">
        <f>INDEX('Load Shapes - Day Type'!H:H,MATCH('Load Shapes - 8760'!$A5588,'Load Shapes - Day Type'!$K:$K,0))</f>
        <v>0.107</v>
      </c>
      <c r="Q5588" s="15">
        <f>INDEX('Load Shapes - Day Type'!I:I,MATCH('Load Shapes - 8760'!$A5588,'Load Shapes - Day Type'!$K:$K,0))</f>
        <v>1.6633672687580014</v>
      </c>
      <c r="R5588" s="15">
        <f>INDEX('Load Shapes - Day Type'!J:J,MATCH('Load Shapes - 8760'!$A5588,'Load Shapes - Day Type'!$K:$K,0))</f>
        <v>0.19794070498220218</v>
      </c>
      <c r="S5588" s="47">
        <f t="shared" si="352"/>
        <v>1.2178036757203758E-4</v>
      </c>
    </row>
    <row r="5589" spans="1:19" x14ac:dyDescent="0.2">
      <c r="A5589" s="45" t="str">
        <f t="shared" si="349"/>
        <v>AugustWeekday18</v>
      </c>
      <c r="E5589" s="9">
        <v>2017</v>
      </c>
      <c r="F5589" s="9">
        <v>8</v>
      </c>
      <c r="G5589" s="9" t="s">
        <v>13</v>
      </c>
      <c r="H5589" s="9">
        <v>21</v>
      </c>
      <c r="I5589" s="24" t="s">
        <v>184</v>
      </c>
      <c r="J5589" s="25" t="str">
        <f t="shared" si="350"/>
        <v/>
      </c>
      <c r="K5589" s="25" t="str">
        <f t="shared" si="351"/>
        <v>Weekday</v>
      </c>
      <c r="L5589" s="25" t="s">
        <v>176</v>
      </c>
      <c r="M5589" s="9">
        <v>5586</v>
      </c>
      <c r="N5589" s="9">
        <v>18</v>
      </c>
      <c r="O5589" s="14">
        <f>INDEX('Load Shapes - Day Type'!G:G,MATCH('Load Shapes - 8760'!$A5589,'Load Shapes - Day Type'!$K:$K,0))</f>
        <v>0.126</v>
      </c>
      <c r="P5589" s="14">
        <f>INDEX('Load Shapes - Day Type'!H:H,MATCH('Load Shapes - 8760'!$A5589,'Load Shapes - Day Type'!$K:$K,0))</f>
        <v>9.8000000000000004E-2</v>
      </c>
      <c r="Q5589" s="15">
        <f>INDEX('Load Shapes - Day Type'!I:I,MATCH('Load Shapes - 8760'!$A5589,'Load Shapes - Day Type'!$K:$K,0))</f>
        <v>1.6633672687580014</v>
      </c>
      <c r="R5589" s="15">
        <f>INDEX('Load Shapes - Day Type'!J:J,MATCH('Load Shapes - 8760'!$A5589,'Load Shapes - Day Type'!$K:$K,0))</f>
        <v>0.2095842758635082</v>
      </c>
      <c r="S5589" s="47">
        <f t="shared" si="352"/>
        <v>1.2894391860568684E-4</v>
      </c>
    </row>
    <row r="5590" spans="1:19" x14ac:dyDescent="0.2">
      <c r="A5590" s="45" t="str">
        <f t="shared" si="349"/>
        <v>AugustWeekday19</v>
      </c>
      <c r="E5590" s="9">
        <v>2017</v>
      </c>
      <c r="F5590" s="9">
        <v>8</v>
      </c>
      <c r="G5590" s="9" t="s">
        <v>13</v>
      </c>
      <c r="H5590" s="9">
        <v>21</v>
      </c>
      <c r="I5590" s="24" t="s">
        <v>184</v>
      </c>
      <c r="J5590" s="25" t="str">
        <f t="shared" si="350"/>
        <v/>
      </c>
      <c r="K5590" s="25" t="str">
        <f t="shared" si="351"/>
        <v>Weekday</v>
      </c>
      <c r="L5590" s="25" t="s">
        <v>176</v>
      </c>
      <c r="M5590" s="9">
        <v>5587</v>
      </c>
      <c r="N5590" s="9">
        <v>19</v>
      </c>
      <c r="O5590" s="14">
        <f>INDEX('Load Shapes - Day Type'!G:G,MATCH('Load Shapes - 8760'!$A5590,'Load Shapes - Day Type'!$K:$K,0))</f>
        <v>0.127</v>
      </c>
      <c r="P5590" s="14">
        <f>INDEX('Load Shapes - Day Type'!H:H,MATCH('Load Shapes - 8760'!$A5590,'Load Shapes - Day Type'!$K:$K,0))</f>
        <v>9.2999999999999999E-2</v>
      </c>
      <c r="Q5590" s="15">
        <f>INDEX('Load Shapes - Day Type'!I:I,MATCH('Load Shapes - 8760'!$A5590,'Load Shapes - Day Type'!$K:$K,0))</f>
        <v>1.6633672687580014</v>
      </c>
      <c r="R5590" s="15">
        <f>INDEX('Load Shapes - Day Type'!J:J,MATCH('Load Shapes - 8760'!$A5590,'Load Shapes - Day Type'!$K:$K,0))</f>
        <v>0.21124764313226618</v>
      </c>
      <c r="S5590" s="47">
        <f t="shared" si="352"/>
        <v>1.2996728303906531E-4</v>
      </c>
    </row>
    <row r="5591" spans="1:19" x14ac:dyDescent="0.2">
      <c r="A5591" s="45" t="str">
        <f t="shared" si="349"/>
        <v>AugustWeekday20</v>
      </c>
      <c r="E5591" s="9">
        <v>2017</v>
      </c>
      <c r="F5591" s="9">
        <v>8</v>
      </c>
      <c r="G5591" s="9" t="s">
        <v>13</v>
      </c>
      <c r="H5591" s="9">
        <v>21</v>
      </c>
      <c r="I5591" s="24" t="s">
        <v>184</v>
      </c>
      <c r="J5591" s="25" t="str">
        <f t="shared" si="350"/>
        <v/>
      </c>
      <c r="K5591" s="25" t="str">
        <f t="shared" si="351"/>
        <v>Weekday</v>
      </c>
      <c r="L5591" s="25" t="s">
        <v>176</v>
      </c>
      <c r="M5591" s="9">
        <v>5588</v>
      </c>
      <c r="N5591" s="9">
        <v>20</v>
      </c>
      <c r="O5591" s="14">
        <f>INDEX('Load Shapes - Day Type'!G:G,MATCH('Load Shapes - 8760'!$A5591,'Load Shapes - Day Type'!$K:$K,0))</f>
        <v>0.14000000000000001</v>
      </c>
      <c r="P5591" s="14">
        <f>INDEX('Load Shapes - Day Type'!H:H,MATCH('Load Shapes - 8760'!$A5591,'Load Shapes - Day Type'!$K:$K,0))</f>
        <v>8.4000000000000005E-2</v>
      </c>
      <c r="Q5591" s="15">
        <f>INDEX('Load Shapes - Day Type'!I:I,MATCH('Load Shapes - 8760'!$A5591,'Load Shapes - Day Type'!$K:$K,0))</f>
        <v>1.6633672687580014</v>
      </c>
      <c r="R5591" s="15">
        <f>INDEX('Load Shapes - Day Type'!J:J,MATCH('Load Shapes - 8760'!$A5591,'Load Shapes - Day Type'!$K:$K,0))</f>
        <v>0.23287141762612024</v>
      </c>
      <c r="S5591" s="47">
        <f t="shared" si="352"/>
        <v>1.432710206729854E-4</v>
      </c>
    </row>
    <row r="5592" spans="1:19" x14ac:dyDescent="0.2">
      <c r="A5592" s="45" t="str">
        <f t="shared" si="349"/>
        <v>AugustWeekday21</v>
      </c>
      <c r="E5592" s="9">
        <v>2017</v>
      </c>
      <c r="F5592" s="9">
        <v>8</v>
      </c>
      <c r="G5592" s="9" t="s">
        <v>13</v>
      </c>
      <c r="H5592" s="9">
        <v>21</v>
      </c>
      <c r="I5592" s="24" t="s">
        <v>184</v>
      </c>
      <c r="J5592" s="25" t="str">
        <f t="shared" si="350"/>
        <v/>
      </c>
      <c r="K5592" s="25" t="str">
        <f t="shared" si="351"/>
        <v>Weekday</v>
      </c>
      <c r="L5592" s="25" t="s">
        <v>176</v>
      </c>
      <c r="M5592" s="9">
        <v>5589</v>
      </c>
      <c r="N5592" s="9">
        <v>21</v>
      </c>
      <c r="O5592" s="14">
        <f>INDEX('Load Shapes - Day Type'!G:G,MATCH('Load Shapes - 8760'!$A5592,'Load Shapes - Day Type'!$K:$K,0))</f>
        <v>0.159</v>
      </c>
      <c r="P5592" s="14">
        <f>INDEX('Load Shapes - Day Type'!H:H,MATCH('Load Shapes - 8760'!$A5592,'Load Shapes - Day Type'!$K:$K,0))</f>
        <v>7.4999999999999997E-2</v>
      </c>
      <c r="Q5592" s="15">
        <f>INDEX('Load Shapes - Day Type'!I:I,MATCH('Load Shapes - 8760'!$A5592,'Load Shapes - Day Type'!$K:$K,0))</f>
        <v>1.6633672687580014</v>
      </c>
      <c r="R5592" s="15">
        <f>INDEX('Load Shapes - Day Type'!J:J,MATCH('Load Shapes - 8760'!$A5592,'Load Shapes - Day Type'!$K:$K,0))</f>
        <v>0.26447539573252221</v>
      </c>
      <c r="S5592" s="47">
        <f t="shared" si="352"/>
        <v>1.6271494490717627E-4</v>
      </c>
    </row>
    <row r="5593" spans="1:19" x14ac:dyDescent="0.2">
      <c r="A5593" s="45" t="str">
        <f t="shared" si="349"/>
        <v>AugustWeekday22</v>
      </c>
      <c r="E5593" s="9">
        <v>2017</v>
      </c>
      <c r="F5593" s="9">
        <v>8</v>
      </c>
      <c r="G5593" s="9" t="s">
        <v>13</v>
      </c>
      <c r="H5593" s="9">
        <v>21</v>
      </c>
      <c r="I5593" s="24" t="s">
        <v>184</v>
      </c>
      <c r="J5593" s="25" t="str">
        <f t="shared" si="350"/>
        <v/>
      </c>
      <c r="K5593" s="25" t="str">
        <f t="shared" si="351"/>
        <v>Weekday</v>
      </c>
      <c r="L5593" s="25" t="s">
        <v>176</v>
      </c>
      <c r="M5593" s="9">
        <v>5590</v>
      </c>
      <c r="N5593" s="9">
        <v>22</v>
      </c>
      <c r="O5593" s="14">
        <f>INDEX('Load Shapes - Day Type'!G:G,MATCH('Load Shapes - 8760'!$A5593,'Load Shapes - Day Type'!$K:$K,0))</f>
        <v>0.14299999999999999</v>
      </c>
      <c r="P5593" s="14">
        <f>INDEX('Load Shapes - Day Type'!H:H,MATCH('Load Shapes - 8760'!$A5593,'Load Shapes - Day Type'!$K:$K,0))</f>
        <v>7.3999999999999996E-2</v>
      </c>
      <c r="Q5593" s="15">
        <f>INDEX('Load Shapes - Day Type'!I:I,MATCH('Load Shapes - 8760'!$A5593,'Load Shapes - Day Type'!$K:$K,0))</f>
        <v>1.6633672687580014</v>
      </c>
      <c r="R5593" s="15">
        <f>INDEX('Load Shapes - Day Type'!J:J,MATCH('Load Shapes - 8760'!$A5593,'Load Shapes - Day Type'!$K:$K,0))</f>
        <v>0.2378615194323942</v>
      </c>
      <c r="S5593" s="47">
        <f t="shared" si="352"/>
        <v>1.4634111397312076E-4</v>
      </c>
    </row>
    <row r="5594" spans="1:19" x14ac:dyDescent="0.2">
      <c r="A5594" s="45" t="str">
        <f t="shared" si="349"/>
        <v>AugustWeekday23</v>
      </c>
      <c r="E5594" s="9">
        <v>2017</v>
      </c>
      <c r="F5594" s="9">
        <v>8</v>
      </c>
      <c r="G5594" s="9" t="s">
        <v>13</v>
      </c>
      <c r="H5594" s="9">
        <v>21</v>
      </c>
      <c r="I5594" s="24" t="s">
        <v>184</v>
      </c>
      <c r="J5594" s="25" t="str">
        <f t="shared" si="350"/>
        <v/>
      </c>
      <c r="K5594" s="25" t="str">
        <f t="shared" si="351"/>
        <v>Weekday</v>
      </c>
      <c r="L5594" s="25" t="s">
        <v>176</v>
      </c>
      <c r="M5594" s="9">
        <v>5591</v>
      </c>
      <c r="N5594" s="9">
        <v>23</v>
      </c>
      <c r="O5594" s="14">
        <f>INDEX('Load Shapes - Day Type'!G:G,MATCH('Load Shapes - 8760'!$A5594,'Load Shapes - Day Type'!$K:$K,0))</f>
        <v>9.6000000000000002E-2</v>
      </c>
      <c r="P5594" s="14">
        <f>INDEX('Load Shapes - Day Type'!H:H,MATCH('Load Shapes - 8760'!$A5594,'Load Shapes - Day Type'!$K:$K,0))</f>
        <v>7.6999999999999999E-2</v>
      </c>
      <c r="Q5594" s="15">
        <f>INDEX('Load Shapes - Day Type'!I:I,MATCH('Load Shapes - 8760'!$A5594,'Load Shapes - Day Type'!$K:$K,0))</f>
        <v>1.6633672687580014</v>
      </c>
      <c r="R5594" s="15">
        <f>INDEX('Load Shapes - Day Type'!J:J,MATCH('Load Shapes - 8760'!$A5594,'Load Shapes - Day Type'!$K:$K,0))</f>
        <v>0.15968325780076814</v>
      </c>
      <c r="S5594" s="47">
        <f t="shared" si="352"/>
        <v>9.8242985604332834E-5</v>
      </c>
    </row>
    <row r="5595" spans="1:19" x14ac:dyDescent="0.2">
      <c r="A5595" s="45" t="str">
        <f t="shared" si="349"/>
        <v>AugustWeekday24</v>
      </c>
      <c r="E5595" s="9">
        <v>2017</v>
      </c>
      <c r="F5595" s="9">
        <v>8</v>
      </c>
      <c r="G5595" s="9" t="s">
        <v>13</v>
      </c>
      <c r="H5595" s="9">
        <v>21</v>
      </c>
      <c r="I5595" s="24" t="s">
        <v>184</v>
      </c>
      <c r="J5595" s="25" t="str">
        <f t="shared" si="350"/>
        <v/>
      </c>
      <c r="K5595" s="25" t="str">
        <f t="shared" si="351"/>
        <v>Weekday</v>
      </c>
      <c r="L5595" s="25" t="s">
        <v>177</v>
      </c>
      <c r="M5595" s="9">
        <v>5592</v>
      </c>
      <c r="N5595" s="9">
        <v>24</v>
      </c>
      <c r="O5595" s="14">
        <f>INDEX('Load Shapes - Day Type'!G:G,MATCH('Load Shapes - 8760'!$A5595,'Load Shapes - Day Type'!$K:$K,0))</f>
        <v>5.5E-2</v>
      </c>
      <c r="P5595" s="14">
        <f>INDEX('Load Shapes - Day Type'!H:H,MATCH('Load Shapes - 8760'!$A5595,'Load Shapes - Day Type'!$K:$K,0))</f>
        <v>9.5000000000000001E-2</v>
      </c>
      <c r="Q5595" s="15">
        <f>INDEX('Load Shapes - Day Type'!I:I,MATCH('Load Shapes - 8760'!$A5595,'Load Shapes - Day Type'!$K:$K,0))</f>
        <v>1.6633672687580014</v>
      </c>
      <c r="R5595" s="15">
        <f>INDEX('Load Shapes - Day Type'!J:J,MATCH('Load Shapes - 8760'!$A5595,'Load Shapes - Day Type'!$K:$K,0))</f>
        <v>9.1485199781690077E-2</v>
      </c>
      <c r="S5595" s="47">
        <f t="shared" si="352"/>
        <v>5.6285043835815688E-5</v>
      </c>
    </row>
    <row r="5596" spans="1:19" x14ac:dyDescent="0.2">
      <c r="A5596" s="45" t="str">
        <f t="shared" si="349"/>
        <v>AugustWeekday1</v>
      </c>
      <c r="E5596" s="9">
        <v>2017</v>
      </c>
      <c r="F5596" s="9">
        <v>8</v>
      </c>
      <c r="G5596" s="9" t="s">
        <v>13</v>
      </c>
      <c r="H5596" s="9">
        <v>22</v>
      </c>
      <c r="I5596" s="24" t="s">
        <v>188</v>
      </c>
      <c r="J5596" s="25" t="str">
        <f t="shared" si="350"/>
        <v/>
      </c>
      <c r="K5596" s="25" t="str">
        <f t="shared" si="351"/>
        <v>Weekday</v>
      </c>
      <c r="L5596" s="25" t="s">
        <v>177</v>
      </c>
      <c r="M5596" s="9">
        <v>5593</v>
      </c>
      <c r="N5596" s="9">
        <v>1</v>
      </c>
      <c r="O5596" s="14">
        <f>INDEX('Load Shapes - Day Type'!G:G,MATCH('Load Shapes - 8760'!$A5596,'Load Shapes - Day Type'!$K:$K,0))</f>
        <v>3.3000000000000002E-2</v>
      </c>
      <c r="P5596" s="14">
        <f>INDEX('Load Shapes - Day Type'!H:H,MATCH('Load Shapes - 8760'!$A5596,'Load Shapes - Day Type'!$K:$K,0))</f>
        <v>0.158</v>
      </c>
      <c r="Q5596" s="15">
        <f>INDEX('Load Shapes - Day Type'!I:I,MATCH('Load Shapes - 8760'!$A5596,'Load Shapes - Day Type'!$K:$K,0))</f>
        <v>1.6633672687580014</v>
      </c>
      <c r="R5596" s="15">
        <f>INDEX('Load Shapes - Day Type'!J:J,MATCH('Load Shapes - 8760'!$A5596,'Load Shapes - Day Type'!$K:$K,0))</f>
        <v>5.489111986901405E-2</v>
      </c>
      <c r="S5596" s="47">
        <f t="shared" si="352"/>
        <v>3.3771026301489414E-5</v>
      </c>
    </row>
    <row r="5597" spans="1:19" x14ac:dyDescent="0.2">
      <c r="A5597" s="45" t="str">
        <f t="shared" si="349"/>
        <v>AugustWeekday2</v>
      </c>
      <c r="E5597" s="9">
        <v>2017</v>
      </c>
      <c r="F5597" s="9">
        <v>8</v>
      </c>
      <c r="G5597" s="9" t="s">
        <v>13</v>
      </c>
      <c r="H5597" s="9">
        <v>22</v>
      </c>
      <c r="I5597" s="24" t="s">
        <v>188</v>
      </c>
      <c r="J5597" s="25" t="str">
        <f t="shared" si="350"/>
        <v/>
      </c>
      <c r="K5597" s="25" t="str">
        <f t="shared" si="351"/>
        <v>Weekday</v>
      </c>
      <c r="L5597" s="25" t="s">
        <v>177</v>
      </c>
      <c r="M5597" s="9">
        <v>5594</v>
      </c>
      <c r="N5597" s="9">
        <v>2</v>
      </c>
      <c r="O5597" s="14">
        <f>INDEX('Load Shapes - Day Type'!G:G,MATCH('Load Shapes - 8760'!$A5597,'Load Shapes - Day Type'!$K:$K,0))</f>
        <v>2.5999999999999999E-2</v>
      </c>
      <c r="P5597" s="14">
        <f>INDEX('Load Shapes - Day Type'!H:H,MATCH('Load Shapes - 8760'!$A5597,'Load Shapes - Day Type'!$K:$K,0))</f>
        <v>0.216</v>
      </c>
      <c r="Q5597" s="15">
        <f>INDEX('Load Shapes - Day Type'!I:I,MATCH('Load Shapes - 8760'!$A5597,'Load Shapes - Day Type'!$K:$K,0))</f>
        <v>1.6633672687580014</v>
      </c>
      <c r="R5597" s="15">
        <f>INDEX('Load Shapes - Day Type'!J:J,MATCH('Load Shapes - 8760'!$A5597,'Load Shapes - Day Type'!$K:$K,0))</f>
        <v>4.3247548987708037E-2</v>
      </c>
      <c r="S5597" s="47">
        <f t="shared" si="352"/>
        <v>2.6607475267840143E-5</v>
      </c>
    </row>
    <row r="5598" spans="1:19" x14ac:dyDescent="0.2">
      <c r="A5598" s="45" t="str">
        <f t="shared" si="349"/>
        <v>AugustWeekday3</v>
      </c>
      <c r="E5598" s="9">
        <v>2017</v>
      </c>
      <c r="F5598" s="9">
        <v>8</v>
      </c>
      <c r="G5598" s="9" t="s">
        <v>13</v>
      </c>
      <c r="H5598" s="9">
        <v>22</v>
      </c>
      <c r="I5598" s="24" t="s">
        <v>188</v>
      </c>
      <c r="J5598" s="25" t="str">
        <f t="shared" si="350"/>
        <v/>
      </c>
      <c r="K5598" s="25" t="str">
        <f t="shared" si="351"/>
        <v>Weekday</v>
      </c>
      <c r="L5598" s="25" t="s">
        <v>177</v>
      </c>
      <c r="M5598" s="9">
        <v>5595</v>
      </c>
      <c r="N5598" s="9">
        <v>3</v>
      </c>
      <c r="O5598" s="14">
        <f>INDEX('Load Shapes - Day Type'!G:G,MATCH('Load Shapes - 8760'!$A5598,'Load Shapes - Day Type'!$K:$K,0))</f>
        <v>2.4E-2</v>
      </c>
      <c r="P5598" s="14">
        <f>INDEX('Load Shapes - Day Type'!H:H,MATCH('Load Shapes - 8760'!$A5598,'Load Shapes - Day Type'!$K:$K,0))</f>
        <v>0.24399999999999999</v>
      </c>
      <c r="Q5598" s="15">
        <f>INDEX('Load Shapes - Day Type'!I:I,MATCH('Load Shapes - 8760'!$A5598,'Load Shapes - Day Type'!$K:$K,0))</f>
        <v>1.6633672687580014</v>
      </c>
      <c r="R5598" s="15">
        <f>INDEX('Load Shapes - Day Type'!J:J,MATCH('Load Shapes - 8760'!$A5598,'Load Shapes - Day Type'!$K:$K,0))</f>
        <v>3.9920814450192035E-2</v>
      </c>
      <c r="S5598" s="47">
        <f t="shared" si="352"/>
        <v>2.4560746401083209E-5</v>
      </c>
    </row>
    <row r="5599" spans="1:19" x14ac:dyDescent="0.2">
      <c r="A5599" s="45" t="str">
        <f t="shared" si="349"/>
        <v>AugustWeekday4</v>
      </c>
      <c r="E5599" s="9">
        <v>2017</v>
      </c>
      <c r="F5599" s="9">
        <v>8</v>
      </c>
      <c r="G5599" s="9" t="s">
        <v>13</v>
      </c>
      <c r="H5599" s="9">
        <v>22</v>
      </c>
      <c r="I5599" s="24" t="s">
        <v>188</v>
      </c>
      <c r="J5599" s="25" t="str">
        <f t="shared" si="350"/>
        <v/>
      </c>
      <c r="K5599" s="25" t="str">
        <f t="shared" si="351"/>
        <v>Weekday</v>
      </c>
      <c r="L5599" s="25" t="s">
        <v>177</v>
      </c>
      <c r="M5599" s="9">
        <v>5596</v>
      </c>
      <c r="N5599" s="9">
        <v>4</v>
      </c>
      <c r="O5599" s="14">
        <f>INDEX('Load Shapes - Day Type'!G:G,MATCH('Load Shapes - 8760'!$A5599,'Load Shapes - Day Type'!$K:$K,0))</f>
        <v>2.5999999999999999E-2</v>
      </c>
      <c r="P5599" s="14">
        <f>INDEX('Load Shapes - Day Type'!H:H,MATCH('Load Shapes - 8760'!$A5599,'Load Shapes - Day Type'!$K:$K,0))</f>
        <v>0.23499999999999999</v>
      </c>
      <c r="Q5599" s="15">
        <f>INDEX('Load Shapes - Day Type'!I:I,MATCH('Load Shapes - 8760'!$A5599,'Load Shapes - Day Type'!$K:$K,0))</f>
        <v>1.6633672687580014</v>
      </c>
      <c r="R5599" s="15">
        <f>INDEX('Load Shapes - Day Type'!J:J,MATCH('Load Shapes - 8760'!$A5599,'Load Shapes - Day Type'!$K:$K,0))</f>
        <v>4.3247548987708037E-2</v>
      </c>
      <c r="S5599" s="47">
        <f t="shared" si="352"/>
        <v>2.6607475267840143E-5</v>
      </c>
    </row>
    <row r="5600" spans="1:19" x14ac:dyDescent="0.2">
      <c r="A5600" s="45" t="str">
        <f t="shared" si="349"/>
        <v>AugustWeekday5</v>
      </c>
      <c r="E5600" s="9">
        <v>2017</v>
      </c>
      <c r="F5600" s="9">
        <v>8</v>
      </c>
      <c r="G5600" s="9" t="s">
        <v>13</v>
      </c>
      <c r="H5600" s="9">
        <v>22</v>
      </c>
      <c r="I5600" s="24" t="s">
        <v>188</v>
      </c>
      <c r="J5600" s="25" t="str">
        <f t="shared" si="350"/>
        <v/>
      </c>
      <c r="K5600" s="25" t="str">
        <f t="shared" si="351"/>
        <v>Weekday</v>
      </c>
      <c r="L5600" s="25" t="s">
        <v>177</v>
      </c>
      <c r="M5600" s="9">
        <v>5597</v>
      </c>
      <c r="N5600" s="9">
        <v>5</v>
      </c>
      <c r="O5600" s="14">
        <f>INDEX('Load Shapes - Day Type'!G:G,MATCH('Load Shapes - 8760'!$A5600,'Load Shapes - Day Type'!$K:$K,0))</f>
        <v>3.2000000000000001E-2</v>
      </c>
      <c r="P5600" s="14">
        <f>INDEX('Load Shapes - Day Type'!H:H,MATCH('Load Shapes - 8760'!$A5600,'Load Shapes - Day Type'!$K:$K,0))</f>
        <v>0.20799999999999999</v>
      </c>
      <c r="Q5600" s="15">
        <f>INDEX('Load Shapes - Day Type'!I:I,MATCH('Load Shapes - 8760'!$A5600,'Load Shapes - Day Type'!$K:$K,0))</f>
        <v>1.6633672687580014</v>
      </c>
      <c r="R5600" s="15">
        <f>INDEX('Load Shapes - Day Type'!J:J,MATCH('Load Shapes - 8760'!$A5600,'Load Shapes - Day Type'!$K:$K,0))</f>
        <v>5.3227752600256049E-2</v>
      </c>
      <c r="S5600" s="47">
        <f t="shared" si="352"/>
        <v>3.2747661868110947E-5</v>
      </c>
    </row>
    <row r="5601" spans="1:19" x14ac:dyDescent="0.2">
      <c r="A5601" s="45" t="str">
        <f t="shared" si="349"/>
        <v>AugustWeekday6</v>
      </c>
      <c r="E5601" s="9">
        <v>2017</v>
      </c>
      <c r="F5601" s="9">
        <v>8</v>
      </c>
      <c r="G5601" s="9" t="s">
        <v>13</v>
      </c>
      <c r="H5601" s="9">
        <v>22</v>
      </c>
      <c r="I5601" s="24" t="s">
        <v>188</v>
      </c>
      <c r="J5601" s="25" t="str">
        <f t="shared" si="350"/>
        <v/>
      </c>
      <c r="K5601" s="25" t="str">
        <f t="shared" si="351"/>
        <v>Weekday</v>
      </c>
      <c r="L5601" s="25" t="s">
        <v>177</v>
      </c>
      <c r="M5601" s="9">
        <v>5598</v>
      </c>
      <c r="N5601" s="9">
        <v>6</v>
      </c>
      <c r="O5601" s="14">
        <f>INDEX('Load Shapes - Day Type'!G:G,MATCH('Load Shapes - 8760'!$A5601,'Load Shapes - Day Type'!$K:$K,0))</f>
        <v>5.2999999999999999E-2</v>
      </c>
      <c r="P5601" s="14">
        <f>INDEX('Load Shapes - Day Type'!H:H,MATCH('Load Shapes - 8760'!$A5601,'Load Shapes - Day Type'!$K:$K,0))</f>
        <v>0.14199999999999999</v>
      </c>
      <c r="Q5601" s="15">
        <f>INDEX('Load Shapes - Day Type'!I:I,MATCH('Load Shapes - 8760'!$A5601,'Load Shapes - Day Type'!$K:$K,0))</f>
        <v>1.6633672687580014</v>
      </c>
      <c r="R5601" s="15">
        <f>INDEX('Load Shapes - Day Type'!J:J,MATCH('Load Shapes - 8760'!$A5601,'Load Shapes - Day Type'!$K:$K,0))</f>
        <v>8.8158465244174075E-2</v>
      </c>
      <c r="S5601" s="47">
        <f t="shared" si="352"/>
        <v>5.4238314969058754E-5</v>
      </c>
    </row>
    <row r="5602" spans="1:19" x14ac:dyDescent="0.2">
      <c r="A5602" s="45" t="str">
        <f t="shared" si="349"/>
        <v>AugustWeekday7</v>
      </c>
      <c r="E5602" s="9">
        <v>2017</v>
      </c>
      <c r="F5602" s="9">
        <v>8</v>
      </c>
      <c r="G5602" s="9" t="s">
        <v>13</v>
      </c>
      <c r="H5602" s="9">
        <v>22</v>
      </c>
      <c r="I5602" s="24" t="s">
        <v>188</v>
      </c>
      <c r="J5602" s="25" t="str">
        <f t="shared" si="350"/>
        <v/>
      </c>
      <c r="K5602" s="25" t="str">
        <f t="shared" si="351"/>
        <v>Weekday</v>
      </c>
      <c r="L5602" s="25" t="s">
        <v>177</v>
      </c>
      <c r="M5602" s="9">
        <v>5599</v>
      </c>
      <c r="N5602" s="9">
        <v>7</v>
      </c>
      <c r="O5602" s="14">
        <f>INDEX('Load Shapes - Day Type'!G:G,MATCH('Load Shapes - 8760'!$A5602,'Load Shapes - Day Type'!$K:$K,0))</f>
        <v>8.6999999999999994E-2</v>
      </c>
      <c r="P5602" s="14">
        <f>INDEX('Load Shapes - Day Type'!H:H,MATCH('Load Shapes - 8760'!$A5602,'Load Shapes - Day Type'!$K:$K,0))</f>
        <v>0.111</v>
      </c>
      <c r="Q5602" s="15">
        <f>INDEX('Load Shapes - Day Type'!I:I,MATCH('Load Shapes - 8760'!$A5602,'Load Shapes - Day Type'!$K:$K,0))</f>
        <v>1.6633672687580014</v>
      </c>
      <c r="R5602" s="15">
        <f>INDEX('Load Shapes - Day Type'!J:J,MATCH('Load Shapes - 8760'!$A5602,'Load Shapes - Day Type'!$K:$K,0))</f>
        <v>0.14471295238194612</v>
      </c>
      <c r="S5602" s="47">
        <f t="shared" si="352"/>
        <v>8.9032705703926622E-5</v>
      </c>
    </row>
    <row r="5603" spans="1:19" x14ac:dyDescent="0.2">
      <c r="A5603" s="45" t="str">
        <f t="shared" si="349"/>
        <v>AugustWeekday8</v>
      </c>
      <c r="E5603" s="9">
        <v>2017</v>
      </c>
      <c r="F5603" s="9">
        <v>8</v>
      </c>
      <c r="G5603" s="9" t="s">
        <v>13</v>
      </c>
      <c r="H5603" s="9">
        <v>22</v>
      </c>
      <c r="I5603" s="24" t="s">
        <v>188</v>
      </c>
      <c r="J5603" s="25" t="str">
        <f t="shared" si="350"/>
        <v/>
      </c>
      <c r="K5603" s="25" t="str">
        <f t="shared" si="351"/>
        <v>Weekday</v>
      </c>
      <c r="L5603" s="25" t="s">
        <v>177</v>
      </c>
      <c r="M5603" s="9">
        <v>5600</v>
      </c>
      <c r="N5603" s="9">
        <v>8</v>
      </c>
      <c r="O5603" s="14">
        <f>INDEX('Load Shapes - Day Type'!G:G,MATCH('Load Shapes - 8760'!$A5603,'Load Shapes - Day Type'!$K:$K,0))</f>
        <v>0.121</v>
      </c>
      <c r="P5603" s="14">
        <f>INDEX('Load Shapes - Day Type'!H:H,MATCH('Load Shapes - 8760'!$A5603,'Load Shapes - Day Type'!$K:$K,0))</f>
        <v>0.10100000000000001</v>
      </c>
      <c r="Q5603" s="15">
        <f>INDEX('Load Shapes - Day Type'!I:I,MATCH('Load Shapes - 8760'!$A5603,'Load Shapes - Day Type'!$K:$K,0))</f>
        <v>1.6633672687580014</v>
      </c>
      <c r="R5603" s="15">
        <f>INDEX('Load Shapes - Day Type'!J:J,MATCH('Load Shapes - 8760'!$A5603,'Load Shapes - Day Type'!$K:$K,0))</f>
        <v>0.20126743951971818</v>
      </c>
      <c r="S5603" s="47">
        <f t="shared" si="352"/>
        <v>1.2382709643879452E-4</v>
      </c>
    </row>
    <row r="5604" spans="1:19" x14ac:dyDescent="0.2">
      <c r="A5604" s="45" t="str">
        <f t="shared" si="349"/>
        <v>AugustWeekday9</v>
      </c>
      <c r="E5604" s="9">
        <v>2017</v>
      </c>
      <c r="F5604" s="9">
        <v>8</v>
      </c>
      <c r="G5604" s="9" t="s">
        <v>13</v>
      </c>
      <c r="H5604" s="9">
        <v>22</v>
      </c>
      <c r="I5604" s="24" t="s">
        <v>188</v>
      </c>
      <c r="J5604" s="25" t="str">
        <f t="shared" si="350"/>
        <v/>
      </c>
      <c r="K5604" s="25" t="str">
        <f t="shared" si="351"/>
        <v>Weekday</v>
      </c>
      <c r="L5604" s="25" t="s">
        <v>176</v>
      </c>
      <c r="M5604" s="9">
        <v>5601</v>
      </c>
      <c r="N5604" s="9">
        <v>9</v>
      </c>
      <c r="O5604" s="14">
        <f>INDEX('Load Shapes - Day Type'!G:G,MATCH('Load Shapes - 8760'!$A5604,'Load Shapes - Day Type'!$K:$K,0))</f>
        <v>0.124</v>
      </c>
      <c r="P5604" s="14">
        <f>INDEX('Load Shapes - Day Type'!H:H,MATCH('Load Shapes - 8760'!$A5604,'Load Shapes - Day Type'!$K:$K,0))</f>
        <v>0.107</v>
      </c>
      <c r="Q5604" s="15">
        <f>INDEX('Load Shapes - Day Type'!I:I,MATCH('Load Shapes - 8760'!$A5604,'Load Shapes - Day Type'!$K:$K,0))</f>
        <v>1.6633672687580014</v>
      </c>
      <c r="R5604" s="15">
        <f>INDEX('Load Shapes - Day Type'!J:J,MATCH('Load Shapes - 8760'!$A5604,'Load Shapes - Day Type'!$K:$K,0))</f>
        <v>0.20625754132599217</v>
      </c>
      <c r="S5604" s="47">
        <f t="shared" si="352"/>
        <v>1.2689718973892992E-4</v>
      </c>
    </row>
    <row r="5605" spans="1:19" x14ac:dyDescent="0.2">
      <c r="A5605" s="45" t="str">
        <f t="shared" si="349"/>
        <v>AugustWeekday10</v>
      </c>
      <c r="E5605" s="9">
        <v>2017</v>
      </c>
      <c r="F5605" s="9">
        <v>8</v>
      </c>
      <c r="G5605" s="9" t="s">
        <v>13</v>
      </c>
      <c r="H5605" s="9">
        <v>22</v>
      </c>
      <c r="I5605" s="24" t="s">
        <v>188</v>
      </c>
      <c r="J5605" s="25" t="str">
        <f t="shared" si="350"/>
        <v/>
      </c>
      <c r="K5605" s="25" t="str">
        <f t="shared" si="351"/>
        <v>Weekday</v>
      </c>
      <c r="L5605" s="25" t="s">
        <v>176</v>
      </c>
      <c r="M5605" s="9">
        <v>5602</v>
      </c>
      <c r="N5605" s="9">
        <v>10</v>
      </c>
      <c r="O5605" s="14">
        <f>INDEX('Load Shapes - Day Type'!G:G,MATCH('Load Shapes - 8760'!$A5605,'Load Shapes - Day Type'!$K:$K,0))</f>
        <v>0.13100000000000001</v>
      </c>
      <c r="P5605" s="14">
        <f>INDEX('Load Shapes - Day Type'!H:H,MATCH('Load Shapes - 8760'!$A5605,'Load Shapes - Day Type'!$K:$K,0))</f>
        <v>0.107</v>
      </c>
      <c r="Q5605" s="15">
        <f>INDEX('Load Shapes - Day Type'!I:I,MATCH('Load Shapes - 8760'!$A5605,'Load Shapes - Day Type'!$K:$K,0))</f>
        <v>1.6633672687580014</v>
      </c>
      <c r="R5605" s="15">
        <f>INDEX('Load Shapes - Day Type'!J:J,MATCH('Load Shapes - 8760'!$A5605,'Load Shapes - Day Type'!$K:$K,0))</f>
        <v>0.21790111220729819</v>
      </c>
      <c r="S5605" s="47">
        <f t="shared" si="352"/>
        <v>1.3406074077257918E-4</v>
      </c>
    </row>
    <row r="5606" spans="1:19" x14ac:dyDescent="0.2">
      <c r="A5606" s="45" t="str">
        <f t="shared" si="349"/>
        <v>AugustWeekday11</v>
      </c>
      <c r="E5606" s="9">
        <v>2017</v>
      </c>
      <c r="F5606" s="9">
        <v>8</v>
      </c>
      <c r="G5606" s="9" t="s">
        <v>13</v>
      </c>
      <c r="H5606" s="9">
        <v>22</v>
      </c>
      <c r="I5606" s="24" t="s">
        <v>188</v>
      </c>
      <c r="J5606" s="25" t="str">
        <f t="shared" si="350"/>
        <v/>
      </c>
      <c r="K5606" s="25" t="str">
        <f t="shared" si="351"/>
        <v>Weekday</v>
      </c>
      <c r="L5606" s="25" t="s">
        <v>176</v>
      </c>
      <c r="M5606" s="9">
        <v>5603</v>
      </c>
      <c r="N5606" s="9">
        <v>11</v>
      </c>
      <c r="O5606" s="14">
        <f>INDEX('Load Shapes - Day Type'!G:G,MATCH('Load Shapes - 8760'!$A5606,'Load Shapes - Day Type'!$K:$K,0))</f>
        <v>0.13100000000000001</v>
      </c>
      <c r="P5606" s="14">
        <f>INDEX('Load Shapes - Day Type'!H:H,MATCH('Load Shapes - 8760'!$A5606,'Load Shapes - Day Type'!$K:$K,0))</f>
        <v>0.109</v>
      </c>
      <c r="Q5606" s="15">
        <f>INDEX('Load Shapes - Day Type'!I:I,MATCH('Load Shapes - 8760'!$A5606,'Load Shapes - Day Type'!$K:$K,0))</f>
        <v>1.6633672687580014</v>
      </c>
      <c r="R5606" s="15">
        <f>INDEX('Load Shapes - Day Type'!J:J,MATCH('Load Shapes - 8760'!$A5606,'Load Shapes - Day Type'!$K:$K,0))</f>
        <v>0.21790111220729819</v>
      </c>
      <c r="S5606" s="47">
        <f t="shared" si="352"/>
        <v>1.3406074077257918E-4</v>
      </c>
    </row>
    <row r="5607" spans="1:19" x14ac:dyDescent="0.2">
      <c r="A5607" s="45" t="str">
        <f t="shared" si="349"/>
        <v>AugustWeekday12</v>
      </c>
      <c r="E5607" s="9">
        <v>2017</v>
      </c>
      <c r="F5607" s="9">
        <v>8</v>
      </c>
      <c r="G5607" s="9" t="s">
        <v>13</v>
      </c>
      <c r="H5607" s="9">
        <v>22</v>
      </c>
      <c r="I5607" s="24" t="s">
        <v>188</v>
      </c>
      <c r="J5607" s="25" t="str">
        <f t="shared" si="350"/>
        <v/>
      </c>
      <c r="K5607" s="25" t="str">
        <f t="shared" si="351"/>
        <v>Weekday</v>
      </c>
      <c r="L5607" s="25" t="s">
        <v>176</v>
      </c>
      <c r="M5607" s="9">
        <v>5604</v>
      </c>
      <c r="N5607" s="9">
        <v>12</v>
      </c>
      <c r="O5607" s="14">
        <f>INDEX('Load Shapes - Day Type'!G:G,MATCH('Load Shapes - 8760'!$A5607,'Load Shapes - Day Type'!$K:$K,0))</f>
        <v>0.128</v>
      </c>
      <c r="P5607" s="14">
        <f>INDEX('Load Shapes - Day Type'!H:H,MATCH('Load Shapes - 8760'!$A5607,'Load Shapes - Day Type'!$K:$K,0))</f>
        <v>0.111</v>
      </c>
      <c r="Q5607" s="15">
        <f>INDEX('Load Shapes - Day Type'!I:I,MATCH('Load Shapes - 8760'!$A5607,'Load Shapes - Day Type'!$K:$K,0))</f>
        <v>1.6633672687580014</v>
      </c>
      <c r="R5607" s="15">
        <f>INDEX('Load Shapes - Day Type'!J:J,MATCH('Load Shapes - 8760'!$A5607,'Load Shapes - Day Type'!$K:$K,0))</f>
        <v>0.2129110104010242</v>
      </c>
      <c r="S5607" s="47">
        <f t="shared" si="352"/>
        <v>1.3099064747244379E-4</v>
      </c>
    </row>
    <row r="5608" spans="1:19" x14ac:dyDescent="0.2">
      <c r="A5608" s="45" t="str">
        <f t="shared" si="349"/>
        <v>AugustWeekday13</v>
      </c>
      <c r="E5608" s="9">
        <v>2017</v>
      </c>
      <c r="F5608" s="9">
        <v>8</v>
      </c>
      <c r="G5608" s="9" t="s">
        <v>13</v>
      </c>
      <c r="H5608" s="9">
        <v>22</v>
      </c>
      <c r="I5608" s="24" t="s">
        <v>188</v>
      </c>
      <c r="J5608" s="25" t="str">
        <f t="shared" si="350"/>
        <v/>
      </c>
      <c r="K5608" s="25" t="str">
        <f t="shared" si="351"/>
        <v>Weekday</v>
      </c>
      <c r="L5608" s="25" t="s">
        <v>176</v>
      </c>
      <c r="M5608" s="9">
        <v>5605</v>
      </c>
      <c r="N5608" s="9">
        <v>13</v>
      </c>
      <c r="O5608" s="14">
        <f>INDEX('Load Shapes - Day Type'!G:G,MATCH('Load Shapes - 8760'!$A5608,'Load Shapes - Day Type'!$K:$K,0))</f>
        <v>0.129</v>
      </c>
      <c r="P5608" s="14">
        <f>INDEX('Load Shapes - Day Type'!H:H,MATCH('Load Shapes - 8760'!$A5608,'Load Shapes - Day Type'!$K:$K,0))</f>
        <v>0.109</v>
      </c>
      <c r="Q5608" s="15">
        <f>INDEX('Load Shapes - Day Type'!I:I,MATCH('Load Shapes - 8760'!$A5608,'Load Shapes - Day Type'!$K:$K,0))</f>
        <v>1.6633672687580014</v>
      </c>
      <c r="R5608" s="15">
        <f>INDEX('Load Shapes - Day Type'!J:J,MATCH('Load Shapes - 8760'!$A5608,'Load Shapes - Day Type'!$K:$K,0))</f>
        <v>0.21457437766978218</v>
      </c>
      <c r="S5608" s="47">
        <f t="shared" si="352"/>
        <v>1.3201401190582226E-4</v>
      </c>
    </row>
    <row r="5609" spans="1:19" x14ac:dyDescent="0.2">
      <c r="A5609" s="45" t="str">
        <f t="shared" si="349"/>
        <v>AugustWeekday14</v>
      </c>
      <c r="E5609" s="9">
        <v>2017</v>
      </c>
      <c r="F5609" s="9">
        <v>8</v>
      </c>
      <c r="G5609" s="9" t="s">
        <v>13</v>
      </c>
      <c r="H5609" s="9">
        <v>22</v>
      </c>
      <c r="I5609" s="24" t="s">
        <v>188</v>
      </c>
      <c r="J5609" s="25" t="str">
        <f t="shared" si="350"/>
        <v/>
      </c>
      <c r="K5609" s="25" t="str">
        <f t="shared" si="351"/>
        <v>Weekday</v>
      </c>
      <c r="L5609" s="25" t="s">
        <v>176</v>
      </c>
      <c r="M5609" s="9">
        <v>5606</v>
      </c>
      <c r="N5609" s="9">
        <v>14</v>
      </c>
      <c r="O5609" s="14">
        <f>INDEX('Load Shapes - Day Type'!G:G,MATCH('Load Shapes - 8760'!$A5609,'Load Shapes - Day Type'!$K:$K,0))</f>
        <v>0.121</v>
      </c>
      <c r="P5609" s="14">
        <f>INDEX('Load Shapes - Day Type'!H:H,MATCH('Load Shapes - 8760'!$A5609,'Load Shapes - Day Type'!$K:$K,0))</f>
        <v>0.11600000000000001</v>
      </c>
      <c r="Q5609" s="15">
        <f>INDEX('Load Shapes - Day Type'!I:I,MATCH('Load Shapes - 8760'!$A5609,'Load Shapes - Day Type'!$K:$K,0))</f>
        <v>1.6633672687580014</v>
      </c>
      <c r="R5609" s="15">
        <f>INDEX('Load Shapes - Day Type'!J:J,MATCH('Load Shapes - 8760'!$A5609,'Load Shapes - Day Type'!$K:$K,0))</f>
        <v>0.20126743951971818</v>
      </c>
      <c r="S5609" s="47">
        <f t="shared" si="352"/>
        <v>1.2382709643879452E-4</v>
      </c>
    </row>
    <row r="5610" spans="1:19" x14ac:dyDescent="0.2">
      <c r="A5610" s="45" t="str">
        <f t="shared" si="349"/>
        <v>AugustWeekday15</v>
      </c>
      <c r="E5610" s="9">
        <v>2017</v>
      </c>
      <c r="F5610" s="9">
        <v>8</v>
      </c>
      <c r="G5610" s="9" t="s">
        <v>13</v>
      </c>
      <c r="H5610" s="9">
        <v>22</v>
      </c>
      <c r="I5610" s="24" t="s">
        <v>188</v>
      </c>
      <c r="J5610" s="25" t="str">
        <f t="shared" si="350"/>
        <v/>
      </c>
      <c r="K5610" s="25" t="str">
        <f t="shared" si="351"/>
        <v>Weekday</v>
      </c>
      <c r="L5610" s="25" t="s">
        <v>176</v>
      </c>
      <c r="M5610" s="9">
        <v>5607</v>
      </c>
      <c r="N5610" s="9">
        <v>15</v>
      </c>
      <c r="O5610" s="14">
        <f>INDEX('Load Shapes - Day Type'!G:G,MATCH('Load Shapes - 8760'!$A5610,'Load Shapes - Day Type'!$K:$K,0))</f>
        <v>0.11899999999999999</v>
      </c>
      <c r="P5610" s="14">
        <f>INDEX('Load Shapes - Day Type'!H:H,MATCH('Load Shapes - 8760'!$A5610,'Load Shapes - Day Type'!$K:$K,0))</f>
        <v>0.114</v>
      </c>
      <c r="Q5610" s="15">
        <f>INDEX('Load Shapes - Day Type'!I:I,MATCH('Load Shapes - 8760'!$A5610,'Load Shapes - Day Type'!$K:$K,0))</f>
        <v>1.6633672687580014</v>
      </c>
      <c r="R5610" s="15">
        <f>INDEX('Load Shapes - Day Type'!J:J,MATCH('Load Shapes - 8760'!$A5610,'Load Shapes - Day Type'!$K:$K,0))</f>
        <v>0.19794070498220218</v>
      </c>
      <c r="S5610" s="47">
        <f t="shared" si="352"/>
        <v>1.2178036757203758E-4</v>
      </c>
    </row>
    <row r="5611" spans="1:19" x14ac:dyDescent="0.2">
      <c r="A5611" s="45" t="str">
        <f t="shared" si="349"/>
        <v>AugustWeekday16</v>
      </c>
      <c r="E5611" s="9">
        <v>2017</v>
      </c>
      <c r="F5611" s="9">
        <v>8</v>
      </c>
      <c r="G5611" s="9" t="s">
        <v>13</v>
      </c>
      <c r="H5611" s="9">
        <v>22</v>
      </c>
      <c r="I5611" s="24" t="s">
        <v>188</v>
      </c>
      <c r="J5611" s="25" t="str">
        <f t="shared" si="350"/>
        <v/>
      </c>
      <c r="K5611" s="25" t="str">
        <f t="shared" si="351"/>
        <v>Weekday</v>
      </c>
      <c r="L5611" s="25" t="s">
        <v>176</v>
      </c>
      <c r="M5611" s="9">
        <v>5608</v>
      </c>
      <c r="N5611" s="9">
        <v>16</v>
      </c>
      <c r="O5611" s="14">
        <f>INDEX('Load Shapes - Day Type'!G:G,MATCH('Load Shapes - 8760'!$A5611,'Load Shapes - Day Type'!$K:$K,0))</f>
        <v>0.11700000000000001</v>
      </c>
      <c r="P5611" s="14">
        <f>INDEX('Load Shapes - Day Type'!H:H,MATCH('Load Shapes - 8760'!$A5611,'Load Shapes - Day Type'!$K:$K,0))</f>
        <v>0.112</v>
      </c>
      <c r="Q5611" s="15">
        <f>INDEX('Load Shapes - Day Type'!I:I,MATCH('Load Shapes - 8760'!$A5611,'Load Shapes - Day Type'!$K:$K,0))</f>
        <v>1.6633672687580014</v>
      </c>
      <c r="R5611" s="15">
        <f>INDEX('Load Shapes - Day Type'!J:J,MATCH('Load Shapes - 8760'!$A5611,'Load Shapes - Day Type'!$K:$K,0))</f>
        <v>0.19461397044468617</v>
      </c>
      <c r="S5611" s="47">
        <f t="shared" si="352"/>
        <v>1.1973363870528065E-4</v>
      </c>
    </row>
    <row r="5612" spans="1:19" x14ac:dyDescent="0.2">
      <c r="A5612" s="45" t="str">
        <f t="shared" si="349"/>
        <v>AugustWeekday17</v>
      </c>
      <c r="E5612" s="9">
        <v>2017</v>
      </c>
      <c r="F5612" s="9">
        <v>8</v>
      </c>
      <c r="G5612" s="9" t="s">
        <v>13</v>
      </c>
      <c r="H5612" s="9">
        <v>22</v>
      </c>
      <c r="I5612" s="24" t="s">
        <v>188</v>
      </c>
      <c r="J5612" s="25" t="str">
        <f t="shared" si="350"/>
        <v/>
      </c>
      <c r="K5612" s="25" t="str">
        <f t="shared" si="351"/>
        <v>Weekday</v>
      </c>
      <c r="L5612" s="25" t="s">
        <v>176</v>
      </c>
      <c r="M5612" s="9">
        <v>5609</v>
      </c>
      <c r="N5612" s="9">
        <v>17</v>
      </c>
      <c r="O5612" s="14">
        <f>INDEX('Load Shapes - Day Type'!G:G,MATCH('Load Shapes - 8760'!$A5612,'Load Shapes - Day Type'!$K:$K,0))</f>
        <v>0.11899999999999999</v>
      </c>
      <c r="P5612" s="14">
        <f>INDEX('Load Shapes - Day Type'!H:H,MATCH('Load Shapes - 8760'!$A5612,'Load Shapes - Day Type'!$K:$K,0))</f>
        <v>0.107</v>
      </c>
      <c r="Q5612" s="15">
        <f>INDEX('Load Shapes - Day Type'!I:I,MATCH('Load Shapes - 8760'!$A5612,'Load Shapes - Day Type'!$K:$K,0))</f>
        <v>1.6633672687580014</v>
      </c>
      <c r="R5612" s="15">
        <f>INDEX('Load Shapes - Day Type'!J:J,MATCH('Load Shapes - 8760'!$A5612,'Load Shapes - Day Type'!$K:$K,0))</f>
        <v>0.19794070498220218</v>
      </c>
      <c r="S5612" s="47">
        <f t="shared" si="352"/>
        <v>1.2178036757203758E-4</v>
      </c>
    </row>
    <row r="5613" spans="1:19" x14ac:dyDescent="0.2">
      <c r="A5613" s="45" t="str">
        <f t="shared" si="349"/>
        <v>AugustWeekday18</v>
      </c>
      <c r="E5613" s="9">
        <v>2017</v>
      </c>
      <c r="F5613" s="9">
        <v>8</v>
      </c>
      <c r="G5613" s="9" t="s">
        <v>13</v>
      </c>
      <c r="H5613" s="9">
        <v>22</v>
      </c>
      <c r="I5613" s="24" t="s">
        <v>188</v>
      </c>
      <c r="J5613" s="25" t="str">
        <f t="shared" si="350"/>
        <v/>
      </c>
      <c r="K5613" s="25" t="str">
        <f t="shared" si="351"/>
        <v>Weekday</v>
      </c>
      <c r="L5613" s="25" t="s">
        <v>176</v>
      </c>
      <c r="M5613" s="9">
        <v>5610</v>
      </c>
      <c r="N5613" s="9">
        <v>18</v>
      </c>
      <c r="O5613" s="14">
        <f>INDEX('Load Shapes - Day Type'!G:G,MATCH('Load Shapes - 8760'!$A5613,'Load Shapes - Day Type'!$K:$K,0))</f>
        <v>0.126</v>
      </c>
      <c r="P5613" s="14">
        <f>INDEX('Load Shapes - Day Type'!H:H,MATCH('Load Shapes - 8760'!$A5613,'Load Shapes - Day Type'!$K:$K,0))</f>
        <v>9.8000000000000004E-2</v>
      </c>
      <c r="Q5613" s="15">
        <f>INDEX('Load Shapes - Day Type'!I:I,MATCH('Load Shapes - 8760'!$A5613,'Load Shapes - Day Type'!$K:$K,0))</f>
        <v>1.6633672687580014</v>
      </c>
      <c r="R5613" s="15">
        <f>INDEX('Load Shapes - Day Type'!J:J,MATCH('Load Shapes - 8760'!$A5613,'Load Shapes - Day Type'!$K:$K,0))</f>
        <v>0.2095842758635082</v>
      </c>
      <c r="S5613" s="47">
        <f t="shared" si="352"/>
        <v>1.2894391860568684E-4</v>
      </c>
    </row>
    <row r="5614" spans="1:19" x14ac:dyDescent="0.2">
      <c r="A5614" s="45" t="str">
        <f t="shared" si="349"/>
        <v>AugustWeekday19</v>
      </c>
      <c r="E5614" s="9">
        <v>2017</v>
      </c>
      <c r="F5614" s="9">
        <v>8</v>
      </c>
      <c r="G5614" s="9" t="s">
        <v>13</v>
      </c>
      <c r="H5614" s="9">
        <v>22</v>
      </c>
      <c r="I5614" s="24" t="s">
        <v>188</v>
      </c>
      <c r="J5614" s="25" t="str">
        <f t="shared" si="350"/>
        <v/>
      </c>
      <c r="K5614" s="25" t="str">
        <f t="shared" si="351"/>
        <v>Weekday</v>
      </c>
      <c r="L5614" s="25" t="s">
        <v>176</v>
      </c>
      <c r="M5614" s="9">
        <v>5611</v>
      </c>
      <c r="N5614" s="9">
        <v>19</v>
      </c>
      <c r="O5614" s="14">
        <f>INDEX('Load Shapes - Day Type'!G:G,MATCH('Load Shapes - 8760'!$A5614,'Load Shapes - Day Type'!$K:$K,0))</f>
        <v>0.127</v>
      </c>
      <c r="P5614" s="14">
        <f>INDEX('Load Shapes - Day Type'!H:H,MATCH('Load Shapes - 8760'!$A5614,'Load Shapes - Day Type'!$K:$K,0))</f>
        <v>9.2999999999999999E-2</v>
      </c>
      <c r="Q5614" s="15">
        <f>INDEX('Load Shapes - Day Type'!I:I,MATCH('Load Shapes - 8760'!$A5614,'Load Shapes - Day Type'!$K:$K,0))</f>
        <v>1.6633672687580014</v>
      </c>
      <c r="R5614" s="15">
        <f>INDEX('Load Shapes - Day Type'!J:J,MATCH('Load Shapes - 8760'!$A5614,'Load Shapes - Day Type'!$K:$K,0))</f>
        <v>0.21124764313226618</v>
      </c>
      <c r="S5614" s="47">
        <f t="shared" si="352"/>
        <v>1.2996728303906531E-4</v>
      </c>
    </row>
    <row r="5615" spans="1:19" x14ac:dyDescent="0.2">
      <c r="A5615" s="45" t="str">
        <f t="shared" si="349"/>
        <v>AugustWeekday20</v>
      </c>
      <c r="E5615" s="9">
        <v>2017</v>
      </c>
      <c r="F5615" s="9">
        <v>8</v>
      </c>
      <c r="G5615" s="9" t="s">
        <v>13</v>
      </c>
      <c r="H5615" s="9">
        <v>22</v>
      </c>
      <c r="I5615" s="24" t="s">
        <v>188</v>
      </c>
      <c r="J5615" s="25" t="str">
        <f t="shared" si="350"/>
        <v/>
      </c>
      <c r="K5615" s="25" t="str">
        <f t="shared" si="351"/>
        <v>Weekday</v>
      </c>
      <c r="L5615" s="25" t="s">
        <v>176</v>
      </c>
      <c r="M5615" s="9">
        <v>5612</v>
      </c>
      <c r="N5615" s="9">
        <v>20</v>
      </c>
      <c r="O5615" s="14">
        <f>INDEX('Load Shapes - Day Type'!G:G,MATCH('Load Shapes - 8760'!$A5615,'Load Shapes - Day Type'!$K:$K,0))</f>
        <v>0.14000000000000001</v>
      </c>
      <c r="P5615" s="14">
        <f>INDEX('Load Shapes - Day Type'!H:H,MATCH('Load Shapes - 8760'!$A5615,'Load Shapes - Day Type'!$K:$K,0))</f>
        <v>8.4000000000000005E-2</v>
      </c>
      <c r="Q5615" s="15">
        <f>INDEX('Load Shapes - Day Type'!I:I,MATCH('Load Shapes - 8760'!$A5615,'Load Shapes - Day Type'!$K:$K,0))</f>
        <v>1.6633672687580014</v>
      </c>
      <c r="R5615" s="15">
        <f>INDEX('Load Shapes - Day Type'!J:J,MATCH('Load Shapes - 8760'!$A5615,'Load Shapes - Day Type'!$K:$K,0))</f>
        <v>0.23287141762612024</v>
      </c>
      <c r="S5615" s="47">
        <f t="shared" si="352"/>
        <v>1.432710206729854E-4</v>
      </c>
    </row>
    <row r="5616" spans="1:19" x14ac:dyDescent="0.2">
      <c r="A5616" s="45" t="str">
        <f t="shared" si="349"/>
        <v>AugustWeekday21</v>
      </c>
      <c r="E5616" s="9">
        <v>2017</v>
      </c>
      <c r="F5616" s="9">
        <v>8</v>
      </c>
      <c r="G5616" s="9" t="s">
        <v>13</v>
      </c>
      <c r="H5616" s="9">
        <v>22</v>
      </c>
      <c r="I5616" s="24" t="s">
        <v>188</v>
      </c>
      <c r="J5616" s="25" t="str">
        <f t="shared" si="350"/>
        <v/>
      </c>
      <c r="K5616" s="25" t="str">
        <f t="shared" si="351"/>
        <v>Weekday</v>
      </c>
      <c r="L5616" s="25" t="s">
        <v>176</v>
      </c>
      <c r="M5616" s="9">
        <v>5613</v>
      </c>
      <c r="N5616" s="9">
        <v>21</v>
      </c>
      <c r="O5616" s="14">
        <f>INDEX('Load Shapes - Day Type'!G:G,MATCH('Load Shapes - 8760'!$A5616,'Load Shapes - Day Type'!$K:$K,0))</f>
        <v>0.159</v>
      </c>
      <c r="P5616" s="14">
        <f>INDEX('Load Shapes - Day Type'!H:H,MATCH('Load Shapes - 8760'!$A5616,'Load Shapes - Day Type'!$K:$K,0))</f>
        <v>7.4999999999999997E-2</v>
      </c>
      <c r="Q5616" s="15">
        <f>INDEX('Load Shapes - Day Type'!I:I,MATCH('Load Shapes - 8760'!$A5616,'Load Shapes - Day Type'!$K:$K,0))</f>
        <v>1.6633672687580014</v>
      </c>
      <c r="R5616" s="15">
        <f>INDEX('Load Shapes - Day Type'!J:J,MATCH('Load Shapes - 8760'!$A5616,'Load Shapes - Day Type'!$K:$K,0))</f>
        <v>0.26447539573252221</v>
      </c>
      <c r="S5616" s="47">
        <f t="shared" si="352"/>
        <v>1.6271494490717627E-4</v>
      </c>
    </row>
    <row r="5617" spans="1:19" x14ac:dyDescent="0.2">
      <c r="A5617" s="45" t="str">
        <f t="shared" si="349"/>
        <v>AugustWeekday22</v>
      </c>
      <c r="E5617" s="9">
        <v>2017</v>
      </c>
      <c r="F5617" s="9">
        <v>8</v>
      </c>
      <c r="G5617" s="9" t="s">
        <v>13</v>
      </c>
      <c r="H5617" s="9">
        <v>22</v>
      </c>
      <c r="I5617" s="24" t="s">
        <v>188</v>
      </c>
      <c r="J5617" s="25" t="str">
        <f t="shared" si="350"/>
        <v/>
      </c>
      <c r="K5617" s="25" t="str">
        <f t="shared" si="351"/>
        <v>Weekday</v>
      </c>
      <c r="L5617" s="25" t="s">
        <v>176</v>
      </c>
      <c r="M5617" s="9">
        <v>5614</v>
      </c>
      <c r="N5617" s="9">
        <v>22</v>
      </c>
      <c r="O5617" s="14">
        <f>INDEX('Load Shapes - Day Type'!G:G,MATCH('Load Shapes - 8760'!$A5617,'Load Shapes - Day Type'!$K:$K,0))</f>
        <v>0.14299999999999999</v>
      </c>
      <c r="P5617" s="14">
        <f>INDEX('Load Shapes - Day Type'!H:H,MATCH('Load Shapes - 8760'!$A5617,'Load Shapes - Day Type'!$K:$K,0))</f>
        <v>7.3999999999999996E-2</v>
      </c>
      <c r="Q5617" s="15">
        <f>INDEX('Load Shapes - Day Type'!I:I,MATCH('Load Shapes - 8760'!$A5617,'Load Shapes - Day Type'!$K:$K,0))</f>
        <v>1.6633672687580014</v>
      </c>
      <c r="R5617" s="15">
        <f>INDEX('Load Shapes - Day Type'!J:J,MATCH('Load Shapes - 8760'!$A5617,'Load Shapes - Day Type'!$K:$K,0))</f>
        <v>0.2378615194323942</v>
      </c>
      <c r="S5617" s="47">
        <f t="shared" si="352"/>
        <v>1.4634111397312076E-4</v>
      </c>
    </row>
    <row r="5618" spans="1:19" x14ac:dyDescent="0.2">
      <c r="A5618" s="45" t="str">
        <f t="shared" si="349"/>
        <v>AugustWeekday23</v>
      </c>
      <c r="E5618" s="9">
        <v>2017</v>
      </c>
      <c r="F5618" s="9">
        <v>8</v>
      </c>
      <c r="G5618" s="9" t="s">
        <v>13</v>
      </c>
      <c r="H5618" s="9">
        <v>22</v>
      </c>
      <c r="I5618" s="24" t="s">
        <v>188</v>
      </c>
      <c r="J5618" s="25" t="str">
        <f t="shared" si="350"/>
        <v/>
      </c>
      <c r="K5618" s="25" t="str">
        <f t="shared" si="351"/>
        <v>Weekday</v>
      </c>
      <c r="L5618" s="25" t="s">
        <v>176</v>
      </c>
      <c r="M5618" s="9">
        <v>5615</v>
      </c>
      <c r="N5618" s="9">
        <v>23</v>
      </c>
      <c r="O5618" s="14">
        <f>INDEX('Load Shapes - Day Type'!G:G,MATCH('Load Shapes - 8760'!$A5618,'Load Shapes - Day Type'!$K:$K,0))</f>
        <v>9.6000000000000002E-2</v>
      </c>
      <c r="P5618" s="14">
        <f>INDEX('Load Shapes - Day Type'!H:H,MATCH('Load Shapes - 8760'!$A5618,'Load Shapes - Day Type'!$K:$K,0))</f>
        <v>7.6999999999999999E-2</v>
      </c>
      <c r="Q5618" s="15">
        <f>INDEX('Load Shapes - Day Type'!I:I,MATCH('Load Shapes - 8760'!$A5618,'Load Shapes - Day Type'!$K:$K,0))</f>
        <v>1.6633672687580014</v>
      </c>
      <c r="R5618" s="15">
        <f>INDEX('Load Shapes - Day Type'!J:J,MATCH('Load Shapes - 8760'!$A5618,'Load Shapes - Day Type'!$K:$K,0))</f>
        <v>0.15968325780076814</v>
      </c>
      <c r="S5618" s="47">
        <f t="shared" si="352"/>
        <v>9.8242985604332834E-5</v>
      </c>
    </row>
    <row r="5619" spans="1:19" x14ac:dyDescent="0.2">
      <c r="A5619" s="45" t="str">
        <f t="shared" si="349"/>
        <v>AugustWeekday24</v>
      </c>
      <c r="E5619" s="9">
        <v>2017</v>
      </c>
      <c r="F5619" s="9">
        <v>8</v>
      </c>
      <c r="G5619" s="9" t="s">
        <v>13</v>
      </c>
      <c r="H5619" s="9">
        <v>22</v>
      </c>
      <c r="I5619" s="24" t="s">
        <v>188</v>
      </c>
      <c r="J5619" s="25" t="str">
        <f t="shared" si="350"/>
        <v/>
      </c>
      <c r="K5619" s="25" t="str">
        <f t="shared" si="351"/>
        <v>Weekday</v>
      </c>
      <c r="L5619" s="25" t="s">
        <v>177</v>
      </c>
      <c r="M5619" s="9">
        <v>5616</v>
      </c>
      <c r="N5619" s="9">
        <v>24</v>
      </c>
      <c r="O5619" s="14">
        <f>INDEX('Load Shapes - Day Type'!G:G,MATCH('Load Shapes - 8760'!$A5619,'Load Shapes - Day Type'!$K:$K,0))</f>
        <v>5.5E-2</v>
      </c>
      <c r="P5619" s="14">
        <f>INDEX('Load Shapes - Day Type'!H:H,MATCH('Load Shapes - 8760'!$A5619,'Load Shapes - Day Type'!$K:$K,0))</f>
        <v>9.5000000000000001E-2</v>
      </c>
      <c r="Q5619" s="15">
        <f>INDEX('Load Shapes - Day Type'!I:I,MATCH('Load Shapes - 8760'!$A5619,'Load Shapes - Day Type'!$K:$K,0))</f>
        <v>1.6633672687580014</v>
      </c>
      <c r="R5619" s="15">
        <f>INDEX('Load Shapes - Day Type'!J:J,MATCH('Load Shapes - 8760'!$A5619,'Load Shapes - Day Type'!$K:$K,0))</f>
        <v>9.1485199781690077E-2</v>
      </c>
      <c r="S5619" s="47">
        <f t="shared" si="352"/>
        <v>5.6285043835815688E-5</v>
      </c>
    </row>
    <row r="5620" spans="1:19" x14ac:dyDescent="0.2">
      <c r="A5620" s="45" t="str">
        <f t="shared" si="349"/>
        <v>AugustWeekday1</v>
      </c>
      <c r="E5620" s="9">
        <v>2017</v>
      </c>
      <c r="F5620" s="9">
        <v>8</v>
      </c>
      <c r="G5620" s="9" t="s">
        <v>13</v>
      </c>
      <c r="H5620" s="9">
        <v>23</v>
      </c>
      <c r="I5620" s="24" t="s">
        <v>185</v>
      </c>
      <c r="J5620" s="25" t="str">
        <f t="shared" si="350"/>
        <v/>
      </c>
      <c r="K5620" s="25" t="str">
        <f t="shared" si="351"/>
        <v>Weekday</v>
      </c>
      <c r="L5620" s="25" t="s">
        <v>177</v>
      </c>
      <c r="M5620" s="9">
        <v>5617</v>
      </c>
      <c r="N5620" s="9">
        <v>1</v>
      </c>
      <c r="O5620" s="14">
        <f>INDEX('Load Shapes - Day Type'!G:G,MATCH('Load Shapes - 8760'!$A5620,'Load Shapes - Day Type'!$K:$K,0))</f>
        <v>3.3000000000000002E-2</v>
      </c>
      <c r="P5620" s="14">
        <f>INDEX('Load Shapes - Day Type'!H:H,MATCH('Load Shapes - 8760'!$A5620,'Load Shapes - Day Type'!$K:$K,0))</f>
        <v>0.158</v>
      </c>
      <c r="Q5620" s="15">
        <f>INDEX('Load Shapes - Day Type'!I:I,MATCH('Load Shapes - 8760'!$A5620,'Load Shapes - Day Type'!$K:$K,0))</f>
        <v>1.6633672687580014</v>
      </c>
      <c r="R5620" s="15">
        <f>INDEX('Load Shapes - Day Type'!J:J,MATCH('Load Shapes - 8760'!$A5620,'Load Shapes - Day Type'!$K:$K,0))</f>
        <v>5.489111986901405E-2</v>
      </c>
      <c r="S5620" s="47">
        <f t="shared" si="352"/>
        <v>3.3771026301489414E-5</v>
      </c>
    </row>
    <row r="5621" spans="1:19" x14ac:dyDescent="0.2">
      <c r="A5621" s="45" t="str">
        <f t="shared" si="349"/>
        <v>AugustWeekday2</v>
      </c>
      <c r="E5621" s="9">
        <v>2017</v>
      </c>
      <c r="F5621" s="9">
        <v>8</v>
      </c>
      <c r="G5621" s="9" t="s">
        <v>13</v>
      </c>
      <c r="H5621" s="9">
        <v>23</v>
      </c>
      <c r="I5621" s="24" t="s">
        <v>185</v>
      </c>
      <c r="J5621" s="25" t="str">
        <f t="shared" si="350"/>
        <v/>
      </c>
      <c r="K5621" s="25" t="str">
        <f t="shared" si="351"/>
        <v>Weekday</v>
      </c>
      <c r="L5621" s="25" t="s">
        <v>177</v>
      </c>
      <c r="M5621" s="9">
        <v>5618</v>
      </c>
      <c r="N5621" s="9">
        <v>2</v>
      </c>
      <c r="O5621" s="14">
        <f>INDEX('Load Shapes - Day Type'!G:G,MATCH('Load Shapes - 8760'!$A5621,'Load Shapes - Day Type'!$K:$K,0))</f>
        <v>2.5999999999999999E-2</v>
      </c>
      <c r="P5621" s="14">
        <f>INDEX('Load Shapes - Day Type'!H:H,MATCH('Load Shapes - 8760'!$A5621,'Load Shapes - Day Type'!$K:$K,0))</f>
        <v>0.216</v>
      </c>
      <c r="Q5621" s="15">
        <f>INDEX('Load Shapes - Day Type'!I:I,MATCH('Load Shapes - 8760'!$A5621,'Load Shapes - Day Type'!$K:$K,0))</f>
        <v>1.6633672687580014</v>
      </c>
      <c r="R5621" s="15">
        <f>INDEX('Load Shapes - Day Type'!J:J,MATCH('Load Shapes - 8760'!$A5621,'Load Shapes - Day Type'!$K:$K,0))</f>
        <v>4.3247548987708037E-2</v>
      </c>
      <c r="S5621" s="47">
        <f t="shared" si="352"/>
        <v>2.6607475267840143E-5</v>
      </c>
    </row>
    <row r="5622" spans="1:19" x14ac:dyDescent="0.2">
      <c r="A5622" s="45" t="str">
        <f t="shared" si="349"/>
        <v>AugustWeekday3</v>
      </c>
      <c r="E5622" s="9">
        <v>2017</v>
      </c>
      <c r="F5622" s="9">
        <v>8</v>
      </c>
      <c r="G5622" s="9" t="s">
        <v>13</v>
      </c>
      <c r="H5622" s="9">
        <v>23</v>
      </c>
      <c r="I5622" s="24" t="s">
        <v>185</v>
      </c>
      <c r="J5622" s="25" t="str">
        <f t="shared" si="350"/>
        <v/>
      </c>
      <c r="K5622" s="25" t="str">
        <f t="shared" si="351"/>
        <v>Weekday</v>
      </c>
      <c r="L5622" s="25" t="s">
        <v>177</v>
      </c>
      <c r="M5622" s="9">
        <v>5619</v>
      </c>
      <c r="N5622" s="9">
        <v>3</v>
      </c>
      <c r="O5622" s="14">
        <f>INDEX('Load Shapes - Day Type'!G:G,MATCH('Load Shapes - 8760'!$A5622,'Load Shapes - Day Type'!$K:$K,0))</f>
        <v>2.4E-2</v>
      </c>
      <c r="P5622" s="14">
        <f>INDEX('Load Shapes - Day Type'!H:H,MATCH('Load Shapes - 8760'!$A5622,'Load Shapes - Day Type'!$K:$K,0))</f>
        <v>0.24399999999999999</v>
      </c>
      <c r="Q5622" s="15">
        <f>INDEX('Load Shapes - Day Type'!I:I,MATCH('Load Shapes - 8760'!$A5622,'Load Shapes - Day Type'!$K:$K,0))</f>
        <v>1.6633672687580014</v>
      </c>
      <c r="R5622" s="15">
        <f>INDEX('Load Shapes - Day Type'!J:J,MATCH('Load Shapes - 8760'!$A5622,'Load Shapes - Day Type'!$K:$K,0))</f>
        <v>3.9920814450192035E-2</v>
      </c>
      <c r="S5622" s="47">
        <f t="shared" si="352"/>
        <v>2.4560746401083209E-5</v>
      </c>
    </row>
    <row r="5623" spans="1:19" x14ac:dyDescent="0.2">
      <c r="A5623" s="45" t="str">
        <f t="shared" si="349"/>
        <v>AugustWeekday4</v>
      </c>
      <c r="E5623" s="9">
        <v>2017</v>
      </c>
      <c r="F5623" s="9">
        <v>8</v>
      </c>
      <c r="G5623" s="9" t="s">
        <v>13</v>
      </c>
      <c r="H5623" s="9">
        <v>23</v>
      </c>
      <c r="I5623" s="24" t="s">
        <v>185</v>
      </c>
      <c r="J5623" s="25" t="str">
        <f t="shared" si="350"/>
        <v/>
      </c>
      <c r="K5623" s="25" t="str">
        <f t="shared" si="351"/>
        <v>Weekday</v>
      </c>
      <c r="L5623" s="25" t="s">
        <v>177</v>
      </c>
      <c r="M5623" s="9">
        <v>5620</v>
      </c>
      <c r="N5623" s="9">
        <v>4</v>
      </c>
      <c r="O5623" s="14">
        <f>INDEX('Load Shapes - Day Type'!G:G,MATCH('Load Shapes - 8760'!$A5623,'Load Shapes - Day Type'!$K:$K,0))</f>
        <v>2.5999999999999999E-2</v>
      </c>
      <c r="P5623" s="14">
        <f>INDEX('Load Shapes - Day Type'!H:H,MATCH('Load Shapes - 8760'!$A5623,'Load Shapes - Day Type'!$K:$K,0))</f>
        <v>0.23499999999999999</v>
      </c>
      <c r="Q5623" s="15">
        <f>INDEX('Load Shapes - Day Type'!I:I,MATCH('Load Shapes - 8760'!$A5623,'Load Shapes - Day Type'!$K:$K,0))</f>
        <v>1.6633672687580014</v>
      </c>
      <c r="R5623" s="15">
        <f>INDEX('Load Shapes - Day Type'!J:J,MATCH('Load Shapes - 8760'!$A5623,'Load Shapes - Day Type'!$K:$K,0))</f>
        <v>4.3247548987708037E-2</v>
      </c>
      <c r="S5623" s="47">
        <f t="shared" si="352"/>
        <v>2.6607475267840143E-5</v>
      </c>
    </row>
    <row r="5624" spans="1:19" x14ac:dyDescent="0.2">
      <c r="A5624" s="45" t="str">
        <f t="shared" si="349"/>
        <v>AugustWeekday5</v>
      </c>
      <c r="E5624" s="9">
        <v>2017</v>
      </c>
      <c r="F5624" s="9">
        <v>8</v>
      </c>
      <c r="G5624" s="9" t="s">
        <v>13</v>
      </c>
      <c r="H5624" s="9">
        <v>23</v>
      </c>
      <c r="I5624" s="24" t="s">
        <v>185</v>
      </c>
      <c r="J5624" s="25" t="str">
        <f t="shared" si="350"/>
        <v/>
      </c>
      <c r="K5624" s="25" t="str">
        <f t="shared" si="351"/>
        <v>Weekday</v>
      </c>
      <c r="L5624" s="25" t="s">
        <v>177</v>
      </c>
      <c r="M5624" s="9">
        <v>5621</v>
      </c>
      <c r="N5624" s="9">
        <v>5</v>
      </c>
      <c r="O5624" s="14">
        <f>INDEX('Load Shapes - Day Type'!G:G,MATCH('Load Shapes - 8760'!$A5624,'Load Shapes - Day Type'!$K:$K,0))</f>
        <v>3.2000000000000001E-2</v>
      </c>
      <c r="P5624" s="14">
        <f>INDEX('Load Shapes - Day Type'!H:H,MATCH('Load Shapes - 8760'!$A5624,'Load Shapes - Day Type'!$K:$K,0))</f>
        <v>0.20799999999999999</v>
      </c>
      <c r="Q5624" s="15">
        <f>INDEX('Load Shapes - Day Type'!I:I,MATCH('Load Shapes - 8760'!$A5624,'Load Shapes - Day Type'!$K:$K,0))</f>
        <v>1.6633672687580014</v>
      </c>
      <c r="R5624" s="15">
        <f>INDEX('Load Shapes - Day Type'!J:J,MATCH('Load Shapes - 8760'!$A5624,'Load Shapes - Day Type'!$K:$K,0))</f>
        <v>5.3227752600256049E-2</v>
      </c>
      <c r="S5624" s="47">
        <f t="shared" si="352"/>
        <v>3.2747661868110947E-5</v>
      </c>
    </row>
    <row r="5625" spans="1:19" x14ac:dyDescent="0.2">
      <c r="A5625" s="45" t="str">
        <f t="shared" si="349"/>
        <v>AugustWeekday6</v>
      </c>
      <c r="E5625" s="9">
        <v>2017</v>
      </c>
      <c r="F5625" s="9">
        <v>8</v>
      </c>
      <c r="G5625" s="9" t="s">
        <v>13</v>
      </c>
      <c r="H5625" s="9">
        <v>23</v>
      </c>
      <c r="I5625" s="24" t="s">
        <v>185</v>
      </c>
      <c r="J5625" s="25" t="str">
        <f t="shared" si="350"/>
        <v/>
      </c>
      <c r="K5625" s="25" t="str">
        <f t="shared" si="351"/>
        <v>Weekday</v>
      </c>
      <c r="L5625" s="25" t="s">
        <v>177</v>
      </c>
      <c r="M5625" s="9">
        <v>5622</v>
      </c>
      <c r="N5625" s="9">
        <v>6</v>
      </c>
      <c r="O5625" s="14">
        <f>INDEX('Load Shapes - Day Type'!G:G,MATCH('Load Shapes - 8760'!$A5625,'Load Shapes - Day Type'!$K:$K,0))</f>
        <v>5.2999999999999999E-2</v>
      </c>
      <c r="P5625" s="14">
        <f>INDEX('Load Shapes - Day Type'!H:H,MATCH('Load Shapes - 8760'!$A5625,'Load Shapes - Day Type'!$K:$K,0))</f>
        <v>0.14199999999999999</v>
      </c>
      <c r="Q5625" s="15">
        <f>INDEX('Load Shapes - Day Type'!I:I,MATCH('Load Shapes - 8760'!$A5625,'Load Shapes - Day Type'!$K:$K,0))</f>
        <v>1.6633672687580014</v>
      </c>
      <c r="R5625" s="15">
        <f>INDEX('Load Shapes - Day Type'!J:J,MATCH('Load Shapes - 8760'!$A5625,'Load Shapes - Day Type'!$K:$K,0))</f>
        <v>8.8158465244174075E-2</v>
      </c>
      <c r="S5625" s="47">
        <f t="shared" si="352"/>
        <v>5.4238314969058754E-5</v>
      </c>
    </row>
    <row r="5626" spans="1:19" x14ac:dyDescent="0.2">
      <c r="A5626" s="45" t="str">
        <f t="shared" si="349"/>
        <v>AugustWeekday7</v>
      </c>
      <c r="E5626" s="9">
        <v>2017</v>
      </c>
      <c r="F5626" s="9">
        <v>8</v>
      </c>
      <c r="G5626" s="9" t="s">
        <v>13</v>
      </c>
      <c r="H5626" s="9">
        <v>23</v>
      </c>
      <c r="I5626" s="24" t="s">
        <v>185</v>
      </c>
      <c r="J5626" s="25" t="str">
        <f t="shared" si="350"/>
        <v/>
      </c>
      <c r="K5626" s="25" t="str">
        <f t="shared" si="351"/>
        <v>Weekday</v>
      </c>
      <c r="L5626" s="25" t="s">
        <v>177</v>
      </c>
      <c r="M5626" s="9">
        <v>5623</v>
      </c>
      <c r="N5626" s="9">
        <v>7</v>
      </c>
      <c r="O5626" s="14">
        <f>INDEX('Load Shapes - Day Type'!G:G,MATCH('Load Shapes - 8760'!$A5626,'Load Shapes - Day Type'!$K:$K,0))</f>
        <v>8.6999999999999994E-2</v>
      </c>
      <c r="P5626" s="14">
        <f>INDEX('Load Shapes - Day Type'!H:H,MATCH('Load Shapes - 8760'!$A5626,'Load Shapes - Day Type'!$K:$K,0))</f>
        <v>0.111</v>
      </c>
      <c r="Q5626" s="15">
        <f>INDEX('Load Shapes - Day Type'!I:I,MATCH('Load Shapes - 8760'!$A5626,'Load Shapes - Day Type'!$K:$K,0))</f>
        <v>1.6633672687580014</v>
      </c>
      <c r="R5626" s="15">
        <f>INDEX('Load Shapes - Day Type'!J:J,MATCH('Load Shapes - 8760'!$A5626,'Load Shapes - Day Type'!$K:$K,0))</f>
        <v>0.14471295238194612</v>
      </c>
      <c r="S5626" s="47">
        <f t="shared" si="352"/>
        <v>8.9032705703926622E-5</v>
      </c>
    </row>
    <row r="5627" spans="1:19" x14ac:dyDescent="0.2">
      <c r="A5627" s="45" t="str">
        <f t="shared" si="349"/>
        <v>AugustWeekday8</v>
      </c>
      <c r="E5627" s="9">
        <v>2017</v>
      </c>
      <c r="F5627" s="9">
        <v>8</v>
      </c>
      <c r="G5627" s="9" t="s">
        <v>13</v>
      </c>
      <c r="H5627" s="9">
        <v>23</v>
      </c>
      <c r="I5627" s="24" t="s">
        <v>185</v>
      </c>
      <c r="J5627" s="25" t="str">
        <f t="shared" si="350"/>
        <v/>
      </c>
      <c r="K5627" s="25" t="str">
        <f t="shared" si="351"/>
        <v>Weekday</v>
      </c>
      <c r="L5627" s="25" t="s">
        <v>177</v>
      </c>
      <c r="M5627" s="9">
        <v>5624</v>
      </c>
      <c r="N5627" s="9">
        <v>8</v>
      </c>
      <c r="O5627" s="14">
        <f>INDEX('Load Shapes - Day Type'!G:G,MATCH('Load Shapes - 8760'!$A5627,'Load Shapes - Day Type'!$K:$K,0))</f>
        <v>0.121</v>
      </c>
      <c r="P5627" s="14">
        <f>INDEX('Load Shapes - Day Type'!H:H,MATCH('Load Shapes - 8760'!$A5627,'Load Shapes - Day Type'!$K:$K,0))</f>
        <v>0.10100000000000001</v>
      </c>
      <c r="Q5627" s="15">
        <f>INDEX('Load Shapes - Day Type'!I:I,MATCH('Load Shapes - 8760'!$A5627,'Load Shapes - Day Type'!$K:$K,0))</f>
        <v>1.6633672687580014</v>
      </c>
      <c r="R5627" s="15">
        <f>INDEX('Load Shapes - Day Type'!J:J,MATCH('Load Shapes - 8760'!$A5627,'Load Shapes - Day Type'!$K:$K,0))</f>
        <v>0.20126743951971818</v>
      </c>
      <c r="S5627" s="47">
        <f t="shared" si="352"/>
        <v>1.2382709643879452E-4</v>
      </c>
    </row>
    <row r="5628" spans="1:19" x14ac:dyDescent="0.2">
      <c r="A5628" s="45" t="str">
        <f t="shared" si="349"/>
        <v>AugustWeekday9</v>
      </c>
      <c r="E5628" s="9">
        <v>2017</v>
      </c>
      <c r="F5628" s="9">
        <v>8</v>
      </c>
      <c r="G5628" s="9" t="s">
        <v>13</v>
      </c>
      <c r="H5628" s="9">
        <v>23</v>
      </c>
      <c r="I5628" s="24" t="s">
        <v>185</v>
      </c>
      <c r="J5628" s="25" t="str">
        <f t="shared" si="350"/>
        <v/>
      </c>
      <c r="K5628" s="25" t="str">
        <f t="shared" si="351"/>
        <v>Weekday</v>
      </c>
      <c r="L5628" s="25" t="s">
        <v>176</v>
      </c>
      <c r="M5628" s="9">
        <v>5625</v>
      </c>
      <c r="N5628" s="9">
        <v>9</v>
      </c>
      <c r="O5628" s="14">
        <f>INDEX('Load Shapes - Day Type'!G:G,MATCH('Load Shapes - 8760'!$A5628,'Load Shapes - Day Type'!$K:$K,0))</f>
        <v>0.124</v>
      </c>
      <c r="P5628" s="14">
        <f>INDEX('Load Shapes - Day Type'!H:H,MATCH('Load Shapes - 8760'!$A5628,'Load Shapes - Day Type'!$K:$K,0))</f>
        <v>0.107</v>
      </c>
      <c r="Q5628" s="15">
        <f>INDEX('Load Shapes - Day Type'!I:I,MATCH('Load Shapes - 8760'!$A5628,'Load Shapes - Day Type'!$K:$K,0))</f>
        <v>1.6633672687580014</v>
      </c>
      <c r="R5628" s="15">
        <f>INDEX('Load Shapes - Day Type'!J:J,MATCH('Load Shapes - 8760'!$A5628,'Load Shapes - Day Type'!$K:$K,0))</f>
        <v>0.20625754132599217</v>
      </c>
      <c r="S5628" s="47">
        <f t="shared" si="352"/>
        <v>1.2689718973892992E-4</v>
      </c>
    </row>
    <row r="5629" spans="1:19" x14ac:dyDescent="0.2">
      <c r="A5629" s="45" t="str">
        <f t="shared" si="349"/>
        <v>AugustWeekday10</v>
      </c>
      <c r="E5629" s="9">
        <v>2017</v>
      </c>
      <c r="F5629" s="9">
        <v>8</v>
      </c>
      <c r="G5629" s="9" t="s">
        <v>13</v>
      </c>
      <c r="H5629" s="9">
        <v>23</v>
      </c>
      <c r="I5629" s="24" t="s">
        <v>185</v>
      </c>
      <c r="J5629" s="25" t="str">
        <f t="shared" si="350"/>
        <v/>
      </c>
      <c r="K5629" s="25" t="str">
        <f t="shared" si="351"/>
        <v>Weekday</v>
      </c>
      <c r="L5629" s="25" t="s">
        <v>176</v>
      </c>
      <c r="M5629" s="9">
        <v>5626</v>
      </c>
      <c r="N5629" s="9">
        <v>10</v>
      </c>
      <c r="O5629" s="14">
        <f>INDEX('Load Shapes - Day Type'!G:G,MATCH('Load Shapes - 8760'!$A5629,'Load Shapes - Day Type'!$K:$K,0))</f>
        <v>0.13100000000000001</v>
      </c>
      <c r="P5629" s="14">
        <f>INDEX('Load Shapes - Day Type'!H:H,MATCH('Load Shapes - 8760'!$A5629,'Load Shapes - Day Type'!$K:$K,0))</f>
        <v>0.107</v>
      </c>
      <c r="Q5629" s="15">
        <f>INDEX('Load Shapes - Day Type'!I:I,MATCH('Load Shapes - 8760'!$A5629,'Load Shapes - Day Type'!$K:$K,0))</f>
        <v>1.6633672687580014</v>
      </c>
      <c r="R5629" s="15">
        <f>INDEX('Load Shapes - Day Type'!J:J,MATCH('Load Shapes - 8760'!$A5629,'Load Shapes - Day Type'!$K:$K,0))</f>
        <v>0.21790111220729819</v>
      </c>
      <c r="S5629" s="47">
        <f t="shared" si="352"/>
        <v>1.3406074077257918E-4</v>
      </c>
    </row>
    <row r="5630" spans="1:19" x14ac:dyDescent="0.2">
      <c r="A5630" s="45" t="str">
        <f t="shared" si="349"/>
        <v>AugustWeekday11</v>
      </c>
      <c r="E5630" s="9">
        <v>2017</v>
      </c>
      <c r="F5630" s="9">
        <v>8</v>
      </c>
      <c r="G5630" s="9" t="s">
        <v>13</v>
      </c>
      <c r="H5630" s="9">
        <v>23</v>
      </c>
      <c r="I5630" s="24" t="s">
        <v>185</v>
      </c>
      <c r="J5630" s="25" t="str">
        <f t="shared" si="350"/>
        <v/>
      </c>
      <c r="K5630" s="25" t="str">
        <f t="shared" si="351"/>
        <v>Weekday</v>
      </c>
      <c r="L5630" s="25" t="s">
        <v>176</v>
      </c>
      <c r="M5630" s="9">
        <v>5627</v>
      </c>
      <c r="N5630" s="9">
        <v>11</v>
      </c>
      <c r="O5630" s="14">
        <f>INDEX('Load Shapes - Day Type'!G:G,MATCH('Load Shapes - 8760'!$A5630,'Load Shapes - Day Type'!$K:$K,0))</f>
        <v>0.13100000000000001</v>
      </c>
      <c r="P5630" s="14">
        <f>INDEX('Load Shapes - Day Type'!H:H,MATCH('Load Shapes - 8760'!$A5630,'Load Shapes - Day Type'!$K:$K,0))</f>
        <v>0.109</v>
      </c>
      <c r="Q5630" s="15">
        <f>INDEX('Load Shapes - Day Type'!I:I,MATCH('Load Shapes - 8760'!$A5630,'Load Shapes - Day Type'!$K:$K,0))</f>
        <v>1.6633672687580014</v>
      </c>
      <c r="R5630" s="15">
        <f>INDEX('Load Shapes - Day Type'!J:J,MATCH('Load Shapes - 8760'!$A5630,'Load Shapes - Day Type'!$K:$K,0))</f>
        <v>0.21790111220729819</v>
      </c>
      <c r="S5630" s="47">
        <f t="shared" si="352"/>
        <v>1.3406074077257918E-4</v>
      </c>
    </row>
    <row r="5631" spans="1:19" x14ac:dyDescent="0.2">
      <c r="A5631" s="45" t="str">
        <f t="shared" si="349"/>
        <v>AugustWeekday12</v>
      </c>
      <c r="E5631" s="9">
        <v>2017</v>
      </c>
      <c r="F5631" s="9">
        <v>8</v>
      </c>
      <c r="G5631" s="9" t="s">
        <v>13</v>
      </c>
      <c r="H5631" s="9">
        <v>23</v>
      </c>
      <c r="I5631" s="24" t="s">
        <v>185</v>
      </c>
      <c r="J5631" s="25" t="str">
        <f t="shared" si="350"/>
        <v/>
      </c>
      <c r="K5631" s="25" t="str">
        <f t="shared" si="351"/>
        <v>Weekday</v>
      </c>
      <c r="L5631" s="25" t="s">
        <v>176</v>
      </c>
      <c r="M5631" s="9">
        <v>5628</v>
      </c>
      <c r="N5631" s="9">
        <v>12</v>
      </c>
      <c r="O5631" s="14">
        <f>INDEX('Load Shapes - Day Type'!G:G,MATCH('Load Shapes - 8760'!$A5631,'Load Shapes - Day Type'!$K:$K,0))</f>
        <v>0.128</v>
      </c>
      <c r="P5631" s="14">
        <f>INDEX('Load Shapes - Day Type'!H:H,MATCH('Load Shapes - 8760'!$A5631,'Load Shapes - Day Type'!$K:$K,0))</f>
        <v>0.111</v>
      </c>
      <c r="Q5631" s="15">
        <f>INDEX('Load Shapes - Day Type'!I:I,MATCH('Load Shapes - 8760'!$A5631,'Load Shapes - Day Type'!$K:$K,0))</f>
        <v>1.6633672687580014</v>
      </c>
      <c r="R5631" s="15">
        <f>INDEX('Load Shapes - Day Type'!J:J,MATCH('Load Shapes - 8760'!$A5631,'Load Shapes - Day Type'!$K:$K,0))</f>
        <v>0.2129110104010242</v>
      </c>
      <c r="S5631" s="47">
        <f t="shared" si="352"/>
        <v>1.3099064747244379E-4</v>
      </c>
    </row>
    <row r="5632" spans="1:19" x14ac:dyDescent="0.2">
      <c r="A5632" s="45" t="str">
        <f t="shared" si="349"/>
        <v>AugustWeekday13</v>
      </c>
      <c r="E5632" s="9">
        <v>2017</v>
      </c>
      <c r="F5632" s="9">
        <v>8</v>
      </c>
      <c r="G5632" s="9" t="s">
        <v>13</v>
      </c>
      <c r="H5632" s="9">
        <v>23</v>
      </c>
      <c r="I5632" s="24" t="s">
        <v>185</v>
      </c>
      <c r="J5632" s="25" t="str">
        <f t="shared" si="350"/>
        <v/>
      </c>
      <c r="K5632" s="25" t="str">
        <f t="shared" si="351"/>
        <v>Weekday</v>
      </c>
      <c r="L5632" s="25" t="s">
        <v>176</v>
      </c>
      <c r="M5632" s="9">
        <v>5629</v>
      </c>
      <c r="N5632" s="9">
        <v>13</v>
      </c>
      <c r="O5632" s="14">
        <f>INDEX('Load Shapes - Day Type'!G:G,MATCH('Load Shapes - 8760'!$A5632,'Load Shapes - Day Type'!$K:$K,0))</f>
        <v>0.129</v>
      </c>
      <c r="P5632" s="14">
        <f>INDEX('Load Shapes - Day Type'!H:H,MATCH('Load Shapes - 8760'!$A5632,'Load Shapes - Day Type'!$K:$K,0))</f>
        <v>0.109</v>
      </c>
      <c r="Q5632" s="15">
        <f>INDEX('Load Shapes - Day Type'!I:I,MATCH('Load Shapes - 8760'!$A5632,'Load Shapes - Day Type'!$K:$K,0))</f>
        <v>1.6633672687580014</v>
      </c>
      <c r="R5632" s="15">
        <f>INDEX('Load Shapes - Day Type'!J:J,MATCH('Load Shapes - 8760'!$A5632,'Load Shapes - Day Type'!$K:$K,0))</f>
        <v>0.21457437766978218</v>
      </c>
      <c r="S5632" s="47">
        <f t="shared" si="352"/>
        <v>1.3201401190582226E-4</v>
      </c>
    </row>
    <row r="5633" spans="1:19" x14ac:dyDescent="0.2">
      <c r="A5633" s="45" t="str">
        <f t="shared" si="349"/>
        <v>AugustWeekday14</v>
      </c>
      <c r="E5633" s="9">
        <v>2017</v>
      </c>
      <c r="F5633" s="9">
        <v>8</v>
      </c>
      <c r="G5633" s="9" t="s">
        <v>13</v>
      </c>
      <c r="H5633" s="9">
        <v>23</v>
      </c>
      <c r="I5633" s="24" t="s">
        <v>185</v>
      </c>
      <c r="J5633" s="25" t="str">
        <f t="shared" si="350"/>
        <v/>
      </c>
      <c r="K5633" s="25" t="str">
        <f t="shared" si="351"/>
        <v>Weekday</v>
      </c>
      <c r="L5633" s="25" t="s">
        <v>176</v>
      </c>
      <c r="M5633" s="9">
        <v>5630</v>
      </c>
      <c r="N5633" s="9">
        <v>14</v>
      </c>
      <c r="O5633" s="14">
        <f>INDEX('Load Shapes - Day Type'!G:G,MATCH('Load Shapes - 8760'!$A5633,'Load Shapes - Day Type'!$K:$K,0))</f>
        <v>0.121</v>
      </c>
      <c r="P5633" s="14">
        <f>INDEX('Load Shapes - Day Type'!H:H,MATCH('Load Shapes - 8760'!$A5633,'Load Shapes - Day Type'!$K:$K,0))</f>
        <v>0.11600000000000001</v>
      </c>
      <c r="Q5633" s="15">
        <f>INDEX('Load Shapes - Day Type'!I:I,MATCH('Load Shapes - 8760'!$A5633,'Load Shapes - Day Type'!$K:$K,0))</f>
        <v>1.6633672687580014</v>
      </c>
      <c r="R5633" s="15">
        <f>INDEX('Load Shapes - Day Type'!J:J,MATCH('Load Shapes - 8760'!$A5633,'Load Shapes - Day Type'!$K:$K,0))</f>
        <v>0.20126743951971818</v>
      </c>
      <c r="S5633" s="47">
        <f t="shared" si="352"/>
        <v>1.2382709643879452E-4</v>
      </c>
    </row>
    <row r="5634" spans="1:19" x14ac:dyDescent="0.2">
      <c r="A5634" s="45" t="str">
        <f t="shared" si="349"/>
        <v>AugustWeekday15</v>
      </c>
      <c r="E5634" s="9">
        <v>2017</v>
      </c>
      <c r="F5634" s="9">
        <v>8</v>
      </c>
      <c r="G5634" s="9" t="s">
        <v>13</v>
      </c>
      <c r="H5634" s="9">
        <v>23</v>
      </c>
      <c r="I5634" s="24" t="s">
        <v>185</v>
      </c>
      <c r="J5634" s="25" t="str">
        <f t="shared" si="350"/>
        <v/>
      </c>
      <c r="K5634" s="25" t="str">
        <f t="shared" si="351"/>
        <v>Weekday</v>
      </c>
      <c r="L5634" s="25" t="s">
        <v>176</v>
      </c>
      <c r="M5634" s="9">
        <v>5631</v>
      </c>
      <c r="N5634" s="9">
        <v>15</v>
      </c>
      <c r="O5634" s="14">
        <f>INDEX('Load Shapes - Day Type'!G:G,MATCH('Load Shapes - 8760'!$A5634,'Load Shapes - Day Type'!$K:$K,0))</f>
        <v>0.11899999999999999</v>
      </c>
      <c r="P5634" s="14">
        <f>INDEX('Load Shapes - Day Type'!H:H,MATCH('Load Shapes - 8760'!$A5634,'Load Shapes - Day Type'!$K:$K,0))</f>
        <v>0.114</v>
      </c>
      <c r="Q5634" s="15">
        <f>INDEX('Load Shapes - Day Type'!I:I,MATCH('Load Shapes - 8760'!$A5634,'Load Shapes - Day Type'!$K:$K,0))</f>
        <v>1.6633672687580014</v>
      </c>
      <c r="R5634" s="15">
        <f>INDEX('Load Shapes - Day Type'!J:J,MATCH('Load Shapes - 8760'!$A5634,'Load Shapes - Day Type'!$K:$K,0))</f>
        <v>0.19794070498220218</v>
      </c>
      <c r="S5634" s="47">
        <f t="shared" si="352"/>
        <v>1.2178036757203758E-4</v>
      </c>
    </row>
    <row r="5635" spans="1:19" x14ac:dyDescent="0.2">
      <c r="A5635" s="45" t="str">
        <f t="shared" si="349"/>
        <v>AugustWeekday16</v>
      </c>
      <c r="E5635" s="9">
        <v>2017</v>
      </c>
      <c r="F5635" s="9">
        <v>8</v>
      </c>
      <c r="G5635" s="9" t="s">
        <v>13</v>
      </c>
      <c r="H5635" s="9">
        <v>23</v>
      </c>
      <c r="I5635" s="24" t="s">
        <v>185</v>
      </c>
      <c r="J5635" s="25" t="str">
        <f t="shared" si="350"/>
        <v/>
      </c>
      <c r="K5635" s="25" t="str">
        <f t="shared" si="351"/>
        <v>Weekday</v>
      </c>
      <c r="L5635" s="25" t="s">
        <v>176</v>
      </c>
      <c r="M5635" s="9">
        <v>5632</v>
      </c>
      <c r="N5635" s="9">
        <v>16</v>
      </c>
      <c r="O5635" s="14">
        <f>INDEX('Load Shapes - Day Type'!G:G,MATCH('Load Shapes - 8760'!$A5635,'Load Shapes - Day Type'!$K:$K,0))</f>
        <v>0.11700000000000001</v>
      </c>
      <c r="P5635" s="14">
        <f>INDEX('Load Shapes - Day Type'!H:H,MATCH('Load Shapes - 8760'!$A5635,'Load Shapes - Day Type'!$K:$K,0))</f>
        <v>0.112</v>
      </c>
      <c r="Q5635" s="15">
        <f>INDEX('Load Shapes - Day Type'!I:I,MATCH('Load Shapes - 8760'!$A5635,'Load Shapes - Day Type'!$K:$K,0))</f>
        <v>1.6633672687580014</v>
      </c>
      <c r="R5635" s="15">
        <f>INDEX('Load Shapes - Day Type'!J:J,MATCH('Load Shapes - 8760'!$A5635,'Load Shapes - Day Type'!$K:$K,0))</f>
        <v>0.19461397044468617</v>
      </c>
      <c r="S5635" s="47">
        <f t="shared" si="352"/>
        <v>1.1973363870528065E-4</v>
      </c>
    </row>
    <row r="5636" spans="1:19" x14ac:dyDescent="0.2">
      <c r="A5636" s="45" t="str">
        <f t="shared" ref="A5636:A5699" si="353">_xlfn.CONCAT(G5636,K5636,N5636)</f>
        <v>AugustWeekday17</v>
      </c>
      <c r="E5636" s="9">
        <v>2017</v>
      </c>
      <c r="F5636" s="9">
        <v>8</v>
      </c>
      <c r="G5636" s="9" t="s">
        <v>13</v>
      </c>
      <c r="H5636" s="9">
        <v>23</v>
      </c>
      <c r="I5636" s="24" t="s">
        <v>185</v>
      </c>
      <c r="J5636" s="25" t="str">
        <f t="shared" ref="J5636:J5699" si="354">IF(_xlfn.CONCAT(AW$4,AX$4)=_xlfn.CONCAT(F5636,H5636),"Holiday",IF(_xlfn.CONCAT(AW$5,AX$5)=_xlfn.CONCAT(F5636,H5636),"Holiday",IF(_xlfn.CONCAT(AW$6,AX$6)=_xlfn.CONCAT(F5636,H5636),"Holiday",IF(_xlfn.CONCAT(AW$7,AX$7)=_xlfn.CONCAT(F5636,H5636),"Holiday",IF(_xlfn.CONCAT(AW$8,AX$8)=_xlfn.CONCAT(F5636,H5636),"Holiday",IF(_xlfn.CONCAT(AW$9,AX$9)=_xlfn.CONCAT(F5636,H5636),"Holiday",IF(_xlfn.CONCAT(AW$10,AX$10)=_xlfn.CONCAT(F5636,H5636),"Holiday",IF(_xlfn.CONCAT(AW$11,AX$11)=_xlfn.CONCAT(F5636,H5636),"Holiday",IF(_xlfn.CONCAT(AW$12,AX$12)=_xlfn.CONCAT(F5636,H5636),"Holiday",IF(_xlfn.CONCAT(AW$13,AX$13)=_xlfn.CONCAT(F5636,H5636),"Holiday",""))))))))))</f>
        <v/>
      </c>
      <c r="K5636" s="25" t="str">
        <f t="shared" si="351"/>
        <v>Weekday</v>
      </c>
      <c r="L5636" s="25" t="s">
        <v>176</v>
      </c>
      <c r="M5636" s="9">
        <v>5633</v>
      </c>
      <c r="N5636" s="9">
        <v>17</v>
      </c>
      <c r="O5636" s="14">
        <f>INDEX('Load Shapes - Day Type'!G:G,MATCH('Load Shapes - 8760'!$A5636,'Load Shapes - Day Type'!$K:$K,0))</f>
        <v>0.11899999999999999</v>
      </c>
      <c r="P5636" s="14">
        <f>INDEX('Load Shapes - Day Type'!H:H,MATCH('Load Shapes - 8760'!$A5636,'Load Shapes - Day Type'!$K:$K,0))</f>
        <v>0.107</v>
      </c>
      <c r="Q5636" s="15">
        <f>INDEX('Load Shapes - Day Type'!I:I,MATCH('Load Shapes - 8760'!$A5636,'Load Shapes - Day Type'!$K:$K,0))</f>
        <v>1.6633672687580014</v>
      </c>
      <c r="R5636" s="15">
        <f>INDEX('Load Shapes - Day Type'!J:J,MATCH('Load Shapes - 8760'!$A5636,'Load Shapes - Day Type'!$K:$K,0))</f>
        <v>0.19794070498220218</v>
      </c>
      <c r="S5636" s="47">
        <f t="shared" si="352"/>
        <v>1.2178036757203758E-4</v>
      </c>
    </row>
    <row r="5637" spans="1:19" x14ac:dyDescent="0.2">
      <c r="A5637" s="45" t="str">
        <f t="shared" si="353"/>
        <v>AugustWeekday18</v>
      </c>
      <c r="E5637" s="9">
        <v>2017</v>
      </c>
      <c r="F5637" s="9">
        <v>8</v>
      </c>
      <c r="G5637" s="9" t="s">
        <v>13</v>
      </c>
      <c r="H5637" s="9">
        <v>23</v>
      </c>
      <c r="I5637" s="24" t="s">
        <v>185</v>
      </c>
      <c r="J5637" s="25" t="str">
        <f t="shared" si="354"/>
        <v/>
      </c>
      <c r="K5637" s="25" t="str">
        <f t="shared" ref="K5637:K5700" si="355">IF(J5637="Holiday","Weekend/Holiday",IF(I5637="Sun","Weekend/Holiday",IF(I5637="Sat","Weekend/Holiday","Weekday")))</f>
        <v>Weekday</v>
      </c>
      <c r="L5637" s="25" t="s">
        <v>176</v>
      </c>
      <c r="M5637" s="9">
        <v>5634</v>
      </c>
      <c r="N5637" s="9">
        <v>18</v>
      </c>
      <c r="O5637" s="14">
        <f>INDEX('Load Shapes - Day Type'!G:G,MATCH('Load Shapes - 8760'!$A5637,'Load Shapes - Day Type'!$K:$K,0))</f>
        <v>0.126</v>
      </c>
      <c r="P5637" s="14">
        <f>INDEX('Load Shapes - Day Type'!H:H,MATCH('Load Shapes - 8760'!$A5637,'Load Shapes - Day Type'!$K:$K,0))</f>
        <v>9.8000000000000004E-2</v>
      </c>
      <c r="Q5637" s="15">
        <f>INDEX('Load Shapes - Day Type'!I:I,MATCH('Load Shapes - 8760'!$A5637,'Load Shapes - Day Type'!$K:$K,0))</f>
        <v>1.6633672687580014</v>
      </c>
      <c r="R5637" s="15">
        <f>INDEX('Load Shapes - Day Type'!J:J,MATCH('Load Shapes - 8760'!$A5637,'Load Shapes - Day Type'!$K:$K,0))</f>
        <v>0.2095842758635082</v>
      </c>
      <c r="S5637" s="47">
        <f t="shared" ref="S5637:S5700" si="356">O5637/$O$1</f>
        <v>1.2894391860568684E-4</v>
      </c>
    </row>
    <row r="5638" spans="1:19" x14ac:dyDescent="0.2">
      <c r="A5638" s="45" t="str">
        <f t="shared" si="353"/>
        <v>AugustWeekday19</v>
      </c>
      <c r="E5638" s="9">
        <v>2017</v>
      </c>
      <c r="F5638" s="9">
        <v>8</v>
      </c>
      <c r="G5638" s="9" t="s">
        <v>13</v>
      </c>
      <c r="H5638" s="9">
        <v>23</v>
      </c>
      <c r="I5638" s="24" t="s">
        <v>185</v>
      </c>
      <c r="J5638" s="25" t="str">
        <f t="shared" si="354"/>
        <v/>
      </c>
      <c r="K5638" s="25" t="str">
        <f t="shared" si="355"/>
        <v>Weekday</v>
      </c>
      <c r="L5638" s="25" t="s">
        <v>176</v>
      </c>
      <c r="M5638" s="9">
        <v>5635</v>
      </c>
      <c r="N5638" s="9">
        <v>19</v>
      </c>
      <c r="O5638" s="14">
        <f>INDEX('Load Shapes - Day Type'!G:G,MATCH('Load Shapes - 8760'!$A5638,'Load Shapes - Day Type'!$K:$K,0))</f>
        <v>0.127</v>
      </c>
      <c r="P5638" s="14">
        <f>INDEX('Load Shapes - Day Type'!H:H,MATCH('Load Shapes - 8760'!$A5638,'Load Shapes - Day Type'!$K:$K,0))</f>
        <v>9.2999999999999999E-2</v>
      </c>
      <c r="Q5638" s="15">
        <f>INDEX('Load Shapes - Day Type'!I:I,MATCH('Load Shapes - 8760'!$A5638,'Load Shapes - Day Type'!$K:$K,0))</f>
        <v>1.6633672687580014</v>
      </c>
      <c r="R5638" s="15">
        <f>INDEX('Load Shapes - Day Type'!J:J,MATCH('Load Shapes - 8760'!$A5638,'Load Shapes - Day Type'!$K:$K,0))</f>
        <v>0.21124764313226618</v>
      </c>
      <c r="S5638" s="47">
        <f t="shared" si="356"/>
        <v>1.2996728303906531E-4</v>
      </c>
    </row>
    <row r="5639" spans="1:19" x14ac:dyDescent="0.2">
      <c r="A5639" s="45" t="str">
        <f t="shared" si="353"/>
        <v>AugustWeekday20</v>
      </c>
      <c r="E5639" s="9">
        <v>2017</v>
      </c>
      <c r="F5639" s="9">
        <v>8</v>
      </c>
      <c r="G5639" s="9" t="s">
        <v>13</v>
      </c>
      <c r="H5639" s="9">
        <v>23</v>
      </c>
      <c r="I5639" s="24" t="s">
        <v>185</v>
      </c>
      <c r="J5639" s="25" t="str">
        <f t="shared" si="354"/>
        <v/>
      </c>
      <c r="K5639" s="25" t="str">
        <f t="shared" si="355"/>
        <v>Weekday</v>
      </c>
      <c r="L5639" s="25" t="s">
        <v>176</v>
      </c>
      <c r="M5639" s="9">
        <v>5636</v>
      </c>
      <c r="N5639" s="9">
        <v>20</v>
      </c>
      <c r="O5639" s="14">
        <f>INDEX('Load Shapes - Day Type'!G:G,MATCH('Load Shapes - 8760'!$A5639,'Load Shapes - Day Type'!$K:$K,0))</f>
        <v>0.14000000000000001</v>
      </c>
      <c r="P5639" s="14">
        <f>INDEX('Load Shapes - Day Type'!H:H,MATCH('Load Shapes - 8760'!$A5639,'Load Shapes - Day Type'!$K:$K,0))</f>
        <v>8.4000000000000005E-2</v>
      </c>
      <c r="Q5639" s="15">
        <f>INDEX('Load Shapes - Day Type'!I:I,MATCH('Load Shapes - 8760'!$A5639,'Load Shapes - Day Type'!$K:$K,0))</f>
        <v>1.6633672687580014</v>
      </c>
      <c r="R5639" s="15">
        <f>INDEX('Load Shapes - Day Type'!J:J,MATCH('Load Shapes - 8760'!$A5639,'Load Shapes - Day Type'!$K:$K,0))</f>
        <v>0.23287141762612024</v>
      </c>
      <c r="S5639" s="47">
        <f t="shared" si="356"/>
        <v>1.432710206729854E-4</v>
      </c>
    </row>
    <row r="5640" spans="1:19" x14ac:dyDescent="0.2">
      <c r="A5640" s="45" t="str">
        <f t="shared" si="353"/>
        <v>AugustWeekday21</v>
      </c>
      <c r="E5640" s="9">
        <v>2017</v>
      </c>
      <c r="F5640" s="9">
        <v>8</v>
      </c>
      <c r="G5640" s="9" t="s">
        <v>13</v>
      </c>
      <c r="H5640" s="9">
        <v>23</v>
      </c>
      <c r="I5640" s="24" t="s">
        <v>185</v>
      </c>
      <c r="J5640" s="25" t="str">
        <f t="shared" si="354"/>
        <v/>
      </c>
      <c r="K5640" s="25" t="str">
        <f t="shared" si="355"/>
        <v>Weekday</v>
      </c>
      <c r="L5640" s="25" t="s">
        <v>176</v>
      </c>
      <c r="M5640" s="9">
        <v>5637</v>
      </c>
      <c r="N5640" s="9">
        <v>21</v>
      </c>
      <c r="O5640" s="14">
        <f>INDEX('Load Shapes - Day Type'!G:G,MATCH('Load Shapes - 8760'!$A5640,'Load Shapes - Day Type'!$K:$K,0))</f>
        <v>0.159</v>
      </c>
      <c r="P5640" s="14">
        <f>INDEX('Load Shapes - Day Type'!H:H,MATCH('Load Shapes - 8760'!$A5640,'Load Shapes - Day Type'!$K:$K,0))</f>
        <v>7.4999999999999997E-2</v>
      </c>
      <c r="Q5640" s="15">
        <f>INDEX('Load Shapes - Day Type'!I:I,MATCH('Load Shapes - 8760'!$A5640,'Load Shapes - Day Type'!$K:$K,0))</f>
        <v>1.6633672687580014</v>
      </c>
      <c r="R5640" s="15">
        <f>INDEX('Load Shapes - Day Type'!J:J,MATCH('Load Shapes - 8760'!$A5640,'Load Shapes - Day Type'!$K:$K,0))</f>
        <v>0.26447539573252221</v>
      </c>
      <c r="S5640" s="47">
        <f t="shared" si="356"/>
        <v>1.6271494490717627E-4</v>
      </c>
    </row>
    <row r="5641" spans="1:19" x14ac:dyDescent="0.2">
      <c r="A5641" s="45" t="str">
        <f t="shared" si="353"/>
        <v>AugustWeekday22</v>
      </c>
      <c r="E5641" s="9">
        <v>2017</v>
      </c>
      <c r="F5641" s="9">
        <v>8</v>
      </c>
      <c r="G5641" s="9" t="s">
        <v>13</v>
      </c>
      <c r="H5641" s="9">
        <v>23</v>
      </c>
      <c r="I5641" s="24" t="s">
        <v>185</v>
      </c>
      <c r="J5641" s="25" t="str">
        <f t="shared" si="354"/>
        <v/>
      </c>
      <c r="K5641" s="25" t="str">
        <f t="shared" si="355"/>
        <v>Weekday</v>
      </c>
      <c r="L5641" s="25" t="s">
        <v>176</v>
      </c>
      <c r="M5641" s="9">
        <v>5638</v>
      </c>
      <c r="N5641" s="9">
        <v>22</v>
      </c>
      <c r="O5641" s="14">
        <f>INDEX('Load Shapes - Day Type'!G:G,MATCH('Load Shapes - 8760'!$A5641,'Load Shapes - Day Type'!$K:$K,0))</f>
        <v>0.14299999999999999</v>
      </c>
      <c r="P5641" s="14">
        <f>INDEX('Load Shapes - Day Type'!H:H,MATCH('Load Shapes - 8760'!$A5641,'Load Shapes - Day Type'!$K:$K,0))</f>
        <v>7.3999999999999996E-2</v>
      </c>
      <c r="Q5641" s="15">
        <f>INDEX('Load Shapes - Day Type'!I:I,MATCH('Load Shapes - 8760'!$A5641,'Load Shapes - Day Type'!$K:$K,0))</f>
        <v>1.6633672687580014</v>
      </c>
      <c r="R5641" s="15">
        <f>INDEX('Load Shapes - Day Type'!J:J,MATCH('Load Shapes - 8760'!$A5641,'Load Shapes - Day Type'!$K:$K,0))</f>
        <v>0.2378615194323942</v>
      </c>
      <c r="S5641" s="47">
        <f t="shared" si="356"/>
        <v>1.4634111397312076E-4</v>
      </c>
    </row>
    <row r="5642" spans="1:19" x14ac:dyDescent="0.2">
      <c r="A5642" s="45" t="str">
        <f t="shared" si="353"/>
        <v>AugustWeekday23</v>
      </c>
      <c r="E5642" s="9">
        <v>2017</v>
      </c>
      <c r="F5642" s="9">
        <v>8</v>
      </c>
      <c r="G5642" s="9" t="s">
        <v>13</v>
      </c>
      <c r="H5642" s="9">
        <v>23</v>
      </c>
      <c r="I5642" s="24" t="s">
        <v>185</v>
      </c>
      <c r="J5642" s="25" t="str">
        <f t="shared" si="354"/>
        <v/>
      </c>
      <c r="K5642" s="25" t="str">
        <f t="shared" si="355"/>
        <v>Weekday</v>
      </c>
      <c r="L5642" s="25" t="s">
        <v>176</v>
      </c>
      <c r="M5642" s="9">
        <v>5639</v>
      </c>
      <c r="N5642" s="9">
        <v>23</v>
      </c>
      <c r="O5642" s="14">
        <f>INDEX('Load Shapes - Day Type'!G:G,MATCH('Load Shapes - 8760'!$A5642,'Load Shapes - Day Type'!$K:$K,0))</f>
        <v>9.6000000000000002E-2</v>
      </c>
      <c r="P5642" s="14">
        <f>INDEX('Load Shapes - Day Type'!H:H,MATCH('Load Shapes - 8760'!$A5642,'Load Shapes - Day Type'!$K:$K,0))</f>
        <v>7.6999999999999999E-2</v>
      </c>
      <c r="Q5642" s="15">
        <f>INDEX('Load Shapes - Day Type'!I:I,MATCH('Load Shapes - 8760'!$A5642,'Load Shapes - Day Type'!$K:$K,0))</f>
        <v>1.6633672687580014</v>
      </c>
      <c r="R5642" s="15">
        <f>INDEX('Load Shapes - Day Type'!J:J,MATCH('Load Shapes - 8760'!$A5642,'Load Shapes - Day Type'!$K:$K,0))</f>
        <v>0.15968325780076814</v>
      </c>
      <c r="S5642" s="47">
        <f t="shared" si="356"/>
        <v>9.8242985604332834E-5</v>
      </c>
    </row>
    <row r="5643" spans="1:19" x14ac:dyDescent="0.2">
      <c r="A5643" s="45" t="str">
        <f t="shared" si="353"/>
        <v>AugustWeekday24</v>
      </c>
      <c r="E5643" s="9">
        <v>2017</v>
      </c>
      <c r="F5643" s="9">
        <v>8</v>
      </c>
      <c r="G5643" s="9" t="s">
        <v>13</v>
      </c>
      <c r="H5643" s="9">
        <v>23</v>
      </c>
      <c r="I5643" s="24" t="s">
        <v>185</v>
      </c>
      <c r="J5643" s="25" t="str">
        <f t="shared" si="354"/>
        <v/>
      </c>
      <c r="K5643" s="25" t="str">
        <f t="shared" si="355"/>
        <v>Weekday</v>
      </c>
      <c r="L5643" s="25" t="s">
        <v>177</v>
      </c>
      <c r="M5643" s="9">
        <v>5640</v>
      </c>
      <c r="N5643" s="9">
        <v>24</v>
      </c>
      <c r="O5643" s="14">
        <f>INDEX('Load Shapes - Day Type'!G:G,MATCH('Load Shapes - 8760'!$A5643,'Load Shapes - Day Type'!$K:$K,0))</f>
        <v>5.5E-2</v>
      </c>
      <c r="P5643" s="14">
        <f>INDEX('Load Shapes - Day Type'!H:H,MATCH('Load Shapes - 8760'!$A5643,'Load Shapes - Day Type'!$K:$K,0))</f>
        <v>9.5000000000000001E-2</v>
      </c>
      <c r="Q5643" s="15">
        <f>INDEX('Load Shapes - Day Type'!I:I,MATCH('Load Shapes - 8760'!$A5643,'Load Shapes - Day Type'!$K:$K,0))</f>
        <v>1.6633672687580014</v>
      </c>
      <c r="R5643" s="15">
        <f>INDEX('Load Shapes - Day Type'!J:J,MATCH('Load Shapes - 8760'!$A5643,'Load Shapes - Day Type'!$K:$K,0))</f>
        <v>9.1485199781690077E-2</v>
      </c>
      <c r="S5643" s="47">
        <f t="shared" si="356"/>
        <v>5.6285043835815688E-5</v>
      </c>
    </row>
    <row r="5644" spans="1:19" x14ac:dyDescent="0.2">
      <c r="A5644" s="45" t="str">
        <f t="shared" si="353"/>
        <v>AugustWeekday1</v>
      </c>
      <c r="E5644" s="9">
        <v>2017</v>
      </c>
      <c r="F5644" s="9">
        <v>8</v>
      </c>
      <c r="G5644" s="9" t="s">
        <v>13</v>
      </c>
      <c r="H5644" s="9">
        <v>24</v>
      </c>
      <c r="I5644" s="24" t="s">
        <v>189</v>
      </c>
      <c r="J5644" s="25" t="str">
        <f t="shared" si="354"/>
        <v/>
      </c>
      <c r="K5644" s="25" t="str">
        <f t="shared" si="355"/>
        <v>Weekday</v>
      </c>
      <c r="L5644" s="25" t="s">
        <v>177</v>
      </c>
      <c r="M5644" s="9">
        <v>5641</v>
      </c>
      <c r="N5644" s="9">
        <v>1</v>
      </c>
      <c r="O5644" s="14">
        <f>INDEX('Load Shapes - Day Type'!G:G,MATCH('Load Shapes - 8760'!$A5644,'Load Shapes - Day Type'!$K:$K,0))</f>
        <v>3.3000000000000002E-2</v>
      </c>
      <c r="P5644" s="14">
        <f>INDEX('Load Shapes - Day Type'!H:H,MATCH('Load Shapes - 8760'!$A5644,'Load Shapes - Day Type'!$K:$K,0))</f>
        <v>0.158</v>
      </c>
      <c r="Q5644" s="15">
        <f>INDEX('Load Shapes - Day Type'!I:I,MATCH('Load Shapes - 8760'!$A5644,'Load Shapes - Day Type'!$K:$K,0))</f>
        <v>1.6633672687580014</v>
      </c>
      <c r="R5644" s="15">
        <f>INDEX('Load Shapes - Day Type'!J:J,MATCH('Load Shapes - 8760'!$A5644,'Load Shapes - Day Type'!$K:$K,0))</f>
        <v>5.489111986901405E-2</v>
      </c>
      <c r="S5644" s="47">
        <f t="shared" si="356"/>
        <v>3.3771026301489414E-5</v>
      </c>
    </row>
    <row r="5645" spans="1:19" x14ac:dyDescent="0.2">
      <c r="A5645" s="45" t="str">
        <f t="shared" si="353"/>
        <v>AugustWeekday2</v>
      </c>
      <c r="E5645" s="9">
        <v>2017</v>
      </c>
      <c r="F5645" s="9">
        <v>8</v>
      </c>
      <c r="G5645" s="9" t="s">
        <v>13</v>
      </c>
      <c r="H5645" s="9">
        <v>24</v>
      </c>
      <c r="I5645" s="24" t="s">
        <v>189</v>
      </c>
      <c r="J5645" s="25" t="str">
        <f t="shared" si="354"/>
        <v/>
      </c>
      <c r="K5645" s="25" t="str">
        <f t="shared" si="355"/>
        <v>Weekday</v>
      </c>
      <c r="L5645" s="25" t="s">
        <v>177</v>
      </c>
      <c r="M5645" s="9">
        <v>5642</v>
      </c>
      <c r="N5645" s="9">
        <v>2</v>
      </c>
      <c r="O5645" s="14">
        <f>INDEX('Load Shapes - Day Type'!G:G,MATCH('Load Shapes - 8760'!$A5645,'Load Shapes - Day Type'!$K:$K,0))</f>
        <v>2.5999999999999999E-2</v>
      </c>
      <c r="P5645" s="14">
        <f>INDEX('Load Shapes - Day Type'!H:H,MATCH('Load Shapes - 8760'!$A5645,'Load Shapes - Day Type'!$K:$K,0))</f>
        <v>0.216</v>
      </c>
      <c r="Q5645" s="15">
        <f>INDEX('Load Shapes - Day Type'!I:I,MATCH('Load Shapes - 8760'!$A5645,'Load Shapes - Day Type'!$K:$K,0))</f>
        <v>1.6633672687580014</v>
      </c>
      <c r="R5645" s="15">
        <f>INDEX('Load Shapes - Day Type'!J:J,MATCH('Load Shapes - 8760'!$A5645,'Load Shapes - Day Type'!$K:$K,0))</f>
        <v>4.3247548987708037E-2</v>
      </c>
      <c r="S5645" s="47">
        <f t="shared" si="356"/>
        <v>2.6607475267840143E-5</v>
      </c>
    </row>
    <row r="5646" spans="1:19" x14ac:dyDescent="0.2">
      <c r="A5646" s="45" t="str">
        <f t="shared" si="353"/>
        <v>AugustWeekday3</v>
      </c>
      <c r="E5646" s="9">
        <v>2017</v>
      </c>
      <c r="F5646" s="9">
        <v>8</v>
      </c>
      <c r="G5646" s="9" t="s">
        <v>13</v>
      </c>
      <c r="H5646" s="9">
        <v>24</v>
      </c>
      <c r="I5646" s="24" t="s">
        <v>189</v>
      </c>
      <c r="J5646" s="25" t="str">
        <f t="shared" si="354"/>
        <v/>
      </c>
      <c r="K5646" s="25" t="str">
        <f t="shared" si="355"/>
        <v>Weekday</v>
      </c>
      <c r="L5646" s="25" t="s">
        <v>177</v>
      </c>
      <c r="M5646" s="9">
        <v>5643</v>
      </c>
      <c r="N5646" s="9">
        <v>3</v>
      </c>
      <c r="O5646" s="14">
        <f>INDEX('Load Shapes - Day Type'!G:G,MATCH('Load Shapes - 8760'!$A5646,'Load Shapes - Day Type'!$K:$K,0))</f>
        <v>2.4E-2</v>
      </c>
      <c r="P5646" s="14">
        <f>INDEX('Load Shapes - Day Type'!H:H,MATCH('Load Shapes - 8760'!$A5646,'Load Shapes - Day Type'!$K:$K,0))</f>
        <v>0.24399999999999999</v>
      </c>
      <c r="Q5646" s="15">
        <f>INDEX('Load Shapes - Day Type'!I:I,MATCH('Load Shapes - 8760'!$A5646,'Load Shapes - Day Type'!$K:$K,0))</f>
        <v>1.6633672687580014</v>
      </c>
      <c r="R5646" s="15">
        <f>INDEX('Load Shapes - Day Type'!J:J,MATCH('Load Shapes - 8760'!$A5646,'Load Shapes - Day Type'!$K:$K,0))</f>
        <v>3.9920814450192035E-2</v>
      </c>
      <c r="S5646" s="47">
        <f t="shared" si="356"/>
        <v>2.4560746401083209E-5</v>
      </c>
    </row>
    <row r="5647" spans="1:19" x14ac:dyDescent="0.2">
      <c r="A5647" s="45" t="str">
        <f t="shared" si="353"/>
        <v>AugustWeekday4</v>
      </c>
      <c r="E5647" s="9">
        <v>2017</v>
      </c>
      <c r="F5647" s="9">
        <v>8</v>
      </c>
      <c r="G5647" s="9" t="s">
        <v>13</v>
      </c>
      <c r="H5647" s="9">
        <v>24</v>
      </c>
      <c r="I5647" s="24" t="s">
        <v>189</v>
      </c>
      <c r="J5647" s="25" t="str">
        <f t="shared" si="354"/>
        <v/>
      </c>
      <c r="K5647" s="25" t="str">
        <f t="shared" si="355"/>
        <v>Weekday</v>
      </c>
      <c r="L5647" s="25" t="s">
        <v>177</v>
      </c>
      <c r="M5647" s="9">
        <v>5644</v>
      </c>
      <c r="N5647" s="9">
        <v>4</v>
      </c>
      <c r="O5647" s="14">
        <f>INDEX('Load Shapes - Day Type'!G:G,MATCH('Load Shapes - 8760'!$A5647,'Load Shapes - Day Type'!$K:$K,0))</f>
        <v>2.5999999999999999E-2</v>
      </c>
      <c r="P5647" s="14">
        <f>INDEX('Load Shapes - Day Type'!H:H,MATCH('Load Shapes - 8760'!$A5647,'Load Shapes - Day Type'!$K:$K,0))</f>
        <v>0.23499999999999999</v>
      </c>
      <c r="Q5647" s="15">
        <f>INDEX('Load Shapes - Day Type'!I:I,MATCH('Load Shapes - 8760'!$A5647,'Load Shapes - Day Type'!$K:$K,0))</f>
        <v>1.6633672687580014</v>
      </c>
      <c r="R5647" s="15">
        <f>INDEX('Load Shapes - Day Type'!J:J,MATCH('Load Shapes - 8760'!$A5647,'Load Shapes - Day Type'!$K:$K,0))</f>
        <v>4.3247548987708037E-2</v>
      </c>
      <c r="S5647" s="47">
        <f t="shared" si="356"/>
        <v>2.6607475267840143E-5</v>
      </c>
    </row>
    <row r="5648" spans="1:19" x14ac:dyDescent="0.2">
      <c r="A5648" s="45" t="str">
        <f t="shared" si="353"/>
        <v>AugustWeekday5</v>
      </c>
      <c r="E5648" s="9">
        <v>2017</v>
      </c>
      <c r="F5648" s="9">
        <v>8</v>
      </c>
      <c r="G5648" s="9" t="s">
        <v>13</v>
      </c>
      <c r="H5648" s="9">
        <v>24</v>
      </c>
      <c r="I5648" s="24" t="s">
        <v>189</v>
      </c>
      <c r="J5648" s="25" t="str">
        <f t="shared" si="354"/>
        <v/>
      </c>
      <c r="K5648" s="25" t="str">
        <f t="shared" si="355"/>
        <v>Weekday</v>
      </c>
      <c r="L5648" s="25" t="s">
        <v>177</v>
      </c>
      <c r="M5648" s="9">
        <v>5645</v>
      </c>
      <c r="N5648" s="9">
        <v>5</v>
      </c>
      <c r="O5648" s="14">
        <f>INDEX('Load Shapes - Day Type'!G:G,MATCH('Load Shapes - 8760'!$A5648,'Load Shapes - Day Type'!$K:$K,0))</f>
        <v>3.2000000000000001E-2</v>
      </c>
      <c r="P5648" s="14">
        <f>INDEX('Load Shapes - Day Type'!H:H,MATCH('Load Shapes - 8760'!$A5648,'Load Shapes - Day Type'!$K:$K,0))</f>
        <v>0.20799999999999999</v>
      </c>
      <c r="Q5648" s="15">
        <f>INDEX('Load Shapes - Day Type'!I:I,MATCH('Load Shapes - 8760'!$A5648,'Load Shapes - Day Type'!$K:$K,0))</f>
        <v>1.6633672687580014</v>
      </c>
      <c r="R5648" s="15">
        <f>INDEX('Load Shapes - Day Type'!J:J,MATCH('Load Shapes - 8760'!$A5648,'Load Shapes - Day Type'!$K:$K,0))</f>
        <v>5.3227752600256049E-2</v>
      </c>
      <c r="S5648" s="47">
        <f t="shared" si="356"/>
        <v>3.2747661868110947E-5</v>
      </c>
    </row>
    <row r="5649" spans="1:19" x14ac:dyDescent="0.2">
      <c r="A5649" s="45" t="str">
        <f t="shared" si="353"/>
        <v>AugustWeekday6</v>
      </c>
      <c r="E5649" s="9">
        <v>2017</v>
      </c>
      <c r="F5649" s="9">
        <v>8</v>
      </c>
      <c r="G5649" s="9" t="s">
        <v>13</v>
      </c>
      <c r="H5649" s="9">
        <v>24</v>
      </c>
      <c r="I5649" s="24" t="s">
        <v>189</v>
      </c>
      <c r="J5649" s="25" t="str">
        <f t="shared" si="354"/>
        <v/>
      </c>
      <c r="K5649" s="25" t="str">
        <f t="shared" si="355"/>
        <v>Weekday</v>
      </c>
      <c r="L5649" s="25" t="s">
        <v>177</v>
      </c>
      <c r="M5649" s="9">
        <v>5646</v>
      </c>
      <c r="N5649" s="9">
        <v>6</v>
      </c>
      <c r="O5649" s="14">
        <f>INDEX('Load Shapes - Day Type'!G:G,MATCH('Load Shapes - 8760'!$A5649,'Load Shapes - Day Type'!$K:$K,0))</f>
        <v>5.2999999999999999E-2</v>
      </c>
      <c r="P5649" s="14">
        <f>INDEX('Load Shapes - Day Type'!H:H,MATCH('Load Shapes - 8760'!$A5649,'Load Shapes - Day Type'!$K:$K,0))</f>
        <v>0.14199999999999999</v>
      </c>
      <c r="Q5649" s="15">
        <f>INDEX('Load Shapes - Day Type'!I:I,MATCH('Load Shapes - 8760'!$A5649,'Load Shapes - Day Type'!$K:$K,0))</f>
        <v>1.6633672687580014</v>
      </c>
      <c r="R5649" s="15">
        <f>INDEX('Load Shapes - Day Type'!J:J,MATCH('Load Shapes - 8760'!$A5649,'Load Shapes - Day Type'!$K:$K,0))</f>
        <v>8.8158465244174075E-2</v>
      </c>
      <c r="S5649" s="47">
        <f t="shared" si="356"/>
        <v>5.4238314969058754E-5</v>
      </c>
    </row>
    <row r="5650" spans="1:19" x14ac:dyDescent="0.2">
      <c r="A5650" s="45" t="str">
        <f t="shared" si="353"/>
        <v>AugustWeekday7</v>
      </c>
      <c r="E5650" s="9">
        <v>2017</v>
      </c>
      <c r="F5650" s="9">
        <v>8</v>
      </c>
      <c r="G5650" s="9" t="s">
        <v>13</v>
      </c>
      <c r="H5650" s="9">
        <v>24</v>
      </c>
      <c r="I5650" s="24" t="s">
        <v>189</v>
      </c>
      <c r="J5650" s="25" t="str">
        <f t="shared" si="354"/>
        <v/>
      </c>
      <c r="K5650" s="25" t="str">
        <f t="shared" si="355"/>
        <v>Weekday</v>
      </c>
      <c r="L5650" s="25" t="s">
        <v>177</v>
      </c>
      <c r="M5650" s="9">
        <v>5647</v>
      </c>
      <c r="N5650" s="9">
        <v>7</v>
      </c>
      <c r="O5650" s="14">
        <f>INDEX('Load Shapes - Day Type'!G:G,MATCH('Load Shapes - 8760'!$A5650,'Load Shapes - Day Type'!$K:$K,0))</f>
        <v>8.6999999999999994E-2</v>
      </c>
      <c r="P5650" s="14">
        <f>INDEX('Load Shapes - Day Type'!H:H,MATCH('Load Shapes - 8760'!$A5650,'Load Shapes - Day Type'!$K:$K,0))</f>
        <v>0.111</v>
      </c>
      <c r="Q5650" s="15">
        <f>INDEX('Load Shapes - Day Type'!I:I,MATCH('Load Shapes - 8760'!$A5650,'Load Shapes - Day Type'!$K:$K,0))</f>
        <v>1.6633672687580014</v>
      </c>
      <c r="R5650" s="15">
        <f>INDEX('Load Shapes - Day Type'!J:J,MATCH('Load Shapes - 8760'!$A5650,'Load Shapes - Day Type'!$K:$K,0))</f>
        <v>0.14471295238194612</v>
      </c>
      <c r="S5650" s="47">
        <f t="shared" si="356"/>
        <v>8.9032705703926622E-5</v>
      </c>
    </row>
    <row r="5651" spans="1:19" x14ac:dyDescent="0.2">
      <c r="A5651" s="45" t="str">
        <f t="shared" si="353"/>
        <v>AugustWeekday8</v>
      </c>
      <c r="E5651" s="9">
        <v>2017</v>
      </c>
      <c r="F5651" s="9">
        <v>8</v>
      </c>
      <c r="G5651" s="9" t="s">
        <v>13</v>
      </c>
      <c r="H5651" s="9">
        <v>24</v>
      </c>
      <c r="I5651" s="24" t="s">
        <v>189</v>
      </c>
      <c r="J5651" s="25" t="str">
        <f t="shared" si="354"/>
        <v/>
      </c>
      <c r="K5651" s="25" t="str">
        <f t="shared" si="355"/>
        <v>Weekday</v>
      </c>
      <c r="L5651" s="25" t="s">
        <v>177</v>
      </c>
      <c r="M5651" s="9">
        <v>5648</v>
      </c>
      <c r="N5651" s="9">
        <v>8</v>
      </c>
      <c r="O5651" s="14">
        <f>INDEX('Load Shapes - Day Type'!G:G,MATCH('Load Shapes - 8760'!$A5651,'Load Shapes - Day Type'!$K:$K,0))</f>
        <v>0.121</v>
      </c>
      <c r="P5651" s="14">
        <f>INDEX('Load Shapes - Day Type'!H:H,MATCH('Load Shapes - 8760'!$A5651,'Load Shapes - Day Type'!$K:$K,0))</f>
        <v>0.10100000000000001</v>
      </c>
      <c r="Q5651" s="15">
        <f>INDEX('Load Shapes - Day Type'!I:I,MATCH('Load Shapes - 8760'!$A5651,'Load Shapes - Day Type'!$K:$K,0))</f>
        <v>1.6633672687580014</v>
      </c>
      <c r="R5651" s="15">
        <f>INDEX('Load Shapes - Day Type'!J:J,MATCH('Load Shapes - 8760'!$A5651,'Load Shapes - Day Type'!$K:$K,0))</f>
        <v>0.20126743951971818</v>
      </c>
      <c r="S5651" s="47">
        <f t="shared" si="356"/>
        <v>1.2382709643879452E-4</v>
      </c>
    </row>
    <row r="5652" spans="1:19" x14ac:dyDescent="0.2">
      <c r="A5652" s="45" t="str">
        <f t="shared" si="353"/>
        <v>AugustWeekday9</v>
      </c>
      <c r="E5652" s="9">
        <v>2017</v>
      </c>
      <c r="F5652" s="9">
        <v>8</v>
      </c>
      <c r="G5652" s="9" t="s">
        <v>13</v>
      </c>
      <c r="H5652" s="9">
        <v>24</v>
      </c>
      <c r="I5652" s="24" t="s">
        <v>189</v>
      </c>
      <c r="J5652" s="25" t="str">
        <f t="shared" si="354"/>
        <v/>
      </c>
      <c r="K5652" s="25" t="str">
        <f t="shared" si="355"/>
        <v>Weekday</v>
      </c>
      <c r="L5652" s="25" t="s">
        <v>176</v>
      </c>
      <c r="M5652" s="9">
        <v>5649</v>
      </c>
      <c r="N5652" s="9">
        <v>9</v>
      </c>
      <c r="O5652" s="14">
        <f>INDEX('Load Shapes - Day Type'!G:G,MATCH('Load Shapes - 8760'!$A5652,'Load Shapes - Day Type'!$K:$K,0))</f>
        <v>0.124</v>
      </c>
      <c r="P5652" s="14">
        <f>INDEX('Load Shapes - Day Type'!H:H,MATCH('Load Shapes - 8760'!$A5652,'Load Shapes - Day Type'!$K:$K,0))</f>
        <v>0.107</v>
      </c>
      <c r="Q5652" s="15">
        <f>INDEX('Load Shapes - Day Type'!I:I,MATCH('Load Shapes - 8760'!$A5652,'Load Shapes - Day Type'!$K:$K,0))</f>
        <v>1.6633672687580014</v>
      </c>
      <c r="R5652" s="15">
        <f>INDEX('Load Shapes - Day Type'!J:J,MATCH('Load Shapes - 8760'!$A5652,'Load Shapes - Day Type'!$K:$K,0))</f>
        <v>0.20625754132599217</v>
      </c>
      <c r="S5652" s="47">
        <f t="shared" si="356"/>
        <v>1.2689718973892992E-4</v>
      </c>
    </row>
    <row r="5653" spans="1:19" x14ac:dyDescent="0.2">
      <c r="A5653" s="45" t="str">
        <f t="shared" si="353"/>
        <v>AugustWeekday10</v>
      </c>
      <c r="E5653" s="9">
        <v>2017</v>
      </c>
      <c r="F5653" s="9">
        <v>8</v>
      </c>
      <c r="G5653" s="9" t="s">
        <v>13</v>
      </c>
      <c r="H5653" s="9">
        <v>24</v>
      </c>
      <c r="I5653" s="24" t="s">
        <v>189</v>
      </c>
      <c r="J5653" s="25" t="str">
        <f t="shared" si="354"/>
        <v/>
      </c>
      <c r="K5653" s="25" t="str">
        <f t="shared" si="355"/>
        <v>Weekday</v>
      </c>
      <c r="L5653" s="25" t="s">
        <v>176</v>
      </c>
      <c r="M5653" s="9">
        <v>5650</v>
      </c>
      <c r="N5653" s="9">
        <v>10</v>
      </c>
      <c r="O5653" s="14">
        <f>INDEX('Load Shapes - Day Type'!G:G,MATCH('Load Shapes - 8760'!$A5653,'Load Shapes - Day Type'!$K:$K,0))</f>
        <v>0.13100000000000001</v>
      </c>
      <c r="P5653" s="14">
        <f>INDEX('Load Shapes - Day Type'!H:H,MATCH('Load Shapes - 8760'!$A5653,'Load Shapes - Day Type'!$K:$K,0))</f>
        <v>0.107</v>
      </c>
      <c r="Q5653" s="15">
        <f>INDEX('Load Shapes - Day Type'!I:I,MATCH('Load Shapes - 8760'!$A5653,'Load Shapes - Day Type'!$K:$K,0))</f>
        <v>1.6633672687580014</v>
      </c>
      <c r="R5653" s="15">
        <f>INDEX('Load Shapes - Day Type'!J:J,MATCH('Load Shapes - 8760'!$A5653,'Load Shapes - Day Type'!$K:$K,0))</f>
        <v>0.21790111220729819</v>
      </c>
      <c r="S5653" s="47">
        <f t="shared" si="356"/>
        <v>1.3406074077257918E-4</v>
      </c>
    </row>
    <row r="5654" spans="1:19" x14ac:dyDescent="0.2">
      <c r="A5654" s="45" t="str">
        <f t="shared" si="353"/>
        <v>AugustWeekday11</v>
      </c>
      <c r="E5654" s="9">
        <v>2017</v>
      </c>
      <c r="F5654" s="9">
        <v>8</v>
      </c>
      <c r="G5654" s="9" t="s">
        <v>13</v>
      </c>
      <c r="H5654" s="9">
        <v>24</v>
      </c>
      <c r="I5654" s="24" t="s">
        <v>189</v>
      </c>
      <c r="J5654" s="25" t="str">
        <f t="shared" si="354"/>
        <v/>
      </c>
      <c r="K5654" s="25" t="str">
        <f t="shared" si="355"/>
        <v>Weekday</v>
      </c>
      <c r="L5654" s="25" t="s">
        <v>176</v>
      </c>
      <c r="M5654" s="9">
        <v>5651</v>
      </c>
      <c r="N5654" s="9">
        <v>11</v>
      </c>
      <c r="O5654" s="14">
        <f>INDEX('Load Shapes - Day Type'!G:G,MATCH('Load Shapes - 8760'!$A5654,'Load Shapes - Day Type'!$K:$K,0))</f>
        <v>0.13100000000000001</v>
      </c>
      <c r="P5654" s="14">
        <f>INDEX('Load Shapes - Day Type'!H:H,MATCH('Load Shapes - 8760'!$A5654,'Load Shapes - Day Type'!$K:$K,0))</f>
        <v>0.109</v>
      </c>
      <c r="Q5654" s="15">
        <f>INDEX('Load Shapes - Day Type'!I:I,MATCH('Load Shapes - 8760'!$A5654,'Load Shapes - Day Type'!$K:$K,0))</f>
        <v>1.6633672687580014</v>
      </c>
      <c r="R5654" s="15">
        <f>INDEX('Load Shapes - Day Type'!J:J,MATCH('Load Shapes - 8760'!$A5654,'Load Shapes - Day Type'!$K:$K,0))</f>
        <v>0.21790111220729819</v>
      </c>
      <c r="S5654" s="47">
        <f t="shared" si="356"/>
        <v>1.3406074077257918E-4</v>
      </c>
    </row>
    <row r="5655" spans="1:19" x14ac:dyDescent="0.2">
      <c r="A5655" s="45" t="str">
        <f t="shared" si="353"/>
        <v>AugustWeekday12</v>
      </c>
      <c r="E5655" s="9">
        <v>2017</v>
      </c>
      <c r="F5655" s="9">
        <v>8</v>
      </c>
      <c r="G5655" s="9" t="s">
        <v>13</v>
      </c>
      <c r="H5655" s="9">
        <v>24</v>
      </c>
      <c r="I5655" s="24" t="s">
        <v>189</v>
      </c>
      <c r="J5655" s="25" t="str">
        <f t="shared" si="354"/>
        <v/>
      </c>
      <c r="K5655" s="25" t="str">
        <f t="shared" si="355"/>
        <v>Weekday</v>
      </c>
      <c r="L5655" s="25" t="s">
        <v>176</v>
      </c>
      <c r="M5655" s="9">
        <v>5652</v>
      </c>
      <c r="N5655" s="9">
        <v>12</v>
      </c>
      <c r="O5655" s="14">
        <f>INDEX('Load Shapes - Day Type'!G:G,MATCH('Load Shapes - 8760'!$A5655,'Load Shapes - Day Type'!$K:$K,0))</f>
        <v>0.128</v>
      </c>
      <c r="P5655" s="14">
        <f>INDEX('Load Shapes - Day Type'!H:H,MATCH('Load Shapes - 8760'!$A5655,'Load Shapes - Day Type'!$K:$K,0))</f>
        <v>0.111</v>
      </c>
      <c r="Q5655" s="15">
        <f>INDEX('Load Shapes - Day Type'!I:I,MATCH('Load Shapes - 8760'!$A5655,'Load Shapes - Day Type'!$K:$K,0))</f>
        <v>1.6633672687580014</v>
      </c>
      <c r="R5655" s="15">
        <f>INDEX('Load Shapes - Day Type'!J:J,MATCH('Load Shapes - 8760'!$A5655,'Load Shapes - Day Type'!$K:$K,0))</f>
        <v>0.2129110104010242</v>
      </c>
      <c r="S5655" s="47">
        <f t="shared" si="356"/>
        <v>1.3099064747244379E-4</v>
      </c>
    </row>
    <row r="5656" spans="1:19" x14ac:dyDescent="0.2">
      <c r="A5656" s="45" t="str">
        <f t="shared" si="353"/>
        <v>AugustWeekday13</v>
      </c>
      <c r="E5656" s="9">
        <v>2017</v>
      </c>
      <c r="F5656" s="9">
        <v>8</v>
      </c>
      <c r="G5656" s="9" t="s">
        <v>13</v>
      </c>
      <c r="H5656" s="9">
        <v>24</v>
      </c>
      <c r="I5656" s="24" t="s">
        <v>189</v>
      </c>
      <c r="J5656" s="25" t="str">
        <f t="shared" si="354"/>
        <v/>
      </c>
      <c r="K5656" s="25" t="str">
        <f t="shared" si="355"/>
        <v>Weekday</v>
      </c>
      <c r="L5656" s="25" t="s">
        <v>176</v>
      </c>
      <c r="M5656" s="9">
        <v>5653</v>
      </c>
      <c r="N5656" s="9">
        <v>13</v>
      </c>
      <c r="O5656" s="14">
        <f>INDEX('Load Shapes - Day Type'!G:G,MATCH('Load Shapes - 8760'!$A5656,'Load Shapes - Day Type'!$K:$K,0))</f>
        <v>0.129</v>
      </c>
      <c r="P5656" s="14">
        <f>INDEX('Load Shapes - Day Type'!H:H,MATCH('Load Shapes - 8760'!$A5656,'Load Shapes - Day Type'!$K:$K,0))</f>
        <v>0.109</v>
      </c>
      <c r="Q5656" s="15">
        <f>INDEX('Load Shapes - Day Type'!I:I,MATCH('Load Shapes - 8760'!$A5656,'Load Shapes - Day Type'!$K:$K,0))</f>
        <v>1.6633672687580014</v>
      </c>
      <c r="R5656" s="15">
        <f>INDEX('Load Shapes - Day Type'!J:J,MATCH('Load Shapes - 8760'!$A5656,'Load Shapes - Day Type'!$K:$K,0))</f>
        <v>0.21457437766978218</v>
      </c>
      <c r="S5656" s="47">
        <f t="shared" si="356"/>
        <v>1.3201401190582226E-4</v>
      </c>
    </row>
    <row r="5657" spans="1:19" x14ac:dyDescent="0.2">
      <c r="A5657" s="45" t="str">
        <f t="shared" si="353"/>
        <v>AugustWeekday14</v>
      </c>
      <c r="E5657" s="9">
        <v>2017</v>
      </c>
      <c r="F5657" s="9">
        <v>8</v>
      </c>
      <c r="G5657" s="9" t="s">
        <v>13</v>
      </c>
      <c r="H5657" s="9">
        <v>24</v>
      </c>
      <c r="I5657" s="24" t="s">
        <v>189</v>
      </c>
      <c r="J5657" s="25" t="str">
        <f t="shared" si="354"/>
        <v/>
      </c>
      <c r="K5657" s="25" t="str">
        <f t="shared" si="355"/>
        <v>Weekday</v>
      </c>
      <c r="L5657" s="25" t="s">
        <v>176</v>
      </c>
      <c r="M5657" s="9">
        <v>5654</v>
      </c>
      <c r="N5657" s="9">
        <v>14</v>
      </c>
      <c r="O5657" s="14">
        <f>INDEX('Load Shapes - Day Type'!G:G,MATCH('Load Shapes - 8760'!$A5657,'Load Shapes - Day Type'!$K:$K,0))</f>
        <v>0.121</v>
      </c>
      <c r="P5657" s="14">
        <f>INDEX('Load Shapes - Day Type'!H:H,MATCH('Load Shapes - 8760'!$A5657,'Load Shapes - Day Type'!$K:$K,0))</f>
        <v>0.11600000000000001</v>
      </c>
      <c r="Q5657" s="15">
        <f>INDEX('Load Shapes - Day Type'!I:I,MATCH('Load Shapes - 8760'!$A5657,'Load Shapes - Day Type'!$K:$K,0))</f>
        <v>1.6633672687580014</v>
      </c>
      <c r="R5657" s="15">
        <f>INDEX('Load Shapes - Day Type'!J:J,MATCH('Load Shapes - 8760'!$A5657,'Load Shapes - Day Type'!$K:$K,0))</f>
        <v>0.20126743951971818</v>
      </c>
      <c r="S5657" s="47">
        <f t="shared" si="356"/>
        <v>1.2382709643879452E-4</v>
      </c>
    </row>
    <row r="5658" spans="1:19" x14ac:dyDescent="0.2">
      <c r="A5658" s="45" t="str">
        <f t="shared" si="353"/>
        <v>AugustWeekday15</v>
      </c>
      <c r="E5658" s="9">
        <v>2017</v>
      </c>
      <c r="F5658" s="9">
        <v>8</v>
      </c>
      <c r="G5658" s="9" t="s">
        <v>13</v>
      </c>
      <c r="H5658" s="9">
        <v>24</v>
      </c>
      <c r="I5658" s="24" t="s">
        <v>189</v>
      </c>
      <c r="J5658" s="25" t="str">
        <f t="shared" si="354"/>
        <v/>
      </c>
      <c r="K5658" s="25" t="str">
        <f t="shared" si="355"/>
        <v>Weekday</v>
      </c>
      <c r="L5658" s="25" t="s">
        <v>176</v>
      </c>
      <c r="M5658" s="9">
        <v>5655</v>
      </c>
      <c r="N5658" s="9">
        <v>15</v>
      </c>
      <c r="O5658" s="14">
        <f>INDEX('Load Shapes - Day Type'!G:G,MATCH('Load Shapes - 8760'!$A5658,'Load Shapes - Day Type'!$K:$K,0))</f>
        <v>0.11899999999999999</v>
      </c>
      <c r="P5658" s="14">
        <f>INDEX('Load Shapes - Day Type'!H:H,MATCH('Load Shapes - 8760'!$A5658,'Load Shapes - Day Type'!$K:$K,0))</f>
        <v>0.114</v>
      </c>
      <c r="Q5658" s="15">
        <f>INDEX('Load Shapes - Day Type'!I:I,MATCH('Load Shapes - 8760'!$A5658,'Load Shapes - Day Type'!$K:$K,0))</f>
        <v>1.6633672687580014</v>
      </c>
      <c r="R5658" s="15">
        <f>INDEX('Load Shapes - Day Type'!J:J,MATCH('Load Shapes - 8760'!$A5658,'Load Shapes - Day Type'!$K:$K,0))</f>
        <v>0.19794070498220218</v>
      </c>
      <c r="S5658" s="47">
        <f t="shared" si="356"/>
        <v>1.2178036757203758E-4</v>
      </c>
    </row>
    <row r="5659" spans="1:19" x14ac:dyDescent="0.2">
      <c r="A5659" s="45" t="str">
        <f t="shared" si="353"/>
        <v>AugustWeekday16</v>
      </c>
      <c r="E5659" s="9">
        <v>2017</v>
      </c>
      <c r="F5659" s="9">
        <v>8</v>
      </c>
      <c r="G5659" s="9" t="s">
        <v>13</v>
      </c>
      <c r="H5659" s="9">
        <v>24</v>
      </c>
      <c r="I5659" s="24" t="s">
        <v>189</v>
      </c>
      <c r="J5659" s="25" t="str">
        <f t="shared" si="354"/>
        <v/>
      </c>
      <c r="K5659" s="25" t="str">
        <f t="shared" si="355"/>
        <v>Weekday</v>
      </c>
      <c r="L5659" s="25" t="s">
        <v>176</v>
      </c>
      <c r="M5659" s="9">
        <v>5656</v>
      </c>
      <c r="N5659" s="9">
        <v>16</v>
      </c>
      <c r="O5659" s="14">
        <f>INDEX('Load Shapes - Day Type'!G:G,MATCH('Load Shapes - 8760'!$A5659,'Load Shapes - Day Type'!$K:$K,0))</f>
        <v>0.11700000000000001</v>
      </c>
      <c r="P5659" s="14">
        <f>INDEX('Load Shapes - Day Type'!H:H,MATCH('Load Shapes - 8760'!$A5659,'Load Shapes - Day Type'!$K:$K,0))</f>
        <v>0.112</v>
      </c>
      <c r="Q5659" s="15">
        <f>INDEX('Load Shapes - Day Type'!I:I,MATCH('Load Shapes - 8760'!$A5659,'Load Shapes - Day Type'!$K:$K,0))</f>
        <v>1.6633672687580014</v>
      </c>
      <c r="R5659" s="15">
        <f>INDEX('Load Shapes - Day Type'!J:J,MATCH('Load Shapes - 8760'!$A5659,'Load Shapes - Day Type'!$K:$K,0))</f>
        <v>0.19461397044468617</v>
      </c>
      <c r="S5659" s="47">
        <f t="shared" si="356"/>
        <v>1.1973363870528065E-4</v>
      </c>
    </row>
    <row r="5660" spans="1:19" x14ac:dyDescent="0.2">
      <c r="A5660" s="45" t="str">
        <f t="shared" si="353"/>
        <v>AugustWeekday17</v>
      </c>
      <c r="E5660" s="9">
        <v>2017</v>
      </c>
      <c r="F5660" s="9">
        <v>8</v>
      </c>
      <c r="G5660" s="9" t="s">
        <v>13</v>
      </c>
      <c r="H5660" s="9">
        <v>24</v>
      </c>
      <c r="I5660" s="24" t="s">
        <v>189</v>
      </c>
      <c r="J5660" s="25" t="str">
        <f t="shared" si="354"/>
        <v/>
      </c>
      <c r="K5660" s="25" t="str">
        <f t="shared" si="355"/>
        <v>Weekday</v>
      </c>
      <c r="L5660" s="25" t="s">
        <v>176</v>
      </c>
      <c r="M5660" s="9">
        <v>5657</v>
      </c>
      <c r="N5660" s="9">
        <v>17</v>
      </c>
      <c r="O5660" s="14">
        <f>INDEX('Load Shapes - Day Type'!G:G,MATCH('Load Shapes - 8760'!$A5660,'Load Shapes - Day Type'!$K:$K,0))</f>
        <v>0.11899999999999999</v>
      </c>
      <c r="P5660" s="14">
        <f>INDEX('Load Shapes - Day Type'!H:H,MATCH('Load Shapes - 8760'!$A5660,'Load Shapes - Day Type'!$K:$K,0))</f>
        <v>0.107</v>
      </c>
      <c r="Q5660" s="15">
        <f>INDEX('Load Shapes - Day Type'!I:I,MATCH('Load Shapes - 8760'!$A5660,'Load Shapes - Day Type'!$K:$K,0))</f>
        <v>1.6633672687580014</v>
      </c>
      <c r="R5660" s="15">
        <f>INDEX('Load Shapes - Day Type'!J:J,MATCH('Load Shapes - 8760'!$A5660,'Load Shapes - Day Type'!$K:$K,0))</f>
        <v>0.19794070498220218</v>
      </c>
      <c r="S5660" s="47">
        <f t="shared" si="356"/>
        <v>1.2178036757203758E-4</v>
      </c>
    </row>
    <row r="5661" spans="1:19" x14ac:dyDescent="0.2">
      <c r="A5661" s="45" t="str">
        <f t="shared" si="353"/>
        <v>AugustWeekday18</v>
      </c>
      <c r="E5661" s="9">
        <v>2017</v>
      </c>
      <c r="F5661" s="9">
        <v>8</v>
      </c>
      <c r="G5661" s="9" t="s">
        <v>13</v>
      </c>
      <c r="H5661" s="9">
        <v>24</v>
      </c>
      <c r="I5661" s="24" t="s">
        <v>189</v>
      </c>
      <c r="J5661" s="25" t="str">
        <f t="shared" si="354"/>
        <v/>
      </c>
      <c r="K5661" s="25" t="str">
        <f t="shared" si="355"/>
        <v>Weekday</v>
      </c>
      <c r="L5661" s="25" t="s">
        <v>176</v>
      </c>
      <c r="M5661" s="9">
        <v>5658</v>
      </c>
      <c r="N5661" s="9">
        <v>18</v>
      </c>
      <c r="O5661" s="14">
        <f>INDEX('Load Shapes - Day Type'!G:G,MATCH('Load Shapes - 8760'!$A5661,'Load Shapes - Day Type'!$K:$K,0))</f>
        <v>0.126</v>
      </c>
      <c r="P5661" s="14">
        <f>INDEX('Load Shapes - Day Type'!H:H,MATCH('Load Shapes - 8760'!$A5661,'Load Shapes - Day Type'!$K:$K,0))</f>
        <v>9.8000000000000004E-2</v>
      </c>
      <c r="Q5661" s="15">
        <f>INDEX('Load Shapes - Day Type'!I:I,MATCH('Load Shapes - 8760'!$A5661,'Load Shapes - Day Type'!$K:$K,0))</f>
        <v>1.6633672687580014</v>
      </c>
      <c r="R5661" s="15">
        <f>INDEX('Load Shapes - Day Type'!J:J,MATCH('Load Shapes - 8760'!$A5661,'Load Shapes - Day Type'!$K:$K,0))</f>
        <v>0.2095842758635082</v>
      </c>
      <c r="S5661" s="47">
        <f t="shared" si="356"/>
        <v>1.2894391860568684E-4</v>
      </c>
    </row>
    <row r="5662" spans="1:19" x14ac:dyDescent="0.2">
      <c r="A5662" s="45" t="str">
        <f t="shared" si="353"/>
        <v>AugustWeekday19</v>
      </c>
      <c r="E5662" s="9">
        <v>2017</v>
      </c>
      <c r="F5662" s="9">
        <v>8</v>
      </c>
      <c r="G5662" s="9" t="s">
        <v>13</v>
      </c>
      <c r="H5662" s="9">
        <v>24</v>
      </c>
      <c r="I5662" s="24" t="s">
        <v>189</v>
      </c>
      <c r="J5662" s="25" t="str">
        <f t="shared" si="354"/>
        <v/>
      </c>
      <c r="K5662" s="25" t="str">
        <f t="shared" si="355"/>
        <v>Weekday</v>
      </c>
      <c r="L5662" s="25" t="s">
        <v>176</v>
      </c>
      <c r="M5662" s="9">
        <v>5659</v>
      </c>
      <c r="N5662" s="9">
        <v>19</v>
      </c>
      <c r="O5662" s="14">
        <f>INDEX('Load Shapes - Day Type'!G:G,MATCH('Load Shapes - 8760'!$A5662,'Load Shapes - Day Type'!$K:$K,0))</f>
        <v>0.127</v>
      </c>
      <c r="P5662" s="14">
        <f>INDEX('Load Shapes - Day Type'!H:H,MATCH('Load Shapes - 8760'!$A5662,'Load Shapes - Day Type'!$K:$K,0))</f>
        <v>9.2999999999999999E-2</v>
      </c>
      <c r="Q5662" s="15">
        <f>INDEX('Load Shapes - Day Type'!I:I,MATCH('Load Shapes - 8760'!$A5662,'Load Shapes - Day Type'!$K:$K,0))</f>
        <v>1.6633672687580014</v>
      </c>
      <c r="R5662" s="15">
        <f>INDEX('Load Shapes - Day Type'!J:J,MATCH('Load Shapes - 8760'!$A5662,'Load Shapes - Day Type'!$K:$K,0))</f>
        <v>0.21124764313226618</v>
      </c>
      <c r="S5662" s="47">
        <f t="shared" si="356"/>
        <v>1.2996728303906531E-4</v>
      </c>
    </row>
    <row r="5663" spans="1:19" x14ac:dyDescent="0.2">
      <c r="A5663" s="45" t="str">
        <f t="shared" si="353"/>
        <v>AugustWeekday20</v>
      </c>
      <c r="E5663" s="9">
        <v>2017</v>
      </c>
      <c r="F5663" s="9">
        <v>8</v>
      </c>
      <c r="G5663" s="9" t="s">
        <v>13</v>
      </c>
      <c r="H5663" s="9">
        <v>24</v>
      </c>
      <c r="I5663" s="24" t="s">
        <v>189</v>
      </c>
      <c r="J5663" s="25" t="str">
        <f t="shared" si="354"/>
        <v/>
      </c>
      <c r="K5663" s="25" t="str">
        <f t="shared" si="355"/>
        <v>Weekday</v>
      </c>
      <c r="L5663" s="25" t="s">
        <v>176</v>
      </c>
      <c r="M5663" s="9">
        <v>5660</v>
      </c>
      <c r="N5663" s="9">
        <v>20</v>
      </c>
      <c r="O5663" s="14">
        <f>INDEX('Load Shapes - Day Type'!G:G,MATCH('Load Shapes - 8760'!$A5663,'Load Shapes - Day Type'!$K:$K,0))</f>
        <v>0.14000000000000001</v>
      </c>
      <c r="P5663" s="14">
        <f>INDEX('Load Shapes - Day Type'!H:H,MATCH('Load Shapes - 8760'!$A5663,'Load Shapes - Day Type'!$K:$K,0))</f>
        <v>8.4000000000000005E-2</v>
      </c>
      <c r="Q5663" s="15">
        <f>INDEX('Load Shapes - Day Type'!I:I,MATCH('Load Shapes - 8760'!$A5663,'Load Shapes - Day Type'!$K:$K,0))</f>
        <v>1.6633672687580014</v>
      </c>
      <c r="R5663" s="15">
        <f>INDEX('Load Shapes - Day Type'!J:J,MATCH('Load Shapes - 8760'!$A5663,'Load Shapes - Day Type'!$K:$K,0))</f>
        <v>0.23287141762612024</v>
      </c>
      <c r="S5663" s="47">
        <f t="shared" si="356"/>
        <v>1.432710206729854E-4</v>
      </c>
    </row>
    <row r="5664" spans="1:19" x14ac:dyDescent="0.2">
      <c r="A5664" s="45" t="str">
        <f t="shared" si="353"/>
        <v>AugustWeekday21</v>
      </c>
      <c r="E5664" s="9">
        <v>2017</v>
      </c>
      <c r="F5664" s="9">
        <v>8</v>
      </c>
      <c r="G5664" s="9" t="s">
        <v>13</v>
      </c>
      <c r="H5664" s="9">
        <v>24</v>
      </c>
      <c r="I5664" s="24" t="s">
        <v>189</v>
      </c>
      <c r="J5664" s="25" t="str">
        <f t="shared" si="354"/>
        <v/>
      </c>
      <c r="K5664" s="25" t="str">
        <f t="shared" si="355"/>
        <v>Weekday</v>
      </c>
      <c r="L5664" s="25" t="s">
        <v>176</v>
      </c>
      <c r="M5664" s="9">
        <v>5661</v>
      </c>
      <c r="N5664" s="9">
        <v>21</v>
      </c>
      <c r="O5664" s="14">
        <f>INDEX('Load Shapes - Day Type'!G:G,MATCH('Load Shapes - 8760'!$A5664,'Load Shapes - Day Type'!$K:$K,0))</f>
        <v>0.159</v>
      </c>
      <c r="P5664" s="14">
        <f>INDEX('Load Shapes - Day Type'!H:H,MATCH('Load Shapes - 8760'!$A5664,'Load Shapes - Day Type'!$K:$K,0))</f>
        <v>7.4999999999999997E-2</v>
      </c>
      <c r="Q5664" s="15">
        <f>INDEX('Load Shapes - Day Type'!I:I,MATCH('Load Shapes - 8760'!$A5664,'Load Shapes - Day Type'!$K:$K,0))</f>
        <v>1.6633672687580014</v>
      </c>
      <c r="R5664" s="15">
        <f>INDEX('Load Shapes - Day Type'!J:J,MATCH('Load Shapes - 8760'!$A5664,'Load Shapes - Day Type'!$K:$K,0))</f>
        <v>0.26447539573252221</v>
      </c>
      <c r="S5664" s="47">
        <f t="shared" si="356"/>
        <v>1.6271494490717627E-4</v>
      </c>
    </row>
    <row r="5665" spans="1:19" x14ac:dyDescent="0.2">
      <c r="A5665" s="45" t="str">
        <f t="shared" si="353"/>
        <v>AugustWeekday22</v>
      </c>
      <c r="E5665" s="9">
        <v>2017</v>
      </c>
      <c r="F5665" s="9">
        <v>8</v>
      </c>
      <c r="G5665" s="9" t="s">
        <v>13</v>
      </c>
      <c r="H5665" s="9">
        <v>24</v>
      </c>
      <c r="I5665" s="24" t="s">
        <v>189</v>
      </c>
      <c r="J5665" s="25" t="str">
        <f t="shared" si="354"/>
        <v/>
      </c>
      <c r="K5665" s="25" t="str">
        <f t="shared" si="355"/>
        <v>Weekday</v>
      </c>
      <c r="L5665" s="25" t="s">
        <v>176</v>
      </c>
      <c r="M5665" s="9">
        <v>5662</v>
      </c>
      <c r="N5665" s="9">
        <v>22</v>
      </c>
      <c r="O5665" s="14">
        <f>INDEX('Load Shapes - Day Type'!G:G,MATCH('Load Shapes - 8760'!$A5665,'Load Shapes - Day Type'!$K:$K,0))</f>
        <v>0.14299999999999999</v>
      </c>
      <c r="P5665" s="14">
        <f>INDEX('Load Shapes - Day Type'!H:H,MATCH('Load Shapes - 8760'!$A5665,'Load Shapes - Day Type'!$K:$K,0))</f>
        <v>7.3999999999999996E-2</v>
      </c>
      <c r="Q5665" s="15">
        <f>INDEX('Load Shapes - Day Type'!I:I,MATCH('Load Shapes - 8760'!$A5665,'Load Shapes - Day Type'!$K:$K,0))</f>
        <v>1.6633672687580014</v>
      </c>
      <c r="R5665" s="15">
        <f>INDEX('Load Shapes - Day Type'!J:J,MATCH('Load Shapes - 8760'!$A5665,'Load Shapes - Day Type'!$K:$K,0))</f>
        <v>0.2378615194323942</v>
      </c>
      <c r="S5665" s="47">
        <f t="shared" si="356"/>
        <v>1.4634111397312076E-4</v>
      </c>
    </row>
    <row r="5666" spans="1:19" x14ac:dyDescent="0.2">
      <c r="A5666" s="45" t="str">
        <f t="shared" si="353"/>
        <v>AugustWeekday23</v>
      </c>
      <c r="E5666" s="9">
        <v>2017</v>
      </c>
      <c r="F5666" s="9">
        <v>8</v>
      </c>
      <c r="G5666" s="9" t="s">
        <v>13</v>
      </c>
      <c r="H5666" s="9">
        <v>24</v>
      </c>
      <c r="I5666" s="24" t="s">
        <v>189</v>
      </c>
      <c r="J5666" s="25" t="str">
        <f t="shared" si="354"/>
        <v/>
      </c>
      <c r="K5666" s="25" t="str">
        <f t="shared" si="355"/>
        <v>Weekday</v>
      </c>
      <c r="L5666" s="25" t="s">
        <v>176</v>
      </c>
      <c r="M5666" s="9">
        <v>5663</v>
      </c>
      <c r="N5666" s="9">
        <v>23</v>
      </c>
      <c r="O5666" s="14">
        <f>INDEX('Load Shapes - Day Type'!G:G,MATCH('Load Shapes - 8760'!$A5666,'Load Shapes - Day Type'!$K:$K,0))</f>
        <v>9.6000000000000002E-2</v>
      </c>
      <c r="P5666" s="14">
        <f>INDEX('Load Shapes - Day Type'!H:H,MATCH('Load Shapes - 8760'!$A5666,'Load Shapes - Day Type'!$K:$K,0))</f>
        <v>7.6999999999999999E-2</v>
      </c>
      <c r="Q5666" s="15">
        <f>INDEX('Load Shapes - Day Type'!I:I,MATCH('Load Shapes - 8760'!$A5666,'Load Shapes - Day Type'!$K:$K,0))</f>
        <v>1.6633672687580014</v>
      </c>
      <c r="R5666" s="15">
        <f>INDEX('Load Shapes - Day Type'!J:J,MATCH('Load Shapes - 8760'!$A5666,'Load Shapes - Day Type'!$K:$K,0))</f>
        <v>0.15968325780076814</v>
      </c>
      <c r="S5666" s="47">
        <f t="shared" si="356"/>
        <v>9.8242985604332834E-5</v>
      </c>
    </row>
    <row r="5667" spans="1:19" x14ac:dyDescent="0.2">
      <c r="A5667" s="45" t="str">
        <f t="shared" si="353"/>
        <v>AugustWeekday24</v>
      </c>
      <c r="E5667" s="9">
        <v>2017</v>
      </c>
      <c r="F5667" s="9">
        <v>8</v>
      </c>
      <c r="G5667" s="9" t="s">
        <v>13</v>
      </c>
      <c r="H5667" s="9">
        <v>24</v>
      </c>
      <c r="I5667" s="24" t="s">
        <v>189</v>
      </c>
      <c r="J5667" s="25" t="str">
        <f t="shared" si="354"/>
        <v/>
      </c>
      <c r="K5667" s="25" t="str">
        <f t="shared" si="355"/>
        <v>Weekday</v>
      </c>
      <c r="L5667" s="25" t="s">
        <v>177</v>
      </c>
      <c r="M5667" s="9">
        <v>5664</v>
      </c>
      <c r="N5667" s="9">
        <v>24</v>
      </c>
      <c r="O5667" s="14">
        <f>INDEX('Load Shapes - Day Type'!G:G,MATCH('Load Shapes - 8760'!$A5667,'Load Shapes - Day Type'!$K:$K,0))</f>
        <v>5.5E-2</v>
      </c>
      <c r="P5667" s="14">
        <f>INDEX('Load Shapes - Day Type'!H:H,MATCH('Load Shapes - 8760'!$A5667,'Load Shapes - Day Type'!$K:$K,0))</f>
        <v>9.5000000000000001E-2</v>
      </c>
      <c r="Q5667" s="15">
        <f>INDEX('Load Shapes - Day Type'!I:I,MATCH('Load Shapes - 8760'!$A5667,'Load Shapes - Day Type'!$K:$K,0))</f>
        <v>1.6633672687580014</v>
      </c>
      <c r="R5667" s="15">
        <f>INDEX('Load Shapes - Day Type'!J:J,MATCH('Load Shapes - 8760'!$A5667,'Load Shapes - Day Type'!$K:$K,0))</f>
        <v>9.1485199781690077E-2</v>
      </c>
      <c r="S5667" s="47">
        <f t="shared" si="356"/>
        <v>5.6285043835815688E-5</v>
      </c>
    </row>
    <row r="5668" spans="1:19" x14ac:dyDescent="0.2">
      <c r="A5668" s="45" t="str">
        <f t="shared" si="353"/>
        <v>AugustWeekday1</v>
      </c>
      <c r="E5668" s="9">
        <v>2017</v>
      </c>
      <c r="F5668" s="9">
        <v>8</v>
      </c>
      <c r="G5668" s="9" t="s">
        <v>13</v>
      </c>
      <c r="H5668" s="9">
        <v>25</v>
      </c>
      <c r="I5668" s="24" t="s">
        <v>186</v>
      </c>
      <c r="J5668" s="25" t="str">
        <f t="shared" si="354"/>
        <v/>
      </c>
      <c r="K5668" s="25" t="str">
        <f t="shared" si="355"/>
        <v>Weekday</v>
      </c>
      <c r="L5668" s="25" t="s">
        <v>177</v>
      </c>
      <c r="M5668" s="9">
        <v>5665</v>
      </c>
      <c r="N5668" s="9">
        <v>1</v>
      </c>
      <c r="O5668" s="14">
        <f>INDEX('Load Shapes - Day Type'!G:G,MATCH('Load Shapes - 8760'!$A5668,'Load Shapes - Day Type'!$K:$K,0))</f>
        <v>3.3000000000000002E-2</v>
      </c>
      <c r="P5668" s="14">
        <f>INDEX('Load Shapes - Day Type'!H:H,MATCH('Load Shapes - 8760'!$A5668,'Load Shapes - Day Type'!$K:$K,0))</f>
        <v>0.158</v>
      </c>
      <c r="Q5668" s="15">
        <f>INDEX('Load Shapes - Day Type'!I:I,MATCH('Load Shapes - 8760'!$A5668,'Load Shapes - Day Type'!$K:$K,0))</f>
        <v>1.6633672687580014</v>
      </c>
      <c r="R5668" s="15">
        <f>INDEX('Load Shapes - Day Type'!J:J,MATCH('Load Shapes - 8760'!$A5668,'Load Shapes - Day Type'!$K:$K,0))</f>
        <v>5.489111986901405E-2</v>
      </c>
      <c r="S5668" s="47">
        <f t="shared" si="356"/>
        <v>3.3771026301489414E-5</v>
      </c>
    </row>
    <row r="5669" spans="1:19" x14ac:dyDescent="0.2">
      <c r="A5669" s="45" t="str">
        <f t="shared" si="353"/>
        <v>AugustWeekday2</v>
      </c>
      <c r="E5669" s="9">
        <v>2017</v>
      </c>
      <c r="F5669" s="9">
        <v>8</v>
      </c>
      <c r="G5669" s="9" t="s">
        <v>13</v>
      </c>
      <c r="H5669" s="9">
        <v>25</v>
      </c>
      <c r="I5669" s="24" t="s">
        <v>186</v>
      </c>
      <c r="J5669" s="25" t="str">
        <f t="shared" si="354"/>
        <v/>
      </c>
      <c r="K5669" s="25" t="str">
        <f t="shared" si="355"/>
        <v>Weekday</v>
      </c>
      <c r="L5669" s="25" t="s">
        <v>177</v>
      </c>
      <c r="M5669" s="9">
        <v>5666</v>
      </c>
      <c r="N5669" s="9">
        <v>2</v>
      </c>
      <c r="O5669" s="14">
        <f>INDEX('Load Shapes - Day Type'!G:G,MATCH('Load Shapes - 8760'!$A5669,'Load Shapes - Day Type'!$K:$K,0))</f>
        <v>2.5999999999999999E-2</v>
      </c>
      <c r="P5669" s="14">
        <f>INDEX('Load Shapes - Day Type'!H:H,MATCH('Load Shapes - 8760'!$A5669,'Load Shapes - Day Type'!$K:$K,0))</f>
        <v>0.216</v>
      </c>
      <c r="Q5669" s="15">
        <f>INDEX('Load Shapes - Day Type'!I:I,MATCH('Load Shapes - 8760'!$A5669,'Load Shapes - Day Type'!$K:$K,0))</f>
        <v>1.6633672687580014</v>
      </c>
      <c r="R5669" s="15">
        <f>INDEX('Load Shapes - Day Type'!J:J,MATCH('Load Shapes - 8760'!$A5669,'Load Shapes - Day Type'!$K:$K,0))</f>
        <v>4.3247548987708037E-2</v>
      </c>
      <c r="S5669" s="47">
        <f t="shared" si="356"/>
        <v>2.6607475267840143E-5</v>
      </c>
    </row>
    <row r="5670" spans="1:19" x14ac:dyDescent="0.2">
      <c r="A5670" s="45" t="str">
        <f t="shared" si="353"/>
        <v>AugustWeekday3</v>
      </c>
      <c r="E5670" s="9">
        <v>2017</v>
      </c>
      <c r="F5670" s="9">
        <v>8</v>
      </c>
      <c r="G5670" s="9" t="s">
        <v>13</v>
      </c>
      <c r="H5670" s="9">
        <v>25</v>
      </c>
      <c r="I5670" s="24" t="s">
        <v>186</v>
      </c>
      <c r="J5670" s="25" t="str">
        <f t="shared" si="354"/>
        <v/>
      </c>
      <c r="K5670" s="25" t="str">
        <f t="shared" si="355"/>
        <v>Weekday</v>
      </c>
      <c r="L5670" s="25" t="s">
        <v>177</v>
      </c>
      <c r="M5670" s="9">
        <v>5667</v>
      </c>
      <c r="N5670" s="9">
        <v>3</v>
      </c>
      <c r="O5670" s="14">
        <f>INDEX('Load Shapes - Day Type'!G:G,MATCH('Load Shapes - 8760'!$A5670,'Load Shapes - Day Type'!$K:$K,0))</f>
        <v>2.4E-2</v>
      </c>
      <c r="P5670" s="14">
        <f>INDEX('Load Shapes - Day Type'!H:H,MATCH('Load Shapes - 8760'!$A5670,'Load Shapes - Day Type'!$K:$K,0))</f>
        <v>0.24399999999999999</v>
      </c>
      <c r="Q5670" s="15">
        <f>INDEX('Load Shapes - Day Type'!I:I,MATCH('Load Shapes - 8760'!$A5670,'Load Shapes - Day Type'!$K:$K,0))</f>
        <v>1.6633672687580014</v>
      </c>
      <c r="R5670" s="15">
        <f>INDEX('Load Shapes - Day Type'!J:J,MATCH('Load Shapes - 8760'!$A5670,'Load Shapes - Day Type'!$K:$K,0))</f>
        <v>3.9920814450192035E-2</v>
      </c>
      <c r="S5670" s="47">
        <f t="shared" si="356"/>
        <v>2.4560746401083209E-5</v>
      </c>
    </row>
    <row r="5671" spans="1:19" x14ac:dyDescent="0.2">
      <c r="A5671" s="45" t="str">
        <f t="shared" si="353"/>
        <v>AugustWeekday4</v>
      </c>
      <c r="E5671" s="9">
        <v>2017</v>
      </c>
      <c r="F5671" s="9">
        <v>8</v>
      </c>
      <c r="G5671" s="9" t="s">
        <v>13</v>
      </c>
      <c r="H5671" s="9">
        <v>25</v>
      </c>
      <c r="I5671" s="24" t="s">
        <v>186</v>
      </c>
      <c r="J5671" s="25" t="str">
        <f t="shared" si="354"/>
        <v/>
      </c>
      <c r="K5671" s="25" t="str">
        <f t="shared" si="355"/>
        <v>Weekday</v>
      </c>
      <c r="L5671" s="25" t="s">
        <v>177</v>
      </c>
      <c r="M5671" s="9">
        <v>5668</v>
      </c>
      <c r="N5671" s="9">
        <v>4</v>
      </c>
      <c r="O5671" s="14">
        <f>INDEX('Load Shapes - Day Type'!G:G,MATCH('Load Shapes - 8760'!$A5671,'Load Shapes - Day Type'!$K:$K,0))</f>
        <v>2.5999999999999999E-2</v>
      </c>
      <c r="P5671" s="14">
        <f>INDEX('Load Shapes - Day Type'!H:H,MATCH('Load Shapes - 8760'!$A5671,'Load Shapes - Day Type'!$K:$K,0))</f>
        <v>0.23499999999999999</v>
      </c>
      <c r="Q5671" s="15">
        <f>INDEX('Load Shapes - Day Type'!I:I,MATCH('Load Shapes - 8760'!$A5671,'Load Shapes - Day Type'!$K:$K,0))</f>
        <v>1.6633672687580014</v>
      </c>
      <c r="R5671" s="15">
        <f>INDEX('Load Shapes - Day Type'!J:J,MATCH('Load Shapes - 8760'!$A5671,'Load Shapes - Day Type'!$K:$K,0))</f>
        <v>4.3247548987708037E-2</v>
      </c>
      <c r="S5671" s="47">
        <f t="shared" si="356"/>
        <v>2.6607475267840143E-5</v>
      </c>
    </row>
    <row r="5672" spans="1:19" x14ac:dyDescent="0.2">
      <c r="A5672" s="45" t="str">
        <f t="shared" si="353"/>
        <v>AugustWeekday5</v>
      </c>
      <c r="E5672" s="9">
        <v>2017</v>
      </c>
      <c r="F5672" s="9">
        <v>8</v>
      </c>
      <c r="G5672" s="9" t="s">
        <v>13</v>
      </c>
      <c r="H5672" s="9">
        <v>25</v>
      </c>
      <c r="I5672" s="24" t="s">
        <v>186</v>
      </c>
      <c r="J5672" s="25" t="str">
        <f t="shared" si="354"/>
        <v/>
      </c>
      <c r="K5672" s="25" t="str">
        <f t="shared" si="355"/>
        <v>Weekday</v>
      </c>
      <c r="L5672" s="25" t="s">
        <v>177</v>
      </c>
      <c r="M5672" s="9">
        <v>5669</v>
      </c>
      <c r="N5672" s="9">
        <v>5</v>
      </c>
      <c r="O5672" s="14">
        <f>INDEX('Load Shapes - Day Type'!G:G,MATCH('Load Shapes - 8760'!$A5672,'Load Shapes - Day Type'!$K:$K,0))</f>
        <v>3.2000000000000001E-2</v>
      </c>
      <c r="P5672" s="14">
        <f>INDEX('Load Shapes - Day Type'!H:H,MATCH('Load Shapes - 8760'!$A5672,'Load Shapes - Day Type'!$K:$K,0))</f>
        <v>0.20799999999999999</v>
      </c>
      <c r="Q5672" s="15">
        <f>INDEX('Load Shapes - Day Type'!I:I,MATCH('Load Shapes - 8760'!$A5672,'Load Shapes - Day Type'!$K:$K,0))</f>
        <v>1.6633672687580014</v>
      </c>
      <c r="R5672" s="15">
        <f>INDEX('Load Shapes - Day Type'!J:J,MATCH('Load Shapes - 8760'!$A5672,'Load Shapes - Day Type'!$K:$K,0))</f>
        <v>5.3227752600256049E-2</v>
      </c>
      <c r="S5672" s="47">
        <f t="shared" si="356"/>
        <v>3.2747661868110947E-5</v>
      </c>
    </row>
    <row r="5673" spans="1:19" x14ac:dyDescent="0.2">
      <c r="A5673" s="45" t="str">
        <f t="shared" si="353"/>
        <v>AugustWeekday6</v>
      </c>
      <c r="E5673" s="9">
        <v>2017</v>
      </c>
      <c r="F5673" s="9">
        <v>8</v>
      </c>
      <c r="G5673" s="9" t="s">
        <v>13</v>
      </c>
      <c r="H5673" s="9">
        <v>25</v>
      </c>
      <c r="I5673" s="24" t="s">
        <v>186</v>
      </c>
      <c r="J5673" s="25" t="str">
        <f t="shared" si="354"/>
        <v/>
      </c>
      <c r="K5673" s="25" t="str">
        <f t="shared" si="355"/>
        <v>Weekday</v>
      </c>
      <c r="L5673" s="25" t="s">
        <v>177</v>
      </c>
      <c r="M5673" s="9">
        <v>5670</v>
      </c>
      <c r="N5673" s="9">
        <v>6</v>
      </c>
      <c r="O5673" s="14">
        <f>INDEX('Load Shapes - Day Type'!G:G,MATCH('Load Shapes - 8760'!$A5673,'Load Shapes - Day Type'!$K:$K,0))</f>
        <v>5.2999999999999999E-2</v>
      </c>
      <c r="P5673" s="14">
        <f>INDEX('Load Shapes - Day Type'!H:H,MATCH('Load Shapes - 8760'!$A5673,'Load Shapes - Day Type'!$K:$K,0))</f>
        <v>0.14199999999999999</v>
      </c>
      <c r="Q5673" s="15">
        <f>INDEX('Load Shapes - Day Type'!I:I,MATCH('Load Shapes - 8760'!$A5673,'Load Shapes - Day Type'!$K:$K,0))</f>
        <v>1.6633672687580014</v>
      </c>
      <c r="R5673" s="15">
        <f>INDEX('Load Shapes - Day Type'!J:J,MATCH('Load Shapes - 8760'!$A5673,'Load Shapes - Day Type'!$K:$K,0))</f>
        <v>8.8158465244174075E-2</v>
      </c>
      <c r="S5673" s="47">
        <f t="shared" si="356"/>
        <v>5.4238314969058754E-5</v>
      </c>
    </row>
    <row r="5674" spans="1:19" x14ac:dyDescent="0.2">
      <c r="A5674" s="45" t="str">
        <f t="shared" si="353"/>
        <v>AugustWeekday7</v>
      </c>
      <c r="E5674" s="9">
        <v>2017</v>
      </c>
      <c r="F5674" s="9">
        <v>8</v>
      </c>
      <c r="G5674" s="9" t="s">
        <v>13</v>
      </c>
      <c r="H5674" s="9">
        <v>25</v>
      </c>
      <c r="I5674" s="24" t="s">
        <v>186</v>
      </c>
      <c r="J5674" s="25" t="str">
        <f t="shared" si="354"/>
        <v/>
      </c>
      <c r="K5674" s="25" t="str">
        <f t="shared" si="355"/>
        <v>Weekday</v>
      </c>
      <c r="L5674" s="25" t="s">
        <v>177</v>
      </c>
      <c r="M5674" s="9">
        <v>5671</v>
      </c>
      <c r="N5674" s="9">
        <v>7</v>
      </c>
      <c r="O5674" s="14">
        <f>INDEX('Load Shapes - Day Type'!G:G,MATCH('Load Shapes - 8760'!$A5674,'Load Shapes - Day Type'!$K:$K,0))</f>
        <v>8.6999999999999994E-2</v>
      </c>
      <c r="P5674" s="14">
        <f>INDEX('Load Shapes - Day Type'!H:H,MATCH('Load Shapes - 8760'!$A5674,'Load Shapes - Day Type'!$K:$K,0))</f>
        <v>0.111</v>
      </c>
      <c r="Q5674" s="15">
        <f>INDEX('Load Shapes - Day Type'!I:I,MATCH('Load Shapes - 8760'!$A5674,'Load Shapes - Day Type'!$K:$K,0))</f>
        <v>1.6633672687580014</v>
      </c>
      <c r="R5674" s="15">
        <f>INDEX('Load Shapes - Day Type'!J:J,MATCH('Load Shapes - 8760'!$A5674,'Load Shapes - Day Type'!$K:$K,0))</f>
        <v>0.14471295238194612</v>
      </c>
      <c r="S5674" s="47">
        <f t="shared" si="356"/>
        <v>8.9032705703926622E-5</v>
      </c>
    </row>
    <row r="5675" spans="1:19" x14ac:dyDescent="0.2">
      <c r="A5675" s="45" t="str">
        <f t="shared" si="353"/>
        <v>AugustWeekday8</v>
      </c>
      <c r="E5675" s="9">
        <v>2017</v>
      </c>
      <c r="F5675" s="9">
        <v>8</v>
      </c>
      <c r="G5675" s="9" t="s">
        <v>13</v>
      </c>
      <c r="H5675" s="9">
        <v>25</v>
      </c>
      <c r="I5675" s="24" t="s">
        <v>186</v>
      </c>
      <c r="J5675" s="25" t="str">
        <f t="shared" si="354"/>
        <v/>
      </c>
      <c r="K5675" s="25" t="str">
        <f t="shared" si="355"/>
        <v>Weekday</v>
      </c>
      <c r="L5675" s="25" t="s">
        <v>177</v>
      </c>
      <c r="M5675" s="9">
        <v>5672</v>
      </c>
      <c r="N5675" s="9">
        <v>8</v>
      </c>
      <c r="O5675" s="14">
        <f>INDEX('Load Shapes - Day Type'!G:G,MATCH('Load Shapes - 8760'!$A5675,'Load Shapes - Day Type'!$K:$K,0))</f>
        <v>0.121</v>
      </c>
      <c r="P5675" s="14">
        <f>INDEX('Load Shapes - Day Type'!H:H,MATCH('Load Shapes - 8760'!$A5675,'Load Shapes - Day Type'!$K:$K,0))</f>
        <v>0.10100000000000001</v>
      </c>
      <c r="Q5675" s="15">
        <f>INDEX('Load Shapes - Day Type'!I:I,MATCH('Load Shapes - 8760'!$A5675,'Load Shapes - Day Type'!$K:$K,0))</f>
        <v>1.6633672687580014</v>
      </c>
      <c r="R5675" s="15">
        <f>INDEX('Load Shapes - Day Type'!J:J,MATCH('Load Shapes - 8760'!$A5675,'Load Shapes - Day Type'!$K:$K,0))</f>
        <v>0.20126743951971818</v>
      </c>
      <c r="S5675" s="47">
        <f t="shared" si="356"/>
        <v>1.2382709643879452E-4</v>
      </c>
    </row>
    <row r="5676" spans="1:19" x14ac:dyDescent="0.2">
      <c r="A5676" s="45" t="str">
        <f t="shared" si="353"/>
        <v>AugustWeekday9</v>
      </c>
      <c r="E5676" s="9">
        <v>2017</v>
      </c>
      <c r="F5676" s="9">
        <v>8</v>
      </c>
      <c r="G5676" s="9" t="s">
        <v>13</v>
      </c>
      <c r="H5676" s="9">
        <v>25</v>
      </c>
      <c r="I5676" s="24" t="s">
        <v>186</v>
      </c>
      <c r="J5676" s="25" t="str">
        <f t="shared" si="354"/>
        <v/>
      </c>
      <c r="K5676" s="25" t="str">
        <f t="shared" si="355"/>
        <v>Weekday</v>
      </c>
      <c r="L5676" s="25" t="s">
        <v>176</v>
      </c>
      <c r="M5676" s="9">
        <v>5673</v>
      </c>
      <c r="N5676" s="9">
        <v>9</v>
      </c>
      <c r="O5676" s="14">
        <f>INDEX('Load Shapes - Day Type'!G:G,MATCH('Load Shapes - 8760'!$A5676,'Load Shapes - Day Type'!$K:$K,0))</f>
        <v>0.124</v>
      </c>
      <c r="P5676" s="14">
        <f>INDEX('Load Shapes - Day Type'!H:H,MATCH('Load Shapes - 8760'!$A5676,'Load Shapes - Day Type'!$K:$K,0))</f>
        <v>0.107</v>
      </c>
      <c r="Q5676" s="15">
        <f>INDEX('Load Shapes - Day Type'!I:I,MATCH('Load Shapes - 8760'!$A5676,'Load Shapes - Day Type'!$K:$K,0))</f>
        <v>1.6633672687580014</v>
      </c>
      <c r="R5676" s="15">
        <f>INDEX('Load Shapes - Day Type'!J:J,MATCH('Load Shapes - 8760'!$A5676,'Load Shapes - Day Type'!$K:$K,0))</f>
        <v>0.20625754132599217</v>
      </c>
      <c r="S5676" s="47">
        <f t="shared" si="356"/>
        <v>1.2689718973892992E-4</v>
      </c>
    </row>
    <row r="5677" spans="1:19" x14ac:dyDescent="0.2">
      <c r="A5677" s="45" t="str">
        <f t="shared" si="353"/>
        <v>AugustWeekday10</v>
      </c>
      <c r="E5677" s="9">
        <v>2017</v>
      </c>
      <c r="F5677" s="9">
        <v>8</v>
      </c>
      <c r="G5677" s="9" t="s">
        <v>13</v>
      </c>
      <c r="H5677" s="9">
        <v>25</v>
      </c>
      <c r="I5677" s="24" t="s">
        <v>186</v>
      </c>
      <c r="J5677" s="25" t="str">
        <f t="shared" si="354"/>
        <v/>
      </c>
      <c r="K5677" s="25" t="str">
        <f t="shared" si="355"/>
        <v>Weekday</v>
      </c>
      <c r="L5677" s="25" t="s">
        <v>176</v>
      </c>
      <c r="M5677" s="9">
        <v>5674</v>
      </c>
      <c r="N5677" s="9">
        <v>10</v>
      </c>
      <c r="O5677" s="14">
        <f>INDEX('Load Shapes - Day Type'!G:G,MATCH('Load Shapes - 8760'!$A5677,'Load Shapes - Day Type'!$K:$K,0))</f>
        <v>0.13100000000000001</v>
      </c>
      <c r="P5677" s="14">
        <f>INDEX('Load Shapes - Day Type'!H:H,MATCH('Load Shapes - 8760'!$A5677,'Load Shapes - Day Type'!$K:$K,0))</f>
        <v>0.107</v>
      </c>
      <c r="Q5677" s="15">
        <f>INDEX('Load Shapes - Day Type'!I:I,MATCH('Load Shapes - 8760'!$A5677,'Load Shapes - Day Type'!$K:$K,0))</f>
        <v>1.6633672687580014</v>
      </c>
      <c r="R5677" s="15">
        <f>INDEX('Load Shapes - Day Type'!J:J,MATCH('Load Shapes - 8760'!$A5677,'Load Shapes - Day Type'!$K:$K,0))</f>
        <v>0.21790111220729819</v>
      </c>
      <c r="S5677" s="47">
        <f t="shared" si="356"/>
        <v>1.3406074077257918E-4</v>
      </c>
    </row>
    <row r="5678" spans="1:19" x14ac:dyDescent="0.2">
      <c r="A5678" s="45" t="str">
        <f t="shared" si="353"/>
        <v>AugustWeekday11</v>
      </c>
      <c r="E5678" s="9">
        <v>2017</v>
      </c>
      <c r="F5678" s="9">
        <v>8</v>
      </c>
      <c r="G5678" s="9" t="s">
        <v>13</v>
      </c>
      <c r="H5678" s="9">
        <v>25</v>
      </c>
      <c r="I5678" s="24" t="s">
        <v>186</v>
      </c>
      <c r="J5678" s="25" t="str">
        <f t="shared" si="354"/>
        <v/>
      </c>
      <c r="K5678" s="25" t="str">
        <f t="shared" si="355"/>
        <v>Weekday</v>
      </c>
      <c r="L5678" s="25" t="s">
        <v>176</v>
      </c>
      <c r="M5678" s="9">
        <v>5675</v>
      </c>
      <c r="N5678" s="9">
        <v>11</v>
      </c>
      <c r="O5678" s="14">
        <f>INDEX('Load Shapes - Day Type'!G:G,MATCH('Load Shapes - 8760'!$A5678,'Load Shapes - Day Type'!$K:$K,0))</f>
        <v>0.13100000000000001</v>
      </c>
      <c r="P5678" s="14">
        <f>INDEX('Load Shapes - Day Type'!H:H,MATCH('Load Shapes - 8760'!$A5678,'Load Shapes - Day Type'!$K:$K,0))</f>
        <v>0.109</v>
      </c>
      <c r="Q5678" s="15">
        <f>INDEX('Load Shapes - Day Type'!I:I,MATCH('Load Shapes - 8760'!$A5678,'Load Shapes - Day Type'!$K:$K,0))</f>
        <v>1.6633672687580014</v>
      </c>
      <c r="R5678" s="15">
        <f>INDEX('Load Shapes - Day Type'!J:J,MATCH('Load Shapes - 8760'!$A5678,'Load Shapes - Day Type'!$K:$K,0))</f>
        <v>0.21790111220729819</v>
      </c>
      <c r="S5678" s="47">
        <f t="shared" si="356"/>
        <v>1.3406074077257918E-4</v>
      </c>
    </row>
    <row r="5679" spans="1:19" x14ac:dyDescent="0.2">
      <c r="A5679" s="45" t="str">
        <f t="shared" si="353"/>
        <v>AugustWeekday12</v>
      </c>
      <c r="E5679" s="9">
        <v>2017</v>
      </c>
      <c r="F5679" s="9">
        <v>8</v>
      </c>
      <c r="G5679" s="9" t="s">
        <v>13</v>
      </c>
      <c r="H5679" s="9">
        <v>25</v>
      </c>
      <c r="I5679" s="24" t="s">
        <v>186</v>
      </c>
      <c r="J5679" s="25" t="str">
        <f t="shared" si="354"/>
        <v/>
      </c>
      <c r="K5679" s="25" t="str">
        <f t="shared" si="355"/>
        <v>Weekday</v>
      </c>
      <c r="L5679" s="25" t="s">
        <v>176</v>
      </c>
      <c r="M5679" s="9">
        <v>5676</v>
      </c>
      <c r="N5679" s="9">
        <v>12</v>
      </c>
      <c r="O5679" s="14">
        <f>INDEX('Load Shapes - Day Type'!G:G,MATCH('Load Shapes - 8760'!$A5679,'Load Shapes - Day Type'!$K:$K,0))</f>
        <v>0.128</v>
      </c>
      <c r="P5679" s="14">
        <f>INDEX('Load Shapes - Day Type'!H:H,MATCH('Load Shapes - 8760'!$A5679,'Load Shapes - Day Type'!$K:$K,0))</f>
        <v>0.111</v>
      </c>
      <c r="Q5679" s="15">
        <f>INDEX('Load Shapes - Day Type'!I:I,MATCH('Load Shapes - 8760'!$A5679,'Load Shapes - Day Type'!$K:$K,0))</f>
        <v>1.6633672687580014</v>
      </c>
      <c r="R5679" s="15">
        <f>INDEX('Load Shapes - Day Type'!J:J,MATCH('Load Shapes - 8760'!$A5679,'Load Shapes - Day Type'!$K:$K,0))</f>
        <v>0.2129110104010242</v>
      </c>
      <c r="S5679" s="47">
        <f t="shared" si="356"/>
        <v>1.3099064747244379E-4</v>
      </c>
    </row>
    <row r="5680" spans="1:19" x14ac:dyDescent="0.2">
      <c r="A5680" s="45" t="str">
        <f t="shared" si="353"/>
        <v>AugustWeekday13</v>
      </c>
      <c r="E5680" s="9">
        <v>2017</v>
      </c>
      <c r="F5680" s="9">
        <v>8</v>
      </c>
      <c r="G5680" s="9" t="s">
        <v>13</v>
      </c>
      <c r="H5680" s="9">
        <v>25</v>
      </c>
      <c r="I5680" s="24" t="s">
        <v>186</v>
      </c>
      <c r="J5680" s="25" t="str">
        <f t="shared" si="354"/>
        <v/>
      </c>
      <c r="K5680" s="25" t="str">
        <f t="shared" si="355"/>
        <v>Weekday</v>
      </c>
      <c r="L5680" s="25" t="s">
        <v>176</v>
      </c>
      <c r="M5680" s="9">
        <v>5677</v>
      </c>
      <c r="N5680" s="9">
        <v>13</v>
      </c>
      <c r="O5680" s="14">
        <f>INDEX('Load Shapes - Day Type'!G:G,MATCH('Load Shapes - 8760'!$A5680,'Load Shapes - Day Type'!$K:$K,0))</f>
        <v>0.129</v>
      </c>
      <c r="P5680" s="14">
        <f>INDEX('Load Shapes - Day Type'!H:H,MATCH('Load Shapes - 8760'!$A5680,'Load Shapes - Day Type'!$K:$K,0))</f>
        <v>0.109</v>
      </c>
      <c r="Q5680" s="15">
        <f>INDEX('Load Shapes - Day Type'!I:I,MATCH('Load Shapes - 8760'!$A5680,'Load Shapes - Day Type'!$K:$K,0))</f>
        <v>1.6633672687580014</v>
      </c>
      <c r="R5680" s="15">
        <f>INDEX('Load Shapes - Day Type'!J:J,MATCH('Load Shapes - 8760'!$A5680,'Load Shapes - Day Type'!$K:$K,0))</f>
        <v>0.21457437766978218</v>
      </c>
      <c r="S5680" s="47">
        <f t="shared" si="356"/>
        <v>1.3201401190582226E-4</v>
      </c>
    </row>
    <row r="5681" spans="1:19" x14ac:dyDescent="0.2">
      <c r="A5681" s="45" t="str">
        <f t="shared" si="353"/>
        <v>AugustWeekday14</v>
      </c>
      <c r="E5681" s="9">
        <v>2017</v>
      </c>
      <c r="F5681" s="9">
        <v>8</v>
      </c>
      <c r="G5681" s="9" t="s">
        <v>13</v>
      </c>
      <c r="H5681" s="9">
        <v>25</v>
      </c>
      <c r="I5681" s="24" t="s">
        <v>186</v>
      </c>
      <c r="J5681" s="25" t="str">
        <f t="shared" si="354"/>
        <v/>
      </c>
      <c r="K5681" s="25" t="str">
        <f t="shared" si="355"/>
        <v>Weekday</v>
      </c>
      <c r="L5681" s="25" t="s">
        <v>176</v>
      </c>
      <c r="M5681" s="9">
        <v>5678</v>
      </c>
      <c r="N5681" s="9">
        <v>14</v>
      </c>
      <c r="O5681" s="14">
        <f>INDEX('Load Shapes - Day Type'!G:G,MATCH('Load Shapes - 8760'!$A5681,'Load Shapes - Day Type'!$K:$K,0))</f>
        <v>0.121</v>
      </c>
      <c r="P5681" s="14">
        <f>INDEX('Load Shapes - Day Type'!H:H,MATCH('Load Shapes - 8760'!$A5681,'Load Shapes - Day Type'!$K:$K,0))</f>
        <v>0.11600000000000001</v>
      </c>
      <c r="Q5681" s="15">
        <f>INDEX('Load Shapes - Day Type'!I:I,MATCH('Load Shapes - 8760'!$A5681,'Load Shapes - Day Type'!$K:$K,0))</f>
        <v>1.6633672687580014</v>
      </c>
      <c r="R5681" s="15">
        <f>INDEX('Load Shapes - Day Type'!J:J,MATCH('Load Shapes - 8760'!$A5681,'Load Shapes - Day Type'!$K:$K,0))</f>
        <v>0.20126743951971818</v>
      </c>
      <c r="S5681" s="47">
        <f t="shared" si="356"/>
        <v>1.2382709643879452E-4</v>
      </c>
    </row>
    <row r="5682" spans="1:19" x14ac:dyDescent="0.2">
      <c r="A5682" s="45" t="str">
        <f t="shared" si="353"/>
        <v>AugustWeekday15</v>
      </c>
      <c r="E5682" s="9">
        <v>2017</v>
      </c>
      <c r="F5682" s="9">
        <v>8</v>
      </c>
      <c r="G5682" s="9" t="s">
        <v>13</v>
      </c>
      <c r="H5682" s="9">
        <v>25</v>
      </c>
      <c r="I5682" s="24" t="s">
        <v>186</v>
      </c>
      <c r="J5682" s="25" t="str">
        <f t="shared" si="354"/>
        <v/>
      </c>
      <c r="K5682" s="25" t="str">
        <f t="shared" si="355"/>
        <v>Weekday</v>
      </c>
      <c r="L5682" s="25" t="s">
        <v>176</v>
      </c>
      <c r="M5682" s="9">
        <v>5679</v>
      </c>
      <c r="N5682" s="9">
        <v>15</v>
      </c>
      <c r="O5682" s="14">
        <f>INDEX('Load Shapes - Day Type'!G:G,MATCH('Load Shapes - 8760'!$A5682,'Load Shapes - Day Type'!$K:$K,0))</f>
        <v>0.11899999999999999</v>
      </c>
      <c r="P5682" s="14">
        <f>INDEX('Load Shapes - Day Type'!H:H,MATCH('Load Shapes - 8760'!$A5682,'Load Shapes - Day Type'!$K:$K,0))</f>
        <v>0.114</v>
      </c>
      <c r="Q5682" s="15">
        <f>INDEX('Load Shapes - Day Type'!I:I,MATCH('Load Shapes - 8760'!$A5682,'Load Shapes - Day Type'!$K:$K,0))</f>
        <v>1.6633672687580014</v>
      </c>
      <c r="R5682" s="15">
        <f>INDEX('Load Shapes - Day Type'!J:J,MATCH('Load Shapes - 8760'!$A5682,'Load Shapes - Day Type'!$K:$K,0))</f>
        <v>0.19794070498220218</v>
      </c>
      <c r="S5682" s="47">
        <f t="shared" si="356"/>
        <v>1.2178036757203758E-4</v>
      </c>
    </row>
    <row r="5683" spans="1:19" x14ac:dyDescent="0.2">
      <c r="A5683" s="45" t="str">
        <f t="shared" si="353"/>
        <v>AugustWeekday16</v>
      </c>
      <c r="E5683" s="9">
        <v>2017</v>
      </c>
      <c r="F5683" s="9">
        <v>8</v>
      </c>
      <c r="G5683" s="9" t="s">
        <v>13</v>
      </c>
      <c r="H5683" s="9">
        <v>25</v>
      </c>
      <c r="I5683" s="24" t="s">
        <v>186</v>
      </c>
      <c r="J5683" s="25" t="str">
        <f t="shared" si="354"/>
        <v/>
      </c>
      <c r="K5683" s="25" t="str">
        <f t="shared" si="355"/>
        <v>Weekday</v>
      </c>
      <c r="L5683" s="25" t="s">
        <v>176</v>
      </c>
      <c r="M5683" s="9">
        <v>5680</v>
      </c>
      <c r="N5683" s="9">
        <v>16</v>
      </c>
      <c r="O5683" s="14">
        <f>INDEX('Load Shapes - Day Type'!G:G,MATCH('Load Shapes - 8760'!$A5683,'Load Shapes - Day Type'!$K:$K,0))</f>
        <v>0.11700000000000001</v>
      </c>
      <c r="P5683" s="14">
        <f>INDEX('Load Shapes - Day Type'!H:H,MATCH('Load Shapes - 8760'!$A5683,'Load Shapes - Day Type'!$K:$K,0))</f>
        <v>0.112</v>
      </c>
      <c r="Q5683" s="15">
        <f>INDEX('Load Shapes - Day Type'!I:I,MATCH('Load Shapes - 8760'!$A5683,'Load Shapes - Day Type'!$K:$K,0))</f>
        <v>1.6633672687580014</v>
      </c>
      <c r="R5683" s="15">
        <f>INDEX('Load Shapes - Day Type'!J:J,MATCH('Load Shapes - 8760'!$A5683,'Load Shapes - Day Type'!$K:$K,0))</f>
        <v>0.19461397044468617</v>
      </c>
      <c r="S5683" s="47">
        <f t="shared" si="356"/>
        <v>1.1973363870528065E-4</v>
      </c>
    </row>
    <row r="5684" spans="1:19" x14ac:dyDescent="0.2">
      <c r="A5684" s="45" t="str">
        <f t="shared" si="353"/>
        <v>AugustWeekday17</v>
      </c>
      <c r="E5684" s="9">
        <v>2017</v>
      </c>
      <c r="F5684" s="9">
        <v>8</v>
      </c>
      <c r="G5684" s="9" t="s">
        <v>13</v>
      </c>
      <c r="H5684" s="9">
        <v>25</v>
      </c>
      <c r="I5684" s="24" t="s">
        <v>186</v>
      </c>
      <c r="J5684" s="25" t="str">
        <f t="shared" si="354"/>
        <v/>
      </c>
      <c r="K5684" s="25" t="str">
        <f t="shared" si="355"/>
        <v>Weekday</v>
      </c>
      <c r="L5684" s="25" t="s">
        <v>176</v>
      </c>
      <c r="M5684" s="9">
        <v>5681</v>
      </c>
      <c r="N5684" s="9">
        <v>17</v>
      </c>
      <c r="O5684" s="14">
        <f>INDEX('Load Shapes - Day Type'!G:G,MATCH('Load Shapes - 8760'!$A5684,'Load Shapes - Day Type'!$K:$K,0))</f>
        <v>0.11899999999999999</v>
      </c>
      <c r="P5684" s="14">
        <f>INDEX('Load Shapes - Day Type'!H:H,MATCH('Load Shapes - 8760'!$A5684,'Load Shapes - Day Type'!$K:$K,0))</f>
        <v>0.107</v>
      </c>
      <c r="Q5684" s="15">
        <f>INDEX('Load Shapes - Day Type'!I:I,MATCH('Load Shapes - 8760'!$A5684,'Load Shapes - Day Type'!$K:$K,0))</f>
        <v>1.6633672687580014</v>
      </c>
      <c r="R5684" s="15">
        <f>INDEX('Load Shapes - Day Type'!J:J,MATCH('Load Shapes - 8760'!$A5684,'Load Shapes - Day Type'!$K:$K,0))</f>
        <v>0.19794070498220218</v>
      </c>
      <c r="S5684" s="47">
        <f t="shared" si="356"/>
        <v>1.2178036757203758E-4</v>
      </c>
    </row>
    <row r="5685" spans="1:19" x14ac:dyDescent="0.2">
      <c r="A5685" s="45" t="str">
        <f t="shared" si="353"/>
        <v>AugustWeekday18</v>
      </c>
      <c r="E5685" s="9">
        <v>2017</v>
      </c>
      <c r="F5685" s="9">
        <v>8</v>
      </c>
      <c r="G5685" s="9" t="s">
        <v>13</v>
      </c>
      <c r="H5685" s="9">
        <v>25</v>
      </c>
      <c r="I5685" s="24" t="s">
        <v>186</v>
      </c>
      <c r="J5685" s="25" t="str">
        <f t="shared" si="354"/>
        <v/>
      </c>
      <c r="K5685" s="25" t="str">
        <f t="shared" si="355"/>
        <v>Weekday</v>
      </c>
      <c r="L5685" s="25" t="s">
        <v>176</v>
      </c>
      <c r="M5685" s="9">
        <v>5682</v>
      </c>
      <c r="N5685" s="9">
        <v>18</v>
      </c>
      <c r="O5685" s="14">
        <f>INDEX('Load Shapes - Day Type'!G:G,MATCH('Load Shapes - 8760'!$A5685,'Load Shapes - Day Type'!$K:$K,0))</f>
        <v>0.126</v>
      </c>
      <c r="P5685" s="14">
        <f>INDEX('Load Shapes - Day Type'!H:H,MATCH('Load Shapes - 8760'!$A5685,'Load Shapes - Day Type'!$K:$K,0))</f>
        <v>9.8000000000000004E-2</v>
      </c>
      <c r="Q5685" s="15">
        <f>INDEX('Load Shapes - Day Type'!I:I,MATCH('Load Shapes - 8760'!$A5685,'Load Shapes - Day Type'!$K:$K,0))</f>
        <v>1.6633672687580014</v>
      </c>
      <c r="R5685" s="15">
        <f>INDEX('Load Shapes - Day Type'!J:J,MATCH('Load Shapes - 8760'!$A5685,'Load Shapes - Day Type'!$K:$K,0))</f>
        <v>0.2095842758635082</v>
      </c>
      <c r="S5685" s="47">
        <f t="shared" si="356"/>
        <v>1.2894391860568684E-4</v>
      </c>
    </row>
    <row r="5686" spans="1:19" x14ac:dyDescent="0.2">
      <c r="A5686" s="45" t="str">
        <f t="shared" si="353"/>
        <v>AugustWeekday19</v>
      </c>
      <c r="E5686" s="9">
        <v>2017</v>
      </c>
      <c r="F5686" s="9">
        <v>8</v>
      </c>
      <c r="G5686" s="9" t="s">
        <v>13</v>
      </c>
      <c r="H5686" s="9">
        <v>25</v>
      </c>
      <c r="I5686" s="24" t="s">
        <v>186</v>
      </c>
      <c r="J5686" s="25" t="str">
        <f t="shared" si="354"/>
        <v/>
      </c>
      <c r="K5686" s="25" t="str">
        <f t="shared" si="355"/>
        <v>Weekday</v>
      </c>
      <c r="L5686" s="25" t="s">
        <v>176</v>
      </c>
      <c r="M5686" s="9">
        <v>5683</v>
      </c>
      <c r="N5686" s="9">
        <v>19</v>
      </c>
      <c r="O5686" s="14">
        <f>INDEX('Load Shapes - Day Type'!G:G,MATCH('Load Shapes - 8760'!$A5686,'Load Shapes - Day Type'!$K:$K,0))</f>
        <v>0.127</v>
      </c>
      <c r="P5686" s="14">
        <f>INDEX('Load Shapes - Day Type'!H:H,MATCH('Load Shapes - 8760'!$A5686,'Load Shapes - Day Type'!$K:$K,0))</f>
        <v>9.2999999999999999E-2</v>
      </c>
      <c r="Q5686" s="15">
        <f>INDEX('Load Shapes - Day Type'!I:I,MATCH('Load Shapes - 8760'!$A5686,'Load Shapes - Day Type'!$K:$K,0))</f>
        <v>1.6633672687580014</v>
      </c>
      <c r="R5686" s="15">
        <f>INDEX('Load Shapes - Day Type'!J:J,MATCH('Load Shapes - 8760'!$A5686,'Load Shapes - Day Type'!$K:$K,0))</f>
        <v>0.21124764313226618</v>
      </c>
      <c r="S5686" s="47">
        <f t="shared" si="356"/>
        <v>1.2996728303906531E-4</v>
      </c>
    </row>
    <row r="5687" spans="1:19" x14ac:dyDescent="0.2">
      <c r="A5687" s="45" t="str">
        <f t="shared" si="353"/>
        <v>AugustWeekday20</v>
      </c>
      <c r="E5687" s="9">
        <v>2017</v>
      </c>
      <c r="F5687" s="9">
        <v>8</v>
      </c>
      <c r="G5687" s="9" t="s">
        <v>13</v>
      </c>
      <c r="H5687" s="9">
        <v>25</v>
      </c>
      <c r="I5687" s="24" t="s">
        <v>186</v>
      </c>
      <c r="J5687" s="25" t="str">
        <f t="shared" si="354"/>
        <v/>
      </c>
      <c r="K5687" s="25" t="str">
        <f t="shared" si="355"/>
        <v>Weekday</v>
      </c>
      <c r="L5687" s="25" t="s">
        <v>176</v>
      </c>
      <c r="M5687" s="9">
        <v>5684</v>
      </c>
      <c r="N5687" s="9">
        <v>20</v>
      </c>
      <c r="O5687" s="14">
        <f>INDEX('Load Shapes - Day Type'!G:G,MATCH('Load Shapes - 8760'!$A5687,'Load Shapes - Day Type'!$K:$K,0))</f>
        <v>0.14000000000000001</v>
      </c>
      <c r="P5687" s="14">
        <f>INDEX('Load Shapes - Day Type'!H:H,MATCH('Load Shapes - 8760'!$A5687,'Load Shapes - Day Type'!$K:$K,0))</f>
        <v>8.4000000000000005E-2</v>
      </c>
      <c r="Q5687" s="15">
        <f>INDEX('Load Shapes - Day Type'!I:I,MATCH('Load Shapes - 8760'!$A5687,'Load Shapes - Day Type'!$K:$K,0))</f>
        <v>1.6633672687580014</v>
      </c>
      <c r="R5687" s="15">
        <f>INDEX('Load Shapes - Day Type'!J:J,MATCH('Load Shapes - 8760'!$A5687,'Load Shapes - Day Type'!$K:$K,0))</f>
        <v>0.23287141762612024</v>
      </c>
      <c r="S5687" s="47">
        <f t="shared" si="356"/>
        <v>1.432710206729854E-4</v>
      </c>
    </row>
    <row r="5688" spans="1:19" x14ac:dyDescent="0.2">
      <c r="A5688" s="45" t="str">
        <f t="shared" si="353"/>
        <v>AugustWeekday21</v>
      </c>
      <c r="E5688" s="9">
        <v>2017</v>
      </c>
      <c r="F5688" s="9">
        <v>8</v>
      </c>
      <c r="G5688" s="9" t="s">
        <v>13</v>
      </c>
      <c r="H5688" s="9">
        <v>25</v>
      </c>
      <c r="I5688" s="24" t="s">
        <v>186</v>
      </c>
      <c r="J5688" s="25" t="str">
        <f t="shared" si="354"/>
        <v/>
      </c>
      <c r="K5688" s="25" t="str">
        <f t="shared" si="355"/>
        <v>Weekday</v>
      </c>
      <c r="L5688" s="25" t="s">
        <v>176</v>
      </c>
      <c r="M5688" s="9">
        <v>5685</v>
      </c>
      <c r="N5688" s="9">
        <v>21</v>
      </c>
      <c r="O5688" s="14">
        <f>INDEX('Load Shapes - Day Type'!G:G,MATCH('Load Shapes - 8760'!$A5688,'Load Shapes - Day Type'!$K:$K,0))</f>
        <v>0.159</v>
      </c>
      <c r="P5688" s="14">
        <f>INDEX('Load Shapes - Day Type'!H:H,MATCH('Load Shapes - 8760'!$A5688,'Load Shapes - Day Type'!$K:$K,0))</f>
        <v>7.4999999999999997E-2</v>
      </c>
      <c r="Q5688" s="15">
        <f>INDEX('Load Shapes - Day Type'!I:I,MATCH('Load Shapes - 8760'!$A5688,'Load Shapes - Day Type'!$K:$K,0))</f>
        <v>1.6633672687580014</v>
      </c>
      <c r="R5688" s="15">
        <f>INDEX('Load Shapes - Day Type'!J:J,MATCH('Load Shapes - 8760'!$A5688,'Load Shapes - Day Type'!$K:$K,0))</f>
        <v>0.26447539573252221</v>
      </c>
      <c r="S5688" s="47">
        <f t="shared" si="356"/>
        <v>1.6271494490717627E-4</v>
      </c>
    </row>
    <row r="5689" spans="1:19" x14ac:dyDescent="0.2">
      <c r="A5689" s="45" t="str">
        <f t="shared" si="353"/>
        <v>AugustWeekday22</v>
      </c>
      <c r="E5689" s="9">
        <v>2017</v>
      </c>
      <c r="F5689" s="9">
        <v>8</v>
      </c>
      <c r="G5689" s="9" t="s">
        <v>13</v>
      </c>
      <c r="H5689" s="9">
        <v>25</v>
      </c>
      <c r="I5689" s="24" t="s">
        <v>186</v>
      </c>
      <c r="J5689" s="25" t="str">
        <f t="shared" si="354"/>
        <v/>
      </c>
      <c r="K5689" s="25" t="str">
        <f t="shared" si="355"/>
        <v>Weekday</v>
      </c>
      <c r="L5689" s="25" t="s">
        <v>176</v>
      </c>
      <c r="M5689" s="9">
        <v>5686</v>
      </c>
      <c r="N5689" s="9">
        <v>22</v>
      </c>
      <c r="O5689" s="14">
        <f>INDEX('Load Shapes - Day Type'!G:G,MATCH('Load Shapes - 8760'!$A5689,'Load Shapes - Day Type'!$K:$K,0))</f>
        <v>0.14299999999999999</v>
      </c>
      <c r="P5689" s="14">
        <f>INDEX('Load Shapes - Day Type'!H:H,MATCH('Load Shapes - 8760'!$A5689,'Load Shapes - Day Type'!$K:$K,0))</f>
        <v>7.3999999999999996E-2</v>
      </c>
      <c r="Q5689" s="15">
        <f>INDEX('Load Shapes - Day Type'!I:I,MATCH('Load Shapes - 8760'!$A5689,'Load Shapes - Day Type'!$K:$K,0))</f>
        <v>1.6633672687580014</v>
      </c>
      <c r="R5689" s="15">
        <f>INDEX('Load Shapes - Day Type'!J:J,MATCH('Load Shapes - 8760'!$A5689,'Load Shapes - Day Type'!$K:$K,0))</f>
        <v>0.2378615194323942</v>
      </c>
      <c r="S5689" s="47">
        <f t="shared" si="356"/>
        <v>1.4634111397312076E-4</v>
      </c>
    </row>
    <row r="5690" spans="1:19" x14ac:dyDescent="0.2">
      <c r="A5690" s="45" t="str">
        <f t="shared" si="353"/>
        <v>AugustWeekday23</v>
      </c>
      <c r="E5690" s="9">
        <v>2017</v>
      </c>
      <c r="F5690" s="9">
        <v>8</v>
      </c>
      <c r="G5690" s="9" t="s">
        <v>13</v>
      </c>
      <c r="H5690" s="9">
        <v>25</v>
      </c>
      <c r="I5690" s="24" t="s">
        <v>186</v>
      </c>
      <c r="J5690" s="25" t="str">
        <f t="shared" si="354"/>
        <v/>
      </c>
      <c r="K5690" s="25" t="str">
        <f t="shared" si="355"/>
        <v>Weekday</v>
      </c>
      <c r="L5690" s="25" t="s">
        <v>176</v>
      </c>
      <c r="M5690" s="9">
        <v>5687</v>
      </c>
      <c r="N5690" s="9">
        <v>23</v>
      </c>
      <c r="O5690" s="14">
        <f>INDEX('Load Shapes - Day Type'!G:G,MATCH('Load Shapes - 8760'!$A5690,'Load Shapes - Day Type'!$K:$K,0))</f>
        <v>9.6000000000000002E-2</v>
      </c>
      <c r="P5690" s="14">
        <f>INDEX('Load Shapes - Day Type'!H:H,MATCH('Load Shapes - 8760'!$A5690,'Load Shapes - Day Type'!$K:$K,0))</f>
        <v>7.6999999999999999E-2</v>
      </c>
      <c r="Q5690" s="15">
        <f>INDEX('Load Shapes - Day Type'!I:I,MATCH('Load Shapes - 8760'!$A5690,'Load Shapes - Day Type'!$K:$K,0))</f>
        <v>1.6633672687580014</v>
      </c>
      <c r="R5690" s="15">
        <f>INDEX('Load Shapes - Day Type'!J:J,MATCH('Load Shapes - 8760'!$A5690,'Load Shapes - Day Type'!$K:$K,0))</f>
        <v>0.15968325780076814</v>
      </c>
      <c r="S5690" s="47">
        <f t="shared" si="356"/>
        <v>9.8242985604332834E-5</v>
      </c>
    </row>
    <row r="5691" spans="1:19" x14ac:dyDescent="0.2">
      <c r="A5691" s="45" t="str">
        <f t="shared" si="353"/>
        <v>AugustWeekday24</v>
      </c>
      <c r="E5691" s="9">
        <v>2017</v>
      </c>
      <c r="F5691" s="9">
        <v>8</v>
      </c>
      <c r="G5691" s="9" t="s">
        <v>13</v>
      </c>
      <c r="H5691" s="9">
        <v>25</v>
      </c>
      <c r="I5691" s="24" t="s">
        <v>186</v>
      </c>
      <c r="J5691" s="25" t="str">
        <f t="shared" si="354"/>
        <v/>
      </c>
      <c r="K5691" s="25" t="str">
        <f t="shared" si="355"/>
        <v>Weekday</v>
      </c>
      <c r="L5691" s="25" t="s">
        <v>177</v>
      </c>
      <c r="M5691" s="9">
        <v>5688</v>
      </c>
      <c r="N5691" s="9">
        <v>24</v>
      </c>
      <c r="O5691" s="14">
        <f>INDEX('Load Shapes - Day Type'!G:G,MATCH('Load Shapes - 8760'!$A5691,'Load Shapes - Day Type'!$K:$K,0))</f>
        <v>5.5E-2</v>
      </c>
      <c r="P5691" s="14">
        <f>INDEX('Load Shapes - Day Type'!H:H,MATCH('Load Shapes - 8760'!$A5691,'Load Shapes - Day Type'!$K:$K,0))</f>
        <v>9.5000000000000001E-2</v>
      </c>
      <c r="Q5691" s="15">
        <f>INDEX('Load Shapes - Day Type'!I:I,MATCH('Load Shapes - 8760'!$A5691,'Load Shapes - Day Type'!$K:$K,0))</f>
        <v>1.6633672687580014</v>
      </c>
      <c r="R5691" s="15">
        <f>INDEX('Load Shapes - Day Type'!J:J,MATCH('Load Shapes - 8760'!$A5691,'Load Shapes - Day Type'!$K:$K,0))</f>
        <v>9.1485199781690077E-2</v>
      </c>
      <c r="S5691" s="47">
        <f t="shared" si="356"/>
        <v>5.6285043835815688E-5</v>
      </c>
    </row>
    <row r="5692" spans="1:19" x14ac:dyDescent="0.2">
      <c r="A5692" s="45" t="str">
        <f t="shared" si="353"/>
        <v>AugustWeekend/Holiday1</v>
      </c>
      <c r="E5692" s="9">
        <v>2017</v>
      </c>
      <c r="F5692" s="9">
        <v>8</v>
      </c>
      <c r="G5692" s="9" t="s">
        <v>13</v>
      </c>
      <c r="H5692" s="9">
        <v>26</v>
      </c>
      <c r="I5692" s="24" t="s">
        <v>187</v>
      </c>
      <c r="J5692" s="25" t="str">
        <f t="shared" si="354"/>
        <v/>
      </c>
      <c r="K5692" s="25" t="str">
        <f t="shared" si="355"/>
        <v>Weekend/Holiday</v>
      </c>
      <c r="L5692" s="25" t="s">
        <v>177</v>
      </c>
      <c r="M5692" s="9">
        <v>5689</v>
      </c>
      <c r="N5692" s="9">
        <v>1</v>
      </c>
      <c r="O5692" s="14">
        <f>INDEX('Load Shapes - Day Type'!G:G,MATCH('Load Shapes - 8760'!$A5692,'Load Shapes - Day Type'!$K:$K,0))</f>
        <v>4.1000000000000002E-2</v>
      </c>
      <c r="P5692" s="14">
        <f>INDEX('Load Shapes - Day Type'!H:H,MATCH('Load Shapes - 8760'!$A5692,'Load Shapes - Day Type'!$K:$K,0))</f>
        <v>0.23200000000000001</v>
      </c>
      <c r="Q5692" s="15">
        <f>INDEX('Load Shapes - Day Type'!I:I,MATCH('Load Shapes - 8760'!$A5692,'Load Shapes - Day Type'!$K:$K,0))</f>
        <v>1.6633672687580014</v>
      </c>
      <c r="R5692" s="15">
        <f>INDEX('Load Shapes - Day Type'!J:J,MATCH('Load Shapes - 8760'!$A5692,'Load Shapes - Day Type'!$K:$K,0))</f>
        <v>6.8198058019078064E-2</v>
      </c>
      <c r="S5692" s="47">
        <f t="shared" si="356"/>
        <v>4.1957941768517153E-5</v>
      </c>
    </row>
    <row r="5693" spans="1:19" x14ac:dyDescent="0.2">
      <c r="A5693" s="45" t="str">
        <f t="shared" si="353"/>
        <v>AugustWeekend/Holiday2</v>
      </c>
      <c r="E5693" s="9">
        <v>2017</v>
      </c>
      <c r="F5693" s="9">
        <v>8</v>
      </c>
      <c r="G5693" s="9" t="s">
        <v>13</v>
      </c>
      <c r="H5693" s="9">
        <v>26</v>
      </c>
      <c r="I5693" s="24" t="s">
        <v>187</v>
      </c>
      <c r="J5693" s="25" t="str">
        <f t="shared" si="354"/>
        <v/>
      </c>
      <c r="K5693" s="25" t="str">
        <f t="shared" si="355"/>
        <v>Weekend/Holiday</v>
      </c>
      <c r="L5693" s="25" t="s">
        <v>177</v>
      </c>
      <c r="M5693" s="9">
        <v>5690</v>
      </c>
      <c r="N5693" s="9">
        <v>2</v>
      </c>
      <c r="O5693" s="14">
        <f>INDEX('Load Shapes - Day Type'!G:G,MATCH('Load Shapes - 8760'!$A5693,'Load Shapes - Day Type'!$K:$K,0))</f>
        <v>3.1E-2</v>
      </c>
      <c r="P5693" s="14">
        <f>INDEX('Load Shapes - Day Type'!H:H,MATCH('Load Shapes - 8760'!$A5693,'Load Shapes - Day Type'!$K:$K,0))</f>
        <v>0.27600000000000002</v>
      </c>
      <c r="Q5693" s="15">
        <f>INDEX('Load Shapes - Day Type'!I:I,MATCH('Load Shapes - 8760'!$A5693,'Load Shapes - Day Type'!$K:$K,0))</f>
        <v>1.6633672687580014</v>
      </c>
      <c r="R5693" s="15">
        <f>INDEX('Load Shapes - Day Type'!J:J,MATCH('Load Shapes - 8760'!$A5693,'Load Shapes - Day Type'!$K:$K,0))</f>
        <v>5.1564385331498042E-2</v>
      </c>
      <c r="S5693" s="47">
        <f t="shared" si="356"/>
        <v>3.172429743473248E-5</v>
      </c>
    </row>
    <row r="5694" spans="1:19" x14ac:dyDescent="0.2">
      <c r="A5694" s="45" t="str">
        <f t="shared" si="353"/>
        <v>AugustWeekend/Holiday3</v>
      </c>
      <c r="E5694" s="9">
        <v>2017</v>
      </c>
      <c r="F5694" s="9">
        <v>8</v>
      </c>
      <c r="G5694" s="9" t="s">
        <v>13</v>
      </c>
      <c r="H5694" s="9">
        <v>26</v>
      </c>
      <c r="I5694" s="24" t="s">
        <v>187</v>
      </c>
      <c r="J5694" s="25" t="str">
        <f t="shared" si="354"/>
        <v/>
      </c>
      <c r="K5694" s="25" t="str">
        <f t="shared" si="355"/>
        <v>Weekend/Holiday</v>
      </c>
      <c r="L5694" s="25" t="s">
        <v>177</v>
      </c>
      <c r="M5694" s="9">
        <v>5691</v>
      </c>
      <c r="N5694" s="9">
        <v>3</v>
      </c>
      <c r="O5694" s="14">
        <f>INDEX('Load Shapes - Day Type'!G:G,MATCH('Load Shapes - 8760'!$A5694,'Load Shapes - Day Type'!$K:$K,0))</f>
        <v>2.8000000000000001E-2</v>
      </c>
      <c r="P5694" s="14">
        <f>INDEX('Load Shapes - Day Type'!H:H,MATCH('Load Shapes - 8760'!$A5694,'Load Shapes - Day Type'!$K:$K,0))</f>
        <v>0.30599999999999999</v>
      </c>
      <c r="Q5694" s="15">
        <f>INDEX('Load Shapes - Day Type'!I:I,MATCH('Load Shapes - 8760'!$A5694,'Load Shapes - Day Type'!$K:$K,0))</f>
        <v>1.6633672687580014</v>
      </c>
      <c r="R5694" s="15">
        <f>INDEX('Load Shapes - Day Type'!J:J,MATCH('Load Shapes - 8760'!$A5694,'Load Shapes - Day Type'!$K:$K,0))</f>
        <v>4.6574283525224039E-2</v>
      </c>
      <c r="S5694" s="47">
        <f t="shared" si="356"/>
        <v>2.8654204134597078E-5</v>
      </c>
    </row>
    <row r="5695" spans="1:19" x14ac:dyDescent="0.2">
      <c r="A5695" s="45" t="str">
        <f t="shared" si="353"/>
        <v>AugustWeekend/Holiday4</v>
      </c>
      <c r="E5695" s="9">
        <v>2017</v>
      </c>
      <c r="F5695" s="9">
        <v>8</v>
      </c>
      <c r="G5695" s="9" t="s">
        <v>13</v>
      </c>
      <c r="H5695" s="9">
        <v>26</v>
      </c>
      <c r="I5695" s="24" t="s">
        <v>187</v>
      </c>
      <c r="J5695" s="25" t="str">
        <f t="shared" si="354"/>
        <v/>
      </c>
      <c r="K5695" s="25" t="str">
        <f t="shared" si="355"/>
        <v>Weekend/Holiday</v>
      </c>
      <c r="L5695" s="25" t="s">
        <v>177</v>
      </c>
      <c r="M5695" s="9">
        <v>5692</v>
      </c>
      <c r="N5695" s="9">
        <v>4</v>
      </c>
      <c r="O5695" s="14">
        <f>INDEX('Load Shapes - Day Type'!G:G,MATCH('Load Shapes - 8760'!$A5695,'Load Shapes - Day Type'!$K:$K,0))</f>
        <v>2.5999999999999999E-2</v>
      </c>
      <c r="P5695" s="14">
        <f>INDEX('Load Shapes - Day Type'!H:H,MATCH('Load Shapes - 8760'!$A5695,'Load Shapes - Day Type'!$K:$K,0))</f>
        <v>0.311</v>
      </c>
      <c r="Q5695" s="15">
        <f>INDEX('Load Shapes - Day Type'!I:I,MATCH('Load Shapes - 8760'!$A5695,'Load Shapes - Day Type'!$K:$K,0))</f>
        <v>1.6633672687580014</v>
      </c>
      <c r="R5695" s="15">
        <f>INDEX('Load Shapes - Day Type'!J:J,MATCH('Load Shapes - 8760'!$A5695,'Load Shapes - Day Type'!$K:$K,0))</f>
        <v>4.3247548987708037E-2</v>
      </c>
      <c r="S5695" s="47">
        <f t="shared" si="356"/>
        <v>2.6607475267840143E-5</v>
      </c>
    </row>
    <row r="5696" spans="1:19" x14ac:dyDescent="0.2">
      <c r="A5696" s="45" t="str">
        <f t="shared" si="353"/>
        <v>AugustWeekend/Holiday5</v>
      </c>
      <c r="E5696" s="9">
        <v>2017</v>
      </c>
      <c r="F5696" s="9">
        <v>8</v>
      </c>
      <c r="G5696" s="9" t="s">
        <v>13</v>
      </c>
      <c r="H5696" s="9">
        <v>26</v>
      </c>
      <c r="I5696" s="24" t="s">
        <v>187</v>
      </c>
      <c r="J5696" s="25" t="str">
        <f t="shared" si="354"/>
        <v/>
      </c>
      <c r="K5696" s="25" t="str">
        <f t="shared" si="355"/>
        <v>Weekend/Holiday</v>
      </c>
      <c r="L5696" s="25" t="s">
        <v>177</v>
      </c>
      <c r="M5696" s="9">
        <v>5693</v>
      </c>
      <c r="N5696" s="9">
        <v>5</v>
      </c>
      <c r="O5696" s="14">
        <f>INDEX('Load Shapes - Day Type'!G:G,MATCH('Load Shapes - 8760'!$A5696,'Load Shapes - Day Type'!$K:$K,0))</f>
        <v>2.5000000000000001E-2</v>
      </c>
      <c r="P5696" s="14">
        <f>INDEX('Load Shapes - Day Type'!H:H,MATCH('Load Shapes - 8760'!$A5696,'Load Shapes - Day Type'!$K:$K,0))</f>
        <v>0.31900000000000001</v>
      </c>
      <c r="Q5696" s="15">
        <f>INDEX('Load Shapes - Day Type'!I:I,MATCH('Load Shapes - 8760'!$A5696,'Load Shapes - Day Type'!$K:$K,0))</f>
        <v>1.6633672687580014</v>
      </c>
      <c r="R5696" s="15">
        <f>INDEX('Load Shapes - Day Type'!J:J,MATCH('Load Shapes - 8760'!$A5696,'Load Shapes - Day Type'!$K:$K,0))</f>
        <v>4.1584181718950036E-2</v>
      </c>
      <c r="S5696" s="47">
        <f t="shared" si="356"/>
        <v>2.5584110834461679E-5</v>
      </c>
    </row>
    <row r="5697" spans="1:19" x14ac:dyDescent="0.2">
      <c r="A5697" s="45" t="str">
        <f t="shared" si="353"/>
        <v>AugustWeekend/Holiday6</v>
      </c>
      <c r="E5697" s="9">
        <v>2017</v>
      </c>
      <c r="F5697" s="9">
        <v>8</v>
      </c>
      <c r="G5697" s="9" t="s">
        <v>13</v>
      </c>
      <c r="H5697" s="9">
        <v>26</v>
      </c>
      <c r="I5697" s="24" t="s">
        <v>187</v>
      </c>
      <c r="J5697" s="25" t="str">
        <f t="shared" si="354"/>
        <v/>
      </c>
      <c r="K5697" s="25" t="str">
        <f t="shared" si="355"/>
        <v>Weekend/Holiday</v>
      </c>
      <c r="L5697" s="25" t="s">
        <v>177</v>
      </c>
      <c r="M5697" s="9">
        <v>5694</v>
      </c>
      <c r="N5697" s="9">
        <v>6</v>
      </c>
      <c r="O5697" s="14">
        <f>INDEX('Load Shapes - Day Type'!G:G,MATCH('Load Shapes - 8760'!$A5697,'Load Shapes - Day Type'!$K:$K,0))</f>
        <v>0.04</v>
      </c>
      <c r="P5697" s="14">
        <f>INDEX('Load Shapes - Day Type'!H:H,MATCH('Load Shapes - 8760'!$A5697,'Load Shapes - Day Type'!$K:$K,0))</f>
        <v>0.249</v>
      </c>
      <c r="Q5697" s="15">
        <f>INDEX('Load Shapes - Day Type'!I:I,MATCH('Load Shapes - 8760'!$A5697,'Load Shapes - Day Type'!$K:$K,0))</f>
        <v>1.6633672687580014</v>
      </c>
      <c r="R5697" s="15">
        <f>INDEX('Load Shapes - Day Type'!J:J,MATCH('Load Shapes - 8760'!$A5697,'Load Shapes - Day Type'!$K:$K,0))</f>
        <v>6.6534690750320064E-2</v>
      </c>
      <c r="S5697" s="47">
        <f t="shared" si="356"/>
        <v>4.0934577335138685E-5</v>
      </c>
    </row>
    <row r="5698" spans="1:19" x14ac:dyDescent="0.2">
      <c r="A5698" s="45" t="str">
        <f t="shared" si="353"/>
        <v>AugustWeekend/Holiday7</v>
      </c>
      <c r="E5698" s="9">
        <v>2017</v>
      </c>
      <c r="F5698" s="9">
        <v>8</v>
      </c>
      <c r="G5698" s="9" t="s">
        <v>13</v>
      </c>
      <c r="H5698" s="9">
        <v>26</v>
      </c>
      <c r="I5698" s="24" t="s">
        <v>187</v>
      </c>
      <c r="J5698" s="25" t="str">
        <f t="shared" si="354"/>
        <v/>
      </c>
      <c r="K5698" s="25" t="str">
        <f t="shared" si="355"/>
        <v>Weekend/Holiday</v>
      </c>
      <c r="L5698" s="25" t="s">
        <v>177</v>
      </c>
      <c r="M5698" s="9">
        <v>5695</v>
      </c>
      <c r="N5698" s="9">
        <v>7</v>
      </c>
      <c r="O5698" s="14">
        <f>INDEX('Load Shapes - Day Type'!G:G,MATCH('Load Shapes - 8760'!$A5698,'Load Shapes - Day Type'!$K:$K,0))</f>
        <v>6.3E-2</v>
      </c>
      <c r="P5698" s="14">
        <f>INDEX('Load Shapes - Day Type'!H:H,MATCH('Load Shapes - 8760'!$A5698,'Load Shapes - Day Type'!$K:$K,0))</f>
        <v>0.20300000000000001</v>
      </c>
      <c r="Q5698" s="15">
        <f>INDEX('Load Shapes - Day Type'!I:I,MATCH('Load Shapes - 8760'!$A5698,'Load Shapes - Day Type'!$K:$K,0))</f>
        <v>1.6633672687580014</v>
      </c>
      <c r="R5698" s="15">
        <f>INDEX('Load Shapes - Day Type'!J:J,MATCH('Load Shapes - 8760'!$A5698,'Load Shapes - Day Type'!$K:$K,0))</f>
        <v>0.1047921379317541</v>
      </c>
      <c r="S5698" s="47">
        <f t="shared" si="356"/>
        <v>6.447195930284342E-5</v>
      </c>
    </row>
    <row r="5699" spans="1:19" x14ac:dyDescent="0.2">
      <c r="A5699" s="45" t="str">
        <f t="shared" si="353"/>
        <v>AugustWeekend/Holiday8</v>
      </c>
      <c r="E5699" s="9">
        <v>2017</v>
      </c>
      <c r="F5699" s="9">
        <v>8</v>
      </c>
      <c r="G5699" s="9" t="s">
        <v>13</v>
      </c>
      <c r="H5699" s="9">
        <v>26</v>
      </c>
      <c r="I5699" s="24" t="s">
        <v>187</v>
      </c>
      <c r="J5699" s="25" t="str">
        <f t="shared" si="354"/>
        <v/>
      </c>
      <c r="K5699" s="25" t="str">
        <f t="shared" si="355"/>
        <v>Weekend/Holiday</v>
      </c>
      <c r="L5699" s="25" t="s">
        <v>177</v>
      </c>
      <c r="M5699" s="9">
        <v>5696</v>
      </c>
      <c r="N5699" s="9">
        <v>8</v>
      </c>
      <c r="O5699" s="14">
        <f>INDEX('Load Shapes - Day Type'!G:G,MATCH('Load Shapes - 8760'!$A5699,'Load Shapes - Day Type'!$K:$K,0))</f>
        <v>0.104</v>
      </c>
      <c r="P5699" s="14">
        <f>INDEX('Load Shapes - Day Type'!H:H,MATCH('Load Shapes - 8760'!$A5699,'Load Shapes - Day Type'!$K:$K,0))</f>
        <v>0.16400000000000001</v>
      </c>
      <c r="Q5699" s="15">
        <f>INDEX('Load Shapes - Day Type'!I:I,MATCH('Load Shapes - 8760'!$A5699,'Load Shapes - Day Type'!$K:$K,0))</f>
        <v>1.6633672687580014</v>
      </c>
      <c r="R5699" s="15">
        <f>INDEX('Load Shapes - Day Type'!J:J,MATCH('Load Shapes - 8760'!$A5699,'Load Shapes - Day Type'!$K:$K,0))</f>
        <v>0.17299019595083215</v>
      </c>
      <c r="S5699" s="47">
        <f t="shared" si="356"/>
        <v>1.0642990107136057E-4</v>
      </c>
    </row>
    <row r="5700" spans="1:19" x14ac:dyDescent="0.2">
      <c r="A5700" s="45" t="str">
        <f t="shared" ref="A5700:A5763" si="357">_xlfn.CONCAT(G5700,K5700,N5700)</f>
        <v>AugustWeekend/Holiday9</v>
      </c>
      <c r="E5700" s="9">
        <v>2017</v>
      </c>
      <c r="F5700" s="9">
        <v>8</v>
      </c>
      <c r="G5700" s="9" t="s">
        <v>13</v>
      </c>
      <c r="H5700" s="9">
        <v>26</v>
      </c>
      <c r="I5700" s="24" t="s">
        <v>187</v>
      </c>
      <c r="J5700" s="25" t="str">
        <f t="shared" ref="J5700:J5763" si="358">IF(_xlfn.CONCAT(AW$4,AX$4)=_xlfn.CONCAT(F5700,H5700),"Holiday",IF(_xlfn.CONCAT(AW$5,AX$5)=_xlfn.CONCAT(F5700,H5700),"Holiday",IF(_xlfn.CONCAT(AW$6,AX$6)=_xlfn.CONCAT(F5700,H5700),"Holiday",IF(_xlfn.CONCAT(AW$7,AX$7)=_xlfn.CONCAT(F5700,H5700),"Holiday",IF(_xlfn.CONCAT(AW$8,AX$8)=_xlfn.CONCAT(F5700,H5700),"Holiday",IF(_xlfn.CONCAT(AW$9,AX$9)=_xlfn.CONCAT(F5700,H5700),"Holiday",IF(_xlfn.CONCAT(AW$10,AX$10)=_xlfn.CONCAT(F5700,H5700),"Holiday",IF(_xlfn.CONCAT(AW$11,AX$11)=_xlfn.CONCAT(F5700,H5700),"Holiday",IF(_xlfn.CONCAT(AW$12,AX$12)=_xlfn.CONCAT(F5700,H5700),"Holiday",IF(_xlfn.CONCAT(AW$13,AX$13)=_xlfn.CONCAT(F5700,H5700),"Holiday",""))))))))))</f>
        <v/>
      </c>
      <c r="K5700" s="25" t="str">
        <f t="shared" si="355"/>
        <v>Weekend/Holiday</v>
      </c>
      <c r="L5700" s="25" t="s">
        <v>177</v>
      </c>
      <c r="M5700" s="9">
        <v>5697</v>
      </c>
      <c r="N5700" s="9">
        <v>9</v>
      </c>
      <c r="O5700" s="14">
        <f>INDEX('Load Shapes - Day Type'!G:G,MATCH('Load Shapes - 8760'!$A5700,'Load Shapes - Day Type'!$K:$K,0))</f>
        <v>0.127</v>
      </c>
      <c r="P5700" s="14">
        <f>INDEX('Load Shapes - Day Type'!H:H,MATCH('Load Shapes - 8760'!$A5700,'Load Shapes - Day Type'!$K:$K,0))</f>
        <v>0.14599999999999999</v>
      </c>
      <c r="Q5700" s="15">
        <f>INDEX('Load Shapes - Day Type'!I:I,MATCH('Load Shapes - 8760'!$A5700,'Load Shapes - Day Type'!$K:$K,0))</f>
        <v>1.6633672687580014</v>
      </c>
      <c r="R5700" s="15">
        <f>INDEX('Load Shapes - Day Type'!J:J,MATCH('Load Shapes - 8760'!$A5700,'Load Shapes - Day Type'!$K:$K,0))</f>
        <v>0.21124764313226618</v>
      </c>
      <c r="S5700" s="47">
        <f t="shared" si="356"/>
        <v>1.2996728303906531E-4</v>
      </c>
    </row>
    <row r="5701" spans="1:19" x14ac:dyDescent="0.2">
      <c r="A5701" s="45" t="str">
        <f t="shared" si="357"/>
        <v>AugustWeekend/Holiday10</v>
      </c>
      <c r="E5701" s="9">
        <v>2017</v>
      </c>
      <c r="F5701" s="9">
        <v>8</v>
      </c>
      <c r="G5701" s="9" t="s">
        <v>13</v>
      </c>
      <c r="H5701" s="9">
        <v>26</v>
      </c>
      <c r="I5701" s="24" t="s">
        <v>187</v>
      </c>
      <c r="J5701" s="25" t="str">
        <f t="shared" si="358"/>
        <v/>
      </c>
      <c r="K5701" s="25" t="str">
        <f t="shared" ref="K5701:K5764" si="359">IF(J5701="Holiday","Weekend/Holiday",IF(I5701="Sun","Weekend/Holiday",IF(I5701="Sat","Weekend/Holiday","Weekday")))</f>
        <v>Weekend/Holiday</v>
      </c>
      <c r="L5701" s="25" t="s">
        <v>177</v>
      </c>
      <c r="M5701" s="9">
        <v>5698</v>
      </c>
      <c r="N5701" s="9">
        <v>10</v>
      </c>
      <c r="O5701" s="14">
        <f>INDEX('Load Shapes - Day Type'!G:G,MATCH('Load Shapes - 8760'!$A5701,'Load Shapes - Day Type'!$K:$K,0))</f>
        <v>0.14000000000000001</v>
      </c>
      <c r="P5701" s="14">
        <f>INDEX('Load Shapes - Day Type'!H:H,MATCH('Load Shapes - 8760'!$A5701,'Load Shapes - Day Type'!$K:$K,0))</f>
        <v>0.13900000000000001</v>
      </c>
      <c r="Q5701" s="15">
        <f>INDEX('Load Shapes - Day Type'!I:I,MATCH('Load Shapes - 8760'!$A5701,'Load Shapes - Day Type'!$K:$K,0))</f>
        <v>1.6633672687580014</v>
      </c>
      <c r="R5701" s="15">
        <f>INDEX('Load Shapes - Day Type'!J:J,MATCH('Load Shapes - 8760'!$A5701,'Load Shapes - Day Type'!$K:$K,0))</f>
        <v>0.23287141762612024</v>
      </c>
      <c r="S5701" s="47">
        <f t="shared" ref="S5701:S5764" si="360">O5701/$O$1</f>
        <v>1.432710206729854E-4</v>
      </c>
    </row>
    <row r="5702" spans="1:19" x14ac:dyDescent="0.2">
      <c r="A5702" s="45" t="str">
        <f t="shared" si="357"/>
        <v>AugustWeekend/Holiday11</v>
      </c>
      <c r="E5702" s="9">
        <v>2017</v>
      </c>
      <c r="F5702" s="9">
        <v>8</v>
      </c>
      <c r="G5702" s="9" t="s">
        <v>13</v>
      </c>
      <c r="H5702" s="9">
        <v>26</v>
      </c>
      <c r="I5702" s="24" t="s">
        <v>187</v>
      </c>
      <c r="J5702" s="25" t="str">
        <f t="shared" si="358"/>
        <v/>
      </c>
      <c r="K5702" s="25" t="str">
        <f t="shared" si="359"/>
        <v>Weekend/Holiday</v>
      </c>
      <c r="L5702" s="25" t="s">
        <v>177</v>
      </c>
      <c r="M5702" s="9">
        <v>5699</v>
      </c>
      <c r="N5702" s="9">
        <v>11</v>
      </c>
      <c r="O5702" s="14">
        <f>INDEX('Load Shapes - Day Type'!G:G,MATCH('Load Shapes - 8760'!$A5702,'Load Shapes - Day Type'!$K:$K,0))</f>
        <v>0.14000000000000001</v>
      </c>
      <c r="P5702" s="14">
        <f>INDEX('Load Shapes - Day Type'!H:H,MATCH('Load Shapes - 8760'!$A5702,'Load Shapes - Day Type'!$K:$K,0))</f>
        <v>0.14099999999999999</v>
      </c>
      <c r="Q5702" s="15">
        <f>INDEX('Load Shapes - Day Type'!I:I,MATCH('Load Shapes - 8760'!$A5702,'Load Shapes - Day Type'!$K:$K,0))</f>
        <v>1.6633672687580014</v>
      </c>
      <c r="R5702" s="15">
        <f>INDEX('Load Shapes - Day Type'!J:J,MATCH('Load Shapes - 8760'!$A5702,'Load Shapes - Day Type'!$K:$K,0))</f>
        <v>0.23287141762612024</v>
      </c>
      <c r="S5702" s="47">
        <f t="shared" si="360"/>
        <v>1.432710206729854E-4</v>
      </c>
    </row>
    <row r="5703" spans="1:19" x14ac:dyDescent="0.2">
      <c r="A5703" s="45" t="str">
        <f t="shared" si="357"/>
        <v>AugustWeekend/Holiday12</v>
      </c>
      <c r="E5703" s="9">
        <v>2017</v>
      </c>
      <c r="F5703" s="9">
        <v>8</v>
      </c>
      <c r="G5703" s="9" t="s">
        <v>13</v>
      </c>
      <c r="H5703" s="9">
        <v>26</v>
      </c>
      <c r="I5703" s="24" t="s">
        <v>187</v>
      </c>
      <c r="J5703" s="25" t="str">
        <f t="shared" si="358"/>
        <v/>
      </c>
      <c r="K5703" s="25" t="str">
        <f t="shared" si="359"/>
        <v>Weekend/Holiday</v>
      </c>
      <c r="L5703" s="25" t="s">
        <v>177</v>
      </c>
      <c r="M5703" s="9">
        <v>5700</v>
      </c>
      <c r="N5703" s="9">
        <v>12</v>
      </c>
      <c r="O5703" s="14">
        <f>INDEX('Load Shapes - Day Type'!G:G,MATCH('Load Shapes - 8760'!$A5703,'Load Shapes - Day Type'!$K:$K,0))</f>
        <v>0.13600000000000001</v>
      </c>
      <c r="P5703" s="14">
        <f>INDEX('Load Shapes - Day Type'!H:H,MATCH('Load Shapes - 8760'!$A5703,'Load Shapes - Day Type'!$K:$K,0))</f>
        <v>0.14399999999999999</v>
      </c>
      <c r="Q5703" s="15">
        <f>INDEX('Load Shapes - Day Type'!I:I,MATCH('Load Shapes - 8760'!$A5703,'Load Shapes - Day Type'!$K:$K,0))</f>
        <v>1.6633672687580014</v>
      </c>
      <c r="R5703" s="15">
        <f>INDEX('Load Shapes - Day Type'!J:J,MATCH('Load Shapes - 8760'!$A5703,'Load Shapes - Day Type'!$K:$K,0))</f>
        <v>0.2262179485510882</v>
      </c>
      <c r="S5703" s="47">
        <f t="shared" si="360"/>
        <v>1.3917756293947153E-4</v>
      </c>
    </row>
    <row r="5704" spans="1:19" x14ac:dyDescent="0.2">
      <c r="A5704" s="45" t="str">
        <f t="shared" si="357"/>
        <v>AugustWeekend/Holiday13</v>
      </c>
      <c r="E5704" s="9">
        <v>2017</v>
      </c>
      <c r="F5704" s="9">
        <v>8</v>
      </c>
      <c r="G5704" s="9" t="s">
        <v>13</v>
      </c>
      <c r="H5704" s="9">
        <v>26</v>
      </c>
      <c r="I5704" s="24" t="s">
        <v>187</v>
      </c>
      <c r="J5704" s="25" t="str">
        <f t="shared" si="358"/>
        <v/>
      </c>
      <c r="K5704" s="25" t="str">
        <f t="shared" si="359"/>
        <v>Weekend/Holiday</v>
      </c>
      <c r="L5704" s="25" t="s">
        <v>177</v>
      </c>
      <c r="M5704" s="9">
        <v>5701</v>
      </c>
      <c r="N5704" s="9">
        <v>13</v>
      </c>
      <c r="O5704" s="14">
        <f>INDEX('Load Shapes - Day Type'!G:G,MATCH('Load Shapes - 8760'!$A5704,'Load Shapes - Day Type'!$K:$K,0))</f>
        <v>0.13900000000000001</v>
      </c>
      <c r="P5704" s="14">
        <f>INDEX('Load Shapes - Day Type'!H:H,MATCH('Load Shapes - 8760'!$A5704,'Load Shapes - Day Type'!$K:$K,0))</f>
        <v>0.14099999999999999</v>
      </c>
      <c r="Q5704" s="15">
        <f>INDEX('Load Shapes - Day Type'!I:I,MATCH('Load Shapes - 8760'!$A5704,'Load Shapes - Day Type'!$K:$K,0))</f>
        <v>1.6633672687580014</v>
      </c>
      <c r="R5704" s="15">
        <f>INDEX('Load Shapes - Day Type'!J:J,MATCH('Load Shapes - 8760'!$A5704,'Load Shapes - Day Type'!$K:$K,0))</f>
        <v>0.23120805035736222</v>
      </c>
      <c r="S5704" s="47">
        <f t="shared" si="360"/>
        <v>1.4224765623960692E-4</v>
      </c>
    </row>
    <row r="5705" spans="1:19" x14ac:dyDescent="0.2">
      <c r="A5705" s="45" t="str">
        <f t="shared" si="357"/>
        <v>AugustWeekend/Holiday14</v>
      </c>
      <c r="E5705" s="9">
        <v>2017</v>
      </c>
      <c r="F5705" s="9">
        <v>8</v>
      </c>
      <c r="G5705" s="9" t="s">
        <v>13</v>
      </c>
      <c r="H5705" s="9">
        <v>26</v>
      </c>
      <c r="I5705" s="24" t="s">
        <v>187</v>
      </c>
      <c r="J5705" s="25" t="str">
        <f t="shared" si="358"/>
        <v/>
      </c>
      <c r="K5705" s="25" t="str">
        <f t="shared" si="359"/>
        <v>Weekend/Holiday</v>
      </c>
      <c r="L5705" s="25" t="s">
        <v>177</v>
      </c>
      <c r="M5705" s="9">
        <v>5702</v>
      </c>
      <c r="N5705" s="9">
        <v>14</v>
      </c>
      <c r="O5705" s="14">
        <f>INDEX('Load Shapes - Day Type'!G:G,MATCH('Load Shapes - 8760'!$A5705,'Load Shapes - Day Type'!$K:$K,0))</f>
        <v>0.14000000000000001</v>
      </c>
      <c r="P5705" s="14">
        <f>INDEX('Load Shapes - Day Type'!H:H,MATCH('Load Shapes - 8760'!$A5705,'Load Shapes - Day Type'!$K:$K,0))</f>
        <v>0.13900000000000001</v>
      </c>
      <c r="Q5705" s="15">
        <f>INDEX('Load Shapes - Day Type'!I:I,MATCH('Load Shapes - 8760'!$A5705,'Load Shapes - Day Type'!$K:$K,0))</f>
        <v>1.6633672687580014</v>
      </c>
      <c r="R5705" s="15">
        <f>INDEX('Load Shapes - Day Type'!J:J,MATCH('Load Shapes - 8760'!$A5705,'Load Shapes - Day Type'!$K:$K,0))</f>
        <v>0.23287141762612024</v>
      </c>
      <c r="S5705" s="47">
        <f t="shared" si="360"/>
        <v>1.432710206729854E-4</v>
      </c>
    </row>
    <row r="5706" spans="1:19" x14ac:dyDescent="0.2">
      <c r="A5706" s="45" t="str">
        <f t="shared" si="357"/>
        <v>AugustWeekend/Holiday15</v>
      </c>
      <c r="E5706" s="9">
        <v>2017</v>
      </c>
      <c r="F5706" s="9">
        <v>8</v>
      </c>
      <c r="G5706" s="9" t="s">
        <v>13</v>
      </c>
      <c r="H5706" s="9">
        <v>26</v>
      </c>
      <c r="I5706" s="24" t="s">
        <v>187</v>
      </c>
      <c r="J5706" s="25" t="str">
        <f t="shared" si="358"/>
        <v/>
      </c>
      <c r="K5706" s="25" t="str">
        <f t="shared" si="359"/>
        <v>Weekend/Holiday</v>
      </c>
      <c r="L5706" s="25" t="s">
        <v>177</v>
      </c>
      <c r="M5706" s="9">
        <v>5703</v>
      </c>
      <c r="N5706" s="9">
        <v>15</v>
      </c>
      <c r="O5706" s="14">
        <f>INDEX('Load Shapes - Day Type'!G:G,MATCH('Load Shapes - 8760'!$A5706,'Load Shapes - Day Type'!$K:$K,0))</f>
        <v>0.13300000000000001</v>
      </c>
      <c r="P5706" s="14">
        <f>INDEX('Load Shapes - Day Type'!H:H,MATCH('Load Shapes - 8760'!$A5706,'Load Shapes - Day Type'!$K:$K,0))</f>
        <v>0.14000000000000001</v>
      </c>
      <c r="Q5706" s="15">
        <f>INDEX('Load Shapes - Day Type'!I:I,MATCH('Load Shapes - 8760'!$A5706,'Load Shapes - Day Type'!$K:$K,0))</f>
        <v>1.6633672687580014</v>
      </c>
      <c r="R5706" s="15">
        <f>INDEX('Load Shapes - Day Type'!J:J,MATCH('Load Shapes - 8760'!$A5706,'Load Shapes - Day Type'!$K:$K,0))</f>
        <v>0.22122784674481422</v>
      </c>
      <c r="S5706" s="47">
        <f t="shared" si="360"/>
        <v>1.3610746963933613E-4</v>
      </c>
    </row>
    <row r="5707" spans="1:19" x14ac:dyDescent="0.2">
      <c r="A5707" s="45" t="str">
        <f t="shared" si="357"/>
        <v>AugustWeekend/Holiday16</v>
      </c>
      <c r="E5707" s="9">
        <v>2017</v>
      </c>
      <c r="F5707" s="9">
        <v>8</v>
      </c>
      <c r="G5707" s="9" t="s">
        <v>13</v>
      </c>
      <c r="H5707" s="9">
        <v>26</v>
      </c>
      <c r="I5707" s="24" t="s">
        <v>187</v>
      </c>
      <c r="J5707" s="25" t="str">
        <f t="shared" si="358"/>
        <v/>
      </c>
      <c r="K5707" s="25" t="str">
        <f t="shared" si="359"/>
        <v>Weekend/Holiday</v>
      </c>
      <c r="L5707" s="25" t="s">
        <v>177</v>
      </c>
      <c r="M5707" s="9">
        <v>5704</v>
      </c>
      <c r="N5707" s="9">
        <v>16</v>
      </c>
      <c r="O5707" s="14">
        <f>INDEX('Load Shapes - Day Type'!G:G,MATCH('Load Shapes - 8760'!$A5707,'Load Shapes - Day Type'!$K:$K,0))</f>
        <v>0.127</v>
      </c>
      <c r="P5707" s="14">
        <f>INDEX('Load Shapes - Day Type'!H:H,MATCH('Load Shapes - 8760'!$A5707,'Load Shapes - Day Type'!$K:$K,0))</f>
        <v>0.14899999999999999</v>
      </c>
      <c r="Q5707" s="15">
        <f>INDEX('Load Shapes - Day Type'!I:I,MATCH('Load Shapes - 8760'!$A5707,'Load Shapes - Day Type'!$K:$K,0))</f>
        <v>1.6633672687580014</v>
      </c>
      <c r="R5707" s="15">
        <f>INDEX('Load Shapes - Day Type'!J:J,MATCH('Load Shapes - 8760'!$A5707,'Load Shapes - Day Type'!$K:$K,0))</f>
        <v>0.21124764313226618</v>
      </c>
      <c r="S5707" s="47">
        <f t="shared" si="360"/>
        <v>1.2996728303906531E-4</v>
      </c>
    </row>
    <row r="5708" spans="1:19" x14ac:dyDescent="0.2">
      <c r="A5708" s="45" t="str">
        <f t="shared" si="357"/>
        <v>AugustWeekend/Holiday17</v>
      </c>
      <c r="E5708" s="9">
        <v>2017</v>
      </c>
      <c r="F5708" s="9">
        <v>8</v>
      </c>
      <c r="G5708" s="9" t="s">
        <v>13</v>
      </c>
      <c r="H5708" s="9">
        <v>26</v>
      </c>
      <c r="I5708" s="24" t="s">
        <v>187</v>
      </c>
      <c r="J5708" s="25" t="str">
        <f t="shared" si="358"/>
        <v/>
      </c>
      <c r="K5708" s="25" t="str">
        <f t="shared" si="359"/>
        <v>Weekend/Holiday</v>
      </c>
      <c r="L5708" s="25" t="s">
        <v>177</v>
      </c>
      <c r="M5708" s="9">
        <v>5705</v>
      </c>
      <c r="N5708" s="9">
        <v>17</v>
      </c>
      <c r="O5708" s="14">
        <f>INDEX('Load Shapes - Day Type'!G:G,MATCH('Load Shapes - 8760'!$A5708,'Load Shapes - Day Type'!$K:$K,0))</f>
        <v>0.112</v>
      </c>
      <c r="P5708" s="14">
        <f>INDEX('Load Shapes - Day Type'!H:H,MATCH('Load Shapes - 8760'!$A5708,'Load Shapes - Day Type'!$K:$K,0))</f>
        <v>0.157</v>
      </c>
      <c r="Q5708" s="15">
        <f>INDEX('Load Shapes - Day Type'!I:I,MATCH('Load Shapes - 8760'!$A5708,'Load Shapes - Day Type'!$K:$K,0))</f>
        <v>1.6633672687580014</v>
      </c>
      <c r="R5708" s="15">
        <f>INDEX('Load Shapes - Day Type'!J:J,MATCH('Load Shapes - 8760'!$A5708,'Load Shapes - Day Type'!$K:$K,0))</f>
        <v>0.18629713410089616</v>
      </c>
      <c r="S5708" s="47">
        <f t="shared" si="360"/>
        <v>1.1461681653838831E-4</v>
      </c>
    </row>
    <row r="5709" spans="1:19" x14ac:dyDescent="0.2">
      <c r="A5709" s="45" t="str">
        <f t="shared" si="357"/>
        <v>AugustWeekend/Holiday18</v>
      </c>
      <c r="E5709" s="9">
        <v>2017</v>
      </c>
      <c r="F5709" s="9">
        <v>8</v>
      </c>
      <c r="G5709" s="9" t="s">
        <v>13</v>
      </c>
      <c r="H5709" s="9">
        <v>26</v>
      </c>
      <c r="I5709" s="24" t="s">
        <v>187</v>
      </c>
      <c r="J5709" s="25" t="str">
        <f t="shared" si="358"/>
        <v/>
      </c>
      <c r="K5709" s="25" t="str">
        <f t="shared" si="359"/>
        <v>Weekend/Holiday</v>
      </c>
      <c r="L5709" s="25" t="s">
        <v>177</v>
      </c>
      <c r="M5709" s="9">
        <v>5706</v>
      </c>
      <c r="N5709" s="9">
        <v>18</v>
      </c>
      <c r="O5709" s="14">
        <f>INDEX('Load Shapes - Day Type'!G:G,MATCH('Load Shapes - 8760'!$A5709,'Load Shapes - Day Type'!$K:$K,0))</f>
        <v>0.115</v>
      </c>
      <c r="P5709" s="14">
        <f>INDEX('Load Shapes - Day Type'!H:H,MATCH('Load Shapes - 8760'!$A5709,'Load Shapes - Day Type'!$K:$K,0))</f>
        <v>0.156</v>
      </c>
      <c r="Q5709" s="15">
        <f>INDEX('Load Shapes - Day Type'!I:I,MATCH('Load Shapes - 8760'!$A5709,'Load Shapes - Day Type'!$K:$K,0))</f>
        <v>1.6633672687580014</v>
      </c>
      <c r="R5709" s="15">
        <f>INDEX('Load Shapes - Day Type'!J:J,MATCH('Load Shapes - 8760'!$A5709,'Load Shapes - Day Type'!$K:$K,0))</f>
        <v>0.19128723590717017</v>
      </c>
      <c r="S5709" s="47">
        <f t="shared" si="360"/>
        <v>1.1768690983852372E-4</v>
      </c>
    </row>
    <row r="5710" spans="1:19" x14ac:dyDescent="0.2">
      <c r="A5710" s="45" t="str">
        <f t="shared" si="357"/>
        <v>AugustWeekend/Holiday19</v>
      </c>
      <c r="E5710" s="9">
        <v>2017</v>
      </c>
      <c r="F5710" s="9">
        <v>8</v>
      </c>
      <c r="G5710" s="9" t="s">
        <v>13</v>
      </c>
      <c r="H5710" s="9">
        <v>26</v>
      </c>
      <c r="I5710" s="24" t="s">
        <v>187</v>
      </c>
      <c r="J5710" s="25" t="str">
        <f t="shared" si="358"/>
        <v/>
      </c>
      <c r="K5710" s="25" t="str">
        <f t="shared" si="359"/>
        <v>Weekend/Holiday</v>
      </c>
      <c r="L5710" s="25" t="s">
        <v>177</v>
      </c>
      <c r="M5710" s="9">
        <v>5707</v>
      </c>
      <c r="N5710" s="9">
        <v>19</v>
      </c>
      <c r="O5710" s="14">
        <f>INDEX('Load Shapes - Day Type'!G:G,MATCH('Load Shapes - 8760'!$A5710,'Load Shapes - Day Type'!$K:$K,0))</f>
        <v>0.12</v>
      </c>
      <c r="P5710" s="14">
        <f>INDEX('Load Shapes - Day Type'!H:H,MATCH('Load Shapes - 8760'!$A5710,'Load Shapes - Day Type'!$K:$K,0))</f>
        <v>0.158</v>
      </c>
      <c r="Q5710" s="15">
        <f>INDEX('Load Shapes - Day Type'!I:I,MATCH('Load Shapes - 8760'!$A5710,'Load Shapes - Day Type'!$K:$K,0))</f>
        <v>1.6633672687580014</v>
      </c>
      <c r="R5710" s="15">
        <f>INDEX('Load Shapes - Day Type'!J:J,MATCH('Load Shapes - 8760'!$A5710,'Load Shapes - Day Type'!$K:$K,0))</f>
        <v>0.19960407225096016</v>
      </c>
      <c r="S5710" s="47">
        <f t="shared" si="360"/>
        <v>1.2280373200541605E-4</v>
      </c>
    </row>
    <row r="5711" spans="1:19" x14ac:dyDescent="0.2">
      <c r="A5711" s="45" t="str">
        <f t="shared" si="357"/>
        <v>AugustWeekend/Holiday20</v>
      </c>
      <c r="E5711" s="9">
        <v>2017</v>
      </c>
      <c r="F5711" s="9">
        <v>8</v>
      </c>
      <c r="G5711" s="9" t="s">
        <v>13</v>
      </c>
      <c r="H5711" s="9">
        <v>26</v>
      </c>
      <c r="I5711" s="24" t="s">
        <v>187</v>
      </c>
      <c r="J5711" s="25" t="str">
        <f t="shared" si="358"/>
        <v/>
      </c>
      <c r="K5711" s="25" t="str">
        <f t="shared" si="359"/>
        <v>Weekend/Holiday</v>
      </c>
      <c r="L5711" s="25" t="s">
        <v>177</v>
      </c>
      <c r="M5711" s="9">
        <v>5708</v>
      </c>
      <c r="N5711" s="9">
        <v>20</v>
      </c>
      <c r="O5711" s="14">
        <f>INDEX('Load Shapes - Day Type'!G:G,MATCH('Load Shapes - 8760'!$A5711,'Load Shapes - Day Type'!$K:$K,0))</f>
        <v>0.14099999999999999</v>
      </c>
      <c r="P5711" s="14">
        <f>INDEX('Load Shapes - Day Type'!H:H,MATCH('Load Shapes - 8760'!$A5711,'Load Shapes - Day Type'!$K:$K,0))</f>
        <v>0.13900000000000001</v>
      </c>
      <c r="Q5711" s="15">
        <f>INDEX('Load Shapes - Day Type'!I:I,MATCH('Load Shapes - 8760'!$A5711,'Load Shapes - Day Type'!$K:$K,0))</f>
        <v>1.6633672687580014</v>
      </c>
      <c r="R5711" s="15">
        <f>INDEX('Load Shapes - Day Type'!J:J,MATCH('Load Shapes - 8760'!$A5711,'Load Shapes - Day Type'!$K:$K,0))</f>
        <v>0.2345347848948782</v>
      </c>
      <c r="S5711" s="47">
        <f t="shared" si="360"/>
        <v>1.4429438510636384E-4</v>
      </c>
    </row>
    <row r="5712" spans="1:19" x14ac:dyDescent="0.2">
      <c r="A5712" s="45" t="str">
        <f t="shared" si="357"/>
        <v>AugustWeekend/Holiday21</v>
      </c>
      <c r="E5712" s="9">
        <v>2017</v>
      </c>
      <c r="F5712" s="9">
        <v>8</v>
      </c>
      <c r="G5712" s="9" t="s">
        <v>13</v>
      </c>
      <c r="H5712" s="9">
        <v>26</v>
      </c>
      <c r="I5712" s="24" t="s">
        <v>187</v>
      </c>
      <c r="J5712" s="25" t="str">
        <f t="shared" si="358"/>
        <v/>
      </c>
      <c r="K5712" s="25" t="str">
        <f t="shared" si="359"/>
        <v>Weekend/Holiday</v>
      </c>
      <c r="L5712" s="25" t="s">
        <v>177</v>
      </c>
      <c r="M5712" s="9">
        <v>5709</v>
      </c>
      <c r="N5712" s="9">
        <v>21</v>
      </c>
      <c r="O5712" s="14">
        <f>INDEX('Load Shapes - Day Type'!G:G,MATCH('Load Shapes - 8760'!$A5712,'Load Shapes - Day Type'!$K:$K,0))</f>
        <v>0.16500000000000001</v>
      </c>
      <c r="P5712" s="14">
        <f>INDEX('Load Shapes - Day Type'!H:H,MATCH('Load Shapes - 8760'!$A5712,'Load Shapes - Day Type'!$K:$K,0))</f>
        <v>0.123</v>
      </c>
      <c r="Q5712" s="15">
        <f>INDEX('Load Shapes - Day Type'!I:I,MATCH('Load Shapes - 8760'!$A5712,'Load Shapes - Day Type'!$K:$K,0))</f>
        <v>1.6633672687580014</v>
      </c>
      <c r="R5712" s="15">
        <f>INDEX('Load Shapes - Day Type'!J:J,MATCH('Load Shapes - 8760'!$A5712,'Load Shapes - Day Type'!$K:$K,0))</f>
        <v>0.27445559934507024</v>
      </c>
      <c r="S5712" s="47">
        <f t="shared" si="360"/>
        <v>1.6885513150744708E-4</v>
      </c>
    </row>
    <row r="5713" spans="1:19" x14ac:dyDescent="0.2">
      <c r="A5713" s="45" t="str">
        <f t="shared" si="357"/>
        <v>AugustWeekend/Holiday22</v>
      </c>
      <c r="E5713" s="9">
        <v>2017</v>
      </c>
      <c r="F5713" s="9">
        <v>8</v>
      </c>
      <c r="G5713" s="9" t="s">
        <v>13</v>
      </c>
      <c r="H5713" s="9">
        <v>26</v>
      </c>
      <c r="I5713" s="24" t="s">
        <v>187</v>
      </c>
      <c r="J5713" s="25" t="str">
        <f t="shared" si="358"/>
        <v/>
      </c>
      <c r="K5713" s="25" t="str">
        <f t="shared" si="359"/>
        <v>Weekend/Holiday</v>
      </c>
      <c r="L5713" s="25" t="s">
        <v>177</v>
      </c>
      <c r="M5713" s="9">
        <v>5710</v>
      </c>
      <c r="N5713" s="9">
        <v>22</v>
      </c>
      <c r="O5713" s="14">
        <f>INDEX('Load Shapes - Day Type'!G:G,MATCH('Load Shapes - 8760'!$A5713,'Load Shapes - Day Type'!$K:$K,0))</f>
        <v>0.151</v>
      </c>
      <c r="P5713" s="14">
        <f>INDEX('Load Shapes - Day Type'!H:H,MATCH('Load Shapes - 8760'!$A5713,'Load Shapes - Day Type'!$K:$K,0))</f>
        <v>0.129</v>
      </c>
      <c r="Q5713" s="15">
        <f>INDEX('Load Shapes - Day Type'!I:I,MATCH('Load Shapes - 8760'!$A5713,'Load Shapes - Day Type'!$K:$K,0))</f>
        <v>1.6633672687580014</v>
      </c>
      <c r="R5713" s="15">
        <f>INDEX('Load Shapes - Day Type'!J:J,MATCH('Load Shapes - 8760'!$A5713,'Load Shapes - Day Type'!$K:$K,0))</f>
        <v>0.2511684575824582</v>
      </c>
      <c r="S5713" s="47">
        <f t="shared" si="360"/>
        <v>1.5452802944014853E-4</v>
      </c>
    </row>
    <row r="5714" spans="1:19" x14ac:dyDescent="0.2">
      <c r="A5714" s="45" t="str">
        <f t="shared" si="357"/>
        <v>AugustWeekend/Holiday23</v>
      </c>
      <c r="E5714" s="9">
        <v>2017</v>
      </c>
      <c r="F5714" s="9">
        <v>8</v>
      </c>
      <c r="G5714" s="9" t="s">
        <v>13</v>
      </c>
      <c r="H5714" s="9">
        <v>26</v>
      </c>
      <c r="I5714" s="24" t="s">
        <v>187</v>
      </c>
      <c r="J5714" s="25" t="str">
        <f t="shared" si="358"/>
        <v/>
      </c>
      <c r="K5714" s="25" t="str">
        <f t="shared" si="359"/>
        <v>Weekend/Holiday</v>
      </c>
      <c r="L5714" s="25" t="s">
        <v>177</v>
      </c>
      <c r="M5714" s="9">
        <v>5711</v>
      </c>
      <c r="N5714" s="9">
        <v>23</v>
      </c>
      <c r="O5714" s="14">
        <f>INDEX('Load Shapes - Day Type'!G:G,MATCH('Load Shapes - 8760'!$A5714,'Load Shapes - Day Type'!$K:$K,0))</f>
        <v>0.105</v>
      </c>
      <c r="P5714" s="14">
        <f>INDEX('Load Shapes - Day Type'!H:H,MATCH('Load Shapes - 8760'!$A5714,'Load Shapes - Day Type'!$K:$K,0))</f>
        <v>0.15</v>
      </c>
      <c r="Q5714" s="15">
        <f>INDEX('Load Shapes - Day Type'!I:I,MATCH('Load Shapes - 8760'!$A5714,'Load Shapes - Day Type'!$K:$K,0))</f>
        <v>1.6633672687580014</v>
      </c>
      <c r="R5714" s="15">
        <f>INDEX('Load Shapes - Day Type'!J:J,MATCH('Load Shapes - 8760'!$A5714,'Load Shapes - Day Type'!$K:$K,0))</f>
        <v>0.17465356321959014</v>
      </c>
      <c r="S5714" s="47">
        <f t="shared" si="360"/>
        <v>1.0745326550473903E-4</v>
      </c>
    </row>
    <row r="5715" spans="1:19" x14ac:dyDescent="0.2">
      <c r="A5715" s="45" t="str">
        <f t="shared" si="357"/>
        <v>AugustWeekend/Holiday24</v>
      </c>
      <c r="E5715" s="9">
        <v>2017</v>
      </c>
      <c r="F5715" s="9">
        <v>8</v>
      </c>
      <c r="G5715" s="9" t="s">
        <v>13</v>
      </c>
      <c r="H5715" s="9">
        <v>26</v>
      </c>
      <c r="I5715" s="24" t="s">
        <v>187</v>
      </c>
      <c r="J5715" s="25" t="str">
        <f t="shared" si="358"/>
        <v/>
      </c>
      <c r="K5715" s="25" t="str">
        <f t="shared" si="359"/>
        <v>Weekend/Holiday</v>
      </c>
      <c r="L5715" s="25" t="s">
        <v>177</v>
      </c>
      <c r="M5715" s="9">
        <v>5712</v>
      </c>
      <c r="N5715" s="9">
        <v>24</v>
      </c>
      <c r="O5715" s="14">
        <f>INDEX('Load Shapes - Day Type'!G:G,MATCH('Load Shapes - 8760'!$A5715,'Load Shapes - Day Type'!$K:$K,0))</f>
        <v>6.3E-2</v>
      </c>
      <c r="P5715" s="14">
        <f>INDEX('Load Shapes - Day Type'!H:H,MATCH('Load Shapes - 8760'!$A5715,'Load Shapes - Day Type'!$K:$K,0))</f>
        <v>0.192</v>
      </c>
      <c r="Q5715" s="15">
        <f>INDEX('Load Shapes - Day Type'!I:I,MATCH('Load Shapes - 8760'!$A5715,'Load Shapes - Day Type'!$K:$K,0))</f>
        <v>1.6633672687580014</v>
      </c>
      <c r="R5715" s="15">
        <f>INDEX('Load Shapes - Day Type'!J:J,MATCH('Load Shapes - 8760'!$A5715,'Load Shapes - Day Type'!$K:$K,0))</f>
        <v>0.1047921379317541</v>
      </c>
      <c r="S5715" s="47">
        <f t="shared" si="360"/>
        <v>6.447195930284342E-5</v>
      </c>
    </row>
    <row r="5716" spans="1:19" x14ac:dyDescent="0.2">
      <c r="A5716" s="45" t="str">
        <f t="shared" si="357"/>
        <v>AugustWeekend/Holiday1</v>
      </c>
      <c r="E5716" s="9">
        <v>2017</v>
      </c>
      <c r="F5716" s="9">
        <v>8</v>
      </c>
      <c r="G5716" s="9" t="s">
        <v>13</v>
      </c>
      <c r="H5716" s="9">
        <v>27</v>
      </c>
      <c r="I5716" s="24" t="s">
        <v>183</v>
      </c>
      <c r="J5716" s="25" t="str">
        <f t="shared" si="358"/>
        <v/>
      </c>
      <c r="K5716" s="25" t="str">
        <f t="shared" si="359"/>
        <v>Weekend/Holiday</v>
      </c>
      <c r="L5716" s="25" t="s">
        <v>177</v>
      </c>
      <c r="M5716" s="9">
        <v>5713</v>
      </c>
      <c r="N5716" s="9">
        <v>1</v>
      </c>
      <c r="O5716" s="14">
        <f>INDEX('Load Shapes - Day Type'!G:G,MATCH('Load Shapes - 8760'!$A5716,'Load Shapes - Day Type'!$K:$K,0))</f>
        <v>4.1000000000000002E-2</v>
      </c>
      <c r="P5716" s="14">
        <f>INDEX('Load Shapes - Day Type'!H:H,MATCH('Load Shapes - 8760'!$A5716,'Load Shapes - Day Type'!$K:$K,0))</f>
        <v>0.23200000000000001</v>
      </c>
      <c r="Q5716" s="15">
        <f>INDEX('Load Shapes - Day Type'!I:I,MATCH('Load Shapes - 8760'!$A5716,'Load Shapes - Day Type'!$K:$K,0))</f>
        <v>1.6633672687580014</v>
      </c>
      <c r="R5716" s="15">
        <f>INDEX('Load Shapes - Day Type'!J:J,MATCH('Load Shapes - 8760'!$A5716,'Load Shapes - Day Type'!$K:$K,0))</f>
        <v>6.8198058019078064E-2</v>
      </c>
      <c r="S5716" s="47">
        <f t="shared" si="360"/>
        <v>4.1957941768517153E-5</v>
      </c>
    </row>
    <row r="5717" spans="1:19" x14ac:dyDescent="0.2">
      <c r="A5717" s="45" t="str">
        <f t="shared" si="357"/>
        <v>AugustWeekend/Holiday2</v>
      </c>
      <c r="E5717" s="9">
        <v>2017</v>
      </c>
      <c r="F5717" s="9">
        <v>8</v>
      </c>
      <c r="G5717" s="9" t="s">
        <v>13</v>
      </c>
      <c r="H5717" s="9">
        <v>27</v>
      </c>
      <c r="I5717" s="24" t="s">
        <v>183</v>
      </c>
      <c r="J5717" s="25" t="str">
        <f t="shared" si="358"/>
        <v/>
      </c>
      <c r="K5717" s="25" t="str">
        <f t="shared" si="359"/>
        <v>Weekend/Holiday</v>
      </c>
      <c r="L5717" s="25" t="s">
        <v>177</v>
      </c>
      <c r="M5717" s="9">
        <v>5714</v>
      </c>
      <c r="N5717" s="9">
        <v>2</v>
      </c>
      <c r="O5717" s="14">
        <f>INDEX('Load Shapes - Day Type'!G:G,MATCH('Load Shapes - 8760'!$A5717,'Load Shapes - Day Type'!$K:$K,0))</f>
        <v>3.1E-2</v>
      </c>
      <c r="P5717" s="14">
        <f>INDEX('Load Shapes - Day Type'!H:H,MATCH('Load Shapes - 8760'!$A5717,'Load Shapes - Day Type'!$K:$K,0))</f>
        <v>0.27600000000000002</v>
      </c>
      <c r="Q5717" s="15">
        <f>INDEX('Load Shapes - Day Type'!I:I,MATCH('Load Shapes - 8760'!$A5717,'Load Shapes - Day Type'!$K:$K,0))</f>
        <v>1.6633672687580014</v>
      </c>
      <c r="R5717" s="15">
        <f>INDEX('Load Shapes - Day Type'!J:J,MATCH('Load Shapes - 8760'!$A5717,'Load Shapes - Day Type'!$K:$K,0))</f>
        <v>5.1564385331498042E-2</v>
      </c>
      <c r="S5717" s="47">
        <f t="shared" si="360"/>
        <v>3.172429743473248E-5</v>
      </c>
    </row>
    <row r="5718" spans="1:19" x14ac:dyDescent="0.2">
      <c r="A5718" s="45" t="str">
        <f t="shared" si="357"/>
        <v>AugustWeekend/Holiday3</v>
      </c>
      <c r="E5718" s="9">
        <v>2017</v>
      </c>
      <c r="F5718" s="9">
        <v>8</v>
      </c>
      <c r="G5718" s="9" t="s">
        <v>13</v>
      </c>
      <c r="H5718" s="9">
        <v>27</v>
      </c>
      <c r="I5718" s="24" t="s">
        <v>183</v>
      </c>
      <c r="J5718" s="25" t="str">
        <f t="shared" si="358"/>
        <v/>
      </c>
      <c r="K5718" s="25" t="str">
        <f t="shared" si="359"/>
        <v>Weekend/Holiday</v>
      </c>
      <c r="L5718" s="25" t="s">
        <v>177</v>
      </c>
      <c r="M5718" s="9">
        <v>5715</v>
      </c>
      <c r="N5718" s="9">
        <v>3</v>
      </c>
      <c r="O5718" s="14">
        <f>INDEX('Load Shapes - Day Type'!G:G,MATCH('Load Shapes - 8760'!$A5718,'Load Shapes - Day Type'!$K:$K,0))</f>
        <v>2.8000000000000001E-2</v>
      </c>
      <c r="P5718" s="14">
        <f>INDEX('Load Shapes - Day Type'!H:H,MATCH('Load Shapes - 8760'!$A5718,'Load Shapes - Day Type'!$K:$K,0))</f>
        <v>0.30599999999999999</v>
      </c>
      <c r="Q5718" s="15">
        <f>INDEX('Load Shapes - Day Type'!I:I,MATCH('Load Shapes - 8760'!$A5718,'Load Shapes - Day Type'!$K:$K,0))</f>
        <v>1.6633672687580014</v>
      </c>
      <c r="R5718" s="15">
        <f>INDEX('Load Shapes - Day Type'!J:J,MATCH('Load Shapes - 8760'!$A5718,'Load Shapes - Day Type'!$K:$K,0))</f>
        <v>4.6574283525224039E-2</v>
      </c>
      <c r="S5718" s="47">
        <f t="shared" si="360"/>
        <v>2.8654204134597078E-5</v>
      </c>
    </row>
    <row r="5719" spans="1:19" x14ac:dyDescent="0.2">
      <c r="A5719" s="45" t="str">
        <f t="shared" si="357"/>
        <v>AugustWeekend/Holiday4</v>
      </c>
      <c r="E5719" s="9">
        <v>2017</v>
      </c>
      <c r="F5719" s="9">
        <v>8</v>
      </c>
      <c r="G5719" s="9" t="s">
        <v>13</v>
      </c>
      <c r="H5719" s="9">
        <v>27</v>
      </c>
      <c r="I5719" s="24" t="s">
        <v>183</v>
      </c>
      <c r="J5719" s="25" t="str">
        <f t="shared" si="358"/>
        <v/>
      </c>
      <c r="K5719" s="25" t="str">
        <f t="shared" si="359"/>
        <v>Weekend/Holiday</v>
      </c>
      <c r="L5719" s="25" t="s">
        <v>177</v>
      </c>
      <c r="M5719" s="9">
        <v>5716</v>
      </c>
      <c r="N5719" s="9">
        <v>4</v>
      </c>
      <c r="O5719" s="14">
        <f>INDEX('Load Shapes - Day Type'!G:G,MATCH('Load Shapes - 8760'!$A5719,'Load Shapes - Day Type'!$K:$K,0))</f>
        <v>2.5999999999999999E-2</v>
      </c>
      <c r="P5719" s="14">
        <f>INDEX('Load Shapes - Day Type'!H:H,MATCH('Load Shapes - 8760'!$A5719,'Load Shapes - Day Type'!$K:$K,0))</f>
        <v>0.311</v>
      </c>
      <c r="Q5719" s="15">
        <f>INDEX('Load Shapes - Day Type'!I:I,MATCH('Load Shapes - 8760'!$A5719,'Load Shapes - Day Type'!$K:$K,0))</f>
        <v>1.6633672687580014</v>
      </c>
      <c r="R5719" s="15">
        <f>INDEX('Load Shapes - Day Type'!J:J,MATCH('Load Shapes - 8760'!$A5719,'Load Shapes - Day Type'!$K:$K,0))</f>
        <v>4.3247548987708037E-2</v>
      </c>
      <c r="S5719" s="47">
        <f t="shared" si="360"/>
        <v>2.6607475267840143E-5</v>
      </c>
    </row>
    <row r="5720" spans="1:19" x14ac:dyDescent="0.2">
      <c r="A5720" s="45" t="str">
        <f t="shared" si="357"/>
        <v>AugustWeekend/Holiday5</v>
      </c>
      <c r="E5720" s="9">
        <v>2017</v>
      </c>
      <c r="F5720" s="9">
        <v>8</v>
      </c>
      <c r="G5720" s="9" t="s">
        <v>13</v>
      </c>
      <c r="H5720" s="9">
        <v>27</v>
      </c>
      <c r="I5720" s="24" t="s">
        <v>183</v>
      </c>
      <c r="J5720" s="25" t="str">
        <f t="shared" si="358"/>
        <v/>
      </c>
      <c r="K5720" s="25" t="str">
        <f t="shared" si="359"/>
        <v>Weekend/Holiday</v>
      </c>
      <c r="L5720" s="25" t="s">
        <v>177</v>
      </c>
      <c r="M5720" s="9">
        <v>5717</v>
      </c>
      <c r="N5720" s="9">
        <v>5</v>
      </c>
      <c r="O5720" s="14">
        <f>INDEX('Load Shapes - Day Type'!G:G,MATCH('Load Shapes - 8760'!$A5720,'Load Shapes - Day Type'!$K:$K,0))</f>
        <v>2.5000000000000001E-2</v>
      </c>
      <c r="P5720" s="14">
        <f>INDEX('Load Shapes - Day Type'!H:H,MATCH('Load Shapes - 8760'!$A5720,'Load Shapes - Day Type'!$K:$K,0))</f>
        <v>0.31900000000000001</v>
      </c>
      <c r="Q5720" s="15">
        <f>INDEX('Load Shapes - Day Type'!I:I,MATCH('Load Shapes - 8760'!$A5720,'Load Shapes - Day Type'!$K:$K,0))</f>
        <v>1.6633672687580014</v>
      </c>
      <c r="R5720" s="15">
        <f>INDEX('Load Shapes - Day Type'!J:J,MATCH('Load Shapes - 8760'!$A5720,'Load Shapes - Day Type'!$K:$K,0))</f>
        <v>4.1584181718950036E-2</v>
      </c>
      <c r="S5720" s="47">
        <f t="shared" si="360"/>
        <v>2.5584110834461679E-5</v>
      </c>
    </row>
    <row r="5721" spans="1:19" x14ac:dyDescent="0.2">
      <c r="A5721" s="45" t="str">
        <f t="shared" si="357"/>
        <v>AugustWeekend/Holiday6</v>
      </c>
      <c r="E5721" s="9">
        <v>2017</v>
      </c>
      <c r="F5721" s="9">
        <v>8</v>
      </c>
      <c r="G5721" s="9" t="s">
        <v>13</v>
      </c>
      <c r="H5721" s="9">
        <v>27</v>
      </c>
      <c r="I5721" s="24" t="s">
        <v>183</v>
      </c>
      <c r="J5721" s="25" t="str">
        <f t="shared" si="358"/>
        <v/>
      </c>
      <c r="K5721" s="25" t="str">
        <f t="shared" si="359"/>
        <v>Weekend/Holiday</v>
      </c>
      <c r="L5721" s="25" t="s">
        <v>177</v>
      </c>
      <c r="M5721" s="9">
        <v>5718</v>
      </c>
      <c r="N5721" s="9">
        <v>6</v>
      </c>
      <c r="O5721" s="14">
        <f>INDEX('Load Shapes - Day Type'!G:G,MATCH('Load Shapes - 8760'!$A5721,'Load Shapes - Day Type'!$K:$K,0))</f>
        <v>0.04</v>
      </c>
      <c r="P5721" s="14">
        <f>INDEX('Load Shapes - Day Type'!H:H,MATCH('Load Shapes - 8760'!$A5721,'Load Shapes - Day Type'!$K:$K,0))</f>
        <v>0.249</v>
      </c>
      <c r="Q5721" s="15">
        <f>INDEX('Load Shapes - Day Type'!I:I,MATCH('Load Shapes - 8760'!$A5721,'Load Shapes - Day Type'!$K:$K,0))</f>
        <v>1.6633672687580014</v>
      </c>
      <c r="R5721" s="15">
        <f>INDEX('Load Shapes - Day Type'!J:J,MATCH('Load Shapes - 8760'!$A5721,'Load Shapes - Day Type'!$K:$K,0))</f>
        <v>6.6534690750320064E-2</v>
      </c>
      <c r="S5721" s="47">
        <f t="shared" si="360"/>
        <v>4.0934577335138685E-5</v>
      </c>
    </row>
    <row r="5722" spans="1:19" x14ac:dyDescent="0.2">
      <c r="A5722" s="45" t="str">
        <f t="shared" si="357"/>
        <v>AugustWeekend/Holiday7</v>
      </c>
      <c r="E5722" s="9">
        <v>2017</v>
      </c>
      <c r="F5722" s="9">
        <v>8</v>
      </c>
      <c r="G5722" s="9" t="s">
        <v>13</v>
      </c>
      <c r="H5722" s="9">
        <v>27</v>
      </c>
      <c r="I5722" s="24" t="s">
        <v>183</v>
      </c>
      <c r="J5722" s="25" t="str">
        <f t="shared" si="358"/>
        <v/>
      </c>
      <c r="K5722" s="25" t="str">
        <f t="shared" si="359"/>
        <v>Weekend/Holiday</v>
      </c>
      <c r="L5722" s="25" t="s">
        <v>177</v>
      </c>
      <c r="M5722" s="9">
        <v>5719</v>
      </c>
      <c r="N5722" s="9">
        <v>7</v>
      </c>
      <c r="O5722" s="14">
        <f>INDEX('Load Shapes - Day Type'!G:G,MATCH('Load Shapes - 8760'!$A5722,'Load Shapes - Day Type'!$K:$K,0))</f>
        <v>6.3E-2</v>
      </c>
      <c r="P5722" s="14">
        <f>INDEX('Load Shapes - Day Type'!H:H,MATCH('Load Shapes - 8760'!$A5722,'Load Shapes - Day Type'!$K:$K,0))</f>
        <v>0.20300000000000001</v>
      </c>
      <c r="Q5722" s="15">
        <f>INDEX('Load Shapes - Day Type'!I:I,MATCH('Load Shapes - 8760'!$A5722,'Load Shapes - Day Type'!$K:$K,0))</f>
        <v>1.6633672687580014</v>
      </c>
      <c r="R5722" s="15">
        <f>INDEX('Load Shapes - Day Type'!J:J,MATCH('Load Shapes - 8760'!$A5722,'Load Shapes - Day Type'!$K:$K,0))</f>
        <v>0.1047921379317541</v>
      </c>
      <c r="S5722" s="47">
        <f t="shared" si="360"/>
        <v>6.447195930284342E-5</v>
      </c>
    </row>
    <row r="5723" spans="1:19" x14ac:dyDescent="0.2">
      <c r="A5723" s="45" t="str">
        <f t="shared" si="357"/>
        <v>AugustWeekend/Holiday8</v>
      </c>
      <c r="E5723" s="9">
        <v>2017</v>
      </c>
      <c r="F5723" s="9">
        <v>8</v>
      </c>
      <c r="G5723" s="9" t="s">
        <v>13</v>
      </c>
      <c r="H5723" s="9">
        <v>27</v>
      </c>
      <c r="I5723" s="24" t="s">
        <v>183</v>
      </c>
      <c r="J5723" s="25" t="str">
        <f t="shared" si="358"/>
        <v/>
      </c>
      <c r="K5723" s="25" t="str">
        <f t="shared" si="359"/>
        <v>Weekend/Holiday</v>
      </c>
      <c r="L5723" s="25" t="s">
        <v>177</v>
      </c>
      <c r="M5723" s="9">
        <v>5720</v>
      </c>
      <c r="N5723" s="9">
        <v>8</v>
      </c>
      <c r="O5723" s="14">
        <f>INDEX('Load Shapes - Day Type'!G:G,MATCH('Load Shapes - 8760'!$A5723,'Load Shapes - Day Type'!$K:$K,0))</f>
        <v>0.104</v>
      </c>
      <c r="P5723" s="14">
        <f>INDEX('Load Shapes - Day Type'!H:H,MATCH('Load Shapes - 8760'!$A5723,'Load Shapes - Day Type'!$K:$K,0))</f>
        <v>0.16400000000000001</v>
      </c>
      <c r="Q5723" s="15">
        <f>INDEX('Load Shapes - Day Type'!I:I,MATCH('Load Shapes - 8760'!$A5723,'Load Shapes - Day Type'!$K:$K,0))</f>
        <v>1.6633672687580014</v>
      </c>
      <c r="R5723" s="15">
        <f>INDEX('Load Shapes - Day Type'!J:J,MATCH('Load Shapes - 8760'!$A5723,'Load Shapes - Day Type'!$K:$K,0))</f>
        <v>0.17299019595083215</v>
      </c>
      <c r="S5723" s="47">
        <f t="shared" si="360"/>
        <v>1.0642990107136057E-4</v>
      </c>
    </row>
    <row r="5724" spans="1:19" x14ac:dyDescent="0.2">
      <c r="A5724" s="45" t="str">
        <f t="shared" si="357"/>
        <v>AugustWeekend/Holiday9</v>
      </c>
      <c r="E5724" s="9">
        <v>2017</v>
      </c>
      <c r="F5724" s="9">
        <v>8</v>
      </c>
      <c r="G5724" s="9" t="s">
        <v>13</v>
      </c>
      <c r="H5724" s="9">
        <v>27</v>
      </c>
      <c r="I5724" s="24" t="s">
        <v>183</v>
      </c>
      <c r="J5724" s="25" t="str">
        <f t="shared" si="358"/>
        <v/>
      </c>
      <c r="K5724" s="25" t="str">
        <f t="shared" si="359"/>
        <v>Weekend/Holiday</v>
      </c>
      <c r="L5724" s="25" t="s">
        <v>177</v>
      </c>
      <c r="M5724" s="9">
        <v>5721</v>
      </c>
      <c r="N5724" s="9">
        <v>9</v>
      </c>
      <c r="O5724" s="14">
        <f>INDEX('Load Shapes - Day Type'!G:G,MATCH('Load Shapes - 8760'!$A5724,'Load Shapes - Day Type'!$K:$K,0))</f>
        <v>0.127</v>
      </c>
      <c r="P5724" s="14">
        <f>INDEX('Load Shapes - Day Type'!H:H,MATCH('Load Shapes - 8760'!$A5724,'Load Shapes - Day Type'!$K:$K,0))</f>
        <v>0.14599999999999999</v>
      </c>
      <c r="Q5724" s="15">
        <f>INDEX('Load Shapes - Day Type'!I:I,MATCH('Load Shapes - 8760'!$A5724,'Load Shapes - Day Type'!$K:$K,0))</f>
        <v>1.6633672687580014</v>
      </c>
      <c r="R5724" s="15">
        <f>INDEX('Load Shapes - Day Type'!J:J,MATCH('Load Shapes - 8760'!$A5724,'Load Shapes - Day Type'!$K:$K,0))</f>
        <v>0.21124764313226618</v>
      </c>
      <c r="S5724" s="47">
        <f t="shared" si="360"/>
        <v>1.2996728303906531E-4</v>
      </c>
    </row>
    <row r="5725" spans="1:19" x14ac:dyDescent="0.2">
      <c r="A5725" s="45" t="str">
        <f t="shared" si="357"/>
        <v>AugustWeekend/Holiday10</v>
      </c>
      <c r="E5725" s="9">
        <v>2017</v>
      </c>
      <c r="F5725" s="9">
        <v>8</v>
      </c>
      <c r="G5725" s="9" t="s">
        <v>13</v>
      </c>
      <c r="H5725" s="9">
        <v>27</v>
      </c>
      <c r="I5725" s="24" t="s">
        <v>183</v>
      </c>
      <c r="J5725" s="25" t="str">
        <f t="shared" si="358"/>
        <v/>
      </c>
      <c r="K5725" s="25" t="str">
        <f t="shared" si="359"/>
        <v>Weekend/Holiday</v>
      </c>
      <c r="L5725" s="25" t="s">
        <v>177</v>
      </c>
      <c r="M5725" s="9">
        <v>5722</v>
      </c>
      <c r="N5725" s="9">
        <v>10</v>
      </c>
      <c r="O5725" s="14">
        <f>INDEX('Load Shapes - Day Type'!G:G,MATCH('Load Shapes - 8760'!$A5725,'Load Shapes - Day Type'!$K:$K,0))</f>
        <v>0.14000000000000001</v>
      </c>
      <c r="P5725" s="14">
        <f>INDEX('Load Shapes - Day Type'!H:H,MATCH('Load Shapes - 8760'!$A5725,'Load Shapes - Day Type'!$K:$K,0))</f>
        <v>0.13900000000000001</v>
      </c>
      <c r="Q5725" s="15">
        <f>INDEX('Load Shapes - Day Type'!I:I,MATCH('Load Shapes - 8760'!$A5725,'Load Shapes - Day Type'!$K:$K,0))</f>
        <v>1.6633672687580014</v>
      </c>
      <c r="R5725" s="15">
        <f>INDEX('Load Shapes - Day Type'!J:J,MATCH('Load Shapes - 8760'!$A5725,'Load Shapes - Day Type'!$K:$K,0))</f>
        <v>0.23287141762612024</v>
      </c>
      <c r="S5725" s="47">
        <f t="shared" si="360"/>
        <v>1.432710206729854E-4</v>
      </c>
    </row>
    <row r="5726" spans="1:19" x14ac:dyDescent="0.2">
      <c r="A5726" s="45" t="str">
        <f t="shared" si="357"/>
        <v>AugustWeekend/Holiday11</v>
      </c>
      <c r="E5726" s="9">
        <v>2017</v>
      </c>
      <c r="F5726" s="9">
        <v>8</v>
      </c>
      <c r="G5726" s="9" t="s">
        <v>13</v>
      </c>
      <c r="H5726" s="9">
        <v>27</v>
      </c>
      <c r="I5726" s="24" t="s">
        <v>183</v>
      </c>
      <c r="J5726" s="25" t="str">
        <f t="shared" si="358"/>
        <v/>
      </c>
      <c r="K5726" s="25" t="str">
        <f t="shared" si="359"/>
        <v>Weekend/Holiday</v>
      </c>
      <c r="L5726" s="25" t="s">
        <v>177</v>
      </c>
      <c r="M5726" s="9">
        <v>5723</v>
      </c>
      <c r="N5726" s="9">
        <v>11</v>
      </c>
      <c r="O5726" s="14">
        <f>INDEX('Load Shapes - Day Type'!G:G,MATCH('Load Shapes - 8760'!$A5726,'Load Shapes - Day Type'!$K:$K,0))</f>
        <v>0.14000000000000001</v>
      </c>
      <c r="P5726" s="14">
        <f>INDEX('Load Shapes - Day Type'!H:H,MATCH('Load Shapes - 8760'!$A5726,'Load Shapes - Day Type'!$K:$K,0))</f>
        <v>0.14099999999999999</v>
      </c>
      <c r="Q5726" s="15">
        <f>INDEX('Load Shapes - Day Type'!I:I,MATCH('Load Shapes - 8760'!$A5726,'Load Shapes - Day Type'!$K:$K,0))</f>
        <v>1.6633672687580014</v>
      </c>
      <c r="R5726" s="15">
        <f>INDEX('Load Shapes - Day Type'!J:J,MATCH('Load Shapes - 8760'!$A5726,'Load Shapes - Day Type'!$K:$K,0))</f>
        <v>0.23287141762612024</v>
      </c>
      <c r="S5726" s="47">
        <f t="shared" si="360"/>
        <v>1.432710206729854E-4</v>
      </c>
    </row>
    <row r="5727" spans="1:19" x14ac:dyDescent="0.2">
      <c r="A5727" s="45" t="str">
        <f t="shared" si="357"/>
        <v>AugustWeekend/Holiday12</v>
      </c>
      <c r="E5727" s="9">
        <v>2017</v>
      </c>
      <c r="F5727" s="9">
        <v>8</v>
      </c>
      <c r="G5727" s="9" t="s">
        <v>13</v>
      </c>
      <c r="H5727" s="9">
        <v>27</v>
      </c>
      <c r="I5727" s="24" t="s">
        <v>183</v>
      </c>
      <c r="J5727" s="25" t="str">
        <f t="shared" si="358"/>
        <v/>
      </c>
      <c r="K5727" s="25" t="str">
        <f t="shared" si="359"/>
        <v>Weekend/Holiday</v>
      </c>
      <c r="L5727" s="25" t="s">
        <v>177</v>
      </c>
      <c r="M5727" s="9">
        <v>5724</v>
      </c>
      <c r="N5727" s="9">
        <v>12</v>
      </c>
      <c r="O5727" s="14">
        <f>INDEX('Load Shapes - Day Type'!G:G,MATCH('Load Shapes - 8760'!$A5727,'Load Shapes - Day Type'!$K:$K,0))</f>
        <v>0.13600000000000001</v>
      </c>
      <c r="P5727" s="14">
        <f>INDEX('Load Shapes - Day Type'!H:H,MATCH('Load Shapes - 8760'!$A5727,'Load Shapes - Day Type'!$K:$K,0))</f>
        <v>0.14399999999999999</v>
      </c>
      <c r="Q5727" s="15">
        <f>INDEX('Load Shapes - Day Type'!I:I,MATCH('Load Shapes - 8760'!$A5727,'Load Shapes - Day Type'!$K:$K,0))</f>
        <v>1.6633672687580014</v>
      </c>
      <c r="R5727" s="15">
        <f>INDEX('Load Shapes - Day Type'!J:J,MATCH('Load Shapes - 8760'!$A5727,'Load Shapes - Day Type'!$K:$K,0))</f>
        <v>0.2262179485510882</v>
      </c>
      <c r="S5727" s="47">
        <f t="shared" si="360"/>
        <v>1.3917756293947153E-4</v>
      </c>
    </row>
    <row r="5728" spans="1:19" x14ac:dyDescent="0.2">
      <c r="A5728" s="45" t="str">
        <f t="shared" si="357"/>
        <v>AugustWeekend/Holiday13</v>
      </c>
      <c r="E5728" s="9">
        <v>2017</v>
      </c>
      <c r="F5728" s="9">
        <v>8</v>
      </c>
      <c r="G5728" s="9" t="s">
        <v>13</v>
      </c>
      <c r="H5728" s="9">
        <v>27</v>
      </c>
      <c r="I5728" s="24" t="s">
        <v>183</v>
      </c>
      <c r="J5728" s="25" t="str">
        <f t="shared" si="358"/>
        <v/>
      </c>
      <c r="K5728" s="25" t="str">
        <f t="shared" si="359"/>
        <v>Weekend/Holiday</v>
      </c>
      <c r="L5728" s="25" t="s">
        <v>177</v>
      </c>
      <c r="M5728" s="9">
        <v>5725</v>
      </c>
      <c r="N5728" s="9">
        <v>13</v>
      </c>
      <c r="O5728" s="14">
        <f>INDEX('Load Shapes - Day Type'!G:G,MATCH('Load Shapes - 8760'!$A5728,'Load Shapes - Day Type'!$K:$K,0))</f>
        <v>0.13900000000000001</v>
      </c>
      <c r="P5728" s="14">
        <f>INDEX('Load Shapes - Day Type'!H:H,MATCH('Load Shapes - 8760'!$A5728,'Load Shapes - Day Type'!$K:$K,0))</f>
        <v>0.14099999999999999</v>
      </c>
      <c r="Q5728" s="15">
        <f>INDEX('Load Shapes - Day Type'!I:I,MATCH('Load Shapes - 8760'!$A5728,'Load Shapes - Day Type'!$K:$K,0))</f>
        <v>1.6633672687580014</v>
      </c>
      <c r="R5728" s="15">
        <f>INDEX('Load Shapes - Day Type'!J:J,MATCH('Load Shapes - 8760'!$A5728,'Load Shapes - Day Type'!$K:$K,0))</f>
        <v>0.23120805035736222</v>
      </c>
      <c r="S5728" s="47">
        <f t="shared" si="360"/>
        <v>1.4224765623960692E-4</v>
      </c>
    </row>
    <row r="5729" spans="1:19" x14ac:dyDescent="0.2">
      <c r="A5729" s="45" t="str">
        <f t="shared" si="357"/>
        <v>AugustWeekend/Holiday14</v>
      </c>
      <c r="E5729" s="9">
        <v>2017</v>
      </c>
      <c r="F5729" s="9">
        <v>8</v>
      </c>
      <c r="G5729" s="9" t="s">
        <v>13</v>
      </c>
      <c r="H5729" s="9">
        <v>27</v>
      </c>
      <c r="I5729" s="24" t="s">
        <v>183</v>
      </c>
      <c r="J5729" s="25" t="str">
        <f t="shared" si="358"/>
        <v/>
      </c>
      <c r="K5729" s="25" t="str">
        <f t="shared" si="359"/>
        <v>Weekend/Holiday</v>
      </c>
      <c r="L5729" s="25" t="s">
        <v>177</v>
      </c>
      <c r="M5729" s="9">
        <v>5726</v>
      </c>
      <c r="N5729" s="9">
        <v>14</v>
      </c>
      <c r="O5729" s="14">
        <f>INDEX('Load Shapes - Day Type'!G:G,MATCH('Load Shapes - 8760'!$A5729,'Load Shapes - Day Type'!$K:$K,0))</f>
        <v>0.14000000000000001</v>
      </c>
      <c r="P5729" s="14">
        <f>INDEX('Load Shapes - Day Type'!H:H,MATCH('Load Shapes - 8760'!$A5729,'Load Shapes - Day Type'!$K:$K,0))</f>
        <v>0.13900000000000001</v>
      </c>
      <c r="Q5729" s="15">
        <f>INDEX('Load Shapes - Day Type'!I:I,MATCH('Load Shapes - 8760'!$A5729,'Load Shapes - Day Type'!$K:$K,0))</f>
        <v>1.6633672687580014</v>
      </c>
      <c r="R5729" s="15">
        <f>INDEX('Load Shapes - Day Type'!J:J,MATCH('Load Shapes - 8760'!$A5729,'Load Shapes - Day Type'!$K:$K,0))</f>
        <v>0.23287141762612024</v>
      </c>
      <c r="S5729" s="47">
        <f t="shared" si="360"/>
        <v>1.432710206729854E-4</v>
      </c>
    </row>
    <row r="5730" spans="1:19" x14ac:dyDescent="0.2">
      <c r="A5730" s="45" t="str">
        <f t="shared" si="357"/>
        <v>AugustWeekend/Holiday15</v>
      </c>
      <c r="E5730" s="9">
        <v>2017</v>
      </c>
      <c r="F5730" s="9">
        <v>8</v>
      </c>
      <c r="G5730" s="9" t="s">
        <v>13</v>
      </c>
      <c r="H5730" s="9">
        <v>27</v>
      </c>
      <c r="I5730" s="24" t="s">
        <v>183</v>
      </c>
      <c r="J5730" s="25" t="str">
        <f t="shared" si="358"/>
        <v/>
      </c>
      <c r="K5730" s="25" t="str">
        <f t="shared" si="359"/>
        <v>Weekend/Holiday</v>
      </c>
      <c r="L5730" s="25" t="s">
        <v>177</v>
      </c>
      <c r="M5730" s="9">
        <v>5727</v>
      </c>
      <c r="N5730" s="9">
        <v>15</v>
      </c>
      <c r="O5730" s="14">
        <f>INDEX('Load Shapes - Day Type'!G:G,MATCH('Load Shapes - 8760'!$A5730,'Load Shapes - Day Type'!$K:$K,0))</f>
        <v>0.13300000000000001</v>
      </c>
      <c r="P5730" s="14">
        <f>INDEX('Load Shapes - Day Type'!H:H,MATCH('Load Shapes - 8760'!$A5730,'Load Shapes - Day Type'!$K:$K,0))</f>
        <v>0.14000000000000001</v>
      </c>
      <c r="Q5730" s="15">
        <f>INDEX('Load Shapes - Day Type'!I:I,MATCH('Load Shapes - 8760'!$A5730,'Load Shapes - Day Type'!$K:$K,0))</f>
        <v>1.6633672687580014</v>
      </c>
      <c r="R5730" s="15">
        <f>INDEX('Load Shapes - Day Type'!J:J,MATCH('Load Shapes - 8760'!$A5730,'Load Shapes - Day Type'!$K:$K,0))</f>
        <v>0.22122784674481422</v>
      </c>
      <c r="S5730" s="47">
        <f t="shared" si="360"/>
        <v>1.3610746963933613E-4</v>
      </c>
    </row>
    <row r="5731" spans="1:19" x14ac:dyDescent="0.2">
      <c r="A5731" s="45" t="str">
        <f t="shared" si="357"/>
        <v>AugustWeekend/Holiday16</v>
      </c>
      <c r="E5731" s="9">
        <v>2017</v>
      </c>
      <c r="F5731" s="9">
        <v>8</v>
      </c>
      <c r="G5731" s="9" t="s">
        <v>13</v>
      </c>
      <c r="H5731" s="9">
        <v>27</v>
      </c>
      <c r="I5731" s="24" t="s">
        <v>183</v>
      </c>
      <c r="J5731" s="25" t="str">
        <f t="shared" si="358"/>
        <v/>
      </c>
      <c r="K5731" s="25" t="str">
        <f t="shared" si="359"/>
        <v>Weekend/Holiday</v>
      </c>
      <c r="L5731" s="25" t="s">
        <v>177</v>
      </c>
      <c r="M5731" s="9">
        <v>5728</v>
      </c>
      <c r="N5731" s="9">
        <v>16</v>
      </c>
      <c r="O5731" s="14">
        <f>INDEX('Load Shapes - Day Type'!G:G,MATCH('Load Shapes - 8760'!$A5731,'Load Shapes - Day Type'!$K:$K,0))</f>
        <v>0.127</v>
      </c>
      <c r="P5731" s="14">
        <f>INDEX('Load Shapes - Day Type'!H:H,MATCH('Load Shapes - 8760'!$A5731,'Load Shapes - Day Type'!$K:$K,0))</f>
        <v>0.14899999999999999</v>
      </c>
      <c r="Q5731" s="15">
        <f>INDEX('Load Shapes - Day Type'!I:I,MATCH('Load Shapes - 8760'!$A5731,'Load Shapes - Day Type'!$K:$K,0))</f>
        <v>1.6633672687580014</v>
      </c>
      <c r="R5731" s="15">
        <f>INDEX('Load Shapes - Day Type'!J:J,MATCH('Load Shapes - 8760'!$A5731,'Load Shapes - Day Type'!$K:$K,0))</f>
        <v>0.21124764313226618</v>
      </c>
      <c r="S5731" s="47">
        <f t="shared" si="360"/>
        <v>1.2996728303906531E-4</v>
      </c>
    </row>
    <row r="5732" spans="1:19" x14ac:dyDescent="0.2">
      <c r="A5732" s="45" t="str">
        <f t="shared" si="357"/>
        <v>AugustWeekend/Holiday17</v>
      </c>
      <c r="E5732" s="9">
        <v>2017</v>
      </c>
      <c r="F5732" s="9">
        <v>8</v>
      </c>
      <c r="G5732" s="9" t="s">
        <v>13</v>
      </c>
      <c r="H5732" s="9">
        <v>27</v>
      </c>
      <c r="I5732" s="24" t="s">
        <v>183</v>
      </c>
      <c r="J5732" s="25" t="str">
        <f t="shared" si="358"/>
        <v/>
      </c>
      <c r="K5732" s="25" t="str">
        <f t="shared" si="359"/>
        <v>Weekend/Holiday</v>
      </c>
      <c r="L5732" s="25" t="s">
        <v>177</v>
      </c>
      <c r="M5732" s="9">
        <v>5729</v>
      </c>
      <c r="N5732" s="9">
        <v>17</v>
      </c>
      <c r="O5732" s="14">
        <f>INDEX('Load Shapes - Day Type'!G:G,MATCH('Load Shapes - 8760'!$A5732,'Load Shapes - Day Type'!$K:$K,0))</f>
        <v>0.112</v>
      </c>
      <c r="P5732" s="14">
        <f>INDEX('Load Shapes - Day Type'!H:H,MATCH('Load Shapes - 8760'!$A5732,'Load Shapes - Day Type'!$K:$K,0))</f>
        <v>0.157</v>
      </c>
      <c r="Q5732" s="15">
        <f>INDEX('Load Shapes - Day Type'!I:I,MATCH('Load Shapes - 8760'!$A5732,'Load Shapes - Day Type'!$K:$K,0))</f>
        <v>1.6633672687580014</v>
      </c>
      <c r="R5732" s="15">
        <f>INDEX('Load Shapes - Day Type'!J:J,MATCH('Load Shapes - 8760'!$A5732,'Load Shapes - Day Type'!$K:$K,0))</f>
        <v>0.18629713410089616</v>
      </c>
      <c r="S5732" s="47">
        <f t="shared" si="360"/>
        <v>1.1461681653838831E-4</v>
      </c>
    </row>
    <row r="5733" spans="1:19" x14ac:dyDescent="0.2">
      <c r="A5733" s="45" t="str">
        <f t="shared" si="357"/>
        <v>AugustWeekend/Holiday18</v>
      </c>
      <c r="E5733" s="9">
        <v>2017</v>
      </c>
      <c r="F5733" s="9">
        <v>8</v>
      </c>
      <c r="G5733" s="9" t="s">
        <v>13</v>
      </c>
      <c r="H5733" s="9">
        <v>27</v>
      </c>
      <c r="I5733" s="24" t="s">
        <v>183</v>
      </c>
      <c r="J5733" s="25" t="str">
        <f t="shared" si="358"/>
        <v/>
      </c>
      <c r="K5733" s="25" t="str">
        <f t="shared" si="359"/>
        <v>Weekend/Holiday</v>
      </c>
      <c r="L5733" s="25" t="s">
        <v>177</v>
      </c>
      <c r="M5733" s="9">
        <v>5730</v>
      </c>
      <c r="N5733" s="9">
        <v>18</v>
      </c>
      <c r="O5733" s="14">
        <f>INDEX('Load Shapes - Day Type'!G:G,MATCH('Load Shapes - 8760'!$A5733,'Load Shapes - Day Type'!$K:$K,0))</f>
        <v>0.115</v>
      </c>
      <c r="P5733" s="14">
        <f>INDEX('Load Shapes - Day Type'!H:H,MATCH('Load Shapes - 8760'!$A5733,'Load Shapes - Day Type'!$K:$K,0))</f>
        <v>0.156</v>
      </c>
      <c r="Q5733" s="15">
        <f>INDEX('Load Shapes - Day Type'!I:I,MATCH('Load Shapes - 8760'!$A5733,'Load Shapes - Day Type'!$K:$K,0))</f>
        <v>1.6633672687580014</v>
      </c>
      <c r="R5733" s="15">
        <f>INDEX('Load Shapes - Day Type'!J:J,MATCH('Load Shapes - 8760'!$A5733,'Load Shapes - Day Type'!$K:$K,0))</f>
        <v>0.19128723590717017</v>
      </c>
      <c r="S5733" s="47">
        <f t="shared" si="360"/>
        <v>1.1768690983852372E-4</v>
      </c>
    </row>
    <row r="5734" spans="1:19" x14ac:dyDescent="0.2">
      <c r="A5734" s="45" t="str">
        <f t="shared" si="357"/>
        <v>AugustWeekend/Holiday19</v>
      </c>
      <c r="E5734" s="9">
        <v>2017</v>
      </c>
      <c r="F5734" s="9">
        <v>8</v>
      </c>
      <c r="G5734" s="9" t="s">
        <v>13</v>
      </c>
      <c r="H5734" s="9">
        <v>27</v>
      </c>
      <c r="I5734" s="24" t="s">
        <v>183</v>
      </c>
      <c r="J5734" s="25" t="str">
        <f t="shared" si="358"/>
        <v/>
      </c>
      <c r="K5734" s="25" t="str">
        <f t="shared" si="359"/>
        <v>Weekend/Holiday</v>
      </c>
      <c r="L5734" s="25" t="s">
        <v>177</v>
      </c>
      <c r="M5734" s="9">
        <v>5731</v>
      </c>
      <c r="N5734" s="9">
        <v>19</v>
      </c>
      <c r="O5734" s="14">
        <f>INDEX('Load Shapes - Day Type'!G:G,MATCH('Load Shapes - 8760'!$A5734,'Load Shapes - Day Type'!$K:$K,0))</f>
        <v>0.12</v>
      </c>
      <c r="P5734" s="14">
        <f>INDEX('Load Shapes - Day Type'!H:H,MATCH('Load Shapes - 8760'!$A5734,'Load Shapes - Day Type'!$K:$K,0))</f>
        <v>0.158</v>
      </c>
      <c r="Q5734" s="15">
        <f>INDEX('Load Shapes - Day Type'!I:I,MATCH('Load Shapes - 8760'!$A5734,'Load Shapes - Day Type'!$K:$K,0))</f>
        <v>1.6633672687580014</v>
      </c>
      <c r="R5734" s="15">
        <f>INDEX('Load Shapes - Day Type'!J:J,MATCH('Load Shapes - 8760'!$A5734,'Load Shapes - Day Type'!$K:$K,0))</f>
        <v>0.19960407225096016</v>
      </c>
      <c r="S5734" s="47">
        <f t="shared" si="360"/>
        <v>1.2280373200541605E-4</v>
      </c>
    </row>
    <row r="5735" spans="1:19" x14ac:dyDescent="0.2">
      <c r="A5735" s="45" t="str">
        <f t="shared" si="357"/>
        <v>AugustWeekend/Holiday20</v>
      </c>
      <c r="E5735" s="9">
        <v>2017</v>
      </c>
      <c r="F5735" s="9">
        <v>8</v>
      </c>
      <c r="G5735" s="9" t="s">
        <v>13</v>
      </c>
      <c r="H5735" s="9">
        <v>27</v>
      </c>
      <c r="I5735" s="24" t="s">
        <v>183</v>
      </c>
      <c r="J5735" s="25" t="str">
        <f t="shared" si="358"/>
        <v/>
      </c>
      <c r="K5735" s="25" t="str">
        <f t="shared" si="359"/>
        <v>Weekend/Holiday</v>
      </c>
      <c r="L5735" s="25" t="s">
        <v>177</v>
      </c>
      <c r="M5735" s="9">
        <v>5732</v>
      </c>
      <c r="N5735" s="9">
        <v>20</v>
      </c>
      <c r="O5735" s="14">
        <f>INDEX('Load Shapes - Day Type'!G:G,MATCH('Load Shapes - 8760'!$A5735,'Load Shapes - Day Type'!$K:$K,0))</f>
        <v>0.14099999999999999</v>
      </c>
      <c r="P5735" s="14">
        <f>INDEX('Load Shapes - Day Type'!H:H,MATCH('Load Shapes - 8760'!$A5735,'Load Shapes - Day Type'!$K:$K,0))</f>
        <v>0.13900000000000001</v>
      </c>
      <c r="Q5735" s="15">
        <f>INDEX('Load Shapes - Day Type'!I:I,MATCH('Load Shapes - 8760'!$A5735,'Load Shapes - Day Type'!$K:$K,0))</f>
        <v>1.6633672687580014</v>
      </c>
      <c r="R5735" s="15">
        <f>INDEX('Load Shapes - Day Type'!J:J,MATCH('Load Shapes - 8760'!$A5735,'Load Shapes - Day Type'!$K:$K,0))</f>
        <v>0.2345347848948782</v>
      </c>
      <c r="S5735" s="47">
        <f t="shared" si="360"/>
        <v>1.4429438510636384E-4</v>
      </c>
    </row>
    <row r="5736" spans="1:19" x14ac:dyDescent="0.2">
      <c r="A5736" s="45" t="str">
        <f t="shared" si="357"/>
        <v>AugustWeekend/Holiday21</v>
      </c>
      <c r="E5736" s="9">
        <v>2017</v>
      </c>
      <c r="F5736" s="9">
        <v>8</v>
      </c>
      <c r="G5736" s="9" t="s">
        <v>13</v>
      </c>
      <c r="H5736" s="9">
        <v>27</v>
      </c>
      <c r="I5736" s="24" t="s">
        <v>183</v>
      </c>
      <c r="J5736" s="25" t="str">
        <f t="shared" si="358"/>
        <v/>
      </c>
      <c r="K5736" s="25" t="str">
        <f t="shared" si="359"/>
        <v>Weekend/Holiday</v>
      </c>
      <c r="L5736" s="25" t="s">
        <v>177</v>
      </c>
      <c r="M5736" s="9">
        <v>5733</v>
      </c>
      <c r="N5736" s="9">
        <v>21</v>
      </c>
      <c r="O5736" s="14">
        <f>INDEX('Load Shapes - Day Type'!G:G,MATCH('Load Shapes - 8760'!$A5736,'Load Shapes - Day Type'!$K:$K,0))</f>
        <v>0.16500000000000001</v>
      </c>
      <c r="P5736" s="14">
        <f>INDEX('Load Shapes - Day Type'!H:H,MATCH('Load Shapes - 8760'!$A5736,'Load Shapes - Day Type'!$K:$K,0))</f>
        <v>0.123</v>
      </c>
      <c r="Q5736" s="15">
        <f>INDEX('Load Shapes - Day Type'!I:I,MATCH('Load Shapes - 8760'!$A5736,'Load Shapes - Day Type'!$K:$K,0))</f>
        <v>1.6633672687580014</v>
      </c>
      <c r="R5736" s="15">
        <f>INDEX('Load Shapes - Day Type'!J:J,MATCH('Load Shapes - 8760'!$A5736,'Load Shapes - Day Type'!$K:$K,0))</f>
        <v>0.27445559934507024</v>
      </c>
      <c r="S5736" s="47">
        <f t="shared" si="360"/>
        <v>1.6885513150744708E-4</v>
      </c>
    </row>
    <row r="5737" spans="1:19" x14ac:dyDescent="0.2">
      <c r="A5737" s="45" t="str">
        <f t="shared" si="357"/>
        <v>AugustWeekend/Holiday22</v>
      </c>
      <c r="E5737" s="9">
        <v>2017</v>
      </c>
      <c r="F5737" s="9">
        <v>8</v>
      </c>
      <c r="G5737" s="9" t="s">
        <v>13</v>
      </c>
      <c r="H5737" s="9">
        <v>27</v>
      </c>
      <c r="I5737" s="24" t="s">
        <v>183</v>
      </c>
      <c r="J5737" s="25" t="str">
        <f t="shared" si="358"/>
        <v/>
      </c>
      <c r="K5737" s="25" t="str">
        <f t="shared" si="359"/>
        <v>Weekend/Holiday</v>
      </c>
      <c r="L5737" s="25" t="s">
        <v>177</v>
      </c>
      <c r="M5737" s="9">
        <v>5734</v>
      </c>
      <c r="N5737" s="9">
        <v>22</v>
      </c>
      <c r="O5737" s="14">
        <f>INDEX('Load Shapes - Day Type'!G:G,MATCH('Load Shapes - 8760'!$A5737,'Load Shapes - Day Type'!$K:$K,0))</f>
        <v>0.151</v>
      </c>
      <c r="P5737" s="14">
        <f>INDEX('Load Shapes - Day Type'!H:H,MATCH('Load Shapes - 8760'!$A5737,'Load Shapes - Day Type'!$K:$K,0))</f>
        <v>0.129</v>
      </c>
      <c r="Q5737" s="15">
        <f>INDEX('Load Shapes - Day Type'!I:I,MATCH('Load Shapes - 8760'!$A5737,'Load Shapes - Day Type'!$K:$K,0))</f>
        <v>1.6633672687580014</v>
      </c>
      <c r="R5737" s="15">
        <f>INDEX('Load Shapes - Day Type'!J:J,MATCH('Load Shapes - 8760'!$A5737,'Load Shapes - Day Type'!$K:$K,0))</f>
        <v>0.2511684575824582</v>
      </c>
      <c r="S5737" s="47">
        <f t="shared" si="360"/>
        <v>1.5452802944014853E-4</v>
      </c>
    </row>
    <row r="5738" spans="1:19" x14ac:dyDescent="0.2">
      <c r="A5738" s="45" t="str">
        <f t="shared" si="357"/>
        <v>AugustWeekend/Holiday23</v>
      </c>
      <c r="E5738" s="9">
        <v>2017</v>
      </c>
      <c r="F5738" s="9">
        <v>8</v>
      </c>
      <c r="G5738" s="9" t="s">
        <v>13</v>
      </c>
      <c r="H5738" s="9">
        <v>27</v>
      </c>
      <c r="I5738" s="24" t="s">
        <v>183</v>
      </c>
      <c r="J5738" s="25" t="str">
        <f t="shared" si="358"/>
        <v/>
      </c>
      <c r="K5738" s="25" t="str">
        <f t="shared" si="359"/>
        <v>Weekend/Holiday</v>
      </c>
      <c r="L5738" s="25" t="s">
        <v>177</v>
      </c>
      <c r="M5738" s="9">
        <v>5735</v>
      </c>
      <c r="N5738" s="9">
        <v>23</v>
      </c>
      <c r="O5738" s="14">
        <f>INDEX('Load Shapes - Day Type'!G:G,MATCH('Load Shapes - 8760'!$A5738,'Load Shapes - Day Type'!$K:$K,0))</f>
        <v>0.105</v>
      </c>
      <c r="P5738" s="14">
        <f>INDEX('Load Shapes - Day Type'!H:H,MATCH('Load Shapes - 8760'!$A5738,'Load Shapes - Day Type'!$K:$K,0))</f>
        <v>0.15</v>
      </c>
      <c r="Q5738" s="15">
        <f>INDEX('Load Shapes - Day Type'!I:I,MATCH('Load Shapes - 8760'!$A5738,'Load Shapes - Day Type'!$K:$K,0))</f>
        <v>1.6633672687580014</v>
      </c>
      <c r="R5738" s="15">
        <f>INDEX('Load Shapes - Day Type'!J:J,MATCH('Load Shapes - 8760'!$A5738,'Load Shapes - Day Type'!$K:$K,0))</f>
        <v>0.17465356321959014</v>
      </c>
      <c r="S5738" s="47">
        <f t="shared" si="360"/>
        <v>1.0745326550473903E-4</v>
      </c>
    </row>
    <row r="5739" spans="1:19" x14ac:dyDescent="0.2">
      <c r="A5739" s="45" t="str">
        <f t="shared" si="357"/>
        <v>AugustWeekend/Holiday24</v>
      </c>
      <c r="E5739" s="9">
        <v>2017</v>
      </c>
      <c r="F5739" s="9">
        <v>8</v>
      </c>
      <c r="G5739" s="9" t="s">
        <v>13</v>
      </c>
      <c r="H5739" s="9">
        <v>27</v>
      </c>
      <c r="I5739" s="24" t="s">
        <v>183</v>
      </c>
      <c r="J5739" s="25" t="str">
        <f t="shared" si="358"/>
        <v/>
      </c>
      <c r="K5739" s="25" t="str">
        <f t="shared" si="359"/>
        <v>Weekend/Holiday</v>
      </c>
      <c r="L5739" s="25" t="s">
        <v>177</v>
      </c>
      <c r="M5739" s="9">
        <v>5736</v>
      </c>
      <c r="N5739" s="9">
        <v>24</v>
      </c>
      <c r="O5739" s="14">
        <f>INDEX('Load Shapes - Day Type'!G:G,MATCH('Load Shapes - 8760'!$A5739,'Load Shapes - Day Type'!$K:$K,0))</f>
        <v>6.3E-2</v>
      </c>
      <c r="P5739" s="14">
        <f>INDEX('Load Shapes - Day Type'!H:H,MATCH('Load Shapes - 8760'!$A5739,'Load Shapes - Day Type'!$K:$K,0))</f>
        <v>0.192</v>
      </c>
      <c r="Q5739" s="15">
        <f>INDEX('Load Shapes - Day Type'!I:I,MATCH('Load Shapes - 8760'!$A5739,'Load Shapes - Day Type'!$K:$K,0))</f>
        <v>1.6633672687580014</v>
      </c>
      <c r="R5739" s="15">
        <f>INDEX('Load Shapes - Day Type'!J:J,MATCH('Load Shapes - 8760'!$A5739,'Load Shapes - Day Type'!$K:$K,0))</f>
        <v>0.1047921379317541</v>
      </c>
      <c r="S5739" s="47">
        <f t="shared" si="360"/>
        <v>6.447195930284342E-5</v>
      </c>
    </row>
    <row r="5740" spans="1:19" x14ac:dyDescent="0.2">
      <c r="A5740" s="45" t="str">
        <f t="shared" si="357"/>
        <v>AugustWeekday1</v>
      </c>
      <c r="E5740" s="9">
        <v>2017</v>
      </c>
      <c r="F5740" s="9">
        <v>8</v>
      </c>
      <c r="G5740" s="9" t="s">
        <v>13</v>
      </c>
      <c r="H5740" s="9">
        <v>28</v>
      </c>
      <c r="I5740" s="24" t="s">
        <v>184</v>
      </c>
      <c r="J5740" s="25" t="str">
        <f t="shared" si="358"/>
        <v/>
      </c>
      <c r="K5740" s="25" t="str">
        <f t="shared" si="359"/>
        <v>Weekday</v>
      </c>
      <c r="L5740" s="25" t="s">
        <v>177</v>
      </c>
      <c r="M5740" s="9">
        <v>5737</v>
      </c>
      <c r="N5740" s="9">
        <v>1</v>
      </c>
      <c r="O5740" s="14">
        <f>INDEX('Load Shapes - Day Type'!G:G,MATCH('Load Shapes - 8760'!$A5740,'Load Shapes - Day Type'!$K:$K,0))</f>
        <v>3.3000000000000002E-2</v>
      </c>
      <c r="P5740" s="14">
        <f>INDEX('Load Shapes - Day Type'!H:H,MATCH('Load Shapes - 8760'!$A5740,'Load Shapes - Day Type'!$K:$K,0))</f>
        <v>0.158</v>
      </c>
      <c r="Q5740" s="15">
        <f>INDEX('Load Shapes - Day Type'!I:I,MATCH('Load Shapes - 8760'!$A5740,'Load Shapes - Day Type'!$K:$K,0))</f>
        <v>1.6633672687580014</v>
      </c>
      <c r="R5740" s="15">
        <f>INDEX('Load Shapes - Day Type'!J:J,MATCH('Load Shapes - 8760'!$A5740,'Load Shapes - Day Type'!$K:$K,0))</f>
        <v>5.489111986901405E-2</v>
      </c>
      <c r="S5740" s="47">
        <f t="shared" si="360"/>
        <v>3.3771026301489414E-5</v>
      </c>
    </row>
    <row r="5741" spans="1:19" x14ac:dyDescent="0.2">
      <c r="A5741" s="45" t="str">
        <f t="shared" si="357"/>
        <v>AugustWeekday2</v>
      </c>
      <c r="E5741" s="9">
        <v>2017</v>
      </c>
      <c r="F5741" s="9">
        <v>8</v>
      </c>
      <c r="G5741" s="9" t="s">
        <v>13</v>
      </c>
      <c r="H5741" s="9">
        <v>28</v>
      </c>
      <c r="I5741" s="24" t="s">
        <v>184</v>
      </c>
      <c r="J5741" s="25" t="str">
        <f t="shared" si="358"/>
        <v/>
      </c>
      <c r="K5741" s="25" t="str">
        <f t="shared" si="359"/>
        <v>Weekday</v>
      </c>
      <c r="L5741" s="25" t="s">
        <v>177</v>
      </c>
      <c r="M5741" s="9">
        <v>5738</v>
      </c>
      <c r="N5741" s="9">
        <v>2</v>
      </c>
      <c r="O5741" s="14">
        <f>INDEX('Load Shapes - Day Type'!G:G,MATCH('Load Shapes - 8760'!$A5741,'Load Shapes - Day Type'!$K:$K,0))</f>
        <v>2.5999999999999999E-2</v>
      </c>
      <c r="P5741" s="14">
        <f>INDEX('Load Shapes - Day Type'!H:H,MATCH('Load Shapes - 8760'!$A5741,'Load Shapes - Day Type'!$K:$K,0))</f>
        <v>0.216</v>
      </c>
      <c r="Q5741" s="15">
        <f>INDEX('Load Shapes - Day Type'!I:I,MATCH('Load Shapes - 8760'!$A5741,'Load Shapes - Day Type'!$K:$K,0))</f>
        <v>1.6633672687580014</v>
      </c>
      <c r="R5741" s="15">
        <f>INDEX('Load Shapes - Day Type'!J:J,MATCH('Load Shapes - 8760'!$A5741,'Load Shapes - Day Type'!$K:$K,0))</f>
        <v>4.3247548987708037E-2</v>
      </c>
      <c r="S5741" s="47">
        <f t="shared" si="360"/>
        <v>2.6607475267840143E-5</v>
      </c>
    </row>
    <row r="5742" spans="1:19" x14ac:dyDescent="0.2">
      <c r="A5742" s="45" t="str">
        <f t="shared" si="357"/>
        <v>AugustWeekday3</v>
      </c>
      <c r="E5742" s="9">
        <v>2017</v>
      </c>
      <c r="F5742" s="9">
        <v>8</v>
      </c>
      <c r="G5742" s="9" t="s">
        <v>13</v>
      </c>
      <c r="H5742" s="9">
        <v>28</v>
      </c>
      <c r="I5742" s="24" t="s">
        <v>184</v>
      </c>
      <c r="J5742" s="25" t="str">
        <f t="shared" si="358"/>
        <v/>
      </c>
      <c r="K5742" s="25" t="str">
        <f t="shared" si="359"/>
        <v>Weekday</v>
      </c>
      <c r="L5742" s="25" t="s">
        <v>177</v>
      </c>
      <c r="M5742" s="9">
        <v>5739</v>
      </c>
      <c r="N5742" s="9">
        <v>3</v>
      </c>
      <c r="O5742" s="14">
        <f>INDEX('Load Shapes - Day Type'!G:G,MATCH('Load Shapes - 8760'!$A5742,'Load Shapes - Day Type'!$K:$K,0))</f>
        <v>2.4E-2</v>
      </c>
      <c r="P5742" s="14">
        <f>INDEX('Load Shapes - Day Type'!H:H,MATCH('Load Shapes - 8760'!$A5742,'Load Shapes - Day Type'!$K:$K,0))</f>
        <v>0.24399999999999999</v>
      </c>
      <c r="Q5742" s="15">
        <f>INDEX('Load Shapes - Day Type'!I:I,MATCH('Load Shapes - 8760'!$A5742,'Load Shapes - Day Type'!$K:$K,0))</f>
        <v>1.6633672687580014</v>
      </c>
      <c r="R5742" s="15">
        <f>INDEX('Load Shapes - Day Type'!J:J,MATCH('Load Shapes - 8760'!$A5742,'Load Shapes - Day Type'!$K:$K,0))</f>
        <v>3.9920814450192035E-2</v>
      </c>
      <c r="S5742" s="47">
        <f t="shared" si="360"/>
        <v>2.4560746401083209E-5</v>
      </c>
    </row>
    <row r="5743" spans="1:19" x14ac:dyDescent="0.2">
      <c r="A5743" s="45" t="str">
        <f t="shared" si="357"/>
        <v>AugustWeekday4</v>
      </c>
      <c r="E5743" s="9">
        <v>2017</v>
      </c>
      <c r="F5743" s="9">
        <v>8</v>
      </c>
      <c r="G5743" s="9" t="s">
        <v>13</v>
      </c>
      <c r="H5743" s="9">
        <v>28</v>
      </c>
      <c r="I5743" s="24" t="s">
        <v>184</v>
      </c>
      <c r="J5743" s="25" t="str">
        <f t="shared" si="358"/>
        <v/>
      </c>
      <c r="K5743" s="25" t="str">
        <f t="shared" si="359"/>
        <v>Weekday</v>
      </c>
      <c r="L5743" s="25" t="s">
        <v>177</v>
      </c>
      <c r="M5743" s="9">
        <v>5740</v>
      </c>
      <c r="N5743" s="9">
        <v>4</v>
      </c>
      <c r="O5743" s="14">
        <f>INDEX('Load Shapes - Day Type'!G:G,MATCH('Load Shapes - 8760'!$A5743,'Load Shapes - Day Type'!$K:$K,0))</f>
        <v>2.5999999999999999E-2</v>
      </c>
      <c r="P5743" s="14">
        <f>INDEX('Load Shapes - Day Type'!H:H,MATCH('Load Shapes - 8760'!$A5743,'Load Shapes - Day Type'!$K:$K,0))</f>
        <v>0.23499999999999999</v>
      </c>
      <c r="Q5743" s="15">
        <f>INDEX('Load Shapes - Day Type'!I:I,MATCH('Load Shapes - 8760'!$A5743,'Load Shapes - Day Type'!$K:$K,0))</f>
        <v>1.6633672687580014</v>
      </c>
      <c r="R5743" s="15">
        <f>INDEX('Load Shapes - Day Type'!J:J,MATCH('Load Shapes - 8760'!$A5743,'Load Shapes - Day Type'!$K:$K,0))</f>
        <v>4.3247548987708037E-2</v>
      </c>
      <c r="S5743" s="47">
        <f t="shared" si="360"/>
        <v>2.6607475267840143E-5</v>
      </c>
    </row>
    <row r="5744" spans="1:19" x14ac:dyDescent="0.2">
      <c r="A5744" s="45" t="str">
        <f t="shared" si="357"/>
        <v>AugustWeekday5</v>
      </c>
      <c r="E5744" s="9">
        <v>2017</v>
      </c>
      <c r="F5744" s="9">
        <v>8</v>
      </c>
      <c r="G5744" s="9" t="s">
        <v>13</v>
      </c>
      <c r="H5744" s="9">
        <v>28</v>
      </c>
      <c r="I5744" s="24" t="s">
        <v>184</v>
      </c>
      <c r="J5744" s="25" t="str">
        <f t="shared" si="358"/>
        <v/>
      </c>
      <c r="K5744" s="25" t="str">
        <f t="shared" si="359"/>
        <v>Weekday</v>
      </c>
      <c r="L5744" s="25" t="s">
        <v>177</v>
      </c>
      <c r="M5744" s="9">
        <v>5741</v>
      </c>
      <c r="N5744" s="9">
        <v>5</v>
      </c>
      <c r="O5744" s="14">
        <f>INDEX('Load Shapes - Day Type'!G:G,MATCH('Load Shapes - 8760'!$A5744,'Load Shapes - Day Type'!$K:$K,0))</f>
        <v>3.2000000000000001E-2</v>
      </c>
      <c r="P5744" s="14">
        <f>INDEX('Load Shapes - Day Type'!H:H,MATCH('Load Shapes - 8760'!$A5744,'Load Shapes - Day Type'!$K:$K,0))</f>
        <v>0.20799999999999999</v>
      </c>
      <c r="Q5744" s="15">
        <f>INDEX('Load Shapes - Day Type'!I:I,MATCH('Load Shapes - 8760'!$A5744,'Load Shapes - Day Type'!$K:$K,0))</f>
        <v>1.6633672687580014</v>
      </c>
      <c r="R5744" s="15">
        <f>INDEX('Load Shapes - Day Type'!J:J,MATCH('Load Shapes - 8760'!$A5744,'Load Shapes - Day Type'!$K:$K,0))</f>
        <v>5.3227752600256049E-2</v>
      </c>
      <c r="S5744" s="47">
        <f t="shared" si="360"/>
        <v>3.2747661868110947E-5</v>
      </c>
    </row>
    <row r="5745" spans="1:19" x14ac:dyDescent="0.2">
      <c r="A5745" s="45" t="str">
        <f t="shared" si="357"/>
        <v>AugustWeekday6</v>
      </c>
      <c r="E5745" s="9">
        <v>2017</v>
      </c>
      <c r="F5745" s="9">
        <v>8</v>
      </c>
      <c r="G5745" s="9" t="s">
        <v>13</v>
      </c>
      <c r="H5745" s="9">
        <v>28</v>
      </c>
      <c r="I5745" s="24" t="s">
        <v>184</v>
      </c>
      <c r="J5745" s="25" t="str">
        <f t="shared" si="358"/>
        <v/>
      </c>
      <c r="K5745" s="25" t="str">
        <f t="shared" si="359"/>
        <v>Weekday</v>
      </c>
      <c r="L5745" s="25" t="s">
        <v>177</v>
      </c>
      <c r="M5745" s="9">
        <v>5742</v>
      </c>
      <c r="N5745" s="9">
        <v>6</v>
      </c>
      <c r="O5745" s="14">
        <f>INDEX('Load Shapes - Day Type'!G:G,MATCH('Load Shapes - 8760'!$A5745,'Load Shapes - Day Type'!$K:$K,0))</f>
        <v>5.2999999999999999E-2</v>
      </c>
      <c r="P5745" s="14">
        <f>INDEX('Load Shapes - Day Type'!H:H,MATCH('Load Shapes - 8760'!$A5745,'Load Shapes - Day Type'!$K:$K,0))</f>
        <v>0.14199999999999999</v>
      </c>
      <c r="Q5745" s="15">
        <f>INDEX('Load Shapes - Day Type'!I:I,MATCH('Load Shapes - 8760'!$A5745,'Load Shapes - Day Type'!$K:$K,0))</f>
        <v>1.6633672687580014</v>
      </c>
      <c r="R5745" s="15">
        <f>INDEX('Load Shapes - Day Type'!J:J,MATCH('Load Shapes - 8760'!$A5745,'Load Shapes - Day Type'!$K:$K,0))</f>
        <v>8.8158465244174075E-2</v>
      </c>
      <c r="S5745" s="47">
        <f t="shared" si="360"/>
        <v>5.4238314969058754E-5</v>
      </c>
    </row>
    <row r="5746" spans="1:19" x14ac:dyDescent="0.2">
      <c r="A5746" s="45" t="str">
        <f t="shared" si="357"/>
        <v>AugustWeekday7</v>
      </c>
      <c r="E5746" s="9">
        <v>2017</v>
      </c>
      <c r="F5746" s="9">
        <v>8</v>
      </c>
      <c r="G5746" s="9" t="s">
        <v>13</v>
      </c>
      <c r="H5746" s="9">
        <v>28</v>
      </c>
      <c r="I5746" s="24" t="s">
        <v>184</v>
      </c>
      <c r="J5746" s="25" t="str">
        <f t="shared" si="358"/>
        <v/>
      </c>
      <c r="K5746" s="25" t="str">
        <f t="shared" si="359"/>
        <v>Weekday</v>
      </c>
      <c r="L5746" s="25" t="s">
        <v>177</v>
      </c>
      <c r="M5746" s="9">
        <v>5743</v>
      </c>
      <c r="N5746" s="9">
        <v>7</v>
      </c>
      <c r="O5746" s="14">
        <f>INDEX('Load Shapes - Day Type'!G:G,MATCH('Load Shapes - 8760'!$A5746,'Load Shapes - Day Type'!$K:$K,0))</f>
        <v>8.6999999999999994E-2</v>
      </c>
      <c r="P5746" s="14">
        <f>INDEX('Load Shapes - Day Type'!H:H,MATCH('Load Shapes - 8760'!$A5746,'Load Shapes - Day Type'!$K:$K,0))</f>
        <v>0.111</v>
      </c>
      <c r="Q5746" s="15">
        <f>INDEX('Load Shapes - Day Type'!I:I,MATCH('Load Shapes - 8760'!$A5746,'Load Shapes - Day Type'!$K:$K,0))</f>
        <v>1.6633672687580014</v>
      </c>
      <c r="R5746" s="15">
        <f>INDEX('Load Shapes - Day Type'!J:J,MATCH('Load Shapes - 8760'!$A5746,'Load Shapes - Day Type'!$K:$K,0))</f>
        <v>0.14471295238194612</v>
      </c>
      <c r="S5746" s="47">
        <f t="shared" si="360"/>
        <v>8.9032705703926622E-5</v>
      </c>
    </row>
    <row r="5747" spans="1:19" x14ac:dyDescent="0.2">
      <c r="A5747" s="45" t="str">
        <f t="shared" si="357"/>
        <v>AugustWeekday8</v>
      </c>
      <c r="E5747" s="9">
        <v>2017</v>
      </c>
      <c r="F5747" s="9">
        <v>8</v>
      </c>
      <c r="G5747" s="9" t="s">
        <v>13</v>
      </c>
      <c r="H5747" s="9">
        <v>28</v>
      </c>
      <c r="I5747" s="24" t="s">
        <v>184</v>
      </c>
      <c r="J5747" s="25" t="str">
        <f t="shared" si="358"/>
        <v/>
      </c>
      <c r="K5747" s="25" t="str">
        <f t="shared" si="359"/>
        <v>Weekday</v>
      </c>
      <c r="L5747" s="25" t="s">
        <v>177</v>
      </c>
      <c r="M5747" s="9">
        <v>5744</v>
      </c>
      <c r="N5747" s="9">
        <v>8</v>
      </c>
      <c r="O5747" s="14">
        <f>INDEX('Load Shapes - Day Type'!G:G,MATCH('Load Shapes - 8760'!$A5747,'Load Shapes - Day Type'!$K:$K,0))</f>
        <v>0.121</v>
      </c>
      <c r="P5747" s="14">
        <f>INDEX('Load Shapes - Day Type'!H:H,MATCH('Load Shapes - 8760'!$A5747,'Load Shapes - Day Type'!$K:$K,0))</f>
        <v>0.10100000000000001</v>
      </c>
      <c r="Q5747" s="15">
        <f>INDEX('Load Shapes - Day Type'!I:I,MATCH('Load Shapes - 8760'!$A5747,'Load Shapes - Day Type'!$K:$K,0))</f>
        <v>1.6633672687580014</v>
      </c>
      <c r="R5747" s="15">
        <f>INDEX('Load Shapes - Day Type'!J:J,MATCH('Load Shapes - 8760'!$A5747,'Load Shapes - Day Type'!$K:$K,0))</f>
        <v>0.20126743951971818</v>
      </c>
      <c r="S5747" s="47">
        <f t="shared" si="360"/>
        <v>1.2382709643879452E-4</v>
      </c>
    </row>
    <row r="5748" spans="1:19" x14ac:dyDescent="0.2">
      <c r="A5748" s="45" t="str">
        <f t="shared" si="357"/>
        <v>AugustWeekday9</v>
      </c>
      <c r="E5748" s="9">
        <v>2017</v>
      </c>
      <c r="F5748" s="9">
        <v>8</v>
      </c>
      <c r="G5748" s="9" t="s">
        <v>13</v>
      </c>
      <c r="H5748" s="9">
        <v>28</v>
      </c>
      <c r="I5748" s="24" t="s">
        <v>184</v>
      </c>
      <c r="J5748" s="25" t="str">
        <f t="shared" si="358"/>
        <v/>
      </c>
      <c r="K5748" s="25" t="str">
        <f t="shared" si="359"/>
        <v>Weekday</v>
      </c>
      <c r="L5748" s="25" t="s">
        <v>176</v>
      </c>
      <c r="M5748" s="9">
        <v>5745</v>
      </c>
      <c r="N5748" s="9">
        <v>9</v>
      </c>
      <c r="O5748" s="14">
        <f>INDEX('Load Shapes - Day Type'!G:G,MATCH('Load Shapes - 8760'!$A5748,'Load Shapes - Day Type'!$K:$K,0))</f>
        <v>0.124</v>
      </c>
      <c r="P5748" s="14">
        <f>INDEX('Load Shapes - Day Type'!H:H,MATCH('Load Shapes - 8760'!$A5748,'Load Shapes - Day Type'!$K:$K,0))</f>
        <v>0.107</v>
      </c>
      <c r="Q5748" s="15">
        <f>INDEX('Load Shapes - Day Type'!I:I,MATCH('Load Shapes - 8760'!$A5748,'Load Shapes - Day Type'!$K:$K,0))</f>
        <v>1.6633672687580014</v>
      </c>
      <c r="R5748" s="15">
        <f>INDEX('Load Shapes - Day Type'!J:J,MATCH('Load Shapes - 8760'!$A5748,'Load Shapes - Day Type'!$K:$K,0))</f>
        <v>0.20625754132599217</v>
      </c>
      <c r="S5748" s="47">
        <f t="shared" si="360"/>
        <v>1.2689718973892992E-4</v>
      </c>
    </row>
    <row r="5749" spans="1:19" x14ac:dyDescent="0.2">
      <c r="A5749" s="45" t="str">
        <f t="shared" si="357"/>
        <v>AugustWeekday10</v>
      </c>
      <c r="E5749" s="9">
        <v>2017</v>
      </c>
      <c r="F5749" s="9">
        <v>8</v>
      </c>
      <c r="G5749" s="9" t="s">
        <v>13</v>
      </c>
      <c r="H5749" s="9">
        <v>28</v>
      </c>
      <c r="I5749" s="24" t="s">
        <v>184</v>
      </c>
      <c r="J5749" s="25" t="str">
        <f t="shared" si="358"/>
        <v/>
      </c>
      <c r="K5749" s="25" t="str">
        <f t="shared" si="359"/>
        <v>Weekday</v>
      </c>
      <c r="L5749" s="25" t="s">
        <v>176</v>
      </c>
      <c r="M5749" s="9">
        <v>5746</v>
      </c>
      <c r="N5749" s="9">
        <v>10</v>
      </c>
      <c r="O5749" s="14">
        <f>INDEX('Load Shapes - Day Type'!G:G,MATCH('Load Shapes - 8760'!$A5749,'Load Shapes - Day Type'!$K:$K,0))</f>
        <v>0.13100000000000001</v>
      </c>
      <c r="P5749" s="14">
        <f>INDEX('Load Shapes - Day Type'!H:H,MATCH('Load Shapes - 8760'!$A5749,'Load Shapes - Day Type'!$K:$K,0))</f>
        <v>0.107</v>
      </c>
      <c r="Q5749" s="15">
        <f>INDEX('Load Shapes - Day Type'!I:I,MATCH('Load Shapes - 8760'!$A5749,'Load Shapes - Day Type'!$K:$K,0))</f>
        <v>1.6633672687580014</v>
      </c>
      <c r="R5749" s="15">
        <f>INDEX('Load Shapes - Day Type'!J:J,MATCH('Load Shapes - 8760'!$A5749,'Load Shapes - Day Type'!$K:$K,0))</f>
        <v>0.21790111220729819</v>
      </c>
      <c r="S5749" s="47">
        <f t="shared" si="360"/>
        <v>1.3406074077257918E-4</v>
      </c>
    </row>
    <row r="5750" spans="1:19" x14ac:dyDescent="0.2">
      <c r="A5750" s="45" t="str">
        <f t="shared" si="357"/>
        <v>AugustWeekday11</v>
      </c>
      <c r="E5750" s="9">
        <v>2017</v>
      </c>
      <c r="F5750" s="9">
        <v>8</v>
      </c>
      <c r="G5750" s="9" t="s">
        <v>13</v>
      </c>
      <c r="H5750" s="9">
        <v>28</v>
      </c>
      <c r="I5750" s="24" t="s">
        <v>184</v>
      </c>
      <c r="J5750" s="25" t="str">
        <f t="shared" si="358"/>
        <v/>
      </c>
      <c r="K5750" s="25" t="str">
        <f t="shared" si="359"/>
        <v>Weekday</v>
      </c>
      <c r="L5750" s="25" t="s">
        <v>176</v>
      </c>
      <c r="M5750" s="9">
        <v>5747</v>
      </c>
      <c r="N5750" s="9">
        <v>11</v>
      </c>
      <c r="O5750" s="14">
        <f>INDEX('Load Shapes - Day Type'!G:G,MATCH('Load Shapes - 8760'!$A5750,'Load Shapes - Day Type'!$K:$K,0))</f>
        <v>0.13100000000000001</v>
      </c>
      <c r="P5750" s="14">
        <f>INDEX('Load Shapes - Day Type'!H:H,MATCH('Load Shapes - 8760'!$A5750,'Load Shapes - Day Type'!$K:$K,0))</f>
        <v>0.109</v>
      </c>
      <c r="Q5750" s="15">
        <f>INDEX('Load Shapes - Day Type'!I:I,MATCH('Load Shapes - 8760'!$A5750,'Load Shapes - Day Type'!$K:$K,0))</f>
        <v>1.6633672687580014</v>
      </c>
      <c r="R5750" s="15">
        <f>INDEX('Load Shapes - Day Type'!J:J,MATCH('Load Shapes - 8760'!$A5750,'Load Shapes - Day Type'!$K:$K,0))</f>
        <v>0.21790111220729819</v>
      </c>
      <c r="S5750" s="47">
        <f t="shared" si="360"/>
        <v>1.3406074077257918E-4</v>
      </c>
    </row>
    <row r="5751" spans="1:19" x14ac:dyDescent="0.2">
      <c r="A5751" s="45" t="str">
        <f t="shared" si="357"/>
        <v>AugustWeekday12</v>
      </c>
      <c r="E5751" s="9">
        <v>2017</v>
      </c>
      <c r="F5751" s="9">
        <v>8</v>
      </c>
      <c r="G5751" s="9" t="s">
        <v>13</v>
      </c>
      <c r="H5751" s="9">
        <v>28</v>
      </c>
      <c r="I5751" s="24" t="s">
        <v>184</v>
      </c>
      <c r="J5751" s="25" t="str">
        <f t="shared" si="358"/>
        <v/>
      </c>
      <c r="K5751" s="25" t="str">
        <f t="shared" si="359"/>
        <v>Weekday</v>
      </c>
      <c r="L5751" s="25" t="s">
        <v>176</v>
      </c>
      <c r="M5751" s="9">
        <v>5748</v>
      </c>
      <c r="N5751" s="9">
        <v>12</v>
      </c>
      <c r="O5751" s="14">
        <f>INDEX('Load Shapes - Day Type'!G:G,MATCH('Load Shapes - 8760'!$A5751,'Load Shapes - Day Type'!$K:$K,0))</f>
        <v>0.128</v>
      </c>
      <c r="P5751" s="14">
        <f>INDEX('Load Shapes - Day Type'!H:H,MATCH('Load Shapes - 8760'!$A5751,'Load Shapes - Day Type'!$K:$K,0))</f>
        <v>0.111</v>
      </c>
      <c r="Q5751" s="15">
        <f>INDEX('Load Shapes - Day Type'!I:I,MATCH('Load Shapes - 8760'!$A5751,'Load Shapes - Day Type'!$K:$K,0))</f>
        <v>1.6633672687580014</v>
      </c>
      <c r="R5751" s="15">
        <f>INDEX('Load Shapes - Day Type'!J:J,MATCH('Load Shapes - 8760'!$A5751,'Load Shapes - Day Type'!$K:$K,0))</f>
        <v>0.2129110104010242</v>
      </c>
      <c r="S5751" s="47">
        <f t="shared" si="360"/>
        <v>1.3099064747244379E-4</v>
      </c>
    </row>
    <row r="5752" spans="1:19" x14ac:dyDescent="0.2">
      <c r="A5752" s="45" t="str">
        <f t="shared" si="357"/>
        <v>AugustWeekday13</v>
      </c>
      <c r="E5752" s="9">
        <v>2017</v>
      </c>
      <c r="F5752" s="9">
        <v>8</v>
      </c>
      <c r="G5752" s="9" t="s">
        <v>13</v>
      </c>
      <c r="H5752" s="9">
        <v>28</v>
      </c>
      <c r="I5752" s="24" t="s">
        <v>184</v>
      </c>
      <c r="J5752" s="25" t="str">
        <f t="shared" si="358"/>
        <v/>
      </c>
      <c r="K5752" s="25" t="str">
        <f t="shared" si="359"/>
        <v>Weekday</v>
      </c>
      <c r="L5752" s="25" t="s">
        <v>176</v>
      </c>
      <c r="M5752" s="9">
        <v>5749</v>
      </c>
      <c r="N5752" s="9">
        <v>13</v>
      </c>
      <c r="O5752" s="14">
        <f>INDEX('Load Shapes - Day Type'!G:G,MATCH('Load Shapes - 8760'!$A5752,'Load Shapes - Day Type'!$K:$K,0))</f>
        <v>0.129</v>
      </c>
      <c r="P5752" s="14">
        <f>INDEX('Load Shapes - Day Type'!H:H,MATCH('Load Shapes - 8760'!$A5752,'Load Shapes - Day Type'!$K:$K,0))</f>
        <v>0.109</v>
      </c>
      <c r="Q5752" s="15">
        <f>INDEX('Load Shapes - Day Type'!I:I,MATCH('Load Shapes - 8760'!$A5752,'Load Shapes - Day Type'!$K:$K,0))</f>
        <v>1.6633672687580014</v>
      </c>
      <c r="R5752" s="15">
        <f>INDEX('Load Shapes - Day Type'!J:J,MATCH('Load Shapes - 8760'!$A5752,'Load Shapes - Day Type'!$K:$K,0))</f>
        <v>0.21457437766978218</v>
      </c>
      <c r="S5752" s="47">
        <f t="shared" si="360"/>
        <v>1.3201401190582226E-4</v>
      </c>
    </row>
    <row r="5753" spans="1:19" x14ac:dyDescent="0.2">
      <c r="A5753" s="45" t="str">
        <f t="shared" si="357"/>
        <v>AugustWeekday14</v>
      </c>
      <c r="E5753" s="9">
        <v>2017</v>
      </c>
      <c r="F5753" s="9">
        <v>8</v>
      </c>
      <c r="G5753" s="9" t="s">
        <v>13</v>
      </c>
      <c r="H5753" s="9">
        <v>28</v>
      </c>
      <c r="I5753" s="24" t="s">
        <v>184</v>
      </c>
      <c r="J5753" s="25" t="str">
        <f t="shared" si="358"/>
        <v/>
      </c>
      <c r="K5753" s="25" t="str">
        <f t="shared" si="359"/>
        <v>Weekday</v>
      </c>
      <c r="L5753" s="25" t="s">
        <v>176</v>
      </c>
      <c r="M5753" s="9">
        <v>5750</v>
      </c>
      <c r="N5753" s="9">
        <v>14</v>
      </c>
      <c r="O5753" s="14">
        <f>INDEX('Load Shapes - Day Type'!G:G,MATCH('Load Shapes - 8760'!$A5753,'Load Shapes - Day Type'!$K:$K,0))</f>
        <v>0.121</v>
      </c>
      <c r="P5753" s="14">
        <f>INDEX('Load Shapes - Day Type'!H:H,MATCH('Load Shapes - 8760'!$A5753,'Load Shapes - Day Type'!$K:$K,0))</f>
        <v>0.11600000000000001</v>
      </c>
      <c r="Q5753" s="15">
        <f>INDEX('Load Shapes - Day Type'!I:I,MATCH('Load Shapes - 8760'!$A5753,'Load Shapes - Day Type'!$K:$K,0))</f>
        <v>1.6633672687580014</v>
      </c>
      <c r="R5753" s="15">
        <f>INDEX('Load Shapes - Day Type'!J:J,MATCH('Load Shapes - 8760'!$A5753,'Load Shapes - Day Type'!$K:$K,0))</f>
        <v>0.20126743951971818</v>
      </c>
      <c r="S5753" s="47">
        <f t="shared" si="360"/>
        <v>1.2382709643879452E-4</v>
      </c>
    </row>
    <row r="5754" spans="1:19" x14ac:dyDescent="0.2">
      <c r="A5754" s="45" t="str">
        <f t="shared" si="357"/>
        <v>AugustWeekday15</v>
      </c>
      <c r="E5754" s="9">
        <v>2017</v>
      </c>
      <c r="F5754" s="9">
        <v>8</v>
      </c>
      <c r="G5754" s="9" t="s">
        <v>13</v>
      </c>
      <c r="H5754" s="9">
        <v>28</v>
      </c>
      <c r="I5754" s="24" t="s">
        <v>184</v>
      </c>
      <c r="J5754" s="25" t="str">
        <f t="shared" si="358"/>
        <v/>
      </c>
      <c r="K5754" s="25" t="str">
        <f t="shared" si="359"/>
        <v>Weekday</v>
      </c>
      <c r="L5754" s="25" t="s">
        <v>176</v>
      </c>
      <c r="M5754" s="9">
        <v>5751</v>
      </c>
      <c r="N5754" s="9">
        <v>15</v>
      </c>
      <c r="O5754" s="14">
        <f>INDEX('Load Shapes - Day Type'!G:G,MATCH('Load Shapes - 8760'!$A5754,'Load Shapes - Day Type'!$K:$K,0))</f>
        <v>0.11899999999999999</v>
      </c>
      <c r="P5754" s="14">
        <f>INDEX('Load Shapes - Day Type'!H:H,MATCH('Load Shapes - 8760'!$A5754,'Load Shapes - Day Type'!$K:$K,0))</f>
        <v>0.114</v>
      </c>
      <c r="Q5754" s="15">
        <f>INDEX('Load Shapes - Day Type'!I:I,MATCH('Load Shapes - 8760'!$A5754,'Load Shapes - Day Type'!$K:$K,0))</f>
        <v>1.6633672687580014</v>
      </c>
      <c r="R5754" s="15">
        <f>INDEX('Load Shapes - Day Type'!J:J,MATCH('Load Shapes - 8760'!$A5754,'Load Shapes - Day Type'!$K:$K,0))</f>
        <v>0.19794070498220218</v>
      </c>
      <c r="S5754" s="47">
        <f t="shared" si="360"/>
        <v>1.2178036757203758E-4</v>
      </c>
    </row>
    <row r="5755" spans="1:19" x14ac:dyDescent="0.2">
      <c r="A5755" s="45" t="str">
        <f t="shared" si="357"/>
        <v>AugustWeekday16</v>
      </c>
      <c r="E5755" s="9">
        <v>2017</v>
      </c>
      <c r="F5755" s="9">
        <v>8</v>
      </c>
      <c r="G5755" s="9" t="s">
        <v>13</v>
      </c>
      <c r="H5755" s="9">
        <v>28</v>
      </c>
      <c r="I5755" s="24" t="s">
        <v>184</v>
      </c>
      <c r="J5755" s="25" t="str">
        <f t="shared" si="358"/>
        <v/>
      </c>
      <c r="K5755" s="25" t="str">
        <f t="shared" si="359"/>
        <v>Weekday</v>
      </c>
      <c r="L5755" s="25" t="s">
        <v>176</v>
      </c>
      <c r="M5755" s="9">
        <v>5752</v>
      </c>
      <c r="N5755" s="9">
        <v>16</v>
      </c>
      <c r="O5755" s="14">
        <f>INDEX('Load Shapes - Day Type'!G:G,MATCH('Load Shapes - 8760'!$A5755,'Load Shapes - Day Type'!$K:$K,0))</f>
        <v>0.11700000000000001</v>
      </c>
      <c r="P5755" s="14">
        <f>INDEX('Load Shapes - Day Type'!H:H,MATCH('Load Shapes - 8760'!$A5755,'Load Shapes - Day Type'!$K:$K,0))</f>
        <v>0.112</v>
      </c>
      <c r="Q5755" s="15">
        <f>INDEX('Load Shapes - Day Type'!I:I,MATCH('Load Shapes - 8760'!$A5755,'Load Shapes - Day Type'!$K:$K,0))</f>
        <v>1.6633672687580014</v>
      </c>
      <c r="R5755" s="15">
        <f>INDEX('Load Shapes - Day Type'!J:J,MATCH('Load Shapes - 8760'!$A5755,'Load Shapes - Day Type'!$K:$K,0))</f>
        <v>0.19461397044468617</v>
      </c>
      <c r="S5755" s="47">
        <f t="shared" si="360"/>
        <v>1.1973363870528065E-4</v>
      </c>
    </row>
    <row r="5756" spans="1:19" x14ac:dyDescent="0.2">
      <c r="A5756" s="45" t="str">
        <f t="shared" si="357"/>
        <v>AugustWeekday17</v>
      </c>
      <c r="E5756" s="9">
        <v>2017</v>
      </c>
      <c r="F5756" s="9">
        <v>8</v>
      </c>
      <c r="G5756" s="9" t="s">
        <v>13</v>
      </c>
      <c r="H5756" s="9">
        <v>28</v>
      </c>
      <c r="I5756" s="24" t="s">
        <v>184</v>
      </c>
      <c r="J5756" s="25" t="str">
        <f t="shared" si="358"/>
        <v/>
      </c>
      <c r="K5756" s="25" t="str">
        <f t="shared" si="359"/>
        <v>Weekday</v>
      </c>
      <c r="L5756" s="25" t="s">
        <v>176</v>
      </c>
      <c r="M5756" s="9">
        <v>5753</v>
      </c>
      <c r="N5756" s="9">
        <v>17</v>
      </c>
      <c r="O5756" s="14">
        <f>INDEX('Load Shapes - Day Type'!G:G,MATCH('Load Shapes - 8760'!$A5756,'Load Shapes - Day Type'!$K:$K,0))</f>
        <v>0.11899999999999999</v>
      </c>
      <c r="P5756" s="14">
        <f>INDEX('Load Shapes - Day Type'!H:H,MATCH('Load Shapes - 8760'!$A5756,'Load Shapes - Day Type'!$K:$K,0))</f>
        <v>0.107</v>
      </c>
      <c r="Q5756" s="15">
        <f>INDEX('Load Shapes - Day Type'!I:I,MATCH('Load Shapes - 8760'!$A5756,'Load Shapes - Day Type'!$K:$K,0))</f>
        <v>1.6633672687580014</v>
      </c>
      <c r="R5756" s="15">
        <f>INDEX('Load Shapes - Day Type'!J:J,MATCH('Load Shapes - 8760'!$A5756,'Load Shapes - Day Type'!$K:$K,0))</f>
        <v>0.19794070498220218</v>
      </c>
      <c r="S5756" s="47">
        <f t="shared" si="360"/>
        <v>1.2178036757203758E-4</v>
      </c>
    </row>
    <row r="5757" spans="1:19" x14ac:dyDescent="0.2">
      <c r="A5757" s="45" t="str">
        <f t="shared" si="357"/>
        <v>AugustWeekday18</v>
      </c>
      <c r="E5757" s="9">
        <v>2017</v>
      </c>
      <c r="F5757" s="9">
        <v>8</v>
      </c>
      <c r="G5757" s="9" t="s">
        <v>13</v>
      </c>
      <c r="H5757" s="9">
        <v>28</v>
      </c>
      <c r="I5757" s="24" t="s">
        <v>184</v>
      </c>
      <c r="J5757" s="25" t="str">
        <f t="shared" si="358"/>
        <v/>
      </c>
      <c r="K5757" s="25" t="str">
        <f t="shared" si="359"/>
        <v>Weekday</v>
      </c>
      <c r="L5757" s="25" t="s">
        <v>176</v>
      </c>
      <c r="M5757" s="9">
        <v>5754</v>
      </c>
      <c r="N5757" s="9">
        <v>18</v>
      </c>
      <c r="O5757" s="14">
        <f>INDEX('Load Shapes - Day Type'!G:G,MATCH('Load Shapes - 8760'!$A5757,'Load Shapes - Day Type'!$K:$K,0))</f>
        <v>0.126</v>
      </c>
      <c r="P5757" s="14">
        <f>INDEX('Load Shapes - Day Type'!H:H,MATCH('Load Shapes - 8760'!$A5757,'Load Shapes - Day Type'!$K:$K,0))</f>
        <v>9.8000000000000004E-2</v>
      </c>
      <c r="Q5757" s="15">
        <f>INDEX('Load Shapes - Day Type'!I:I,MATCH('Load Shapes - 8760'!$A5757,'Load Shapes - Day Type'!$K:$K,0))</f>
        <v>1.6633672687580014</v>
      </c>
      <c r="R5757" s="15">
        <f>INDEX('Load Shapes - Day Type'!J:J,MATCH('Load Shapes - 8760'!$A5757,'Load Shapes - Day Type'!$K:$K,0))</f>
        <v>0.2095842758635082</v>
      </c>
      <c r="S5757" s="47">
        <f t="shared" si="360"/>
        <v>1.2894391860568684E-4</v>
      </c>
    </row>
    <row r="5758" spans="1:19" x14ac:dyDescent="0.2">
      <c r="A5758" s="45" t="str">
        <f t="shared" si="357"/>
        <v>AugustWeekday19</v>
      </c>
      <c r="E5758" s="9">
        <v>2017</v>
      </c>
      <c r="F5758" s="9">
        <v>8</v>
      </c>
      <c r="G5758" s="9" t="s">
        <v>13</v>
      </c>
      <c r="H5758" s="9">
        <v>28</v>
      </c>
      <c r="I5758" s="24" t="s">
        <v>184</v>
      </c>
      <c r="J5758" s="25" t="str">
        <f t="shared" si="358"/>
        <v/>
      </c>
      <c r="K5758" s="25" t="str">
        <f t="shared" si="359"/>
        <v>Weekday</v>
      </c>
      <c r="L5758" s="25" t="s">
        <v>176</v>
      </c>
      <c r="M5758" s="9">
        <v>5755</v>
      </c>
      <c r="N5758" s="9">
        <v>19</v>
      </c>
      <c r="O5758" s="14">
        <f>INDEX('Load Shapes - Day Type'!G:G,MATCH('Load Shapes - 8760'!$A5758,'Load Shapes - Day Type'!$K:$K,0))</f>
        <v>0.127</v>
      </c>
      <c r="P5758" s="14">
        <f>INDEX('Load Shapes - Day Type'!H:H,MATCH('Load Shapes - 8760'!$A5758,'Load Shapes - Day Type'!$K:$K,0))</f>
        <v>9.2999999999999999E-2</v>
      </c>
      <c r="Q5758" s="15">
        <f>INDEX('Load Shapes - Day Type'!I:I,MATCH('Load Shapes - 8760'!$A5758,'Load Shapes - Day Type'!$K:$K,0))</f>
        <v>1.6633672687580014</v>
      </c>
      <c r="R5758" s="15">
        <f>INDEX('Load Shapes - Day Type'!J:J,MATCH('Load Shapes - 8760'!$A5758,'Load Shapes - Day Type'!$K:$K,0))</f>
        <v>0.21124764313226618</v>
      </c>
      <c r="S5758" s="47">
        <f t="shared" si="360"/>
        <v>1.2996728303906531E-4</v>
      </c>
    </row>
    <row r="5759" spans="1:19" x14ac:dyDescent="0.2">
      <c r="A5759" s="45" t="str">
        <f t="shared" si="357"/>
        <v>AugustWeekday20</v>
      </c>
      <c r="E5759" s="9">
        <v>2017</v>
      </c>
      <c r="F5759" s="9">
        <v>8</v>
      </c>
      <c r="G5759" s="9" t="s">
        <v>13</v>
      </c>
      <c r="H5759" s="9">
        <v>28</v>
      </c>
      <c r="I5759" s="24" t="s">
        <v>184</v>
      </c>
      <c r="J5759" s="25" t="str">
        <f t="shared" si="358"/>
        <v/>
      </c>
      <c r="K5759" s="25" t="str">
        <f t="shared" si="359"/>
        <v>Weekday</v>
      </c>
      <c r="L5759" s="25" t="s">
        <v>176</v>
      </c>
      <c r="M5759" s="9">
        <v>5756</v>
      </c>
      <c r="N5759" s="9">
        <v>20</v>
      </c>
      <c r="O5759" s="14">
        <f>INDEX('Load Shapes - Day Type'!G:G,MATCH('Load Shapes - 8760'!$A5759,'Load Shapes - Day Type'!$K:$K,0))</f>
        <v>0.14000000000000001</v>
      </c>
      <c r="P5759" s="14">
        <f>INDEX('Load Shapes - Day Type'!H:H,MATCH('Load Shapes - 8760'!$A5759,'Load Shapes - Day Type'!$K:$K,0))</f>
        <v>8.4000000000000005E-2</v>
      </c>
      <c r="Q5759" s="15">
        <f>INDEX('Load Shapes - Day Type'!I:I,MATCH('Load Shapes - 8760'!$A5759,'Load Shapes - Day Type'!$K:$K,0))</f>
        <v>1.6633672687580014</v>
      </c>
      <c r="R5759" s="15">
        <f>INDEX('Load Shapes - Day Type'!J:J,MATCH('Load Shapes - 8760'!$A5759,'Load Shapes - Day Type'!$K:$K,0))</f>
        <v>0.23287141762612024</v>
      </c>
      <c r="S5759" s="47">
        <f t="shared" si="360"/>
        <v>1.432710206729854E-4</v>
      </c>
    </row>
    <row r="5760" spans="1:19" x14ac:dyDescent="0.2">
      <c r="A5760" s="45" t="str">
        <f t="shared" si="357"/>
        <v>AugustWeekday21</v>
      </c>
      <c r="E5760" s="9">
        <v>2017</v>
      </c>
      <c r="F5760" s="9">
        <v>8</v>
      </c>
      <c r="G5760" s="9" t="s">
        <v>13</v>
      </c>
      <c r="H5760" s="9">
        <v>28</v>
      </c>
      <c r="I5760" s="24" t="s">
        <v>184</v>
      </c>
      <c r="J5760" s="25" t="str">
        <f t="shared" si="358"/>
        <v/>
      </c>
      <c r="K5760" s="25" t="str">
        <f t="shared" si="359"/>
        <v>Weekday</v>
      </c>
      <c r="L5760" s="25" t="s">
        <v>176</v>
      </c>
      <c r="M5760" s="9">
        <v>5757</v>
      </c>
      <c r="N5760" s="9">
        <v>21</v>
      </c>
      <c r="O5760" s="14">
        <f>INDEX('Load Shapes - Day Type'!G:G,MATCH('Load Shapes - 8760'!$A5760,'Load Shapes - Day Type'!$K:$K,0))</f>
        <v>0.159</v>
      </c>
      <c r="P5760" s="14">
        <f>INDEX('Load Shapes - Day Type'!H:H,MATCH('Load Shapes - 8760'!$A5760,'Load Shapes - Day Type'!$K:$K,0))</f>
        <v>7.4999999999999997E-2</v>
      </c>
      <c r="Q5760" s="15">
        <f>INDEX('Load Shapes - Day Type'!I:I,MATCH('Load Shapes - 8760'!$A5760,'Load Shapes - Day Type'!$K:$K,0))</f>
        <v>1.6633672687580014</v>
      </c>
      <c r="R5760" s="15">
        <f>INDEX('Load Shapes - Day Type'!J:J,MATCH('Load Shapes - 8760'!$A5760,'Load Shapes - Day Type'!$K:$K,0))</f>
        <v>0.26447539573252221</v>
      </c>
      <c r="S5760" s="47">
        <f t="shared" si="360"/>
        <v>1.6271494490717627E-4</v>
      </c>
    </row>
    <row r="5761" spans="1:19" x14ac:dyDescent="0.2">
      <c r="A5761" s="45" t="str">
        <f t="shared" si="357"/>
        <v>AugustWeekday22</v>
      </c>
      <c r="E5761" s="9">
        <v>2017</v>
      </c>
      <c r="F5761" s="9">
        <v>8</v>
      </c>
      <c r="G5761" s="9" t="s">
        <v>13</v>
      </c>
      <c r="H5761" s="9">
        <v>28</v>
      </c>
      <c r="I5761" s="24" t="s">
        <v>184</v>
      </c>
      <c r="J5761" s="25" t="str">
        <f t="shared" si="358"/>
        <v/>
      </c>
      <c r="K5761" s="25" t="str">
        <f t="shared" si="359"/>
        <v>Weekday</v>
      </c>
      <c r="L5761" s="25" t="s">
        <v>176</v>
      </c>
      <c r="M5761" s="9">
        <v>5758</v>
      </c>
      <c r="N5761" s="9">
        <v>22</v>
      </c>
      <c r="O5761" s="14">
        <f>INDEX('Load Shapes - Day Type'!G:G,MATCH('Load Shapes - 8760'!$A5761,'Load Shapes - Day Type'!$K:$K,0))</f>
        <v>0.14299999999999999</v>
      </c>
      <c r="P5761" s="14">
        <f>INDEX('Load Shapes - Day Type'!H:H,MATCH('Load Shapes - 8760'!$A5761,'Load Shapes - Day Type'!$K:$K,0))</f>
        <v>7.3999999999999996E-2</v>
      </c>
      <c r="Q5761" s="15">
        <f>INDEX('Load Shapes - Day Type'!I:I,MATCH('Load Shapes - 8760'!$A5761,'Load Shapes - Day Type'!$K:$K,0))</f>
        <v>1.6633672687580014</v>
      </c>
      <c r="R5761" s="15">
        <f>INDEX('Load Shapes - Day Type'!J:J,MATCH('Load Shapes - 8760'!$A5761,'Load Shapes - Day Type'!$K:$K,0))</f>
        <v>0.2378615194323942</v>
      </c>
      <c r="S5761" s="47">
        <f t="shared" si="360"/>
        <v>1.4634111397312076E-4</v>
      </c>
    </row>
    <row r="5762" spans="1:19" x14ac:dyDescent="0.2">
      <c r="A5762" s="45" t="str">
        <f t="shared" si="357"/>
        <v>AugustWeekday23</v>
      </c>
      <c r="E5762" s="9">
        <v>2017</v>
      </c>
      <c r="F5762" s="9">
        <v>8</v>
      </c>
      <c r="G5762" s="9" t="s">
        <v>13</v>
      </c>
      <c r="H5762" s="9">
        <v>28</v>
      </c>
      <c r="I5762" s="24" t="s">
        <v>184</v>
      </c>
      <c r="J5762" s="25" t="str">
        <f t="shared" si="358"/>
        <v/>
      </c>
      <c r="K5762" s="25" t="str">
        <f t="shared" si="359"/>
        <v>Weekday</v>
      </c>
      <c r="L5762" s="25" t="s">
        <v>176</v>
      </c>
      <c r="M5762" s="9">
        <v>5759</v>
      </c>
      <c r="N5762" s="9">
        <v>23</v>
      </c>
      <c r="O5762" s="14">
        <f>INDEX('Load Shapes - Day Type'!G:G,MATCH('Load Shapes - 8760'!$A5762,'Load Shapes - Day Type'!$K:$K,0))</f>
        <v>9.6000000000000002E-2</v>
      </c>
      <c r="P5762" s="14">
        <f>INDEX('Load Shapes - Day Type'!H:H,MATCH('Load Shapes - 8760'!$A5762,'Load Shapes - Day Type'!$K:$K,0))</f>
        <v>7.6999999999999999E-2</v>
      </c>
      <c r="Q5762" s="15">
        <f>INDEX('Load Shapes - Day Type'!I:I,MATCH('Load Shapes - 8760'!$A5762,'Load Shapes - Day Type'!$K:$K,0))</f>
        <v>1.6633672687580014</v>
      </c>
      <c r="R5762" s="15">
        <f>INDEX('Load Shapes - Day Type'!J:J,MATCH('Load Shapes - 8760'!$A5762,'Load Shapes - Day Type'!$K:$K,0))</f>
        <v>0.15968325780076814</v>
      </c>
      <c r="S5762" s="47">
        <f t="shared" si="360"/>
        <v>9.8242985604332834E-5</v>
      </c>
    </row>
    <row r="5763" spans="1:19" x14ac:dyDescent="0.2">
      <c r="A5763" s="45" t="str">
        <f t="shared" si="357"/>
        <v>AugustWeekday24</v>
      </c>
      <c r="E5763" s="9">
        <v>2017</v>
      </c>
      <c r="F5763" s="9">
        <v>8</v>
      </c>
      <c r="G5763" s="9" t="s">
        <v>13</v>
      </c>
      <c r="H5763" s="9">
        <v>28</v>
      </c>
      <c r="I5763" s="24" t="s">
        <v>184</v>
      </c>
      <c r="J5763" s="25" t="str">
        <f t="shared" si="358"/>
        <v/>
      </c>
      <c r="K5763" s="25" t="str">
        <f t="shared" si="359"/>
        <v>Weekday</v>
      </c>
      <c r="L5763" s="25" t="s">
        <v>177</v>
      </c>
      <c r="M5763" s="9">
        <v>5760</v>
      </c>
      <c r="N5763" s="9">
        <v>24</v>
      </c>
      <c r="O5763" s="14">
        <f>INDEX('Load Shapes - Day Type'!G:G,MATCH('Load Shapes - 8760'!$A5763,'Load Shapes - Day Type'!$K:$K,0))</f>
        <v>5.5E-2</v>
      </c>
      <c r="P5763" s="14">
        <f>INDEX('Load Shapes - Day Type'!H:H,MATCH('Load Shapes - 8760'!$A5763,'Load Shapes - Day Type'!$K:$K,0))</f>
        <v>9.5000000000000001E-2</v>
      </c>
      <c r="Q5763" s="15">
        <f>INDEX('Load Shapes - Day Type'!I:I,MATCH('Load Shapes - 8760'!$A5763,'Load Shapes - Day Type'!$K:$K,0))</f>
        <v>1.6633672687580014</v>
      </c>
      <c r="R5763" s="15">
        <f>INDEX('Load Shapes - Day Type'!J:J,MATCH('Load Shapes - 8760'!$A5763,'Load Shapes - Day Type'!$K:$K,0))</f>
        <v>9.1485199781690077E-2</v>
      </c>
      <c r="S5763" s="47">
        <f t="shared" si="360"/>
        <v>5.6285043835815688E-5</v>
      </c>
    </row>
    <row r="5764" spans="1:19" x14ac:dyDescent="0.2">
      <c r="A5764" s="45" t="str">
        <f t="shared" ref="A5764:A5827" si="361">_xlfn.CONCAT(G5764,K5764,N5764)</f>
        <v>AugustWeekday1</v>
      </c>
      <c r="E5764" s="9">
        <v>2017</v>
      </c>
      <c r="F5764" s="9">
        <v>8</v>
      </c>
      <c r="G5764" s="9" t="s">
        <v>13</v>
      </c>
      <c r="H5764" s="9">
        <v>29</v>
      </c>
      <c r="I5764" s="24" t="s">
        <v>188</v>
      </c>
      <c r="J5764" s="25" t="str">
        <f t="shared" ref="J5764:J5827" si="362">IF(_xlfn.CONCAT(AW$4,AX$4)=_xlfn.CONCAT(F5764,H5764),"Holiday",IF(_xlfn.CONCAT(AW$5,AX$5)=_xlfn.CONCAT(F5764,H5764),"Holiday",IF(_xlfn.CONCAT(AW$6,AX$6)=_xlfn.CONCAT(F5764,H5764),"Holiday",IF(_xlfn.CONCAT(AW$7,AX$7)=_xlfn.CONCAT(F5764,H5764),"Holiday",IF(_xlfn.CONCAT(AW$8,AX$8)=_xlfn.CONCAT(F5764,H5764),"Holiday",IF(_xlfn.CONCAT(AW$9,AX$9)=_xlfn.CONCAT(F5764,H5764),"Holiday",IF(_xlfn.CONCAT(AW$10,AX$10)=_xlfn.CONCAT(F5764,H5764),"Holiday",IF(_xlfn.CONCAT(AW$11,AX$11)=_xlfn.CONCAT(F5764,H5764),"Holiday",IF(_xlfn.CONCAT(AW$12,AX$12)=_xlfn.CONCAT(F5764,H5764),"Holiday",IF(_xlfn.CONCAT(AW$13,AX$13)=_xlfn.CONCAT(F5764,H5764),"Holiday",""))))))))))</f>
        <v/>
      </c>
      <c r="K5764" s="25" t="str">
        <f t="shared" si="359"/>
        <v>Weekday</v>
      </c>
      <c r="L5764" s="25" t="s">
        <v>177</v>
      </c>
      <c r="M5764" s="9">
        <v>5761</v>
      </c>
      <c r="N5764" s="9">
        <v>1</v>
      </c>
      <c r="O5764" s="14">
        <f>INDEX('Load Shapes - Day Type'!G:G,MATCH('Load Shapes - 8760'!$A5764,'Load Shapes - Day Type'!$K:$K,0))</f>
        <v>3.3000000000000002E-2</v>
      </c>
      <c r="P5764" s="14">
        <f>INDEX('Load Shapes - Day Type'!H:H,MATCH('Load Shapes - 8760'!$A5764,'Load Shapes - Day Type'!$K:$K,0))</f>
        <v>0.158</v>
      </c>
      <c r="Q5764" s="15">
        <f>INDEX('Load Shapes - Day Type'!I:I,MATCH('Load Shapes - 8760'!$A5764,'Load Shapes - Day Type'!$K:$K,0))</f>
        <v>1.6633672687580014</v>
      </c>
      <c r="R5764" s="15">
        <f>INDEX('Load Shapes - Day Type'!J:J,MATCH('Load Shapes - 8760'!$A5764,'Load Shapes - Day Type'!$K:$K,0))</f>
        <v>5.489111986901405E-2</v>
      </c>
      <c r="S5764" s="47">
        <f t="shared" si="360"/>
        <v>3.3771026301489414E-5</v>
      </c>
    </row>
    <row r="5765" spans="1:19" x14ac:dyDescent="0.2">
      <c r="A5765" s="45" t="str">
        <f t="shared" si="361"/>
        <v>AugustWeekday2</v>
      </c>
      <c r="E5765" s="9">
        <v>2017</v>
      </c>
      <c r="F5765" s="9">
        <v>8</v>
      </c>
      <c r="G5765" s="9" t="s">
        <v>13</v>
      </c>
      <c r="H5765" s="9">
        <v>29</v>
      </c>
      <c r="I5765" s="24" t="s">
        <v>188</v>
      </c>
      <c r="J5765" s="25" t="str">
        <f t="shared" si="362"/>
        <v/>
      </c>
      <c r="K5765" s="25" t="str">
        <f t="shared" ref="K5765:K5828" si="363">IF(J5765="Holiday","Weekend/Holiday",IF(I5765="Sun","Weekend/Holiday",IF(I5765="Sat","Weekend/Holiday","Weekday")))</f>
        <v>Weekday</v>
      </c>
      <c r="L5765" s="25" t="s">
        <v>177</v>
      </c>
      <c r="M5765" s="9">
        <v>5762</v>
      </c>
      <c r="N5765" s="9">
        <v>2</v>
      </c>
      <c r="O5765" s="14">
        <f>INDEX('Load Shapes - Day Type'!G:G,MATCH('Load Shapes - 8760'!$A5765,'Load Shapes - Day Type'!$K:$K,0))</f>
        <v>2.5999999999999999E-2</v>
      </c>
      <c r="P5765" s="14">
        <f>INDEX('Load Shapes - Day Type'!H:H,MATCH('Load Shapes - 8760'!$A5765,'Load Shapes - Day Type'!$K:$K,0))</f>
        <v>0.216</v>
      </c>
      <c r="Q5765" s="15">
        <f>INDEX('Load Shapes - Day Type'!I:I,MATCH('Load Shapes - 8760'!$A5765,'Load Shapes - Day Type'!$K:$K,0))</f>
        <v>1.6633672687580014</v>
      </c>
      <c r="R5765" s="15">
        <f>INDEX('Load Shapes - Day Type'!J:J,MATCH('Load Shapes - 8760'!$A5765,'Load Shapes - Day Type'!$K:$K,0))</f>
        <v>4.3247548987708037E-2</v>
      </c>
      <c r="S5765" s="47">
        <f t="shared" ref="S5765:S5828" si="364">O5765/$O$1</f>
        <v>2.6607475267840143E-5</v>
      </c>
    </row>
    <row r="5766" spans="1:19" x14ac:dyDescent="0.2">
      <c r="A5766" s="45" t="str">
        <f t="shared" si="361"/>
        <v>AugustWeekday3</v>
      </c>
      <c r="E5766" s="9">
        <v>2017</v>
      </c>
      <c r="F5766" s="9">
        <v>8</v>
      </c>
      <c r="G5766" s="9" t="s">
        <v>13</v>
      </c>
      <c r="H5766" s="9">
        <v>29</v>
      </c>
      <c r="I5766" s="24" t="s">
        <v>188</v>
      </c>
      <c r="J5766" s="25" t="str">
        <f t="shared" si="362"/>
        <v/>
      </c>
      <c r="K5766" s="25" t="str">
        <f t="shared" si="363"/>
        <v>Weekday</v>
      </c>
      <c r="L5766" s="25" t="s">
        <v>177</v>
      </c>
      <c r="M5766" s="9">
        <v>5763</v>
      </c>
      <c r="N5766" s="9">
        <v>3</v>
      </c>
      <c r="O5766" s="14">
        <f>INDEX('Load Shapes - Day Type'!G:G,MATCH('Load Shapes - 8760'!$A5766,'Load Shapes - Day Type'!$K:$K,0))</f>
        <v>2.4E-2</v>
      </c>
      <c r="P5766" s="14">
        <f>INDEX('Load Shapes - Day Type'!H:H,MATCH('Load Shapes - 8760'!$A5766,'Load Shapes - Day Type'!$K:$K,0))</f>
        <v>0.24399999999999999</v>
      </c>
      <c r="Q5766" s="15">
        <f>INDEX('Load Shapes - Day Type'!I:I,MATCH('Load Shapes - 8760'!$A5766,'Load Shapes - Day Type'!$K:$K,0))</f>
        <v>1.6633672687580014</v>
      </c>
      <c r="R5766" s="15">
        <f>INDEX('Load Shapes - Day Type'!J:J,MATCH('Load Shapes - 8760'!$A5766,'Load Shapes - Day Type'!$K:$K,0))</f>
        <v>3.9920814450192035E-2</v>
      </c>
      <c r="S5766" s="47">
        <f t="shared" si="364"/>
        <v>2.4560746401083209E-5</v>
      </c>
    </row>
    <row r="5767" spans="1:19" x14ac:dyDescent="0.2">
      <c r="A5767" s="45" t="str">
        <f t="shared" si="361"/>
        <v>AugustWeekday4</v>
      </c>
      <c r="E5767" s="9">
        <v>2017</v>
      </c>
      <c r="F5767" s="9">
        <v>8</v>
      </c>
      <c r="G5767" s="9" t="s">
        <v>13</v>
      </c>
      <c r="H5767" s="9">
        <v>29</v>
      </c>
      <c r="I5767" s="24" t="s">
        <v>188</v>
      </c>
      <c r="J5767" s="25" t="str">
        <f t="shared" si="362"/>
        <v/>
      </c>
      <c r="K5767" s="25" t="str">
        <f t="shared" si="363"/>
        <v>Weekday</v>
      </c>
      <c r="L5767" s="25" t="s">
        <v>177</v>
      </c>
      <c r="M5767" s="9">
        <v>5764</v>
      </c>
      <c r="N5767" s="9">
        <v>4</v>
      </c>
      <c r="O5767" s="14">
        <f>INDEX('Load Shapes - Day Type'!G:G,MATCH('Load Shapes - 8760'!$A5767,'Load Shapes - Day Type'!$K:$K,0))</f>
        <v>2.5999999999999999E-2</v>
      </c>
      <c r="P5767" s="14">
        <f>INDEX('Load Shapes - Day Type'!H:H,MATCH('Load Shapes - 8760'!$A5767,'Load Shapes - Day Type'!$K:$K,0))</f>
        <v>0.23499999999999999</v>
      </c>
      <c r="Q5767" s="15">
        <f>INDEX('Load Shapes - Day Type'!I:I,MATCH('Load Shapes - 8760'!$A5767,'Load Shapes - Day Type'!$K:$K,0))</f>
        <v>1.6633672687580014</v>
      </c>
      <c r="R5767" s="15">
        <f>INDEX('Load Shapes - Day Type'!J:J,MATCH('Load Shapes - 8760'!$A5767,'Load Shapes - Day Type'!$K:$K,0))</f>
        <v>4.3247548987708037E-2</v>
      </c>
      <c r="S5767" s="47">
        <f t="shared" si="364"/>
        <v>2.6607475267840143E-5</v>
      </c>
    </row>
    <row r="5768" spans="1:19" x14ac:dyDescent="0.2">
      <c r="A5768" s="45" t="str">
        <f t="shared" si="361"/>
        <v>AugustWeekday5</v>
      </c>
      <c r="E5768" s="9">
        <v>2017</v>
      </c>
      <c r="F5768" s="9">
        <v>8</v>
      </c>
      <c r="G5768" s="9" t="s">
        <v>13</v>
      </c>
      <c r="H5768" s="9">
        <v>29</v>
      </c>
      <c r="I5768" s="24" t="s">
        <v>188</v>
      </c>
      <c r="J5768" s="25" t="str">
        <f t="shared" si="362"/>
        <v/>
      </c>
      <c r="K5768" s="25" t="str">
        <f t="shared" si="363"/>
        <v>Weekday</v>
      </c>
      <c r="L5768" s="25" t="s">
        <v>177</v>
      </c>
      <c r="M5768" s="9">
        <v>5765</v>
      </c>
      <c r="N5768" s="9">
        <v>5</v>
      </c>
      <c r="O5768" s="14">
        <f>INDEX('Load Shapes - Day Type'!G:G,MATCH('Load Shapes - 8760'!$A5768,'Load Shapes - Day Type'!$K:$K,0))</f>
        <v>3.2000000000000001E-2</v>
      </c>
      <c r="P5768" s="14">
        <f>INDEX('Load Shapes - Day Type'!H:H,MATCH('Load Shapes - 8760'!$A5768,'Load Shapes - Day Type'!$K:$K,0))</f>
        <v>0.20799999999999999</v>
      </c>
      <c r="Q5768" s="15">
        <f>INDEX('Load Shapes - Day Type'!I:I,MATCH('Load Shapes - 8760'!$A5768,'Load Shapes - Day Type'!$K:$K,0))</f>
        <v>1.6633672687580014</v>
      </c>
      <c r="R5768" s="15">
        <f>INDEX('Load Shapes - Day Type'!J:J,MATCH('Load Shapes - 8760'!$A5768,'Load Shapes - Day Type'!$K:$K,0))</f>
        <v>5.3227752600256049E-2</v>
      </c>
      <c r="S5768" s="47">
        <f t="shared" si="364"/>
        <v>3.2747661868110947E-5</v>
      </c>
    </row>
    <row r="5769" spans="1:19" x14ac:dyDescent="0.2">
      <c r="A5769" s="45" t="str">
        <f t="shared" si="361"/>
        <v>AugustWeekday6</v>
      </c>
      <c r="E5769" s="9">
        <v>2017</v>
      </c>
      <c r="F5769" s="9">
        <v>8</v>
      </c>
      <c r="G5769" s="9" t="s">
        <v>13</v>
      </c>
      <c r="H5769" s="9">
        <v>29</v>
      </c>
      <c r="I5769" s="24" t="s">
        <v>188</v>
      </c>
      <c r="J5769" s="25" t="str">
        <f t="shared" si="362"/>
        <v/>
      </c>
      <c r="K5769" s="25" t="str">
        <f t="shared" si="363"/>
        <v>Weekday</v>
      </c>
      <c r="L5769" s="25" t="s">
        <v>177</v>
      </c>
      <c r="M5769" s="9">
        <v>5766</v>
      </c>
      <c r="N5769" s="9">
        <v>6</v>
      </c>
      <c r="O5769" s="14">
        <f>INDEX('Load Shapes - Day Type'!G:G,MATCH('Load Shapes - 8760'!$A5769,'Load Shapes - Day Type'!$K:$K,0))</f>
        <v>5.2999999999999999E-2</v>
      </c>
      <c r="P5769" s="14">
        <f>INDEX('Load Shapes - Day Type'!H:H,MATCH('Load Shapes - 8760'!$A5769,'Load Shapes - Day Type'!$K:$K,0))</f>
        <v>0.14199999999999999</v>
      </c>
      <c r="Q5769" s="15">
        <f>INDEX('Load Shapes - Day Type'!I:I,MATCH('Load Shapes - 8760'!$A5769,'Load Shapes - Day Type'!$K:$K,0))</f>
        <v>1.6633672687580014</v>
      </c>
      <c r="R5769" s="15">
        <f>INDEX('Load Shapes - Day Type'!J:J,MATCH('Load Shapes - 8760'!$A5769,'Load Shapes - Day Type'!$K:$K,0))</f>
        <v>8.8158465244174075E-2</v>
      </c>
      <c r="S5769" s="47">
        <f t="shared" si="364"/>
        <v>5.4238314969058754E-5</v>
      </c>
    </row>
    <row r="5770" spans="1:19" x14ac:dyDescent="0.2">
      <c r="A5770" s="45" t="str">
        <f t="shared" si="361"/>
        <v>AugustWeekday7</v>
      </c>
      <c r="E5770" s="9">
        <v>2017</v>
      </c>
      <c r="F5770" s="9">
        <v>8</v>
      </c>
      <c r="G5770" s="9" t="s">
        <v>13</v>
      </c>
      <c r="H5770" s="9">
        <v>29</v>
      </c>
      <c r="I5770" s="24" t="s">
        <v>188</v>
      </c>
      <c r="J5770" s="25" t="str">
        <f t="shared" si="362"/>
        <v/>
      </c>
      <c r="K5770" s="25" t="str">
        <f t="shared" si="363"/>
        <v>Weekday</v>
      </c>
      <c r="L5770" s="25" t="s">
        <v>177</v>
      </c>
      <c r="M5770" s="9">
        <v>5767</v>
      </c>
      <c r="N5770" s="9">
        <v>7</v>
      </c>
      <c r="O5770" s="14">
        <f>INDEX('Load Shapes - Day Type'!G:G,MATCH('Load Shapes - 8760'!$A5770,'Load Shapes - Day Type'!$K:$K,0))</f>
        <v>8.6999999999999994E-2</v>
      </c>
      <c r="P5770" s="14">
        <f>INDEX('Load Shapes - Day Type'!H:H,MATCH('Load Shapes - 8760'!$A5770,'Load Shapes - Day Type'!$K:$K,0))</f>
        <v>0.111</v>
      </c>
      <c r="Q5770" s="15">
        <f>INDEX('Load Shapes - Day Type'!I:I,MATCH('Load Shapes - 8760'!$A5770,'Load Shapes - Day Type'!$K:$K,0))</f>
        <v>1.6633672687580014</v>
      </c>
      <c r="R5770" s="15">
        <f>INDEX('Load Shapes - Day Type'!J:J,MATCH('Load Shapes - 8760'!$A5770,'Load Shapes - Day Type'!$K:$K,0))</f>
        <v>0.14471295238194612</v>
      </c>
      <c r="S5770" s="47">
        <f t="shared" si="364"/>
        <v>8.9032705703926622E-5</v>
      </c>
    </row>
    <row r="5771" spans="1:19" x14ac:dyDescent="0.2">
      <c r="A5771" s="45" t="str">
        <f t="shared" si="361"/>
        <v>AugustWeekday8</v>
      </c>
      <c r="E5771" s="9">
        <v>2017</v>
      </c>
      <c r="F5771" s="9">
        <v>8</v>
      </c>
      <c r="G5771" s="9" t="s">
        <v>13</v>
      </c>
      <c r="H5771" s="9">
        <v>29</v>
      </c>
      <c r="I5771" s="24" t="s">
        <v>188</v>
      </c>
      <c r="J5771" s="25" t="str">
        <f t="shared" si="362"/>
        <v/>
      </c>
      <c r="K5771" s="25" t="str">
        <f t="shared" si="363"/>
        <v>Weekday</v>
      </c>
      <c r="L5771" s="25" t="s">
        <v>177</v>
      </c>
      <c r="M5771" s="9">
        <v>5768</v>
      </c>
      <c r="N5771" s="9">
        <v>8</v>
      </c>
      <c r="O5771" s="14">
        <f>INDEX('Load Shapes - Day Type'!G:G,MATCH('Load Shapes - 8760'!$A5771,'Load Shapes - Day Type'!$K:$K,0))</f>
        <v>0.121</v>
      </c>
      <c r="P5771" s="14">
        <f>INDEX('Load Shapes - Day Type'!H:H,MATCH('Load Shapes - 8760'!$A5771,'Load Shapes - Day Type'!$K:$K,0))</f>
        <v>0.10100000000000001</v>
      </c>
      <c r="Q5771" s="15">
        <f>INDEX('Load Shapes - Day Type'!I:I,MATCH('Load Shapes - 8760'!$A5771,'Load Shapes - Day Type'!$K:$K,0))</f>
        <v>1.6633672687580014</v>
      </c>
      <c r="R5771" s="15">
        <f>INDEX('Load Shapes - Day Type'!J:J,MATCH('Load Shapes - 8760'!$A5771,'Load Shapes - Day Type'!$K:$K,0))</f>
        <v>0.20126743951971818</v>
      </c>
      <c r="S5771" s="47">
        <f t="shared" si="364"/>
        <v>1.2382709643879452E-4</v>
      </c>
    </row>
    <row r="5772" spans="1:19" x14ac:dyDescent="0.2">
      <c r="A5772" s="45" t="str">
        <f t="shared" si="361"/>
        <v>AugustWeekday9</v>
      </c>
      <c r="E5772" s="9">
        <v>2017</v>
      </c>
      <c r="F5772" s="9">
        <v>8</v>
      </c>
      <c r="G5772" s="9" t="s">
        <v>13</v>
      </c>
      <c r="H5772" s="9">
        <v>29</v>
      </c>
      <c r="I5772" s="24" t="s">
        <v>188</v>
      </c>
      <c r="J5772" s="25" t="str">
        <f t="shared" si="362"/>
        <v/>
      </c>
      <c r="K5772" s="25" t="str">
        <f t="shared" si="363"/>
        <v>Weekday</v>
      </c>
      <c r="L5772" s="25" t="s">
        <v>176</v>
      </c>
      <c r="M5772" s="9">
        <v>5769</v>
      </c>
      <c r="N5772" s="9">
        <v>9</v>
      </c>
      <c r="O5772" s="14">
        <f>INDEX('Load Shapes - Day Type'!G:G,MATCH('Load Shapes - 8760'!$A5772,'Load Shapes - Day Type'!$K:$K,0))</f>
        <v>0.124</v>
      </c>
      <c r="P5772" s="14">
        <f>INDEX('Load Shapes - Day Type'!H:H,MATCH('Load Shapes - 8760'!$A5772,'Load Shapes - Day Type'!$K:$K,0))</f>
        <v>0.107</v>
      </c>
      <c r="Q5772" s="15">
        <f>INDEX('Load Shapes - Day Type'!I:I,MATCH('Load Shapes - 8760'!$A5772,'Load Shapes - Day Type'!$K:$K,0))</f>
        <v>1.6633672687580014</v>
      </c>
      <c r="R5772" s="15">
        <f>INDEX('Load Shapes - Day Type'!J:J,MATCH('Load Shapes - 8760'!$A5772,'Load Shapes - Day Type'!$K:$K,0))</f>
        <v>0.20625754132599217</v>
      </c>
      <c r="S5772" s="47">
        <f t="shared" si="364"/>
        <v>1.2689718973892992E-4</v>
      </c>
    </row>
    <row r="5773" spans="1:19" x14ac:dyDescent="0.2">
      <c r="A5773" s="45" t="str">
        <f t="shared" si="361"/>
        <v>AugustWeekday10</v>
      </c>
      <c r="E5773" s="9">
        <v>2017</v>
      </c>
      <c r="F5773" s="9">
        <v>8</v>
      </c>
      <c r="G5773" s="9" t="s">
        <v>13</v>
      </c>
      <c r="H5773" s="9">
        <v>29</v>
      </c>
      <c r="I5773" s="24" t="s">
        <v>188</v>
      </c>
      <c r="J5773" s="25" t="str">
        <f t="shared" si="362"/>
        <v/>
      </c>
      <c r="K5773" s="25" t="str">
        <f t="shared" si="363"/>
        <v>Weekday</v>
      </c>
      <c r="L5773" s="25" t="s">
        <v>176</v>
      </c>
      <c r="M5773" s="9">
        <v>5770</v>
      </c>
      <c r="N5773" s="9">
        <v>10</v>
      </c>
      <c r="O5773" s="14">
        <f>INDEX('Load Shapes - Day Type'!G:G,MATCH('Load Shapes - 8760'!$A5773,'Load Shapes - Day Type'!$K:$K,0))</f>
        <v>0.13100000000000001</v>
      </c>
      <c r="P5773" s="14">
        <f>INDEX('Load Shapes - Day Type'!H:H,MATCH('Load Shapes - 8760'!$A5773,'Load Shapes - Day Type'!$K:$K,0))</f>
        <v>0.107</v>
      </c>
      <c r="Q5773" s="15">
        <f>INDEX('Load Shapes - Day Type'!I:I,MATCH('Load Shapes - 8760'!$A5773,'Load Shapes - Day Type'!$K:$K,0))</f>
        <v>1.6633672687580014</v>
      </c>
      <c r="R5773" s="15">
        <f>INDEX('Load Shapes - Day Type'!J:J,MATCH('Load Shapes - 8760'!$A5773,'Load Shapes - Day Type'!$K:$K,0))</f>
        <v>0.21790111220729819</v>
      </c>
      <c r="S5773" s="47">
        <f t="shared" si="364"/>
        <v>1.3406074077257918E-4</v>
      </c>
    </row>
    <row r="5774" spans="1:19" x14ac:dyDescent="0.2">
      <c r="A5774" s="45" t="str">
        <f t="shared" si="361"/>
        <v>AugustWeekday11</v>
      </c>
      <c r="E5774" s="9">
        <v>2017</v>
      </c>
      <c r="F5774" s="9">
        <v>8</v>
      </c>
      <c r="G5774" s="9" t="s">
        <v>13</v>
      </c>
      <c r="H5774" s="9">
        <v>29</v>
      </c>
      <c r="I5774" s="24" t="s">
        <v>188</v>
      </c>
      <c r="J5774" s="25" t="str">
        <f t="shared" si="362"/>
        <v/>
      </c>
      <c r="K5774" s="25" t="str">
        <f t="shared" si="363"/>
        <v>Weekday</v>
      </c>
      <c r="L5774" s="25" t="s">
        <v>176</v>
      </c>
      <c r="M5774" s="9">
        <v>5771</v>
      </c>
      <c r="N5774" s="9">
        <v>11</v>
      </c>
      <c r="O5774" s="14">
        <f>INDEX('Load Shapes - Day Type'!G:G,MATCH('Load Shapes - 8760'!$A5774,'Load Shapes - Day Type'!$K:$K,0))</f>
        <v>0.13100000000000001</v>
      </c>
      <c r="P5774" s="14">
        <f>INDEX('Load Shapes - Day Type'!H:H,MATCH('Load Shapes - 8760'!$A5774,'Load Shapes - Day Type'!$K:$K,0))</f>
        <v>0.109</v>
      </c>
      <c r="Q5774" s="15">
        <f>INDEX('Load Shapes - Day Type'!I:I,MATCH('Load Shapes - 8760'!$A5774,'Load Shapes - Day Type'!$K:$K,0))</f>
        <v>1.6633672687580014</v>
      </c>
      <c r="R5774" s="15">
        <f>INDEX('Load Shapes - Day Type'!J:J,MATCH('Load Shapes - 8760'!$A5774,'Load Shapes - Day Type'!$K:$K,0))</f>
        <v>0.21790111220729819</v>
      </c>
      <c r="S5774" s="47">
        <f t="shared" si="364"/>
        <v>1.3406074077257918E-4</v>
      </c>
    </row>
    <row r="5775" spans="1:19" x14ac:dyDescent="0.2">
      <c r="A5775" s="45" t="str">
        <f t="shared" si="361"/>
        <v>AugustWeekday12</v>
      </c>
      <c r="E5775" s="9">
        <v>2017</v>
      </c>
      <c r="F5775" s="9">
        <v>8</v>
      </c>
      <c r="G5775" s="9" t="s">
        <v>13</v>
      </c>
      <c r="H5775" s="9">
        <v>29</v>
      </c>
      <c r="I5775" s="24" t="s">
        <v>188</v>
      </c>
      <c r="J5775" s="25" t="str">
        <f t="shared" si="362"/>
        <v/>
      </c>
      <c r="K5775" s="25" t="str">
        <f t="shared" si="363"/>
        <v>Weekday</v>
      </c>
      <c r="L5775" s="25" t="s">
        <v>176</v>
      </c>
      <c r="M5775" s="9">
        <v>5772</v>
      </c>
      <c r="N5775" s="9">
        <v>12</v>
      </c>
      <c r="O5775" s="14">
        <f>INDEX('Load Shapes - Day Type'!G:G,MATCH('Load Shapes - 8760'!$A5775,'Load Shapes - Day Type'!$K:$K,0))</f>
        <v>0.128</v>
      </c>
      <c r="P5775" s="14">
        <f>INDEX('Load Shapes - Day Type'!H:H,MATCH('Load Shapes - 8760'!$A5775,'Load Shapes - Day Type'!$K:$K,0))</f>
        <v>0.111</v>
      </c>
      <c r="Q5775" s="15">
        <f>INDEX('Load Shapes - Day Type'!I:I,MATCH('Load Shapes - 8760'!$A5775,'Load Shapes - Day Type'!$K:$K,0))</f>
        <v>1.6633672687580014</v>
      </c>
      <c r="R5775" s="15">
        <f>INDEX('Load Shapes - Day Type'!J:J,MATCH('Load Shapes - 8760'!$A5775,'Load Shapes - Day Type'!$K:$K,0))</f>
        <v>0.2129110104010242</v>
      </c>
      <c r="S5775" s="47">
        <f t="shared" si="364"/>
        <v>1.3099064747244379E-4</v>
      </c>
    </row>
    <row r="5776" spans="1:19" x14ac:dyDescent="0.2">
      <c r="A5776" s="45" t="str">
        <f t="shared" si="361"/>
        <v>AugustWeekday13</v>
      </c>
      <c r="E5776" s="9">
        <v>2017</v>
      </c>
      <c r="F5776" s="9">
        <v>8</v>
      </c>
      <c r="G5776" s="9" t="s">
        <v>13</v>
      </c>
      <c r="H5776" s="9">
        <v>29</v>
      </c>
      <c r="I5776" s="24" t="s">
        <v>188</v>
      </c>
      <c r="J5776" s="25" t="str">
        <f t="shared" si="362"/>
        <v/>
      </c>
      <c r="K5776" s="25" t="str">
        <f t="shared" si="363"/>
        <v>Weekday</v>
      </c>
      <c r="L5776" s="25" t="s">
        <v>176</v>
      </c>
      <c r="M5776" s="9">
        <v>5773</v>
      </c>
      <c r="N5776" s="9">
        <v>13</v>
      </c>
      <c r="O5776" s="14">
        <f>INDEX('Load Shapes - Day Type'!G:G,MATCH('Load Shapes - 8760'!$A5776,'Load Shapes - Day Type'!$K:$K,0))</f>
        <v>0.129</v>
      </c>
      <c r="P5776" s="14">
        <f>INDEX('Load Shapes - Day Type'!H:H,MATCH('Load Shapes - 8760'!$A5776,'Load Shapes - Day Type'!$K:$K,0))</f>
        <v>0.109</v>
      </c>
      <c r="Q5776" s="15">
        <f>INDEX('Load Shapes - Day Type'!I:I,MATCH('Load Shapes - 8760'!$A5776,'Load Shapes - Day Type'!$K:$K,0))</f>
        <v>1.6633672687580014</v>
      </c>
      <c r="R5776" s="15">
        <f>INDEX('Load Shapes - Day Type'!J:J,MATCH('Load Shapes - 8760'!$A5776,'Load Shapes - Day Type'!$K:$K,0))</f>
        <v>0.21457437766978218</v>
      </c>
      <c r="S5776" s="47">
        <f t="shared" si="364"/>
        <v>1.3201401190582226E-4</v>
      </c>
    </row>
    <row r="5777" spans="1:19" x14ac:dyDescent="0.2">
      <c r="A5777" s="45" t="str">
        <f t="shared" si="361"/>
        <v>AugustWeekday14</v>
      </c>
      <c r="E5777" s="9">
        <v>2017</v>
      </c>
      <c r="F5777" s="9">
        <v>8</v>
      </c>
      <c r="G5777" s="9" t="s">
        <v>13</v>
      </c>
      <c r="H5777" s="9">
        <v>29</v>
      </c>
      <c r="I5777" s="24" t="s">
        <v>188</v>
      </c>
      <c r="J5777" s="25" t="str">
        <f t="shared" si="362"/>
        <v/>
      </c>
      <c r="K5777" s="25" t="str">
        <f t="shared" si="363"/>
        <v>Weekday</v>
      </c>
      <c r="L5777" s="25" t="s">
        <v>176</v>
      </c>
      <c r="M5777" s="9">
        <v>5774</v>
      </c>
      <c r="N5777" s="9">
        <v>14</v>
      </c>
      <c r="O5777" s="14">
        <f>INDEX('Load Shapes - Day Type'!G:G,MATCH('Load Shapes - 8760'!$A5777,'Load Shapes - Day Type'!$K:$K,0))</f>
        <v>0.121</v>
      </c>
      <c r="P5777" s="14">
        <f>INDEX('Load Shapes - Day Type'!H:H,MATCH('Load Shapes - 8760'!$A5777,'Load Shapes - Day Type'!$K:$K,0))</f>
        <v>0.11600000000000001</v>
      </c>
      <c r="Q5777" s="15">
        <f>INDEX('Load Shapes - Day Type'!I:I,MATCH('Load Shapes - 8760'!$A5777,'Load Shapes - Day Type'!$K:$K,0))</f>
        <v>1.6633672687580014</v>
      </c>
      <c r="R5777" s="15">
        <f>INDEX('Load Shapes - Day Type'!J:J,MATCH('Load Shapes - 8760'!$A5777,'Load Shapes - Day Type'!$K:$K,0))</f>
        <v>0.20126743951971818</v>
      </c>
      <c r="S5777" s="47">
        <f t="shared" si="364"/>
        <v>1.2382709643879452E-4</v>
      </c>
    </row>
    <row r="5778" spans="1:19" x14ac:dyDescent="0.2">
      <c r="A5778" s="45" t="str">
        <f t="shared" si="361"/>
        <v>AugustWeekday15</v>
      </c>
      <c r="E5778" s="9">
        <v>2017</v>
      </c>
      <c r="F5778" s="9">
        <v>8</v>
      </c>
      <c r="G5778" s="9" t="s">
        <v>13</v>
      </c>
      <c r="H5778" s="9">
        <v>29</v>
      </c>
      <c r="I5778" s="24" t="s">
        <v>188</v>
      </c>
      <c r="J5778" s="25" t="str">
        <f t="shared" si="362"/>
        <v/>
      </c>
      <c r="K5778" s="25" t="str">
        <f t="shared" si="363"/>
        <v>Weekday</v>
      </c>
      <c r="L5778" s="25" t="s">
        <v>176</v>
      </c>
      <c r="M5778" s="9">
        <v>5775</v>
      </c>
      <c r="N5778" s="9">
        <v>15</v>
      </c>
      <c r="O5778" s="14">
        <f>INDEX('Load Shapes - Day Type'!G:G,MATCH('Load Shapes - 8760'!$A5778,'Load Shapes - Day Type'!$K:$K,0))</f>
        <v>0.11899999999999999</v>
      </c>
      <c r="P5778" s="14">
        <f>INDEX('Load Shapes - Day Type'!H:H,MATCH('Load Shapes - 8760'!$A5778,'Load Shapes - Day Type'!$K:$K,0))</f>
        <v>0.114</v>
      </c>
      <c r="Q5778" s="15">
        <f>INDEX('Load Shapes - Day Type'!I:I,MATCH('Load Shapes - 8760'!$A5778,'Load Shapes - Day Type'!$K:$K,0))</f>
        <v>1.6633672687580014</v>
      </c>
      <c r="R5778" s="15">
        <f>INDEX('Load Shapes - Day Type'!J:J,MATCH('Load Shapes - 8760'!$A5778,'Load Shapes - Day Type'!$K:$K,0))</f>
        <v>0.19794070498220218</v>
      </c>
      <c r="S5778" s="47">
        <f t="shared" si="364"/>
        <v>1.2178036757203758E-4</v>
      </c>
    </row>
    <row r="5779" spans="1:19" x14ac:dyDescent="0.2">
      <c r="A5779" s="45" t="str">
        <f t="shared" si="361"/>
        <v>AugustWeekday16</v>
      </c>
      <c r="E5779" s="9">
        <v>2017</v>
      </c>
      <c r="F5779" s="9">
        <v>8</v>
      </c>
      <c r="G5779" s="9" t="s">
        <v>13</v>
      </c>
      <c r="H5779" s="9">
        <v>29</v>
      </c>
      <c r="I5779" s="24" t="s">
        <v>188</v>
      </c>
      <c r="J5779" s="25" t="str">
        <f t="shared" si="362"/>
        <v/>
      </c>
      <c r="K5779" s="25" t="str">
        <f t="shared" si="363"/>
        <v>Weekday</v>
      </c>
      <c r="L5779" s="25" t="s">
        <v>176</v>
      </c>
      <c r="M5779" s="9">
        <v>5776</v>
      </c>
      <c r="N5779" s="9">
        <v>16</v>
      </c>
      <c r="O5779" s="14">
        <f>INDEX('Load Shapes - Day Type'!G:G,MATCH('Load Shapes - 8760'!$A5779,'Load Shapes - Day Type'!$K:$K,0))</f>
        <v>0.11700000000000001</v>
      </c>
      <c r="P5779" s="14">
        <f>INDEX('Load Shapes - Day Type'!H:H,MATCH('Load Shapes - 8760'!$A5779,'Load Shapes - Day Type'!$K:$K,0))</f>
        <v>0.112</v>
      </c>
      <c r="Q5779" s="15">
        <f>INDEX('Load Shapes - Day Type'!I:I,MATCH('Load Shapes - 8760'!$A5779,'Load Shapes - Day Type'!$K:$K,0))</f>
        <v>1.6633672687580014</v>
      </c>
      <c r="R5779" s="15">
        <f>INDEX('Load Shapes - Day Type'!J:J,MATCH('Load Shapes - 8760'!$A5779,'Load Shapes - Day Type'!$K:$K,0))</f>
        <v>0.19461397044468617</v>
      </c>
      <c r="S5779" s="47">
        <f t="shared" si="364"/>
        <v>1.1973363870528065E-4</v>
      </c>
    </row>
    <row r="5780" spans="1:19" x14ac:dyDescent="0.2">
      <c r="A5780" s="45" t="str">
        <f t="shared" si="361"/>
        <v>AugustWeekday17</v>
      </c>
      <c r="E5780" s="9">
        <v>2017</v>
      </c>
      <c r="F5780" s="9">
        <v>8</v>
      </c>
      <c r="G5780" s="9" t="s">
        <v>13</v>
      </c>
      <c r="H5780" s="9">
        <v>29</v>
      </c>
      <c r="I5780" s="24" t="s">
        <v>188</v>
      </c>
      <c r="J5780" s="25" t="str">
        <f t="shared" si="362"/>
        <v/>
      </c>
      <c r="K5780" s="25" t="str">
        <f t="shared" si="363"/>
        <v>Weekday</v>
      </c>
      <c r="L5780" s="25" t="s">
        <v>176</v>
      </c>
      <c r="M5780" s="9">
        <v>5777</v>
      </c>
      <c r="N5780" s="9">
        <v>17</v>
      </c>
      <c r="O5780" s="14">
        <f>INDEX('Load Shapes - Day Type'!G:G,MATCH('Load Shapes - 8760'!$A5780,'Load Shapes - Day Type'!$K:$K,0))</f>
        <v>0.11899999999999999</v>
      </c>
      <c r="P5780" s="14">
        <f>INDEX('Load Shapes - Day Type'!H:H,MATCH('Load Shapes - 8760'!$A5780,'Load Shapes - Day Type'!$K:$K,0))</f>
        <v>0.107</v>
      </c>
      <c r="Q5780" s="15">
        <f>INDEX('Load Shapes - Day Type'!I:I,MATCH('Load Shapes - 8760'!$A5780,'Load Shapes - Day Type'!$K:$K,0))</f>
        <v>1.6633672687580014</v>
      </c>
      <c r="R5780" s="15">
        <f>INDEX('Load Shapes - Day Type'!J:J,MATCH('Load Shapes - 8760'!$A5780,'Load Shapes - Day Type'!$K:$K,0))</f>
        <v>0.19794070498220218</v>
      </c>
      <c r="S5780" s="47">
        <f t="shared" si="364"/>
        <v>1.2178036757203758E-4</v>
      </c>
    </row>
    <row r="5781" spans="1:19" x14ac:dyDescent="0.2">
      <c r="A5781" s="45" t="str">
        <f t="shared" si="361"/>
        <v>AugustWeekday18</v>
      </c>
      <c r="E5781" s="9">
        <v>2017</v>
      </c>
      <c r="F5781" s="9">
        <v>8</v>
      </c>
      <c r="G5781" s="9" t="s">
        <v>13</v>
      </c>
      <c r="H5781" s="9">
        <v>29</v>
      </c>
      <c r="I5781" s="24" t="s">
        <v>188</v>
      </c>
      <c r="J5781" s="25" t="str">
        <f t="shared" si="362"/>
        <v/>
      </c>
      <c r="K5781" s="25" t="str">
        <f t="shared" si="363"/>
        <v>Weekday</v>
      </c>
      <c r="L5781" s="25" t="s">
        <v>176</v>
      </c>
      <c r="M5781" s="9">
        <v>5778</v>
      </c>
      <c r="N5781" s="9">
        <v>18</v>
      </c>
      <c r="O5781" s="14">
        <f>INDEX('Load Shapes - Day Type'!G:G,MATCH('Load Shapes - 8760'!$A5781,'Load Shapes - Day Type'!$K:$K,0))</f>
        <v>0.126</v>
      </c>
      <c r="P5781" s="14">
        <f>INDEX('Load Shapes - Day Type'!H:H,MATCH('Load Shapes - 8760'!$A5781,'Load Shapes - Day Type'!$K:$K,0))</f>
        <v>9.8000000000000004E-2</v>
      </c>
      <c r="Q5781" s="15">
        <f>INDEX('Load Shapes - Day Type'!I:I,MATCH('Load Shapes - 8760'!$A5781,'Load Shapes - Day Type'!$K:$K,0))</f>
        <v>1.6633672687580014</v>
      </c>
      <c r="R5781" s="15">
        <f>INDEX('Load Shapes - Day Type'!J:J,MATCH('Load Shapes - 8760'!$A5781,'Load Shapes - Day Type'!$K:$K,0))</f>
        <v>0.2095842758635082</v>
      </c>
      <c r="S5781" s="47">
        <f t="shared" si="364"/>
        <v>1.2894391860568684E-4</v>
      </c>
    </row>
    <row r="5782" spans="1:19" x14ac:dyDescent="0.2">
      <c r="A5782" s="45" t="str">
        <f t="shared" si="361"/>
        <v>AugustWeekday19</v>
      </c>
      <c r="E5782" s="9">
        <v>2017</v>
      </c>
      <c r="F5782" s="9">
        <v>8</v>
      </c>
      <c r="G5782" s="9" t="s">
        <v>13</v>
      </c>
      <c r="H5782" s="9">
        <v>29</v>
      </c>
      <c r="I5782" s="24" t="s">
        <v>188</v>
      </c>
      <c r="J5782" s="25" t="str">
        <f t="shared" si="362"/>
        <v/>
      </c>
      <c r="K5782" s="25" t="str">
        <f t="shared" si="363"/>
        <v>Weekday</v>
      </c>
      <c r="L5782" s="25" t="s">
        <v>176</v>
      </c>
      <c r="M5782" s="9">
        <v>5779</v>
      </c>
      <c r="N5782" s="9">
        <v>19</v>
      </c>
      <c r="O5782" s="14">
        <f>INDEX('Load Shapes - Day Type'!G:G,MATCH('Load Shapes - 8760'!$A5782,'Load Shapes - Day Type'!$K:$K,0))</f>
        <v>0.127</v>
      </c>
      <c r="P5782" s="14">
        <f>INDEX('Load Shapes - Day Type'!H:H,MATCH('Load Shapes - 8760'!$A5782,'Load Shapes - Day Type'!$K:$K,0))</f>
        <v>9.2999999999999999E-2</v>
      </c>
      <c r="Q5782" s="15">
        <f>INDEX('Load Shapes - Day Type'!I:I,MATCH('Load Shapes - 8760'!$A5782,'Load Shapes - Day Type'!$K:$K,0))</f>
        <v>1.6633672687580014</v>
      </c>
      <c r="R5782" s="15">
        <f>INDEX('Load Shapes - Day Type'!J:J,MATCH('Load Shapes - 8760'!$A5782,'Load Shapes - Day Type'!$K:$K,0))</f>
        <v>0.21124764313226618</v>
      </c>
      <c r="S5782" s="47">
        <f t="shared" si="364"/>
        <v>1.2996728303906531E-4</v>
      </c>
    </row>
    <row r="5783" spans="1:19" x14ac:dyDescent="0.2">
      <c r="A5783" s="45" t="str">
        <f t="shared" si="361"/>
        <v>AugustWeekday20</v>
      </c>
      <c r="E5783" s="9">
        <v>2017</v>
      </c>
      <c r="F5783" s="9">
        <v>8</v>
      </c>
      <c r="G5783" s="9" t="s">
        <v>13</v>
      </c>
      <c r="H5783" s="9">
        <v>29</v>
      </c>
      <c r="I5783" s="24" t="s">
        <v>188</v>
      </c>
      <c r="J5783" s="25" t="str">
        <f t="shared" si="362"/>
        <v/>
      </c>
      <c r="K5783" s="25" t="str">
        <f t="shared" si="363"/>
        <v>Weekday</v>
      </c>
      <c r="L5783" s="25" t="s">
        <v>176</v>
      </c>
      <c r="M5783" s="9">
        <v>5780</v>
      </c>
      <c r="N5783" s="9">
        <v>20</v>
      </c>
      <c r="O5783" s="14">
        <f>INDEX('Load Shapes - Day Type'!G:G,MATCH('Load Shapes - 8760'!$A5783,'Load Shapes - Day Type'!$K:$K,0))</f>
        <v>0.14000000000000001</v>
      </c>
      <c r="P5783" s="14">
        <f>INDEX('Load Shapes - Day Type'!H:H,MATCH('Load Shapes - 8760'!$A5783,'Load Shapes - Day Type'!$K:$K,0))</f>
        <v>8.4000000000000005E-2</v>
      </c>
      <c r="Q5783" s="15">
        <f>INDEX('Load Shapes - Day Type'!I:I,MATCH('Load Shapes - 8760'!$A5783,'Load Shapes - Day Type'!$K:$K,0))</f>
        <v>1.6633672687580014</v>
      </c>
      <c r="R5783" s="15">
        <f>INDEX('Load Shapes - Day Type'!J:J,MATCH('Load Shapes - 8760'!$A5783,'Load Shapes - Day Type'!$K:$K,0))</f>
        <v>0.23287141762612024</v>
      </c>
      <c r="S5783" s="47">
        <f t="shared" si="364"/>
        <v>1.432710206729854E-4</v>
      </c>
    </row>
    <row r="5784" spans="1:19" x14ac:dyDescent="0.2">
      <c r="A5784" s="45" t="str">
        <f t="shared" si="361"/>
        <v>AugustWeekday21</v>
      </c>
      <c r="E5784" s="9">
        <v>2017</v>
      </c>
      <c r="F5784" s="9">
        <v>8</v>
      </c>
      <c r="G5784" s="9" t="s">
        <v>13</v>
      </c>
      <c r="H5784" s="9">
        <v>29</v>
      </c>
      <c r="I5784" s="24" t="s">
        <v>188</v>
      </c>
      <c r="J5784" s="25" t="str">
        <f t="shared" si="362"/>
        <v/>
      </c>
      <c r="K5784" s="25" t="str">
        <f t="shared" si="363"/>
        <v>Weekday</v>
      </c>
      <c r="L5784" s="25" t="s">
        <v>176</v>
      </c>
      <c r="M5784" s="9">
        <v>5781</v>
      </c>
      <c r="N5784" s="9">
        <v>21</v>
      </c>
      <c r="O5784" s="14">
        <f>INDEX('Load Shapes - Day Type'!G:G,MATCH('Load Shapes - 8760'!$A5784,'Load Shapes - Day Type'!$K:$K,0))</f>
        <v>0.159</v>
      </c>
      <c r="P5784" s="14">
        <f>INDEX('Load Shapes - Day Type'!H:H,MATCH('Load Shapes - 8760'!$A5784,'Load Shapes - Day Type'!$K:$K,0))</f>
        <v>7.4999999999999997E-2</v>
      </c>
      <c r="Q5784" s="15">
        <f>INDEX('Load Shapes - Day Type'!I:I,MATCH('Load Shapes - 8760'!$A5784,'Load Shapes - Day Type'!$K:$K,0))</f>
        <v>1.6633672687580014</v>
      </c>
      <c r="R5784" s="15">
        <f>INDEX('Load Shapes - Day Type'!J:J,MATCH('Load Shapes - 8760'!$A5784,'Load Shapes - Day Type'!$K:$K,0))</f>
        <v>0.26447539573252221</v>
      </c>
      <c r="S5784" s="47">
        <f t="shared" si="364"/>
        <v>1.6271494490717627E-4</v>
      </c>
    </row>
    <row r="5785" spans="1:19" x14ac:dyDescent="0.2">
      <c r="A5785" s="45" t="str">
        <f t="shared" si="361"/>
        <v>AugustWeekday22</v>
      </c>
      <c r="E5785" s="9">
        <v>2017</v>
      </c>
      <c r="F5785" s="9">
        <v>8</v>
      </c>
      <c r="G5785" s="9" t="s">
        <v>13</v>
      </c>
      <c r="H5785" s="9">
        <v>29</v>
      </c>
      <c r="I5785" s="24" t="s">
        <v>188</v>
      </c>
      <c r="J5785" s="25" t="str">
        <f t="shared" si="362"/>
        <v/>
      </c>
      <c r="K5785" s="25" t="str">
        <f t="shared" si="363"/>
        <v>Weekday</v>
      </c>
      <c r="L5785" s="25" t="s">
        <v>176</v>
      </c>
      <c r="M5785" s="9">
        <v>5782</v>
      </c>
      <c r="N5785" s="9">
        <v>22</v>
      </c>
      <c r="O5785" s="14">
        <f>INDEX('Load Shapes - Day Type'!G:G,MATCH('Load Shapes - 8760'!$A5785,'Load Shapes - Day Type'!$K:$K,0))</f>
        <v>0.14299999999999999</v>
      </c>
      <c r="P5785" s="14">
        <f>INDEX('Load Shapes - Day Type'!H:H,MATCH('Load Shapes - 8760'!$A5785,'Load Shapes - Day Type'!$K:$K,0))</f>
        <v>7.3999999999999996E-2</v>
      </c>
      <c r="Q5785" s="15">
        <f>INDEX('Load Shapes - Day Type'!I:I,MATCH('Load Shapes - 8760'!$A5785,'Load Shapes - Day Type'!$K:$K,0))</f>
        <v>1.6633672687580014</v>
      </c>
      <c r="R5785" s="15">
        <f>INDEX('Load Shapes - Day Type'!J:J,MATCH('Load Shapes - 8760'!$A5785,'Load Shapes - Day Type'!$K:$K,0))</f>
        <v>0.2378615194323942</v>
      </c>
      <c r="S5785" s="47">
        <f t="shared" si="364"/>
        <v>1.4634111397312076E-4</v>
      </c>
    </row>
    <row r="5786" spans="1:19" x14ac:dyDescent="0.2">
      <c r="A5786" s="45" t="str">
        <f t="shared" si="361"/>
        <v>AugustWeekday23</v>
      </c>
      <c r="E5786" s="9">
        <v>2017</v>
      </c>
      <c r="F5786" s="9">
        <v>8</v>
      </c>
      <c r="G5786" s="9" t="s">
        <v>13</v>
      </c>
      <c r="H5786" s="9">
        <v>29</v>
      </c>
      <c r="I5786" s="24" t="s">
        <v>188</v>
      </c>
      <c r="J5786" s="25" t="str">
        <f t="shared" si="362"/>
        <v/>
      </c>
      <c r="K5786" s="25" t="str">
        <f t="shared" si="363"/>
        <v>Weekday</v>
      </c>
      <c r="L5786" s="25" t="s">
        <v>176</v>
      </c>
      <c r="M5786" s="9">
        <v>5783</v>
      </c>
      <c r="N5786" s="9">
        <v>23</v>
      </c>
      <c r="O5786" s="14">
        <f>INDEX('Load Shapes - Day Type'!G:G,MATCH('Load Shapes - 8760'!$A5786,'Load Shapes - Day Type'!$K:$K,0))</f>
        <v>9.6000000000000002E-2</v>
      </c>
      <c r="P5786" s="14">
        <f>INDEX('Load Shapes - Day Type'!H:H,MATCH('Load Shapes - 8760'!$A5786,'Load Shapes - Day Type'!$K:$K,0))</f>
        <v>7.6999999999999999E-2</v>
      </c>
      <c r="Q5786" s="15">
        <f>INDEX('Load Shapes - Day Type'!I:I,MATCH('Load Shapes - 8760'!$A5786,'Load Shapes - Day Type'!$K:$K,0))</f>
        <v>1.6633672687580014</v>
      </c>
      <c r="R5786" s="15">
        <f>INDEX('Load Shapes - Day Type'!J:J,MATCH('Load Shapes - 8760'!$A5786,'Load Shapes - Day Type'!$K:$K,0))</f>
        <v>0.15968325780076814</v>
      </c>
      <c r="S5786" s="47">
        <f t="shared" si="364"/>
        <v>9.8242985604332834E-5</v>
      </c>
    </row>
    <row r="5787" spans="1:19" x14ac:dyDescent="0.2">
      <c r="A5787" s="45" t="str">
        <f t="shared" si="361"/>
        <v>AugustWeekday24</v>
      </c>
      <c r="E5787" s="9">
        <v>2017</v>
      </c>
      <c r="F5787" s="9">
        <v>8</v>
      </c>
      <c r="G5787" s="9" t="s">
        <v>13</v>
      </c>
      <c r="H5787" s="9">
        <v>29</v>
      </c>
      <c r="I5787" s="24" t="s">
        <v>188</v>
      </c>
      <c r="J5787" s="25" t="str">
        <f t="shared" si="362"/>
        <v/>
      </c>
      <c r="K5787" s="25" t="str">
        <f t="shared" si="363"/>
        <v>Weekday</v>
      </c>
      <c r="L5787" s="25" t="s">
        <v>177</v>
      </c>
      <c r="M5787" s="9">
        <v>5784</v>
      </c>
      <c r="N5787" s="9">
        <v>24</v>
      </c>
      <c r="O5787" s="14">
        <f>INDEX('Load Shapes - Day Type'!G:G,MATCH('Load Shapes - 8760'!$A5787,'Load Shapes - Day Type'!$K:$K,0))</f>
        <v>5.5E-2</v>
      </c>
      <c r="P5787" s="14">
        <f>INDEX('Load Shapes - Day Type'!H:H,MATCH('Load Shapes - 8760'!$A5787,'Load Shapes - Day Type'!$K:$K,0))</f>
        <v>9.5000000000000001E-2</v>
      </c>
      <c r="Q5787" s="15">
        <f>INDEX('Load Shapes - Day Type'!I:I,MATCH('Load Shapes - 8760'!$A5787,'Load Shapes - Day Type'!$K:$K,0))</f>
        <v>1.6633672687580014</v>
      </c>
      <c r="R5787" s="15">
        <f>INDEX('Load Shapes - Day Type'!J:J,MATCH('Load Shapes - 8760'!$A5787,'Load Shapes - Day Type'!$K:$K,0))</f>
        <v>9.1485199781690077E-2</v>
      </c>
      <c r="S5787" s="47">
        <f t="shared" si="364"/>
        <v>5.6285043835815688E-5</v>
      </c>
    </row>
    <row r="5788" spans="1:19" x14ac:dyDescent="0.2">
      <c r="A5788" s="45" t="str">
        <f t="shared" si="361"/>
        <v>AugustWeekday1</v>
      </c>
      <c r="E5788" s="9">
        <v>2017</v>
      </c>
      <c r="F5788" s="9">
        <v>8</v>
      </c>
      <c r="G5788" s="9" t="s">
        <v>13</v>
      </c>
      <c r="H5788" s="9">
        <v>30</v>
      </c>
      <c r="I5788" s="24" t="s">
        <v>185</v>
      </c>
      <c r="J5788" s="25" t="str">
        <f t="shared" si="362"/>
        <v/>
      </c>
      <c r="K5788" s="25" t="str">
        <f t="shared" si="363"/>
        <v>Weekday</v>
      </c>
      <c r="L5788" s="25" t="s">
        <v>177</v>
      </c>
      <c r="M5788" s="9">
        <v>5785</v>
      </c>
      <c r="N5788" s="9">
        <v>1</v>
      </c>
      <c r="O5788" s="14">
        <f>INDEX('Load Shapes - Day Type'!G:G,MATCH('Load Shapes - 8760'!$A5788,'Load Shapes - Day Type'!$K:$K,0))</f>
        <v>3.3000000000000002E-2</v>
      </c>
      <c r="P5788" s="14">
        <f>INDEX('Load Shapes - Day Type'!H:H,MATCH('Load Shapes - 8760'!$A5788,'Load Shapes - Day Type'!$K:$K,0))</f>
        <v>0.158</v>
      </c>
      <c r="Q5788" s="15">
        <f>INDEX('Load Shapes - Day Type'!I:I,MATCH('Load Shapes - 8760'!$A5788,'Load Shapes - Day Type'!$K:$K,0))</f>
        <v>1.6633672687580014</v>
      </c>
      <c r="R5788" s="15">
        <f>INDEX('Load Shapes - Day Type'!J:J,MATCH('Load Shapes - 8760'!$A5788,'Load Shapes - Day Type'!$K:$K,0))</f>
        <v>5.489111986901405E-2</v>
      </c>
      <c r="S5788" s="47">
        <f t="shared" si="364"/>
        <v>3.3771026301489414E-5</v>
      </c>
    </row>
    <row r="5789" spans="1:19" x14ac:dyDescent="0.2">
      <c r="A5789" s="45" t="str">
        <f t="shared" si="361"/>
        <v>AugustWeekday2</v>
      </c>
      <c r="E5789" s="9">
        <v>2017</v>
      </c>
      <c r="F5789" s="9">
        <v>8</v>
      </c>
      <c r="G5789" s="9" t="s">
        <v>13</v>
      </c>
      <c r="H5789" s="9">
        <v>30</v>
      </c>
      <c r="I5789" s="24" t="s">
        <v>185</v>
      </c>
      <c r="J5789" s="25" t="str">
        <f t="shared" si="362"/>
        <v/>
      </c>
      <c r="K5789" s="25" t="str">
        <f t="shared" si="363"/>
        <v>Weekday</v>
      </c>
      <c r="L5789" s="25" t="s">
        <v>177</v>
      </c>
      <c r="M5789" s="9">
        <v>5786</v>
      </c>
      <c r="N5789" s="9">
        <v>2</v>
      </c>
      <c r="O5789" s="14">
        <f>INDEX('Load Shapes - Day Type'!G:G,MATCH('Load Shapes - 8760'!$A5789,'Load Shapes - Day Type'!$K:$K,0))</f>
        <v>2.5999999999999999E-2</v>
      </c>
      <c r="P5789" s="14">
        <f>INDEX('Load Shapes - Day Type'!H:H,MATCH('Load Shapes - 8760'!$A5789,'Load Shapes - Day Type'!$K:$K,0))</f>
        <v>0.216</v>
      </c>
      <c r="Q5789" s="15">
        <f>INDEX('Load Shapes - Day Type'!I:I,MATCH('Load Shapes - 8760'!$A5789,'Load Shapes - Day Type'!$K:$K,0))</f>
        <v>1.6633672687580014</v>
      </c>
      <c r="R5789" s="15">
        <f>INDEX('Load Shapes - Day Type'!J:J,MATCH('Load Shapes - 8760'!$A5789,'Load Shapes - Day Type'!$K:$K,0))</f>
        <v>4.3247548987708037E-2</v>
      </c>
      <c r="S5789" s="47">
        <f t="shared" si="364"/>
        <v>2.6607475267840143E-5</v>
      </c>
    </row>
    <row r="5790" spans="1:19" x14ac:dyDescent="0.2">
      <c r="A5790" s="45" t="str">
        <f t="shared" si="361"/>
        <v>AugustWeekday3</v>
      </c>
      <c r="E5790" s="9">
        <v>2017</v>
      </c>
      <c r="F5790" s="9">
        <v>8</v>
      </c>
      <c r="G5790" s="9" t="s">
        <v>13</v>
      </c>
      <c r="H5790" s="9">
        <v>30</v>
      </c>
      <c r="I5790" s="24" t="s">
        <v>185</v>
      </c>
      <c r="J5790" s="25" t="str">
        <f t="shared" si="362"/>
        <v/>
      </c>
      <c r="K5790" s="25" t="str">
        <f t="shared" si="363"/>
        <v>Weekday</v>
      </c>
      <c r="L5790" s="25" t="s">
        <v>177</v>
      </c>
      <c r="M5790" s="9">
        <v>5787</v>
      </c>
      <c r="N5790" s="9">
        <v>3</v>
      </c>
      <c r="O5790" s="14">
        <f>INDEX('Load Shapes - Day Type'!G:G,MATCH('Load Shapes - 8760'!$A5790,'Load Shapes - Day Type'!$K:$K,0))</f>
        <v>2.4E-2</v>
      </c>
      <c r="P5790" s="14">
        <f>INDEX('Load Shapes - Day Type'!H:H,MATCH('Load Shapes - 8760'!$A5790,'Load Shapes - Day Type'!$K:$K,0))</f>
        <v>0.24399999999999999</v>
      </c>
      <c r="Q5790" s="15">
        <f>INDEX('Load Shapes - Day Type'!I:I,MATCH('Load Shapes - 8760'!$A5790,'Load Shapes - Day Type'!$K:$K,0))</f>
        <v>1.6633672687580014</v>
      </c>
      <c r="R5790" s="15">
        <f>INDEX('Load Shapes - Day Type'!J:J,MATCH('Load Shapes - 8760'!$A5790,'Load Shapes - Day Type'!$K:$K,0))</f>
        <v>3.9920814450192035E-2</v>
      </c>
      <c r="S5790" s="47">
        <f t="shared" si="364"/>
        <v>2.4560746401083209E-5</v>
      </c>
    </row>
    <row r="5791" spans="1:19" x14ac:dyDescent="0.2">
      <c r="A5791" s="45" t="str">
        <f t="shared" si="361"/>
        <v>AugustWeekday4</v>
      </c>
      <c r="E5791" s="9">
        <v>2017</v>
      </c>
      <c r="F5791" s="9">
        <v>8</v>
      </c>
      <c r="G5791" s="9" t="s">
        <v>13</v>
      </c>
      <c r="H5791" s="9">
        <v>30</v>
      </c>
      <c r="I5791" s="24" t="s">
        <v>185</v>
      </c>
      <c r="J5791" s="25" t="str">
        <f t="shared" si="362"/>
        <v/>
      </c>
      <c r="K5791" s="25" t="str">
        <f t="shared" si="363"/>
        <v>Weekday</v>
      </c>
      <c r="L5791" s="25" t="s">
        <v>177</v>
      </c>
      <c r="M5791" s="9">
        <v>5788</v>
      </c>
      <c r="N5791" s="9">
        <v>4</v>
      </c>
      <c r="O5791" s="14">
        <f>INDEX('Load Shapes - Day Type'!G:G,MATCH('Load Shapes - 8760'!$A5791,'Load Shapes - Day Type'!$K:$K,0))</f>
        <v>2.5999999999999999E-2</v>
      </c>
      <c r="P5791" s="14">
        <f>INDEX('Load Shapes - Day Type'!H:H,MATCH('Load Shapes - 8760'!$A5791,'Load Shapes - Day Type'!$K:$K,0))</f>
        <v>0.23499999999999999</v>
      </c>
      <c r="Q5791" s="15">
        <f>INDEX('Load Shapes - Day Type'!I:I,MATCH('Load Shapes - 8760'!$A5791,'Load Shapes - Day Type'!$K:$K,0))</f>
        <v>1.6633672687580014</v>
      </c>
      <c r="R5791" s="15">
        <f>INDEX('Load Shapes - Day Type'!J:J,MATCH('Load Shapes - 8760'!$A5791,'Load Shapes - Day Type'!$K:$K,0))</f>
        <v>4.3247548987708037E-2</v>
      </c>
      <c r="S5791" s="47">
        <f t="shared" si="364"/>
        <v>2.6607475267840143E-5</v>
      </c>
    </row>
    <row r="5792" spans="1:19" x14ac:dyDescent="0.2">
      <c r="A5792" s="45" t="str">
        <f t="shared" si="361"/>
        <v>AugustWeekday5</v>
      </c>
      <c r="E5792" s="9">
        <v>2017</v>
      </c>
      <c r="F5792" s="9">
        <v>8</v>
      </c>
      <c r="G5792" s="9" t="s">
        <v>13</v>
      </c>
      <c r="H5792" s="9">
        <v>30</v>
      </c>
      <c r="I5792" s="24" t="s">
        <v>185</v>
      </c>
      <c r="J5792" s="25" t="str">
        <f t="shared" si="362"/>
        <v/>
      </c>
      <c r="K5792" s="25" t="str">
        <f t="shared" si="363"/>
        <v>Weekday</v>
      </c>
      <c r="L5792" s="25" t="s">
        <v>177</v>
      </c>
      <c r="M5792" s="9">
        <v>5789</v>
      </c>
      <c r="N5792" s="9">
        <v>5</v>
      </c>
      <c r="O5792" s="14">
        <f>INDEX('Load Shapes - Day Type'!G:G,MATCH('Load Shapes - 8760'!$A5792,'Load Shapes - Day Type'!$K:$K,0))</f>
        <v>3.2000000000000001E-2</v>
      </c>
      <c r="P5792" s="14">
        <f>INDEX('Load Shapes - Day Type'!H:H,MATCH('Load Shapes - 8760'!$A5792,'Load Shapes - Day Type'!$K:$K,0))</f>
        <v>0.20799999999999999</v>
      </c>
      <c r="Q5792" s="15">
        <f>INDEX('Load Shapes - Day Type'!I:I,MATCH('Load Shapes - 8760'!$A5792,'Load Shapes - Day Type'!$K:$K,0))</f>
        <v>1.6633672687580014</v>
      </c>
      <c r="R5792" s="15">
        <f>INDEX('Load Shapes - Day Type'!J:J,MATCH('Load Shapes - 8760'!$A5792,'Load Shapes - Day Type'!$K:$K,0))</f>
        <v>5.3227752600256049E-2</v>
      </c>
      <c r="S5792" s="47">
        <f t="shared" si="364"/>
        <v>3.2747661868110947E-5</v>
      </c>
    </row>
    <row r="5793" spans="1:19" x14ac:dyDescent="0.2">
      <c r="A5793" s="45" t="str">
        <f t="shared" si="361"/>
        <v>AugustWeekday6</v>
      </c>
      <c r="E5793" s="9">
        <v>2017</v>
      </c>
      <c r="F5793" s="9">
        <v>8</v>
      </c>
      <c r="G5793" s="9" t="s">
        <v>13</v>
      </c>
      <c r="H5793" s="9">
        <v>30</v>
      </c>
      <c r="I5793" s="24" t="s">
        <v>185</v>
      </c>
      <c r="J5793" s="25" t="str">
        <f t="shared" si="362"/>
        <v/>
      </c>
      <c r="K5793" s="25" t="str">
        <f t="shared" si="363"/>
        <v>Weekday</v>
      </c>
      <c r="L5793" s="25" t="s">
        <v>177</v>
      </c>
      <c r="M5793" s="9">
        <v>5790</v>
      </c>
      <c r="N5793" s="9">
        <v>6</v>
      </c>
      <c r="O5793" s="14">
        <f>INDEX('Load Shapes - Day Type'!G:G,MATCH('Load Shapes - 8760'!$A5793,'Load Shapes - Day Type'!$K:$K,0))</f>
        <v>5.2999999999999999E-2</v>
      </c>
      <c r="P5793" s="14">
        <f>INDEX('Load Shapes - Day Type'!H:H,MATCH('Load Shapes - 8760'!$A5793,'Load Shapes - Day Type'!$K:$K,0))</f>
        <v>0.14199999999999999</v>
      </c>
      <c r="Q5793" s="15">
        <f>INDEX('Load Shapes - Day Type'!I:I,MATCH('Load Shapes - 8760'!$A5793,'Load Shapes - Day Type'!$K:$K,0))</f>
        <v>1.6633672687580014</v>
      </c>
      <c r="R5793" s="15">
        <f>INDEX('Load Shapes - Day Type'!J:J,MATCH('Load Shapes - 8760'!$A5793,'Load Shapes - Day Type'!$K:$K,0))</f>
        <v>8.8158465244174075E-2</v>
      </c>
      <c r="S5793" s="47">
        <f t="shared" si="364"/>
        <v>5.4238314969058754E-5</v>
      </c>
    </row>
    <row r="5794" spans="1:19" x14ac:dyDescent="0.2">
      <c r="A5794" s="45" t="str">
        <f t="shared" si="361"/>
        <v>AugustWeekday7</v>
      </c>
      <c r="E5794" s="9">
        <v>2017</v>
      </c>
      <c r="F5794" s="9">
        <v>8</v>
      </c>
      <c r="G5794" s="9" t="s">
        <v>13</v>
      </c>
      <c r="H5794" s="9">
        <v>30</v>
      </c>
      <c r="I5794" s="24" t="s">
        <v>185</v>
      </c>
      <c r="J5794" s="25" t="str">
        <f t="shared" si="362"/>
        <v/>
      </c>
      <c r="K5794" s="25" t="str">
        <f t="shared" si="363"/>
        <v>Weekday</v>
      </c>
      <c r="L5794" s="25" t="s">
        <v>177</v>
      </c>
      <c r="M5794" s="9">
        <v>5791</v>
      </c>
      <c r="N5794" s="9">
        <v>7</v>
      </c>
      <c r="O5794" s="14">
        <f>INDEX('Load Shapes - Day Type'!G:G,MATCH('Load Shapes - 8760'!$A5794,'Load Shapes - Day Type'!$K:$K,0))</f>
        <v>8.6999999999999994E-2</v>
      </c>
      <c r="P5794" s="14">
        <f>INDEX('Load Shapes - Day Type'!H:H,MATCH('Load Shapes - 8760'!$A5794,'Load Shapes - Day Type'!$K:$K,0))</f>
        <v>0.111</v>
      </c>
      <c r="Q5794" s="15">
        <f>INDEX('Load Shapes - Day Type'!I:I,MATCH('Load Shapes - 8760'!$A5794,'Load Shapes - Day Type'!$K:$K,0))</f>
        <v>1.6633672687580014</v>
      </c>
      <c r="R5794" s="15">
        <f>INDEX('Load Shapes - Day Type'!J:J,MATCH('Load Shapes - 8760'!$A5794,'Load Shapes - Day Type'!$K:$K,0))</f>
        <v>0.14471295238194612</v>
      </c>
      <c r="S5794" s="47">
        <f t="shared" si="364"/>
        <v>8.9032705703926622E-5</v>
      </c>
    </row>
    <row r="5795" spans="1:19" x14ac:dyDescent="0.2">
      <c r="A5795" s="45" t="str">
        <f t="shared" si="361"/>
        <v>AugustWeekday8</v>
      </c>
      <c r="E5795" s="9">
        <v>2017</v>
      </c>
      <c r="F5795" s="9">
        <v>8</v>
      </c>
      <c r="G5795" s="9" t="s">
        <v>13</v>
      </c>
      <c r="H5795" s="9">
        <v>30</v>
      </c>
      <c r="I5795" s="24" t="s">
        <v>185</v>
      </c>
      <c r="J5795" s="25" t="str">
        <f t="shared" si="362"/>
        <v/>
      </c>
      <c r="K5795" s="25" t="str">
        <f t="shared" si="363"/>
        <v>Weekday</v>
      </c>
      <c r="L5795" s="25" t="s">
        <v>177</v>
      </c>
      <c r="M5795" s="9">
        <v>5792</v>
      </c>
      <c r="N5795" s="9">
        <v>8</v>
      </c>
      <c r="O5795" s="14">
        <f>INDEX('Load Shapes - Day Type'!G:G,MATCH('Load Shapes - 8760'!$A5795,'Load Shapes - Day Type'!$K:$K,0))</f>
        <v>0.121</v>
      </c>
      <c r="P5795" s="14">
        <f>INDEX('Load Shapes - Day Type'!H:H,MATCH('Load Shapes - 8760'!$A5795,'Load Shapes - Day Type'!$K:$K,0))</f>
        <v>0.10100000000000001</v>
      </c>
      <c r="Q5795" s="15">
        <f>INDEX('Load Shapes - Day Type'!I:I,MATCH('Load Shapes - 8760'!$A5795,'Load Shapes - Day Type'!$K:$K,0))</f>
        <v>1.6633672687580014</v>
      </c>
      <c r="R5795" s="15">
        <f>INDEX('Load Shapes - Day Type'!J:J,MATCH('Load Shapes - 8760'!$A5795,'Load Shapes - Day Type'!$K:$K,0))</f>
        <v>0.20126743951971818</v>
      </c>
      <c r="S5795" s="47">
        <f t="shared" si="364"/>
        <v>1.2382709643879452E-4</v>
      </c>
    </row>
    <row r="5796" spans="1:19" x14ac:dyDescent="0.2">
      <c r="A5796" s="45" t="str">
        <f t="shared" si="361"/>
        <v>AugustWeekday9</v>
      </c>
      <c r="E5796" s="9">
        <v>2017</v>
      </c>
      <c r="F5796" s="9">
        <v>8</v>
      </c>
      <c r="G5796" s="9" t="s">
        <v>13</v>
      </c>
      <c r="H5796" s="9">
        <v>30</v>
      </c>
      <c r="I5796" s="24" t="s">
        <v>185</v>
      </c>
      <c r="J5796" s="25" t="str">
        <f t="shared" si="362"/>
        <v/>
      </c>
      <c r="K5796" s="25" t="str">
        <f t="shared" si="363"/>
        <v>Weekday</v>
      </c>
      <c r="L5796" s="25" t="s">
        <v>176</v>
      </c>
      <c r="M5796" s="9">
        <v>5793</v>
      </c>
      <c r="N5796" s="9">
        <v>9</v>
      </c>
      <c r="O5796" s="14">
        <f>INDEX('Load Shapes - Day Type'!G:G,MATCH('Load Shapes - 8760'!$A5796,'Load Shapes - Day Type'!$K:$K,0))</f>
        <v>0.124</v>
      </c>
      <c r="P5796" s="14">
        <f>INDEX('Load Shapes - Day Type'!H:H,MATCH('Load Shapes - 8760'!$A5796,'Load Shapes - Day Type'!$K:$K,0))</f>
        <v>0.107</v>
      </c>
      <c r="Q5796" s="15">
        <f>INDEX('Load Shapes - Day Type'!I:I,MATCH('Load Shapes - 8760'!$A5796,'Load Shapes - Day Type'!$K:$K,0))</f>
        <v>1.6633672687580014</v>
      </c>
      <c r="R5796" s="15">
        <f>INDEX('Load Shapes - Day Type'!J:J,MATCH('Load Shapes - 8760'!$A5796,'Load Shapes - Day Type'!$K:$K,0))</f>
        <v>0.20625754132599217</v>
      </c>
      <c r="S5796" s="47">
        <f t="shared" si="364"/>
        <v>1.2689718973892992E-4</v>
      </c>
    </row>
    <row r="5797" spans="1:19" x14ac:dyDescent="0.2">
      <c r="A5797" s="45" t="str">
        <f t="shared" si="361"/>
        <v>AugustWeekday10</v>
      </c>
      <c r="E5797" s="9">
        <v>2017</v>
      </c>
      <c r="F5797" s="9">
        <v>8</v>
      </c>
      <c r="G5797" s="9" t="s">
        <v>13</v>
      </c>
      <c r="H5797" s="9">
        <v>30</v>
      </c>
      <c r="I5797" s="24" t="s">
        <v>185</v>
      </c>
      <c r="J5797" s="25" t="str">
        <f t="shared" si="362"/>
        <v/>
      </c>
      <c r="K5797" s="25" t="str">
        <f t="shared" si="363"/>
        <v>Weekday</v>
      </c>
      <c r="L5797" s="25" t="s">
        <v>176</v>
      </c>
      <c r="M5797" s="9">
        <v>5794</v>
      </c>
      <c r="N5797" s="9">
        <v>10</v>
      </c>
      <c r="O5797" s="14">
        <f>INDEX('Load Shapes - Day Type'!G:G,MATCH('Load Shapes - 8760'!$A5797,'Load Shapes - Day Type'!$K:$K,0))</f>
        <v>0.13100000000000001</v>
      </c>
      <c r="P5797" s="14">
        <f>INDEX('Load Shapes - Day Type'!H:H,MATCH('Load Shapes - 8760'!$A5797,'Load Shapes - Day Type'!$K:$K,0))</f>
        <v>0.107</v>
      </c>
      <c r="Q5797" s="15">
        <f>INDEX('Load Shapes - Day Type'!I:I,MATCH('Load Shapes - 8760'!$A5797,'Load Shapes - Day Type'!$K:$K,0))</f>
        <v>1.6633672687580014</v>
      </c>
      <c r="R5797" s="15">
        <f>INDEX('Load Shapes - Day Type'!J:J,MATCH('Load Shapes - 8760'!$A5797,'Load Shapes - Day Type'!$K:$K,0))</f>
        <v>0.21790111220729819</v>
      </c>
      <c r="S5797" s="47">
        <f t="shared" si="364"/>
        <v>1.3406074077257918E-4</v>
      </c>
    </row>
    <row r="5798" spans="1:19" x14ac:dyDescent="0.2">
      <c r="A5798" s="45" t="str">
        <f t="shared" si="361"/>
        <v>AugustWeekday11</v>
      </c>
      <c r="E5798" s="9">
        <v>2017</v>
      </c>
      <c r="F5798" s="9">
        <v>8</v>
      </c>
      <c r="G5798" s="9" t="s">
        <v>13</v>
      </c>
      <c r="H5798" s="9">
        <v>30</v>
      </c>
      <c r="I5798" s="24" t="s">
        <v>185</v>
      </c>
      <c r="J5798" s="25" t="str">
        <f t="shared" si="362"/>
        <v/>
      </c>
      <c r="K5798" s="25" t="str">
        <f t="shared" si="363"/>
        <v>Weekday</v>
      </c>
      <c r="L5798" s="25" t="s">
        <v>176</v>
      </c>
      <c r="M5798" s="9">
        <v>5795</v>
      </c>
      <c r="N5798" s="9">
        <v>11</v>
      </c>
      <c r="O5798" s="14">
        <f>INDEX('Load Shapes - Day Type'!G:G,MATCH('Load Shapes - 8760'!$A5798,'Load Shapes - Day Type'!$K:$K,0))</f>
        <v>0.13100000000000001</v>
      </c>
      <c r="P5798" s="14">
        <f>INDEX('Load Shapes - Day Type'!H:H,MATCH('Load Shapes - 8760'!$A5798,'Load Shapes - Day Type'!$K:$K,0))</f>
        <v>0.109</v>
      </c>
      <c r="Q5798" s="15">
        <f>INDEX('Load Shapes - Day Type'!I:I,MATCH('Load Shapes - 8760'!$A5798,'Load Shapes - Day Type'!$K:$K,0))</f>
        <v>1.6633672687580014</v>
      </c>
      <c r="R5798" s="15">
        <f>INDEX('Load Shapes - Day Type'!J:J,MATCH('Load Shapes - 8760'!$A5798,'Load Shapes - Day Type'!$K:$K,0))</f>
        <v>0.21790111220729819</v>
      </c>
      <c r="S5798" s="47">
        <f t="shared" si="364"/>
        <v>1.3406074077257918E-4</v>
      </c>
    </row>
    <row r="5799" spans="1:19" x14ac:dyDescent="0.2">
      <c r="A5799" s="45" t="str">
        <f t="shared" si="361"/>
        <v>AugustWeekday12</v>
      </c>
      <c r="E5799" s="9">
        <v>2017</v>
      </c>
      <c r="F5799" s="9">
        <v>8</v>
      </c>
      <c r="G5799" s="9" t="s">
        <v>13</v>
      </c>
      <c r="H5799" s="9">
        <v>30</v>
      </c>
      <c r="I5799" s="24" t="s">
        <v>185</v>
      </c>
      <c r="J5799" s="25" t="str">
        <f t="shared" si="362"/>
        <v/>
      </c>
      <c r="K5799" s="25" t="str">
        <f t="shared" si="363"/>
        <v>Weekday</v>
      </c>
      <c r="L5799" s="25" t="s">
        <v>176</v>
      </c>
      <c r="M5799" s="9">
        <v>5796</v>
      </c>
      <c r="N5799" s="9">
        <v>12</v>
      </c>
      <c r="O5799" s="14">
        <f>INDEX('Load Shapes - Day Type'!G:G,MATCH('Load Shapes - 8760'!$A5799,'Load Shapes - Day Type'!$K:$K,0))</f>
        <v>0.128</v>
      </c>
      <c r="P5799" s="14">
        <f>INDEX('Load Shapes - Day Type'!H:H,MATCH('Load Shapes - 8760'!$A5799,'Load Shapes - Day Type'!$K:$K,0))</f>
        <v>0.111</v>
      </c>
      <c r="Q5799" s="15">
        <f>INDEX('Load Shapes - Day Type'!I:I,MATCH('Load Shapes - 8760'!$A5799,'Load Shapes - Day Type'!$K:$K,0))</f>
        <v>1.6633672687580014</v>
      </c>
      <c r="R5799" s="15">
        <f>INDEX('Load Shapes - Day Type'!J:J,MATCH('Load Shapes - 8760'!$A5799,'Load Shapes - Day Type'!$K:$K,0))</f>
        <v>0.2129110104010242</v>
      </c>
      <c r="S5799" s="47">
        <f t="shared" si="364"/>
        <v>1.3099064747244379E-4</v>
      </c>
    </row>
    <row r="5800" spans="1:19" x14ac:dyDescent="0.2">
      <c r="A5800" s="45" t="str">
        <f t="shared" si="361"/>
        <v>AugustWeekday13</v>
      </c>
      <c r="E5800" s="9">
        <v>2017</v>
      </c>
      <c r="F5800" s="9">
        <v>8</v>
      </c>
      <c r="G5800" s="9" t="s">
        <v>13</v>
      </c>
      <c r="H5800" s="9">
        <v>30</v>
      </c>
      <c r="I5800" s="24" t="s">
        <v>185</v>
      </c>
      <c r="J5800" s="25" t="str">
        <f t="shared" si="362"/>
        <v/>
      </c>
      <c r="K5800" s="25" t="str">
        <f t="shared" si="363"/>
        <v>Weekday</v>
      </c>
      <c r="L5800" s="25" t="s">
        <v>176</v>
      </c>
      <c r="M5800" s="9">
        <v>5797</v>
      </c>
      <c r="N5800" s="9">
        <v>13</v>
      </c>
      <c r="O5800" s="14">
        <f>INDEX('Load Shapes - Day Type'!G:G,MATCH('Load Shapes - 8760'!$A5800,'Load Shapes - Day Type'!$K:$K,0))</f>
        <v>0.129</v>
      </c>
      <c r="P5800" s="14">
        <f>INDEX('Load Shapes - Day Type'!H:H,MATCH('Load Shapes - 8760'!$A5800,'Load Shapes - Day Type'!$K:$K,0))</f>
        <v>0.109</v>
      </c>
      <c r="Q5800" s="15">
        <f>INDEX('Load Shapes - Day Type'!I:I,MATCH('Load Shapes - 8760'!$A5800,'Load Shapes - Day Type'!$K:$K,0))</f>
        <v>1.6633672687580014</v>
      </c>
      <c r="R5800" s="15">
        <f>INDEX('Load Shapes - Day Type'!J:J,MATCH('Load Shapes - 8760'!$A5800,'Load Shapes - Day Type'!$K:$K,0))</f>
        <v>0.21457437766978218</v>
      </c>
      <c r="S5800" s="47">
        <f t="shared" si="364"/>
        <v>1.3201401190582226E-4</v>
      </c>
    </row>
    <row r="5801" spans="1:19" x14ac:dyDescent="0.2">
      <c r="A5801" s="45" t="str">
        <f t="shared" si="361"/>
        <v>AugustWeekday14</v>
      </c>
      <c r="E5801" s="9">
        <v>2017</v>
      </c>
      <c r="F5801" s="9">
        <v>8</v>
      </c>
      <c r="G5801" s="9" t="s">
        <v>13</v>
      </c>
      <c r="H5801" s="9">
        <v>30</v>
      </c>
      <c r="I5801" s="24" t="s">
        <v>185</v>
      </c>
      <c r="J5801" s="25" t="str">
        <f t="shared" si="362"/>
        <v/>
      </c>
      <c r="K5801" s="25" t="str">
        <f t="shared" si="363"/>
        <v>Weekday</v>
      </c>
      <c r="L5801" s="25" t="s">
        <v>176</v>
      </c>
      <c r="M5801" s="9">
        <v>5798</v>
      </c>
      <c r="N5801" s="9">
        <v>14</v>
      </c>
      <c r="O5801" s="14">
        <f>INDEX('Load Shapes - Day Type'!G:G,MATCH('Load Shapes - 8760'!$A5801,'Load Shapes - Day Type'!$K:$K,0))</f>
        <v>0.121</v>
      </c>
      <c r="P5801" s="14">
        <f>INDEX('Load Shapes - Day Type'!H:H,MATCH('Load Shapes - 8760'!$A5801,'Load Shapes - Day Type'!$K:$K,0))</f>
        <v>0.11600000000000001</v>
      </c>
      <c r="Q5801" s="15">
        <f>INDEX('Load Shapes - Day Type'!I:I,MATCH('Load Shapes - 8760'!$A5801,'Load Shapes - Day Type'!$K:$K,0))</f>
        <v>1.6633672687580014</v>
      </c>
      <c r="R5801" s="15">
        <f>INDEX('Load Shapes - Day Type'!J:J,MATCH('Load Shapes - 8760'!$A5801,'Load Shapes - Day Type'!$K:$K,0))</f>
        <v>0.20126743951971818</v>
      </c>
      <c r="S5801" s="47">
        <f t="shared" si="364"/>
        <v>1.2382709643879452E-4</v>
      </c>
    </row>
    <row r="5802" spans="1:19" x14ac:dyDescent="0.2">
      <c r="A5802" s="45" t="str">
        <f t="shared" si="361"/>
        <v>AugustWeekday15</v>
      </c>
      <c r="E5802" s="9">
        <v>2017</v>
      </c>
      <c r="F5802" s="9">
        <v>8</v>
      </c>
      <c r="G5802" s="9" t="s">
        <v>13</v>
      </c>
      <c r="H5802" s="9">
        <v>30</v>
      </c>
      <c r="I5802" s="24" t="s">
        <v>185</v>
      </c>
      <c r="J5802" s="25" t="str">
        <f t="shared" si="362"/>
        <v/>
      </c>
      <c r="K5802" s="25" t="str">
        <f t="shared" si="363"/>
        <v>Weekday</v>
      </c>
      <c r="L5802" s="25" t="s">
        <v>176</v>
      </c>
      <c r="M5802" s="9">
        <v>5799</v>
      </c>
      <c r="N5802" s="9">
        <v>15</v>
      </c>
      <c r="O5802" s="14">
        <f>INDEX('Load Shapes - Day Type'!G:G,MATCH('Load Shapes - 8760'!$A5802,'Load Shapes - Day Type'!$K:$K,0))</f>
        <v>0.11899999999999999</v>
      </c>
      <c r="P5802" s="14">
        <f>INDEX('Load Shapes - Day Type'!H:H,MATCH('Load Shapes - 8760'!$A5802,'Load Shapes - Day Type'!$K:$K,0))</f>
        <v>0.114</v>
      </c>
      <c r="Q5802" s="15">
        <f>INDEX('Load Shapes - Day Type'!I:I,MATCH('Load Shapes - 8760'!$A5802,'Load Shapes - Day Type'!$K:$K,0))</f>
        <v>1.6633672687580014</v>
      </c>
      <c r="R5802" s="15">
        <f>INDEX('Load Shapes - Day Type'!J:J,MATCH('Load Shapes - 8760'!$A5802,'Load Shapes - Day Type'!$K:$K,0))</f>
        <v>0.19794070498220218</v>
      </c>
      <c r="S5802" s="47">
        <f t="shared" si="364"/>
        <v>1.2178036757203758E-4</v>
      </c>
    </row>
    <row r="5803" spans="1:19" x14ac:dyDescent="0.2">
      <c r="A5803" s="45" t="str">
        <f t="shared" si="361"/>
        <v>AugustWeekday16</v>
      </c>
      <c r="E5803" s="9">
        <v>2017</v>
      </c>
      <c r="F5803" s="9">
        <v>8</v>
      </c>
      <c r="G5803" s="9" t="s">
        <v>13</v>
      </c>
      <c r="H5803" s="9">
        <v>30</v>
      </c>
      <c r="I5803" s="24" t="s">
        <v>185</v>
      </c>
      <c r="J5803" s="25" t="str">
        <f t="shared" si="362"/>
        <v/>
      </c>
      <c r="K5803" s="25" t="str">
        <f t="shared" si="363"/>
        <v>Weekday</v>
      </c>
      <c r="L5803" s="25" t="s">
        <v>176</v>
      </c>
      <c r="M5803" s="9">
        <v>5800</v>
      </c>
      <c r="N5803" s="9">
        <v>16</v>
      </c>
      <c r="O5803" s="14">
        <f>INDEX('Load Shapes - Day Type'!G:G,MATCH('Load Shapes - 8760'!$A5803,'Load Shapes - Day Type'!$K:$K,0))</f>
        <v>0.11700000000000001</v>
      </c>
      <c r="P5803" s="14">
        <f>INDEX('Load Shapes - Day Type'!H:H,MATCH('Load Shapes - 8760'!$A5803,'Load Shapes - Day Type'!$K:$K,0))</f>
        <v>0.112</v>
      </c>
      <c r="Q5803" s="15">
        <f>INDEX('Load Shapes - Day Type'!I:I,MATCH('Load Shapes - 8760'!$A5803,'Load Shapes - Day Type'!$K:$K,0))</f>
        <v>1.6633672687580014</v>
      </c>
      <c r="R5803" s="15">
        <f>INDEX('Load Shapes - Day Type'!J:J,MATCH('Load Shapes - 8760'!$A5803,'Load Shapes - Day Type'!$K:$K,0))</f>
        <v>0.19461397044468617</v>
      </c>
      <c r="S5803" s="47">
        <f t="shared" si="364"/>
        <v>1.1973363870528065E-4</v>
      </c>
    </row>
    <row r="5804" spans="1:19" x14ac:dyDescent="0.2">
      <c r="A5804" s="45" t="str">
        <f t="shared" si="361"/>
        <v>AugustWeekday17</v>
      </c>
      <c r="E5804" s="9">
        <v>2017</v>
      </c>
      <c r="F5804" s="9">
        <v>8</v>
      </c>
      <c r="G5804" s="9" t="s">
        <v>13</v>
      </c>
      <c r="H5804" s="9">
        <v>30</v>
      </c>
      <c r="I5804" s="24" t="s">
        <v>185</v>
      </c>
      <c r="J5804" s="25" t="str">
        <f t="shared" si="362"/>
        <v/>
      </c>
      <c r="K5804" s="25" t="str">
        <f t="shared" si="363"/>
        <v>Weekday</v>
      </c>
      <c r="L5804" s="25" t="s">
        <v>176</v>
      </c>
      <c r="M5804" s="9">
        <v>5801</v>
      </c>
      <c r="N5804" s="9">
        <v>17</v>
      </c>
      <c r="O5804" s="14">
        <f>INDEX('Load Shapes - Day Type'!G:G,MATCH('Load Shapes - 8760'!$A5804,'Load Shapes - Day Type'!$K:$K,0))</f>
        <v>0.11899999999999999</v>
      </c>
      <c r="P5804" s="14">
        <f>INDEX('Load Shapes - Day Type'!H:H,MATCH('Load Shapes - 8760'!$A5804,'Load Shapes - Day Type'!$K:$K,0))</f>
        <v>0.107</v>
      </c>
      <c r="Q5804" s="15">
        <f>INDEX('Load Shapes - Day Type'!I:I,MATCH('Load Shapes - 8760'!$A5804,'Load Shapes - Day Type'!$K:$K,0))</f>
        <v>1.6633672687580014</v>
      </c>
      <c r="R5804" s="15">
        <f>INDEX('Load Shapes - Day Type'!J:J,MATCH('Load Shapes - 8760'!$A5804,'Load Shapes - Day Type'!$K:$K,0))</f>
        <v>0.19794070498220218</v>
      </c>
      <c r="S5804" s="47">
        <f t="shared" si="364"/>
        <v>1.2178036757203758E-4</v>
      </c>
    </row>
    <row r="5805" spans="1:19" x14ac:dyDescent="0.2">
      <c r="A5805" s="45" t="str">
        <f t="shared" si="361"/>
        <v>AugustWeekday18</v>
      </c>
      <c r="E5805" s="9">
        <v>2017</v>
      </c>
      <c r="F5805" s="9">
        <v>8</v>
      </c>
      <c r="G5805" s="9" t="s">
        <v>13</v>
      </c>
      <c r="H5805" s="9">
        <v>30</v>
      </c>
      <c r="I5805" s="24" t="s">
        <v>185</v>
      </c>
      <c r="J5805" s="25" t="str">
        <f t="shared" si="362"/>
        <v/>
      </c>
      <c r="K5805" s="25" t="str">
        <f t="shared" si="363"/>
        <v>Weekday</v>
      </c>
      <c r="L5805" s="25" t="s">
        <v>176</v>
      </c>
      <c r="M5805" s="9">
        <v>5802</v>
      </c>
      <c r="N5805" s="9">
        <v>18</v>
      </c>
      <c r="O5805" s="14">
        <f>INDEX('Load Shapes - Day Type'!G:G,MATCH('Load Shapes - 8760'!$A5805,'Load Shapes - Day Type'!$K:$K,0))</f>
        <v>0.126</v>
      </c>
      <c r="P5805" s="14">
        <f>INDEX('Load Shapes - Day Type'!H:H,MATCH('Load Shapes - 8760'!$A5805,'Load Shapes - Day Type'!$K:$K,0))</f>
        <v>9.8000000000000004E-2</v>
      </c>
      <c r="Q5805" s="15">
        <f>INDEX('Load Shapes - Day Type'!I:I,MATCH('Load Shapes - 8760'!$A5805,'Load Shapes - Day Type'!$K:$K,0))</f>
        <v>1.6633672687580014</v>
      </c>
      <c r="R5805" s="15">
        <f>INDEX('Load Shapes - Day Type'!J:J,MATCH('Load Shapes - 8760'!$A5805,'Load Shapes - Day Type'!$K:$K,0))</f>
        <v>0.2095842758635082</v>
      </c>
      <c r="S5805" s="47">
        <f t="shared" si="364"/>
        <v>1.2894391860568684E-4</v>
      </c>
    </row>
    <row r="5806" spans="1:19" x14ac:dyDescent="0.2">
      <c r="A5806" s="45" t="str">
        <f t="shared" si="361"/>
        <v>AugustWeekday19</v>
      </c>
      <c r="E5806" s="9">
        <v>2017</v>
      </c>
      <c r="F5806" s="9">
        <v>8</v>
      </c>
      <c r="G5806" s="9" t="s">
        <v>13</v>
      </c>
      <c r="H5806" s="9">
        <v>30</v>
      </c>
      <c r="I5806" s="24" t="s">
        <v>185</v>
      </c>
      <c r="J5806" s="25" t="str">
        <f t="shared" si="362"/>
        <v/>
      </c>
      <c r="K5806" s="25" t="str">
        <f t="shared" si="363"/>
        <v>Weekday</v>
      </c>
      <c r="L5806" s="25" t="s">
        <v>176</v>
      </c>
      <c r="M5806" s="9">
        <v>5803</v>
      </c>
      <c r="N5806" s="9">
        <v>19</v>
      </c>
      <c r="O5806" s="14">
        <f>INDEX('Load Shapes - Day Type'!G:G,MATCH('Load Shapes - 8760'!$A5806,'Load Shapes - Day Type'!$K:$K,0))</f>
        <v>0.127</v>
      </c>
      <c r="P5806" s="14">
        <f>INDEX('Load Shapes - Day Type'!H:H,MATCH('Load Shapes - 8760'!$A5806,'Load Shapes - Day Type'!$K:$K,0))</f>
        <v>9.2999999999999999E-2</v>
      </c>
      <c r="Q5806" s="15">
        <f>INDEX('Load Shapes - Day Type'!I:I,MATCH('Load Shapes - 8760'!$A5806,'Load Shapes - Day Type'!$K:$K,0))</f>
        <v>1.6633672687580014</v>
      </c>
      <c r="R5806" s="15">
        <f>INDEX('Load Shapes - Day Type'!J:J,MATCH('Load Shapes - 8760'!$A5806,'Load Shapes - Day Type'!$K:$K,0))</f>
        <v>0.21124764313226618</v>
      </c>
      <c r="S5806" s="47">
        <f t="shared" si="364"/>
        <v>1.2996728303906531E-4</v>
      </c>
    </row>
    <row r="5807" spans="1:19" x14ac:dyDescent="0.2">
      <c r="A5807" s="45" t="str">
        <f t="shared" si="361"/>
        <v>AugustWeekday20</v>
      </c>
      <c r="E5807" s="9">
        <v>2017</v>
      </c>
      <c r="F5807" s="9">
        <v>8</v>
      </c>
      <c r="G5807" s="9" t="s">
        <v>13</v>
      </c>
      <c r="H5807" s="9">
        <v>30</v>
      </c>
      <c r="I5807" s="24" t="s">
        <v>185</v>
      </c>
      <c r="J5807" s="25" t="str">
        <f t="shared" si="362"/>
        <v/>
      </c>
      <c r="K5807" s="25" t="str">
        <f t="shared" si="363"/>
        <v>Weekday</v>
      </c>
      <c r="L5807" s="25" t="s">
        <v>176</v>
      </c>
      <c r="M5807" s="9">
        <v>5804</v>
      </c>
      <c r="N5807" s="9">
        <v>20</v>
      </c>
      <c r="O5807" s="14">
        <f>INDEX('Load Shapes - Day Type'!G:G,MATCH('Load Shapes - 8760'!$A5807,'Load Shapes - Day Type'!$K:$K,0))</f>
        <v>0.14000000000000001</v>
      </c>
      <c r="P5807" s="14">
        <f>INDEX('Load Shapes - Day Type'!H:H,MATCH('Load Shapes - 8760'!$A5807,'Load Shapes - Day Type'!$K:$K,0))</f>
        <v>8.4000000000000005E-2</v>
      </c>
      <c r="Q5807" s="15">
        <f>INDEX('Load Shapes - Day Type'!I:I,MATCH('Load Shapes - 8760'!$A5807,'Load Shapes - Day Type'!$K:$K,0))</f>
        <v>1.6633672687580014</v>
      </c>
      <c r="R5807" s="15">
        <f>INDEX('Load Shapes - Day Type'!J:J,MATCH('Load Shapes - 8760'!$A5807,'Load Shapes - Day Type'!$K:$K,0))</f>
        <v>0.23287141762612024</v>
      </c>
      <c r="S5807" s="47">
        <f t="shared" si="364"/>
        <v>1.432710206729854E-4</v>
      </c>
    </row>
    <row r="5808" spans="1:19" x14ac:dyDescent="0.2">
      <c r="A5808" s="45" t="str">
        <f t="shared" si="361"/>
        <v>AugustWeekday21</v>
      </c>
      <c r="E5808" s="9">
        <v>2017</v>
      </c>
      <c r="F5808" s="9">
        <v>8</v>
      </c>
      <c r="G5808" s="9" t="s">
        <v>13</v>
      </c>
      <c r="H5808" s="9">
        <v>30</v>
      </c>
      <c r="I5808" s="24" t="s">
        <v>185</v>
      </c>
      <c r="J5808" s="25" t="str">
        <f t="shared" si="362"/>
        <v/>
      </c>
      <c r="K5808" s="25" t="str">
        <f t="shared" si="363"/>
        <v>Weekday</v>
      </c>
      <c r="L5808" s="25" t="s">
        <v>176</v>
      </c>
      <c r="M5808" s="9">
        <v>5805</v>
      </c>
      <c r="N5808" s="9">
        <v>21</v>
      </c>
      <c r="O5808" s="14">
        <f>INDEX('Load Shapes - Day Type'!G:G,MATCH('Load Shapes - 8760'!$A5808,'Load Shapes - Day Type'!$K:$K,0))</f>
        <v>0.159</v>
      </c>
      <c r="P5808" s="14">
        <f>INDEX('Load Shapes - Day Type'!H:H,MATCH('Load Shapes - 8760'!$A5808,'Load Shapes - Day Type'!$K:$K,0))</f>
        <v>7.4999999999999997E-2</v>
      </c>
      <c r="Q5808" s="15">
        <f>INDEX('Load Shapes - Day Type'!I:I,MATCH('Load Shapes - 8760'!$A5808,'Load Shapes - Day Type'!$K:$K,0))</f>
        <v>1.6633672687580014</v>
      </c>
      <c r="R5808" s="15">
        <f>INDEX('Load Shapes - Day Type'!J:J,MATCH('Load Shapes - 8760'!$A5808,'Load Shapes - Day Type'!$K:$K,0))</f>
        <v>0.26447539573252221</v>
      </c>
      <c r="S5808" s="47">
        <f t="shared" si="364"/>
        <v>1.6271494490717627E-4</v>
      </c>
    </row>
    <row r="5809" spans="1:19" x14ac:dyDescent="0.2">
      <c r="A5809" s="45" t="str">
        <f t="shared" si="361"/>
        <v>AugustWeekday22</v>
      </c>
      <c r="E5809" s="9">
        <v>2017</v>
      </c>
      <c r="F5809" s="9">
        <v>8</v>
      </c>
      <c r="G5809" s="9" t="s">
        <v>13</v>
      </c>
      <c r="H5809" s="9">
        <v>30</v>
      </c>
      <c r="I5809" s="24" t="s">
        <v>185</v>
      </c>
      <c r="J5809" s="25" t="str">
        <f t="shared" si="362"/>
        <v/>
      </c>
      <c r="K5809" s="25" t="str">
        <f t="shared" si="363"/>
        <v>Weekday</v>
      </c>
      <c r="L5809" s="25" t="s">
        <v>176</v>
      </c>
      <c r="M5809" s="9">
        <v>5806</v>
      </c>
      <c r="N5809" s="9">
        <v>22</v>
      </c>
      <c r="O5809" s="14">
        <f>INDEX('Load Shapes - Day Type'!G:G,MATCH('Load Shapes - 8760'!$A5809,'Load Shapes - Day Type'!$K:$K,0))</f>
        <v>0.14299999999999999</v>
      </c>
      <c r="P5809" s="14">
        <f>INDEX('Load Shapes - Day Type'!H:H,MATCH('Load Shapes - 8760'!$A5809,'Load Shapes - Day Type'!$K:$K,0))</f>
        <v>7.3999999999999996E-2</v>
      </c>
      <c r="Q5809" s="15">
        <f>INDEX('Load Shapes - Day Type'!I:I,MATCH('Load Shapes - 8760'!$A5809,'Load Shapes - Day Type'!$K:$K,0))</f>
        <v>1.6633672687580014</v>
      </c>
      <c r="R5809" s="15">
        <f>INDEX('Load Shapes - Day Type'!J:J,MATCH('Load Shapes - 8760'!$A5809,'Load Shapes - Day Type'!$K:$K,0))</f>
        <v>0.2378615194323942</v>
      </c>
      <c r="S5809" s="47">
        <f t="shared" si="364"/>
        <v>1.4634111397312076E-4</v>
      </c>
    </row>
    <row r="5810" spans="1:19" x14ac:dyDescent="0.2">
      <c r="A5810" s="45" t="str">
        <f t="shared" si="361"/>
        <v>AugustWeekday23</v>
      </c>
      <c r="E5810" s="9">
        <v>2017</v>
      </c>
      <c r="F5810" s="9">
        <v>8</v>
      </c>
      <c r="G5810" s="9" t="s">
        <v>13</v>
      </c>
      <c r="H5810" s="9">
        <v>30</v>
      </c>
      <c r="I5810" s="24" t="s">
        <v>185</v>
      </c>
      <c r="J5810" s="25" t="str">
        <f t="shared" si="362"/>
        <v/>
      </c>
      <c r="K5810" s="25" t="str">
        <f t="shared" si="363"/>
        <v>Weekday</v>
      </c>
      <c r="L5810" s="25" t="s">
        <v>176</v>
      </c>
      <c r="M5810" s="9">
        <v>5807</v>
      </c>
      <c r="N5810" s="9">
        <v>23</v>
      </c>
      <c r="O5810" s="14">
        <f>INDEX('Load Shapes - Day Type'!G:G,MATCH('Load Shapes - 8760'!$A5810,'Load Shapes - Day Type'!$K:$K,0))</f>
        <v>9.6000000000000002E-2</v>
      </c>
      <c r="P5810" s="14">
        <f>INDEX('Load Shapes - Day Type'!H:H,MATCH('Load Shapes - 8760'!$A5810,'Load Shapes - Day Type'!$K:$K,0))</f>
        <v>7.6999999999999999E-2</v>
      </c>
      <c r="Q5810" s="15">
        <f>INDEX('Load Shapes - Day Type'!I:I,MATCH('Load Shapes - 8760'!$A5810,'Load Shapes - Day Type'!$K:$K,0))</f>
        <v>1.6633672687580014</v>
      </c>
      <c r="R5810" s="15">
        <f>INDEX('Load Shapes - Day Type'!J:J,MATCH('Load Shapes - 8760'!$A5810,'Load Shapes - Day Type'!$K:$K,0))</f>
        <v>0.15968325780076814</v>
      </c>
      <c r="S5810" s="47">
        <f t="shared" si="364"/>
        <v>9.8242985604332834E-5</v>
      </c>
    </row>
    <row r="5811" spans="1:19" x14ac:dyDescent="0.2">
      <c r="A5811" s="45" t="str">
        <f t="shared" si="361"/>
        <v>AugustWeekday24</v>
      </c>
      <c r="E5811" s="9">
        <v>2017</v>
      </c>
      <c r="F5811" s="9">
        <v>8</v>
      </c>
      <c r="G5811" s="9" t="s">
        <v>13</v>
      </c>
      <c r="H5811" s="9">
        <v>30</v>
      </c>
      <c r="I5811" s="24" t="s">
        <v>185</v>
      </c>
      <c r="J5811" s="25" t="str">
        <f t="shared" si="362"/>
        <v/>
      </c>
      <c r="K5811" s="25" t="str">
        <f t="shared" si="363"/>
        <v>Weekday</v>
      </c>
      <c r="L5811" s="25" t="s">
        <v>177</v>
      </c>
      <c r="M5811" s="9">
        <v>5808</v>
      </c>
      <c r="N5811" s="9">
        <v>24</v>
      </c>
      <c r="O5811" s="14">
        <f>INDEX('Load Shapes - Day Type'!G:G,MATCH('Load Shapes - 8760'!$A5811,'Load Shapes - Day Type'!$K:$K,0))</f>
        <v>5.5E-2</v>
      </c>
      <c r="P5811" s="14">
        <f>INDEX('Load Shapes - Day Type'!H:H,MATCH('Load Shapes - 8760'!$A5811,'Load Shapes - Day Type'!$K:$K,0))</f>
        <v>9.5000000000000001E-2</v>
      </c>
      <c r="Q5811" s="15">
        <f>INDEX('Load Shapes - Day Type'!I:I,MATCH('Load Shapes - 8760'!$A5811,'Load Shapes - Day Type'!$K:$K,0))</f>
        <v>1.6633672687580014</v>
      </c>
      <c r="R5811" s="15">
        <f>INDEX('Load Shapes - Day Type'!J:J,MATCH('Load Shapes - 8760'!$A5811,'Load Shapes - Day Type'!$K:$K,0))</f>
        <v>9.1485199781690077E-2</v>
      </c>
      <c r="S5811" s="47">
        <f t="shared" si="364"/>
        <v>5.6285043835815688E-5</v>
      </c>
    </row>
    <row r="5812" spans="1:19" x14ac:dyDescent="0.2">
      <c r="A5812" s="45" t="str">
        <f t="shared" si="361"/>
        <v>AugustWeekday1</v>
      </c>
      <c r="E5812" s="9">
        <v>2017</v>
      </c>
      <c r="F5812" s="9">
        <v>8</v>
      </c>
      <c r="G5812" s="9" t="s">
        <v>13</v>
      </c>
      <c r="H5812" s="9">
        <v>31</v>
      </c>
      <c r="I5812" s="24" t="s">
        <v>189</v>
      </c>
      <c r="J5812" s="25" t="str">
        <f t="shared" si="362"/>
        <v/>
      </c>
      <c r="K5812" s="25" t="str">
        <f t="shared" si="363"/>
        <v>Weekday</v>
      </c>
      <c r="L5812" s="25" t="s">
        <v>177</v>
      </c>
      <c r="M5812" s="9">
        <v>5809</v>
      </c>
      <c r="N5812" s="9">
        <v>1</v>
      </c>
      <c r="O5812" s="14">
        <f>INDEX('Load Shapes - Day Type'!G:G,MATCH('Load Shapes - 8760'!$A5812,'Load Shapes - Day Type'!$K:$K,0))</f>
        <v>3.3000000000000002E-2</v>
      </c>
      <c r="P5812" s="14">
        <f>INDEX('Load Shapes - Day Type'!H:H,MATCH('Load Shapes - 8760'!$A5812,'Load Shapes - Day Type'!$K:$K,0))</f>
        <v>0.158</v>
      </c>
      <c r="Q5812" s="15">
        <f>INDEX('Load Shapes - Day Type'!I:I,MATCH('Load Shapes - 8760'!$A5812,'Load Shapes - Day Type'!$K:$K,0))</f>
        <v>1.6633672687580014</v>
      </c>
      <c r="R5812" s="15">
        <f>INDEX('Load Shapes - Day Type'!J:J,MATCH('Load Shapes - 8760'!$A5812,'Load Shapes - Day Type'!$K:$K,0))</f>
        <v>5.489111986901405E-2</v>
      </c>
      <c r="S5812" s="47">
        <f t="shared" si="364"/>
        <v>3.3771026301489414E-5</v>
      </c>
    </row>
    <row r="5813" spans="1:19" x14ac:dyDescent="0.2">
      <c r="A5813" s="45" t="str">
        <f t="shared" si="361"/>
        <v>AugustWeekday2</v>
      </c>
      <c r="E5813" s="9">
        <v>2017</v>
      </c>
      <c r="F5813" s="9">
        <v>8</v>
      </c>
      <c r="G5813" s="9" t="s">
        <v>13</v>
      </c>
      <c r="H5813" s="9">
        <v>31</v>
      </c>
      <c r="I5813" s="24" t="s">
        <v>189</v>
      </c>
      <c r="J5813" s="25" t="str">
        <f t="shared" si="362"/>
        <v/>
      </c>
      <c r="K5813" s="25" t="str">
        <f t="shared" si="363"/>
        <v>Weekday</v>
      </c>
      <c r="L5813" s="25" t="s">
        <v>177</v>
      </c>
      <c r="M5813" s="9">
        <v>5810</v>
      </c>
      <c r="N5813" s="9">
        <v>2</v>
      </c>
      <c r="O5813" s="14">
        <f>INDEX('Load Shapes - Day Type'!G:G,MATCH('Load Shapes - 8760'!$A5813,'Load Shapes - Day Type'!$K:$K,0))</f>
        <v>2.5999999999999999E-2</v>
      </c>
      <c r="P5813" s="14">
        <f>INDEX('Load Shapes - Day Type'!H:H,MATCH('Load Shapes - 8760'!$A5813,'Load Shapes - Day Type'!$K:$K,0))</f>
        <v>0.216</v>
      </c>
      <c r="Q5813" s="15">
        <f>INDEX('Load Shapes - Day Type'!I:I,MATCH('Load Shapes - 8760'!$A5813,'Load Shapes - Day Type'!$K:$K,0))</f>
        <v>1.6633672687580014</v>
      </c>
      <c r="R5813" s="15">
        <f>INDEX('Load Shapes - Day Type'!J:J,MATCH('Load Shapes - 8760'!$A5813,'Load Shapes - Day Type'!$K:$K,0))</f>
        <v>4.3247548987708037E-2</v>
      </c>
      <c r="S5813" s="47">
        <f t="shared" si="364"/>
        <v>2.6607475267840143E-5</v>
      </c>
    </row>
    <row r="5814" spans="1:19" x14ac:dyDescent="0.2">
      <c r="A5814" s="45" t="str">
        <f t="shared" si="361"/>
        <v>AugustWeekday3</v>
      </c>
      <c r="E5814" s="9">
        <v>2017</v>
      </c>
      <c r="F5814" s="9">
        <v>8</v>
      </c>
      <c r="G5814" s="9" t="s">
        <v>13</v>
      </c>
      <c r="H5814" s="9">
        <v>31</v>
      </c>
      <c r="I5814" s="24" t="s">
        <v>189</v>
      </c>
      <c r="J5814" s="25" t="str">
        <f t="shared" si="362"/>
        <v/>
      </c>
      <c r="K5814" s="25" t="str">
        <f t="shared" si="363"/>
        <v>Weekday</v>
      </c>
      <c r="L5814" s="25" t="s">
        <v>177</v>
      </c>
      <c r="M5814" s="9">
        <v>5811</v>
      </c>
      <c r="N5814" s="9">
        <v>3</v>
      </c>
      <c r="O5814" s="14">
        <f>INDEX('Load Shapes - Day Type'!G:G,MATCH('Load Shapes - 8760'!$A5814,'Load Shapes - Day Type'!$K:$K,0))</f>
        <v>2.4E-2</v>
      </c>
      <c r="P5814" s="14">
        <f>INDEX('Load Shapes - Day Type'!H:H,MATCH('Load Shapes - 8760'!$A5814,'Load Shapes - Day Type'!$K:$K,0))</f>
        <v>0.24399999999999999</v>
      </c>
      <c r="Q5814" s="15">
        <f>INDEX('Load Shapes - Day Type'!I:I,MATCH('Load Shapes - 8760'!$A5814,'Load Shapes - Day Type'!$K:$K,0))</f>
        <v>1.6633672687580014</v>
      </c>
      <c r="R5814" s="15">
        <f>INDEX('Load Shapes - Day Type'!J:J,MATCH('Load Shapes - 8760'!$A5814,'Load Shapes - Day Type'!$K:$K,0))</f>
        <v>3.9920814450192035E-2</v>
      </c>
      <c r="S5814" s="47">
        <f t="shared" si="364"/>
        <v>2.4560746401083209E-5</v>
      </c>
    </row>
    <row r="5815" spans="1:19" x14ac:dyDescent="0.2">
      <c r="A5815" s="45" t="str">
        <f t="shared" si="361"/>
        <v>AugustWeekday4</v>
      </c>
      <c r="E5815" s="9">
        <v>2017</v>
      </c>
      <c r="F5815" s="9">
        <v>8</v>
      </c>
      <c r="G5815" s="9" t="s">
        <v>13</v>
      </c>
      <c r="H5815" s="9">
        <v>31</v>
      </c>
      <c r="I5815" s="24" t="s">
        <v>189</v>
      </c>
      <c r="J5815" s="25" t="str">
        <f t="shared" si="362"/>
        <v/>
      </c>
      <c r="K5815" s="25" t="str">
        <f t="shared" si="363"/>
        <v>Weekday</v>
      </c>
      <c r="L5815" s="25" t="s">
        <v>177</v>
      </c>
      <c r="M5815" s="9">
        <v>5812</v>
      </c>
      <c r="N5815" s="9">
        <v>4</v>
      </c>
      <c r="O5815" s="14">
        <f>INDEX('Load Shapes - Day Type'!G:G,MATCH('Load Shapes - 8760'!$A5815,'Load Shapes - Day Type'!$K:$K,0))</f>
        <v>2.5999999999999999E-2</v>
      </c>
      <c r="P5815" s="14">
        <f>INDEX('Load Shapes - Day Type'!H:H,MATCH('Load Shapes - 8760'!$A5815,'Load Shapes - Day Type'!$K:$K,0))</f>
        <v>0.23499999999999999</v>
      </c>
      <c r="Q5815" s="15">
        <f>INDEX('Load Shapes - Day Type'!I:I,MATCH('Load Shapes - 8760'!$A5815,'Load Shapes - Day Type'!$K:$K,0))</f>
        <v>1.6633672687580014</v>
      </c>
      <c r="R5815" s="15">
        <f>INDEX('Load Shapes - Day Type'!J:J,MATCH('Load Shapes - 8760'!$A5815,'Load Shapes - Day Type'!$K:$K,0))</f>
        <v>4.3247548987708037E-2</v>
      </c>
      <c r="S5815" s="47">
        <f t="shared" si="364"/>
        <v>2.6607475267840143E-5</v>
      </c>
    </row>
    <row r="5816" spans="1:19" x14ac:dyDescent="0.2">
      <c r="A5816" s="45" t="str">
        <f t="shared" si="361"/>
        <v>AugustWeekday5</v>
      </c>
      <c r="E5816" s="9">
        <v>2017</v>
      </c>
      <c r="F5816" s="9">
        <v>8</v>
      </c>
      <c r="G5816" s="9" t="s">
        <v>13</v>
      </c>
      <c r="H5816" s="9">
        <v>31</v>
      </c>
      <c r="I5816" s="24" t="s">
        <v>189</v>
      </c>
      <c r="J5816" s="25" t="str">
        <f t="shared" si="362"/>
        <v/>
      </c>
      <c r="K5816" s="25" t="str">
        <f t="shared" si="363"/>
        <v>Weekday</v>
      </c>
      <c r="L5816" s="25" t="s">
        <v>177</v>
      </c>
      <c r="M5816" s="9">
        <v>5813</v>
      </c>
      <c r="N5816" s="9">
        <v>5</v>
      </c>
      <c r="O5816" s="14">
        <f>INDEX('Load Shapes - Day Type'!G:G,MATCH('Load Shapes - 8760'!$A5816,'Load Shapes - Day Type'!$K:$K,0))</f>
        <v>3.2000000000000001E-2</v>
      </c>
      <c r="P5816" s="14">
        <f>INDEX('Load Shapes - Day Type'!H:H,MATCH('Load Shapes - 8760'!$A5816,'Load Shapes - Day Type'!$K:$K,0))</f>
        <v>0.20799999999999999</v>
      </c>
      <c r="Q5816" s="15">
        <f>INDEX('Load Shapes - Day Type'!I:I,MATCH('Load Shapes - 8760'!$A5816,'Load Shapes - Day Type'!$K:$K,0))</f>
        <v>1.6633672687580014</v>
      </c>
      <c r="R5816" s="15">
        <f>INDEX('Load Shapes - Day Type'!J:J,MATCH('Load Shapes - 8760'!$A5816,'Load Shapes - Day Type'!$K:$K,0))</f>
        <v>5.3227752600256049E-2</v>
      </c>
      <c r="S5816" s="47">
        <f t="shared" si="364"/>
        <v>3.2747661868110947E-5</v>
      </c>
    </row>
    <row r="5817" spans="1:19" x14ac:dyDescent="0.2">
      <c r="A5817" s="45" t="str">
        <f t="shared" si="361"/>
        <v>AugustWeekday6</v>
      </c>
      <c r="E5817" s="9">
        <v>2017</v>
      </c>
      <c r="F5817" s="9">
        <v>8</v>
      </c>
      <c r="G5817" s="9" t="s">
        <v>13</v>
      </c>
      <c r="H5817" s="9">
        <v>31</v>
      </c>
      <c r="I5817" s="24" t="s">
        <v>189</v>
      </c>
      <c r="J5817" s="25" t="str">
        <f t="shared" si="362"/>
        <v/>
      </c>
      <c r="K5817" s="25" t="str">
        <f t="shared" si="363"/>
        <v>Weekday</v>
      </c>
      <c r="L5817" s="25" t="s">
        <v>177</v>
      </c>
      <c r="M5817" s="9">
        <v>5814</v>
      </c>
      <c r="N5817" s="9">
        <v>6</v>
      </c>
      <c r="O5817" s="14">
        <f>INDEX('Load Shapes - Day Type'!G:G,MATCH('Load Shapes - 8760'!$A5817,'Load Shapes - Day Type'!$K:$K,0))</f>
        <v>5.2999999999999999E-2</v>
      </c>
      <c r="P5817" s="14">
        <f>INDEX('Load Shapes - Day Type'!H:H,MATCH('Load Shapes - 8760'!$A5817,'Load Shapes - Day Type'!$K:$K,0))</f>
        <v>0.14199999999999999</v>
      </c>
      <c r="Q5817" s="15">
        <f>INDEX('Load Shapes - Day Type'!I:I,MATCH('Load Shapes - 8760'!$A5817,'Load Shapes - Day Type'!$K:$K,0))</f>
        <v>1.6633672687580014</v>
      </c>
      <c r="R5817" s="15">
        <f>INDEX('Load Shapes - Day Type'!J:J,MATCH('Load Shapes - 8760'!$A5817,'Load Shapes - Day Type'!$K:$K,0))</f>
        <v>8.8158465244174075E-2</v>
      </c>
      <c r="S5817" s="47">
        <f t="shared" si="364"/>
        <v>5.4238314969058754E-5</v>
      </c>
    </row>
    <row r="5818" spans="1:19" x14ac:dyDescent="0.2">
      <c r="A5818" s="45" t="str">
        <f t="shared" si="361"/>
        <v>AugustWeekday7</v>
      </c>
      <c r="E5818" s="9">
        <v>2017</v>
      </c>
      <c r="F5818" s="9">
        <v>8</v>
      </c>
      <c r="G5818" s="9" t="s">
        <v>13</v>
      </c>
      <c r="H5818" s="9">
        <v>31</v>
      </c>
      <c r="I5818" s="24" t="s">
        <v>189</v>
      </c>
      <c r="J5818" s="25" t="str">
        <f t="shared" si="362"/>
        <v/>
      </c>
      <c r="K5818" s="25" t="str">
        <f t="shared" si="363"/>
        <v>Weekday</v>
      </c>
      <c r="L5818" s="25" t="s">
        <v>177</v>
      </c>
      <c r="M5818" s="9">
        <v>5815</v>
      </c>
      <c r="N5818" s="9">
        <v>7</v>
      </c>
      <c r="O5818" s="14">
        <f>INDEX('Load Shapes - Day Type'!G:G,MATCH('Load Shapes - 8760'!$A5818,'Load Shapes - Day Type'!$K:$K,0))</f>
        <v>8.6999999999999994E-2</v>
      </c>
      <c r="P5818" s="14">
        <f>INDEX('Load Shapes - Day Type'!H:H,MATCH('Load Shapes - 8760'!$A5818,'Load Shapes - Day Type'!$K:$K,0))</f>
        <v>0.111</v>
      </c>
      <c r="Q5818" s="15">
        <f>INDEX('Load Shapes - Day Type'!I:I,MATCH('Load Shapes - 8760'!$A5818,'Load Shapes - Day Type'!$K:$K,0))</f>
        <v>1.6633672687580014</v>
      </c>
      <c r="R5818" s="15">
        <f>INDEX('Load Shapes - Day Type'!J:J,MATCH('Load Shapes - 8760'!$A5818,'Load Shapes - Day Type'!$K:$K,0))</f>
        <v>0.14471295238194612</v>
      </c>
      <c r="S5818" s="47">
        <f t="shared" si="364"/>
        <v>8.9032705703926622E-5</v>
      </c>
    </row>
    <row r="5819" spans="1:19" x14ac:dyDescent="0.2">
      <c r="A5819" s="45" t="str">
        <f t="shared" si="361"/>
        <v>AugustWeekday8</v>
      </c>
      <c r="E5819" s="9">
        <v>2017</v>
      </c>
      <c r="F5819" s="9">
        <v>8</v>
      </c>
      <c r="G5819" s="9" t="s">
        <v>13</v>
      </c>
      <c r="H5819" s="9">
        <v>31</v>
      </c>
      <c r="I5819" s="24" t="s">
        <v>189</v>
      </c>
      <c r="J5819" s="25" t="str">
        <f t="shared" si="362"/>
        <v/>
      </c>
      <c r="K5819" s="25" t="str">
        <f t="shared" si="363"/>
        <v>Weekday</v>
      </c>
      <c r="L5819" s="25" t="s">
        <v>177</v>
      </c>
      <c r="M5819" s="9">
        <v>5816</v>
      </c>
      <c r="N5819" s="9">
        <v>8</v>
      </c>
      <c r="O5819" s="14">
        <f>INDEX('Load Shapes - Day Type'!G:G,MATCH('Load Shapes - 8760'!$A5819,'Load Shapes - Day Type'!$K:$K,0))</f>
        <v>0.121</v>
      </c>
      <c r="P5819" s="14">
        <f>INDEX('Load Shapes - Day Type'!H:H,MATCH('Load Shapes - 8760'!$A5819,'Load Shapes - Day Type'!$K:$K,0))</f>
        <v>0.10100000000000001</v>
      </c>
      <c r="Q5819" s="15">
        <f>INDEX('Load Shapes - Day Type'!I:I,MATCH('Load Shapes - 8760'!$A5819,'Load Shapes - Day Type'!$K:$K,0))</f>
        <v>1.6633672687580014</v>
      </c>
      <c r="R5819" s="15">
        <f>INDEX('Load Shapes - Day Type'!J:J,MATCH('Load Shapes - 8760'!$A5819,'Load Shapes - Day Type'!$K:$K,0))</f>
        <v>0.20126743951971818</v>
      </c>
      <c r="S5819" s="47">
        <f t="shared" si="364"/>
        <v>1.2382709643879452E-4</v>
      </c>
    </row>
    <row r="5820" spans="1:19" x14ac:dyDescent="0.2">
      <c r="A5820" s="45" t="str">
        <f t="shared" si="361"/>
        <v>AugustWeekday9</v>
      </c>
      <c r="E5820" s="9">
        <v>2017</v>
      </c>
      <c r="F5820" s="9">
        <v>8</v>
      </c>
      <c r="G5820" s="9" t="s">
        <v>13</v>
      </c>
      <c r="H5820" s="9">
        <v>31</v>
      </c>
      <c r="I5820" s="24" t="s">
        <v>189</v>
      </c>
      <c r="J5820" s="25" t="str">
        <f t="shared" si="362"/>
        <v/>
      </c>
      <c r="K5820" s="25" t="str">
        <f t="shared" si="363"/>
        <v>Weekday</v>
      </c>
      <c r="L5820" s="25" t="s">
        <v>176</v>
      </c>
      <c r="M5820" s="9">
        <v>5817</v>
      </c>
      <c r="N5820" s="9">
        <v>9</v>
      </c>
      <c r="O5820" s="14">
        <f>INDEX('Load Shapes - Day Type'!G:G,MATCH('Load Shapes - 8760'!$A5820,'Load Shapes - Day Type'!$K:$K,0))</f>
        <v>0.124</v>
      </c>
      <c r="P5820" s="14">
        <f>INDEX('Load Shapes - Day Type'!H:H,MATCH('Load Shapes - 8760'!$A5820,'Load Shapes - Day Type'!$K:$K,0))</f>
        <v>0.107</v>
      </c>
      <c r="Q5820" s="15">
        <f>INDEX('Load Shapes - Day Type'!I:I,MATCH('Load Shapes - 8760'!$A5820,'Load Shapes - Day Type'!$K:$K,0))</f>
        <v>1.6633672687580014</v>
      </c>
      <c r="R5820" s="15">
        <f>INDEX('Load Shapes - Day Type'!J:J,MATCH('Load Shapes - 8760'!$A5820,'Load Shapes - Day Type'!$K:$K,0))</f>
        <v>0.20625754132599217</v>
      </c>
      <c r="S5820" s="47">
        <f t="shared" si="364"/>
        <v>1.2689718973892992E-4</v>
      </c>
    </row>
    <row r="5821" spans="1:19" x14ac:dyDescent="0.2">
      <c r="A5821" s="45" t="str">
        <f t="shared" si="361"/>
        <v>AugustWeekday10</v>
      </c>
      <c r="E5821" s="9">
        <v>2017</v>
      </c>
      <c r="F5821" s="9">
        <v>8</v>
      </c>
      <c r="G5821" s="9" t="s">
        <v>13</v>
      </c>
      <c r="H5821" s="9">
        <v>31</v>
      </c>
      <c r="I5821" s="24" t="s">
        <v>189</v>
      </c>
      <c r="J5821" s="25" t="str">
        <f t="shared" si="362"/>
        <v/>
      </c>
      <c r="K5821" s="25" t="str">
        <f t="shared" si="363"/>
        <v>Weekday</v>
      </c>
      <c r="L5821" s="25" t="s">
        <v>176</v>
      </c>
      <c r="M5821" s="9">
        <v>5818</v>
      </c>
      <c r="N5821" s="9">
        <v>10</v>
      </c>
      <c r="O5821" s="14">
        <f>INDEX('Load Shapes - Day Type'!G:G,MATCH('Load Shapes - 8760'!$A5821,'Load Shapes - Day Type'!$K:$K,0))</f>
        <v>0.13100000000000001</v>
      </c>
      <c r="P5821" s="14">
        <f>INDEX('Load Shapes - Day Type'!H:H,MATCH('Load Shapes - 8760'!$A5821,'Load Shapes - Day Type'!$K:$K,0))</f>
        <v>0.107</v>
      </c>
      <c r="Q5821" s="15">
        <f>INDEX('Load Shapes - Day Type'!I:I,MATCH('Load Shapes - 8760'!$A5821,'Load Shapes - Day Type'!$K:$K,0))</f>
        <v>1.6633672687580014</v>
      </c>
      <c r="R5821" s="15">
        <f>INDEX('Load Shapes - Day Type'!J:J,MATCH('Load Shapes - 8760'!$A5821,'Load Shapes - Day Type'!$K:$K,0))</f>
        <v>0.21790111220729819</v>
      </c>
      <c r="S5821" s="47">
        <f t="shared" si="364"/>
        <v>1.3406074077257918E-4</v>
      </c>
    </row>
    <row r="5822" spans="1:19" x14ac:dyDescent="0.2">
      <c r="A5822" s="45" t="str">
        <f t="shared" si="361"/>
        <v>AugustWeekday11</v>
      </c>
      <c r="E5822" s="9">
        <v>2017</v>
      </c>
      <c r="F5822" s="9">
        <v>8</v>
      </c>
      <c r="G5822" s="9" t="s">
        <v>13</v>
      </c>
      <c r="H5822" s="9">
        <v>31</v>
      </c>
      <c r="I5822" s="24" t="s">
        <v>189</v>
      </c>
      <c r="J5822" s="25" t="str">
        <f t="shared" si="362"/>
        <v/>
      </c>
      <c r="K5822" s="25" t="str">
        <f t="shared" si="363"/>
        <v>Weekday</v>
      </c>
      <c r="L5822" s="25" t="s">
        <v>176</v>
      </c>
      <c r="M5822" s="9">
        <v>5819</v>
      </c>
      <c r="N5822" s="9">
        <v>11</v>
      </c>
      <c r="O5822" s="14">
        <f>INDEX('Load Shapes - Day Type'!G:G,MATCH('Load Shapes - 8760'!$A5822,'Load Shapes - Day Type'!$K:$K,0))</f>
        <v>0.13100000000000001</v>
      </c>
      <c r="P5822" s="14">
        <f>INDEX('Load Shapes - Day Type'!H:H,MATCH('Load Shapes - 8760'!$A5822,'Load Shapes - Day Type'!$K:$K,0))</f>
        <v>0.109</v>
      </c>
      <c r="Q5822" s="15">
        <f>INDEX('Load Shapes - Day Type'!I:I,MATCH('Load Shapes - 8760'!$A5822,'Load Shapes - Day Type'!$K:$K,0))</f>
        <v>1.6633672687580014</v>
      </c>
      <c r="R5822" s="15">
        <f>INDEX('Load Shapes - Day Type'!J:J,MATCH('Load Shapes - 8760'!$A5822,'Load Shapes - Day Type'!$K:$K,0))</f>
        <v>0.21790111220729819</v>
      </c>
      <c r="S5822" s="47">
        <f t="shared" si="364"/>
        <v>1.3406074077257918E-4</v>
      </c>
    </row>
    <row r="5823" spans="1:19" x14ac:dyDescent="0.2">
      <c r="A5823" s="45" t="str">
        <f t="shared" si="361"/>
        <v>AugustWeekday12</v>
      </c>
      <c r="E5823" s="9">
        <v>2017</v>
      </c>
      <c r="F5823" s="9">
        <v>8</v>
      </c>
      <c r="G5823" s="9" t="s">
        <v>13</v>
      </c>
      <c r="H5823" s="9">
        <v>31</v>
      </c>
      <c r="I5823" s="24" t="s">
        <v>189</v>
      </c>
      <c r="J5823" s="25" t="str">
        <f t="shared" si="362"/>
        <v/>
      </c>
      <c r="K5823" s="25" t="str">
        <f t="shared" si="363"/>
        <v>Weekday</v>
      </c>
      <c r="L5823" s="25" t="s">
        <v>176</v>
      </c>
      <c r="M5823" s="9">
        <v>5820</v>
      </c>
      <c r="N5823" s="9">
        <v>12</v>
      </c>
      <c r="O5823" s="14">
        <f>INDEX('Load Shapes - Day Type'!G:G,MATCH('Load Shapes - 8760'!$A5823,'Load Shapes - Day Type'!$K:$K,0))</f>
        <v>0.128</v>
      </c>
      <c r="P5823" s="14">
        <f>INDEX('Load Shapes - Day Type'!H:H,MATCH('Load Shapes - 8760'!$A5823,'Load Shapes - Day Type'!$K:$K,0))</f>
        <v>0.111</v>
      </c>
      <c r="Q5823" s="15">
        <f>INDEX('Load Shapes - Day Type'!I:I,MATCH('Load Shapes - 8760'!$A5823,'Load Shapes - Day Type'!$K:$K,0))</f>
        <v>1.6633672687580014</v>
      </c>
      <c r="R5823" s="15">
        <f>INDEX('Load Shapes - Day Type'!J:J,MATCH('Load Shapes - 8760'!$A5823,'Load Shapes - Day Type'!$K:$K,0))</f>
        <v>0.2129110104010242</v>
      </c>
      <c r="S5823" s="47">
        <f t="shared" si="364"/>
        <v>1.3099064747244379E-4</v>
      </c>
    </row>
    <row r="5824" spans="1:19" x14ac:dyDescent="0.2">
      <c r="A5824" s="45" t="str">
        <f t="shared" si="361"/>
        <v>AugustWeekday13</v>
      </c>
      <c r="E5824" s="9">
        <v>2017</v>
      </c>
      <c r="F5824" s="9">
        <v>8</v>
      </c>
      <c r="G5824" s="9" t="s">
        <v>13</v>
      </c>
      <c r="H5824" s="9">
        <v>31</v>
      </c>
      <c r="I5824" s="24" t="s">
        <v>189</v>
      </c>
      <c r="J5824" s="25" t="str">
        <f t="shared" si="362"/>
        <v/>
      </c>
      <c r="K5824" s="25" t="str">
        <f t="shared" si="363"/>
        <v>Weekday</v>
      </c>
      <c r="L5824" s="25" t="s">
        <v>176</v>
      </c>
      <c r="M5824" s="9">
        <v>5821</v>
      </c>
      <c r="N5824" s="9">
        <v>13</v>
      </c>
      <c r="O5824" s="14">
        <f>INDEX('Load Shapes - Day Type'!G:G,MATCH('Load Shapes - 8760'!$A5824,'Load Shapes - Day Type'!$K:$K,0))</f>
        <v>0.129</v>
      </c>
      <c r="P5824" s="14">
        <f>INDEX('Load Shapes - Day Type'!H:H,MATCH('Load Shapes - 8760'!$A5824,'Load Shapes - Day Type'!$K:$K,0))</f>
        <v>0.109</v>
      </c>
      <c r="Q5824" s="15">
        <f>INDEX('Load Shapes - Day Type'!I:I,MATCH('Load Shapes - 8760'!$A5824,'Load Shapes - Day Type'!$K:$K,0))</f>
        <v>1.6633672687580014</v>
      </c>
      <c r="R5824" s="15">
        <f>INDEX('Load Shapes - Day Type'!J:J,MATCH('Load Shapes - 8760'!$A5824,'Load Shapes - Day Type'!$K:$K,0))</f>
        <v>0.21457437766978218</v>
      </c>
      <c r="S5824" s="47">
        <f t="shared" si="364"/>
        <v>1.3201401190582226E-4</v>
      </c>
    </row>
    <row r="5825" spans="1:19" x14ac:dyDescent="0.2">
      <c r="A5825" s="45" t="str">
        <f t="shared" si="361"/>
        <v>AugustWeekday14</v>
      </c>
      <c r="E5825" s="9">
        <v>2017</v>
      </c>
      <c r="F5825" s="9">
        <v>8</v>
      </c>
      <c r="G5825" s="9" t="s">
        <v>13</v>
      </c>
      <c r="H5825" s="9">
        <v>31</v>
      </c>
      <c r="I5825" s="24" t="s">
        <v>189</v>
      </c>
      <c r="J5825" s="25" t="str">
        <f t="shared" si="362"/>
        <v/>
      </c>
      <c r="K5825" s="25" t="str">
        <f t="shared" si="363"/>
        <v>Weekday</v>
      </c>
      <c r="L5825" s="25" t="s">
        <v>176</v>
      </c>
      <c r="M5825" s="9">
        <v>5822</v>
      </c>
      <c r="N5825" s="9">
        <v>14</v>
      </c>
      <c r="O5825" s="14">
        <f>INDEX('Load Shapes - Day Type'!G:G,MATCH('Load Shapes - 8760'!$A5825,'Load Shapes - Day Type'!$K:$K,0))</f>
        <v>0.121</v>
      </c>
      <c r="P5825" s="14">
        <f>INDEX('Load Shapes - Day Type'!H:H,MATCH('Load Shapes - 8760'!$A5825,'Load Shapes - Day Type'!$K:$K,0))</f>
        <v>0.11600000000000001</v>
      </c>
      <c r="Q5825" s="15">
        <f>INDEX('Load Shapes - Day Type'!I:I,MATCH('Load Shapes - 8760'!$A5825,'Load Shapes - Day Type'!$K:$K,0))</f>
        <v>1.6633672687580014</v>
      </c>
      <c r="R5825" s="15">
        <f>INDEX('Load Shapes - Day Type'!J:J,MATCH('Load Shapes - 8760'!$A5825,'Load Shapes - Day Type'!$K:$K,0))</f>
        <v>0.20126743951971818</v>
      </c>
      <c r="S5825" s="47">
        <f t="shared" si="364"/>
        <v>1.2382709643879452E-4</v>
      </c>
    </row>
    <row r="5826" spans="1:19" x14ac:dyDescent="0.2">
      <c r="A5826" s="45" t="str">
        <f t="shared" si="361"/>
        <v>AugustWeekday15</v>
      </c>
      <c r="E5826" s="9">
        <v>2017</v>
      </c>
      <c r="F5826" s="9">
        <v>8</v>
      </c>
      <c r="G5826" s="9" t="s">
        <v>13</v>
      </c>
      <c r="H5826" s="9">
        <v>31</v>
      </c>
      <c r="I5826" s="24" t="s">
        <v>189</v>
      </c>
      <c r="J5826" s="25" t="str">
        <f t="shared" si="362"/>
        <v/>
      </c>
      <c r="K5826" s="25" t="str">
        <f t="shared" si="363"/>
        <v>Weekday</v>
      </c>
      <c r="L5826" s="25" t="s">
        <v>176</v>
      </c>
      <c r="M5826" s="9">
        <v>5823</v>
      </c>
      <c r="N5826" s="9">
        <v>15</v>
      </c>
      <c r="O5826" s="14">
        <f>INDEX('Load Shapes - Day Type'!G:G,MATCH('Load Shapes - 8760'!$A5826,'Load Shapes - Day Type'!$K:$K,0))</f>
        <v>0.11899999999999999</v>
      </c>
      <c r="P5826" s="14">
        <f>INDEX('Load Shapes - Day Type'!H:H,MATCH('Load Shapes - 8760'!$A5826,'Load Shapes - Day Type'!$K:$K,0))</f>
        <v>0.114</v>
      </c>
      <c r="Q5826" s="15">
        <f>INDEX('Load Shapes - Day Type'!I:I,MATCH('Load Shapes - 8760'!$A5826,'Load Shapes - Day Type'!$K:$K,0))</f>
        <v>1.6633672687580014</v>
      </c>
      <c r="R5826" s="15">
        <f>INDEX('Load Shapes - Day Type'!J:J,MATCH('Load Shapes - 8760'!$A5826,'Load Shapes - Day Type'!$K:$K,0))</f>
        <v>0.19794070498220218</v>
      </c>
      <c r="S5826" s="47">
        <f t="shared" si="364"/>
        <v>1.2178036757203758E-4</v>
      </c>
    </row>
    <row r="5827" spans="1:19" x14ac:dyDescent="0.2">
      <c r="A5827" s="45" t="str">
        <f t="shared" si="361"/>
        <v>AugustWeekday16</v>
      </c>
      <c r="E5827" s="9">
        <v>2017</v>
      </c>
      <c r="F5827" s="9">
        <v>8</v>
      </c>
      <c r="G5827" s="9" t="s">
        <v>13</v>
      </c>
      <c r="H5827" s="9">
        <v>31</v>
      </c>
      <c r="I5827" s="24" t="s">
        <v>189</v>
      </c>
      <c r="J5827" s="25" t="str">
        <f t="shared" si="362"/>
        <v/>
      </c>
      <c r="K5827" s="25" t="str">
        <f t="shared" si="363"/>
        <v>Weekday</v>
      </c>
      <c r="L5827" s="25" t="s">
        <v>176</v>
      </c>
      <c r="M5827" s="9">
        <v>5824</v>
      </c>
      <c r="N5827" s="9">
        <v>16</v>
      </c>
      <c r="O5827" s="14">
        <f>INDEX('Load Shapes - Day Type'!G:G,MATCH('Load Shapes - 8760'!$A5827,'Load Shapes - Day Type'!$K:$K,0))</f>
        <v>0.11700000000000001</v>
      </c>
      <c r="P5827" s="14">
        <f>INDEX('Load Shapes - Day Type'!H:H,MATCH('Load Shapes - 8760'!$A5827,'Load Shapes - Day Type'!$K:$K,0))</f>
        <v>0.112</v>
      </c>
      <c r="Q5827" s="15">
        <f>INDEX('Load Shapes - Day Type'!I:I,MATCH('Load Shapes - 8760'!$A5827,'Load Shapes - Day Type'!$K:$K,0))</f>
        <v>1.6633672687580014</v>
      </c>
      <c r="R5827" s="15">
        <f>INDEX('Load Shapes - Day Type'!J:J,MATCH('Load Shapes - 8760'!$A5827,'Load Shapes - Day Type'!$K:$K,0))</f>
        <v>0.19461397044468617</v>
      </c>
      <c r="S5827" s="47">
        <f t="shared" si="364"/>
        <v>1.1973363870528065E-4</v>
      </c>
    </row>
    <row r="5828" spans="1:19" x14ac:dyDescent="0.2">
      <c r="A5828" s="45" t="str">
        <f t="shared" ref="A5828:A5891" si="365">_xlfn.CONCAT(G5828,K5828,N5828)</f>
        <v>AugustWeekday17</v>
      </c>
      <c r="E5828" s="9">
        <v>2017</v>
      </c>
      <c r="F5828" s="9">
        <v>8</v>
      </c>
      <c r="G5828" s="9" t="s">
        <v>13</v>
      </c>
      <c r="H5828" s="9">
        <v>31</v>
      </c>
      <c r="I5828" s="24" t="s">
        <v>189</v>
      </c>
      <c r="J5828" s="25" t="str">
        <f t="shared" ref="J5828:J5891" si="366">IF(_xlfn.CONCAT(AW$4,AX$4)=_xlfn.CONCAT(F5828,H5828),"Holiday",IF(_xlfn.CONCAT(AW$5,AX$5)=_xlfn.CONCAT(F5828,H5828),"Holiday",IF(_xlfn.CONCAT(AW$6,AX$6)=_xlfn.CONCAT(F5828,H5828),"Holiday",IF(_xlfn.CONCAT(AW$7,AX$7)=_xlfn.CONCAT(F5828,H5828),"Holiday",IF(_xlfn.CONCAT(AW$8,AX$8)=_xlfn.CONCAT(F5828,H5828),"Holiday",IF(_xlfn.CONCAT(AW$9,AX$9)=_xlfn.CONCAT(F5828,H5828),"Holiday",IF(_xlfn.CONCAT(AW$10,AX$10)=_xlfn.CONCAT(F5828,H5828),"Holiday",IF(_xlfn.CONCAT(AW$11,AX$11)=_xlfn.CONCAT(F5828,H5828),"Holiday",IF(_xlfn.CONCAT(AW$12,AX$12)=_xlfn.CONCAT(F5828,H5828),"Holiday",IF(_xlfn.CONCAT(AW$13,AX$13)=_xlfn.CONCAT(F5828,H5828),"Holiday",""))))))))))</f>
        <v/>
      </c>
      <c r="K5828" s="25" t="str">
        <f t="shared" si="363"/>
        <v>Weekday</v>
      </c>
      <c r="L5828" s="25" t="s">
        <v>176</v>
      </c>
      <c r="M5828" s="9">
        <v>5825</v>
      </c>
      <c r="N5828" s="9">
        <v>17</v>
      </c>
      <c r="O5828" s="14">
        <f>INDEX('Load Shapes - Day Type'!G:G,MATCH('Load Shapes - 8760'!$A5828,'Load Shapes - Day Type'!$K:$K,0))</f>
        <v>0.11899999999999999</v>
      </c>
      <c r="P5828" s="14">
        <f>INDEX('Load Shapes - Day Type'!H:H,MATCH('Load Shapes - 8760'!$A5828,'Load Shapes - Day Type'!$K:$K,0))</f>
        <v>0.107</v>
      </c>
      <c r="Q5828" s="15">
        <f>INDEX('Load Shapes - Day Type'!I:I,MATCH('Load Shapes - 8760'!$A5828,'Load Shapes - Day Type'!$K:$K,0))</f>
        <v>1.6633672687580014</v>
      </c>
      <c r="R5828" s="15">
        <f>INDEX('Load Shapes - Day Type'!J:J,MATCH('Load Shapes - 8760'!$A5828,'Load Shapes - Day Type'!$K:$K,0))</f>
        <v>0.19794070498220218</v>
      </c>
      <c r="S5828" s="47">
        <f t="shared" si="364"/>
        <v>1.2178036757203758E-4</v>
      </c>
    </row>
    <row r="5829" spans="1:19" x14ac:dyDescent="0.2">
      <c r="A5829" s="45" t="str">
        <f t="shared" si="365"/>
        <v>AugustWeekday18</v>
      </c>
      <c r="E5829" s="9">
        <v>2017</v>
      </c>
      <c r="F5829" s="9">
        <v>8</v>
      </c>
      <c r="G5829" s="9" t="s">
        <v>13</v>
      </c>
      <c r="H5829" s="9">
        <v>31</v>
      </c>
      <c r="I5829" s="24" t="s">
        <v>189</v>
      </c>
      <c r="J5829" s="25" t="str">
        <f t="shared" si="366"/>
        <v/>
      </c>
      <c r="K5829" s="25" t="str">
        <f t="shared" ref="K5829:K5892" si="367">IF(J5829="Holiday","Weekend/Holiday",IF(I5829="Sun","Weekend/Holiday",IF(I5829="Sat","Weekend/Holiday","Weekday")))</f>
        <v>Weekday</v>
      </c>
      <c r="L5829" s="25" t="s">
        <v>176</v>
      </c>
      <c r="M5829" s="9">
        <v>5826</v>
      </c>
      <c r="N5829" s="9">
        <v>18</v>
      </c>
      <c r="O5829" s="14">
        <f>INDEX('Load Shapes - Day Type'!G:G,MATCH('Load Shapes - 8760'!$A5829,'Load Shapes - Day Type'!$K:$K,0))</f>
        <v>0.126</v>
      </c>
      <c r="P5829" s="14">
        <f>INDEX('Load Shapes - Day Type'!H:H,MATCH('Load Shapes - 8760'!$A5829,'Load Shapes - Day Type'!$K:$K,0))</f>
        <v>9.8000000000000004E-2</v>
      </c>
      <c r="Q5829" s="15">
        <f>INDEX('Load Shapes - Day Type'!I:I,MATCH('Load Shapes - 8760'!$A5829,'Load Shapes - Day Type'!$K:$K,0))</f>
        <v>1.6633672687580014</v>
      </c>
      <c r="R5829" s="15">
        <f>INDEX('Load Shapes - Day Type'!J:J,MATCH('Load Shapes - 8760'!$A5829,'Load Shapes - Day Type'!$K:$K,0))</f>
        <v>0.2095842758635082</v>
      </c>
      <c r="S5829" s="47">
        <f t="shared" ref="S5829:S5892" si="368">O5829/$O$1</f>
        <v>1.2894391860568684E-4</v>
      </c>
    </row>
    <row r="5830" spans="1:19" x14ac:dyDescent="0.2">
      <c r="A5830" s="45" t="str">
        <f t="shared" si="365"/>
        <v>AugustWeekday19</v>
      </c>
      <c r="E5830" s="9">
        <v>2017</v>
      </c>
      <c r="F5830" s="9">
        <v>8</v>
      </c>
      <c r="G5830" s="9" t="s">
        <v>13</v>
      </c>
      <c r="H5830" s="9">
        <v>31</v>
      </c>
      <c r="I5830" s="24" t="s">
        <v>189</v>
      </c>
      <c r="J5830" s="25" t="str">
        <f t="shared" si="366"/>
        <v/>
      </c>
      <c r="K5830" s="25" t="str">
        <f t="shared" si="367"/>
        <v>Weekday</v>
      </c>
      <c r="L5830" s="25" t="s">
        <v>176</v>
      </c>
      <c r="M5830" s="9">
        <v>5827</v>
      </c>
      <c r="N5830" s="9">
        <v>19</v>
      </c>
      <c r="O5830" s="14">
        <f>INDEX('Load Shapes - Day Type'!G:G,MATCH('Load Shapes - 8760'!$A5830,'Load Shapes - Day Type'!$K:$K,0))</f>
        <v>0.127</v>
      </c>
      <c r="P5830" s="14">
        <f>INDEX('Load Shapes - Day Type'!H:H,MATCH('Load Shapes - 8760'!$A5830,'Load Shapes - Day Type'!$K:$K,0))</f>
        <v>9.2999999999999999E-2</v>
      </c>
      <c r="Q5830" s="15">
        <f>INDEX('Load Shapes - Day Type'!I:I,MATCH('Load Shapes - 8760'!$A5830,'Load Shapes - Day Type'!$K:$K,0))</f>
        <v>1.6633672687580014</v>
      </c>
      <c r="R5830" s="15">
        <f>INDEX('Load Shapes - Day Type'!J:J,MATCH('Load Shapes - 8760'!$A5830,'Load Shapes - Day Type'!$K:$K,0))</f>
        <v>0.21124764313226618</v>
      </c>
      <c r="S5830" s="47">
        <f t="shared" si="368"/>
        <v>1.2996728303906531E-4</v>
      </c>
    </row>
    <row r="5831" spans="1:19" x14ac:dyDescent="0.2">
      <c r="A5831" s="45" t="str">
        <f t="shared" si="365"/>
        <v>AugustWeekday20</v>
      </c>
      <c r="E5831" s="9">
        <v>2017</v>
      </c>
      <c r="F5831" s="9">
        <v>8</v>
      </c>
      <c r="G5831" s="9" t="s">
        <v>13</v>
      </c>
      <c r="H5831" s="9">
        <v>31</v>
      </c>
      <c r="I5831" s="24" t="s">
        <v>189</v>
      </c>
      <c r="J5831" s="25" t="str">
        <f t="shared" si="366"/>
        <v/>
      </c>
      <c r="K5831" s="25" t="str">
        <f t="shared" si="367"/>
        <v>Weekday</v>
      </c>
      <c r="L5831" s="25" t="s">
        <v>176</v>
      </c>
      <c r="M5831" s="9">
        <v>5828</v>
      </c>
      <c r="N5831" s="9">
        <v>20</v>
      </c>
      <c r="O5831" s="14">
        <f>INDEX('Load Shapes - Day Type'!G:G,MATCH('Load Shapes - 8760'!$A5831,'Load Shapes - Day Type'!$K:$K,0))</f>
        <v>0.14000000000000001</v>
      </c>
      <c r="P5831" s="14">
        <f>INDEX('Load Shapes - Day Type'!H:H,MATCH('Load Shapes - 8760'!$A5831,'Load Shapes - Day Type'!$K:$K,0))</f>
        <v>8.4000000000000005E-2</v>
      </c>
      <c r="Q5831" s="15">
        <f>INDEX('Load Shapes - Day Type'!I:I,MATCH('Load Shapes - 8760'!$A5831,'Load Shapes - Day Type'!$K:$K,0))</f>
        <v>1.6633672687580014</v>
      </c>
      <c r="R5831" s="15">
        <f>INDEX('Load Shapes - Day Type'!J:J,MATCH('Load Shapes - 8760'!$A5831,'Load Shapes - Day Type'!$K:$K,0))</f>
        <v>0.23287141762612024</v>
      </c>
      <c r="S5831" s="47">
        <f t="shared" si="368"/>
        <v>1.432710206729854E-4</v>
      </c>
    </row>
    <row r="5832" spans="1:19" x14ac:dyDescent="0.2">
      <c r="A5832" s="45" t="str">
        <f t="shared" si="365"/>
        <v>AugustWeekday21</v>
      </c>
      <c r="E5832" s="9">
        <v>2017</v>
      </c>
      <c r="F5832" s="9">
        <v>8</v>
      </c>
      <c r="G5832" s="9" t="s">
        <v>13</v>
      </c>
      <c r="H5832" s="9">
        <v>31</v>
      </c>
      <c r="I5832" s="24" t="s">
        <v>189</v>
      </c>
      <c r="J5832" s="25" t="str">
        <f t="shared" si="366"/>
        <v/>
      </c>
      <c r="K5832" s="25" t="str">
        <f t="shared" si="367"/>
        <v>Weekday</v>
      </c>
      <c r="L5832" s="25" t="s">
        <v>176</v>
      </c>
      <c r="M5832" s="9">
        <v>5829</v>
      </c>
      <c r="N5832" s="9">
        <v>21</v>
      </c>
      <c r="O5832" s="14">
        <f>INDEX('Load Shapes - Day Type'!G:G,MATCH('Load Shapes - 8760'!$A5832,'Load Shapes - Day Type'!$K:$K,0))</f>
        <v>0.159</v>
      </c>
      <c r="P5832" s="14">
        <f>INDEX('Load Shapes - Day Type'!H:H,MATCH('Load Shapes - 8760'!$A5832,'Load Shapes - Day Type'!$K:$K,0))</f>
        <v>7.4999999999999997E-2</v>
      </c>
      <c r="Q5832" s="15">
        <f>INDEX('Load Shapes - Day Type'!I:I,MATCH('Load Shapes - 8760'!$A5832,'Load Shapes - Day Type'!$K:$K,0))</f>
        <v>1.6633672687580014</v>
      </c>
      <c r="R5832" s="15">
        <f>INDEX('Load Shapes - Day Type'!J:J,MATCH('Load Shapes - 8760'!$A5832,'Load Shapes - Day Type'!$K:$K,0))</f>
        <v>0.26447539573252221</v>
      </c>
      <c r="S5832" s="47">
        <f t="shared" si="368"/>
        <v>1.6271494490717627E-4</v>
      </c>
    </row>
    <row r="5833" spans="1:19" x14ac:dyDescent="0.2">
      <c r="A5833" s="45" t="str">
        <f t="shared" si="365"/>
        <v>AugustWeekday22</v>
      </c>
      <c r="E5833" s="9">
        <v>2017</v>
      </c>
      <c r="F5833" s="9">
        <v>8</v>
      </c>
      <c r="G5833" s="9" t="s">
        <v>13</v>
      </c>
      <c r="H5833" s="9">
        <v>31</v>
      </c>
      <c r="I5833" s="24" t="s">
        <v>189</v>
      </c>
      <c r="J5833" s="25" t="str">
        <f t="shared" si="366"/>
        <v/>
      </c>
      <c r="K5833" s="25" t="str">
        <f t="shared" si="367"/>
        <v>Weekday</v>
      </c>
      <c r="L5833" s="25" t="s">
        <v>176</v>
      </c>
      <c r="M5833" s="9">
        <v>5830</v>
      </c>
      <c r="N5833" s="9">
        <v>22</v>
      </c>
      <c r="O5833" s="14">
        <f>INDEX('Load Shapes - Day Type'!G:G,MATCH('Load Shapes - 8760'!$A5833,'Load Shapes - Day Type'!$K:$K,0))</f>
        <v>0.14299999999999999</v>
      </c>
      <c r="P5833" s="14">
        <f>INDEX('Load Shapes - Day Type'!H:H,MATCH('Load Shapes - 8760'!$A5833,'Load Shapes - Day Type'!$K:$K,0))</f>
        <v>7.3999999999999996E-2</v>
      </c>
      <c r="Q5833" s="15">
        <f>INDEX('Load Shapes - Day Type'!I:I,MATCH('Load Shapes - 8760'!$A5833,'Load Shapes - Day Type'!$K:$K,0))</f>
        <v>1.6633672687580014</v>
      </c>
      <c r="R5833" s="15">
        <f>INDEX('Load Shapes - Day Type'!J:J,MATCH('Load Shapes - 8760'!$A5833,'Load Shapes - Day Type'!$K:$K,0))</f>
        <v>0.2378615194323942</v>
      </c>
      <c r="S5833" s="47">
        <f t="shared" si="368"/>
        <v>1.4634111397312076E-4</v>
      </c>
    </row>
    <row r="5834" spans="1:19" x14ac:dyDescent="0.2">
      <c r="A5834" s="45" t="str">
        <f t="shared" si="365"/>
        <v>AugustWeekday23</v>
      </c>
      <c r="E5834" s="9">
        <v>2017</v>
      </c>
      <c r="F5834" s="9">
        <v>8</v>
      </c>
      <c r="G5834" s="9" t="s">
        <v>13</v>
      </c>
      <c r="H5834" s="9">
        <v>31</v>
      </c>
      <c r="I5834" s="24" t="s">
        <v>189</v>
      </c>
      <c r="J5834" s="25" t="str">
        <f t="shared" si="366"/>
        <v/>
      </c>
      <c r="K5834" s="25" t="str">
        <f t="shared" si="367"/>
        <v>Weekday</v>
      </c>
      <c r="L5834" s="25" t="s">
        <v>176</v>
      </c>
      <c r="M5834" s="9">
        <v>5831</v>
      </c>
      <c r="N5834" s="9">
        <v>23</v>
      </c>
      <c r="O5834" s="14">
        <f>INDEX('Load Shapes - Day Type'!G:G,MATCH('Load Shapes - 8760'!$A5834,'Load Shapes - Day Type'!$K:$K,0))</f>
        <v>9.6000000000000002E-2</v>
      </c>
      <c r="P5834" s="14">
        <f>INDEX('Load Shapes - Day Type'!H:H,MATCH('Load Shapes - 8760'!$A5834,'Load Shapes - Day Type'!$K:$K,0))</f>
        <v>7.6999999999999999E-2</v>
      </c>
      <c r="Q5834" s="15">
        <f>INDEX('Load Shapes - Day Type'!I:I,MATCH('Load Shapes - 8760'!$A5834,'Load Shapes - Day Type'!$K:$K,0))</f>
        <v>1.6633672687580014</v>
      </c>
      <c r="R5834" s="15">
        <f>INDEX('Load Shapes - Day Type'!J:J,MATCH('Load Shapes - 8760'!$A5834,'Load Shapes - Day Type'!$K:$K,0))</f>
        <v>0.15968325780076814</v>
      </c>
      <c r="S5834" s="47">
        <f t="shared" si="368"/>
        <v>9.8242985604332834E-5</v>
      </c>
    </row>
    <row r="5835" spans="1:19" x14ac:dyDescent="0.2">
      <c r="A5835" s="45" t="str">
        <f t="shared" si="365"/>
        <v>AugustWeekday24</v>
      </c>
      <c r="E5835" s="9">
        <v>2017</v>
      </c>
      <c r="F5835" s="9">
        <v>8</v>
      </c>
      <c r="G5835" s="9" t="s">
        <v>13</v>
      </c>
      <c r="H5835" s="9">
        <v>31</v>
      </c>
      <c r="I5835" s="24" t="s">
        <v>189</v>
      </c>
      <c r="J5835" s="25" t="str">
        <f t="shared" si="366"/>
        <v/>
      </c>
      <c r="K5835" s="25" t="str">
        <f t="shared" si="367"/>
        <v>Weekday</v>
      </c>
      <c r="L5835" s="25" t="s">
        <v>177</v>
      </c>
      <c r="M5835" s="9">
        <v>5832</v>
      </c>
      <c r="N5835" s="9">
        <v>24</v>
      </c>
      <c r="O5835" s="14">
        <f>INDEX('Load Shapes - Day Type'!G:G,MATCH('Load Shapes - 8760'!$A5835,'Load Shapes - Day Type'!$K:$K,0))</f>
        <v>5.5E-2</v>
      </c>
      <c r="P5835" s="14">
        <f>INDEX('Load Shapes - Day Type'!H:H,MATCH('Load Shapes - 8760'!$A5835,'Load Shapes - Day Type'!$K:$K,0))</f>
        <v>9.5000000000000001E-2</v>
      </c>
      <c r="Q5835" s="15">
        <f>INDEX('Load Shapes - Day Type'!I:I,MATCH('Load Shapes - 8760'!$A5835,'Load Shapes - Day Type'!$K:$K,0))</f>
        <v>1.6633672687580014</v>
      </c>
      <c r="R5835" s="15">
        <f>INDEX('Load Shapes - Day Type'!J:J,MATCH('Load Shapes - 8760'!$A5835,'Load Shapes - Day Type'!$K:$K,0))</f>
        <v>9.1485199781690077E-2</v>
      </c>
      <c r="S5835" s="47">
        <f t="shared" si="368"/>
        <v>5.6285043835815688E-5</v>
      </c>
    </row>
    <row r="5836" spans="1:19" x14ac:dyDescent="0.2">
      <c r="A5836" s="45" t="str">
        <f t="shared" si="365"/>
        <v>SeptemberWeekday1</v>
      </c>
      <c r="E5836" s="9">
        <v>2017</v>
      </c>
      <c r="F5836" s="9">
        <v>9</v>
      </c>
      <c r="G5836" s="9" t="s">
        <v>14</v>
      </c>
      <c r="H5836" s="9">
        <v>1</v>
      </c>
      <c r="I5836" s="24" t="s">
        <v>186</v>
      </c>
      <c r="J5836" s="25" t="str">
        <f t="shared" si="366"/>
        <v/>
      </c>
      <c r="K5836" s="25" t="str">
        <f t="shared" si="367"/>
        <v>Weekday</v>
      </c>
      <c r="L5836" s="25" t="s">
        <v>177</v>
      </c>
      <c r="M5836" s="9">
        <v>5833</v>
      </c>
      <c r="N5836" s="9">
        <v>1</v>
      </c>
      <c r="O5836" s="14">
        <f>INDEX('Load Shapes - Day Type'!G:G,MATCH('Load Shapes - 8760'!$A5836,'Load Shapes - Day Type'!$K:$K,0))</f>
        <v>4.2999999999999997E-2</v>
      </c>
      <c r="P5836" s="14">
        <f>INDEX('Load Shapes - Day Type'!H:H,MATCH('Load Shapes - 8760'!$A5836,'Load Shapes - Day Type'!$K:$K,0))</f>
        <v>0.28100000000000003</v>
      </c>
      <c r="Q5836" s="15">
        <f>INDEX('Load Shapes - Day Type'!I:I,MATCH('Load Shapes - 8760'!$A5836,'Load Shapes - Day Type'!$K:$K,0))</f>
        <v>1.6633672687580014</v>
      </c>
      <c r="R5836" s="15">
        <f>INDEX('Load Shapes - Day Type'!J:J,MATCH('Load Shapes - 8760'!$A5836,'Load Shapes - Day Type'!$K:$K,0))</f>
        <v>7.1524792556594052E-2</v>
      </c>
      <c r="S5836" s="47">
        <f t="shared" si="368"/>
        <v>4.4004670635274081E-5</v>
      </c>
    </row>
    <row r="5837" spans="1:19" x14ac:dyDescent="0.2">
      <c r="A5837" s="45" t="str">
        <f t="shared" si="365"/>
        <v>SeptemberWeekday2</v>
      </c>
      <c r="E5837" s="9">
        <v>2017</v>
      </c>
      <c r="F5837" s="9">
        <v>9</v>
      </c>
      <c r="G5837" s="9" t="s">
        <v>14</v>
      </c>
      <c r="H5837" s="9">
        <v>1</v>
      </c>
      <c r="I5837" s="24" t="s">
        <v>186</v>
      </c>
      <c r="J5837" s="25" t="str">
        <f t="shared" si="366"/>
        <v/>
      </c>
      <c r="K5837" s="25" t="str">
        <f t="shared" si="367"/>
        <v>Weekday</v>
      </c>
      <c r="L5837" s="25" t="s">
        <v>177</v>
      </c>
      <c r="M5837" s="9">
        <v>5834</v>
      </c>
      <c r="N5837" s="9">
        <v>2</v>
      </c>
      <c r="O5837" s="14">
        <f>INDEX('Load Shapes - Day Type'!G:G,MATCH('Load Shapes - 8760'!$A5837,'Load Shapes - Day Type'!$K:$K,0))</f>
        <v>3.5999999999999997E-2</v>
      </c>
      <c r="P5837" s="14">
        <f>INDEX('Load Shapes - Day Type'!H:H,MATCH('Load Shapes - 8760'!$A5837,'Load Shapes - Day Type'!$K:$K,0))</f>
        <v>0.42</v>
      </c>
      <c r="Q5837" s="15">
        <f>INDEX('Load Shapes - Day Type'!I:I,MATCH('Load Shapes - 8760'!$A5837,'Load Shapes - Day Type'!$K:$K,0))</f>
        <v>1.6633672687580014</v>
      </c>
      <c r="R5837" s="15">
        <f>INDEX('Load Shapes - Day Type'!J:J,MATCH('Load Shapes - 8760'!$A5837,'Load Shapes - Day Type'!$K:$K,0))</f>
        <v>5.9881221675288046E-2</v>
      </c>
      <c r="S5837" s="47">
        <f t="shared" si="368"/>
        <v>3.6841119601624809E-5</v>
      </c>
    </row>
    <row r="5838" spans="1:19" x14ac:dyDescent="0.2">
      <c r="A5838" s="45" t="str">
        <f t="shared" si="365"/>
        <v>SeptemberWeekday3</v>
      </c>
      <c r="E5838" s="9">
        <v>2017</v>
      </c>
      <c r="F5838" s="9">
        <v>9</v>
      </c>
      <c r="G5838" s="9" t="s">
        <v>14</v>
      </c>
      <c r="H5838" s="9">
        <v>1</v>
      </c>
      <c r="I5838" s="24" t="s">
        <v>186</v>
      </c>
      <c r="J5838" s="25" t="str">
        <f t="shared" si="366"/>
        <v/>
      </c>
      <c r="K5838" s="25" t="str">
        <f t="shared" si="367"/>
        <v>Weekday</v>
      </c>
      <c r="L5838" s="25" t="s">
        <v>177</v>
      </c>
      <c r="M5838" s="9">
        <v>5835</v>
      </c>
      <c r="N5838" s="9">
        <v>3</v>
      </c>
      <c r="O5838" s="14">
        <f>INDEX('Load Shapes - Day Type'!G:G,MATCH('Load Shapes - 8760'!$A5838,'Load Shapes - Day Type'!$K:$K,0))</f>
        <v>3.2000000000000001E-2</v>
      </c>
      <c r="P5838" s="14">
        <f>INDEX('Load Shapes - Day Type'!H:H,MATCH('Load Shapes - 8760'!$A5838,'Load Shapes - Day Type'!$K:$K,0))</f>
        <v>0.52700000000000002</v>
      </c>
      <c r="Q5838" s="15">
        <f>INDEX('Load Shapes - Day Type'!I:I,MATCH('Load Shapes - 8760'!$A5838,'Load Shapes - Day Type'!$K:$K,0))</f>
        <v>1.6633672687580014</v>
      </c>
      <c r="R5838" s="15">
        <f>INDEX('Load Shapes - Day Type'!J:J,MATCH('Load Shapes - 8760'!$A5838,'Load Shapes - Day Type'!$K:$K,0))</f>
        <v>5.3227752600256049E-2</v>
      </c>
      <c r="S5838" s="47">
        <f t="shared" si="368"/>
        <v>3.2747661868110947E-5</v>
      </c>
    </row>
    <row r="5839" spans="1:19" x14ac:dyDescent="0.2">
      <c r="A5839" s="45" t="str">
        <f t="shared" si="365"/>
        <v>SeptemberWeekday4</v>
      </c>
      <c r="E5839" s="9">
        <v>2017</v>
      </c>
      <c r="F5839" s="9">
        <v>9</v>
      </c>
      <c r="G5839" s="9" t="s">
        <v>14</v>
      </c>
      <c r="H5839" s="9">
        <v>1</v>
      </c>
      <c r="I5839" s="24" t="s">
        <v>186</v>
      </c>
      <c r="J5839" s="25" t="str">
        <f t="shared" si="366"/>
        <v/>
      </c>
      <c r="K5839" s="25" t="str">
        <f t="shared" si="367"/>
        <v>Weekday</v>
      </c>
      <c r="L5839" s="25" t="s">
        <v>177</v>
      </c>
      <c r="M5839" s="9">
        <v>5836</v>
      </c>
      <c r="N5839" s="9">
        <v>4</v>
      </c>
      <c r="O5839" s="14">
        <f>INDEX('Load Shapes - Day Type'!G:G,MATCH('Load Shapes - 8760'!$A5839,'Load Shapes - Day Type'!$K:$K,0))</f>
        <v>0.03</v>
      </c>
      <c r="P5839" s="14">
        <f>INDEX('Load Shapes - Day Type'!H:H,MATCH('Load Shapes - 8760'!$A5839,'Load Shapes - Day Type'!$K:$K,0))</f>
        <v>0.58899999999999997</v>
      </c>
      <c r="Q5839" s="15">
        <f>INDEX('Load Shapes - Day Type'!I:I,MATCH('Load Shapes - 8760'!$A5839,'Load Shapes - Day Type'!$K:$K,0))</f>
        <v>1.6633672687580014</v>
      </c>
      <c r="R5839" s="15">
        <f>INDEX('Load Shapes - Day Type'!J:J,MATCH('Load Shapes - 8760'!$A5839,'Load Shapes - Day Type'!$K:$K,0))</f>
        <v>4.9901018062740041E-2</v>
      </c>
      <c r="S5839" s="47">
        <f t="shared" si="368"/>
        <v>3.0700933001354012E-5</v>
      </c>
    </row>
    <row r="5840" spans="1:19" x14ac:dyDescent="0.2">
      <c r="A5840" s="45" t="str">
        <f t="shared" si="365"/>
        <v>SeptemberWeekday5</v>
      </c>
      <c r="E5840" s="9">
        <v>2017</v>
      </c>
      <c r="F5840" s="9">
        <v>9</v>
      </c>
      <c r="G5840" s="9" t="s">
        <v>14</v>
      </c>
      <c r="H5840" s="9">
        <v>1</v>
      </c>
      <c r="I5840" s="24" t="s">
        <v>186</v>
      </c>
      <c r="J5840" s="25" t="str">
        <f t="shared" si="366"/>
        <v/>
      </c>
      <c r="K5840" s="25" t="str">
        <f t="shared" si="367"/>
        <v>Weekday</v>
      </c>
      <c r="L5840" s="25" t="s">
        <v>177</v>
      </c>
      <c r="M5840" s="9">
        <v>5837</v>
      </c>
      <c r="N5840" s="9">
        <v>5</v>
      </c>
      <c r="O5840" s="14">
        <f>INDEX('Load Shapes - Day Type'!G:G,MATCH('Load Shapes - 8760'!$A5840,'Load Shapes - Day Type'!$K:$K,0))</f>
        <v>3.5999999999999997E-2</v>
      </c>
      <c r="P5840" s="14">
        <f>INDEX('Load Shapes - Day Type'!H:H,MATCH('Load Shapes - 8760'!$A5840,'Load Shapes - Day Type'!$K:$K,0))</f>
        <v>0.51800000000000002</v>
      </c>
      <c r="Q5840" s="15">
        <f>INDEX('Load Shapes - Day Type'!I:I,MATCH('Load Shapes - 8760'!$A5840,'Load Shapes - Day Type'!$K:$K,0))</f>
        <v>1.6633672687580014</v>
      </c>
      <c r="R5840" s="15">
        <f>INDEX('Load Shapes - Day Type'!J:J,MATCH('Load Shapes - 8760'!$A5840,'Load Shapes - Day Type'!$K:$K,0))</f>
        <v>5.9881221675288046E-2</v>
      </c>
      <c r="S5840" s="47">
        <f t="shared" si="368"/>
        <v>3.6841119601624809E-5</v>
      </c>
    </row>
    <row r="5841" spans="1:19" x14ac:dyDescent="0.2">
      <c r="A5841" s="45" t="str">
        <f t="shared" si="365"/>
        <v>SeptemberWeekday6</v>
      </c>
      <c r="E5841" s="9">
        <v>2017</v>
      </c>
      <c r="F5841" s="9">
        <v>9</v>
      </c>
      <c r="G5841" s="9" t="s">
        <v>14</v>
      </c>
      <c r="H5841" s="9">
        <v>1</v>
      </c>
      <c r="I5841" s="24" t="s">
        <v>186</v>
      </c>
      <c r="J5841" s="25" t="str">
        <f t="shared" si="366"/>
        <v/>
      </c>
      <c r="K5841" s="25" t="str">
        <f t="shared" si="367"/>
        <v>Weekday</v>
      </c>
      <c r="L5841" s="25" t="s">
        <v>177</v>
      </c>
      <c r="M5841" s="9">
        <v>5838</v>
      </c>
      <c r="N5841" s="9">
        <v>6</v>
      </c>
      <c r="O5841" s="14">
        <f>INDEX('Load Shapes - Day Type'!G:G,MATCH('Load Shapes - 8760'!$A5841,'Load Shapes - Day Type'!$K:$K,0))</f>
        <v>5.5E-2</v>
      </c>
      <c r="P5841" s="14">
        <f>INDEX('Load Shapes - Day Type'!H:H,MATCH('Load Shapes - 8760'!$A5841,'Load Shapes - Day Type'!$K:$K,0))</f>
        <v>0.372</v>
      </c>
      <c r="Q5841" s="15">
        <f>INDEX('Load Shapes - Day Type'!I:I,MATCH('Load Shapes - 8760'!$A5841,'Load Shapes - Day Type'!$K:$K,0))</f>
        <v>1.6633672687580014</v>
      </c>
      <c r="R5841" s="15">
        <f>INDEX('Load Shapes - Day Type'!J:J,MATCH('Load Shapes - 8760'!$A5841,'Load Shapes - Day Type'!$K:$K,0))</f>
        <v>9.1485199781690077E-2</v>
      </c>
      <c r="S5841" s="47">
        <f t="shared" si="368"/>
        <v>5.6285043835815688E-5</v>
      </c>
    </row>
    <row r="5842" spans="1:19" x14ac:dyDescent="0.2">
      <c r="A5842" s="45" t="str">
        <f t="shared" si="365"/>
        <v>SeptemberWeekday7</v>
      </c>
      <c r="E5842" s="9">
        <v>2017</v>
      </c>
      <c r="F5842" s="9">
        <v>9</v>
      </c>
      <c r="G5842" s="9" t="s">
        <v>14</v>
      </c>
      <c r="H5842" s="9">
        <v>1</v>
      </c>
      <c r="I5842" s="24" t="s">
        <v>186</v>
      </c>
      <c r="J5842" s="25" t="str">
        <f t="shared" si="366"/>
        <v/>
      </c>
      <c r="K5842" s="25" t="str">
        <f t="shared" si="367"/>
        <v>Weekday</v>
      </c>
      <c r="L5842" s="25" t="s">
        <v>177</v>
      </c>
      <c r="M5842" s="9">
        <v>5839</v>
      </c>
      <c r="N5842" s="9">
        <v>7</v>
      </c>
      <c r="O5842" s="14">
        <f>INDEX('Load Shapes - Day Type'!G:G,MATCH('Load Shapes - 8760'!$A5842,'Load Shapes - Day Type'!$K:$K,0))</f>
        <v>9.4E-2</v>
      </c>
      <c r="P5842" s="14">
        <f>INDEX('Load Shapes - Day Type'!H:H,MATCH('Load Shapes - 8760'!$A5842,'Load Shapes - Day Type'!$K:$K,0))</f>
        <v>0.27700000000000002</v>
      </c>
      <c r="Q5842" s="15">
        <f>INDEX('Load Shapes - Day Type'!I:I,MATCH('Load Shapes - 8760'!$A5842,'Load Shapes - Day Type'!$K:$K,0))</f>
        <v>1.6633672687580014</v>
      </c>
      <c r="R5842" s="15">
        <f>INDEX('Load Shapes - Day Type'!J:J,MATCH('Load Shapes - 8760'!$A5842,'Load Shapes - Day Type'!$K:$K,0))</f>
        <v>0.15635652326325214</v>
      </c>
      <c r="S5842" s="47">
        <f t="shared" si="368"/>
        <v>9.61962567375759E-5</v>
      </c>
    </row>
    <row r="5843" spans="1:19" x14ac:dyDescent="0.2">
      <c r="A5843" s="45" t="str">
        <f t="shared" si="365"/>
        <v>SeptemberWeekday8</v>
      </c>
      <c r="E5843" s="9">
        <v>2017</v>
      </c>
      <c r="F5843" s="9">
        <v>9</v>
      </c>
      <c r="G5843" s="9" t="s">
        <v>14</v>
      </c>
      <c r="H5843" s="9">
        <v>1</v>
      </c>
      <c r="I5843" s="24" t="s">
        <v>186</v>
      </c>
      <c r="J5843" s="25" t="str">
        <f t="shared" si="366"/>
        <v/>
      </c>
      <c r="K5843" s="25" t="str">
        <f t="shared" si="367"/>
        <v>Weekday</v>
      </c>
      <c r="L5843" s="25" t="s">
        <v>177</v>
      </c>
      <c r="M5843" s="9">
        <v>5840</v>
      </c>
      <c r="N5843" s="9">
        <v>8</v>
      </c>
      <c r="O5843" s="14">
        <f>INDEX('Load Shapes - Day Type'!G:G,MATCH('Load Shapes - 8760'!$A5843,'Load Shapes - Day Type'!$K:$K,0))</f>
        <v>0.13500000000000001</v>
      </c>
      <c r="P5843" s="14">
        <f>INDEX('Load Shapes - Day Type'!H:H,MATCH('Load Shapes - 8760'!$A5843,'Load Shapes - Day Type'!$K:$K,0))</f>
        <v>0.251</v>
      </c>
      <c r="Q5843" s="15">
        <f>INDEX('Load Shapes - Day Type'!I:I,MATCH('Load Shapes - 8760'!$A5843,'Load Shapes - Day Type'!$K:$K,0))</f>
        <v>1.6633672687580014</v>
      </c>
      <c r="R5843" s="15">
        <f>INDEX('Load Shapes - Day Type'!J:J,MATCH('Load Shapes - 8760'!$A5843,'Load Shapes - Day Type'!$K:$K,0))</f>
        <v>0.22455458128233022</v>
      </c>
      <c r="S5843" s="47">
        <f t="shared" si="368"/>
        <v>1.3815419850609305E-4</v>
      </c>
    </row>
    <row r="5844" spans="1:19" x14ac:dyDescent="0.2">
      <c r="A5844" s="45" t="str">
        <f t="shared" si="365"/>
        <v>SeptemberWeekday9</v>
      </c>
      <c r="E5844" s="9">
        <v>2017</v>
      </c>
      <c r="F5844" s="9">
        <v>9</v>
      </c>
      <c r="G5844" s="9" t="s">
        <v>14</v>
      </c>
      <c r="H5844" s="9">
        <v>1</v>
      </c>
      <c r="I5844" s="24" t="s">
        <v>186</v>
      </c>
      <c r="J5844" s="25" t="str">
        <f t="shared" si="366"/>
        <v/>
      </c>
      <c r="K5844" s="25" t="str">
        <f t="shared" si="367"/>
        <v>Weekday</v>
      </c>
      <c r="L5844" s="25" t="s">
        <v>176</v>
      </c>
      <c r="M5844" s="9">
        <v>5841</v>
      </c>
      <c r="N5844" s="9">
        <v>9</v>
      </c>
      <c r="O5844" s="14">
        <f>INDEX('Load Shapes - Day Type'!G:G,MATCH('Load Shapes - 8760'!$A5844,'Load Shapes - Day Type'!$K:$K,0))</f>
        <v>0.15</v>
      </c>
      <c r="P5844" s="14">
        <f>INDEX('Load Shapes - Day Type'!H:H,MATCH('Load Shapes - 8760'!$A5844,'Load Shapes - Day Type'!$K:$K,0))</f>
        <v>0.252</v>
      </c>
      <c r="Q5844" s="15">
        <f>INDEX('Load Shapes - Day Type'!I:I,MATCH('Load Shapes - 8760'!$A5844,'Load Shapes - Day Type'!$K:$K,0))</f>
        <v>1.6633672687580014</v>
      </c>
      <c r="R5844" s="15">
        <f>INDEX('Load Shapes - Day Type'!J:J,MATCH('Load Shapes - 8760'!$A5844,'Load Shapes - Day Type'!$K:$K,0))</f>
        <v>0.24950509031370022</v>
      </c>
      <c r="S5844" s="47">
        <f t="shared" si="368"/>
        <v>1.5350466500677005E-4</v>
      </c>
    </row>
    <row r="5845" spans="1:19" x14ac:dyDescent="0.2">
      <c r="A5845" s="45" t="str">
        <f t="shared" si="365"/>
        <v>SeptemberWeekday10</v>
      </c>
      <c r="E5845" s="9">
        <v>2017</v>
      </c>
      <c r="F5845" s="9">
        <v>9</v>
      </c>
      <c r="G5845" s="9" t="s">
        <v>14</v>
      </c>
      <c r="H5845" s="9">
        <v>1</v>
      </c>
      <c r="I5845" s="24" t="s">
        <v>186</v>
      </c>
      <c r="J5845" s="25" t="str">
        <f t="shared" si="366"/>
        <v/>
      </c>
      <c r="K5845" s="25" t="str">
        <f t="shared" si="367"/>
        <v>Weekday</v>
      </c>
      <c r="L5845" s="25" t="s">
        <v>176</v>
      </c>
      <c r="M5845" s="9">
        <v>5842</v>
      </c>
      <c r="N5845" s="9">
        <v>10</v>
      </c>
      <c r="O5845" s="14">
        <f>INDEX('Load Shapes - Day Type'!G:G,MATCH('Load Shapes - 8760'!$A5845,'Load Shapes - Day Type'!$K:$K,0))</f>
        <v>0.159</v>
      </c>
      <c r="P5845" s="14">
        <f>INDEX('Load Shapes - Day Type'!H:H,MATCH('Load Shapes - 8760'!$A5845,'Load Shapes - Day Type'!$K:$K,0))</f>
        <v>0.253</v>
      </c>
      <c r="Q5845" s="15">
        <f>INDEX('Load Shapes - Day Type'!I:I,MATCH('Load Shapes - 8760'!$A5845,'Load Shapes - Day Type'!$K:$K,0))</f>
        <v>1.6633672687580014</v>
      </c>
      <c r="R5845" s="15">
        <f>INDEX('Load Shapes - Day Type'!J:J,MATCH('Load Shapes - 8760'!$A5845,'Load Shapes - Day Type'!$K:$K,0))</f>
        <v>0.26447539573252221</v>
      </c>
      <c r="S5845" s="47">
        <f t="shared" si="368"/>
        <v>1.6271494490717627E-4</v>
      </c>
    </row>
    <row r="5846" spans="1:19" x14ac:dyDescent="0.2">
      <c r="A5846" s="45" t="str">
        <f t="shared" si="365"/>
        <v>SeptemberWeekday11</v>
      </c>
      <c r="E5846" s="9">
        <v>2017</v>
      </c>
      <c r="F5846" s="9">
        <v>9</v>
      </c>
      <c r="G5846" s="9" t="s">
        <v>14</v>
      </c>
      <c r="H5846" s="9">
        <v>1</v>
      </c>
      <c r="I5846" s="24" t="s">
        <v>186</v>
      </c>
      <c r="J5846" s="25" t="str">
        <f t="shared" si="366"/>
        <v/>
      </c>
      <c r="K5846" s="25" t="str">
        <f t="shared" si="367"/>
        <v>Weekday</v>
      </c>
      <c r="L5846" s="25" t="s">
        <v>176</v>
      </c>
      <c r="M5846" s="9">
        <v>5843</v>
      </c>
      <c r="N5846" s="9">
        <v>11</v>
      </c>
      <c r="O5846" s="14">
        <f>INDEX('Load Shapes - Day Type'!G:G,MATCH('Load Shapes - 8760'!$A5846,'Load Shapes - Day Type'!$K:$K,0))</f>
        <v>0.16400000000000001</v>
      </c>
      <c r="P5846" s="14">
        <f>INDEX('Load Shapes - Day Type'!H:H,MATCH('Load Shapes - 8760'!$A5846,'Load Shapes - Day Type'!$K:$K,0))</f>
        <v>0.25</v>
      </c>
      <c r="Q5846" s="15">
        <f>INDEX('Load Shapes - Day Type'!I:I,MATCH('Load Shapes - 8760'!$A5846,'Load Shapes - Day Type'!$K:$K,0))</f>
        <v>1.6633672687580014</v>
      </c>
      <c r="R5846" s="15">
        <f>INDEX('Load Shapes - Day Type'!J:J,MATCH('Load Shapes - 8760'!$A5846,'Load Shapes - Day Type'!$K:$K,0))</f>
        <v>0.27279223207631226</v>
      </c>
      <c r="S5846" s="47">
        <f t="shared" si="368"/>
        <v>1.6783176707406861E-4</v>
      </c>
    </row>
    <row r="5847" spans="1:19" x14ac:dyDescent="0.2">
      <c r="A5847" s="45" t="str">
        <f t="shared" si="365"/>
        <v>SeptemberWeekday12</v>
      </c>
      <c r="E5847" s="9">
        <v>2017</v>
      </c>
      <c r="F5847" s="9">
        <v>9</v>
      </c>
      <c r="G5847" s="9" t="s">
        <v>14</v>
      </c>
      <c r="H5847" s="9">
        <v>1</v>
      </c>
      <c r="I5847" s="24" t="s">
        <v>186</v>
      </c>
      <c r="J5847" s="25" t="str">
        <f t="shared" si="366"/>
        <v/>
      </c>
      <c r="K5847" s="25" t="str">
        <f t="shared" si="367"/>
        <v>Weekday</v>
      </c>
      <c r="L5847" s="25" t="s">
        <v>176</v>
      </c>
      <c r="M5847" s="9">
        <v>5844</v>
      </c>
      <c r="N5847" s="9">
        <v>12</v>
      </c>
      <c r="O5847" s="14">
        <f>INDEX('Load Shapes - Day Type'!G:G,MATCH('Load Shapes - 8760'!$A5847,'Load Shapes - Day Type'!$K:$K,0))</f>
        <v>0.159</v>
      </c>
      <c r="P5847" s="14">
        <f>INDEX('Load Shapes - Day Type'!H:H,MATCH('Load Shapes - 8760'!$A5847,'Load Shapes - Day Type'!$K:$K,0))</f>
        <v>0.25700000000000001</v>
      </c>
      <c r="Q5847" s="15">
        <f>INDEX('Load Shapes - Day Type'!I:I,MATCH('Load Shapes - 8760'!$A5847,'Load Shapes - Day Type'!$K:$K,0))</f>
        <v>1.6633672687580014</v>
      </c>
      <c r="R5847" s="15">
        <f>INDEX('Load Shapes - Day Type'!J:J,MATCH('Load Shapes - 8760'!$A5847,'Load Shapes - Day Type'!$K:$K,0))</f>
        <v>0.26447539573252221</v>
      </c>
      <c r="S5847" s="47">
        <f t="shared" si="368"/>
        <v>1.6271494490717627E-4</v>
      </c>
    </row>
    <row r="5848" spans="1:19" x14ac:dyDescent="0.2">
      <c r="A5848" s="45" t="str">
        <f t="shared" si="365"/>
        <v>SeptemberWeekday13</v>
      </c>
      <c r="E5848" s="9">
        <v>2017</v>
      </c>
      <c r="F5848" s="9">
        <v>9</v>
      </c>
      <c r="G5848" s="9" t="s">
        <v>14</v>
      </c>
      <c r="H5848" s="9">
        <v>1</v>
      </c>
      <c r="I5848" s="24" t="s">
        <v>186</v>
      </c>
      <c r="J5848" s="25" t="str">
        <f t="shared" si="366"/>
        <v/>
      </c>
      <c r="K5848" s="25" t="str">
        <f t="shared" si="367"/>
        <v>Weekday</v>
      </c>
      <c r="L5848" s="25" t="s">
        <v>176</v>
      </c>
      <c r="M5848" s="9">
        <v>5845</v>
      </c>
      <c r="N5848" s="9">
        <v>13</v>
      </c>
      <c r="O5848" s="14">
        <f>INDEX('Load Shapes - Day Type'!G:G,MATCH('Load Shapes - 8760'!$A5848,'Load Shapes - Day Type'!$K:$K,0))</f>
        <v>0.155</v>
      </c>
      <c r="P5848" s="14">
        <f>INDEX('Load Shapes - Day Type'!H:H,MATCH('Load Shapes - 8760'!$A5848,'Load Shapes - Day Type'!$K:$K,0))</f>
        <v>0.26300000000000001</v>
      </c>
      <c r="Q5848" s="15">
        <f>INDEX('Load Shapes - Day Type'!I:I,MATCH('Load Shapes - 8760'!$A5848,'Load Shapes - Day Type'!$K:$K,0))</f>
        <v>1.6633672687580014</v>
      </c>
      <c r="R5848" s="15">
        <f>INDEX('Load Shapes - Day Type'!J:J,MATCH('Load Shapes - 8760'!$A5848,'Load Shapes - Day Type'!$K:$K,0))</f>
        <v>0.25782192665749021</v>
      </c>
      <c r="S5848" s="47">
        <f t="shared" si="368"/>
        <v>1.586214871736624E-4</v>
      </c>
    </row>
    <row r="5849" spans="1:19" x14ac:dyDescent="0.2">
      <c r="A5849" s="45" t="str">
        <f t="shared" si="365"/>
        <v>SeptemberWeekday14</v>
      </c>
      <c r="E5849" s="9">
        <v>2017</v>
      </c>
      <c r="F5849" s="9">
        <v>9</v>
      </c>
      <c r="G5849" s="9" t="s">
        <v>14</v>
      </c>
      <c r="H5849" s="9">
        <v>1</v>
      </c>
      <c r="I5849" s="24" t="s">
        <v>186</v>
      </c>
      <c r="J5849" s="25" t="str">
        <f t="shared" si="366"/>
        <v/>
      </c>
      <c r="K5849" s="25" t="str">
        <f t="shared" si="367"/>
        <v>Weekday</v>
      </c>
      <c r="L5849" s="25" t="s">
        <v>176</v>
      </c>
      <c r="M5849" s="9">
        <v>5846</v>
      </c>
      <c r="N5849" s="9">
        <v>14</v>
      </c>
      <c r="O5849" s="14">
        <f>INDEX('Load Shapes - Day Type'!G:G,MATCH('Load Shapes - 8760'!$A5849,'Load Shapes - Day Type'!$K:$K,0))</f>
        <v>0.152</v>
      </c>
      <c r="P5849" s="14">
        <f>INDEX('Load Shapes - Day Type'!H:H,MATCH('Load Shapes - 8760'!$A5849,'Load Shapes - Day Type'!$K:$K,0))</f>
        <v>0.26800000000000002</v>
      </c>
      <c r="Q5849" s="15">
        <f>INDEX('Load Shapes - Day Type'!I:I,MATCH('Load Shapes - 8760'!$A5849,'Load Shapes - Day Type'!$K:$K,0))</f>
        <v>1.6633672687580014</v>
      </c>
      <c r="R5849" s="15">
        <f>INDEX('Load Shapes - Day Type'!J:J,MATCH('Load Shapes - 8760'!$A5849,'Load Shapes - Day Type'!$K:$K,0))</f>
        <v>0.25283182485121619</v>
      </c>
      <c r="S5849" s="47">
        <f t="shared" si="368"/>
        <v>1.5555139387352698E-4</v>
      </c>
    </row>
    <row r="5850" spans="1:19" x14ac:dyDescent="0.2">
      <c r="A5850" s="45" t="str">
        <f t="shared" si="365"/>
        <v>SeptemberWeekday15</v>
      </c>
      <c r="E5850" s="9">
        <v>2017</v>
      </c>
      <c r="F5850" s="9">
        <v>9</v>
      </c>
      <c r="G5850" s="9" t="s">
        <v>14</v>
      </c>
      <c r="H5850" s="9">
        <v>1</v>
      </c>
      <c r="I5850" s="24" t="s">
        <v>186</v>
      </c>
      <c r="J5850" s="25" t="str">
        <f t="shared" si="366"/>
        <v/>
      </c>
      <c r="K5850" s="25" t="str">
        <f t="shared" si="367"/>
        <v>Weekday</v>
      </c>
      <c r="L5850" s="25" t="s">
        <v>176</v>
      </c>
      <c r="M5850" s="9">
        <v>5847</v>
      </c>
      <c r="N5850" s="9">
        <v>15</v>
      </c>
      <c r="O5850" s="14">
        <f>INDEX('Load Shapes - Day Type'!G:G,MATCH('Load Shapes - 8760'!$A5850,'Load Shapes - Day Type'!$K:$K,0))</f>
        <v>0.14599999999999999</v>
      </c>
      <c r="P5850" s="14">
        <f>INDEX('Load Shapes - Day Type'!H:H,MATCH('Load Shapes - 8760'!$A5850,'Load Shapes - Day Type'!$K:$K,0))</f>
        <v>0.27</v>
      </c>
      <c r="Q5850" s="15">
        <f>INDEX('Load Shapes - Day Type'!I:I,MATCH('Load Shapes - 8760'!$A5850,'Load Shapes - Day Type'!$K:$K,0))</f>
        <v>1.6633672687580014</v>
      </c>
      <c r="R5850" s="15">
        <f>INDEX('Load Shapes - Day Type'!J:J,MATCH('Load Shapes - 8760'!$A5850,'Load Shapes - Day Type'!$K:$K,0))</f>
        <v>0.24285162123866819</v>
      </c>
      <c r="S5850" s="47">
        <f t="shared" si="368"/>
        <v>1.4941120727325619E-4</v>
      </c>
    </row>
    <row r="5851" spans="1:19" x14ac:dyDescent="0.2">
      <c r="A5851" s="45" t="str">
        <f t="shared" si="365"/>
        <v>SeptemberWeekday16</v>
      </c>
      <c r="E5851" s="9">
        <v>2017</v>
      </c>
      <c r="F5851" s="9">
        <v>9</v>
      </c>
      <c r="G5851" s="9" t="s">
        <v>14</v>
      </c>
      <c r="H5851" s="9">
        <v>1</v>
      </c>
      <c r="I5851" s="24" t="s">
        <v>186</v>
      </c>
      <c r="J5851" s="25" t="str">
        <f t="shared" si="366"/>
        <v/>
      </c>
      <c r="K5851" s="25" t="str">
        <f t="shared" si="367"/>
        <v>Weekday</v>
      </c>
      <c r="L5851" s="25" t="s">
        <v>176</v>
      </c>
      <c r="M5851" s="9">
        <v>5848</v>
      </c>
      <c r="N5851" s="9">
        <v>16</v>
      </c>
      <c r="O5851" s="14">
        <f>INDEX('Load Shapes - Day Type'!G:G,MATCH('Load Shapes - 8760'!$A5851,'Load Shapes - Day Type'!$K:$K,0))</f>
        <v>0.14199999999999999</v>
      </c>
      <c r="P5851" s="14">
        <f>INDEX('Load Shapes - Day Type'!H:H,MATCH('Load Shapes - 8760'!$A5851,'Load Shapes - Day Type'!$K:$K,0))</f>
        <v>0.26500000000000001</v>
      </c>
      <c r="Q5851" s="15">
        <f>INDEX('Load Shapes - Day Type'!I:I,MATCH('Load Shapes - 8760'!$A5851,'Load Shapes - Day Type'!$K:$K,0))</f>
        <v>1.6633672687580014</v>
      </c>
      <c r="R5851" s="15">
        <f>INDEX('Load Shapes - Day Type'!J:J,MATCH('Load Shapes - 8760'!$A5851,'Load Shapes - Day Type'!$K:$K,0))</f>
        <v>0.23619815216363618</v>
      </c>
      <c r="S5851" s="47">
        <f t="shared" si="368"/>
        <v>1.4531774953974232E-4</v>
      </c>
    </row>
    <row r="5852" spans="1:19" x14ac:dyDescent="0.2">
      <c r="A5852" s="45" t="str">
        <f t="shared" si="365"/>
        <v>SeptemberWeekday17</v>
      </c>
      <c r="E5852" s="9">
        <v>2017</v>
      </c>
      <c r="F5852" s="9">
        <v>9</v>
      </c>
      <c r="G5852" s="9" t="s">
        <v>14</v>
      </c>
      <c r="H5852" s="9">
        <v>1</v>
      </c>
      <c r="I5852" s="24" t="s">
        <v>186</v>
      </c>
      <c r="J5852" s="25" t="str">
        <f t="shared" si="366"/>
        <v/>
      </c>
      <c r="K5852" s="25" t="str">
        <f t="shared" si="367"/>
        <v>Weekday</v>
      </c>
      <c r="L5852" s="25" t="s">
        <v>176</v>
      </c>
      <c r="M5852" s="9">
        <v>5849</v>
      </c>
      <c r="N5852" s="9">
        <v>17</v>
      </c>
      <c r="O5852" s="14">
        <f>INDEX('Load Shapes - Day Type'!G:G,MATCH('Load Shapes - 8760'!$A5852,'Load Shapes - Day Type'!$K:$K,0))</f>
        <v>0.14399999999999999</v>
      </c>
      <c r="P5852" s="14">
        <f>INDEX('Load Shapes - Day Type'!H:H,MATCH('Load Shapes - 8760'!$A5852,'Load Shapes - Day Type'!$K:$K,0))</f>
        <v>0.248</v>
      </c>
      <c r="Q5852" s="15">
        <f>INDEX('Load Shapes - Day Type'!I:I,MATCH('Load Shapes - 8760'!$A5852,'Load Shapes - Day Type'!$K:$K,0))</f>
        <v>1.6633672687580014</v>
      </c>
      <c r="R5852" s="15">
        <f>INDEX('Load Shapes - Day Type'!J:J,MATCH('Load Shapes - 8760'!$A5852,'Load Shapes - Day Type'!$K:$K,0))</f>
        <v>0.23952488670115218</v>
      </c>
      <c r="S5852" s="47">
        <f t="shared" si="368"/>
        <v>1.4736447840649924E-4</v>
      </c>
    </row>
    <row r="5853" spans="1:19" x14ac:dyDescent="0.2">
      <c r="A5853" s="45" t="str">
        <f t="shared" si="365"/>
        <v>SeptemberWeekday18</v>
      </c>
      <c r="E5853" s="9">
        <v>2017</v>
      </c>
      <c r="F5853" s="9">
        <v>9</v>
      </c>
      <c r="G5853" s="9" t="s">
        <v>14</v>
      </c>
      <c r="H5853" s="9">
        <v>1</v>
      </c>
      <c r="I5853" s="24" t="s">
        <v>186</v>
      </c>
      <c r="J5853" s="25" t="str">
        <f t="shared" si="366"/>
        <v/>
      </c>
      <c r="K5853" s="25" t="str">
        <f t="shared" si="367"/>
        <v>Weekday</v>
      </c>
      <c r="L5853" s="25" t="s">
        <v>176</v>
      </c>
      <c r="M5853" s="9">
        <v>5850</v>
      </c>
      <c r="N5853" s="9">
        <v>18</v>
      </c>
      <c r="O5853" s="14">
        <f>INDEX('Load Shapes - Day Type'!G:G,MATCH('Load Shapes - 8760'!$A5853,'Load Shapes - Day Type'!$K:$K,0))</f>
        <v>0.156</v>
      </c>
      <c r="P5853" s="14">
        <f>INDEX('Load Shapes - Day Type'!H:H,MATCH('Load Shapes - 8760'!$A5853,'Load Shapes - Day Type'!$K:$K,0))</f>
        <v>0.217</v>
      </c>
      <c r="Q5853" s="15">
        <f>INDEX('Load Shapes - Day Type'!I:I,MATCH('Load Shapes - 8760'!$A5853,'Load Shapes - Day Type'!$K:$K,0))</f>
        <v>1.6633672687580014</v>
      </c>
      <c r="R5853" s="15">
        <f>INDEX('Load Shapes - Day Type'!J:J,MATCH('Load Shapes - 8760'!$A5853,'Load Shapes - Day Type'!$K:$K,0))</f>
        <v>0.25948529392624825</v>
      </c>
      <c r="S5853" s="47">
        <f t="shared" si="368"/>
        <v>1.5964485160704087E-4</v>
      </c>
    </row>
    <row r="5854" spans="1:19" x14ac:dyDescent="0.2">
      <c r="A5854" s="45" t="str">
        <f t="shared" si="365"/>
        <v>SeptemberWeekday19</v>
      </c>
      <c r="E5854" s="9">
        <v>2017</v>
      </c>
      <c r="F5854" s="9">
        <v>9</v>
      </c>
      <c r="G5854" s="9" t="s">
        <v>14</v>
      </c>
      <c r="H5854" s="9">
        <v>1</v>
      </c>
      <c r="I5854" s="24" t="s">
        <v>186</v>
      </c>
      <c r="J5854" s="25" t="str">
        <f t="shared" si="366"/>
        <v/>
      </c>
      <c r="K5854" s="25" t="str">
        <f t="shared" si="367"/>
        <v>Weekday</v>
      </c>
      <c r="L5854" s="25" t="s">
        <v>176</v>
      </c>
      <c r="M5854" s="9">
        <v>5851</v>
      </c>
      <c r="N5854" s="9">
        <v>19</v>
      </c>
      <c r="O5854" s="14">
        <f>INDEX('Load Shapes - Day Type'!G:G,MATCH('Load Shapes - 8760'!$A5854,'Load Shapes - Day Type'!$K:$K,0))</f>
        <v>0.16300000000000001</v>
      </c>
      <c r="P5854" s="14">
        <f>INDEX('Load Shapes - Day Type'!H:H,MATCH('Load Shapes - 8760'!$A5854,'Load Shapes - Day Type'!$K:$K,0))</f>
        <v>0.193</v>
      </c>
      <c r="Q5854" s="15">
        <f>INDEX('Load Shapes - Day Type'!I:I,MATCH('Load Shapes - 8760'!$A5854,'Load Shapes - Day Type'!$K:$K,0))</f>
        <v>1.6633672687580014</v>
      </c>
      <c r="R5854" s="15">
        <f>INDEX('Load Shapes - Day Type'!J:J,MATCH('Load Shapes - 8760'!$A5854,'Load Shapes - Day Type'!$K:$K,0))</f>
        <v>0.27112886480755427</v>
      </c>
      <c r="S5854" s="47">
        <f t="shared" si="368"/>
        <v>1.6680840264069014E-4</v>
      </c>
    </row>
    <row r="5855" spans="1:19" x14ac:dyDescent="0.2">
      <c r="A5855" s="45" t="str">
        <f t="shared" si="365"/>
        <v>SeptemberWeekday20</v>
      </c>
      <c r="E5855" s="9">
        <v>2017</v>
      </c>
      <c r="F5855" s="9">
        <v>9</v>
      </c>
      <c r="G5855" s="9" t="s">
        <v>14</v>
      </c>
      <c r="H5855" s="9">
        <v>1</v>
      </c>
      <c r="I5855" s="24" t="s">
        <v>186</v>
      </c>
      <c r="J5855" s="25" t="str">
        <f t="shared" si="366"/>
        <v/>
      </c>
      <c r="K5855" s="25" t="str">
        <f t="shared" si="367"/>
        <v>Weekday</v>
      </c>
      <c r="L5855" s="25" t="s">
        <v>176</v>
      </c>
      <c r="M5855" s="9">
        <v>5852</v>
      </c>
      <c r="N5855" s="9">
        <v>20</v>
      </c>
      <c r="O5855" s="14">
        <f>INDEX('Load Shapes - Day Type'!G:G,MATCH('Load Shapes - 8760'!$A5855,'Load Shapes - Day Type'!$K:$K,0))</f>
        <v>0.184</v>
      </c>
      <c r="P5855" s="14">
        <f>INDEX('Load Shapes - Day Type'!H:H,MATCH('Load Shapes - 8760'!$A5855,'Load Shapes - Day Type'!$K:$K,0))</f>
        <v>0.16400000000000001</v>
      </c>
      <c r="Q5855" s="15">
        <f>INDEX('Load Shapes - Day Type'!I:I,MATCH('Load Shapes - 8760'!$A5855,'Load Shapes - Day Type'!$K:$K,0))</f>
        <v>1.6633672687580014</v>
      </c>
      <c r="R5855" s="15">
        <f>INDEX('Load Shapes - Day Type'!J:J,MATCH('Load Shapes - 8760'!$A5855,'Load Shapes - Day Type'!$K:$K,0))</f>
        <v>0.30605957745147228</v>
      </c>
      <c r="S5855" s="47">
        <f t="shared" si="368"/>
        <v>1.8829905574163793E-4</v>
      </c>
    </row>
    <row r="5856" spans="1:19" x14ac:dyDescent="0.2">
      <c r="A5856" s="45" t="str">
        <f t="shared" si="365"/>
        <v>SeptemberWeekday21</v>
      </c>
      <c r="E5856" s="9">
        <v>2017</v>
      </c>
      <c r="F5856" s="9">
        <v>9</v>
      </c>
      <c r="G5856" s="9" t="s">
        <v>14</v>
      </c>
      <c r="H5856" s="9">
        <v>1</v>
      </c>
      <c r="I5856" s="24" t="s">
        <v>186</v>
      </c>
      <c r="J5856" s="25" t="str">
        <f t="shared" si="366"/>
        <v/>
      </c>
      <c r="K5856" s="25" t="str">
        <f t="shared" si="367"/>
        <v>Weekday</v>
      </c>
      <c r="L5856" s="25" t="s">
        <v>176</v>
      </c>
      <c r="M5856" s="9">
        <v>5853</v>
      </c>
      <c r="N5856" s="9">
        <v>21</v>
      </c>
      <c r="O5856" s="14">
        <f>INDEX('Load Shapes - Day Type'!G:G,MATCH('Load Shapes - 8760'!$A5856,'Load Shapes - Day Type'!$K:$K,0))</f>
        <v>0.19500000000000001</v>
      </c>
      <c r="P5856" s="14">
        <f>INDEX('Load Shapes - Day Type'!H:H,MATCH('Load Shapes - 8760'!$A5856,'Load Shapes - Day Type'!$K:$K,0))</f>
        <v>0.14899999999999999</v>
      </c>
      <c r="Q5856" s="15">
        <f>INDEX('Load Shapes - Day Type'!I:I,MATCH('Load Shapes - 8760'!$A5856,'Load Shapes - Day Type'!$K:$K,0))</f>
        <v>1.6633672687580014</v>
      </c>
      <c r="R5856" s="15">
        <f>INDEX('Load Shapes - Day Type'!J:J,MATCH('Load Shapes - 8760'!$A5856,'Load Shapes - Day Type'!$K:$K,0))</f>
        <v>0.3243566174078103</v>
      </c>
      <c r="S5856" s="47">
        <f t="shared" si="368"/>
        <v>1.9955606450880109E-4</v>
      </c>
    </row>
    <row r="5857" spans="1:19" x14ac:dyDescent="0.2">
      <c r="A5857" s="45" t="str">
        <f t="shared" si="365"/>
        <v>SeptemberWeekday22</v>
      </c>
      <c r="E5857" s="9">
        <v>2017</v>
      </c>
      <c r="F5857" s="9">
        <v>9</v>
      </c>
      <c r="G5857" s="9" t="s">
        <v>14</v>
      </c>
      <c r="H5857" s="9">
        <v>1</v>
      </c>
      <c r="I5857" s="24" t="s">
        <v>186</v>
      </c>
      <c r="J5857" s="25" t="str">
        <f t="shared" si="366"/>
        <v/>
      </c>
      <c r="K5857" s="25" t="str">
        <f t="shared" si="367"/>
        <v>Weekday</v>
      </c>
      <c r="L5857" s="25" t="s">
        <v>176</v>
      </c>
      <c r="M5857" s="9">
        <v>5854</v>
      </c>
      <c r="N5857" s="9">
        <v>22</v>
      </c>
      <c r="O5857" s="14">
        <f>INDEX('Load Shapes - Day Type'!G:G,MATCH('Load Shapes - 8760'!$A5857,'Load Shapes - Day Type'!$K:$K,0))</f>
        <v>0.16900000000000001</v>
      </c>
      <c r="P5857" s="14">
        <f>INDEX('Load Shapes - Day Type'!H:H,MATCH('Load Shapes - 8760'!$A5857,'Load Shapes - Day Type'!$K:$K,0))</f>
        <v>0.14499999999999999</v>
      </c>
      <c r="Q5857" s="15">
        <f>INDEX('Load Shapes - Day Type'!I:I,MATCH('Load Shapes - 8760'!$A5857,'Load Shapes - Day Type'!$K:$K,0))</f>
        <v>1.6633672687580014</v>
      </c>
      <c r="R5857" s="15">
        <f>INDEX('Load Shapes - Day Type'!J:J,MATCH('Load Shapes - 8760'!$A5857,'Load Shapes - Day Type'!$K:$K,0))</f>
        <v>0.28110906842010225</v>
      </c>
      <c r="S5857" s="47">
        <f t="shared" si="368"/>
        <v>1.7294858924096095E-4</v>
      </c>
    </row>
    <row r="5858" spans="1:19" x14ac:dyDescent="0.2">
      <c r="A5858" s="45" t="str">
        <f t="shared" si="365"/>
        <v>SeptemberWeekday23</v>
      </c>
      <c r="E5858" s="9">
        <v>2017</v>
      </c>
      <c r="F5858" s="9">
        <v>9</v>
      </c>
      <c r="G5858" s="9" t="s">
        <v>14</v>
      </c>
      <c r="H5858" s="9">
        <v>1</v>
      </c>
      <c r="I5858" s="24" t="s">
        <v>186</v>
      </c>
      <c r="J5858" s="25" t="str">
        <f t="shared" si="366"/>
        <v/>
      </c>
      <c r="K5858" s="25" t="str">
        <f t="shared" si="367"/>
        <v>Weekday</v>
      </c>
      <c r="L5858" s="25" t="s">
        <v>176</v>
      </c>
      <c r="M5858" s="9">
        <v>5855</v>
      </c>
      <c r="N5858" s="9">
        <v>23</v>
      </c>
      <c r="O5858" s="14">
        <f>INDEX('Load Shapes - Day Type'!G:G,MATCH('Load Shapes - 8760'!$A5858,'Load Shapes - Day Type'!$K:$K,0))</f>
        <v>0.115</v>
      </c>
      <c r="P5858" s="14">
        <f>INDEX('Load Shapes - Day Type'!H:H,MATCH('Load Shapes - 8760'!$A5858,'Load Shapes - Day Type'!$K:$K,0))</f>
        <v>0.121</v>
      </c>
      <c r="Q5858" s="15">
        <f>INDEX('Load Shapes - Day Type'!I:I,MATCH('Load Shapes - 8760'!$A5858,'Load Shapes - Day Type'!$K:$K,0))</f>
        <v>1.6633672687580014</v>
      </c>
      <c r="R5858" s="15">
        <f>INDEX('Load Shapes - Day Type'!J:J,MATCH('Load Shapes - 8760'!$A5858,'Load Shapes - Day Type'!$K:$K,0))</f>
        <v>0.19128723590717017</v>
      </c>
      <c r="S5858" s="47">
        <f t="shared" si="368"/>
        <v>1.1768690983852372E-4</v>
      </c>
    </row>
    <row r="5859" spans="1:19" x14ac:dyDescent="0.2">
      <c r="A5859" s="45" t="str">
        <f t="shared" si="365"/>
        <v>SeptemberWeekday24</v>
      </c>
      <c r="E5859" s="9">
        <v>2017</v>
      </c>
      <c r="F5859" s="9">
        <v>9</v>
      </c>
      <c r="G5859" s="9" t="s">
        <v>14</v>
      </c>
      <c r="H5859" s="9">
        <v>1</v>
      </c>
      <c r="I5859" s="24" t="s">
        <v>186</v>
      </c>
      <c r="J5859" s="25" t="str">
        <f t="shared" si="366"/>
        <v/>
      </c>
      <c r="K5859" s="25" t="str">
        <f t="shared" si="367"/>
        <v>Weekday</v>
      </c>
      <c r="L5859" s="25" t="s">
        <v>177</v>
      </c>
      <c r="M5859" s="9">
        <v>5856</v>
      </c>
      <c r="N5859" s="9">
        <v>24</v>
      </c>
      <c r="O5859" s="14">
        <f>INDEX('Load Shapes - Day Type'!G:G,MATCH('Load Shapes - 8760'!$A5859,'Load Shapes - Day Type'!$K:$K,0))</f>
        <v>7.0000000000000007E-2</v>
      </c>
      <c r="P5859" s="14">
        <f>INDEX('Load Shapes - Day Type'!H:H,MATCH('Load Shapes - 8760'!$A5859,'Load Shapes - Day Type'!$K:$K,0))</f>
        <v>0.107</v>
      </c>
      <c r="Q5859" s="15">
        <f>INDEX('Load Shapes - Day Type'!I:I,MATCH('Load Shapes - 8760'!$A5859,'Load Shapes - Day Type'!$K:$K,0))</f>
        <v>1.6633672687580014</v>
      </c>
      <c r="R5859" s="15">
        <f>INDEX('Load Shapes - Day Type'!J:J,MATCH('Load Shapes - 8760'!$A5859,'Load Shapes - Day Type'!$K:$K,0))</f>
        <v>0.11643570881306012</v>
      </c>
      <c r="S5859" s="47">
        <f t="shared" si="368"/>
        <v>7.1635510336492698E-5</v>
      </c>
    </row>
    <row r="5860" spans="1:19" x14ac:dyDescent="0.2">
      <c r="A5860" s="45" t="str">
        <f t="shared" si="365"/>
        <v>SeptemberWeekend/Holiday1</v>
      </c>
      <c r="E5860" s="9">
        <v>2017</v>
      </c>
      <c r="F5860" s="9">
        <v>9</v>
      </c>
      <c r="G5860" s="9" t="s">
        <v>14</v>
      </c>
      <c r="H5860" s="9">
        <v>2</v>
      </c>
      <c r="I5860" s="24" t="s">
        <v>187</v>
      </c>
      <c r="J5860" s="25" t="str">
        <f t="shared" si="366"/>
        <v/>
      </c>
      <c r="K5860" s="25" t="str">
        <f t="shared" si="367"/>
        <v>Weekend/Holiday</v>
      </c>
      <c r="L5860" s="25" t="s">
        <v>177</v>
      </c>
      <c r="M5860" s="9">
        <v>5857</v>
      </c>
      <c r="N5860" s="9">
        <v>1</v>
      </c>
      <c r="O5860" s="14">
        <f>INDEX('Load Shapes - Day Type'!G:G,MATCH('Load Shapes - 8760'!$A5860,'Load Shapes - Day Type'!$K:$K,0))</f>
        <v>5.7000000000000002E-2</v>
      </c>
      <c r="P5860" s="14">
        <f>INDEX('Load Shapes - Day Type'!H:H,MATCH('Load Shapes - 8760'!$A5860,'Load Shapes - Day Type'!$K:$K,0))</f>
        <v>0.21099999999999999</v>
      </c>
      <c r="Q5860" s="15">
        <f>INDEX('Load Shapes - Day Type'!I:I,MATCH('Load Shapes - 8760'!$A5860,'Load Shapes - Day Type'!$K:$K,0))</f>
        <v>1.6633672687580014</v>
      </c>
      <c r="R5860" s="15">
        <f>INDEX('Load Shapes - Day Type'!J:J,MATCH('Load Shapes - 8760'!$A5860,'Load Shapes - Day Type'!$K:$K,0))</f>
        <v>9.4811934319206093E-2</v>
      </c>
      <c r="S5860" s="47">
        <f t="shared" si="368"/>
        <v>5.8331772702572623E-5</v>
      </c>
    </row>
    <row r="5861" spans="1:19" x14ac:dyDescent="0.2">
      <c r="A5861" s="45" t="str">
        <f t="shared" si="365"/>
        <v>SeptemberWeekend/Holiday2</v>
      </c>
      <c r="E5861" s="9">
        <v>2017</v>
      </c>
      <c r="F5861" s="9">
        <v>9</v>
      </c>
      <c r="G5861" s="9" t="s">
        <v>14</v>
      </c>
      <c r="H5861" s="9">
        <v>2</v>
      </c>
      <c r="I5861" s="24" t="s">
        <v>187</v>
      </c>
      <c r="J5861" s="25" t="str">
        <f t="shared" si="366"/>
        <v/>
      </c>
      <c r="K5861" s="25" t="str">
        <f t="shared" si="367"/>
        <v>Weekend/Holiday</v>
      </c>
      <c r="L5861" s="25" t="s">
        <v>177</v>
      </c>
      <c r="M5861" s="9">
        <v>5858</v>
      </c>
      <c r="N5861" s="9">
        <v>2</v>
      </c>
      <c r="O5861" s="14">
        <f>INDEX('Load Shapes - Day Type'!G:G,MATCH('Load Shapes - 8760'!$A5861,'Load Shapes - Day Type'!$K:$K,0))</f>
        <v>4.3999999999999997E-2</v>
      </c>
      <c r="P5861" s="14">
        <f>INDEX('Load Shapes - Day Type'!H:H,MATCH('Load Shapes - 8760'!$A5861,'Load Shapes - Day Type'!$K:$K,0))</f>
        <v>0.34399999999999997</v>
      </c>
      <c r="Q5861" s="15">
        <f>INDEX('Load Shapes - Day Type'!I:I,MATCH('Load Shapes - 8760'!$A5861,'Load Shapes - Day Type'!$K:$K,0))</f>
        <v>1.6633672687580014</v>
      </c>
      <c r="R5861" s="15">
        <f>INDEX('Load Shapes - Day Type'!J:J,MATCH('Load Shapes - 8760'!$A5861,'Load Shapes - Day Type'!$K:$K,0))</f>
        <v>7.3188159825352053E-2</v>
      </c>
      <c r="S5861" s="47">
        <f t="shared" si="368"/>
        <v>4.5028035068652548E-5</v>
      </c>
    </row>
    <row r="5862" spans="1:19" x14ac:dyDescent="0.2">
      <c r="A5862" s="45" t="str">
        <f t="shared" si="365"/>
        <v>SeptemberWeekend/Holiday3</v>
      </c>
      <c r="E5862" s="9">
        <v>2017</v>
      </c>
      <c r="F5862" s="9">
        <v>9</v>
      </c>
      <c r="G5862" s="9" t="s">
        <v>14</v>
      </c>
      <c r="H5862" s="9">
        <v>2</v>
      </c>
      <c r="I5862" s="24" t="s">
        <v>187</v>
      </c>
      <c r="J5862" s="25" t="str">
        <f t="shared" si="366"/>
        <v/>
      </c>
      <c r="K5862" s="25" t="str">
        <f t="shared" si="367"/>
        <v>Weekend/Holiday</v>
      </c>
      <c r="L5862" s="25" t="s">
        <v>177</v>
      </c>
      <c r="M5862" s="9">
        <v>5859</v>
      </c>
      <c r="N5862" s="9">
        <v>3</v>
      </c>
      <c r="O5862" s="14">
        <f>INDEX('Load Shapes - Day Type'!G:G,MATCH('Load Shapes - 8760'!$A5862,'Load Shapes - Day Type'!$K:$K,0))</f>
        <v>3.5999999999999997E-2</v>
      </c>
      <c r="P5862" s="14">
        <f>INDEX('Load Shapes - Day Type'!H:H,MATCH('Load Shapes - 8760'!$A5862,'Load Shapes - Day Type'!$K:$K,0))</f>
        <v>0.45700000000000002</v>
      </c>
      <c r="Q5862" s="15">
        <f>INDEX('Load Shapes - Day Type'!I:I,MATCH('Load Shapes - 8760'!$A5862,'Load Shapes - Day Type'!$K:$K,0))</f>
        <v>1.6633672687580014</v>
      </c>
      <c r="R5862" s="15">
        <f>INDEX('Load Shapes - Day Type'!J:J,MATCH('Load Shapes - 8760'!$A5862,'Load Shapes - Day Type'!$K:$K,0))</f>
        <v>5.9881221675288046E-2</v>
      </c>
      <c r="S5862" s="47">
        <f t="shared" si="368"/>
        <v>3.6841119601624809E-5</v>
      </c>
    </row>
    <row r="5863" spans="1:19" x14ac:dyDescent="0.2">
      <c r="A5863" s="45" t="str">
        <f t="shared" si="365"/>
        <v>SeptemberWeekend/Holiday4</v>
      </c>
      <c r="E5863" s="9">
        <v>2017</v>
      </c>
      <c r="F5863" s="9">
        <v>9</v>
      </c>
      <c r="G5863" s="9" t="s">
        <v>14</v>
      </c>
      <c r="H5863" s="9">
        <v>2</v>
      </c>
      <c r="I5863" s="24" t="s">
        <v>187</v>
      </c>
      <c r="J5863" s="25" t="str">
        <f t="shared" si="366"/>
        <v/>
      </c>
      <c r="K5863" s="25" t="str">
        <f t="shared" si="367"/>
        <v>Weekend/Holiday</v>
      </c>
      <c r="L5863" s="25" t="s">
        <v>177</v>
      </c>
      <c r="M5863" s="9">
        <v>5860</v>
      </c>
      <c r="N5863" s="9">
        <v>4</v>
      </c>
      <c r="O5863" s="14">
        <f>INDEX('Load Shapes - Day Type'!G:G,MATCH('Load Shapes - 8760'!$A5863,'Load Shapes - Day Type'!$K:$K,0))</f>
        <v>3.2000000000000001E-2</v>
      </c>
      <c r="P5863" s="14">
        <f>INDEX('Load Shapes - Day Type'!H:H,MATCH('Load Shapes - 8760'!$A5863,'Load Shapes - Day Type'!$K:$K,0))</f>
        <v>0.54800000000000004</v>
      </c>
      <c r="Q5863" s="15">
        <f>INDEX('Load Shapes - Day Type'!I:I,MATCH('Load Shapes - 8760'!$A5863,'Load Shapes - Day Type'!$K:$K,0))</f>
        <v>1.6633672687580014</v>
      </c>
      <c r="R5863" s="15">
        <f>INDEX('Load Shapes - Day Type'!J:J,MATCH('Load Shapes - 8760'!$A5863,'Load Shapes - Day Type'!$K:$K,0))</f>
        <v>5.3227752600256049E-2</v>
      </c>
      <c r="S5863" s="47">
        <f t="shared" si="368"/>
        <v>3.2747661868110947E-5</v>
      </c>
    </row>
    <row r="5864" spans="1:19" x14ac:dyDescent="0.2">
      <c r="A5864" s="45" t="str">
        <f t="shared" si="365"/>
        <v>SeptemberWeekend/Holiday5</v>
      </c>
      <c r="E5864" s="9">
        <v>2017</v>
      </c>
      <c r="F5864" s="9">
        <v>9</v>
      </c>
      <c r="G5864" s="9" t="s">
        <v>14</v>
      </c>
      <c r="H5864" s="9">
        <v>2</v>
      </c>
      <c r="I5864" s="24" t="s">
        <v>187</v>
      </c>
      <c r="J5864" s="25" t="str">
        <f t="shared" si="366"/>
        <v/>
      </c>
      <c r="K5864" s="25" t="str">
        <f t="shared" si="367"/>
        <v>Weekend/Holiday</v>
      </c>
      <c r="L5864" s="25" t="s">
        <v>177</v>
      </c>
      <c r="M5864" s="9">
        <v>5861</v>
      </c>
      <c r="N5864" s="9">
        <v>5</v>
      </c>
      <c r="O5864" s="14">
        <f>INDEX('Load Shapes - Day Type'!G:G,MATCH('Load Shapes - 8760'!$A5864,'Load Shapes - Day Type'!$K:$K,0))</f>
        <v>3.2000000000000001E-2</v>
      </c>
      <c r="P5864" s="14">
        <f>INDEX('Load Shapes - Day Type'!H:H,MATCH('Load Shapes - 8760'!$A5864,'Load Shapes - Day Type'!$K:$K,0))</f>
        <v>0.57599999999999996</v>
      </c>
      <c r="Q5864" s="15">
        <f>INDEX('Load Shapes - Day Type'!I:I,MATCH('Load Shapes - 8760'!$A5864,'Load Shapes - Day Type'!$K:$K,0))</f>
        <v>1.6633672687580014</v>
      </c>
      <c r="R5864" s="15">
        <f>INDEX('Load Shapes - Day Type'!J:J,MATCH('Load Shapes - 8760'!$A5864,'Load Shapes - Day Type'!$K:$K,0))</f>
        <v>5.3227752600256049E-2</v>
      </c>
      <c r="S5864" s="47">
        <f t="shared" si="368"/>
        <v>3.2747661868110947E-5</v>
      </c>
    </row>
    <row r="5865" spans="1:19" x14ac:dyDescent="0.2">
      <c r="A5865" s="45" t="str">
        <f t="shared" si="365"/>
        <v>SeptemberWeekend/Holiday6</v>
      </c>
      <c r="E5865" s="9">
        <v>2017</v>
      </c>
      <c r="F5865" s="9">
        <v>9</v>
      </c>
      <c r="G5865" s="9" t="s">
        <v>14</v>
      </c>
      <c r="H5865" s="9">
        <v>2</v>
      </c>
      <c r="I5865" s="24" t="s">
        <v>187</v>
      </c>
      <c r="J5865" s="25" t="str">
        <f t="shared" si="366"/>
        <v/>
      </c>
      <c r="K5865" s="25" t="str">
        <f t="shared" si="367"/>
        <v>Weekend/Holiday</v>
      </c>
      <c r="L5865" s="25" t="s">
        <v>177</v>
      </c>
      <c r="M5865" s="9">
        <v>5862</v>
      </c>
      <c r="N5865" s="9">
        <v>6</v>
      </c>
      <c r="O5865" s="14">
        <f>INDEX('Load Shapes - Day Type'!G:G,MATCH('Load Shapes - 8760'!$A5865,'Load Shapes - Day Type'!$K:$K,0))</f>
        <v>4.4999999999999998E-2</v>
      </c>
      <c r="P5865" s="14">
        <f>INDEX('Load Shapes - Day Type'!H:H,MATCH('Load Shapes - 8760'!$A5865,'Load Shapes - Day Type'!$K:$K,0))</f>
        <v>0.44900000000000001</v>
      </c>
      <c r="Q5865" s="15">
        <f>INDEX('Load Shapes - Day Type'!I:I,MATCH('Load Shapes - 8760'!$A5865,'Load Shapes - Day Type'!$K:$K,0))</f>
        <v>1.6633672687580014</v>
      </c>
      <c r="R5865" s="15">
        <f>INDEX('Load Shapes - Day Type'!J:J,MATCH('Load Shapes - 8760'!$A5865,'Load Shapes - Day Type'!$K:$K,0))</f>
        <v>7.4851527094110068E-2</v>
      </c>
      <c r="S5865" s="47">
        <f t="shared" si="368"/>
        <v>4.6051399502031015E-5</v>
      </c>
    </row>
    <row r="5866" spans="1:19" x14ac:dyDescent="0.2">
      <c r="A5866" s="45" t="str">
        <f t="shared" si="365"/>
        <v>SeptemberWeekend/Holiday7</v>
      </c>
      <c r="E5866" s="9">
        <v>2017</v>
      </c>
      <c r="F5866" s="9">
        <v>9</v>
      </c>
      <c r="G5866" s="9" t="s">
        <v>14</v>
      </c>
      <c r="H5866" s="9">
        <v>2</v>
      </c>
      <c r="I5866" s="24" t="s">
        <v>187</v>
      </c>
      <c r="J5866" s="25" t="str">
        <f t="shared" si="366"/>
        <v/>
      </c>
      <c r="K5866" s="25" t="str">
        <f t="shared" si="367"/>
        <v>Weekend/Holiday</v>
      </c>
      <c r="L5866" s="25" t="s">
        <v>177</v>
      </c>
      <c r="M5866" s="9">
        <v>5863</v>
      </c>
      <c r="N5866" s="9">
        <v>7</v>
      </c>
      <c r="O5866" s="14">
        <f>INDEX('Load Shapes - Day Type'!G:G,MATCH('Load Shapes - 8760'!$A5866,'Load Shapes - Day Type'!$K:$K,0))</f>
        <v>7.1999999999999995E-2</v>
      </c>
      <c r="P5866" s="14">
        <f>INDEX('Load Shapes - Day Type'!H:H,MATCH('Load Shapes - 8760'!$A5866,'Load Shapes - Day Type'!$K:$K,0))</f>
        <v>0.35599999999999998</v>
      </c>
      <c r="Q5866" s="15">
        <f>INDEX('Load Shapes - Day Type'!I:I,MATCH('Load Shapes - 8760'!$A5866,'Load Shapes - Day Type'!$K:$K,0))</f>
        <v>1.6633672687580014</v>
      </c>
      <c r="R5866" s="15">
        <f>INDEX('Load Shapes - Day Type'!J:J,MATCH('Load Shapes - 8760'!$A5866,'Load Shapes - Day Type'!$K:$K,0))</f>
        <v>0.11976244335057609</v>
      </c>
      <c r="S5866" s="47">
        <f t="shared" si="368"/>
        <v>7.3682239203249619E-5</v>
      </c>
    </row>
    <row r="5867" spans="1:19" x14ac:dyDescent="0.2">
      <c r="A5867" s="45" t="str">
        <f t="shared" si="365"/>
        <v>SeptemberWeekend/Holiday8</v>
      </c>
      <c r="E5867" s="9">
        <v>2017</v>
      </c>
      <c r="F5867" s="9">
        <v>9</v>
      </c>
      <c r="G5867" s="9" t="s">
        <v>14</v>
      </c>
      <c r="H5867" s="9">
        <v>2</v>
      </c>
      <c r="I5867" s="24" t="s">
        <v>187</v>
      </c>
      <c r="J5867" s="25" t="str">
        <f t="shared" si="366"/>
        <v/>
      </c>
      <c r="K5867" s="25" t="str">
        <f t="shared" si="367"/>
        <v>Weekend/Holiday</v>
      </c>
      <c r="L5867" s="25" t="s">
        <v>177</v>
      </c>
      <c r="M5867" s="9">
        <v>5864</v>
      </c>
      <c r="N5867" s="9">
        <v>8</v>
      </c>
      <c r="O5867" s="14">
        <f>INDEX('Load Shapes - Day Type'!G:G,MATCH('Load Shapes - 8760'!$A5867,'Load Shapes - Day Type'!$K:$K,0))</f>
        <v>0.115</v>
      </c>
      <c r="P5867" s="14">
        <f>INDEX('Load Shapes - Day Type'!H:H,MATCH('Load Shapes - 8760'!$A5867,'Load Shapes - Day Type'!$K:$K,0))</f>
        <v>0.29099999999999998</v>
      </c>
      <c r="Q5867" s="15">
        <f>INDEX('Load Shapes - Day Type'!I:I,MATCH('Load Shapes - 8760'!$A5867,'Load Shapes - Day Type'!$K:$K,0))</f>
        <v>1.6633672687580014</v>
      </c>
      <c r="R5867" s="15">
        <f>INDEX('Load Shapes - Day Type'!J:J,MATCH('Load Shapes - 8760'!$A5867,'Load Shapes - Day Type'!$K:$K,0))</f>
        <v>0.19128723590717017</v>
      </c>
      <c r="S5867" s="47">
        <f t="shared" si="368"/>
        <v>1.1768690983852372E-4</v>
      </c>
    </row>
    <row r="5868" spans="1:19" x14ac:dyDescent="0.2">
      <c r="A5868" s="45" t="str">
        <f t="shared" si="365"/>
        <v>SeptemberWeekend/Holiday9</v>
      </c>
      <c r="E5868" s="9">
        <v>2017</v>
      </c>
      <c r="F5868" s="9">
        <v>9</v>
      </c>
      <c r="G5868" s="9" t="s">
        <v>14</v>
      </c>
      <c r="H5868" s="9">
        <v>2</v>
      </c>
      <c r="I5868" s="24" t="s">
        <v>187</v>
      </c>
      <c r="J5868" s="25" t="str">
        <f t="shared" si="366"/>
        <v/>
      </c>
      <c r="K5868" s="25" t="str">
        <f t="shared" si="367"/>
        <v>Weekend/Holiday</v>
      </c>
      <c r="L5868" s="25" t="s">
        <v>177</v>
      </c>
      <c r="M5868" s="9">
        <v>5865</v>
      </c>
      <c r="N5868" s="9">
        <v>9</v>
      </c>
      <c r="O5868" s="14">
        <f>INDEX('Load Shapes - Day Type'!G:G,MATCH('Load Shapes - 8760'!$A5868,'Load Shapes - Day Type'!$K:$K,0))</f>
        <v>0.14799999999999999</v>
      </c>
      <c r="P5868" s="14">
        <f>INDEX('Load Shapes - Day Type'!H:H,MATCH('Load Shapes - 8760'!$A5868,'Load Shapes - Day Type'!$K:$K,0))</f>
        <v>0.255</v>
      </c>
      <c r="Q5868" s="15">
        <f>INDEX('Load Shapes - Day Type'!I:I,MATCH('Load Shapes - 8760'!$A5868,'Load Shapes - Day Type'!$K:$K,0))</f>
        <v>1.6633672687580014</v>
      </c>
      <c r="R5868" s="15">
        <f>INDEX('Load Shapes - Day Type'!J:J,MATCH('Load Shapes - 8760'!$A5868,'Load Shapes - Day Type'!$K:$K,0))</f>
        <v>0.24617835577618422</v>
      </c>
      <c r="S5868" s="47">
        <f t="shared" si="368"/>
        <v>1.5145793614001311E-4</v>
      </c>
    </row>
    <row r="5869" spans="1:19" x14ac:dyDescent="0.2">
      <c r="A5869" s="45" t="str">
        <f t="shared" si="365"/>
        <v>SeptemberWeekend/Holiday10</v>
      </c>
      <c r="E5869" s="9">
        <v>2017</v>
      </c>
      <c r="F5869" s="9">
        <v>9</v>
      </c>
      <c r="G5869" s="9" t="s">
        <v>14</v>
      </c>
      <c r="H5869" s="9">
        <v>2</v>
      </c>
      <c r="I5869" s="24" t="s">
        <v>187</v>
      </c>
      <c r="J5869" s="25" t="str">
        <f t="shared" si="366"/>
        <v/>
      </c>
      <c r="K5869" s="25" t="str">
        <f t="shared" si="367"/>
        <v>Weekend/Holiday</v>
      </c>
      <c r="L5869" s="25" t="s">
        <v>177</v>
      </c>
      <c r="M5869" s="9">
        <v>5866</v>
      </c>
      <c r="N5869" s="9">
        <v>10</v>
      </c>
      <c r="O5869" s="14">
        <f>INDEX('Load Shapes - Day Type'!G:G,MATCH('Load Shapes - 8760'!$A5869,'Load Shapes - Day Type'!$K:$K,0))</f>
        <v>0.16800000000000001</v>
      </c>
      <c r="P5869" s="14">
        <f>INDEX('Load Shapes - Day Type'!H:H,MATCH('Load Shapes - 8760'!$A5869,'Load Shapes - Day Type'!$K:$K,0))</f>
        <v>0.23799999999999999</v>
      </c>
      <c r="Q5869" s="15">
        <f>INDEX('Load Shapes - Day Type'!I:I,MATCH('Load Shapes - 8760'!$A5869,'Load Shapes - Day Type'!$K:$K,0))</f>
        <v>1.6633672687580014</v>
      </c>
      <c r="R5869" s="15">
        <f>INDEX('Load Shapes - Day Type'!J:J,MATCH('Load Shapes - 8760'!$A5869,'Load Shapes - Day Type'!$K:$K,0))</f>
        <v>0.27944570115134426</v>
      </c>
      <c r="S5869" s="47">
        <f t="shared" si="368"/>
        <v>1.7192522480758248E-4</v>
      </c>
    </row>
    <row r="5870" spans="1:19" x14ac:dyDescent="0.2">
      <c r="A5870" s="45" t="str">
        <f t="shared" si="365"/>
        <v>SeptemberWeekend/Holiday11</v>
      </c>
      <c r="E5870" s="9">
        <v>2017</v>
      </c>
      <c r="F5870" s="9">
        <v>9</v>
      </c>
      <c r="G5870" s="9" t="s">
        <v>14</v>
      </c>
      <c r="H5870" s="9">
        <v>2</v>
      </c>
      <c r="I5870" s="24" t="s">
        <v>187</v>
      </c>
      <c r="J5870" s="25" t="str">
        <f t="shared" si="366"/>
        <v/>
      </c>
      <c r="K5870" s="25" t="str">
        <f t="shared" si="367"/>
        <v>Weekend/Holiday</v>
      </c>
      <c r="L5870" s="25" t="s">
        <v>177</v>
      </c>
      <c r="M5870" s="9">
        <v>5867</v>
      </c>
      <c r="N5870" s="9">
        <v>11</v>
      </c>
      <c r="O5870" s="14">
        <f>INDEX('Load Shapes - Day Type'!G:G,MATCH('Load Shapes - 8760'!$A5870,'Load Shapes - Day Type'!$K:$K,0))</f>
        <v>0.17299999999999999</v>
      </c>
      <c r="P5870" s="14">
        <f>INDEX('Load Shapes - Day Type'!H:H,MATCH('Load Shapes - 8760'!$A5870,'Load Shapes - Day Type'!$K:$K,0))</f>
        <v>0.23599999999999999</v>
      </c>
      <c r="Q5870" s="15">
        <f>INDEX('Load Shapes - Day Type'!I:I,MATCH('Load Shapes - 8760'!$A5870,'Load Shapes - Day Type'!$K:$K,0))</f>
        <v>1.6633672687580014</v>
      </c>
      <c r="R5870" s="15">
        <f>INDEX('Load Shapes - Day Type'!J:J,MATCH('Load Shapes - 8760'!$A5870,'Load Shapes - Day Type'!$K:$K,0))</f>
        <v>0.28776253749513425</v>
      </c>
      <c r="S5870" s="47">
        <f t="shared" si="368"/>
        <v>1.770420469744748E-4</v>
      </c>
    </row>
    <row r="5871" spans="1:19" x14ac:dyDescent="0.2">
      <c r="A5871" s="45" t="str">
        <f t="shared" si="365"/>
        <v>SeptemberWeekend/Holiday12</v>
      </c>
      <c r="E5871" s="9">
        <v>2017</v>
      </c>
      <c r="F5871" s="9">
        <v>9</v>
      </c>
      <c r="G5871" s="9" t="s">
        <v>14</v>
      </c>
      <c r="H5871" s="9">
        <v>2</v>
      </c>
      <c r="I5871" s="24" t="s">
        <v>187</v>
      </c>
      <c r="J5871" s="25" t="str">
        <f t="shared" si="366"/>
        <v/>
      </c>
      <c r="K5871" s="25" t="str">
        <f t="shared" si="367"/>
        <v>Weekend/Holiday</v>
      </c>
      <c r="L5871" s="25" t="s">
        <v>177</v>
      </c>
      <c r="M5871" s="9">
        <v>5868</v>
      </c>
      <c r="N5871" s="9">
        <v>12</v>
      </c>
      <c r="O5871" s="14">
        <f>INDEX('Load Shapes - Day Type'!G:G,MATCH('Load Shapes - 8760'!$A5871,'Load Shapes - Day Type'!$K:$K,0))</f>
        <v>0.17</v>
      </c>
      <c r="P5871" s="14">
        <f>INDEX('Load Shapes - Day Type'!H:H,MATCH('Load Shapes - 8760'!$A5871,'Load Shapes - Day Type'!$K:$K,0))</f>
        <v>0.24</v>
      </c>
      <c r="Q5871" s="15">
        <f>INDEX('Load Shapes - Day Type'!I:I,MATCH('Load Shapes - 8760'!$A5871,'Load Shapes - Day Type'!$K:$K,0))</f>
        <v>1.6633672687580014</v>
      </c>
      <c r="R5871" s="15">
        <f>INDEX('Load Shapes - Day Type'!J:J,MATCH('Load Shapes - 8760'!$A5871,'Load Shapes - Day Type'!$K:$K,0))</f>
        <v>0.28277243568886029</v>
      </c>
      <c r="S5871" s="47">
        <f t="shared" si="368"/>
        <v>1.739719536743394E-4</v>
      </c>
    </row>
    <row r="5872" spans="1:19" x14ac:dyDescent="0.2">
      <c r="A5872" s="45" t="str">
        <f t="shared" si="365"/>
        <v>SeptemberWeekend/Holiday13</v>
      </c>
      <c r="E5872" s="9">
        <v>2017</v>
      </c>
      <c r="F5872" s="9">
        <v>9</v>
      </c>
      <c r="G5872" s="9" t="s">
        <v>14</v>
      </c>
      <c r="H5872" s="9">
        <v>2</v>
      </c>
      <c r="I5872" s="24" t="s">
        <v>187</v>
      </c>
      <c r="J5872" s="25" t="str">
        <f t="shared" si="366"/>
        <v/>
      </c>
      <c r="K5872" s="25" t="str">
        <f t="shared" si="367"/>
        <v>Weekend/Holiday</v>
      </c>
      <c r="L5872" s="25" t="s">
        <v>177</v>
      </c>
      <c r="M5872" s="9">
        <v>5869</v>
      </c>
      <c r="N5872" s="9">
        <v>13</v>
      </c>
      <c r="O5872" s="14">
        <f>INDEX('Load Shapes - Day Type'!G:G,MATCH('Load Shapes - 8760'!$A5872,'Load Shapes - Day Type'!$K:$K,0))</f>
        <v>0.16800000000000001</v>
      </c>
      <c r="P5872" s="14">
        <f>INDEX('Load Shapes - Day Type'!H:H,MATCH('Load Shapes - 8760'!$A5872,'Load Shapes - Day Type'!$K:$K,0))</f>
        <v>0.24199999999999999</v>
      </c>
      <c r="Q5872" s="15">
        <f>INDEX('Load Shapes - Day Type'!I:I,MATCH('Load Shapes - 8760'!$A5872,'Load Shapes - Day Type'!$K:$K,0))</f>
        <v>1.6633672687580014</v>
      </c>
      <c r="R5872" s="15">
        <f>INDEX('Load Shapes - Day Type'!J:J,MATCH('Load Shapes - 8760'!$A5872,'Load Shapes - Day Type'!$K:$K,0))</f>
        <v>0.27944570115134426</v>
      </c>
      <c r="S5872" s="47">
        <f t="shared" si="368"/>
        <v>1.7192522480758248E-4</v>
      </c>
    </row>
    <row r="5873" spans="1:19" x14ac:dyDescent="0.2">
      <c r="A5873" s="45" t="str">
        <f t="shared" si="365"/>
        <v>SeptemberWeekend/Holiday14</v>
      </c>
      <c r="E5873" s="9">
        <v>2017</v>
      </c>
      <c r="F5873" s="9">
        <v>9</v>
      </c>
      <c r="G5873" s="9" t="s">
        <v>14</v>
      </c>
      <c r="H5873" s="9">
        <v>2</v>
      </c>
      <c r="I5873" s="24" t="s">
        <v>187</v>
      </c>
      <c r="J5873" s="25" t="str">
        <f t="shared" si="366"/>
        <v/>
      </c>
      <c r="K5873" s="25" t="str">
        <f t="shared" si="367"/>
        <v>Weekend/Holiday</v>
      </c>
      <c r="L5873" s="25" t="s">
        <v>177</v>
      </c>
      <c r="M5873" s="9">
        <v>5870</v>
      </c>
      <c r="N5873" s="9">
        <v>14</v>
      </c>
      <c r="O5873" s="14">
        <f>INDEX('Load Shapes - Day Type'!G:G,MATCH('Load Shapes - 8760'!$A5873,'Load Shapes - Day Type'!$K:$K,0))</f>
        <v>0.16900000000000001</v>
      </c>
      <c r="P5873" s="14">
        <f>INDEX('Load Shapes - Day Type'!H:H,MATCH('Load Shapes - 8760'!$A5873,'Load Shapes - Day Type'!$K:$K,0))</f>
        <v>0.24099999999999999</v>
      </c>
      <c r="Q5873" s="15">
        <f>INDEX('Load Shapes - Day Type'!I:I,MATCH('Load Shapes - 8760'!$A5873,'Load Shapes - Day Type'!$K:$K,0))</f>
        <v>1.6633672687580014</v>
      </c>
      <c r="R5873" s="15">
        <f>INDEX('Load Shapes - Day Type'!J:J,MATCH('Load Shapes - 8760'!$A5873,'Load Shapes - Day Type'!$K:$K,0))</f>
        <v>0.28110906842010225</v>
      </c>
      <c r="S5873" s="47">
        <f t="shared" si="368"/>
        <v>1.7294858924096095E-4</v>
      </c>
    </row>
    <row r="5874" spans="1:19" x14ac:dyDescent="0.2">
      <c r="A5874" s="45" t="str">
        <f t="shared" si="365"/>
        <v>SeptemberWeekend/Holiday15</v>
      </c>
      <c r="E5874" s="9">
        <v>2017</v>
      </c>
      <c r="F5874" s="9">
        <v>9</v>
      </c>
      <c r="G5874" s="9" t="s">
        <v>14</v>
      </c>
      <c r="H5874" s="9">
        <v>2</v>
      </c>
      <c r="I5874" s="24" t="s">
        <v>187</v>
      </c>
      <c r="J5874" s="25" t="str">
        <f t="shared" si="366"/>
        <v/>
      </c>
      <c r="K5874" s="25" t="str">
        <f t="shared" si="367"/>
        <v>Weekend/Holiday</v>
      </c>
      <c r="L5874" s="25" t="s">
        <v>177</v>
      </c>
      <c r="M5874" s="9">
        <v>5871</v>
      </c>
      <c r="N5874" s="9">
        <v>15</v>
      </c>
      <c r="O5874" s="14">
        <f>INDEX('Load Shapes - Day Type'!G:G,MATCH('Load Shapes - 8760'!$A5874,'Load Shapes - Day Type'!$K:$K,0))</f>
        <v>0.161</v>
      </c>
      <c r="P5874" s="14">
        <f>INDEX('Load Shapes - Day Type'!H:H,MATCH('Load Shapes - 8760'!$A5874,'Load Shapes - Day Type'!$K:$K,0))</f>
        <v>0.24399999999999999</v>
      </c>
      <c r="Q5874" s="15">
        <f>INDEX('Load Shapes - Day Type'!I:I,MATCH('Load Shapes - 8760'!$A5874,'Load Shapes - Day Type'!$K:$K,0))</f>
        <v>1.6633672687580014</v>
      </c>
      <c r="R5874" s="15">
        <f>INDEX('Load Shapes - Day Type'!J:J,MATCH('Load Shapes - 8760'!$A5874,'Load Shapes - Day Type'!$K:$K,0))</f>
        <v>0.26780213027003824</v>
      </c>
      <c r="S5874" s="47">
        <f t="shared" si="368"/>
        <v>1.6476167377393319E-4</v>
      </c>
    </row>
    <row r="5875" spans="1:19" x14ac:dyDescent="0.2">
      <c r="A5875" s="45" t="str">
        <f t="shared" si="365"/>
        <v>SeptemberWeekend/Holiday16</v>
      </c>
      <c r="E5875" s="9">
        <v>2017</v>
      </c>
      <c r="F5875" s="9">
        <v>9</v>
      </c>
      <c r="G5875" s="9" t="s">
        <v>14</v>
      </c>
      <c r="H5875" s="9">
        <v>2</v>
      </c>
      <c r="I5875" s="24" t="s">
        <v>187</v>
      </c>
      <c r="J5875" s="25" t="str">
        <f t="shared" si="366"/>
        <v/>
      </c>
      <c r="K5875" s="25" t="str">
        <f t="shared" si="367"/>
        <v>Weekend/Holiday</v>
      </c>
      <c r="L5875" s="25" t="s">
        <v>177</v>
      </c>
      <c r="M5875" s="9">
        <v>5872</v>
      </c>
      <c r="N5875" s="9">
        <v>16</v>
      </c>
      <c r="O5875" s="14">
        <f>INDEX('Load Shapes - Day Type'!G:G,MATCH('Load Shapes - 8760'!$A5875,'Load Shapes - Day Type'!$K:$K,0))</f>
        <v>0.153</v>
      </c>
      <c r="P5875" s="14">
        <f>INDEX('Load Shapes - Day Type'!H:H,MATCH('Load Shapes - 8760'!$A5875,'Load Shapes - Day Type'!$K:$K,0))</f>
        <v>0.245</v>
      </c>
      <c r="Q5875" s="15">
        <f>INDEX('Load Shapes - Day Type'!I:I,MATCH('Load Shapes - 8760'!$A5875,'Load Shapes - Day Type'!$K:$K,0))</f>
        <v>1.6633672687580014</v>
      </c>
      <c r="R5875" s="15">
        <f>INDEX('Load Shapes - Day Type'!J:J,MATCH('Load Shapes - 8760'!$A5875,'Load Shapes - Day Type'!$K:$K,0))</f>
        <v>0.25449519211997423</v>
      </c>
      <c r="S5875" s="47">
        <f t="shared" si="368"/>
        <v>1.5657475830690545E-4</v>
      </c>
    </row>
    <row r="5876" spans="1:19" x14ac:dyDescent="0.2">
      <c r="A5876" s="45" t="str">
        <f t="shared" si="365"/>
        <v>SeptemberWeekend/Holiday17</v>
      </c>
      <c r="E5876" s="9">
        <v>2017</v>
      </c>
      <c r="F5876" s="9">
        <v>9</v>
      </c>
      <c r="G5876" s="9" t="s">
        <v>14</v>
      </c>
      <c r="H5876" s="9">
        <v>2</v>
      </c>
      <c r="I5876" s="24" t="s">
        <v>187</v>
      </c>
      <c r="J5876" s="25" t="str">
        <f t="shared" si="366"/>
        <v/>
      </c>
      <c r="K5876" s="25" t="str">
        <f t="shared" si="367"/>
        <v>Weekend/Holiday</v>
      </c>
      <c r="L5876" s="25" t="s">
        <v>177</v>
      </c>
      <c r="M5876" s="9">
        <v>5873</v>
      </c>
      <c r="N5876" s="9">
        <v>17</v>
      </c>
      <c r="O5876" s="14">
        <f>INDEX('Load Shapes - Day Type'!G:G,MATCH('Load Shapes - 8760'!$A5876,'Load Shapes - Day Type'!$K:$K,0))</f>
        <v>0.14399999999999999</v>
      </c>
      <c r="P5876" s="14">
        <f>INDEX('Load Shapes - Day Type'!H:H,MATCH('Load Shapes - 8760'!$A5876,'Load Shapes - Day Type'!$K:$K,0))</f>
        <v>0.247</v>
      </c>
      <c r="Q5876" s="15">
        <f>INDEX('Load Shapes - Day Type'!I:I,MATCH('Load Shapes - 8760'!$A5876,'Load Shapes - Day Type'!$K:$K,0))</f>
        <v>1.6633672687580014</v>
      </c>
      <c r="R5876" s="15">
        <f>INDEX('Load Shapes - Day Type'!J:J,MATCH('Load Shapes - 8760'!$A5876,'Load Shapes - Day Type'!$K:$K,0))</f>
        <v>0.23952488670115218</v>
      </c>
      <c r="S5876" s="47">
        <f t="shared" si="368"/>
        <v>1.4736447840649924E-4</v>
      </c>
    </row>
    <row r="5877" spans="1:19" x14ac:dyDescent="0.2">
      <c r="A5877" s="45" t="str">
        <f t="shared" si="365"/>
        <v>SeptemberWeekend/Holiday18</v>
      </c>
      <c r="E5877" s="9">
        <v>2017</v>
      </c>
      <c r="F5877" s="9">
        <v>9</v>
      </c>
      <c r="G5877" s="9" t="s">
        <v>14</v>
      </c>
      <c r="H5877" s="9">
        <v>2</v>
      </c>
      <c r="I5877" s="24" t="s">
        <v>187</v>
      </c>
      <c r="J5877" s="25" t="str">
        <f t="shared" si="366"/>
        <v/>
      </c>
      <c r="K5877" s="25" t="str">
        <f t="shared" si="367"/>
        <v>Weekend/Holiday</v>
      </c>
      <c r="L5877" s="25" t="s">
        <v>177</v>
      </c>
      <c r="M5877" s="9">
        <v>5874</v>
      </c>
      <c r="N5877" s="9">
        <v>18</v>
      </c>
      <c r="O5877" s="14">
        <f>INDEX('Load Shapes - Day Type'!G:G,MATCH('Load Shapes - 8760'!$A5877,'Load Shapes - Day Type'!$K:$K,0))</f>
        <v>0.14399999999999999</v>
      </c>
      <c r="P5877" s="14">
        <f>INDEX('Load Shapes - Day Type'!H:H,MATCH('Load Shapes - 8760'!$A5877,'Load Shapes - Day Type'!$K:$K,0))</f>
        <v>0.23499999999999999</v>
      </c>
      <c r="Q5877" s="15">
        <f>INDEX('Load Shapes - Day Type'!I:I,MATCH('Load Shapes - 8760'!$A5877,'Load Shapes - Day Type'!$K:$K,0))</f>
        <v>1.6633672687580014</v>
      </c>
      <c r="R5877" s="15">
        <f>INDEX('Load Shapes - Day Type'!J:J,MATCH('Load Shapes - 8760'!$A5877,'Load Shapes - Day Type'!$K:$K,0))</f>
        <v>0.23952488670115218</v>
      </c>
      <c r="S5877" s="47">
        <f t="shared" si="368"/>
        <v>1.4736447840649924E-4</v>
      </c>
    </row>
    <row r="5878" spans="1:19" x14ac:dyDescent="0.2">
      <c r="A5878" s="45" t="str">
        <f t="shared" si="365"/>
        <v>SeptemberWeekend/Holiday19</v>
      </c>
      <c r="E5878" s="9">
        <v>2017</v>
      </c>
      <c r="F5878" s="9">
        <v>9</v>
      </c>
      <c r="G5878" s="9" t="s">
        <v>14</v>
      </c>
      <c r="H5878" s="9">
        <v>2</v>
      </c>
      <c r="I5878" s="24" t="s">
        <v>187</v>
      </c>
      <c r="J5878" s="25" t="str">
        <f t="shared" si="366"/>
        <v/>
      </c>
      <c r="K5878" s="25" t="str">
        <f t="shared" si="367"/>
        <v>Weekend/Holiday</v>
      </c>
      <c r="L5878" s="25" t="s">
        <v>177</v>
      </c>
      <c r="M5878" s="9">
        <v>5875</v>
      </c>
      <c r="N5878" s="9">
        <v>19</v>
      </c>
      <c r="O5878" s="14">
        <f>INDEX('Load Shapes - Day Type'!G:G,MATCH('Load Shapes - 8760'!$A5878,'Load Shapes - Day Type'!$K:$K,0))</f>
        <v>0.152</v>
      </c>
      <c r="P5878" s="14">
        <f>INDEX('Load Shapes - Day Type'!H:H,MATCH('Load Shapes - 8760'!$A5878,'Load Shapes - Day Type'!$K:$K,0))</f>
        <v>0.20499999999999999</v>
      </c>
      <c r="Q5878" s="15">
        <f>INDEX('Load Shapes - Day Type'!I:I,MATCH('Load Shapes - 8760'!$A5878,'Load Shapes - Day Type'!$K:$K,0))</f>
        <v>1.6633672687580014</v>
      </c>
      <c r="R5878" s="15">
        <f>INDEX('Load Shapes - Day Type'!J:J,MATCH('Load Shapes - 8760'!$A5878,'Load Shapes - Day Type'!$K:$K,0))</f>
        <v>0.25283182485121619</v>
      </c>
      <c r="S5878" s="47">
        <f t="shared" si="368"/>
        <v>1.5555139387352698E-4</v>
      </c>
    </row>
    <row r="5879" spans="1:19" x14ac:dyDescent="0.2">
      <c r="A5879" s="45" t="str">
        <f t="shared" si="365"/>
        <v>SeptemberWeekend/Holiday20</v>
      </c>
      <c r="E5879" s="9">
        <v>2017</v>
      </c>
      <c r="F5879" s="9">
        <v>9</v>
      </c>
      <c r="G5879" s="9" t="s">
        <v>14</v>
      </c>
      <c r="H5879" s="9">
        <v>2</v>
      </c>
      <c r="I5879" s="24" t="s">
        <v>187</v>
      </c>
      <c r="J5879" s="25" t="str">
        <f t="shared" si="366"/>
        <v/>
      </c>
      <c r="K5879" s="25" t="str">
        <f t="shared" si="367"/>
        <v>Weekend/Holiday</v>
      </c>
      <c r="L5879" s="25" t="s">
        <v>177</v>
      </c>
      <c r="M5879" s="9">
        <v>5876</v>
      </c>
      <c r="N5879" s="9">
        <v>20</v>
      </c>
      <c r="O5879" s="14">
        <f>INDEX('Load Shapes - Day Type'!G:G,MATCH('Load Shapes - 8760'!$A5879,'Load Shapes - Day Type'!$K:$K,0))</f>
        <v>0.17399999999999999</v>
      </c>
      <c r="P5879" s="14">
        <f>INDEX('Load Shapes - Day Type'!H:H,MATCH('Load Shapes - 8760'!$A5879,'Load Shapes - Day Type'!$K:$K,0))</f>
        <v>0.17199999999999999</v>
      </c>
      <c r="Q5879" s="15">
        <f>INDEX('Load Shapes - Day Type'!I:I,MATCH('Load Shapes - 8760'!$A5879,'Load Shapes - Day Type'!$K:$K,0))</f>
        <v>1.6633672687580014</v>
      </c>
      <c r="R5879" s="15">
        <f>INDEX('Load Shapes - Day Type'!J:J,MATCH('Load Shapes - 8760'!$A5879,'Load Shapes - Day Type'!$K:$K,0))</f>
        <v>0.28942590476389224</v>
      </c>
      <c r="S5879" s="47">
        <f t="shared" si="368"/>
        <v>1.7806541140785324E-4</v>
      </c>
    </row>
    <row r="5880" spans="1:19" x14ac:dyDescent="0.2">
      <c r="A5880" s="45" t="str">
        <f t="shared" si="365"/>
        <v>SeptemberWeekend/Holiday21</v>
      </c>
      <c r="E5880" s="9">
        <v>2017</v>
      </c>
      <c r="F5880" s="9">
        <v>9</v>
      </c>
      <c r="G5880" s="9" t="s">
        <v>14</v>
      </c>
      <c r="H5880" s="9">
        <v>2</v>
      </c>
      <c r="I5880" s="24" t="s">
        <v>187</v>
      </c>
      <c r="J5880" s="25" t="str">
        <f t="shared" si="366"/>
        <v/>
      </c>
      <c r="K5880" s="25" t="str">
        <f t="shared" si="367"/>
        <v>Weekend/Holiday</v>
      </c>
      <c r="L5880" s="25" t="s">
        <v>177</v>
      </c>
      <c r="M5880" s="9">
        <v>5877</v>
      </c>
      <c r="N5880" s="9">
        <v>21</v>
      </c>
      <c r="O5880" s="14">
        <f>INDEX('Load Shapes - Day Type'!G:G,MATCH('Load Shapes - 8760'!$A5880,'Load Shapes - Day Type'!$K:$K,0))</f>
        <v>0.187</v>
      </c>
      <c r="P5880" s="14">
        <f>INDEX('Load Shapes - Day Type'!H:H,MATCH('Load Shapes - 8760'!$A5880,'Load Shapes - Day Type'!$K:$K,0))</f>
        <v>0.154</v>
      </c>
      <c r="Q5880" s="15">
        <f>INDEX('Load Shapes - Day Type'!I:I,MATCH('Load Shapes - 8760'!$A5880,'Load Shapes - Day Type'!$K:$K,0))</f>
        <v>1.6633672687580014</v>
      </c>
      <c r="R5880" s="15">
        <f>INDEX('Load Shapes - Day Type'!J:J,MATCH('Load Shapes - 8760'!$A5880,'Load Shapes - Day Type'!$K:$K,0))</f>
        <v>0.31104967925774629</v>
      </c>
      <c r="S5880" s="47">
        <f t="shared" si="368"/>
        <v>1.9136914904177335E-4</v>
      </c>
    </row>
    <row r="5881" spans="1:19" x14ac:dyDescent="0.2">
      <c r="A5881" s="45" t="str">
        <f t="shared" si="365"/>
        <v>SeptemberWeekend/Holiday22</v>
      </c>
      <c r="E5881" s="9">
        <v>2017</v>
      </c>
      <c r="F5881" s="9">
        <v>9</v>
      </c>
      <c r="G5881" s="9" t="s">
        <v>14</v>
      </c>
      <c r="H5881" s="9">
        <v>2</v>
      </c>
      <c r="I5881" s="24" t="s">
        <v>187</v>
      </c>
      <c r="J5881" s="25" t="str">
        <f t="shared" si="366"/>
        <v/>
      </c>
      <c r="K5881" s="25" t="str">
        <f t="shared" si="367"/>
        <v>Weekend/Holiday</v>
      </c>
      <c r="L5881" s="25" t="s">
        <v>177</v>
      </c>
      <c r="M5881" s="9">
        <v>5878</v>
      </c>
      <c r="N5881" s="9">
        <v>22</v>
      </c>
      <c r="O5881" s="14">
        <f>INDEX('Load Shapes - Day Type'!G:G,MATCH('Load Shapes - 8760'!$A5881,'Load Shapes - Day Type'!$K:$K,0))</f>
        <v>0.16200000000000001</v>
      </c>
      <c r="P5881" s="14">
        <f>INDEX('Load Shapes - Day Type'!H:H,MATCH('Load Shapes - 8760'!$A5881,'Load Shapes - Day Type'!$K:$K,0))</f>
        <v>0.151</v>
      </c>
      <c r="Q5881" s="15">
        <f>INDEX('Load Shapes - Day Type'!I:I,MATCH('Load Shapes - 8760'!$A5881,'Load Shapes - Day Type'!$K:$K,0))</f>
        <v>1.6633672687580014</v>
      </c>
      <c r="R5881" s="15">
        <f>INDEX('Load Shapes - Day Type'!J:J,MATCH('Load Shapes - 8760'!$A5881,'Load Shapes - Day Type'!$K:$K,0))</f>
        <v>0.26946549753879623</v>
      </c>
      <c r="S5881" s="47">
        <f t="shared" si="368"/>
        <v>1.6578503820731166E-4</v>
      </c>
    </row>
    <row r="5882" spans="1:19" x14ac:dyDescent="0.2">
      <c r="A5882" s="45" t="str">
        <f t="shared" si="365"/>
        <v>SeptemberWeekend/Holiday23</v>
      </c>
      <c r="E5882" s="9">
        <v>2017</v>
      </c>
      <c r="F5882" s="9">
        <v>9</v>
      </c>
      <c r="G5882" s="9" t="s">
        <v>14</v>
      </c>
      <c r="H5882" s="9">
        <v>2</v>
      </c>
      <c r="I5882" s="24" t="s">
        <v>187</v>
      </c>
      <c r="J5882" s="25" t="str">
        <f t="shared" si="366"/>
        <v/>
      </c>
      <c r="K5882" s="25" t="str">
        <f t="shared" si="367"/>
        <v>Weekend/Holiday</v>
      </c>
      <c r="L5882" s="25" t="s">
        <v>177</v>
      </c>
      <c r="M5882" s="9">
        <v>5879</v>
      </c>
      <c r="N5882" s="9">
        <v>23</v>
      </c>
      <c r="O5882" s="14">
        <f>INDEX('Load Shapes - Day Type'!G:G,MATCH('Load Shapes - 8760'!$A5882,'Load Shapes - Day Type'!$K:$K,0))</f>
        <v>0.114</v>
      </c>
      <c r="P5882" s="14">
        <f>INDEX('Load Shapes - Day Type'!H:H,MATCH('Load Shapes - 8760'!$A5882,'Load Shapes - Day Type'!$K:$K,0))</f>
        <v>0.121</v>
      </c>
      <c r="Q5882" s="15">
        <f>INDEX('Load Shapes - Day Type'!I:I,MATCH('Load Shapes - 8760'!$A5882,'Load Shapes - Day Type'!$K:$K,0))</f>
        <v>1.6633672687580014</v>
      </c>
      <c r="R5882" s="15">
        <f>INDEX('Load Shapes - Day Type'!J:J,MATCH('Load Shapes - 8760'!$A5882,'Load Shapes - Day Type'!$K:$K,0))</f>
        <v>0.18962386863841219</v>
      </c>
      <c r="S5882" s="47">
        <f t="shared" si="368"/>
        <v>1.1666354540514525E-4</v>
      </c>
    </row>
    <row r="5883" spans="1:19" x14ac:dyDescent="0.2">
      <c r="A5883" s="45" t="str">
        <f t="shared" si="365"/>
        <v>SeptemberWeekend/Holiday24</v>
      </c>
      <c r="E5883" s="9">
        <v>2017</v>
      </c>
      <c r="F5883" s="9">
        <v>9</v>
      </c>
      <c r="G5883" s="9" t="s">
        <v>14</v>
      </c>
      <c r="H5883" s="9">
        <v>2</v>
      </c>
      <c r="I5883" s="24" t="s">
        <v>187</v>
      </c>
      <c r="J5883" s="25" t="str">
        <f t="shared" si="366"/>
        <v/>
      </c>
      <c r="K5883" s="25" t="str">
        <f t="shared" si="367"/>
        <v>Weekend/Holiday</v>
      </c>
      <c r="L5883" s="25" t="s">
        <v>177</v>
      </c>
      <c r="M5883" s="9">
        <v>5880</v>
      </c>
      <c r="N5883" s="9">
        <v>24</v>
      </c>
      <c r="O5883" s="14">
        <f>INDEX('Load Shapes - Day Type'!G:G,MATCH('Load Shapes - 8760'!$A5883,'Load Shapes - Day Type'!$K:$K,0))</f>
        <v>7.2999999999999995E-2</v>
      </c>
      <c r="P5883" s="14">
        <f>INDEX('Load Shapes - Day Type'!H:H,MATCH('Load Shapes - 8760'!$A5883,'Load Shapes - Day Type'!$K:$K,0))</f>
        <v>9.8000000000000004E-2</v>
      </c>
      <c r="Q5883" s="15">
        <f>INDEX('Load Shapes - Day Type'!I:I,MATCH('Load Shapes - 8760'!$A5883,'Load Shapes - Day Type'!$K:$K,0))</f>
        <v>1.6633672687580014</v>
      </c>
      <c r="R5883" s="15">
        <f>INDEX('Load Shapes - Day Type'!J:J,MATCH('Load Shapes - 8760'!$A5883,'Load Shapes - Day Type'!$K:$K,0))</f>
        <v>0.12142581061933409</v>
      </c>
      <c r="S5883" s="47">
        <f t="shared" si="368"/>
        <v>7.4705603636628093E-5</v>
      </c>
    </row>
    <row r="5884" spans="1:19" x14ac:dyDescent="0.2">
      <c r="A5884" s="45" t="str">
        <f t="shared" si="365"/>
        <v>SeptemberWeekend/Holiday1</v>
      </c>
      <c r="E5884" s="9">
        <v>2017</v>
      </c>
      <c r="F5884" s="9">
        <v>9</v>
      </c>
      <c r="G5884" s="9" t="s">
        <v>14</v>
      </c>
      <c r="H5884" s="9">
        <v>3</v>
      </c>
      <c r="I5884" s="24" t="s">
        <v>183</v>
      </c>
      <c r="J5884" s="25" t="str">
        <f t="shared" si="366"/>
        <v/>
      </c>
      <c r="K5884" s="25" t="str">
        <f t="shared" si="367"/>
        <v>Weekend/Holiday</v>
      </c>
      <c r="L5884" s="25" t="s">
        <v>177</v>
      </c>
      <c r="M5884" s="9">
        <v>5881</v>
      </c>
      <c r="N5884" s="9">
        <v>1</v>
      </c>
      <c r="O5884" s="14">
        <f>INDEX('Load Shapes - Day Type'!G:G,MATCH('Load Shapes - 8760'!$A5884,'Load Shapes - Day Type'!$K:$K,0))</f>
        <v>5.7000000000000002E-2</v>
      </c>
      <c r="P5884" s="14">
        <f>INDEX('Load Shapes - Day Type'!H:H,MATCH('Load Shapes - 8760'!$A5884,'Load Shapes - Day Type'!$K:$K,0))</f>
        <v>0.21099999999999999</v>
      </c>
      <c r="Q5884" s="15">
        <f>INDEX('Load Shapes - Day Type'!I:I,MATCH('Load Shapes - 8760'!$A5884,'Load Shapes - Day Type'!$K:$K,0))</f>
        <v>1.6633672687580014</v>
      </c>
      <c r="R5884" s="15">
        <f>INDEX('Load Shapes - Day Type'!J:J,MATCH('Load Shapes - 8760'!$A5884,'Load Shapes - Day Type'!$K:$K,0))</f>
        <v>9.4811934319206093E-2</v>
      </c>
      <c r="S5884" s="47">
        <f t="shared" si="368"/>
        <v>5.8331772702572623E-5</v>
      </c>
    </row>
    <row r="5885" spans="1:19" x14ac:dyDescent="0.2">
      <c r="A5885" s="45" t="str">
        <f t="shared" si="365"/>
        <v>SeptemberWeekend/Holiday2</v>
      </c>
      <c r="E5885" s="9">
        <v>2017</v>
      </c>
      <c r="F5885" s="9">
        <v>9</v>
      </c>
      <c r="G5885" s="9" t="s">
        <v>14</v>
      </c>
      <c r="H5885" s="9">
        <v>3</v>
      </c>
      <c r="I5885" s="24" t="s">
        <v>183</v>
      </c>
      <c r="J5885" s="25" t="str">
        <f t="shared" si="366"/>
        <v/>
      </c>
      <c r="K5885" s="25" t="str">
        <f t="shared" si="367"/>
        <v>Weekend/Holiday</v>
      </c>
      <c r="L5885" s="25" t="s">
        <v>177</v>
      </c>
      <c r="M5885" s="9">
        <v>5882</v>
      </c>
      <c r="N5885" s="9">
        <v>2</v>
      </c>
      <c r="O5885" s="14">
        <f>INDEX('Load Shapes - Day Type'!G:G,MATCH('Load Shapes - 8760'!$A5885,'Load Shapes - Day Type'!$K:$K,0))</f>
        <v>4.3999999999999997E-2</v>
      </c>
      <c r="P5885" s="14">
        <f>INDEX('Load Shapes - Day Type'!H:H,MATCH('Load Shapes - 8760'!$A5885,'Load Shapes - Day Type'!$K:$K,0))</f>
        <v>0.34399999999999997</v>
      </c>
      <c r="Q5885" s="15">
        <f>INDEX('Load Shapes - Day Type'!I:I,MATCH('Load Shapes - 8760'!$A5885,'Load Shapes - Day Type'!$K:$K,0))</f>
        <v>1.6633672687580014</v>
      </c>
      <c r="R5885" s="15">
        <f>INDEX('Load Shapes - Day Type'!J:J,MATCH('Load Shapes - 8760'!$A5885,'Load Shapes - Day Type'!$K:$K,0))</f>
        <v>7.3188159825352053E-2</v>
      </c>
      <c r="S5885" s="47">
        <f t="shared" si="368"/>
        <v>4.5028035068652548E-5</v>
      </c>
    </row>
    <row r="5886" spans="1:19" x14ac:dyDescent="0.2">
      <c r="A5886" s="45" t="str">
        <f t="shared" si="365"/>
        <v>SeptemberWeekend/Holiday3</v>
      </c>
      <c r="E5886" s="9">
        <v>2017</v>
      </c>
      <c r="F5886" s="9">
        <v>9</v>
      </c>
      <c r="G5886" s="9" t="s">
        <v>14</v>
      </c>
      <c r="H5886" s="9">
        <v>3</v>
      </c>
      <c r="I5886" s="24" t="s">
        <v>183</v>
      </c>
      <c r="J5886" s="25" t="str">
        <f t="shared" si="366"/>
        <v/>
      </c>
      <c r="K5886" s="25" t="str">
        <f t="shared" si="367"/>
        <v>Weekend/Holiday</v>
      </c>
      <c r="L5886" s="25" t="s">
        <v>177</v>
      </c>
      <c r="M5886" s="9">
        <v>5883</v>
      </c>
      <c r="N5886" s="9">
        <v>3</v>
      </c>
      <c r="O5886" s="14">
        <f>INDEX('Load Shapes - Day Type'!G:G,MATCH('Load Shapes - 8760'!$A5886,'Load Shapes - Day Type'!$K:$K,0))</f>
        <v>3.5999999999999997E-2</v>
      </c>
      <c r="P5886" s="14">
        <f>INDEX('Load Shapes - Day Type'!H:H,MATCH('Load Shapes - 8760'!$A5886,'Load Shapes - Day Type'!$K:$K,0))</f>
        <v>0.45700000000000002</v>
      </c>
      <c r="Q5886" s="15">
        <f>INDEX('Load Shapes - Day Type'!I:I,MATCH('Load Shapes - 8760'!$A5886,'Load Shapes - Day Type'!$K:$K,0))</f>
        <v>1.6633672687580014</v>
      </c>
      <c r="R5886" s="15">
        <f>INDEX('Load Shapes - Day Type'!J:J,MATCH('Load Shapes - 8760'!$A5886,'Load Shapes - Day Type'!$K:$K,0))</f>
        <v>5.9881221675288046E-2</v>
      </c>
      <c r="S5886" s="47">
        <f t="shared" si="368"/>
        <v>3.6841119601624809E-5</v>
      </c>
    </row>
    <row r="5887" spans="1:19" x14ac:dyDescent="0.2">
      <c r="A5887" s="45" t="str">
        <f t="shared" si="365"/>
        <v>SeptemberWeekend/Holiday4</v>
      </c>
      <c r="E5887" s="9">
        <v>2017</v>
      </c>
      <c r="F5887" s="9">
        <v>9</v>
      </c>
      <c r="G5887" s="9" t="s">
        <v>14</v>
      </c>
      <c r="H5887" s="9">
        <v>3</v>
      </c>
      <c r="I5887" s="24" t="s">
        <v>183</v>
      </c>
      <c r="J5887" s="25" t="str">
        <f t="shared" si="366"/>
        <v/>
      </c>
      <c r="K5887" s="25" t="str">
        <f t="shared" si="367"/>
        <v>Weekend/Holiday</v>
      </c>
      <c r="L5887" s="25" t="s">
        <v>177</v>
      </c>
      <c r="M5887" s="9">
        <v>5884</v>
      </c>
      <c r="N5887" s="9">
        <v>4</v>
      </c>
      <c r="O5887" s="14">
        <f>INDEX('Load Shapes - Day Type'!G:G,MATCH('Load Shapes - 8760'!$A5887,'Load Shapes - Day Type'!$K:$K,0))</f>
        <v>3.2000000000000001E-2</v>
      </c>
      <c r="P5887" s="14">
        <f>INDEX('Load Shapes - Day Type'!H:H,MATCH('Load Shapes - 8760'!$A5887,'Load Shapes - Day Type'!$K:$K,0))</f>
        <v>0.54800000000000004</v>
      </c>
      <c r="Q5887" s="15">
        <f>INDEX('Load Shapes - Day Type'!I:I,MATCH('Load Shapes - 8760'!$A5887,'Load Shapes - Day Type'!$K:$K,0))</f>
        <v>1.6633672687580014</v>
      </c>
      <c r="R5887" s="15">
        <f>INDEX('Load Shapes - Day Type'!J:J,MATCH('Load Shapes - 8760'!$A5887,'Load Shapes - Day Type'!$K:$K,0))</f>
        <v>5.3227752600256049E-2</v>
      </c>
      <c r="S5887" s="47">
        <f t="shared" si="368"/>
        <v>3.2747661868110947E-5</v>
      </c>
    </row>
    <row r="5888" spans="1:19" x14ac:dyDescent="0.2">
      <c r="A5888" s="45" t="str">
        <f t="shared" si="365"/>
        <v>SeptemberWeekend/Holiday5</v>
      </c>
      <c r="E5888" s="9">
        <v>2017</v>
      </c>
      <c r="F5888" s="9">
        <v>9</v>
      </c>
      <c r="G5888" s="9" t="s">
        <v>14</v>
      </c>
      <c r="H5888" s="9">
        <v>3</v>
      </c>
      <c r="I5888" s="24" t="s">
        <v>183</v>
      </c>
      <c r="J5888" s="25" t="str">
        <f t="shared" si="366"/>
        <v/>
      </c>
      <c r="K5888" s="25" t="str">
        <f t="shared" si="367"/>
        <v>Weekend/Holiday</v>
      </c>
      <c r="L5888" s="25" t="s">
        <v>177</v>
      </c>
      <c r="M5888" s="9">
        <v>5885</v>
      </c>
      <c r="N5888" s="9">
        <v>5</v>
      </c>
      <c r="O5888" s="14">
        <f>INDEX('Load Shapes - Day Type'!G:G,MATCH('Load Shapes - 8760'!$A5888,'Load Shapes - Day Type'!$K:$K,0))</f>
        <v>3.2000000000000001E-2</v>
      </c>
      <c r="P5888" s="14">
        <f>INDEX('Load Shapes - Day Type'!H:H,MATCH('Load Shapes - 8760'!$A5888,'Load Shapes - Day Type'!$K:$K,0))</f>
        <v>0.57599999999999996</v>
      </c>
      <c r="Q5888" s="15">
        <f>INDEX('Load Shapes - Day Type'!I:I,MATCH('Load Shapes - 8760'!$A5888,'Load Shapes - Day Type'!$K:$K,0))</f>
        <v>1.6633672687580014</v>
      </c>
      <c r="R5888" s="15">
        <f>INDEX('Load Shapes - Day Type'!J:J,MATCH('Load Shapes - 8760'!$A5888,'Load Shapes - Day Type'!$K:$K,0))</f>
        <v>5.3227752600256049E-2</v>
      </c>
      <c r="S5888" s="47">
        <f t="shared" si="368"/>
        <v>3.2747661868110947E-5</v>
      </c>
    </row>
    <row r="5889" spans="1:19" x14ac:dyDescent="0.2">
      <c r="A5889" s="45" t="str">
        <f t="shared" si="365"/>
        <v>SeptemberWeekend/Holiday6</v>
      </c>
      <c r="E5889" s="9">
        <v>2017</v>
      </c>
      <c r="F5889" s="9">
        <v>9</v>
      </c>
      <c r="G5889" s="9" t="s">
        <v>14</v>
      </c>
      <c r="H5889" s="9">
        <v>3</v>
      </c>
      <c r="I5889" s="24" t="s">
        <v>183</v>
      </c>
      <c r="J5889" s="25" t="str">
        <f t="shared" si="366"/>
        <v/>
      </c>
      <c r="K5889" s="25" t="str">
        <f t="shared" si="367"/>
        <v>Weekend/Holiday</v>
      </c>
      <c r="L5889" s="25" t="s">
        <v>177</v>
      </c>
      <c r="M5889" s="9">
        <v>5886</v>
      </c>
      <c r="N5889" s="9">
        <v>6</v>
      </c>
      <c r="O5889" s="14">
        <f>INDEX('Load Shapes - Day Type'!G:G,MATCH('Load Shapes - 8760'!$A5889,'Load Shapes - Day Type'!$K:$K,0))</f>
        <v>4.4999999999999998E-2</v>
      </c>
      <c r="P5889" s="14">
        <f>INDEX('Load Shapes - Day Type'!H:H,MATCH('Load Shapes - 8760'!$A5889,'Load Shapes - Day Type'!$K:$K,0))</f>
        <v>0.44900000000000001</v>
      </c>
      <c r="Q5889" s="15">
        <f>INDEX('Load Shapes - Day Type'!I:I,MATCH('Load Shapes - 8760'!$A5889,'Load Shapes - Day Type'!$K:$K,0))</f>
        <v>1.6633672687580014</v>
      </c>
      <c r="R5889" s="15">
        <f>INDEX('Load Shapes - Day Type'!J:J,MATCH('Load Shapes - 8760'!$A5889,'Load Shapes - Day Type'!$K:$K,0))</f>
        <v>7.4851527094110068E-2</v>
      </c>
      <c r="S5889" s="47">
        <f t="shared" si="368"/>
        <v>4.6051399502031015E-5</v>
      </c>
    </row>
    <row r="5890" spans="1:19" x14ac:dyDescent="0.2">
      <c r="A5890" s="45" t="str">
        <f t="shared" si="365"/>
        <v>SeptemberWeekend/Holiday7</v>
      </c>
      <c r="E5890" s="9">
        <v>2017</v>
      </c>
      <c r="F5890" s="9">
        <v>9</v>
      </c>
      <c r="G5890" s="9" t="s">
        <v>14</v>
      </c>
      <c r="H5890" s="9">
        <v>3</v>
      </c>
      <c r="I5890" s="24" t="s">
        <v>183</v>
      </c>
      <c r="J5890" s="25" t="str">
        <f t="shared" si="366"/>
        <v/>
      </c>
      <c r="K5890" s="25" t="str">
        <f t="shared" si="367"/>
        <v>Weekend/Holiday</v>
      </c>
      <c r="L5890" s="25" t="s">
        <v>177</v>
      </c>
      <c r="M5890" s="9">
        <v>5887</v>
      </c>
      <c r="N5890" s="9">
        <v>7</v>
      </c>
      <c r="O5890" s="14">
        <f>INDEX('Load Shapes - Day Type'!G:G,MATCH('Load Shapes - 8760'!$A5890,'Load Shapes - Day Type'!$K:$K,0))</f>
        <v>7.1999999999999995E-2</v>
      </c>
      <c r="P5890" s="14">
        <f>INDEX('Load Shapes - Day Type'!H:H,MATCH('Load Shapes - 8760'!$A5890,'Load Shapes - Day Type'!$K:$K,0))</f>
        <v>0.35599999999999998</v>
      </c>
      <c r="Q5890" s="15">
        <f>INDEX('Load Shapes - Day Type'!I:I,MATCH('Load Shapes - 8760'!$A5890,'Load Shapes - Day Type'!$K:$K,0))</f>
        <v>1.6633672687580014</v>
      </c>
      <c r="R5890" s="15">
        <f>INDEX('Load Shapes - Day Type'!J:J,MATCH('Load Shapes - 8760'!$A5890,'Load Shapes - Day Type'!$K:$K,0))</f>
        <v>0.11976244335057609</v>
      </c>
      <c r="S5890" s="47">
        <f t="shared" si="368"/>
        <v>7.3682239203249619E-5</v>
      </c>
    </row>
    <row r="5891" spans="1:19" x14ac:dyDescent="0.2">
      <c r="A5891" s="45" t="str">
        <f t="shared" si="365"/>
        <v>SeptemberWeekend/Holiday8</v>
      </c>
      <c r="E5891" s="9">
        <v>2017</v>
      </c>
      <c r="F5891" s="9">
        <v>9</v>
      </c>
      <c r="G5891" s="9" t="s">
        <v>14</v>
      </c>
      <c r="H5891" s="9">
        <v>3</v>
      </c>
      <c r="I5891" s="24" t="s">
        <v>183</v>
      </c>
      <c r="J5891" s="25" t="str">
        <f t="shared" si="366"/>
        <v/>
      </c>
      <c r="K5891" s="25" t="str">
        <f t="shared" si="367"/>
        <v>Weekend/Holiday</v>
      </c>
      <c r="L5891" s="25" t="s">
        <v>177</v>
      </c>
      <c r="M5891" s="9">
        <v>5888</v>
      </c>
      <c r="N5891" s="9">
        <v>8</v>
      </c>
      <c r="O5891" s="14">
        <f>INDEX('Load Shapes - Day Type'!G:G,MATCH('Load Shapes - 8760'!$A5891,'Load Shapes - Day Type'!$K:$K,0))</f>
        <v>0.115</v>
      </c>
      <c r="P5891" s="14">
        <f>INDEX('Load Shapes - Day Type'!H:H,MATCH('Load Shapes - 8760'!$A5891,'Load Shapes - Day Type'!$K:$K,0))</f>
        <v>0.29099999999999998</v>
      </c>
      <c r="Q5891" s="15">
        <f>INDEX('Load Shapes - Day Type'!I:I,MATCH('Load Shapes - 8760'!$A5891,'Load Shapes - Day Type'!$K:$K,0))</f>
        <v>1.6633672687580014</v>
      </c>
      <c r="R5891" s="15">
        <f>INDEX('Load Shapes - Day Type'!J:J,MATCH('Load Shapes - 8760'!$A5891,'Load Shapes - Day Type'!$K:$K,0))</f>
        <v>0.19128723590717017</v>
      </c>
      <c r="S5891" s="47">
        <f t="shared" si="368"/>
        <v>1.1768690983852372E-4</v>
      </c>
    </row>
    <row r="5892" spans="1:19" x14ac:dyDescent="0.2">
      <c r="A5892" s="45" t="str">
        <f t="shared" ref="A5892:A5955" si="369">_xlfn.CONCAT(G5892,K5892,N5892)</f>
        <v>SeptemberWeekend/Holiday9</v>
      </c>
      <c r="E5892" s="9">
        <v>2017</v>
      </c>
      <c r="F5892" s="9">
        <v>9</v>
      </c>
      <c r="G5892" s="9" t="s">
        <v>14</v>
      </c>
      <c r="H5892" s="9">
        <v>3</v>
      </c>
      <c r="I5892" s="24" t="s">
        <v>183</v>
      </c>
      <c r="J5892" s="25" t="str">
        <f t="shared" ref="J5892:J5955" si="370">IF(_xlfn.CONCAT(AW$4,AX$4)=_xlfn.CONCAT(F5892,H5892),"Holiday",IF(_xlfn.CONCAT(AW$5,AX$5)=_xlfn.CONCAT(F5892,H5892),"Holiday",IF(_xlfn.CONCAT(AW$6,AX$6)=_xlfn.CONCAT(F5892,H5892),"Holiday",IF(_xlfn.CONCAT(AW$7,AX$7)=_xlfn.CONCAT(F5892,H5892),"Holiday",IF(_xlfn.CONCAT(AW$8,AX$8)=_xlfn.CONCAT(F5892,H5892),"Holiday",IF(_xlfn.CONCAT(AW$9,AX$9)=_xlfn.CONCAT(F5892,H5892),"Holiday",IF(_xlfn.CONCAT(AW$10,AX$10)=_xlfn.CONCAT(F5892,H5892),"Holiday",IF(_xlfn.CONCAT(AW$11,AX$11)=_xlfn.CONCAT(F5892,H5892),"Holiday",IF(_xlfn.CONCAT(AW$12,AX$12)=_xlfn.CONCAT(F5892,H5892),"Holiday",IF(_xlfn.CONCAT(AW$13,AX$13)=_xlfn.CONCAT(F5892,H5892),"Holiday",""))))))))))</f>
        <v/>
      </c>
      <c r="K5892" s="25" t="str">
        <f t="shared" si="367"/>
        <v>Weekend/Holiday</v>
      </c>
      <c r="L5892" s="25" t="s">
        <v>177</v>
      </c>
      <c r="M5892" s="9">
        <v>5889</v>
      </c>
      <c r="N5892" s="9">
        <v>9</v>
      </c>
      <c r="O5892" s="14">
        <f>INDEX('Load Shapes - Day Type'!G:G,MATCH('Load Shapes - 8760'!$A5892,'Load Shapes - Day Type'!$K:$K,0))</f>
        <v>0.14799999999999999</v>
      </c>
      <c r="P5892" s="14">
        <f>INDEX('Load Shapes - Day Type'!H:H,MATCH('Load Shapes - 8760'!$A5892,'Load Shapes - Day Type'!$K:$K,0))</f>
        <v>0.255</v>
      </c>
      <c r="Q5892" s="15">
        <f>INDEX('Load Shapes - Day Type'!I:I,MATCH('Load Shapes - 8760'!$A5892,'Load Shapes - Day Type'!$K:$K,0))</f>
        <v>1.6633672687580014</v>
      </c>
      <c r="R5892" s="15">
        <f>INDEX('Load Shapes - Day Type'!J:J,MATCH('Load Shapes - 8760'!$A5892,'Load Shapes - Day Type'!$K:$K,0))</f>
        <v>0.24617835577618422</v>
      </c>
      <c r="S5892" s="47">
        <f t="shared" si="368"/>
        <v>1.5145793614001311E-4</v>
      </c>
    </row>
    <row r="5893" spans="1:19" x14ac:dyDescent="0.2">
      <c r="A5893" s="45" t="str">
        <f t="shared" si="369"/>
        <v>SeptemberWeekend/Holiday10</v>
      </c>
      <c r="E5893" s="9">
        <v>2017</v>
      </c>
      <c r="F5893" s="9">
        <v>9</v>
      </c>
      <c r="G5893" s="9" t="s">
        <v>14</v>
      </c>
      <c r="H5893" s="9">
        <v>3</v>
      </c>
      <c r="I5893" s="24" t="s">
        <v>183</v>
      </c>
      <c r="J5893" s="25" t="str">
        <f t="shared" si="370"/>
        <v/>
      </c>
      <c r="K5893" s="25" t="str">
        <f t="shared" ref="K5893:K5956" si="371">IF(J5893="Holiday","Weekend/Holiday",IF(I5893="Sun","Weekend/Holiday",IF(I5893="Sat","Weekend/Holiday","Weekday")))</f>
        <v>Weekend/Holiday</v>
      </c>
      <c r="L5893" s="25" t="s">
        <v>177</v>
      </c>
      <c r="M5893" s="9">
        <v>5890</v>
      </c>
      <c r="N5893" s="9">
        <v>10</v>
      </c>
      <c r="O5893" s="14">
        <f>INDEX('Load Shapes - Day Type'!G:G,MATCH('Load Shapes - 8760'!$A5893,'Load Shapes - Day Type'!$K:$K,0))</f>
        <v>0.16800000000000001</v>
      </c>
      <c r="P5893" s="14">
        <f>INDEX('Load Shapes - Day Type'!H:H,MATCH('Load Shapes - 8760'!$A5893,'Load Shapes - Day Type'!$K:$K,0))</f>
        <v>0.23799999999999999</v>
      </c>
      <c r="Q5893" s="15">
        <f>INDEX('Load Shapes - Day Type'!I:I,MATCH('Load Shapes - 8760'!$A5893,'Load Shapes - Day Type'!$K:$K,0))</f>
        <v>1.6633672687580014</v>
      </c>
      <c r="R5893" s="15">
        <f>INDEX('Load Shapes - Day Type'!J:J,MATCH('Load Shapes - 8760'!$A5893,'Load Shapes - Day Type'!$K:$K,0))</f>
        <v>0.27944570115134426</v>
      </c>
      <c r="S5893" s="47">
        <f t="shared" ref="S5893:S5956" si="372">O5893/$O$1</f>
        <v>1.7192522480758248E-4</v>
      </c>
    </row>
    <row r="5894" spans="1:19" x14ac:dyDescent="0.2">
      <c r="A5894" s="45" t="str">
        <f t="shared" si="369"/>
        <v>SeptemberWeekend/Holiday11</v>
      </c>
      <c r="E5894" s="9">
        <v>2017</v>
      </c>
      <c r="F5894" s="9">
        <v>9</v>
      </c>
      <c r="G5894" s="9" t="s">
        <v>14</v>
      </c>
      <c r="H5894" s="9">
        <v>3</v>
      </c>
      <c r="I5894" s="24" t="s">
        <v>183</v>
      </c>
      <c r="J5894" s="25" t="str">
        <f t="shared" si="370"/>
        <v/>
      </c>
      <c r="K5894" s="25" t="str">
        <f t="shared" si="371"/>
        <v>Weekend/Holiday</v>
      </c>
      <c r="L5894" s="25" t="s">
        <v>177</v>
      </c>
      <c r="M5894" s="9">
        <v>5891</v>
      </c>
      <c r="N5894" s="9">
        <v>11</v>
      </c>
      <c r="O5894" s="14">
        <f>INDEX('Load Shapes - Day Type'!G:G,MATCH('Load Shapes - 8760'!$A5894,'Load Shapes - Day Type'!$K:$K,0))</f>
        <v>0.17299999999999999</v>
      </c>
      <c r="P5894" s="14">
        <f>INDEX('Load Shapes - Day Type'!H:H,MATCH('Load Shapes - 8760'!$A5894,'Load Shapes - Day Type'!$K:$K,0))</f>
        <v>0.23599999999999999</v>
      </c>
      <c r="Q5894" s="15">
        <f>INDEX('Load Shapes - Day Type'!I:I,MATCH('Load Shapes - 8760'!$A5894,'Load Shapes - Day Type'!$K:$K,0))</f>
        <v>1.6633672687580014</v>
      </c>
      <c r="R5894" s="15">
        <f>INDEX('Load Shapes - Day Type'!J:J,MATCH('Load Shapes - 8760'!$A5894,'Load Shapes - Day Type'!$K:$K,0))</f>
        <v>0.28776253749513425</v>
      </c>
      <c r="S5894" s="47">
        <f t="shared" si="372"/>
        <v>1.770420469744748E-4</v>
      </c>
    </row>
    <row r="5895" spans="1:19" x14ac:dyDescent="0.2">
      <c r="A5895" s="45" t="str">
        <f t="shared" si="369"/>
        <v>SeptemberWeekend/Holiday12</v>
      </c>
      <c r="E5895" s="9">
        <v>2017</v>
      </c>
      <c r="F5895" s="9">
        <v>9</v>
      </c>
      <c r="G5895" s="9" t="s">
        <v>14</v>
      </c>
      <c r="H5895" s="9">
        <v>3</v>
      </c>
      <c r="I5895" s="24" t="s">
        <v>183</v>
      </c>
      <c r="J5895" s="25" t="str">
        <f t="shared" si="370"/>
        <v/>
      </c>
      <c r="K5895" s="25" t="str">
        <f t="shared" si="371"/>
        <v>Weekend/Holiday</v>
      </c>
      <c r="L5895" s="25" t="s">
        <v>177</v>
      </c>
      <c r="M5895" s="9">
        <v>5892</v>
      </c>
      <c r="N5895" s="9">
        <v>12</v>
      </c>
      <c r="O5895" s="14">
        <f>INDEX('Load Shapes - Day Type'!G:G,MATCH('Load Shapes - 8760'!$A5895,'Load Shapes - Day Type'!$K:$K,0))</f>
        <v>0.17</v>
      </c>
      <c r="P5895" s="14">
        <f>INDEX('Load Shapes - Day Type'!H:H,MATCH('Load Shapes - 8760'!$A5895,'Load Shapes - Day Type'!$K:$K,0))</f>
        <v>0.24</v>
      </c>
      <c r="Q5895" s="15">
        <f>INDEX('Load Shapes - Day Type'!I:I,MATCH('Load Shapes - 8760'!$A5895,'Load Shapes - Day Type'!$K:$K,0))</f>
        <v>1.6633672687580014</v>
      </c>
      <c r="R5895" s="15">
        <f>INDEX('Load Shapes - Day Type'!J:J,MATCH('Load Shapes - 8760'!$A5895,'Load Shapes - Day Type'!$K:$K,0))</f>
        <v>0.28277243568886029</v>
      </c>
      <c r="S5895" s="47">
        <f t="shared" si="372"/>
        <v>1.739719536743394E-4</v>
      </c>
    </row>
    <row r="5896" spans="1:19" x14ac:dyDescent="0.2">
      <c r="A5896" s="45" t="str">
        <f t="shared" si="369"/>
        <v>SeptemberWeekend/Holiday13</v>
      </c>
      <c r="E5896" s="9">
        <v>2017</v>
      </c>
      <c r="F5896" s="9">
        <v>9</v>
      </c>
      <c r="G5896" s="9" t="s">
        <v>14</v>
      </c>
      <c r="H5896" s="9">
        <v>3</v>
      </c>
      <c r="I5896" s="24" t="s">
        <v>183</v>
      </c>
      <c r="J5896" s="25" t="str">
        <f t="shared" si="370"/>
        <v/>
      </c>
      <c r="K5896" s="25" t="str">
        <f t="shared" si="371"/>
        <v>Weekend/Holiday</v>
      </c>
      <c r="L5896" s="25" t="s">
        <v>177</v>
      </c>
      <c r="M5896" s="9">
        <v>5893</v>
      </c>
      <c r="N5896" s="9">
        <v>13</v>
      </c>
      <c r="O5896" s="14">
        <f>INDEX('Load Shapes - Day Type'!G:G,MATCH('Load Shapes - 8760'!$A5896,'Load Shapes - Day Type'!$K:$K,0))</f>
        <v>0.16800000000000001</v>
      </c>
      <c r="P5896" s="14">
        <f>INDEX('Load Shapes - Day Type'!H:H,MATCH('Load Shapes - 8760'!$A5896,'Load Shapes - Day Type'!$K:$K,0))</f>
        <v>0.24199999999999999</v>
      </c>
      <c r="Q5896" s="15">
        <f>INDEX('Load Shapes - Day Type'!I:I,MATCH('Load Shapes - 8760'!$A5896,'Load Shapes - Day Type'!$K:$K,0))</f>
        <v>1.6633672687580014</v>
      </c>
      <c r="R5896" s="15">
        <f>INDEX('Load Shapes - Day Type'!J:J,MATCH('Load Shapes - 8760'!$A5896,'Load Shapes - Day Type'!$K:$K,0))</f>
        <v>0.27944570115134426</v>
      </c>
      <c r="S5896" s="47">
        <f t="shared" si="372"/>
        <v>1.7192522480758248E-4</v>
      </c>
    </row>
    <row r="5897" spans="1:19" x14ac:dyDescent="0.2">
      <c r="A5897" s="45" t="str">
        <f t="shared" si="369"/>
        <v>SeptemberWeekend/Holiday14</v>
      </c>
      <c r="E5897" s="9">
        <v>2017</v>
      </c>
      <c r="F5897" s="9">
        <v>9</v>
      </c>
      <c r="G5897" s="9" t="s">
        <v>14</v>
      </c>
      <c r="H5897" s="9">
        <v>3</v>
      </c>
      <c r="I5897" s="24" t="s">
        <v>183</v>
      </c>
      <c r="J5897" s="25" t="str">
        <f t="shared" si="370"/>
        <v/>
      </c>
      <c r="K5897" s="25" t="str">
        <f t="shared" si="371"/>
        <v>Weekend/Holiday</v>
      </c>
      <c r="L5897" s="25" t="s">
        <v>177</v>
      </c>
      <c r="M5897" s="9">
        <v>5894</v>
      </c>
      <c r="N5897" s="9">
        <v>14</v>
      </c>
      <c r="O5897" s="14">
        <f>INDEX('Load Shapes - Day Type'!G:G,MATCH('Load Shapes - 8760'!$A5897,'Load Shapes - Day Type'!$K:$K,0))</f>
        <v>0.16900000000000001</v>
      </c>
      <c r="P5897" s="14">
        <f>INDEX('Load Shapes - Day Type'!H:H,MATCH('Load Shapes - 8760'!$A5897,'Load Shapes - Day Type'!$K:$K,0))</f>
        <v>0.24099999999999999</v>
      </c>
      <c r="Q5897" s="15">
        <f>INDEX('Load Shapes - Day Type'!I:I,MATCH('Load Shapes - 8760'!$A5897,'Load Shapes - Day Type'!$K:$K,0))</f>
        <v>1.6633672687580014</v>
      </c>
      <c r="R5897" s="15">
        <f>INDEX('Load Shapes - Day Type'!J:J,MATCH('Load Shapes - 8760'!$A5897,'Load Shapes - Day Type'!$K:$K,0))</f>
        <v>0.28110906842010225</v>
      </c>
      <c r="S5897" s="47">
        <f t="shared" si="372"/>
        <v>1.7294858924096095E-4</v>
      </c>
    </row>
    <row r="5898" spans="1:19" x14ac:dyDescent="0.2">
      <c r="A5898" s="45" t="str">
        <f t="shared" si="369"/>
        <v>SeptemberWeekend/Holiday15</v>
      </c>
      <c r="E5898" s="9">
        <v>2017</v>
      </c>
      <c r="F5898" s="9">
        <v>9</v>
      </c>
      <c r="G5898" s="9" t="s">
        <v>14</v>
      </c>
      <c r="H5898" s="9">
        <v>3</v>
      </c>
      <c r="I5898" s="24" t="s">
        <v>183</v>
      </c>
      <c r="J5898" s="25" t="str">
        <f t="shared" si="370"/>
        <v/>
      </c>
      <c r="K5898" s="25" t="str">
        <f t="shared" si="371"/>
        <v>Weekend/Holiday</v>
      </c>
      <c r="L5898" s="25" t="s">
        <v>177</v>
      </c>
      <c r="M5898" s="9">
        <v>5895</v>
      </c>
      <c r="N5898" s="9">
        <v>15</v>
      </c>
      <c r="O5898" s="14">
        <f>INDEX('Load Shapes - Day Type'!G:G,MATCH('Load Shapes - 8760'!$A5898,'Load Shapes - Day Type'!$K:$K,0))</f>
        <v>0.161</v>
      </c>
      <c r="P5898" s="14">
        <f>INDEX('Load Shapes - Day Type'!H:H,MATCH('Load Shapes - 8760'!$A5898,'Load Shapes - Day Type'!$K:$K,0))</f>
        <v>0.24399999999999999</v>
      </c>
      <c r="Q5898" s="15">
        <f>INDEX('Load Shapes - Day Type'!I:I,MATCH('Load Shapes - 8760'!$A5898,'Load Shapes - Day Type'!$K:$K,0))</f>
        <v>1.6633672687580014</v>
      </c>
      <c r="R5898" s="15">
        <f>INDEX('Load Shapes - Day Type'!J:J,MATCH('Load Shapes - 8760'!$A5898,'Load Shapes - Day Type'!$K:$K,0))</f>
        <v>0.26780213027003824</v>
      </c>
      <c r="S5898" s="47">
        <f t="shared" si="372"/>
        <v>1.6476167377393319E-4</v>
      </c>
    </row>
    <row r="5899" spans="1:19" x14ac:dyDescent="0.2">
      <c r="A5899" s="45" t="str">
        <f t="shared" si="369"/>
        <v>SeptemberWeekend/Holiday16</v>
      </c>
      <c r="E5899" s="9">
        <v>2017</v>
      </c>
      <c r="F5899" s="9">
        <v>9</v>
      </c>
      <c r="G5899" s="9" t="s">
        <v>14</v>
      </c>
      <c r="H5899" s="9">
        <v>3</v>
      </c>
      <c r="I5899" s="24" t="s">
        <v>183</v>
      </c>
      <c r="J5899" s="25" t="str">
        <f t="shared" si="370"/>
        <v/>
      </c>
      <c r="K5899" s="25" t="str">
        <f t="shared" si="371"/>
        <v>Weekend/Holiday</v>
      </c>
      <c r="L5899" s="25" t="s">
        <v>177</v>
      </c>
      <c r="M5899" s="9">
        <v>5896</v>
      </c>
      <c r="N5899" s="9">
        <v>16</v>
      </c>
      <c r="O5899" s="14">
        <f>INDEX('Load Shapes - Day Type'!G:G,MATCH('Load Shapes - 8760'!$A5899,'Load Shapes - Day Type'!$K:$K,0))</f>
        <v>0.153</v>
      </c>
      <c r="P5899" s="14">
        <f>INDEX('Load Shapes - Day Type'!H:H,MATCH('Load Shapes - 8760'!$A5899,'Load Shapes - Day Type'!$K:$K,0))</f>
        <v>0.245</v>
      </c>
      <c r="Q5899" s="15">
        <f>INDEX('Load Shapes - Day Type'!I:I,MATCH('Load Shapes - 8760'!$A5899,'Load Shapes - Day Type'!$K:$K,0))</f>
        <v>1.6633672687580014</v>
      </c>
      <c r="R5899" s="15">
        <f>INDEX('Load Shapes - Day Type'!J:J,MATCH('Load Shapes - 8760'!$A5899,'Load Shapes - Day Type'!$K:$K,0))</f>
        <v>0.25449519211997423</v>
      </c>
      <c r="S5899" s="47">
        <f t="shared" si="372"/>
        <v>1.5657475830690545E-4</v>
      </c>
    </row>
    <row r="5900" spans="1:19" x14ac:dyDescent="0.2">
      <c r="A5900" s="45" t="str">
        <f t="shared" si="369"/>
        <v>SeptemberWeekend/Holiday17</v>
      </c>
      <c r="E5900" s="9">
        <v>2017</v>
      </c>
      <c r="F5900" s="9">
        <v>9</v>
      </c>
      <c r="G5900" s="9" t="s">
        <v>14</v>
      </c>
      <c r="H5900" s="9">
        <v>3</v>
      </c>
      <c r="I5900" s="24" t="s">
        <v>183</v>
      </c>
      <c r="J5900" s="25" t="str">
        <f t="shared" si="370"/>
        <v/>
      </c>
      <c r="K5900" s="25" t="str">
        <f t="shared" si="371"/>
        <v>Weekend/Holiday</v>
      </c>
      <c r="L5900" s="25" t="s">
        <v>177</v>
      </c>
      <c r="M5900" s="9">
        <v>5897</v>
      </c>
      <c r="N5900" s="9">
        <v>17</v>
      </c>
      <c r="O5900" s="14">
        <f>INDEX('Load Shapes - Day Type'!G:G,MATCH('Load Shapes - 8760'!$A5900,'Load Shapes - Day Type'!$K:$K,0))</f>
        <v>0.14399999999999999</v>
      </c>
      <c r="P5900" s="14">
        <f>INDEX('Load Shapes - Day Type'!H:H,MATCH('Load Shapes - 8760'!$A5900,'Load Shapes - Day Type'!$K:$K,0))</f>
        <v>0.247</v>
      </c>
      <c r="Q5900" s="15">
        <f>INDEX('Load Shapes - Day Type'!I:I,MATCH('Load Shapes - 8760'!$A5900,'Load Shapes - Day Type'!$K:$K,0))</f>
        <v>1.6633672687580014</v>
      </c>
      <c r="R5900" s="15">
        <f>INDEX('Load Shapes - Day Type'!J:J,MATCH('Load Shapes - 8760'!$A5900,'Load Shapes - Day Type'!$K:$K,0))</f>
        <v>0.23952488670115218</v>
      </c>
      <c r="S5900" s="47">
        <f t="shared" si="372"/>
        <v>1.4736447840649924E-4</v>
      </c>
    </row>
    <row r="5901" spans="1:19" x14ac:dyDescent="0.2">
      <c r="A5901" s="45" t="str">
        <f t="shared" si="369"/>
        <v>SeptemberWeekend/Holiday18</v>
      </c>
      <c r="E5901" s="9">
        <v>2017</v>
      </c>
      <c r="F5901" s="9">
        <v>9</v>
      </c>
      <c r="G5901" s="9" t="s">
        <v>14</v>
      </c>
      <c r="H5901" s="9">
        <v>3</v>
      </c>
      <c r="I5901" s="24" t="s">
        <v>183</v>
      </c>
      <c r="J5901" s="25" t="str">
        <f t="shared" si="370"/>
        <v/>
      </c>
      <c r="K5901" s="25" t="str">
        <f t="shared" si="371"/>
        <v>Weekend/Holiday</v>
      </c>
      <c r="L5901" s="25" t="s">
        <v>177</v>
      </c>
      <c r="M5901" s="9">
        <v>5898</v>
      </c>
      <c r="N5901" s="9">
        <v>18</v>
      </c>
      <c r="O5901" s="14">
        <f>INDEX('Load Shapes - Day Type'!G:G,MATCH('Load Shapes - 8760'!$A5901,'Load Shapes - Day Type'!$K:$K,0))</f>
        <v>0.14399999999999999</v>
      </c>
      <c r="P5901" s="14">
        <f>INDEX('Load Shapes - Day Type'!H:H,MATCH('Load Shapes - 8760'!$A5901,'Load Shapes - Day Type'!$K:$K,0))</f>
        <v>0.23499999999999999</v>
      </c>
      <c r="Q5901" s="15">
        <f>INDEX('Load Shapes - Day Type'!I:I,MATCH('Load Shapes - 8760'!$A5901,'Load Shapes - Day Type'!$K:$K,0))</f>
        <v>1.6633672687580014</v>
      </c>
      <c r="R5901" s="15">
        <f>INDEX('Load Shapes - Day Type'!J:J,MATCH('Load Shapes - 8760'!$A5901,'Load Shapes - Day Type'!$K:$K,0))</f>
        <v>0.23952488670115218</v>
      </c>
      <c r="S5901" s="47">
        <f t="shared" si="372"/>
        <v>1.4736447840649924E-4</v>
      </c>
    </row>
    <row r="5902" spans="1:19" x14ac:dyDescent="0.2">
      <c r="A5902" s="45" t="str">
        <f t="shared" si="369"/>
        <v>SeptemberWeekend/Holiday19</v>
      </c>
      <c r="E5902" s="9">
        <v>2017</v>
      </c>
      <c r="F5902" s="9">
        <v>9</v>
      </c>
      <c r="G5902" s="9" t="s">
        <v>14</v>
      </c>
      <c r="H5902" s="9">
        <v>3</v>
      </c>
      <c r="I5902" s="24" t="s">
        <v>183</v>
      </c>
      <c r="J5902" s="25" t="str">
        <f t="shared" si="370"/>
        <v/>
      </c>
      <c r="K5902" s="25" t="str">
        <f t="shared" si="371"/>
        <v>Weekend/Holiday</v>
      </c>
      <c r="L5902" s="25" t="s">
        <v>177</v>
      </c>
      <c r="M5902" s="9">
        <v>5899</v>
      </c>
      <c r="N5902" s="9">
        <v>19</v>
      </c>
      <c r="O5902" s="14">
        <f>INDEX('Load Shapes - Day Type'!G:G,MATCH('Load Shapes - 8760'!$A5902,'Load Shapes - Day Type'!$K:$K,0))</f>
        <v>0.152</v>
      </c>
      <c r="P5902" s="14">
        <f>INDEX('Load Shapes - Day Type'!H:H,MATCH('Load Shapes - 8760'!$A5902,'Load Shapes - Day Type'!$K:$K,0))</f>
        <v>0.20499999999999999</v>
      </c>
      <c r="Q5902" s="15">
        <f>INDEX('Load Shapes - Day Type'!I:I,MATCH('Load Shapes - 8760'!$A5902,'Load Shapes - Day Type'!$K:$K,0))</f>
        <v>1.6633672687580014</v>
      </c>
      <c r="R5902" s="15">
        <f>INDEX('Load Shapes - Day Type'!J:J,MATCH('Load Shapes - 8760'!$A5902,'Load Shapes - Day Type'!$K:$K,0))</f>
        <v>0.25283182485121619</v>
      </c>
      <c r="S5902" s="47">
        <f t="shared" si="372"/>
        <v>1.5555139387352698E-4</v>
      </c>
    </row>
    <row r="5903" spans="1:19" x14ac:dyDescent="0.2">
      <c r="A5903" s="45" t="str">
        <f t="shared" si="369"/>
        <v>SeptemberWeekend/Holiday20</v>
      </c>
      <c r="E5903" s="9">
        <v>2017</v>
      </c>
      <c r="F5903" s="9">
        <v>9</v>
      </c>
      <c r="G5903" s="9" t="s">
        <v>14</v>
      </c>
      <c r="H5903" s="9">
        <v>3</v>
      </c>
      <c r="I5903" s="24" t="s">
        <v>183</v>
      </c>
      <c r="J5903" s="25" t="str">
        <f t="shared" si="370"/>
        <v/>
      </c>
      <c r="K5903" s="25" t="str">
        <f t="shared" si="371"/>
        <v>Weekend/Holiday</v>
      </c>
      <c r="L5903" s="25" t="s">
        <v>177</v>
      </c>
      <c r="M5903" s="9">
        <v>5900</v>
      </c>
      <c r="N5903" s="9">
        <v>20</v>
      </c>
      <c r="O5903" s="14">
        <f>INDEX('Load Shapes - Day Type'!G:G,MATCH('Load Shapes - 8760'!$A5903,'Load Shapes - Day Type'!$K:$K,0))</f>
        <v>0.17399999999999999</v>
      </c>
      <c r="P5903" s="14">
        <f>INDEX('Load Shapes - Day Type'!H:H,MATCH('Load Shapes - 8760'!$A5903,'Load Shapes - Day Type'!$K:$K,0))</f>
        <v>0.17199999999999999</v>
      </c>
      <c r="Q5903" s="15">
        <f>INDEX('Load Shapes - Day Type'!I:I,MATCH('Load Shapes - 8760'!$A5903,'Load Shapes - Day Type'!$K:$K,0))</f>
        <v>1.6633672687580014</v>
      </c>
      <c r="R5903" s="15">
        <f>INDEX('Load Shapes - Day Type'!J:J,MATCH('Load Shapes - 8760'!$A5903,'Load Shapes - Day Type'!$K:$K,0))</f>
        <v>0.28942590476389224</v>
      </c>
      <c r="S5903" s="47">
        <f t="shared" si="372"/>
        <v>1.7806541140785324E-4</v>
      </c>
    </row>
    <row r="5904" spans="1:19" x14ac:dyDescent="0.2">
      <c r="A5904" s="45" t="str">
        <f t="shared" si="369"/>
        <v>SeptemberWeekend/Holiday21</v>
      </c>
      <c r="E5904" s="9">
        <v>2017</v>
      </c>
      <c r="F5904" s="9">
        <v>9</v>
      </c>
      <c r="G5904" s="9" t="s">
        <v>14</v>
      </c>
      <c r="H5904" s="9">
        <v>3</v>
      </c>
      <c r="I5904" s="24" t="s">
        <v>183</v>
      </c>
      <c r="J5904" s="25" t="str">
        <f t="shared" si="370"/>
        <v/>
      </c>
      <c r="K5904" s="25" t="str">
        <f t="shared" si="371"/>
        <v>Weekend/Holiday</v>
      </c>
      <c r="L5904" s="25" t="s">
        <v>177</v>
      </c>
      <c r="M5904" s="9">
        <v>5901</v>
      </c>
      <c r="N5904" s="9">
        <v>21</v>
      </c>
      <c r="O5904" s="14">
        <f>INDEX('Load Shapes - Day Type'!G:G,MATCH('Load Shapes - 8760'!$A5904,'Load Shapes - Day Type'!$K:$K,0))</f>
        <v>0.187</v>
      </c>
      <c r="P5904" s="14">
        <f>INDEX('Load Shapes - Day Type'!H:H,MATCH('Load Shapes - 8760'!$A5904,'Load Shapes - Day Type'!$K:$K,0))</f>
        <v>0.154</v>
      </c>
      <c r="Q5904" s="15">
        <f>INDEX('Load Shapes - Day Type'!I:I,MATCH('Load Shapes - 8760'!$A5904,'Load Shapes - Day Type'!$K:$K,0))</f>
        <v>1.6633672687580014</v>
      </c>
      <c r="R5904" s="15">
        <f>INDEX('Load Shapes - Day Type'!J:J,MATCH('Load Shapes - 8760'!$A5904,'Load Shapes - Day Type'!$K:$K,0))</f>
        <v>0.31104967925774629</v>
      </c>
      <c r="S5904" s="47">
        <f t="shared" si="372"/>
        <v>1.9136914904177335E-4</v>
      </c>
    </row>
    <row r="5905" spans="1:19" x14ac:dyDescent="0.2">
      <c r="A5905" s="45" t="str">
        <f t="shared" si="369"/>
        <v>SeptemberWeekend/Holiday22</v>
      </c>
      <c r="E5905" s="9">
        <v>2017</v>
      </c>
      <c r="F5905" s="9">
        <v>9</v>
      </c>
      <c r="G5905" s="9" t="s">
        <v>14</v>
      </c>
      <c r="H5905" s="9">
        <v>3</v>
      </c>
      <c r="I5905" s="24" t="s">
        <v>183</v>
      </c>
      <c r="J5905" s="25" t="str">
        <f t="shared" si="370"/>
        <v/>
      </c>
      <c r="K5905" s="25" t="str">
        <f t="shared" si="371"/>
        <v>Weekend/Holiday</v>
      </c>
      <c r="L5905" s="25" t="s">
        <v>177</v>
      </c>
      <c r="M5905" s="9">
        <v>5902</v>
      </c>
      <c r="N5905" s="9">
        <v>22</v>
      </c>
      <c r="O5905" s="14">
        <f>INDEX('Load Shapes - Day Type'!G:G,MATCH('Load Shapes - 8760'!$A5905,'Load Shapes - Day Type'!$K:$K,0))</f>
        <v>0.16200000000000001</v>
      </c>
      <c r="P5905" s="14">
        <f>INDEX('Load Shapes - Day Type'!H:H,MATCH('Load Shapes - 8760'!$A5905,'Load Shapes - Day Type'!$K:$K,0))</f>
        <v>0.151</v>
      </c>
      <c r="Q5905" s="15">
        <f>INDEX('Load Shapes - Day Type'!I:I,MATCH('Load Shapes - 8760'!$A5905,'Load Shapes - Day Type'!$K:$K,0))</f>
        <v>1.6633672687580014</v>
      </c>
      <c r="R5905" s="15">
        <f>INDEX('Load Shapes - Day Type'!J:J,MATCH('Load Shapes - 8760'!$A5905,'Load Shapes - Day Type'!$K:$K,0))</f>
        <v>0.26946549753879623</v>
      </c>
      <c r="S5905" s="47">
        <f t="shared" si="372"/>
        <v>1.6578503820731166E-4</v>
      </c>
    </row>
    <row r="5906" spans="1:19" x14ac:dyDescent="0.2">
      <c r="A5906" s="45" t="str">
        <f t="shared" si="369"/>
        <v>SeptemberWeekend/Holiday23</v>
      </c>
      <c r="E5906" s="9">
        <v>2017</v>
      </c>
      <c r="F5906" s="9">
        <v>9</v>
      </c>
      <c r="G5906" s="9" t="s">
        <v>14</v>
      </c>
      <c r="H5906" s="9">
        <v>3</v>
      </c>
      <c r="I5906" s="24" t="s">
        <v>183</v>
      </c>
      <c r="J5906" s="25" t="str">
        <f t="shared" si="370"/>
        <v/>
      </c>
      <c r="K5906" s="25" t="str">
        <f t="shared" si="371"/>
        <v>Weekend/Holiday</v>
      </c>
      <c r="L5906" s="25" t="s">
        <v>177</v>
      </c>
      <c r="M5906" s="9">
        <v>5903</v>
      </c>
      <c r="N5906" s="9">
        <v>23</v>
      </c>
      <c r="O5906" s="14">
        <f>INDEX('Load Shapes - Day Type'!G:G,MATCH('Load Shapes - 8760'!$A5906,'Load Shapes - Day Type'!$K:$K,0))</f>
        <v>0.114</v>
      </c>
      <c r="P5906" s="14">
        <f>INDEX('Load Shapes - Day Type'!H:H,MATCH('Load Shapes - 8760'!$A5906,'Load Shapes - Day Type'!$K:$K,0))</f>
        <v>0.121</v>
      </c>
      <c r="Q5906" s="15">
        <f>INDEX('Load Shapes - Day Type'!I:I,MATCH('Load Shapes - 8760'!$A5906,'Load Shapes - Day Type'!$K:$K,0))</f>
        <v>1.6633672687580014</v>
      </c>
      <c r="R5906" s="15">
        <f>INDEX('Load Shapes - Day Type'!J:J,MATCH('Load Shapes - 8760'!$A5906,'Load Shapes - Day Type'!$K:$K,0))</f>
        <v>0.18962386863841219</v>
      </c>
      <c r="S5906" s="47">
        <f t="shared" si="372"/>
        <v>1.1666354540514525E-4</v>
      </c>
    </row>
    <row r="5907" spans="1:19" x14ac:dyDescent="0.2">
      <c r="A5907" s="45" t="str">
        <f t="shared" si="369"/>
        <v>SeptemberWeekend/Holiday24</v>
      </c>
      <c r="E5907" s="9">
        <v>2017</v>
      </c>
      <c r="F5907" s="9">
        <v>9</v>
      </c>
      <c r="G5907" s="9" t="s">
        <v>14</v>
      </c>
      <c r="H5907" s="9">
        <v>3</v>
      </c>
      <c r="I5907" s="24" t="s">
        <v>183</v>
      </c>
      <c r="J5907" s="25" t="str">
        <f t="shared" si="370"/>
        <v/>
      </c>
      <c r="K5907" s="25" t="str">
        <f t="shared" si="371"/>
        <v>Weekend/Holiday</v>
      </c>
      <c r="L5907" s="25" t="s">
        <v>177</v>
      </c>
      <c r="M5907" s="9">
        <v>5904</v>
      </c>
      <c r="N5907" s="9">
        <v>24</v>
      </c>
      <c r="O5907" s="14">
        <f>INDEX('Load Shapes - Day Type'!G:G,MATCH('Load Shapes - 8760'!$A5907,'Load Shapes - Day Type'!$K:$K,0))</f>
        <v>7.2999999999999995E-2</v>
      </c>
      <c r="P5907" s="14">
        <f>INDEX('Load Shapes - Day Type'!H:H,MATCH('Load Shapes - 8760'!$A5907,'Load Shapes - Day Type'!$K:$K,0))</f>
        <v>9.8000000000000004E-2</v>
      </c>
      <c r="Q5907" s="15">
        <f>INDEX('Load Shapes - Day Type'!I:I,MATCH('Load Shapes - 8760'!$A5907,'Load Shapes - Day Type'!$K:$K,0))</f>
        <v>1.6633672687580014</v>
      </c>
      <c r="R5907" s="15">
        <f>INDEX('Load Shapes - Day Type'!J:J,MATCH('Load Shapes - 8760'!$A5907,'Load Shapes - Day Type'!$K:$K,0))</f>
        <v>0.12142581061933409</v>
      </c>
      <c r="S5907" s="47">
        <f t="shared" si="372"/>
        <v>7.4705603636628093E-5</v>
      </c>
    </row>
    <row r="5908" spans="1:19" x14ac:dyDescent="0.2">
      <c r="A5908" s="45" t="str">
        <f t="shared" si="369"/>
        <v>SeptemberWeekend/Holiday1</v>
      </c>
      <c r="E5908" s="9">
        <v>2017</v>
      </c>
      <c r="F5908" s="9">
        <v>9</v>
      </c>
      <c r="G5908" s="9" t="s">
        <v>14</v>
      </c>
      <c r="H5908" s="9">
        <v>4</v>
      </c>
      <c r="I5908" s="24" t="s">
        <v>184</v>
      </c>
      <c r="J5908" s="25" t="str">
        <f t="shared" si="370"/>
        <v>Holiday</v>
      </c>
      <c r="K5908" s="25" t="str">
        <f t="shared" si="371"/>
        <v>Weekend/Holiday</v>
      </c>
      <c r="L5908" s="25" t="s">
        <v>177</v>
      </c>
      <c r="M5908" s="9">
        <v>5905</v>
      </c>
      <c r="N5908" s="9">
        <v>1</v>
      </c>
      <c r="O5908" s="14">
        <f>INDEX('Load Shapes - Day Type'!G:G,MATCH('Load Shapes - 8760'!$A5908,'Load Shapes - Day Type'!$K:$K,0))</f>
        <v>5.7000000000000002E-2</v>
      </c>
      <c r="P5908" s="14">
        <f>INDEX('Load Shapes - Day Type'!H:H,MATCH('Load Shapes - 8760'!$A5908,'Load Shapes - Day Type'!$K:$K,0))</f>
        <v>0.21099999999999999</v>
      </c>
      <c r="Q5908" s="15">
        <f>INDEX('Load Shapes - Day Type'!I:I,MATCH('Load Shapes - 8760'!$A5908,'Load Shapes - Day Type'!$K:$K,0))</f>
        <v>1.6633672687580014</v>
      </c>
      <c r="R5908" s="15">
        <f>INDEX('Load Shapes - Day Type'!J:J,MATCH('Load Shapes - 8760'!$A5908,'Load Shapes - Day Type'!$K:$K,0))</f>
        <v>9.4811934319206093E-2</v>
      </c>
      <c r="S5908" s="47">
        <f t="shared" si="372"/>
        <v>5.8331772702572623E-5</v>
      </c>
    </row>
    <row r="5909" spans="1:19" x14ac:dyDescent="0.2">
      <c r="A5909" s="45" t="str">
        <f t="shared" si="369"/>
        <v>SeptemberWeekend/Holiday2</v>
      </c>
      <c r="E5909" s="9">
        <v>2017</v>
      </c>
      <c r="F5909" s="9">
        <v>9</v>
      </c>
      <c r="G5909" s="9" t="s">
        <v>14</v>
      </c>
      <c r="H5909" s="9">
        <v>4</v>
      </c>
      <c r="I5909" s="24" t="s">
        <v>184</v>
      </c>
      <c r="J5909" s="25" t="str">
        <f t="shared" si="370"/>
        <v>Holiday</v>
      </c>
      <c r="K5909" s="25" t="str">
        <f t="shared" si="371"/>
        <v>Weekend/Holiday</v>
      </c>
      <c r="L5909" s="25" t="s">
        <v>177</v>
      </c>
      <c r="M5909" s="9">
        <v>5906</v>
      </c>
      <c r="N5909" s="9">
        <v>2</v>
      </c>
      <c r="O5909" s="14">
        <f>INDEX('Load Shapes - Day Type'!G:G,MATCH('Load Shapes - 8760'!$A5909,'Load Shapes - Day Type'!$K:$K,0))</f>
        <v>4.3999999999999997E-2</v>
      </c>
      <c r="P5909" s="14">
        <f>INDEX('Load Shapes - Day Type'!H:H,MATCH('Load Shapes - 8760'!$A5909,'Load Shapes - Day Type'!$K:$K,0))</f>
        <v>0.34399999999999997</v>
      </c>
      <c r="Q5909" s="15">
        <f>INDEX('Load Shapes - Day Type'!I:I,MATCH('Load Shapes - 8760'!$A5909,'Load Shapes - Day Type'!$K:$K,0))</f>
        <v>1.6633672687580014</v>
      </c>
      <c r="R5909" s="15">
        <f>INDEX('Load Shapes - Day Type'!J:J,MATCH('Load Shapes - 8760'!$A5909,'Load Shapes - Day Type'!$K:$K,0))</f>
        <v>7.3188159825352053E-2</v>
      </c>
      <c r="S5909" s="47">
        <f t="shared" si="372"/>
        <v>4.5028035068652548E-5</v>
      </c>
    </row>
    <row r="5910" spans="1:19" x14ac:dyDescent="0.2">
      <c r="A5910" s="45" t="str">
        <f t="shared" si="369"/>
        <v>SeptemberWeekend/Holiday3</v>
      </c>
      <c r="E5910" s="9">
        <v>2017</v>
      </c>
      <c r="F5910" s="9">
        <v>9</v>
      </c>
      <c r="G5910" s="9" t="s">
        <v>14</v>
      </c>
      <c r="H5910" s="9">
        <v>4</v>
      </c>
      <c r="I5910" s="24" t="s">
        <v>184</v>
      </c>
      <c r="J5910" s="25" t="str">
        <f t="shared" si="370"/>
        <v>Holiday</v>
      </c>
      <c r="K5910" s="25" t="str">
        <f t="shared" si="371"/>
        <v>Weekend/Holiday</v>
      </c>
      <c r="L5910" s="25" t="s">
        <v>177</v>
      </c>
      <c r="M5910" s="9">
        <v>5907</v>
      </c>
      <c r="N5910" s="9">
        <v>3</v>
      </c>
      <c r="O5910" s="14">
        <f>INDEX('Load Shapes - Day Type'!G:G,MATCH('Load Shapes - 8760'!$A5910,'Load Shapes - Day Type'!$K:$K,0))</f>
        <v>3.5999999999999997E-2</v>
      </c>
      <c r="P5910" s="14">
        <f>INDEX('Load Shapes - Day Type'!H:H,MATCH('Load Shapes - 8760'!$A5910,'Load Shapes - Day Type'!$K:$K,0))</f>
        <v>0.45700000000000002</v>
      </c>
      <c r="Q5910" s="15">
        <f>INDEX('Load Shapes - Day Type'!I:I,MATCH('Load Shapes - 8760'!$A5910,'Load Shapes - Day Type'!$K:$K,0))</f>
        <v>1.6633672687580014</v>
      </c>
      <c r="R5910" s="15">
        <f>INDEX('Load Shapes - Day Type'!J:J,MATCH('Load Shapes - 8760'!$A5910,'Load Shapes - Day Type'!$K:$K,0))</f>
        <v>5.9881221675288046E-2</v>
      </c>
      <c r="S5910" s="47">
        <f t="shared" si="372"/>
        <v>3.6841119601624809E-5</v>
      </c>
    </row>
    <row r="5911" spans="1:19" x14ac:dyDescent="0.2">
      <c r="A5911" s="45" t="str">
        <f t="shared" si="369"/>
        <v>SeptemberWeekend/Holiday4</v>
      </c>
      <c r="E5911" s="9">
        <v>2017</v>
      </c>
      <c r="F5911" s="9">
        <v>9</v>
      </c>
      <c r="G5911" s="9" t="s">
        <v>14</v>
      </c>
      <c r="H5911" s="9">
        <v>4</v>
      </c>
      <c r="I5911" s="24" t="s">
        <v>184</v>
      </c>
      <c r="J5911" s="25" t="str">
        <f t="shared" si="370"/>
        <v>Holiday</v>
      </c>
      <c r="K5911" s="25" t="str">
        <f t="shared" si="371"/>
        <v>Weekend/Holiday</v>
      </c>
      <c r="L5911" s="25" t="s">
        <v>177</v>
      </c>
      <c r="M5911" s="9">
        <v>5908</v>
      </c>
      <c r="N5911" s="9">
        <v>4</v>
      </c>
      <c r="O5911" s="14">
        <f>INDEX('Load Shapes - Day Type'!G:G,MATCH('Load Shapes - 8760'!$A5911,'Load Shapes - Day Type'!$K:$K,0))</f>
        <v>3.2000000000000001E-2</v>
      </c>
      <c r="P5911" s="14">
        <f>INDEX('Load Shapes - Day Type'!H:H,MATCH('Load Shapes - 8760'!$A5911,'Load Shapes - Day Type'!$K:$K,0))</f>
        <v>0.54800000000000004</v>
      </c>
      <c r="Q5911" s="15">
        <f>INDEX('Load Shapes - Day Type'!I:I,MATCH('Load Shapes - 8760'!$A5911,'Load Shapes - Day Type'!$K:$K,0))</f>
        <v>1.6633672687580014</v>
      </c>
      <c r="R5911" s="15">
        <f>INDEX('Load Shapes - Day Type'!J:J,MATCH('Load Shapes - 8760'!$A5911,'Load Shapes - Day Type'!$K:$K,0))</f>
        <v>5.3227752600256049E-2</v>
      </c>
      <c r="S5911" s="47">
        <f t="shared" si="372"/>
        <v>3.2747661868110947E-5</v>
      </c>
    </row>
    <row r="5912" spans="1:19" x14ac:dyDescent="0.2">
      <c r="A5912" s="45" t="str">
        <f t="shared" si="369"/>
        <v>SeptemberWeekend/Holiday5</v>
      </c>
      <c r="E5912" s="9">
        <v>2017</v>
      </c>
      <c r="F5912" s="9">
        <v>9</v>
      </c>
      <c r="G5912" s="9" t="s">
        <v>14</v>
      </c>
      <c r="H5912" s="9">
        <v>4</v>
      </c>
      <c r="I5912" s="24" t="s">
        <v>184</v>
      </c>
      <c r="J5912" s="25" t="str">
        <f t="shared" si="370"/>
        <v>Holiday</v>
      </c>
      <c r="K5912" s="25" t="str">
        <f t="shared" si="371"/>
        <v>Weekend/Holiday</v>
      </c>
      <c r="L5912" s="25" t="s">
        <v>177</v>
      </c>
      <c r="M5912" s="9">
        <v>5909</v>
      </c>
      <c r="N5912" s="9">
        <v>5</v>
      </c>
      <c r="O5912" s="14">
        <f>INDEX('Load Shapes - Day Type'!G:G,MATCH('Load Shapes - 8760'!$A5912,'Load Shapes - Day Type'!$K:$K,0))</f>
        <v>3.2000000000000001E-2</v>
      </c>
      <c r="P5912" s="14">
        <f>INDEX('Load Shapes - Day Type'!H:H,MATCH('Load Shapes - 8760'!$A5912,'Load Shapes - Day Type'!$K:$K,0))</f>
        <v>0.57599999999999996</v>
      </c>
      <c r="Q5912" s="15">
        <f>INDEX('Load Shapes - Day Type'!I:I,MATCH('Load Shapes - 8760'!$A5912,'Load Shapes - Day Type'!$K:$K,0))</f>
        <v>1.6633672687580014</v>
      </c>
      <c r="R5912" s="15">
        <f>INDEX('Load Shapes - Day Type'!J:J,MATCH('Load Shapes - 8760'!$A5912,'Load Shapes - Day Type'!$K:$K,0))</f>
        <v>5.3227752600256049E-2</v>
      </c>
      <c r="S5912" s="47">
        <f t="shared" si="372"/>
        <v>3.2747661868110947E-5</v>
      </c>
    </row>
    <row r="5913" spans="1:19" x14ac:dyDescent="0.2">
      <c r="A5913" s="45" t="str">
        <f t="shared" si="369"/>
        <v>SeptemberWeekend/Holiday6</v>
      </c>
      <c r="E5913" s="9">
        <v>2017</v>
      </c>
      <c r="F5913" s="9">
        <v>9</v>
      </c>
      <c r="G5913" s="9" t="s">
        <v>14</v>
      </c>
      <c r="H5913" s="9">
        <v>4</v>
      </c>
      <c r="I5913" s="24" t="s">
        <v>184</v>
      </c>
      <c r="J5913" s="25" t="str">
        <f t="shared" si="370"/>
        <v>Holiday</v>
      </c>
      <c r="K5913" s="25" t="str">
        <f t="shared" si="371"/>
        <v>Weekend/Holiday</v>
      </c>
      <c r="L5913" s="25" t="s">
        <v>177</v>
      </c>
      <c r="M5913" s="9">
        <v>5910</v>
      </c>
      <c r="N5913" s="9">
        <v>6</v>
      </c>
      <c r="O5913" s="14">
        <f>INDEX('Load Shapes - Day Type'!G:G,MATCH('Load Shapes - 8760'!$A5913,'Load Shapes - Day Type'!$K:$K,0))</f>
        <v>4.4999999999999998E-2</v>
      </c>
      <c r="P5913" s="14">
        <f>INDEX('Load Shapes - Day Type'!H:H,MATCH('Load Shapes - 8760'!$A5913,'Load Shapes - Day Type'!$K:$K,0))</f>
        <v>0.44900000000000001</v>
      </c>
      <c r="Q5913" s="15">
        <f>INDEX('Load Shapes - Day Type'!I:I,MATCH('Load Shapes - 8760'!$A5913,'Load Shapes - Day Type'!$K:$K,0))</f>
        <v>1.6633672687580014</v>
      </c>
      <c r="R5913" s="15">
        <f>INDEX('Load Shapes - Day Type'!J:J,MATCH('Load Shapes - 8760'!$A5913,'Load Shapes - Day Type'!$K:$K,0))</f>
        <v>7.4851527094110068E-2</v>
      </c>
      <c r="S5913" s="47">
        <f t="shared" si="372"/>
        <v>4.6051399502031015E-5</v>
      </c>
    </row>
    <row r="5914" spans="1:19" x14ac:dyDescent="0.2">
      <c r="A5914" s="45" t="str">
        <f t="shared" si="369"/>
        <v>SeptemberWeekend/Holiday7</v>
      </c>
      <c r="E5914" s="9">
        <v>2017</v>
      </c>
      <c r="F5914" s="9">
        <v>9</v>
      </c>
      <c r="G5914" s="9" t="s">
        <v>14</v>
      </c>
      <c r="H5914" s="9">
        <v>4</v>
      </c>
      <c r="I5914" s="24" t="s">
        <v>184</v>
      </c>
      <c r="J5914" s="25" t="str">
        <f t="shared" si="370"/>
        <v>Holiday</v>
      </c>
      <c r="K5914" s="25" t="str">
        <f t="shared" si="371"/>
        <v>Weekend/Holiday</v>
      </c>
      <c r="L5914" s="25" t="s">
        <v>177</v>
      </c>
      <c r="M5914" s="9">
        <v>5911</v>
      </c>
      <c r="N5914" s="9">
        <v>7</v>
      </c>
      <c r="O5914" s="14">
        <f>INDEX('Load Shapes - Day Type'!G:G,MATCH('Load Shapes - 8760'!$A5914,'Load Shapes - Day Type'!$K:$K,0))</f>
        <v>7.1999999999999995E-2</v>
      </c>
      <c r="P5914" s="14">
        <f>INDEX('Load Shapes - Day Type'!H:H,MATCH('Load Shapes - 8760'!$A5914,'Load Shapes - Day Type'!$K:$K,0))</f>
        <v>0.35599999999999998</v>
      </c>
      <c r="Q5914" s="15">
        <f>INDEX('Load Shapes - Day Type'!I:I,MATCH('Load Shapes - 8760'!$A5914,'Load Shapes - Day Type'!$K:$K,0))</f>
        <v>1.6633672687580014</v>
      </c>
      <c r="R5914" s="15">
        <f>INDEX('Load Shapes - Day Type'!J:J,MATCH('Load Shapes - 8760'!$A5914,'Load Shapes - Day Type'!$K:$K,0))</f>
        <v>0.11976244335057609</v>
      </c>
      <c r="S5914" s="47">
        <f t="shared" si="372"/>
        <v>7.3682239203249619E-5</v>
      </c>
    </row>
    <row r="5915" spans="1:19" x14ac:dyDescent="0.2">
      <c r="A5915" s="45" t="str">
        <f t="shared" si="369"/>
        <v>SeptemberWeekend/Holiday8</v>
      </c>
      <c r="E5915" s="9">
        <v>2017</v>
      </c>
      <c r="F5915" s="9">
        <v>9</v>
      </c>
      <c r="G5915" s="9" t="s">
        <v>14</v>
      </c>
      <c r="H5915" s="9">
        <v>4</v>
      </c>
      <c r="I5915" s="24" t="s">
        <v>184</v>
      </c>
      <c r="J5915" s="25" t="str">
        <f t="shared" si="370"/>
        <v>Holiday</v>
      </c>
      <c r="K5915" s="25" t="str">
        <f t="shared" si="371"/>
        <v>Weekend/Holiday</v>
      </c>
      <c r="L5915" s="25" t="s">
        <v>177</v>
      </c>
      <c r="M5915" s="9">
        <v>5912</v>
      </c>
      <c r="N5915" s="9">
        <v>8</v>
      </c>
      <c r="O5915" s="14">
        <f>INDEX('Load Shapes - Day Type'!G:G,MATCH('Load Shapes - 8760'!$A5915,'Load Shapes - Day Type'!$K:$K,0))</f>
        <v>0.115</v>
      </c>
      <c r="P5915" s="14">
        <f>INDEX('Load Shapes - Day Type'!H:H,MATCH('Load Shapes - 8760'!$A5915,'Load Shapes - Day Type'!$K:$K,0))</f>
        <v>0.29099999999999998</v>
      </c>
      <c r="Q5915" s="15">
        <f>INDEX('Load Shapes - Day Type'!I:I,MATCH('Load Shapes - 8760'!$A5915,'Load Shapes - Day Type'!$K:$K,0))</f>
        <v>1.6633672687580014</v>
      </c>
      <c r="R5915" s="15">
        <f>INDEX('Load Shapes - Day Type'!J:J,MATCH('Load Shapes - 8760'!$A5915,'Load Shapes - Day Type'!$K:$K,0))</f>
        <v>0.19128723590717017</v>
      </c>
      <c r="S5915" s="47">
        <f t="shared" si="372"/>
        <v>1.1768690983852372E-4</v>
      </c>
    </row>
    <row r="5916" spans="1:19" x14ac:dyDescent="0.2">
      <c r="A5916" s="45" t="str">
        <f t="shared" si="369"/>
        <v>SeptemberWeekend/Holiday9</v>
      </c>
      <c r="E5916" s="9">
        <v>2017</v>
      </c>
      <c r="F5916" s="9">
        <v>9</v>
      </c>
      <c r="G5916" s="9" t="s">
        <v>14</v>
      </c>
      <c r="H5916" s="9">
        <v>4</v>
      </c>
      <c r="I5916" s="24" t="s">
        <v>184</v>
      </c>
      <c r="J5916" s="25" t="str">
        <f t="shared" si="370"/>
        <v>Holiday</v>
      </c>
      <c r="K5916" s="25" t="str">
        <f t="shared" si="371"/>
        <v>Weekend/Holiday</v>
      </c>
      <c r="L5916" s="25" t="s">
        <v>177</v>
      </c>
      <c r="M5916" s="9">
        <v>5913</v>
      </c>
      <c r="N5916" s="9">
        <v>9</v>
      </c>
      <c r="O5916" s="14">
        <f>INDEX('Load Shapes - Day Type'!G:G,MATCH('Load Shapes - 8760'!$A5916,'Load Shapes - Day Type'!$K:$K,0))</f>
        <v>0.14799999999999999</v>
      </c>
      <c r="P5916" s="14">
        <f>INDEX('Load Shapes - Day Type'!H:H,MATCH('Load Shapes - 8760'!$A5916,'Load Shapes - Day Type'!$K:$K,0))</f>
        <v>0.255</v>
      </c>
      <c r="Q5916" s="15">
        <f>INDEX('Load Shapes - Day Type'!I:I,MATCH('Load Shapes - 8760'!$A5916,'Load Shapes - Day Type'!$K:$K,0))</f>
        <v>1.6633672687580014</v>
      </c>
      <c r="R5916" s="15">
        <f>INDEX('Load Shapes - Day Type'!J:J,MATCH('Load Shapes - 8760'!$A5916,'Load Shapes - Day Type'!$K:$K,0))</f>
        <v>0.24617835577618422</v>
      </c>
      <c r="S5916" s="47">
        <f t="shared" si="372"/>
        <v>1.5145793614001311E-4</v>
      </c>
    </row>
    <row r="5917" spans="1:19" x14ac:dyDescent="0.2">
      <c r="A5917" s="45" t="str">
        <f t="shared" si="369"/>
        <v>SeptemberWeekend/Holiday10</v>
      </c>
      <c r="E5917" s="9">
        <v>2017</v>
      </c>
      <c r="F5917" s="9">
        <v>9</v>
      </c>
      <c r="G5917" s="9" t="s">
        <v>14</v>
      </c>
      <c r="H5917" s="9">
        <v>4</v>
      </c>
      <c r="I5917" s="24" t="s">
        <v>184</v>
      </c>
      <c r="J5917" s="25" t="str">
        <f t="shared" si="370"/>
        <v>Holiday</v>
      </c>
      <c r="K5917" s="25" t="str">
        <f t="shared" si="371"/>
        <v>Weekend/Holiday</v>
      </c>
      <c r="L5917" s="25" t="s">
        <v>177</v>
      </c>
      <c r="M5917" s="9">
        <v>5914</v>
      </c>
      <c r="N5917" s="9">
        <v>10</v>
      </c>
      <c r="O5917" s="14">
        <f>INDEX('Load Shapes - Day Type'!G:G,MATCH('Load Shapes - 8760'!$A5917,'Load Shapes - Day Type'!$K:$K,0))</f>
        <v>0.16800000000000001</v>
      </c>
      <c r="P5917" s="14">
        <f>INDEX('Load Shapes - Day Type'!H:H,MATCH('Load Shapes - 8760'!$A5917,'Load Shapes - Day Type'!$K:$K,0))</f>
        <v>0.23799999999999999</v>
      </c>
      <c r="Q5917" s="15">
        <f>INDEX('Load Shapes - Day Type'!I:I,MATCH('Load Shapes - 8760'!$A5917,'Load Shapes - Day Type'!$K:$K,0))</f>
        <v>1.6633672687580014</v>
      </c>
      <c r="R5917" s="15">
        <f>INDEX('Load Shapes - Day Type'!J:J,MATCH('Load Shapes - 8760'!$A5917,'Load Shapes - Day Type'!$K:$K,0))</f>
        <v>0.27944570115134426</v>
      </c>
      <c r="S5917" s="47">
        <f t="shared" si="372"/>
        <v>1.7192522480758248E-4</v>
      </c>
    </row>
    <row r="5918" spans="1:19" x14ac:dyDescent="0.2">
      <c r="A5918" s="45" t="str">
        <f t="shared" si="369"/>
        <v>SeptemberWeekend/Holiday11</v>
      </c>
      <c r="E5918" s="9">
        <v>2017</v>
      </c>
      <c r="F5918" s="9">
        <v>9</v>
      </c>
      <c r="G5918" s="9" t="s">
        <v>14</v>
      </c>
      <c r="H5918" s="9">
        <v>4</v>
      </c>
      <c r="I5918" s="24" t="s">
        <v>184</v>
      </c>
      <c r="J5918" s="25" t="str">
        <f t="shared" si="370"/>
        <v>Holiday</v>
      </c>
      <c r="K5918" s="25" t="str">
        <f t="shared" si="371"/>
        <v>Weekend/Holiday</v>
      </c>
      <c r="L5918" s="25" t="s">
        <v>177</v>
      </c>
      <c r="M5918" s="9">
        <v>5915</v>
      </c>
      <c r="N5918" s="9">
        <v>11</v>
      </c>
      <c r="O5918" s="14">
        <f>INDEX('Load Shapes - Day Type'!G:G,MATCH('Load Shapes - 8760'!$A5918,'Load Shapes - Day Type'!$K:$K,0))</f>
        <v>0.17299999999999999</v>
      </c>
      <c r="P5918" s="14">
        <f>INDEX('Load Shapes - Day Type'!H:H,MATCH('Load Shapes - 8760'!$A5918,'Load Shapes - Day Type'!$K:$K,0))</f>
        <v>0.23599999999999999</v>
      </c>
      <c r="Q5918" s="15">
        <f>INDEX('Load Shapes - Day Type'!I:I,MATCH('Load Shapes - 8760'!$A5918,'Load Shapes - Day Type'!$K:$K,0))</f>
        <v>1.6633672687580014</v>
      </c>
      <c r="R5918" s="15">
        <f>INDEX('Load Shapes - Day Type'!J:J,MATCH('Load Shapes - 8760'!$A5918,'Load Shapes - Day Type'!$K:$K,0))</f>
        <v>0.28776253749513425</v>
      </c>
      <c r="S5918" s="47">
        <f t="shared" si="372"/>
        <v>1.770420469744748E-4</v>
      </c>
    </row>
    <row r="5919" spans="1:19" x14ac:dyDescent="0.2">
      <c r="A5919" s="45" t="str">
        <f t="shared" si="369"/>
        <v>SeptemberWeekend/Holiday12</v>
      </c>
      <c r="E5919" s="9">
        <v>2017</v>
      </c>
      <c r="F5919" s="9">
        <v>9</v>
      </c>
      <c r="G5919" s="9" t="s">
        <v>14</v>
      </c>
      <c r="H5919" s="9">
        <v>4</v>
      </c>
      <c r="I5919" s="24" t="s">
        <v>184</v>
      </c>
      <c r="J5919" s="25" t="str">
        <f t="shared" si="370"/>
        <v>Holiday</v>
      </c>
      <c r="K5919" s="25" t="str">
        <f t="shared" si="371"/>
        <v>Weekend/Holiday</v>
      </c>
      <c r="L5919" s="25" t="s">
        <v>177</v>
      </c>
      <c r="M5919" s="9">
        <v>5916</v>
      </c>
      <c r="N5919" s="9">
        <v>12</v>
      </c>
      <c r="O5919" s="14">
        <f>INDEX('Load Shapes - Day Type'!G:G,MATCH('Load Shapes - 8760'!$A5919,'Load Shapes - Day Type'!$K:$K,0))</f>
        <v>0.17</v>
      </c>
      <c r="P5919" s="14">
        <f>INDEX('Load Shapes - Day Type'!H:H,MATCH('Load Shapes - 8760'!$A5919,'Load Shapes - Day Type'!$K:$K,0))</f>
        <v>0.24</v>
      </c>
      <c r="Q5919" s="15">
        <f>INDEX('Load Shapes - Day Type'!I:I,MATCH('Load Shapes - 8760'!$A5919,'Load Shapes - Day Type'!$K:$K,0))</f>
        <v>1.6633672687580014</v>
      </c>
      <c r="R5919" s="15">
        <f>INDEX('Load Shapes - Day Type'!J:J,MATCH('Load Shapes - 8760'!$A5919,'Load Shapes - Day Type'!$K:$K,0))</f>
        <v>0.28277243568886029</v>
      </c>
      <c r="S5919" s="47">
        <f t="shared" si="372"/>
        <v>1.739719536743394E-4</v>
      </c>
    </row>
    <row r="5920" spans="1:19" x14ac:dyDescent="0.2">
      <c r="A5920" s="45" t="str">
        <f t="shared" si="369"/>
        <v>SeptemberWeekend/Holiday13</v>
      </c>
      <c r="E5920" s="9">
        <v>2017</v>
      </c>
      <c r="F5920" s="9">
        <v>9</v>
      </c>
      <c r="G5920" s="9" t="s">
        <v>14</v>
      </c>
      <c r="H5920" s="9">
        <v>4</v>
      </c>
      <c r="I5920" s="24" t="s">
        <v>184</v>
      </c>
      <c r="J5920" s="25" t="str">
        <f t="shared" si="370"/>
        <v>Holiday</v>
      </c>
      <c r="K5920" s="25" t="str">
        <f t="shared" si="371"/>
        <v>Weekend/Holiday</v>
      </c>
      <c r="L5920" s="25" t="s">
        <v>177</v>
      </c>
      <c r="M5920" s="9">
        <v>5917</v>
      </c>
      <c r="N5920" s="9">
        <v>13</v>
      </c>
      <c r="O5920" s="14">
        <f>INDEX('Load Shapes - Day Type'!G:G,MATCH('Load Shapes - 8760'!$A5920,'Load Shapes - Day Type'!$K:$K,0))</f>
        <v>0.16800000000000001</v>
      </c>
      <c r="P5920" s="14">
        <f>INDEX('Load Shapes - Day Type'!H:H,MATCH('Load Shapes - 8760'!$A5920,'Load Shapes - Day Type'!$K:$K,0))</f>
        <v>0.24199999999999999</v>
      </c>
      <c r="Q5920" s="15">
        <f>INDEX('Load Shapes - Day Type'!I:I,MATCH('Load Shapes - 8760'!$A5920,'Load Shapes - Day Type'!$K:$K,0))</f>
        <v>1.6633672687580014</v>
      </c>
      <c r="R5920" s="15">
        <f>INDEX('Load Shapes - Day Type'!J:J,MATCH('Load Shapes - 8760'!$A5920,'Load Shapes - Day Type'!$K:$K,0))</f>
        <v>0.27944570115134426</v>
      </c>
      <c r="S5920" s="47">
        <f t="shared" si="372"/>
        <v>1.7192522480758248E-4</v>
      </c>
    </row>
    <row r="5921" spans="1:19" x14ac:dyDescent="0.2">
      <c r="A5921" s="45" t="str">
        <f t="shared" si="369"/>
        <v>SeptemberWeekend/Holiday14</v>
      </c>
      <c r="E5921" s="9">
        <v>2017</v>
      </c>
      <c r="F5921" s="9">
        <v>9</v>
      </c>
      <c r="G5921" s="9" t="s">
        <v>14</v>
      </c>
      <c r="H5921" s="9">
        <v>4</v>
      </c>
      <c r="I5921" s="24" t="s">
        <v>184</v>
      </c>
      <c r="J5921" s="25" t="str">
        <f t="shared" si="370"/>
        <v>Holiday</v>
      </c>
      <c r="K5921" s="25" t="str">
        <f t="shared" si="371"/>
        <v>Weekend/Holiday</v>
      </c>
      <c r="L5921" s="25" t="s">
        <v>177</v>
      </c>
      <c r="M5921" s="9">
        <v>5918</v>
      </c>
      <c r="N5921" s="9">
        <v>14</v>
      </c>
      <c r="O5921" s="14">
        <f>INDEX('Load Shapes - Day Type'!G:G,MATCH('Load Shapes - 8760'!$A5921,'Load Shapes - Day Type'!$K:$K,0))</f>
        <v>0.16900000000000001</v>
      </c>
      <c r="P5921" s="14">
        <f>INDEX('Load Shapes - Day Type'!H:H,MATCH('Load Shapes - 8760'!$A5921,'Load Shapes - Day Type'!$K:$K,0))</f>
        <v>0.24099999999999999</v>
      </c>
      <c r="Q5921" s="15">
        <f>INDEX('Load Shapes - Day Type'!I:I,MATCH('Load Shapes - 8760'!$A5921,'Load Shapes - Day Type'!$K:$K,0))</f>
        <v>1.6633672687580014</v>
      </c>
      <c r="R5921" s="15">
        <f>INDEX('Load Shapes - Day Type'!J:J,MATCH('Load Shapes - 8760'!$A5921,'Load Shapes - Day Type'!$K:$K,0))</f>
        <v>0.28110906842010225</v>
      </c>
      <c r="S5921" s="47">
        <f t="shared" si="372"/>
        <v>1.7294858924096095E-4</v>
      </c>
    </row>
    <row r="5922" spans="1:19" x14ac:dyDescent="0.2">
      <c r="A5922" s="45" t="str">
        <f t="shared" si="369"/>
        <v>SeptemberWeekend/Holiday15</v>
      </c>
      <c r="E5922" s="9">
        <v>2017</v>
      </c>
      <c r="F5922" s="9">
        <v>9</v>
      </c>
      <c r="G5922" s="9" t="s">
        <v>14</v>
      </c>
      <c r="H5922" s="9">
        <v>4</v>
      </c>
      <c r="I5922" s="24" t="s">
        <v>184</v>
      </c>
      <c r="J5922" s="25" t="str">
        <f t="shared" si="370"/>
        <v>Holiday</v>
      </c>
      <c r="K5922" s="25" t="str">
        <f t="shared" si="371"/>
        <v>Weekend/Holiday</v>
      </c>
      <c r="L5922" s="25" t="s">
        <v>177</v>
      </c>
      <c r="M5922" s="9">
        <v>5919</v>
      </c>
      <c r="N5922" s="9">
        <v>15</v>
      </c>
      <c r="O5922" s="14">
        <f>INDEX('Load Shapes - Day Type'!G:G,MATCH('Load Shapes - 8760'!$A5922,'Load Shapes - Day Type'!$K:$K,0))</f>
        <v>0.161</v>
      </c>
      <c r="P5922" s="14">
        <f>INDEX('Load Shapes - Day Type'!H:H,MATCH('Load Shapes - 8760'!$A5922,'Load Shapes - Day Type'!$K:$K,0))</f>
        <v>0.24399999999999999</v>
      </c>
      <c r="Q5922" s="15">
        <f>INDEX('Load Shapes - Day Type'!I:I,MATCH('Load Shapes - 8760'!$A5922,'Load Shapes - Day Type'!$K:$K,0))</f>
        <v>1.6633672687580014</v>
      </c>
      <c r="R5922" s="15">
        <f>INDEX('Load Shapes - Day Type'!J:J,MATCH('Load Shapes - 8760'!$A5922,'Load Shapes - Day Type'!$K:$K,0))</f>
        <v>0.26780213027003824</v>
      </c>
      <c r="S5922" s="47">
        <f t="shared" si="372"/>
        <v>1.6476167377393319E-4</v>
      </c>
    </row>
    <row r="5923" spans="1:19" x14ac:dyDescent="0.2">
      <c r="A5923" s="45" t="str">
        <f t="shared" si="369"/>
        <v>SeptemberWeekend/Holiday16</v>
      </c>
      <c r="E5923" s="9">
        <v>2017</v>
      </c>
      <c r="F5923" s="9">
        <v>9</v>
      </c>
      <c r="G5923" s="9" t="s">
        <v>14</v>
      </c>
      <c r="H5923" s="9">
        <v>4</v>
      </c>
      <c r="I5923" s="24" t="s">
        <v>184</v>
      </c>
      <c r="J5923" s="25" t="str">
        <f t="shared" si="370"/>
        <v>Holiday</v>
      </c>
      <c r="K5923" s="25" t="str">
        <f t="shared" si="371"/>
        <v>Weekend/Holiday</v>
      </c>
      <c r="L5923" s="25" t="s">
        <v>177</v>
      </c>
      <c r="M5923" s="9">
        <v>5920</v>
      </c>
      <c r="N5923" s="9">
        <v>16</v>
      </c>
      <c r="O5923" s="14">
        <f>INDEX('Load Shapes - Day Type'!G:G,MATCH('Load Shapes - 8760'!$A5923,'Load Shapes - Day Type'!$K:$K,0))</f>
        <v>0.153</v>
      </c>
      <c r="P5923" s="14">
        <f>INDEX('Load Shapes - Day Type'!H:H,MATCH('Load Shapes - 8760'!$A5923,'Load Shapes - Day Type'!$K:$K,0))</f>
        <v>0.245</v>
      </c>
      <c r="Q5923" s="15">
        <f>INDEX('Load Shapes - Day Type'!I:I,MATCH('Load Shapes - 8760'!$A5923,'Load Shapes - Day Type'!$K:$K,0))</f>
        <v>1.6633672687580014</v>
      </c>
      <c r="R5923" s="15">
        <f>INDEX('Load Shapes - Day Type'!J:J,MATCH('Load Shapes - 8760'!$A5923,'Load Shapes - Day Type'!$K:$K,0))</f>
        <v>0.25449519211997423</v>
      </c>
      <c r="S5923" s="47">
        <f t="shared" si="372"/>
        <v>1.5657475830690545E-4</v>
      </c>
    </row>
    <row r="5924" spans="1:19" x14ac:dyDescent="0.2">
      <c r="A5924" s="45" t="str">
        <f t="shared" si="369"/>
        <v>SeptemberWeekend/Holiday17</v>
      </c>
      <c r="E5924" s="9">
        <v>2017</v>
      </c>
      <c r="F5924" s="9">
        <v>9</v>
      </c>
      <c r="G5924" s="9" t="s">
        <v>14</v>
      </c>
      <c r="H5924" s="9">
        <v>4</v>
      </c>
      <c r="I5924" s="24" t="s">
        <v>184</v>
      </c>
      <c r="J5924" s="25" t="str">
        <f t="shared" si="370"/>
        <v>Holiday</v>
      </c>
      <c r="K5924" s="25" t="str">
        <f t="shared" si="371"/>
        <v>Weekend/Holiday</v>
      </c>
      <c r="L5924" s="25" t="s">
        <v>177</v>
      </c>
      <c r="M5924" s="9">
        <v>5921</v>
      </c>
      <c r="N5924" s="9">
        <v>17</v>
      </c>
      <c r="O5924" s="14">
        <f>INDEX('Load Shapes - Day Type'!G:G,MATCH('Load Shapes - 8760'!$A5924,'Load Shapes - Day Type'!$K:$K,0))</f>
        <v>0.14399999999999999</v>
      </c>
      <c r="P5924" s="14">
        <f>INDEX('Load Shapes - Day Type'!H:H,MATCH('Load Shapes - 8760'!$A5924,'Load Shapes - Day Type'!$K:$K,0))</f>
        <v>0.247</v>
      </c>
      <c r="Q5924" s="15">
        <f>INDEX('Load Shapes - Day Type'!I:I,MATCH('Load Shapes - 8760'!$A5924,'Load Shapes - Day Type'!$K:$K,0))</f>
        <v>1.6633672687580014</v>
      </c>
      <c r="R5924" s="15">
        <f>INDEX('Load Shapes - Day Type'!J:J,MATCH('Load Shapes - 8760'!$A5924,'Load Shapes - Day Type'!$K:$K,0))</f>
        <v>0.23952488670115218</v>
      </c>
      <c r="S5924" s="47">
        <f t="shared" si="372"/>
        <v>1.4736447840649924E-4</v>
      </c>
    </row>
    <row r="5925" spans="1:19" x14ac:dyDescent="0.2">
      <c r="A5925" s="45" t="str">
        <f t="shared" si="369"/>
        <v>SeptemberWeekend/Holiday18</v>
      </c>
      <c r="E5925" s="9">
        <v>2017</v>
      </c>
      <c r="F5925" s="9">
        <v>9</v>
      </c>
      <c r="G5925" s="9" t="s">
        <v>14</v>
      </c>
      <c r="H5925" s="9">
        <v>4</v>
      </c>
      <c r="I5925" s="24" t="s">
        <v>184</v>
      </c>
      <c r="J5925" s="25" t="str">
        <f t="shared" si="370"/>
        <v>Holiday</v>
      </c>
      <c r="K5925" s="25" t="str">
        <f t="shared" si="371"/>
        <v>Weekend/Holiday</v>
      </c>
      <c r="L5925" s="25" t="s">
        <v>177</v>
      </c>
      <c r="M5925" s="9">
        <v>5922</v>
      </c>
      <c r="N5925" s="9">
        <v>18</v>
      </c>
      <c r="O5925" s="14">
        <f>INDEX('Load Shapes - Day Type'!G:G,MATCH('Load Shapes - 8760'!$A5925,'Load Shapes - Day Type'!$K:$K,0))</f>
        <v>0.14399999999999999</v>
      </c>
      <c r="P5925" s="14">
        <f>INDEX('Load Shapes - Day Type'!H:H,MATCH('Load Shapes - 8760'!$A5925,'Load Shapes - Day Type'!$K:$K,0))</f>
        <v>0.23499999999999999</v>
      </c>
      <c r="Q5925" s="15">
        <f>INDEX('Load Shapes - Day Type'!I:I,MATCH('Load Shapes - 8760'!$A5925,'Load Shapes - Day Type'!$K:$K,0))</f>
        <v>1.6633672687580014</v>
      </c>
      <c r="R5925" s="15">
        <f>INDEX('Load Shapes - Day Type'!J:J,MATCH('Load Shapes - 8760'!$A5925,'Load Shapes - Day Type'!$K:$K,0))</f>
        <v>0.23952488670115218</v>
      </c>
      <c r="S5925" s="47">
        <f t="shared" si="372"/>
        <v>1.4736447840649924E-4</v>
      </c>
    </row>
    <row r="5926" spans="1:19" x14ac:dyDescent="0.2">
      <c r="A5926" s="45" t="str">
        <f t="shared" si="369"/>
        <v>SeptemberWeekend/Holiday19</v>
      </c>
      <c r="E5926" s="9">
        <v>2017</v>
      </c>
      <c r="F5926" s="9">
        <v>9</v>
      </c>
      <c r="G5926" s="9" t="s">
        <v>14</v>
      </c>
      <c r="H5926" s="9">
        <v>4</v>
      </c>
      <c r="I5926" s="24" t="s">
        <v>184</v>
      </c>
      <c r="J5926" s="25" t="str">
        <f t="shared" si="370"/>
        <v>Holiday</v>
      </c>
      <c r="K5926" s="25" t="str">
        <f t="shared" si="371"/>
        <v>Weekend/Holiday</v>
      </c>
      <c r="L5926" s="25" t="s">
        <v>177</v>
      </c>
      <c r="M5926" s="9">
        <v>5923</v>
      </c>
      <c r="N5926" s="9">
        <v>19</v>
      </c>
      <c r="O5926" s="14">
        <f>INDEX('Load Shapes - Day Type'!G:G,MATCH('Load Shapes - 8760'!$A5926,'Load Shapes - Day Type'!$K:$K,0))</f>
        <v>0.152</v>
      </c>
      <c r="P5926" s="14">
        <f>INDEX('Load Shapes - Day Type'!H:H,MATCH('Load Shapes - 8760'!$A5926,'Load Shapes - Day Type'!$K:$K,0))</f>
        <v>0.20499999999999999</v>
      </c>
      <c r="Q5926" s="15">
        <f>INDEX('Load Shapes - Day Type'!I:I,MATCH('Load Shapes - 8760'!$A5926,'Load Shapes - Day Type'!$K:$K,0))</f>
        <v>1.6633672687580014</v>
      </c>
      <c r="R5926" s="15">
        <f>INDEX('Load Shapes - Day Type'!J:J,MATCH('Load Shapes - 8760'!$A5926,'Load Shapes - Day Type'!$K:$K,0))</f>
        <v>0.25283182485121619</v>
      </c>
      <c r="S5926" s="47">
        <f t="shared" si="372"/>
        <v>1.5555139387352698E-4</v>
      </c>
    </row>
    <row r="5927" spans="1:19" x14ac:dyDescent="0.2">
      <c r="A5927" s="45" t="str">
        <f t="shared" si="369"/>
        <v>SeptemberWeekend/Holiday20</v>
      </c>
      <c r="E5927" s="9">
        <v>2017</v>
      </c>
      <c r="F5927" s="9">
        <v>9</v>
      </c>
      <c r="G5927" s="9" t="s">
        <v>14</v>
      </c>
      <c r="H5927" s="9">
        <v>4</v>
      </c>
      <c r="I5927" s="24" t="s">
        <v>184</v>
      </c>
      <c r="J5927" s="25" t="str">
        <f t="shared" si="370"/>
        <v>Holiday</v>
      </c>
      <c r="K5927" s="25" t="str">
        <f t="shared" si="371"/>
        <v>Weekend/Holiday</v>
      </c>
      <c r="L5927" s="25" t="s">
        <v>177</v>
      </c>
      <c r="M5927" s="9">
        <v>5924</v>
      </c>
      <c r="N5927" s="9">
        <v>20</v>
      </c>
      <c r="O5927" s="14">
        <f>INDEX('Load Shapes - Day Type'!G:G,MATCH('Load Shapes - 8760'!$A5927,'Load Shapes - Day Type'!$K:$K,0))</f>
        <v>0.17399999999999999</v>
      </c>
      <c r="P5927" s="14">
        <f>INDEX('Load Shapes - Day Type'!H:H,MATCH('Load Shapes - 8760'!$A5927,'Load Shapes - Day Type'!$K:$K,0))</f>
        <v>0.17199999999999999</v>
      </c>
      <c r="Q5927" s="15">
        <f>INDEX('Load Shapes - Day Type'!I:I,MATCH('Load Shapes - 8760'!$A5927,'Load Shapes - Day Type'!$K:$K,0))</f>
        <v>1.6633672687580014</v>
      </c>
      <c r="R5927" s="15">
        <f>INDEX('Load Shapes - Day Type'!J:J,MATCH('Load Shapes - 8760'!$A5927,'Load Shapes - Day Type'!$K:$K,0))</f>
        <v>0.28942590476389224</v>
      </c>
      <c r="S5927" s="47">
        <f t="shared" si="372"/>
        <v>1.7806541140785324E-4</v>
      </c>
    </row>
    <row r="5928" spans="1:19" x14ac:dyDescent="0.2">
      <c r="A5928" s="45" t="str">
        <f t="shared" si="369"/>
        <v>SeptemberWeekend/Holiday21</v>
      </c>
      <c r="E5928" s="9">
        <v>2017</v>
      </c>
      <c r="F5928" s="9">
        <v>9</v>
      </c>
      <c r="G5928" s="9" t="s">
        <v>14</v>
      </c>
      <c r="H5928" s="9">
        <v>4</v>
      </c>
      <c r="I5928" s="24" t="s">
        <v>184</v>
      </c>
      <c r="J5928" s="25" t="str">
        <f t="shared" si="370"/>
        <v>Holiday</v>
      </c>
      <c r="K5928" s="25" t="str">
        <f t="shared" si="371"/>
        <v>Weekend/Holiday</v>
      </c>
      <c r="L5928" s="25" t="s">
        <v>177</v>
      </c>
      <c r="M5928" s="9">
        <v>5925</v>
      </c>
      <c r="N5928" s="9">
        <v>21</v>
      </c>
      <c r="O5928" s="14">
        <f>INDEX('Load Shapes - Day Type'!G:G,MATCH('Load Shapes - 8760'!$A5928,'Load Shapes - Day Type'!$K:$K,0))</f>
        <v>0.187</v>
      </c>
      <c r="P5928" s="14">
        <f>INDEX('Load Shapes - Day Type'!H:H,MATCH('Load Shapes - 8760'!$A5928,'Load Shapes - Day Type'!$K:$K,0))</f>
        <v>0.154</v>
      </c>
      <c r="Q5928" s="15">
        <f>INDEX('Load Shapes - Day Type'!I:I,MATCH('Load Shapes - 8760'!$A5928,'Load Shapes - Day Type'!$K:$K,0))</f>
        <v>1.6633672687580014</v>
      </c>
      <c r="R5928" s="15">
        <f>INDEX('Load Shapes - Day Type'!J:J,MATCH('Load Shapes - 8760'!$A5928,'Load Shapes - Day Type'!$K:$K,0))</f>
        <v>0.31104967925774629</v>
      </c>
      <c r="S5928" s="47">
        <f t="shared" si="372"/>
        <v>1.9136914904177335E-4</v>
      </c>
    </row>
    <row r="5929" spans="1:19" x14ac:dyDescent="0.2">
      <c r="A5929" s="45" t="str">
        <f t="shared" si="369"/>
        <v>SeptemberWeekend/Holiday22</v>
      </c>
      <c r="E5929" s="9">
        <v>2017</v>
      </c>
      <c r="F5929" s="9">
        <v>9</v>
      </c>
      <c r="G5929" s="9" t="s">
        <v>14</v>
      </c>
      <c r="H5929" s="9">
        <v>4</v>
      </c>
      <c r="I5929" s="24" t="s">
        <v>184</v>
      </c>
      <c r="J5929" s="25" t="str">
        <f t="shared" si="370"/>
        <v>Holiday</v>
      </c>
      <c r="K5929" s="25" t="str">
        <f t="shared" si="371"/>
        <v>Weekend/Holiday</v>
      </c>
      <c r="L5929" s="25" t="s">
        <v>177</v>
      </c>
      <c r="M5929" s="9">
        <v>5926</v>
      </c>
      <c r="N5929" s="9">
        <v>22</v>
      </c>
      <c r="O5929" s="14">
        <f>INDEX('Load Shapes - Day Type'!G:G,MATCH('Load Shapes - 8760'!$A5929,'Load Shapes - Day Type'!$K:$K,0))</f>
        <v>0.16200000000000001</v>
      </c>
      <c r="P5929" s="14">
        <f>INDEX('Load Shapes - Day Type'!H:H,MATCH('Load Shapes - 8760'!$A5929,'Load Shapes - Day Type'!$K:$K,0))</f>
        <v>0.151</v>
      </c>
      <c r="Q5929" s="15">
        <f>INDEX('Load Shapes - Day Type'!I:I,MATCH('Load Shapes - 8760'!$A5929,'Load Shapes - Day Type'!$K:$K,0))</f>
        <v>1.6633672687580014</v>
      </c>
      <c r="R5929" s="15">
        <f>INDEX('Load Shapes - Day Type'!J:J,MATCH('Load Shapes - 8760'!$A5929,'Load Shapes - Day Type'!$K:$K,0))</f>
        <v>0.26946549753879623</v>
      </c>
      <c r="S5929" s="47">
        <f t="shared" si="372"/>
        <v>1.6578503820731166E-4</v>
      </c>
    </row>
    <row r="5930" spans="1:19" x14ac:dyDescent="0.2">
      <c r="A5930" s="45" t="str">
        <f t="shared" si="369"/>
        <v>SeptemberWeekend/Holiday23</v>
      </c>
      <c r="E5930" s="9">
        <v>2017</v>
      </c>
      <c r="F5930" s="9">
        <v>9</v>
      </c>
      <c r="G5930" s="9" t="s">
        <v>14</v>
      </c>
      <c r="H5930" s="9">
        <v>4</v>
      </c>
      <c r="I5930" s="24" t="s">
        <v>184</v>
      </c>
      <c r="J5930" s="25" t="str">
        <f t="shared" si="370"/>
        <v>Holiday</v>
      </c>
      <c r="K5930" s="25" t="str">
        <f t="shared" si="371"/>
        <v>Weekend/Holiday</v>
      </c>
      <c r="L5930" s="25" t="s">
        <v>177</v>
      </c>
      <c r="M5930" s="9">
        <v>5927</v>
      </c>
      <c r="N5930" s="9">
        <v>23</v>
      </c>
      <c r="O5930" s="14">
        <f>INDEX('Load Shapes - Day Type'!G:G,MATCH('Load Shapes - 8760'!$A5930,'Load Shapes - Day Type'!$K:$K,0))</f>
        <v>0.114</v>
      </c>
      <c r="P5930" s="14">
        <f>INDEX('Load Shapes - Day Type'!H:H,MATCH('Load Shapes - 8760'!$A5930,'Load Shapes - Day Type'!$K:$K,0))</f>
        <v>0.121</v>
      </c>
      <c r="Q5930" s="15">
        <f>INDEX('Load Shapes - Day Type'!I:I,MATCH('Load Shapes - 8760'!$A5930,'Load Shapes - Day Type'!$K:$K,0))</f>
        <v>1.6633672687580014</v>
      </c>
      <c r="R5930" s="15">
        <f>INDEX('Load Shapes - Day Type'!J:J,MATCH('Load Shapes - 8760'!$A5930,'Load Shapes - Day Type'!$K:$K,0))</f>
        <v>0.18962386863841219</v>
      </c>
      <c r="S5930" s="47">
        <f t="shared" si="372"/>
        <v>1.1666354540514525E-4</v>
      </c>
    </row>
    <row r="5931" spans="1:19" x14ac:dyDescent="0.2">
      <c r="A5931" s="45" t="str">
        <f t="shared" si="369"/>
        <v>SeptemberWeekend/Holiday24</v>
      </c>
      <c r="E5931" s="9">
        <v>2017</v>
      </c>
      <c r="F5931" s="9">
        <v>9</v>
      </c>
      <c r="G5931" s="9" t="s">
        <v>14</v>
      </c>
      <c r="H5931" s="9">
        <v>4</v>
      </c>
      <c r="I5931" s="24" t="s">
        <v>184</v>
      </c>
      <c r="J5931" s="25" t="str">
        <f t="shared" si="370"/>
        <v>Holiday</v>
      </c>
      <c r="K5931" s="25" t="str">
        <f t="shared" si="371"/>
        <v>Weekend/Holiday</v>
      </c>
      <c r="L5931" s="25" t="s">
        <v>177</v>
      </c>
      <c r="M5931" s="9">
        <v>5928</v>
      </c>
      <c r="N5931" s="9">
        <v>24</v>
      </c>
      <c r="O5931" s="14">
        <f>INDEX('Load Shapes - Day Type'!G:G,MATCH('Load Shapes - 8760'!$A5931,'Load Shapes - Day Type'!$K:$K,0))</f>
        <v>7.2999999999999995E-2</v>
      </c>
      <c r="P5931" s="14">
        <f>INDEX('Load Shapes - Day Type'!H:H,MATCH('Load Shapes - 8760'!$A5931,'Load Shapes - Day Type'!$K:$K,0))</f>
        <v>9.8000000000000004E-2</v>
      </c>
      <c r="Q5931" s="15">
        <f>INDEX('Load Shapes - Day Type'!I:I,MATCH('Load Shapes - 8760'!$A5931,'Load Shapes - Day Type'!$K:$K,0))</f>
        <v>1.6633672687580014</v>
      </c>
      <c r="R5931" s="15">
        <f>INDEX('Load Shapes - Day Type'!J:J,MATCH('Load Shapes - 8760'!$A5931,'Load Shapes - Day Type'!$K:$K,0))</f>
        <v>0.12142581061933409</v>
      </c>
      <c r="S5931" s="47">
        <f t="shared" si="372"/>
        <v>7.4705603636628093E-5</v>
      </c>
    </row>
    <row r="5932" spans="1:19" x14ac:dyDescent="0.2">
      <c r="A5932" s="45" t="str">
        <f t="shared" si="369"/>
        <v>SeptemberWeekday1</v>
      </c>
      <c r="E5932" s="9">
        <v>2017</v>
      </c>
      <c r="F5932" s="9">
        <v>9</v>
      </c>
      <c r="G5932" s="9" t="s">
        <v>14</v>
      </c>
      <c r="H5932" s="9">
        <v>5</v>
      </c>
      <c r="I5932" s="24" t="s">
        <v>188</v>
      </c>
      <c r="J5932" s="25" t="str">
        <f t="shared" si="370"/>
        <v/>
      </c>
      <c r="K5932" s="25" t="str">
        <f t="shared" si="371"/>
        <v>Weekday</v>
      </c>
      <c r="L5932" s="25" t="s">
        <v>177</v>
      </c>
      <c r="M5932" s="9">
        <v>5929</v>
      </c>
      <c r="N5932" s="9">
        <v>1</v>
      </c>
      <c r="O5932" s="14">
        <f>INDEX('Load Shapes - Day Type'!G:G,MATCH('Load Shapes - 8760'!$A5932,'Load Shapes - Day Type'!$K:$K,0))</f>
        <v>4.2999999999999997E-2</v>
      </c>
      <c r="P5932" s="14">
        <f>INDEX('Load Shapes - Day Type'!H:H,MATCH('Load Shapes - 8760'!$A5932,'Load Shapes - Day Type'!$K:$K,0))</f>
        <v>0.28100000000000003</v>
      </c>
      <c r="Q5932" s="15">
        <f>INDEX('Load Shapes - Day Type'!I:I,MATCH('Load Shapes - 8760'!$A5932,'Load Shapes - Day Type'!$K:$K,0))</f>
        <v>1.6633672687580014</v>
      </c>
      <c r="R5932" s="15">
        <f>INDEX('Load Shapes - Day Type'!J:J,MATCH('Load Shapes - 8760'!$A5932,'Load Shapes - Day Type'!$K:$K,0))</f>
        <v>7.1524792556594052E-2</v>
      </c>
      <c r="S5932" s="47">
        <f t="shared" si="372"/>
        <v>4.4004670635274081E-5</v>
      </c>
    </row>
    <row r="5933" spans="1:19" x14ac:dyDescent="0.2">
      <c r="A5933" s="45" t="str">
        <f t="shared" si="369"/>
        <v>SeptemberWeekday2</v>
      </c>
      <c r="E5933" s="9">
        <v>2017</v>
      </c>
      <c r="F5933" s="9">
        <v>9</v>
      </c>
      <c r="G5933" s="9" t="s">
        <v>14</v>
      </c>
      <c r="H5933" s="9">
        <v>5</v>
      </c>
      <c r="I5933" s="24" t="s">
        <v>188</v>
      </c>
      <c r="J5933" s="25" t="str">
        <f t="shared" si="370"/>
        <v/>
      </c>
      <c r="K5933" s="25" t="str">
        <f t="shared" si="371"/>
        <v>Weekday</v>
      </c>
      <c r="L5933" s="25" t="s">
        <v>177</v>
      </c>
      <c r="M5933" s="9">
        <v>5930</v>
      </c>
      <c r="N5933" s="9">
        <v>2</v>
      </c>
      <c r="O5933" s="14">
        <f>INDEX('Load Shapes - Day Type'!G:G,MATCH('Load Shapes - 8760'!$A5933,'Load Shapes - Day Type'!$K:$K,0))</f>
        <v>3.5999999999999997E-2</v>
      </c>
      <c r="P5933" s="14">
        <f>INDEX('Load Shapes - Day Type'!H:H,MATCH('Load Shapes - 8760'!$A5933,'Load Shapes - Day Type'!$K:$K,0))</f>
        <v>0.42</v>
      </c>
      <c r="Q5933" s="15">
        <f>INDEX('Load Shapes - Day Type'!I:I,MATCH('Load Shapes - 8760'!$A5933,'Load Shapes - Day Type'!$K:$K,0))</f>
        <v>1.6633672687580014</v>
      </c>
      <c r="R5933" s="15">
        <f>INDEX('Load Shapes - Day Type'!J:J,MATCH('Load Shapes - 8760'!$A5933,'Load Shapes - Day Type'!$K:$K,0))</f>
        <v>5.9881221675288046E-2</v>
      </c>
      <c r="S5933" s="47">
        <f t="shared" si="372"/>
        <v>3.6841119601624809E-5</v>
      </c>
    </row>
    <row r="5934" spans="1:19" x14ac:dyDescent="0.2">
      <c r="A5934" s="45" t="str">
        <f t="shared" si="369"/>
        <v>SeptemberWeekday3</v>
      </c>
      <c r="E5934" s="9">
        <v>2017</v>
      </c>
      <c r="F5934" s="9">
        <v>9</v>
      </c>
      <c r="G5934" s="9" t="s">
        <v>14</v>
      </c>
      <c r="H5934" s="9">
        <v>5</v>
      </c>
      <c r="I5934" s="24" t="s">
        <v>188</v>
      </c>
      <c r="J5934" s="25" t="str">
        <f t="shared" si="370"/>
        <v/>
      </c>
      <c r="K5934" s="25" t="str">
        <f t="shared" si="371"/>
        <v>Weekday</v>
      </c>
      <c r="L5934" s="25" t="s">
        <v>177</v>
      </c>
      <c r="M5934" s="9">
        <v>5931</v>
      </c>
      <c r="N5934" s="9">
        <v>3</v>
      </c>
      <c r="O5934" s="14">
        <f>INDEX('Load Shapes - Day Type'!G:G,MATCH('Load Shapes - 8760'!$A5934,'Load Shapes - Day Type'!$K:$K,0))</f>
        <v>3.2000000000000001E-2</v>
      </c>
      <c r="P5934" s="14">
        <f>INDEX('Load Shapes - Day Type'!H:H,MATCH('Load Shapes - 8760'!$A5934,'Load Shapes - Day Type'!$K:$K,0))</f>
        <v>0.52700000000000002</v>
      </c>
      <c r="Q5934" s="15">
        <f>INDEX('Load Shapes - Day Type'!I:I,MATCH('Load Shapes - 8760'!$A5934,'Load Shapes - Day Type'!$K:$K,0))</f>
        <v>1.6633672687580014</v>
      </c>
      <c r="R5934" s="15">
        <f>INDEX('Load Shapes - Day Type'!J:J,MATCH('Load Shapes - 8760'!$A5934,'Load Shapes - Day Type'!$K:$K,0))</f>
        <v>5.3227752600256049E-2</v>
      </c>
      <c r="S5934" s="47">
        <f t="shared" si="372"/>
        <v>3.2747661868110947E-5</v>
      </c>
    </row>
    <row r="5935" spans="1:19" x14ac:dyDescent="0.2">
      <c r="A5935" s="45" t="str">
        <f t="shared" si="369"/>
        <v>SeptemberWeekday4</v>
      </c>
      <c r="E5935" s="9">
        <v>2017</v>
      </c>
      <c r="F5935" s="9">
        <v>9</v>
      </c>
      <c r="G5935" s="9" t="s">
        <v>14</v>
      </c>
      <c r="H5935" s="9">
        <v>5</v>
      </c>
      <c r="I5935" s="24" t="s">
        <v>188</v>
      </c>
      <c r="J5935" s="25" t="str">
        <f t="shared" si="370"/>
        <v/>
      </c>
      <c r="K5935" s="25" t="str">
        <f t="shared" si="371"/>
        <v>Weekday</v>
      </c>
      <c r="L5935" s="25" t="s">
        <v>177</v>
      </c>
      <c r="M5935" s="9">
        <v>5932</v>
      </c>
      <c r="N5935" s="9">
        <v>4</v>
      </c>
      <c r="O5935" s="14">
        <f>INDEX('Load Shapes - Day Type'!G:G,MATCH('Load Shapes - 8760'!$A5935,'Load Shapes - Day Type'!$K:$K,0))</f>
        <v>0.03</v>
      </c>
      <c r="P5935" s="14">
        <f>INDEX('Load Shapes - Day Type'!H:H,MATCH('Load Shapes - 8760'!$A5935,'Load Shapes - Day Type'!$K:$K,0))</f>
        <v>0.58899999999999997</v>
      </c>
      <c r="Q5935" s="15">
        <f>INDEX('Load Shapes - Day Type'!I:I,MATCH('Load Shapes - 8760'!$A5935,'Load Shapes - Day Type'!$K:$K,0))</f>
        <v>1.6633672687580014</v>
      </c>
      <c r="R5935" s="15">
        <f>INDEX('Load Shapes - Day Type'!J:J,MATCH('Load Shapes - 8760'!$A5935,'Load Shapes - Day Type'!$K:$K,0))</f>
        <v>4.9901018062740041E-2</v>
      </c>
      <c r="S5935" s="47">
        <f t="shared" si="372"/>
        <v>3.0700933001354012E-5</v>
      </c>
    </row>
    <row r="5936" spans="1:19" x14ac:dyDescent="0.2">
      <c r="A5936" s="45" t="str">
        <f t="shared" si="369"/>
        <v>SeptemberWeekday5</v>
      </c>
      <c r="E5936" s="9">
        <v>2017</v>
      </c>
      <c r="F5936" s="9">
        <v>9</v>
      </c>
      <c r="G5936" s="9" t="s">
        <v>14</v>
      </c>
      <c r="H5936" s="9">
        <v>5</v>
      </c>
      <c r="I5936" s="24" t="s">
        <v>188</v>
      </c>
      <c r="J5936" s="25" t="str">
        <f t="shared" si="370"/>
        <v/>
      </c>
      <c r="K5936" s="25" t="str">
        <f t="shared" si="371"/>
        <v>Weekday</v>
      </c>
      <c r="L5936" s="25" t="s">
        <v>177</v>
      </c>
      <c r="M5936" s="9">
        <v>5933</v>
      </c>
      <c r="N5936" s="9">
        <v>5</v>
      </c>
      <c r="O5936" s="14">
        <f>INDEX('Load Shapes - Day Type'!G:G,MATCH('Load Shapes - 8760'!$A5936,'Load Shapes - Day Type'!$K:$K,0))</f>
        <v>3.5999999999999997E-2</v>
      </c>
      <c r="P5936" s="14">
        <f>INDEX('Load Shapes - Day Type'!H:H,MATCH('Load Shapes - 8760'!$A5936,'Load Shapes - Day Type'!$K:$K,0))</f>
        <v>0.51800000000000002</v>
      </c>
      <c r="Q5936" s="15">
        <f>INDEX('Load Shapes - Day Type'!I:I,MATCH('Load Shapes - 8760'!$A5936,'Load Shapes - Day Type'!$K:$K,0))</f>
        <v>1.6633672687580014</v>
      </c>
      <c r="R5936" s="15">
        <f>INDEX('Load Shapes - Day Type'!J:J,MATCH('Load Shapes - 8760'!$A5936,'Load Shapes - Day Type'!$K:$K,0))</f>
        <v>5.9881221675288046E-2</v>
      </c>
      <c r="S5936" s="47">
        <f t="shared" si="372"/>
        <v>3.6841119601624809E-5</v>
      </c>
    </row>
    <row r="5937" spans="1:19" x14ac:dyDescent="0.2">
      <c r="A5937" s="45" t="str">
        <f t="shared" si="369"/>
        <v>SeptemberWeekday6</v>
      </c>
      <c r="E5937" s="9">
        <v>2017</v>
      </c>
      <c r="F5937" s="9">
        <v>9</v>
      </c>
      <c r="G5937" s="9" t="s">
        <v>14</v>
      </c>
      <c r="H5937" s="9">
        <v>5</v>
      </c>
      <c r="I5937" s="24" t="s">
        <v>188</v>
      </c>
      <c r="J5937" s="25" t="str">
        <f t="shared" si="370"/>
        <v/>
      </c>
      <c r="K5937" s="25" t="str">
        <f t="shared" si="371"/>
        <v>Weekday</v>
      </c>
      <c r="L5937" s="25" t="s">
        <v>177</v>
      </c>
      <c r="M5937" s="9">
        <v>5934</v>
      </c>
      <c r="N5937" s="9">
        <v>6</v>
      </c>
      <c r="O5937" s="14">
        <f>INDEX('Load Shapes - Day Type'!G:G,MATCH('Load Shapes - 8760'!$A5937,'Load Shapes - Day Type'!$K:$K,0))</f>
        <v>5.5E-2</v>
      </c>
      <c r="P5937" s="14">
        <f>INDEX('Load Shapes - Day Type'!H:H,MATCH('Load Shapes - 8760'!$A5937,'Load Shapes - Day Type'!$K:$K,0))</f>
        <v>0.372</v>
      </c>
      <c r="Q5937" s="15">
        <f>INDEX('Load Shapes - Day Type'!I:I,MATCH('Load Shapes - 8760'!$A5937,'Load Shapes - Day Type'!$K:$K,0))</f>
        <v>1.6633672687580014</v>
      </c>
      <c r="R5937" s="15">
        <f>INDEX('Load Shapes - Day Type'!J:J,MATCH('Load Shapes - 8760'!$A5937,'Load Shapes - Day Type'!$K:$K,0))</f>
        <v>9.1485199781690077E-2</v>
      </c>
      <c r="S5937" s="47">
        <f t="shared" si="372"/>
        <v>5.6285043835815688E-5</v>
      </c>
    </row>
    <row r="5938" spans="1:19" x14ac:dyDescent="0.2">
      <c r="A5938" s="45" t="str">
        <f t="shared" si="369"/>
        <v>SeptemberWeekday7</v>
      </c>
      <c r="E5938" s="9">
        <v>2017</v>
      </c>
      <c r="F5938" s="9">
        <v>9</v>
      </c>
      <c r="G5938" s="9" t="s">
        <v>14</v>
      </c>
      <c r="H5938" s="9">
        <v>5</v>
      </c>
      <c r="I5938" s="24" t="s">
        <v>188</v>
      </c>
      <c r="J5938" s="25" t="str">
        <f t="shared" si="370"/>
        <v/>
      </c>
      <c r="K5938" s="25" t="str">
        <f t="shared" si="371"/>
        <v>Weekday</v>
      </c>
      <c r="L5938" s="25" t="s">
        <v>177</v>
      </c>
      <c r="M5938" s="9">
        <v>5935</v>
      </c>
      <c r="N5938" s="9">
        <v>7</v>
      </c>
      <c r="O5938" s="14">
        <f>INDEX('Load Shapes - Day Type'!G:G,MATCH('Load Shapes - 8760'!$A5938,'Load Shapes - Day Type'!$K:$K,0))</f>
        <v>9.4E-2</v>
      </c>
      <c r="P5938" s="14">
        <f>INDEX('Load Shapes - Day Type'!H:H,MATCH('Load Shapes - 8760'!$A5938,'Load Shapes - Day Type'!$K:$K,0))</f>
        <v>0.27700000000000002</v>
      </c>
      <c r="Q5938" s="15">
        <f>INDEX('Load Shapes - Day Type'!I:I,MATCH('Load Shapes - 8760'!$A5938,'Load Shapes - Day Type'!$K:$K,0))</f>
        <v>1.6633672687580014</v>
      </c>
      <c r="R5938" s="15">
        <f>INDEX('Load Shapes - Day Type'!J:J,MATCH('Load Shapes - 8760'!$A5938,'Load Shapes - Day Type'!$K:$K,0))</f>
        <v>0.15635652326325214</v>
      </c>
      <c r="S5938" s="47">
        <f t="shared" si="372"/>
        <v>9.61962567375759E-5</v>
      </c>
    </row>
    <row r="5939" spans="1:19" x14ac:dyDescent="0.2">
      <c r="A5939" s="45" t="str">
        <f t="shared" si="369"/>
        <v>SeptemberWeekday8</v>
      </c>
      <c r="E5939" s="9">
        <v>2017</v>
      </c>
      <c r="F5939" s="9">
        <v>9</v>
      </c>
      <c r="G5939" s="9" t="s">
        <v>14</v>
      </c>
      <c r="H5939" s="9">
        <v>5</v>
      </c>
      <c r="I5939" s="24" t="s">
        <v>188</v>
      </c>
      <c r="J5939" s="25" t="str">
        <f t="shared" si="370"/>
        <v/>
      </c>
      <c r="K5939" s="25" t="str">
        <f t="shared" si="371"/>
        <v>Weekday</v>
      </c>
      <c r="L5939" s="25" t="s">
        <v>177</v>
      </c>
      <c r="M5939" s="9">
        <v>5936</v>
      </c>
      <c r="N5939" s="9">
        <v>8</v>
      </c>
      <c r="O5939" s="14">
        <f>INDEX('Load Shapes - Day Type'!G:G,MATCH('Load Shapes - 8760'!$A5939,'Load Shapes - Day Type'!$K:$K,0))</f>
        <v>0.13500000000000001</v>
      </c>
      <c r="P5939" s="14">
        <f>INDEX('Load Shapes - Day Type'!H:H,MATCH('Load Shapes - 8760'!$A5939,'Load Shapes - Day Type'!$K:$K,0))</f>
        <v>0.251</v>
      </c>
      <c r="Q5939" s="15">
        <f>INDEX('Load Shapes - Day Type'!I:I,MATCH('Load Shapes - 8760'!$A5939,'Load Shapes - Day Type'!$K:$K,0))</f>
        <v>1.6633672687580014</v>
      </c>
      <c r="R5939" s="15">
        <f>INDEX('Load Shapes - Day Type'!J:J,MATCH('Load Shapes - 8760'!$A5939,'Load Shapes - Day Type'!$K:$K,0))</f>
        <v>0.22455458128233022</v>
      </c>
      <c r="S5939" s="47">
        <f t="shared" si="372"/>
        <v>1.3815419850609305E-4</v>
      </c>
    </row>
    <row r="5940" spans="1:19" x14ac:dyDescent="0.2">
      <c r="A5940" s="45" t="str">
        <f t="shared" si="369"/>
        <v>SeptemberWeekday9</v>
      </c>
      <c r="E5940" s="9">
        <v>2017</v>
      </c>
      <c r="F5940" s="9">
        <v>9</v>
      </c>
      <c r="G5940" s="9" t="s">
        <v>14</v>
      </c>
      <c r="H5940" s="9">
        <v>5</v>
      </c>
      <c r="I5940" s="24" t="s">
        <v>188</v>
      </c>
      <c r="J5940" s="25" t="str">
        <f t="shared" si="370"/>
        <v/>
      </c>
      <c r="K5940" s="25" t="str">
        <f t="shared" si="371"/>
        <v>Weekday</v>
      </c>
      <c r="L5940" s="25" t="s">
        <v>176</v>
      </c>
      <c r="M5940" s="9">
        <v>5937</v>
      </c>
      <c r="N5940" s="9">
        <v>9</v>
      </c>
      <c r="O5940" s="14">
        <f>INDEX('Load Shapes - Day Type'!G:G,MATCH('Load Shapes - 8760'!$A5940,'Load Shapes - Day Type'!$K:$K,0))</f>
        <v>0.15</v>
      </c>
      <c r="P5940" s="14">
        <f>INDEX('Load Shapes - Day Type'!H:H,MATCH('Load Shapes - 8760'!$A5940,'Load Shapes - Day Type'!$K:$K,0))</f>
        <v>0.252</v>
      </c>
      <c r="Q5940" s="15">
        <f>INDEX('Load Shapes - Day Type'!I:I,MATCH('Load Shapes - 8760'!$A5940,'Load Shapes - Day Type'!$K:$K,0))</f>
        <v>1.6633672687580014</v>
      </c>
      <c r="R5940" s="15">
        <f>INDEX('Load Shapes - Day Type'!J:J,MATCH('Load Shapes - 8760'!$A5940,'Load Shapes - Day Type'!$K:$K,0))</f>
        <v>0.24950509031370022</v>
      </c>
      <c r="S5940" s="47">
        <f t="shared" si="372"/>
        <v>1.5350466500677005E-4</v>
      </c>
    </row>
    <row r="5941" spans="1:19" x14ac:dyDescent="0.2">
      <c r="A5941" s="45" t="str">
        <f t="shared" si="369"/>
        <v>SeptemberWeekday10</v>
      </c>
      <c r="E5941" s="9">
        <v>2017</v>
      </c>
      <c r="F5941" s="9">
        <v>9</v>
      </c>
      <c r="G5941" s="9" t="s">
        <v>14</v>
      </c>
      <c r="H5941" s="9">
        <v>5</v>
      </c>
      <c r="I5941" s="24" t="s">
        <v>188</v>
      </c>
      <c r="J5941" s="25" t="str">
        <f t="shared" si="370"/>
        <v/>
      </c>
      <c r="K5941" s="25" t="str">
        <f t="shared" si="371"/>
        <v>Weekday</v>
      </c>
      <c r="L5941" s="25" t="s">
        <v>176</v>
      </c>
      <c r="M5941" s="9">
        <v>5938</v>
      </c>
      <c r="N5941" s="9">
        <v>10</v>
      </c>
      <c r="O5941" s="14">
        <f>INDEX('Load Shapes - Day Type'!G:G,MATCH('Load Shapes - 8760'!$A5941,'Load Shapes - Day Type'!$K:$K,0))</f>
        <v>0.159</v>
      </c>
      <c r="P5941" s="14">
        <f>INDEX('Load Shapes - Day Type'!H:H,MATCH('Load Shapes - 8760'!$A5941,'Load Shapes - Day Type'!$K:$K,0))</f>
        <v>0.253</v>
      </c>
      <c r="Q5941" s="15">
        <f>INDEX('Load Shapes - Day Type'!I:I,MATCH('Load Shapes - 8760'!$A5941,'Load Shapes - Day Type'!$K:$K,0))</f>
        <v>1.6633672687580014</v>
      </c>
      <c r="R5941" s="15">
        <f>INDEX('Load Shapes - Day Type'!J:J,MATCH('Load Shapes - 8760'!$A5941,'Load Shapes - Day Type'!$K:$K,0))</f>
        <v>0.26447539573252221</v>
      </c>
      <c r="S5941" s="47">
        <f t="shared" si="372"/>
        <v>1.6271494490717627E-4</v>
      </c>
    </row>
    <row r="5942" spans="1:19" x14ac:dyDescent="0.2">
      <c r="A5942" s="45" t="str">
        <f t="shared" si="369"/>
        <v>SeptemberWeekday11</v>
      </c>
      <c r="E5942" s="9">
        <v>2017</v>
      </c>
      <c r="F5942" s="9">
        <v>9</v>
      </c>
      <c r="G5942" s="9" t="s">
        <v>14</v>
      </c>
      <c r="H5942" s="9">
        <v>5</v>
      </c>
      <c r="I5942" s="24" t="s">
        <v>188</v>
      </c>
      <c r="J5942" s="25" t="str">
        <f t="shared" si="370"/>
        <v/>
      </c>
      <c r="K5942" s="25" t="str">
        <f t="shared" si="371"/>
        <v>Weekday</v>
      </c>
      <c r="L5942" s="25" t="s">
        <v>176</v>
      </c>
      <c r="M5942" s="9">
        <v>5939</v>
      </c>
      <c r="N5942" s="9">
        <v>11</v>
      </c>
      <c r="O5942" s="14">
        <f>INDEX('Load Shapes - Day Type'!G:G,MATCH('Load Shapes - 8760'!$A5942,'Load Shapes - Day Type'!$K:$K,0))</f>
        <v>0.16400000000000001</v>
      </c>
      <c r="P5942" s="14">
        <f>INDEX('Load Shapes - Day Type'!H:H,MATCH('Load Shapes - 8760'!$A5942,'Load Shapes - Day Type'!$K:$K,0))</f>
        <v>0.25</v>
      </c>
      <c r="Q5942" s="15">
        <f>INDEX('Load Shapes - Day Type'!I:I,MATCH('Load Shapes - 8760'!$A5942,'Load Shapes - Day Type'!$K:$K,0))</f>
        <v>1.6633672687580014</v>
      </c>
      <c r="R5942" s="15">
        <f>INDEX('Load Shapes - Day Type'!J:J,MATCH('Load Shapes - 8760'!$A5942,'Load Shapes - Day Type'!$K:$K,0))</f>
        <v>0.27279223207631226</v>
      </c>
      <c r="S5942" s="47">
        <f t="shared" si="372"/>
        <v>1.6783176707406861E-4</v>
      </c>
    </row>
    <row r="5943" spans="1:19" x14ac:dyDescent="0.2">
      <c r="A5943" s="45" t="str">
        <f t="shared" si="369"/>
        <v>SeptemberWeekday12</v>
      </c>
      <c r="E5943" s="9">
        <v>2017</v>
      </c>
      <c r="F5943" s="9">
        <v>9</v>
      </c>
      <c r="G5943" s="9" t="s">
        <v>14</v>
      </c>
      <c r="H5943" s="9">
        <v>5</v>
      </c>
      <c r="I5943" s="24" t="s">
        <v>188</v>
      </c>
      <c r="J5943" s="25" t="str">
        <f t="shared" si="370"/>
        <v/>
      </c>
      <c r="K5943" s="25" t="str">
        <f t="shared" si="371"/>
        <v>Weekday</v>
      </c>
      <c r="L5943" s="25" t="s">
        <v>176</v>
      </c>
      <c r="M5943" s="9">
        <v>5940</v>
      </c>
      <c r="N5943" s="9">
        <v>12</v>
      </c>
      <c r="O5943" s="14">
        <f>INDEX('Load Shapes - Day Type'!G:G,MATCH('Load Shapes - 8760'!$A5943,'Load Shapes - Day Type'!$K:$K,0))</f>
        <v>0.159</v>
      </c>
      <c r="P5943" s="14">
        <f>INDEX('Load Shapes - Day Type'!H:H,MATCH('Load Shapes - 8760'!$A5943,'Load Shapes - Day Type'!$K:$K,0))</f>
        <v>0.25700000000000001</v>
      </c>
      <c r="Q5943" s="15">
        <f>INDEX('Load Shapes - Day Type'!I:I,MATCH('Load Shapes - 8760'!$A5943,'Load Shapes - Day Type'!$K:$K,0))</f>
        <v>1.6633672687580014</v>
      </c>
      <c r="R5943" s="15">
        <f>INDEX('Load Shapes - Day Type'!J:J,MATCH('Load Shapes - 8760'!$A5943,'Load Shapes - Day Type'!$K:$K,0))</f>
        <v>0.26447539573252221</v>
      </c>
      <c r="S5943" s="47">
        <f t="shared" si="372"/>
        <v>1.6271494490717627E-4</v>
      </c>
    </row>
    <row r="5944" spans="1:19" x14ac:dyDescent="0.2">
      <c r="A5944" s="45" t="str">
        <f t="shared" si="369"/>
        <v>SeptemberWeekday13</v>
      </c>
      <c r="E5944" s="9">
        <v>2017</v>
      </c>
      <c r="F5944" s="9">
        <v>9</v>
      </c>
      <c r="G5944" s="9" t="s">
        <v>14</v>
      </c>
      <c r="H5944" s="9">
        <v>5</v>
      </c>
      <c r="I5944" s="24" t="s">
        <v>188</v>
      </c>
      <c r="J5944" s="25" t="str">
        <f t="shared" si="370"/>
        <v/>
      </c>
      <c r="K5944" s="25" t="str">
        <f t="shared" si="371"/>
        <v>Weekday</v>
      </c>
      <c r="L5944" s="25" t="s">
        <v>176</v>
      </c>
      <c r="M5944" s="9">
        <v>5941</v>
      </c>
      <c r="N5944" s="9">
        <v>13</v>
      </c>
      <c r="O5944" s="14">
        <f>INDEX('Load Shapes - Day Type'!G:G,MATCH('Load Shapes - 8760'!$A5944,'Load Shapes - Day Type'!$K:$K,0))</f>
        <v>0.155</v>
      </c>
      <c r="P5944" s="14">
        <f>INDEX('Load Shapes - Day Type'!H:H,MATCH('Load Shapes - 8760'!$A5944,'Load Shapes - Day Type'!$K:$K,0))</f>
        <v>0.26300000000000001</v>
      </c>
      <c r="Q5944" s="15">
        <f>INDEX('Load Shapes - Day Type'!I:I,MATCH('Load Shapes - 8760'!$A5944,'Load Shapes - Day Type'!$K:$K,0))</f>
        <v>1.6633672687580014</v>
      </c>
      <c r="R5944" s="15">
        <f>INDEX('Load Shapes - Day Type'!J:J,MATCH('Load Shapes - 8760'!$A5944,'Load Shapes - Day Type'!$K:$K,0))</f>
        <v>0.25782192665749021</v>
      </c>
      <c r="S5944" s="47">
        <f t="shared" si="372"/>
        <v>1.586214871736624E-4</v>
      </c>
    </row>
    <row r="5945" spans="1:19" x14ac:dyDescent="0.2">
      <c r="A5945" s="45" t="str">
        <f t="shared" si="369"/>
        <v>SeptemberWeekday14</v>
      </c>
      <c r="E5945" s="9">
        <v>2017</v>
      </c>
      <c r="F5945" s="9">
        <v>9</v>
      </c>
      <c r="G5945" s="9" t="s">
        <v>14</v>
      </c>
      <c r="H5945" s="9">
        <v>5</v>
      </c>
      <c r="I5945" s="24" t="s">
        <v>188</v>
      </c>
      <c r="J5945" s="25" t="str">
        <f t="shared" si="370"/>
        <v/>
      </c>
      <c r="K5945" s="25" t="str">
        <f t="shared" si="371"/>
        <v>Weekday</v>
      </c>
      <c r="L5945" s="25" t="s">
        <v>176</v>
      </c>
      <c r="M5945" s="9">
        <v>5942</v>
      </c>
      <c r="N5945" s="9">
        <v>14</v>
      </c>
      <c r="O5945" s="14">
        <f>INDEX('Load Shapes - Day Type'!G:G,MATCH('Load Shapes - 8760'!$A5945,'Load Shapes - Day Type'!$K:$K,0))</f>
        <v>0.152</v>
      </c>
      <c r="P5945" s="14">
        <f>INDEX('Load Shapes - Day Type'!H:H,MATCH('Load Shapes - 8760'!$A5945,'Load Shapes - Day Type'!$K:$K,0))</f>
        <v>0.26800000000000002</v>
      </c>
      <c r="Q5945" s="15">
        <f>INDEX('Load Shapes - Day Type'!I:I,MATCH('Load Shapes - 8760'!$A5945,'Load Shapes - Day Type'!$K:$K,0))</f>
        <v>1.6633672687580014</v>
      </c>
      <c r="R5945" s="15">
        <f>INDEX('Load Shapes - Day Type'!J:J,MATCH('Load Shapes - 8760'!$A5945,'Load Shapes - Day Type'!$K:$K,0))</f>
        <v>0.25283182485121619</v>
      </c>
      <c r="S5945" s="47">
        <f t="shared" si="372"/>
        <v>1.5555139387352698E-4</v>
      </c>
    </row>
    <row r="5946" spans="1:19" x14ac:dyDescent="0.2">
      <c r="A5946" s="45" t="str">
        <f t="shared" si="369"/>
        <v>SeptemberWeekday15</v>
      </c>
      <c r="E5946" s="9">
        <v>2017</v>
      </c>
      <c r="F5946" s="9">
        <v>9</v>
      </c>
      <c r="G5946" s="9" t="s">
        <v>14</v>
      </c>
      <c r="H5946" s="9">
        <v>5</v>
      </c>
      <c r="I5946" s="24" t="s">
        <v>188</v>
      </c>
      <c r="J5946" s="25" t="str">
        <f t="shared" si="370"/>
        <v/>
      </c>
      <c r="K5946" s="25" t="str">
        <f t="shared" si="371"/>
        <v>Weekday</v>
      </c>
      <c r="L5946" s="25" t="s">
        <v>176</v>
      </c>
      <c r="M5946" s="9">
        <v>5943</v>
      </c>
      <c r="N5946" s="9">
        <v>15</v>
      </c>
      <c r="O5946" s="14">
        <f>INDEX('Load Shapes - Day Type'!G:G,MATCH('Load Shapes - 8760'!$A5946,'Load Shapes - Day Type'!$K:$K,0))</f>
        <v>0.14599999999999999</v>
      </c>
      <c r="P5946" s="14">
        <f>INDEX('Load Shapes - Day Type'!H:H,MATCH('Load Shapes - 8760'!$A5946,'Load Shapes - Day Type'!$K:$K,0))</f>
        <v>0.27</v>
      </c>
      <c r="Q5946" s="15">
        <f>INDEX('Load Shapes - Day Type'!I:I,MATCH('Load Shapes - 8760'!$A5946,'Load Shapes - Day Type'!$K:$K,0))</f>
        <v>1.6633672687580014</v>
      </c>
      <c r="R5946" s="15">
        <f>INDEX('Load Shapes - Day Type'!J:J,MATCH('Load Shapes - 8760'!$A5946,'Load Shapes - Day Type'!$K:$K,0))</f>
        <v>0.24285162123866819</v>
      </c>
      <c r="S5946" s="47">
        <f t="shared" si="372"/>
        <v>1.4941120727325619E-4</v>
      </c>
    </row>
    <row r="5947" spans="1:19" x14ac:dyDescent="0.2">
      <c r="A5947" s="45" t="str">
        <f t="shared" si="369"/>
        <v>SeptemberWeekday16</v>
      </c>
      <c r="E5947" s="9">
        <v>2017</v>
      </c>
      <c r="F5947" s="9">
        <v>9</v>
      </c>
      <c r="G5947" s="9" t="s">
        <v>14</v>
      </c>
      <c r="H5947" s="9">
        <v>5</v>
      </c>
      <c r="I5947" s="24" t="s">
        <v>188</v>
      </c>
      <c r="J5947" s="25" t="str">
        <f t="shared" si="370"/>
        <v/>
      </c>
      <c r="K5947" s="25" t="str">
        <f t="shared" si="371"/>
        <v>Weekday</v>
      </c>
      <c r="L5947" s="25" t="s">
        <v>176</v>
      </c>
      <c r="M5947" s="9">
        <v>5944</v>
      </c>
      <c r="N5947" s="9">
        <v>16</v>
      </c>
      <c r="O5947" s="14">
        <f>INDEX('Load Shapes - Day Type'!G:G,MATCH('Load Shapes - 8760'!$A5947,'Load Shapes - Day Type'!$K:$K,0))</f>
        <v>0.14199999999999999</v>
      </c>
      <c r="P5947" s="14">
        <f>INDEX('Load Shapes - Day Type'!H:H,MATCH('Load Shapes - 8760'!$A5947,'Load Shapes - Day Type'!$K:$K,0))</f>
        <v>0.26500000000000001</v>
      </c>
      <c r="Q5947" s="15">
        <f>INDEX('Load Shapes - Day Type'!I:I,MATCH('Load Shapes - 8760'!$A5947,'Load Shapes - Day Type'!$K:$K,0))</f>
        <v>1.6633672687580014</v>
      </c>
      <c r="R5947" s="15">
        <f>INDEX('Load Shapes - Day Type'!J:J,MATCH('Load Shapes - 8760'!$A5947,'Load Shapes - Day Type'!$K:$K,0))</f>
        <v>0.23619815216363618</v>
      </c>
      <c r="S5947" s="47">
        <f t="shared" si="372"/>
        <v>1.4531774953974232E-4</v>
      </c>
    </row>
    <row r="5948" spans="1:19" x14ac:dyDescent="0.2">
      <c r="A5948" s="45" t="str">
        <f t="shared" si="369"/>
        <v>SeptemberWeekday17</v>
      </c>
      <c r="E5948" s="9">
        <v>2017</v>
      </c>
      <c r="F5948" s="9">
        <v>9</v>
      </c>
      <c r="G5948" s="9" t="s">
        <v>14</v>
      </c>
      <c r="H5948" s="9">
        <v>5</v>
      </c>
      <c r="I5948" s="24" t="s">
        <v>188</v>
      </c>
      <c r="J5948" s="25" t="str">
        <f t="shared" si="370"/>
        <v/>
      </c>
      <c r="K5948" s="25" t="str">
        <f t="shared" si="371"/>
        <v>Weekday</v>
      </c>
      <c r="L5948" s="25" t="s">
        <v>176</v>
      </c>
      <c r="M5948" s="9">
        <v>5945</v>
      </c>
      <c r="N5948" s="9">
        <v>17</v>
      </c>
      <c r="O5948" s="14">
        <f>INDEX('Load Shapes - Day Type'!G:G,MATCH('Load Shapes - 8760'!$A5948,'Load Shapes - Day Type'!$K:$K,0))</f>
        <v>0.14399999999999999</v>
      </c>
      <c r="P5948" s="14">
        <f>INDEX('Load Shapes - Day Type'!H:H,MATCH('Load Shapes - 8760'!$A5948,'Load Shapes - Day Type'!$K:$K,0))</f>
        <v>0.248</v>
      </c>
      <c r="Q5948" s="15">
        <f>INDEX('Load Shapes - Day Type'!I:I,MATCH('Load Shapes - 8760'!$A5948,'Load Shapes - Day Type'!$K:$K,0))</f>
        <v>1.6633672687580014</v>
      </c>
      <c r="R5948" s="15">
        <f>INDEX('Load Shapes - Day Type'!J:J,MATCH('Load Shapes - 8760'!$A5948,'Load Shapes - Day Type'!$K:$K,0))</f>
        <v>0.23952488670115218</v>
      </c>
      <c r="S5948" s="47">
        <f t="shared" si="372"/>
        <v>1.4736447840649924E-4</v>
      </c>
    </row>
    <row r="5949" spans="1:19" x14ac:dyDescent="0.2">
      <c r="A5949" s="45" t="str">
        <f t="shared" si="369"/>
        <v>SeptemberWeekday18</v>
      </c>
      <c r="E5949" s="9">
        <v>2017</v>
      </c>
      <c r="F5949" s="9">
        <v>9</v>
      </c>
      <c r="G5949" s="9" t="s">
        <v>14</v>
      </c>
      <c r="H5949" s="9">
        <v>5</v>
      </c>
      <c r="I5949" s="24" t="s">
        <v>188</v>
      </c>
      <c r="J5949" s="25" t="str">
        <f t="shared" si="370"/>
        <v/>
      </c>
      <c r="K5949" s="25" t="str">
        <f t="shared" si="371"/>
        <v>Weekday</v>
      </c>
      <c r="L5949" s="25" t="s">
        <v>176</v>
      </c>
      <c r="M5949" s="9">
        <v>5946</v>
      </c>
      <c r="N5949" s="9">
        <v>18</v>
      </c>
      <c r="O5949" s="14">
        <f>INDEX('Load Shapes - Day Type'!G:G,MATCH('Load Shapes - 8760'!$A5949,'Load Shapes - Day Type'!$K:$K,0))</f>
        <v>0.156</v>
      </c>
      <c r="P5949" s="14">
        <f>INDEX('Load Shapes - Day Type'!H:H,MATCH('Load Shapes - 8760'!$A5949,'Load Shapes - Day Type'!$K:$K,0))</f>
        <v>0.217</v>
      </c>
      <c r="Q5949" s="15">
        <f>INDEX('Load Shapes - Day Type'!I:I,MATCH('Load Shapes - 8760'!$A5949,'Load Shapes - Day Type'!$K:$K,0))</f>
        <v>1.6633672687580014</v>
      </c>
      <c r="R5949" s="15">
        <f>INDEX('Load Shapes - Day Type'!J:J,MATCH('Load Shapes - 8760'!$A5949,'Load Shapes - Day Type'!$K:$K,0))</f>
        <v>0.25948529392624825</v>
      </c>
      <c r="S5949" s="47">
        <f t="shared" si="372"/>
        <v>1.5964485160704087E-4</v>
      </c>
    </row>
    <row r="5950" spans="1:19" x14ac:dyDescent="0.2">
      <c r="A5950" s="45" t="str">
        <f t="shared" si="369"/>
        <v>SeptemberWeekday19</v>
      </c>
      <c r="E5950" s="9">
        <v>2017</v>
      </c>
      <c r="F5950" s="9">
        <v>9</v>
      </c>
      <c r="G5950" s="9" t="s">
        <v>14</v>
      </c>
      <c r="H5950" s="9">
        <v>5</v>
      </c>
      <c r="I5950" s="24" t="s">
        <v>188</v>
      </c>
      <c r="J5950" s="25" t="str">
        <f t="shared" si="370"/>
        <v/>
      </c>
      <c r="K5950" s="25" t="str">
        <f t="shared" si="371"/>
        <v>Weekday</v>
      </c>
      <c r="L5950" s="25" t="s">
        <v>176</v>
      </c>
      <c r="M5950" s="9">
        <v>5947</v>
      </c>
      <c r="N5950" s="9">
        <v>19</v>
      </c>
      <c r="O5950" s="14">
        <f>INDEX('Load Shapes - Day Type'!G:G,MATCH('Load Shapes - 8760'!$A5950,'Load Shapes - Day Type'!$K:$K,0))</f>
        <v>0.16300000000000001</v>
      </c>
      <c r="P5950" s="14">
        <f>INDEX('Load Shapes - Day Type'!H:H,MATCH('Load Shapes - 8760'!$A5950,'Load Shapes - Day Type'!$K:$K,0))</f>
        <v>0.193</v>
      </c>
      <c r="Q5950" s="15">
        <f>INDEX('Load Shapes - Day Type'!I:I,MATCH('Load Shapes - 8760'!$A5950,'Load Shapes - Day Type'!$K:$K,0))</f>
        <v>1.6633672687580014</v>
      </c>
      <c r="R5950" s="15">
        <f>INDEX('Load Shapes - Day Type'!J:J,MATCH('Load Shapes - 8760'!$A5950,'Load Shapes - Day Type'!$K:$K,0))</f>
        <v>0.27112886480755427</v>
      </c>
      <c r="S5950" s="47">
        <f t="shared" si="372"/>
        <v>1.6680840264069014E-4</v>
      </c>
    </row>
    <row r="5951" spans="1:19" x14ac:dyDescent="0.2">
      <c r="A5951" s="45" t="str">
        <f t="shared" si="369"/>
        <v>SeptemberWeekday20</v>
      </c>
      <c r="E5951" s="9">
        <v>2017</v>
      </c>
      <c r="F5951" s="9">
        <v>9</v>
      </c>
      <c r="G5951" s="9" t="s">
        <v>14</v>
      </c>
      <c r="H5951" s="9">
        <v>5</v>
      </c>
      <c r="I5951" s="24" t="s">
        <v>188</v>
      </c>
      <c r="J5951" s="25" t="str">
        <f t="shared" si="370"/>
        <v/>
      </c>
      <c r="K5951" s="25" t="str">
        <f t="shared" si="371"/>
        <v>Weekday</v>
      </c>
      <c r="L5951" s="25" t="s">
        <v>176</v>
      </c>
      <c r="M5951" s="9">
        <v>5948</v>
      </c>
      <c r="N5951" s="9">
        <v>20</v>
      </c>
      <c r="O5951" s="14">
        <f>INDEX('Load Shapes - Day Type'!G:G,MATCH('Load Shapes - 8760'!$A5951,'Load Shapes - Day Type'!$K:$K,0))</f>
        <v>0.184</v>
      </c>
      <c r="P5951" s="14">
        <f>INDEX('Load Shapes - Day Type'!H:H,MATCH('Load Shapes - 8760'!$A5951,'Load Shapes - Day Type'!$K:$K,0))</f>
        <v>0.16400000000000001</v>
      </c>
      <c r="Q5951" s="15">
        <f>INDEX('Load Shapes - Day Type'!I:I,MATCH('Load Shapes - 8760'!$A5951,'Load Shapes - Day Type'!$K:$K,0))</f>
        <v>1.6633672687580014</v>
      </c>
      <c r="R5951" s="15">
        <f>INDEX('Load Shapes - Day Type'!J:J,MATCH('Load Shapes - 8760'!$A5951,'Load Shapes - Day Type'!$K:$K,0))</f>
        <v>0.30605957745147228</v>
      </c>
      <c r="S5951" s="47">
        <f t="shared" si="372"/>
        <v>1.8829905574163793E-4</v>
      </c>
    </row>
    <row r="5952" spans="1:19" x14ac:dyDescent="0.2">
      <c r="A5952" s="45" t="str">
        <f t="shared" si="369"/>
        <v>SeptemberWeekday21</v>
      </c>
      <c r="E5952" s="9">
        <v>2017</v>
      </c>
      <c r="F5952" s="9">
        <v>9</v>
      </c>
      <c r="G5952" s="9" t="s">
        <v>14</v>
      </c>
      <c r="H5952" s="9">
        <v>5</v>
      </c>
      <c r="I5952" s="24" t="s">
        <v>188</v>
      </c>
      <c r="J5952" s="25" t="str">
        <f t="shared" si="370"/>
        <v/>
      </c>
      <c r="K5952" s="25" t="str">
        <f t="shared" si="371"/>
        <v>Weekday</v>
      </c>
      <c r="L5952" s="25" t="s">
        <v>176</v>
      </c>
      <c r="M5952" s="9">
        <v>5949</v>
      </c>
      <c r="N5952" s="9">
        <v>21</v>
      </c>
      <c r="O5952" s="14">
        <f>INDEX('Load Shapes - Day Type'!G:G,MATCH('Load Shapes - 8760'!$A5952,'Load Shapes - Day Type'!$K:$K,0))</f>
        <v>0.19500000000000001</v>
      </c>
      <c r="P5952" s="14">
        <f>INDEX('Load Shapes - Day Type'!H:H,MATCH('Load Shapes - 8760'!$A5952,'Load Shapes - Day Type'!$K:$K,0))</f>
        <v>0.14899999999999999</v>
      </c>
      <c r="Q5952" s="15">
        <f>INDEX('Load Shapes - Day Type'!I:I,MATCH('Load Shapes - 8760'!$A5952,'Load Shapes - Day Type'!$K:$K,0))</f>
        <v>1.6633672687580014</v>
      </c>
      <c r="R5952" s="15">
        <f>INDEX('Load Shapes - Day Type'!J:J,MATCH('Load Shapes - 8760'!$A5952,'Load Shapes - Day Type'!$K:$K,0))</f>
        <v>0.3243566174078103</v>
      </c>
      <c r="S5952" s="47">
        <f t="shared" si="372"/>
        <v>1.9955606450880109E-4</v>
      </c>
    </row>
    <row r="5953" spans="1:19" x14ac:dyDescent="0.2">
      <c r="A5953" s="45" t="str">
        <f t="shared" si="369"/>
        <v>SeptemberWeekday22</v>
      </c>
      <c r="E5953" s="9">
        <v>2017</v>
      </c>
      <c r="F5953" s="9">
        <v>9</v>
      </c>
      <c r="G5953" s="9" t="s">
        <v>14</v>
      </c>
      <c r="H5953" s="9">
        <v>5</v>
      </c>
      <c r="I5953" s="24" t="s">
        <v>188</v>
      </c>
      <c r="J5953" s="25" t="str">
        <f t="shared" si="370"/>
        <v/>
      </c>
      <c r="K5953" s="25" t="str">
        <f t="shared" si="371"/>
        <v>Weekday</v>
      </c>
      <c r="L5953" s="25" t="s">
        <v>176</v>
      </c>
      <c r="M5953" s="9">
        <v>5950</v>
      </c>
      <c r="N5953" s="9">
        <v>22</v>
      </c>
      <c r="O5953" s="14">
        <f>INDEX('Load Shapes - Day Type'!G:G,MATCH('Load Shapes - 8760'!$A5953,'Load Shapes - Day Type'!$K:$K,0))</f>
        <v>0.16900000000000001</v>
      </c>
      <c r="P5953" s="14">
        <f>INDEX('Load Shapes - Day Type'!H:H,MATCH('Load Shapes - 8760'!$A5953,'Load Shapes - Day Type'!$K:$K,0))</f>
        <v>0.14499999999999999</v>
      </c>
      <c r="Q5953" s="15">
        <f>INDEX('Load Shapes - Day Type'!I:I,MATCH('Load Shapes - 8760'!$A5953,'Load Shapes - Day Type'!$K:$K,0))</f>
        <v>1.6633672687580014</v>
      </c>
      <c r="R5953" s="15">
        <f>INDEX('Load Shapes - Day Type'!J:J,MATCH('Load Shapes - 8760'!$A5953,'Load Shapes - Day Type'!$K:$K,0))</f>
        <v>0.28110906842010225</v>
      </c>
      <c r="S5953" s="47">
        <f t="shared" si="372"/>
        <v>1.7294858924096095E-4</v>
      </c>
    </row>
    <row r="5954" spans="1:19" x14ac:dyDescent="0.2">
      <c r="A5954" s="45" t="str">
        <f t="shared" si="369"/>
        <v>SeptemberWeekday23</v>
      </c>
      <c r="E5954" s="9">
        <v>2017</v>
      </c>
      <c r="F5954" s="9">
        <v>9</v>
      </c>
      <c r="G5954" s="9" t="s">
        <v>14</v>
      </c>
      <c r="H5954" s="9">
        <v>5</v>
      </c>
      <c r="I5954" s="24" t="s">
        <v>188</v>
      </c>
      <c r="J5954" s="25" t="str">
        <f t="shared" si="370"/>
        <v/>
      </c>
      <c r="K5954" s="25" t="str">
        <f t="shared" si="371"/>
        <v>Weekday</v>
      </c>
      <c r="L5954" s="25" t="s">
        <v>176</v>
      </c>
      <c r="M5954" s="9">
        <v>5951</v>
      </c>
      <c r="N5954" s="9">
        <v>23</v>
      </c>
      <c r="O5954" s="14">
        <f>INDEX('Load Shapes - Day Type'!G:G,MATCH('Load Shapes - 8760'!$A5954,'Load Shapes - Day Type'!$K:$K,0))</f>
        <v>0.115</v>
      </c>
      <c r="P5954" s="14">
        <f>INDEX('Load Shapes - Day Type'!H:H,MATCH('Load Shapes - 8760'!$A5954,'Load Shapes - Day Type'!$K:$K,0))</f>
        <v>0.121</v>
      </c>
      <c r="Q5954" s="15">
        <f>INDEX('Load Shapes - Day Type'!I:I,MATCH('Load Shapes - 8760'!$A5954,'Load Shapes - Day Type'!$K:$K,0))</f>
        <v>1.6633672687580014</v>
      </c>
      <c r="R5954" s="15">
        <f>INDEX('Load Shapes - Day Type'!J:J,MATCH('Load Shapes - 8760'!$A5954,'Load Shapes - Day Type'!$K:$K,0))</f>
        <v>0.19128723590717017</v>
      </c>
      <c r="S5954" s="47">
        <f t="shared" si="372"/>
        <v>1.1768690983852372E-4</v>
      </c>
    </row>
    <row r="5955" spans="1:19" x14ac:dyDescent="0.2">
      <c r="A5955" s="45" t="str">
        <f t="shared" si="369"/>
        <v>SeptemberWeekday24</v>
      </c>
      <c r="E5955" s="9">
        <v>2017</v>
      </c>
      <c r="F5955" s="9">
        <v>9</v>
      </c>
      <c r="G5955" s="9" t="s">
        <v>14</v>
      </c>
      <c r="H5955" s="9">
        <v>5</v>
      </c>
      <c r="I5955" s="24" t="s">
        <v>188</v>
      </c>
      <c r="J5955" s="25" t="str">
        <f t="shared" si="370"/>
        <v/>
      </c>
      <c r="K5955" s="25" t="str">
        <f t="shared" si="371"/>
        <v>Weekday</v>
      </c>
      <c r="L5955" s="25" t="s">
        <v>177</v>
      </c>
      <c r="M5955" s="9">
        <v>5952</v>
      </c>
      <c r="N5955" s="9">
        <v>24</v>
      </c>
      <c r="O5955" s="14">
        <f>INDEX('Load Shapes - Day Type'!G:G,MATCH('Load Shapes - 8760'!$A5955,'Load Shapes - Day Type'!$K:$K,0))</f>
        <v>7.0000000000000007E-2</v>
      </c>
      <c r="P5955" s="14">
        <f>INDEX('Load Shapes - Day Type'!H:H,MATCH('Load Shapes - 8760'!$A5955,'Load Shapes - Day Type'!$K:$K,0))</f>
        <v>0.107</v>
      </c>
      <c r="Q5955" s="15">
        <f>INDEX('Load Shapes - Day Type'!I:I,MATCH('Load Shapes - 8760'!$A5955,'Load Shapes - Day Type'!$K:$K,0))</f>
        <v>1.6633672687580014</v>
      </c>
      <c r="R5955" s="15">
        <f>INDEX('Load Shapes - Day Type'!J:J,MATCH('Load Shapes - 8760'!$A5955,'Load Shapes - Day Type'!$K:$K,0))</f>
        <v>0.11643570881306012</v>
      </c>
      <c r="S5955" s="47">
        <f t="shared" si="372"/>
        <v>7.1635510336492698E-5</v>
      </c>
    </row>
    <row r="5956" spans="1:19" x14ac:dyDescent="0.2">
      <c r="A5956" s="45" t="str">
        <f t="shared" ref="A5956:A6019" si="373">_xlfn.CONCAT(G5956,K5956,N5956)</f>
        <v>SeptemberWeekday1</v>
      </c>
      <c r="E5956" s="9">
        <v>2017</v>
      </c>
      <c r="F5956" s="9">
        <v>9</v>
      </c>
      <c r="G5956" s="9" t="s">
        <v>14</v>
      </c>
      <c r="H5956" s="9">
        <v>6</v>
      </c>
      <c r="I5956" s="24" t="s">
        <v>185</v>
      </c>
      <c r="J5956" s="25" t="str">
        <f t="shared" ref="J5956:J6019" si="374">IF(_xlfn.CONCAT(AW$4,AX$4)=_xlfn.CONCAT(F5956,H5956),"Holiday",IF(_xlfn.CONCAT(AW$5,AX$5)=_xlfn.CONCAT(F5956,H5956),"Holiday",IF(_xlfn.CONCAT(AW$6,AX$6)=_xlfn.CONCAT(F5956,H5956),"Holiday",IF(_xlfn.CONCAT(AW$7,AX$7)=_xlfn.CONCAT(F5956,H5956),"Holiday",IF(_xlfn.CONCAT(AW$8,AX$8)=_xlfn.CONCAT(F5956,H5956),"Holiday",IF(_xlfn.CONCAT(AW$9,AX$9)=_xlfn.CONCAT(F5956,H5956),"Holiday",IF(_xlfn.CONCAT(AW$10,AX$10)=_xlfn.CONCAT(F5956,H5956),"Holiday",IF(_xlfn.CONCAT(AW$11,AX$11)=_xlfn.CONCAT(F5956,H5956),"Holiday",IF(_xlfn.CONCAT(AW$12,AX$12)=_xlfn.CONCAT(F5956,H5956),"Holiday",IF(_xlfn.CONCAT(AW$13,AX$13)=_xlfn.CONCAT(F5956,H5956),"Holiday",""))))))))))</f>
        <v/>
      </c>
      <c r="K5956" s="25" t="str">
        <f t="shared" si="371"/>
        <v>Weekday</v>
      </c>
      <c r="L5956" s="25" t="s">
        <v>177</v>
      </c>
      <c r="M5956" s="9">
        <v>5953</v>
      </c>
      <c r="N5956" s="9">
        <v>1</v>
      </c>
      <c r="O5956" s="14">
        <f>INDEX('Load Shapes - Day Type'!G:G,MATCH('Load Shapes - 8760'!$A5956,'Load Shapes - Day Type'!$K:$K,0))</f>
        <v>4.2999999999999997E-2</v>
      </c>
      <c r="P5956" s="14">
        <f>INDEX('Load Shapes - Day Type'!H:H,MATCH('Load Shapes - 8760'!$A5956,'Load Shapes - Day Type'!$K:$K,0))</f>
        <v>0.28100000000000003</v>
      </c>
      <c r="Q5956" s="15">
        <f>INDEX('Load Shapes - Day Type'!I:I,MATCH('Load Shapes - 8760'!$A5956,'Load Shapes - Day Type'!$K:$K,0))</f>
        <v>1.6633672687580014</v>
      </c>
      <c r="R5956" s="15">
        <f>INDEX('Load Shapes - Day Type'!J:J,MATCH('Load Shapes - 8760'!$A5956,'Load Shapes - Day Type'!$K:$K,0))</f>
        <v>7.1524792556594052E-2</v>
      </c>
      <c r="S5956" s="47">
        <f t="shared" si="372"/>
        <v>4.4004670635274081E-5</v>
      </c>
    </row>
    <row r="5957" spans="1:19" x14ac:dyDescent="0.2">
      <c r="A5957" s="45" t="str">
        <f t="shared" si="373"/>
        <v>SeptemberWeekday2</v>
      </c>
      <c r="E5957" s="9">
        <v>2017</v>
      </c>
      <c r="F5957" s="9">
        <v>9</v>
      </c>
      <c r="G5957" s="9" t="s">
        <v>14</v>
      </c>
      <c r="H5957" s="9">
        <v>6</v>
      </c>
      <c r="I5957" s="24" t="s">
        <v>185</v>
      </c>
      <c r="J5957" s="25" t="str">
        <f t="shared" si="374"/>
        <v/>
      </c>
      <c r="K5957" s="25" t="str">
        <f t="shared" ref="K5957:K6020" si="375">IF(J5957="Holiday","Weekend/Holiday",IF(I5957="Sun","Weekend/Holiday",IF(I5957="Sat","Weekend/Holiday","Weekday")))</f>
        <v>Weekday</v>
      </c>
      <c r="L5957" s="25" t="s">
        <v>177</v>
      </c>
      <c r="M5957" s="9">
        <v>5954</v>
      </c>
      <c r="N5957" s="9">
        <v>2</v>
      </c>
      <c r="O5957" s="14">
        <f>INDEX('Load Shapes - Day Type'!G:G,MATCH('Load Shapes - 8760'!$A5957,'Load Shapes - Day Type'!$K:$K,0))</f>
        <v>3.5999999999999997E-2</v>
      </c>
      <c r="P5957" s="14">
        <f>INDEX('Load Shapes - Day Type'!H:H,MATCH('Load Shapes - 8760'!$A5957,'Load Shapes - Day Type'!$K:$K,0))</f>
        <v>0.42</v>
      </c>
      <c r="Q5957" s="15">
        <f>INDEX('Load Shapes - Day Type'!I:I,MATCH('Load Shapes - 8760'!$A5957,'Load Shapes - Day Type'!$K:$K,0))</f>
        <v>1.6633672687580014</v>
      </c>
      <c r="R5957" s="15">
        <f>INDEX('Load Shapes - Day Type'!J:J,MATCH('Load Shapes - 8760'!$A5957,'Load Shapes - Day Type'!$K:$K,0))</f>
        <v>5.9881221675288046E-2</v>
      </c>
      <c r="S5957" s="47">
        <f t="shared" ref="S5957:S6020" si="376">O5957/$O$1</f>
        <v>3.6841119601624809E-5</v>
      </c>
    </row>
    <row r="5958" spans="1:19" x14ac:dyDescent="0.2">
      <c r="A5958" s="45" t="str">
        <f t="shared" si="373"/>
        <v>SeptemberWeekday3</v>
      </c>
      <c r="E5958" s="9">
        <v>2017</v>
      </c>
      <c r="F5958" s="9">
        <v>9</v>
      </c>
      <c r="G5958" s="9" t="s">
        <v>14</v>
      </c>
      <c r="H5958" s="9">
        <v>6</v>
      </c>
      <c r="I5958" s="24" t="s">
        <v>185</v>
      </c>
      <c r="J5958" s="25" t="str">
        <f t="shared" si="374"/>
        <v/>
      </c>
      <c r="K5958" s="25" t="str">
        <f t="shared" si="375"/>
        <v>Weekday</v>
      </c>
      <c r="L5958" s="25" t="s">
        <v>177</v>
      </c>
      <c r="M5958" s="9">
        <v>5955</v>
      </c>
      <c r="N5958" s="9">
        <v>3</v>
      </c>
      <c r="O5958" s="14">
        <f>INDEX('Load Shapes - Day Type'!G:G,MATCH('Load Shapes - 8760'!$A5958,'Load Shapes - Day Type'!$K:$K,0))</f>
        <v>3.2000000000000001E-2</v>
      </c>
      <c r="P5958" s="14">
        <f>INDEX('Load Shapes - Day Type'!H:H,MATCH('Load Shapes - 8760'!$A5958,'Load Shapes - Day Type'!$K:$K,0))</f>
        <v>0.52700000000000002</v>
      </c>
      <c r="Q5958" s="15">
        <f>INDEX('Load Shapes - Day Type'!I:I,MATCH('Load Shapes - 8760'!$A5958,'Load Shapes - Day Type'!$K:$K,0))</f>
        <v>1.6633672687580014</v>
      </c>
      <c r="R5958" s="15">
        <f>INDEX('Load Shapes - Day Type'!J:J,MATCH('Load Shapes - 8760'!$A5958,'Load Shapes - Day Type'!$K:$K,0))</f>
        <v>5.3227752600256049E-2</v>
      </c>
      <c r="S5958" s="47">
        <f t="shared" si="376"/>
        <v>3.2747661868110947E-5</v>
      </c>
    </row>
    <row r="5959" spans="1:19" x14ac:dyDescent="0.2">
      <c r="A5959" s="45" t="str">
        <f t="shared" si="373"/>
        <v>SeptemberWeekday4</v>
      </c>
      <c r="E5959" s="9">
        <v>2017</v>
      </c>
      <c r="F5959" s="9">
        <v>9</v>
      </c>
      <c r="G5959" s="9" t="s">
        <v>14</v>
      </c>
      <c r="H5959" s="9">
        <v>6</v>
      </c>
      <c r="I5959" s="24" t="s">
        <v>185</v>
      </c>
      <c r="J5959" s="25" t="str">
        <f t="shared" si="374"/>
        <v/>
      </c>
      <c r="K5959" s="25" t="str">
        <f t="shared" si="375"/>
        <v>Weekday</v>
      </c>
      <c r="L5959" s="25" t="s">
        <v>177</v>
      </c>
      <c r="M5959" s="9">
        <v>5956</v>
      </c>
      <c r="N5959" s="9">
        <v>4</v>
      </c>
      <c r="O5959" s="14">
        <f>INDEX('Load Shapes - Day Type'!G:G,MATCH('Load Shapes - 8760'!$A5959,'Load Shapes - Day Type'!$K:$K,0))</f>
        <v>0.03</v>
      </c>
      <c r="P5959" s="14">
        <f>INDEX('Load Shapes - Day Type'!H:H,MATCH('Load Shapes - 8760'!$A5959,'Load Shapes - Day Type'!$K:$K,0))</f>
        <v>0.58899999999999997</v>
      </c>
      <c r="Q5959" s="15">
        <f>INDEX('Load Shapes - Day Type'!I:I,MATCH('Load Shapes - 8760'!$A5959,'Load Shapes - Day Type'!$K:$K,0))</f>
        <v>1.6633672687580014</v>
      </c>
      <c r="R5959" s="15">
        <f>INDEX('Load Shapes - Day Type'!J:J,MATCH('Load Shapes - 8760'!$A5959,'Load Shapes - Day Type'!$K:$K,0))</f>
        <v>4.9901018062740041E-2</v>
      </c>
      <c r="S5959" s="47">
        <f t="shared" si="376"/>
        <v>3.0700933001354012E-5</v>
      </c>
    </row>
    <row r="5960" spans="1:19" x14ac:dyDescent="0.2">
      <c r="A5960" s="45" t="str">
        <f t="shared" si="373"/>
        <v>SeptemberWeekday5</v>
      </c>
      <c r="E5960" s="9">
        <v>2017</v>
      </c>
      <c r="F5960" s="9">
        <v>9</v>
      </c>
      <c r="G5960" s="9" t="s">
        <v>14</v>
      </c>
      <c r="H5960" s="9">
        <v>6</v>
      </c>
      <c r="I5960" s="24" t="s">
        <v>185</v>
      </c>
      <c r="J5960" s="25" t="str">
        <f t="shared" si="374"/>
        <v/>
      </c>
      <c r="K5960" s="25" t="str">
        <f t="shared" si="375"/>
        <v>Weekday</v>
      </c>
      <c r="L5960" s="25" t="s">
        <v>177</v>
      </c>
      <c r="M5960" s="9">
        <v>5957</v>
      </c>
      <c r="N5960" s="9">
        <v>5</v>
      </c>
      <c r="O5960" s="14">
        <f>INDEX('Load Shapes - Day Type'!G:G,MATCH('Load Shapes - 8760'!$A5960,'Load Shapes - Day Type'!$K:$K,0))</f>
        <v>3.5999999999999997E-2</v>
      </c>
      <c r="P5960" s="14">
        <f>INDEX('Load Shapes - Day Type'!H:H,MATCH('Load Shapes - 8760'!$A5960,'Load Shapes - Day Type'!$K:$K,0))</f>
        <v>0.51800000000000002</v>
      </c>
      <c r="Q5960" s="15">
        <f>INDEX('Load Shapes - Day Type'!I:I,MATCH('Load Shapes - 8760'!$A5960,'Load Shapes - Day Type'!$K:$K,0))</f>
        <v>1.6633672687580014</v>
      </c>
      <c r="R5960" s="15">
        <f>INDEX('Load Shapes - Day Type'!J:J,MATCH('Load Shapes - 8760'!$A5960,'Load Shapes - Day Type'!$K:$K,0))</f>
        <v>5.9881221675288046E-2</v>
      </c>
      <c r="S5960" s="47">
        <f t="shared" si="376"/>
        <v>3.6841119601624809E-5</v>
      </c>
    </row>
    <row r="5961" spans="1:19" x14ac:dyDescent="0.2">
      <c r="A5961" s="45" t="str">
        <f t="shared" si="373"/>
        <v>SeptemberWeekday6</v>
      </c>
      <c r="E5961" s="9">
        <v>2017</v>
      </c>
      <c r="F5961" s="9">
        <v>9</v>
      </c>
      <c r="G5961" s="9" t="s">
        <v>14</v>
      </c>
      <c r="H5961" s="9">
        <v>6</v>
      </c>
      <c r="I5961" s="24" t="s">
        <v>185</v>
      </c>
      <c r="J5961" s="25" t="str">
        <f t="shared" si="374"/>
        <v/>
      </c>
      <c r="K5961" s="25" t="str">
        <f t="shared" si="375"/>
        <v>Weekday</v>
      </c>
      <c r="L5961" s="25" t="s">
        <v>177</v>
      </c>
      <c r="M5961" s="9">
        <v>5958</v>
      </c>
      <c r="N5961" s="9">
        <v>6</v>
      </c>
      <c r="O5961" s="14">
        <f>INDEX('Load Shapes - Day Type'!G:G,MATCH('Load Shapes - 8760'!$A5961,'Load Shapes - Day Type'!$K:$K,0))</f>
        <v>5.5E-2</v>
      </c>
      <c r="P5961" s="14">
        <f>INDEX('Load Shapes - Day Type'!H:H,MATCH('Load Shapes - 8760'!$A5961,'Load Shapes - Day Type'!$K:$K,0))</f>
        <v>0.372</v>
      </c>
      <c r="Q5961" s="15">
        <f>INDEX('Load Shapes - Day Type'!I:I,MATCH('Load Shapes - 8760'!$A5961,'Load Shapes - Day Type'!$K:$K,0))</f>
        <v>1.6633672687580014</v>
      </c>
      <c r="R5961" s="15">
        <f>INDEX('Load Shapes - Day Type'!J:J,MATCH('Load Shapes - 8760'!$A5961,'Load Shapes - Day Type'!$K:$K,0))</f>
        <v>9.1485199781690077E-2</v>
      </c>
      <c r="S5961" s="47">
        <f t="shared" si="376"/>
        <v>5.6285043835815688E-5</v>
      </c>
    </row>
    <row r="5962" spans="1:19" x14ac:dyDescent="0.2">
      <c r="A5962" s="45" t="str">
        <f t="shared" si="373"/>
        <v>SeptemberWeekday7</v>
      </c>
      <c r="E5962" s="9">
        <v>2017</v>
      </c>
      <c r="F5962" s="9">
        <v>9</v>
      </c>
      <c r="G5962" s="9" t="s">
        <v>14</v>
      </c>
      <c r="H5962" s="9">
        <v>6</v>
      </c>
      <c r="I5962" s="24" t="s">
        <v>185</v>
      </c>
      <c r="J5962" s="25" t="str">
        <f t="shared" si="374"/>
        <v/>
      </c>
      <c r="K5962" s="25" t="str">
        <f t="shared" si="375"/>
        <v>Weekday</v>
      </c>
      <c r="L5962" s="25" t="s">
        <v>177</v>
      </c>
      <c r="M5962" s="9">
        <v>5959</v>
      </c>
      <c r="N5962" s="9">
        <v>7</v>
      </c>
      <c r="O5962" s="14">
        <f>INDEX('Load Shapes - Day Type'!G:G,MATCH('Load Shapes - 8760'!$A5962,'Load Shapes - Day Type'!$K:$K,0))</f>
        <v>9.4E-2</v>
      </c>
      <c r="P5962" s="14">
        <f>INDEX('Load Shapes - Day Type'!H:H,MATCH('Load Shapes - 8760'!$A5962,'Load Shapes - Day Type'!$K:$K,0))</f>
        <v>0.27700000000000002</v>
      </c>
      <c r="Q5962" s="15">
        <f>INDEX('Load Shapes - Day Type'!I:I,MATCH('Load Shapes - 8760'!$A5962,'Load Shapes - Day Type'!$K:$K,0))</f>
        <v>1.6633672687580014</v>
      </c>
      <c r="R5962" s="15">
        <f>INDEX('Load Shapes - Day Type'!J:J,MATCH('Load Shapes - 8760'!$A5962,'Load Shapes - Day Type'!$K:$K,0))</f>
        <v>0.15635652326325214</v>
      </c>
      <c r="S5962" s="47">
        <f t="shared" si="376"/>
        <v>9.61962567375759E-5</v>
      </c>
    </row>
    <row r="5963" spans="1:19" x14ac:dyDescent="0.2">
      <c r="A5963" s="45" t="str">
        <f t="shared" si="373"/>
        <v>SeptemberWeekday8</v>
      </c>
      <c r="E5963" s="9">
        <v>2017</v>
      </c>
      <c r="F5963" s="9">
        <v>9</v>
      </c>
      <c r="G5963" s="9" t="s">
        <v>14</v>
      </c>
      <c r="H5963" s="9">
        <v>6</v>
      </c>
      <c r="I5963" s="24" t="s">
        <v>185</v>
      </c>
      <c r="J5963" s="25" t="str">
        <f t="shared" si="374"/>
        <v/>
      </c>
      <c r="K5963" s="25" t="str">
        <f t="shared" si="375"/>
        <v>Weekday</v>
      </c>
      <c r="L5963" s="25" t="s">
        <v>177</v>
      </c>
      <c r="M5963" s="9">
        <v>5960</v>
      </c>
      <c r="N5963" s="9">
        <v>8</v>
      </c>
      <c r="O5963" s="14">
        <f>INDEX('Load Shapes - Day Type'!G:G,MATCH('Load Shapes - 8760'!$A5963,'Load Shapes - Day Type'!$K:$K,0))</f>
        <v>0.13500000000000001</v>
      </c>
      <c r="P5963" s="14">
        <f>INDEX('Load Shapes - Day Type'!H:H,MATCH('Load Shapes - 8760'!$A5963,'Load Shapes - Day Type'!$K:$K,0))</f>
        <v>0.251</v>
      </c>
      <c r="Q5963" s="15">
        <f>INDEX('Load Shapes - Day Type'!I:I,MATCH('Load Shapes - 8760'!$A5963,'Load Shapes - Day Type'!$K:$K,0))</f>
        <v>1.6633672687580014</v>
      </c>
      <c r="R5963" s="15">
        <f>INDEX('Load Shapes - Day Type'!J:J,MATCH('Load Shapes - 8760'!$A5963,'Load Shapes - Day Type'!$K:$K,0))</f>
        <v>0.22455458128233022</v>
      </c>
      <c r="S5963" s="47">
        <f t="shared" si="376"/>
        <v>1.3815419850609305E-4</v>
      </c>
    </row>
    <row r="5964" spans="1:19" x14ac:dyDescent="0.2">
      <c r="A5964" s="45" t="str">
        <f t="shared" si="373"/>
        <v>SeptemberWeekday9</v>
      </c>
      <c r="E5964" s="9">
        <v>2017</v>
      </c>
      <c r="F5964" s="9">
        <v>9</v>
      </c>
      <c r="G5964" s="9" t="s">
        <v>14</v>
      </c>
      <c r="H5964" s="9">
        <v>6</v>
      </c>
      <c r="I5964" s="24" t="s">
        <v>185</v>
      </c>
      <c r="J5964" s="25" t="str">
        <f t="shared" si="374"/>
        <v/>
      </c>
      <c r="K5964" s="25" t="str">
        <f t="shared" si="375"/>
        <v>Weekday</v>
      </c>
      <c r="L5964" s="25" t="s">
        <v>176</v>
      </c>
      <c r="M5964" s="9">
        <v>5961</v>
      </c>
      <c r="N5964" s="9">
        <v>9</v>
      </c>
      <c r="O5964" s="14">
        <f>INDEX('Load Shapes - Day Type'!G:G,MATCH('Load Shapes - 8760'!$A5964,'Load Shapes - Day Type'!$K:$K,0))</f>
        <v>0.15</v>
      </c>
      <c r="P5964" s="14">
        <f>INDEX('Load Shapes - Day Type'!H:H,MATCH('Load Shapes - 8760'!$A5964,'Load Shapes - Day Type'!$K:$K,0))</f>
        <v>0.252</v>
      </c>
      <c r="Q5964" s="15">
        <f>INDEX('Load Shapes - Day Type'!I:I,MATCH('Load Shapes - 8760'!$A5964,'Load Shapes - Day Type'!$K:$K,0))</f>
        <v>1.6633672687580014</v>
      </c>
      <c r="R5964" s="15">
        <f>INDEX('Load Shapes - Day Type'!J:J,MATCH('Load Shapes - 8760'!$A5964,'Load Shapes - Day Type'!$K:$K,0))</f>
        <v>0.24950509031370022</v>
      </c>
      <c r="S5964" s="47">
        <f t="shared" si="376"/>
        <v>1.5350466500677005E-4</v>
      </c>
    </row>
    <row r="5965" spans="1:19" x14ac:dyDescent="0.2">
      <c r="A5965" s="45" t="str">
        <f t="shared" si="373"/>
        <v>SeptemberWeekday10</v>
      </c>
      <c r="E5965" s="9">
        <v>2017</v>
      </c>
      <c r="F5965" s="9">
        <v>9</v>
      </c>
      <c r="G5965" s="9" t="s">
        <v>14</v>
      </c>
      <c r="H5965" s="9">
        <v>6</v>
      </c>
      <c r="I5965" s="24" t="s">
        <v>185</v>
      </c>
      <c r="J5965" s="25" t="str">
        <f t="shared" si="374"/>
        <v/>
      </c>
      <c r="K5965" s="25" t="str">
        <f t="shared" si="375"/>
        <v>Weekday</v>
      </c>
      <c r="L5965" s="25" t="s">
        <v>176</v>
      </c>
      <c r="M5965" s="9">
        <v>5962</v>
      </c>
      <c r="N5965" s="9">
        <v>10</v>
      </c>
      <c r="O5965" s="14">
        <f>INDEX('Load Shapes - Day Type'!G:G,MATCH('Load Shapes - 8760'!$A5965,'Load Shapes - Day Type'!$K:$K,0))</f>
        <v>0.159</v>
      </c>
      <c r="P5965" s="14">
        <f>INDEX('Load Shapes - Day Type'!H:H,MATCH('Load Shapes - 8760'!$A5965,'Load Shapes - Day Type'!$K:$K,0))</f>
        <v>0.253</v>
      </c>
      <c r="Q5965" s="15">
        <f>INDEX('Load Shapes - Day Type'!I:I,MATCH('Load Shapes - 8760'!$A5965,'Load Shapes - Day Type'!$K:$K,0))</f>
        <v>1.6633672687580014</v>
      </c>
      <c r="R5965" s="15">
        <f>INDEX('Load Shapes - Day Type'!J:J,MATCH('Load Shapes - 8760'!$A5965,'Load Shapes - Day Type'!$K:$K,0))</f>
        <v>0.26447539573252221</v>
      </c>
      <c r="S5965" s="47">
        <f t="shared" si="376"/>
        <v>1.6271494490717627E-4</v>
      </c>
    </row>
    <row r="5966" spans="1:19" x14ac:dyDescent="0.2">
      <c r="A5966" s="45" t="str">
        <f t="shared" si="373"/>
        <v>SeptemberWeekday11</v>
      </c>
      <c r="E5966" s="9">
        <v>2017</v>
      </c>
      <c r="F5966" s="9">
        <v>9</v>
      </c>
      <c r="G5966" s="9" t="s">
        <v>14</v>
      </c>
      <c r="H5966" s="9">
        <v>6</v>
      </c>
      <c r="I5966" s="24" t="s">
        <v>185</v>
      </c>
      <c r="J5966" s="25" t="str">
        <f t="shared" si="374"/>
        <v/>
      </c>
      <c r="K5966" s="25" t="str">
        <f t="shared" si="375"/>
        <v>Weekday</v>
      </c>
      <c r="L5966" s="25" t="s">
        <v>176</v>
      </c>
      <c r="M5966" s="9">
        <v>5963</v>
      </c>
      <c r="N5966" s="9">
        <v>11</v>
      </c>
      <c r="O5966" s="14">
        <f>INDEX('Load Shapes - Day Type'!G:G,MATCH('Load Shapes - 8760'!$A5966,'Load Shapes - Day Type'!$K:$K,0))</f>
        <v>0.16400000000000001</v>
      </c>
      <c r="P5966" s="14">
        <f>INDEX('Load Shapes - Day Type'!H:H,MATCH('Load Shapes - 8760'!$A5966,'Load Shapes - Day Type'!$K:$K,0))</f>
        <v>0.25</v>
      </c>
      <c r="Q5966" s="15">
        <f>INDEX('Load Shapes - Day Type'!I:I,MATCH('Load Shapes - 8760'!$A5966,'Load Shapes - Day Type'!$K:$K,0))</f>
        <v>1.6633672687580014</v>
      </c>
      <c r="R5966" s="15">
        <f>INDEX('Load Shapes - Day Type'!J:J,MATCH('Load Shapes - 8760'!$A5966,'Load Shapes - Day Type'!$K:$K,0))</f>
        <v>0.27279223207631226</v>
      </c>
      <c r="S5966" s="47">
        <f t="shared" si="376"/>
        <v>1.6783176707406861E-4</v>
      </c>
    </row>
    <row r="5967" spans="1:19" x14ac:dyDescent="0.2">
      <c r="A5967" s="45" t="str">
        <f t="shared" si="373"/>
        <v>SeptemberWeekday12</v>
      </c>
      <c r="E5967" s="9">
        <v>2017</v>
      </c>
      <c r="F5967" s="9">
        <v>9</v>
      </c>
      <c r="G5967" s="9" t="s">
        <v>14</v>
      </c>
      <c r="H5967" s="9">
        <v>6</v>
      </c>
      <c r="I5967" s="24" t="s">
        <v>185</v>
      </c>
      <c r="J5967" s="25" t="str">
        <f t="shared" si="374"/>
        <v/>
      </c>
      <c r="K5967" s="25" t="str">
        <f t="shared" si="375"/>
        <v>Weekday</v>
      </c>
      <c r="L5967" s="25" t="s">
        <v>176</v>
      </c>
      <c r="M5967" s="9">
        <v>5964</v>
      </c>
      <c r="N5967" s="9">
        <v>12</v>
      </c>
      <c r="O5967" s="14">
        <f>INDEX('Load Shapes - Day Type'!G:G,MATCH('Load Shapes - 8760'!$A5967,'Load Shapes - Day Type'!$K:$K,0))</f>
        <v>0.159</v>
      </c>
      <c r="P5967" s="14">
        <f>INDEX('Load Shapes - Day Type'!H:H,MATCH('Load Shapes - 8760'!$A5967,'Load Shapes - Day Type'!$K:$K,0))</f>
        <v>0.25700000000000001</v>
      </c>
      <c r="Q5967" s="15">
        <f>INDEX('Load Shapes - Day Type'!I:I,MATCH('Load Shapes - 8760'!$A5967,'Load Shapes - Day Type'!$K:$K,0))</f>
        <v>1.6633672687580014</v>
      </c>
      <c r="R5967" s="15">
        <f>INDEX('Load Shapes - Day Type'!J:J,MATCH('Load Shapes - 8760'!$A5967,'Load Shapes - Day Type'!$K:$K,0))</f>
        <v>0.26447539573252221</v>
      </c>
      <c r="S5967" s="47">
        <f t="shared" si="376"/>
        <v>1.6271494490717627E-4</v>
      </c>
    </row>
    <row r="5968" spans="1:19" x14ac:dyDescent="0.2">
      <c r="A5968" s="45" t="str">
        <f t="shared" si="373"/>
        <v>SeptemberWeekday13</v>
      </c>
      <c r="E5968" s="9">
        <v>2017</v>
      </c>
      <c r="F5968" s="9">
        <v>9</v>
      </c>
      <c r="G5968" s="9" t="s">
        <v>14</v>
      </c>
      <c r="H5968" s="9">
        <v>6</v>
      </c>
      <c r="I5968" s="24" t="s">
        <v>185</v>
      </c>
      <c r="J5968" s="25" t="str">
        <f t="shared" si="374"/>
        <v/>
      </c>
      <c r="K5968" s="25" t="str">
        <f t="shared" si="375"/>
        <v>Weekday</v>
      </c>
      <c r="L5968" s="25" t="s">
        <v>176</v>
      </c>
      <c r="M5968" s="9">
        <v>5965</v>
      </c>
      <c r="N5968" s="9">
        <v>13</v>
      </c>
      <c r="O5968" s="14">
        <f>INDEX('Load Shapes - Day Type'!G:G,MATCH('Load Shapes - 8760'!$A5968,'Load Shapes - Day Type'!$K:$K,0))</f>
        <v>0.155</v>
      </c>
      <c r="P5968" s="14">
        <f>INDEX('Load Shapes - Day Type'!H:H,MATCH('Load Shapes - 8760'!$A5968,'Load Shapes - Day Type'!$K:$K,0))</f>
        <v>0.26300000000000001</v>
      </c>
      <c r="Q5968" s="15">
        <f>INDEX('Load Shapes - Day Type'!I:I,MATCH('Load Shapes - 8760'!$A5968,'Load Shapes - Day Type'!$K:$K,0))</f>
        <v>1.6633672687580014</v>
      </c>
      <c r="R5968" s="15">
        <f>INDEX('Load Shapes - Day Type'!J:J,MATCH('Load Shapes - 8760'!$A5968,'Load Shapes - Day Type'!$K:$K,0))</f>
        <v>0.25782192665749021</v>
      </c>
      <c r="S5968" s="47">
        <f t="shared" si="376"/>
        <v>1.586214871736624E-4</v>
      </c>
    </row>
    <row r="5969" spans="1:19" x14ac:dyDescent="0.2">
      <c r="A5969" s="45" t="str">
        <f t="shared" si="373"/>
        <v>SeptemberWeekday14</v>
      </c>
      <c r="E5969" s="9">
        <v>2017</v>
      </c>
      <c r="F5969" s="9">
        <v>9</v>
      </c>
      <c r="G5969" s="9" t="s">
        <v>14</v>
      </c>
      <c r="H5969" s="9">
        <v>6</v>
      </c>
      <c r="I5969" s="24" t="s">
        <v>185</v>
      </c>
      <c r="J5969" s="25" t="str">
        <f t="shared" si="374"/>
        <v/>
      </c>
      <c r="K5969" s="25" t="str">
        <f t="shared" si="375"/>
        <v>Weekday</v>
      </c>
      <c r="L5969" s="25" t="s">
        <v>176</v>
      </c>
      <c r="M5969" s="9">
        <v>5966</v>
      </c>
      <c r="N5969" s="9">
        <v>14</v>
      </c>
      <c r="O5969" s="14">
        <f>INDEX('Load Shapes - Day Type'!G:G,MATCH('Load Shapes - 8760'!$A5969,'Load Shapes - Day Type'!$K:$K,0))</f>
        <v>0.152</v>
      </c>
      <c r="P5969" s="14">
        <f>INDEX('Load Shapes - Day Type'!H:H,MATCH('Load Shapes - 8760'!$A5969,'Load Shapes - Day Type'!$K:$K,0))</f>
        <v>0.26800000000000002</v>
      </c>
      <c r="Q5969" s="15">
        <f>INDEX('Load Shapes - Day Type'!I:I,MATCH('Load Shapes - 8760'!$A5969,'Load Shapes - Day Type'!$K:$K,0))</f>
        <v>1.6633672687580014</v>
      </c>
      <c r="R5969" s="15">
        <f>INDEX('Load Shapes - Day Type'!J:J,MATCH('Load Shapes - 8760'!$A5969,'Load Shapes - Day Type'!$K:$K,0))</f>
        <v>0.25283182485121619</v>
      </c>
      <c r="S5969" s="47">
        <f t="shared" si="376"/>
        <v>1.5555139387352698E-4</v>
      </c>
    </row>
    <row r="5970" spans="1:19" x14ac:dyDescent="0.2">
      <c r="A5970" s="45" t="str">
        <f t="shared" si="373"/>
        <v>SeptemberWeekday15</v>
      </c>
      <c r="E5970" s="9">
        <v>2017</v>
      </c>
      <c r="F5970" s="9">
        <v>9</v>
      </c>
      <c r="G5970" s="9" t="s">
        <v>14</v>
      </c>
      <c r="H5970" s="9">
        <v>6</v>
      </c>
      <c r="I5970" s="24" t="s">
        <v>185</v>
      </c>
      <c r="J5970" s="25" t="str">
        <f t="shared" si="374"/>
        <v/>
      </c>
      <c r="K5970" s="25" t="str">
        <f t="shared" si="375"/>
        <v>Weekday</v>
      </c>
      <c r="L5970" s="25" t="s">
        <v>176</v>
      </c>
      <c r="M5970" s="9">
        <v>5967</v>
      </c>
      <c r="N5970" s="9">
        <v>15</v>
      </c>
      <c r="O5970" s="14">
        <f>INDEX('Load Shapes - Day Type'!G:G,MATCH('Load Shapes - 8760'!$A5970,'Load Shapes - Day Type'!$K:$K,0))</f>
        <v>0.14599999999999999</v>
      </c>
      <c r="P5970" s="14">
        <f>INDEX('Load Shapes - Day Type'!H:H,MATCH('Load Shapes - 8760'!$A5970,'Load Shapes - Day Type'!$K:$K,0))</f>
        <v>0.27</v>
      </c>
      <c r="Q5970" s="15">
        <f>INDEX('Load Shapes - Day Type'!I:I,MATCH('Load Shapes - 8760'!$A5970,'Load Shapes - Day Type'!$K:$K,0))</f>
        <v>1.6633672687580014</v>
      </c>
      <c r="R5970" s="15">
        <f>INDEX('Load Shapes - Day Type'!J:J,MATCH('Load Shapes - 8760'!$A5970,'Load Shapes - Day Type'!$K:$K,0))</f>
        <v>0.24285162123866819</v>
      </c>
      <c r="S5970" s="47">
        <f t="shared" si="376"/>
        <v>1.4941120727325619E-4</v>
      </c>
    </row>
    <row r="5971" spans="1:19" x14ac:dyDescent="0.2">
      <c r="A5971" s="45" t="str">
        <f t="shared" si="373"/>
        <v>SeptemberWeekday16</v>
      </c>
      <c r="E5971" s="9">
        <v>2017</v>
      </c>
      <c r="F5971" s="9">
        <v>9</v>
      </c>
      <c r="G5971" s="9" t="s">
        <v>14</v>
      </c>
      <c r="H5971" s="9">
        <v>6</v>
      </c>
      <c r="I5971" s="24" t="s">
        <v>185</v>
      </c>
      <c r="J5971" s="25" t="str">
        <f t="shared" si="374"/>
        <v/>
      </c>
      <c r="K5971" s="25" t="str">
        <f t="shared" si="375"/>
        <v>Weekday</v>
      </c>
      <c r="L5971" s="25" t="s">
        <v>176</v>
      </c>
      <c r="M5971" s="9">
        <v>5968</v>
      </c>
      <c r="N5971" s="9">
        <v>16</v>
      </c>
      <c r="O5971" s="14">
        <f>INDEX('Load Shapes - Day Type'!G:G,MATCH('Load Shapes - 8760'!$A5971,'Load Shapes - Day Type'!$K:$K,0))</f>
        <v>0.14199999999999999</v>
      </c>
      <c r="P5971" s="14">
        <f>INDEX('Load Shapes - Day Type'!H:H,MATCH('Load Shapes - 8760'!$A5971,'Load Shapes - Day Type'!$K:$K,0))</f>
        <v>0.26500000000000001</v>
      </c>
      <c r="Q5971" s="15">
        <f>INDEX('Load Shapes - Day Type'!I:I,MATCH('Load Shapes - 8760'!$A5971,'Load Shapes - Day Type'!$K:$K,0))</f>
        <v>1.6633672687580014</v>
      </c>
      <c r="R5971" s="15">
        <f>INDEX('Load Shapes - Day Type'!J:J,MATCH('Load Shapes - 8760'!$A5971,'Load Shapes - Day Type'!$K:$K,0))</f>
        <v>0.23619815216363618</v>
      </c>
      <c r="S5971" s="47">
        <f t="shared" si="376"/>
        <v>1.4531774953974232E-4</v>
      </c>
    </row>
    <row r="5972" spans="1:19" x14ac:dyDescent="0.2">
      <c r="A5972" s="45" t="str">
        <f t="shared" si="373"/>
        <v>SeptemberWeekday17</v>
      </c>
      <c r="E5972" s="9">
        <v>2017</v>
      </c>
      <c r="F5972" s="9">
        <v>9</v>
      </c>
      <c r="G5972" s="9" t="s">
        <v>14</v>
      </c>
      <c r="H5972" s="9">
        <v>6</v>
      </c>
      <c r="I5972" s="24" t="s">
        <v>185</v>
      </c>
      <c r="J5972" s="25" t="str">
        <f t="shared" si="374"/>
        <v/>
      </c>
      <c r="K5972" s="25" t="str">
        <f t="shared" si="375"/>
        <v>Weekday</v>
      </c>
      <c r="L5972" s="25" t="s">
        <v>176</v>
      </c>
      <c r="M5972" s="9">
        <v>5969</v>
      </c>
      <c r="N5972" s="9">
        <v>17</v>
      </c>
      <c r="O5972" s="14">
        <f>INDEX('Load Shapes - Day Type'!G:G,MATCH('Load Shapes - 8760'!$A5972,'Load Shapes - Day Type'!$K:$K,0))</f>
        <v>0.14399999999999999</v>
      </c>
      <c r="P5972" s="14">
        <f>INDEX('Load Shapes - Day Type'!H:H,MATCH('Load Shapes - 8760'!$A5972,'Load Shapes - Day Type'!$K:$K,0))</f>
        <v>0.248</v>
      </c>
      <c r="Q5972" s="15">
        <f>INDEX('Load Shapes - Day Type'!I:I,MATCH('Load Shapes - 8760'!$A5972,'Load Shapes - Day Type'!$K:$K,0))</f>
        <v>1.6633672687580014</v>
      </c>
      <c r="R5972" s="15">
        <f>INDEX('Load Shapes - Day Type'!J:J,MATCH('Load Shapes - 8760'!$A5972,'Load Shapes - Day Type'!$K:$K,0))</f>
        <v>0.23952488670115218</v>
      </c>
      <c r="S5972" s="47">
        <f t="shared" si="376"/>
        <v>1.4736447840649924E-4</v>
      </c>
    </row>
    <row r="5973" spans="1:19" x14ac:dyDescent="0.2">
      <c r="A5973" s="45" t="str">
        <f t="shared" si="373"/>
        <v>SeptemberWeekday18</v>
      </c>
      <c r="E5973" s="9">
        <v>2017</v>
      </c>
      <c r="F5973" s="9">
        <v>9</v>
      </c>
      <c r="G5973" s="9" t="s">
        <v>14</v>
      </c>
      <c r="H5973" s="9">
        <v>6</v>
      </c>
      <c r="I5973" s="24" t="s">
        <v>185</v>
      </c>
      <c r="J5973" s="25" t="str">
        <f t="shared" si="374"/>
        <v/>
      </c>
      <c r="K5973" s="25" t="str">
        <f t="shared" si="375"/>
        <v>Weekday</v>
      </c>
      <c r="L5973" s="25" t="s">
        <v>176</v>
      </c>
      <c r="M5973" s="9">
        <v>5970</v>
      </c>
      <c r="N5973" s="9">
        <v>18</v>
      </c>
      <c r="O5973" s="14">
        <f>INDEX('Load Shapes - Day Type'!G:G,MATCH('Load Shapes - 8760'!$A5973,'Load Shapes - Day Type'!$K:$K,0))</f>
        <v>0.156</v>
      </c>
      <c r="P5973" s="14">
        <f>INDEX('Load Shapes - Day Type'!H:H,MATCH('Load Shapes - 8760'!$A5973,'Load Shapes - Day Type'!$K:$K,0))</f>
        <v>0.217</v>
      </c>
      <c r="Q5973" s="15">
        <f>INDEX('Load Shapes - Day Type'!I:I,MATCH('Load Shapes - 8760'!$A5973,'Load Shapes - Day Type'!$K:$K,0))</f>
        <v>1.6633672687580014</v>
      </c>
      <c r="R5973" s="15">
        <f>INDEX('Load Shapes - Day Type'!J:J,MATCH('Load Shapes - 8760'!$A5973,'Load Shapes - Day Type'!$K:$K,0))</f>
        <v>0.25948529392624825</v>
      </c>
      <c r="S5973" s="47">
        <f t="shared" si="376"/>
        <v>1.5964485160704087E-4</v>
      </c>
    </row>
    <row r="5974" spans="1:19" x14ac:dyDescent="0.2">
      <c r="A5974" s="45" t="str">
        <f t="shared" si="373"/>
        <v>SeptemberWeekday19</v>
      </c>
      <c r="E5974" s="9">
        <v>2017</v>
      </c>
      <c r="F5974" s="9">
        <v>9</v>
      </c>
      <c r="G5974" s="9" t="s">
        <v>14</v>
      </c>
      <c r="H5974" s="9">
        <v>6</v>
      </c>
      <c r="I5974" s="24" t="s">
        <v>185</v>
      </c>
      <c r="J5974" s="25" t="str">
        <f t="shared" si="374"/>
        <v/>
      </c>
      <c r="K5974" s="25" t="str">
        <f t="shared" si="375"/>
        <v>Weekday</v>
      </c>
      <c r="L5974" s="25" t="s">
        <v>176</v>
      </c>
      <c r="M5974" s="9">
        <v>5971</v>
      </c>
      <c r="N5974" s="9">
        <v>19</v>
      </c>
      <c r="O5974" s="14">
        <f>INDEX('Load Shapes - Day Type'!G:G,MATCH('Load Shapes - 8760'!$A5974,'Load Shapes - Day Type'!$K:$K,0))</f>
        <v>0.16300000000000001</v>
      </c>
      <c r="P5974" s="14">
        <f>INDEX('Load Shapes - Day Type'!H:H,MATCH('Load Shapes - 8760'!$A5974,'Load Shapes - Day Type'!$K:$K,0))</f>
        <v>0.193</v>
      </c>
      <c r="Q5974" s="15">
        <f>INDEX('Load Shapes - Day Type'!I:I,MATCH('Load Shapes - 8760'!$A5974,'Load Shapes - Day Type'!$K:$K,0))</f>
        <v>1.6633672687580014</v>
      </c>
      <c r="R5974" s="15">
        <f>INDEX('Load Shapes - Day Type'!J:J,MATCH('Load Shapes - 8760'!$A5974,'Load Shapes - Day Type'!$K:$K,0))</f>
        <v>0.27112886480755427</v>
      </c>
      <c r="S5974" s="47">
        <f t="shared" si="376"/>
        <v>1.6680840264069014E-4</v>
      </c>
    </row>
    <row r="5975" spans="1:19" x14ac:dyDescent="0.2">
      <c r="A5975" s="45" t="str">
        <f t="shared" si="373"/>
        <v>SeptemberWeekday20</v>
      </c>
      <c r="E5975" s="9">
        <v>2017</v>
      </c>
      <c r="F5975" s="9">
        <v>9</v>
      </c>
      <c r="G5975" s="9" t="s">
        <v>14</v>
      </c>
      <c r="H5975" s="9">
        <v>6</v>
      </c>
      <c r="I5975" s="24" t="s">
        <v>185</v>
      </c>
      <c r="J5975" s="25" t="str">
        <f t="shared" si="374"/>
        <v/>
      </c>
      <c r="K5975" s="25" t="str">
        <f t="shared" si="375"/>
        <v>Weekday</v>
      </c>
      <c r="L5975" s="25" t="s">
        <v>176</v>
      </c>
      <c r="M5975" s="9">
        <v>5972</v>
      </c>
      <c r="N5975" s="9">
        <v>20</v>
      </c>
      <c r="O5975" s="14">
        <f>INDEX('Load Shapes - Day Type'!G:G,MATCH('Load Shapes - 8760'!$A5975,'Load Shapes - Day Type'!$K:$K,0))</f>
        <v>0.184</v>
      </c>
      <c r="P5975" s="14">
        <f>INDEX('Load Shapes - Day Type'!H:H,MATCH('Load Shapes - 8760'!$A5975,'Load Shapes - Day Type'!$K:$K,0))</f>
        <v>0.16400000000000001</v>
      </c>
      <c r="Q5975" s="15">
        <f>INDEX('Load Shapes - Day Type'!I:I,MATCH('Load Shapes - 8760'!$A5975,'Load Shapes - Day Type'!$K:$K,0))</f>
        <v>1.6633672687580014</v>
      </c>
      <c r="R5975" s="15">
        <f>INDEX('Load Shapes - Day Type'!J:J,MATCH('Load Shapes - 8760'!$A5975,'Load Shapes - Day Type'!$K:$K,0))</f>
        <v>0.30605957745147228</v>
      </c>
      <c r="S5975" s="47">
        <f t="shared" si="376"/>
        <v>1.8829905574163793E-4</v>
      </c>
    </row>
    <row r="5976" spans="1:19" x14ac:dyDescent="0.2">
      <c r="A5976" s="45" t="str">
        <f t="shared" si="373"/>
        <v>SeptemberWeekday21</v>
      </c>
      <c r="E5976" s="9">
        <v>2017</v>
      </c>
      <c r="F5976" s="9">
        <v>9</v>
      </c>
      <c r="G5976" s="9" t="s">
        <v>14</v>
      </c>
      <c r="H5976" s="9">
        <v>6</v>
      </c>
      <c r="I5976" s="24" t="s">
        <v>185</v>
      </c>
      <c r="J5976" s="25" t="str">
        <f t="shared" si="374"/>
        <v/>
      </c>
      <c r="K5976" s="25" t="str">
        <f t="shared" si="375"/>
        <v>Weekday</v>
      </c>
      <c r="L5976" s="25" t="s">
        <v>176</v>
      </c>
      <c r="M5976" s="9">
        <v>5973</v>
      </c>
      <c r="N5976" s="9">
        <v>21</v>
      </c>
      <c r="O5976" s="14">
        <f>INDEX('Load Shapes - Day Type'!G:G,MATCH('Load Shapes - 8760'!$A5976,'Load Shapes - Day Type'!$K:$K,0))</f>
        <v>0.19500000000000001</v>
      </c>
      <c r="P5976" s="14">
        <f>INDEX('Load Shapes - Day Type'!H:H,MATCH('Load Shapes - 8760'!$A5976,'Load Shapes - Day Type'!$K:$K,0))</f>
        <v>0.14899999999999999</v>
      </c>
      <c r="Q5976" s="15">
        <f>INDEX('Load Shapes - Day Type'!I:I,MATCH('Load Shapes - 8760'!$A5976,'Load Shapes - Day Type'!$K:$K,0))</f>
        <v>1.6633672687580014</v>
      </c>
      <c r="R5976" s="15">
        <f>INDEX('Load Shapes - Day Type'!J:J,MATCH('Load Shapes - 8760'!$A5976,'Load Shapes - Day Type'!$K:$K,0))</f>
        <v>0.3243566174078103</v>
      </c>
      <c r="S5976" s="47">
        <f t="shared" si="376"/>
        <v>1.9955606450880109E-4</v>
      </c>
    </row>
    <row r="5977" spans="1:19" x14ac:dyDescent="0.2">
      <c r="A5977" s="45" t="str">
        <f t="shared" si="373"/>
        <v>SeptemberWeekday22</v>
      </c>
      <c r="E5977" s="9">
        <v>2017</v>
      </c>
      <c r="F5977" s="9">
        <v>9</v>
      </c>
      <c r="G5977" s="9" t="s">
        <v>14</v>
      </c>
      <c r="H5977" s="9">
        <v>6</v>
      </c>
      <c r="I5977" s="24" t="s">
        <v>185</v>
      </c>
      <c r="J5977" s="25" t="str">
        <f t="shared" si="374"/>
        <v/>
      </c>
      <c r="K5977" s="25" t="str">
        <f t="shared" si="375"/>
        <v>Weekday</v>
      </c>
      <c r="L5977" s="25" t="s">
        <v>176</v>
      </c>
      <c r="M5977" s="9">
        <v>5974</v>
      </c>
      <c r="N5977" s="9">
        <v>22</v>
      </c>
      <c r="O5977" s="14">
        <f>INDEX('Load Shapes - Day Type'!G:G,MATCH('Load Shapes - 8760'!$A5977,'Load Shapes - Day Type'!$K:$K,0))</f>
        <v>0.16900000000000001</v>
      </c>
      <c r="P5977" s="14">
        <f>INDEX('Load Shapes - Day Type'!H:H,MATCH('Load Shapes - 8760'!$A5977,'Load Shapes - Day Type'!$K:$K,0))</f>
        <v>0.14499999999999999</v>
      </c>
      <c r="Q5977" s="15">
        <f>INDEX('Load Shapes - Day Type'!I:I,MATCH('Load Shapes - 8760'!$A5977,'Load Shapes - Day Type'!$K:$K,0))</f>
        <v>1.6633672687580014</v>
      </c>
      <c r="R5977" s="15">
        <f>INDEX('Load Shapes - Day Type'!J:J,MATCH('Load Shapes - 8760'!$A5977,'Load Shapes - Day Type'!$K:$K,0))</f>
        <v>0.28110906842010225</v>
      </c>
      <c r="S5977" s="47">
        <f t="shared" si="376"/>
        <v>1.7294858924096095E-4</v>
      </c>
    </row>
    <row r="5978" spans="1:19" x14ac:dyDescent="0.2">
      <c r="A5978" s="45" t="str">
        <f t="shared" si="373"/>
        <v>SeptemberWeekday23</v>
      </c>
      <c r="E5978" s="9">
        <v>2017</v>
      </c>
      <c r="F5978" s="9">
        <v>9</v>
      </c>
      <c r="G5978" s="9" t="s">
        <v>14</v>
      </c>
      <c r="H5978" s="9">
        <v>6</v>
      </c>
      <c r="I5978" s="24" t="s">
        <v>185</v>
      </c>
      <c r="J5978" s="25" t="str">
        <f t="shared" si="374"/>
        <v/>
      </c>
      <c r="K5978" s="25" t="str">
        <f t="shared" si="375"/>
        <v>Weekday</v>
      </c>
      <c r="L5978" s="25" t="s">
        <v>176</v>
      </c>
      <c r="M5978" s="9">
        <v>5975</v>
      </c>
      <c r="N5978" s="9">
        <v>23</v>
      </c>
      <c r="O5978" s="14">
        <f>INDEX('Load Shapes - Day Type'!G:G,MATCH('Load Shapes - 8760'!$A5978,'Load Shapes - Day Type'!$K:$K,0))</f>
        <v>0.115</v>
      </c>
      <c r="P5978" s="14">
        <f>INDEX('Load Shapes - Day Type'!H:H,MATCH('Load Shapes - 8760'!$A5978,'Load Shapes - Day Type'!$K:$K,0))</f>
        <v>0.121</v>
      </c>
      <c r="Q5978" s="15">
        <f>INDEX('Load Shapes - Day Type'!I:I,MATCH('Load Shapes - 8760'!$A5978,'Load Shapes - Day Type'!$K:$K,0))</f>
        <v>1.6633672687580014</v>
      </c>
      <c r="R5978" s="15">
        <f>INDEX('Load Shapes - Day Type'!J:J,MATCH('Load Shapes - 8760'!$A5978,'Load Shapes - Day Type'!$K:$K,0))</f>
        <v>0.19128723590717017</v>
      </c>
      <c r="S5978" s="47">
        <f t="shared" si="376"/>
        <v>1.1768690983852372E-4</v>
      </c>
    </row>
    <row r="5979" spans="1:19" x14ac:dyDescent="0.2">
      <c r="A5979" s="45" t="str">
        <f t="shared" si="373"/>
        <v>SeptemberWeekday24</v>
      </c>
      <c r="E5979" s="9">
        <v>2017</v>
      </c>
      <c r="F5979" s="9">
        <v>9</v>
      </c>
      <c r="G5979" s="9" t="s">
        <v>14</v>
      </c>
      <c r="H5979" s="9">
        <v>6</v>
      </c>
      <c r="I5979" s="24" t="s">
        <v>185</v>
      </c>
      <c r="J5979" s="25" t="str">
        <f t="shared" si="374"/>
        <v/>
      </c>
      <c r="K5979" s="25" t="str">
        <f t="shared" si="375"/>
        <v>Weekday</v>
      </c>
      <c r="L5979" s="25" t="s">
        <v>177</v>
      </c>
      <c r="M5979" s="9">
        <v>5976</v>
      </c>
      <c r="N5979" s="9">
        <v>24</v>
      </c>
      <c r="O5979" s="14">
        <f>INDEX('Load Shapes - Day Type'!G:G,MATCH('Load Shapes - 8760'!$A5979,'Load Shapes - Day Type'!$K:$K,0))</f>
        <v>7.0000000000000007E-2</v>
      </c>
      <c r="P5979" s="14">
        <f>INDEX('Load Shapes - Day Type'!H:H,MATCH('Load Shapes - 8760'!$A5979,'Load Shapes - Day Type'!$K:$K,0))</f>
        <v>0.107</v>
      </c>
      <c r="Q5979" s="15">
        <f>INDEX('Load Shapes - Day Type'!I:I,MATCH('Load Shapes - 8760'!$A5979,'Load Shapes - Day Type'!$K:$K,0))</f>
        <v>1.6633672687580014</v>
      </c>
      <c r="R5979" s="15">
        <f>INDEX('Load Shapes - Day Type'!J:J,MATCH('Load Shapes - 8760'!$A5979,'Load Shapes - Day Type'!$K:$K,0))</f>
        <v>0.11643570881306012</v>
      </c>
      <c r="S5979" s="47">
        <f t="shared" si="376"/>
        <v>7.1635510336492698E-5</v>
      </c>
    </row>
    <row r="5980" spans="1:19" x14ac:dyDescent="0.2">
      <c r="A5980" s="45" t="str">
        <f t="shared" si="373"/>
        <v>SeptemberWeekday1</v>
      </c>
      <c r="E5980" s="9">
        <v>2017</v>
      </c>
      <c r="F5980" s="9">
        <v>9</v>
      </c>
      <c r="G5980" s="9" t="s">
        <v>14</v>
      </c>
      <c r="H5980" s="9">
        <v>7</v>
      </c>
      <c r="I5980" s="24" t="s">
        <v>189</v>
      </c>
      <c r="J5980" s="25" t="str">
        <f t="shared" si="374"/>
        <v/>
      </c>
      <c r="K5980" s="25" t="str">
        <f t="shared" si="375"/>
        <v>Weekday</v>
      </c>
      <c r="L5980" s="25" t="s">
        <v>177</v>
      </c>
      <c r="M5980" s="9">
        <v>5977</v>
      </c>
      <c r="N5980" s="9">
        <v>1</v>
      </c>
      <c r="O5980" s="14">
        <f>INDEX('Load Shapes - Day Type'!G:G,MATCH('Load Shapes - 8760'!$A5980,'Load Shapes - Day Type'!$K:$K,0))</f>
        <v>4.2999999999999997E-2</v>
      </c>
      <c r="P5980" s="14">
        <f>INDEX('Load Shapes - Day Type'!H:H,MATCH('Load Shapes - 8760'!$A5980,'Load Shapes - Day Type'!$K:$K,0))</f>
        <v>0.28100000000000003</v>
      </c>
      <c r="Q5980" s="15">
        <f>INDEX('Load Shapes - Day Type'!I:I,MATCH('Load Shapes - 8760'!$A5980,'Load Shapes - Day Type'!$K:$K,0))</f>
        <v>1.6633672687580014</v>
      </c>
      <c r="R5980" s="15">
        <f>INDEX('Load Shapes - Day Type'!J:J,MATCH('Load Shapes - 8760'!$A5980,'Load Shapes - Day Type'!$K:$K,0))</f>
        <v>7.1524792556594052E-2</v>
      </c>
      <c r="S5980" s="47">
        <f t="shared" si="376"/>
        <v>4.4004670635274081E-5</v>
      </c>
    </row>
    <row r="5981" spans="1:19" x14ac:dyDescent="0.2">
      <c r="A5981" s="45" t="str">
        <f t="shared" si="373"/>
        <v>SeptemberWeekday2</v>
      </c>
      <c r="E5981" s="9">
        <v>2017</v>
      </c>
      <c r="F5981" s="9">
        <v>9</v>
      </c>
      <c r="G5981" s="9" t="s">
        <v>14</v>
      </c>
      <c r="H5981" s="9">
        <v>7</v>
      </c>
      <c r="I5981" s="24" t="s">
        <v>189</v>
      </c>
      <c r="J5981" s="25" t="str">
        <f t="shared" si="374"/>
        <v/>
      </c>
      <c r="K5981" s="25" t="str">
        <f t="shared" si="375"/>
        <v>Weekday</v>
      </c>
      <c r="L5981" s="25" t="s">
        <v>177</v>
      </c>
      <c r="M5981" s="9">
        <v>5978</v>
      </c>
      <c r="N5981" s="9">
        <v>2</v>
      </c>
      <c r="O5981" s="14">
        <f>INDEX('Load Shapes - Day Type'!G:G,MATCH('Load Shapes - 8760'!$A5981,'Load Shapes - Day Type'!$K:$K,0))</f>
        <v>3.5999999999999997E-2</v>
      </c>
      <c r="P5981" s="14">
        <f>INDEX('Load Shapes - Day Type'!H:H,MATCH('Load Shapes - 8760'!$A5981,'Load Shapes - Day Type'!$K:$K,0))</f>
        <v>0.42</v>
      </c>
      <c r="Q5981" s="15">
        <f>INDEX('Load Shapes - Day Type'!I:I,MATCH('Load Shapes - 8760'!$A5981,'Load Shapes - Day Type'!$K:$K,0))</f>
        <v>1.6633672687580014</v>
      </c>
      <c r="R5981" s="15">
        <f>INDEX('Load Shapes - Day Type'!J:J,MATCH('Load Shapes - 8760'!$A5981,'Load Shapes - Day Type'!$K:$K,0))</f>
        <v>5.9881221675288046E-2</v>
      </c>
      <c r="S5981" s="47">
        <f t="shared" si="376"/>
        <v>3.6841119601624809E-5</v>
      </c>
    </row>
    <row r="5982" spans="1:19" x14ac:dyDescent="0.2">
      <c r="A5982" s="45" t="str">
        <f t="shared" si="373"/>
        <v>SeptemberWeekday3</v>
      </c>
      <c r="E5982" s="9">
        <v>2017</v>
      </c>
      <c r="F5982" s="9">
        <v>9</v>
      </c>
      <c r="G5982" s="9" t="s">
        <v>14</v>
      </c>
      <c r="H5982" s="9">
        <v>7</v>
      </c>
      <c r="I5982" s="24" t="s">
        <v>189</v>
      </c>
      <c r="J5982" s="25" t="str">
        <f t="shared" si="374"/>
        <v/>
      </c>
      <c r="K5982" s="25" t="str">
        <f t="shared" si="375"/>
        <v>Weekday</v>
      </c>
      <c r="L5982" s="25" t="s">
        <v>177</v>
      </c>
      <c r="M5982" s="9">
        <v>5979</v>
      </c>
      <c r="N5982" s="9">
        <v>3</v>
      </c>
      <c r="O5982" s="14">
        <f>INDEX('Load Shapes - Day Type'!G:G,MATCH('Load Shapes - 8760'!$A5982,'Load Shapes - Day Type'!$K:$K,0))</f>
        <v>3.2000000000000001E-2</v>
      </c>
      <c r="P5982" s="14">
        <f>INDEX('Load Shapes - Day Type'!H:H,MATCH('Load Shapes - 8760'!$A5982,'Load Shapes - Day Type'!$K:$K,0))</f>
        <v>0.52700000000000002</v>
      </c>
      <c r="Q5982" s="15">
        <f>INDEX('Load Shapes - Day Type'!I:I,MATCH('Load Shapes - 8760'!$A5982,'Load Shapes - Day Type'!$K:$K,0))</f>
        <v>1.6633672687580014</v>
      </c>
      <c r="R5982" s="15">
        <f>INDEX('Load Shapes - Day Type'!J:J,MATCH('Load Shapes - 8760'!$A5982,'Load Shapes - Day Type'!$K:$K,0))</f>
        <v>5.3227752600256049E-2</v>
      </c>
      <c r="S5982" s="47">
        <f t="shared" si="376"/>
        <v>3.2747661868110947E-5</v>
      </c>
    </row>
    <row r="5983" spans="1:19" x14ac:dyDescent="0.2">
      <c r="A5983" s="45" t="str">
        <f t="shared" si="373"/>
        <v>SeptemberWeekday4</v>
      </c>
      <c r="E5983" s="9">
        <v>2017</v>
      </c>
      <c r="F5983" s="9">
        <v>9</v>
      </c>
      <c r="G5983" s="9" t="s">
        <v>14</v>
      </c>
      <c r="H5983" s="9">
        <v>7</v>
      </c>
      <c r="I5983" s="24" t="s">
        <v>189</v>
      </c>
      <c r="J5983" s="25" t="str">
        <f t="shared" si="374"/>
        <v/>
      </c>
      <c r="K5983" s="25" t="str">
        <f t="shared" si="375"/>
        <v>Weekday</v>
      </c>
      <c r="L5983" s="25" t="s">
        <v>177</v>
      </c>
      <c r="M5983" s="9">
        <v>5980</v>
      </c>
      <c r="N5983" s="9">
        <v>4</v>
      </c>
      <c r="O5983" s="14">
        <f>INDEX('Load Shapes - Day Type'!G:G,MATCH('Load Shapes - 8760'!$A5983,'Load Shapes - Day Type'!$K:$K,0))</f>
        <v>0.03</v>
      </c>
      <c r="P5983" s="14">
        <f>INDEX('Load Shapes - Day Type'!H:H,MATCH('Load Shapes - 8760'!$A5983,'Load Shapes - Day Type'!$K:$K,0))</f>
        <v>0.58899999999999997</v>
      </c>
      <c r="Q5983" s="15">
        <f>INDEX('Load Shapes - Day Type'!I:I,MATCH('Load Shapes - 8760'!$A5983,'Load Shapes - Day Type'!$K:$K,0))</f>
        <v>1.6633672687580014</v>
      </c>
      <c r="R5983" s="15">
        <f>INDEX('Load Shapes - Day Type'!J:J,MATCH('Load Shapes - 8760'!$A5983,'Load Shapes - Day Type'!$K:$K,0))</f>
        <v>4.9901018062740041E-2</v>
      </c>
      <c r="S5983" s="47">
        <f t="shared" si="376"/>
        <v>3.0700933001354012E-5</v>
      </c>
    </row>
    <row r="5984" spans="1:19" x14ac:dyDescent="0.2">
      <c r="A5984" s="45" t="str">
        <f t="shared" si="373"/>
        <v>SeptemberWeekday5</v>
      </c>
      <c r="E5984" s="9">
        <v>2017</v>
      </c>
      <c r="F5984" s="9">
        <v>9</v>
      </c>
      <c r="G5984" s="9" t="s">
        <v>14</v>
      </c>
      <c r="H5984" s="9">
        <v>7</v>
      </c>
      <c r="I5984" s="24" t="s">
        <v>189</v>
      </c>
      <c r="J5984" s="25" t="str">
        <f t="shared" si="374"/>
        <v/>
      </c>
      <c r="K5984" s="25" t="str">
        <f t="shared" si="375"/>
        <v>Weekday</v>
      </c>
      <c r="L5984" s="25" t="s">
        <v>177</v>
      </c>
      <c r="M5984" s="9">
        <v>5981</v>
      </c>
      <c r="N5984" s="9">
        <v>5</v>
      </c>
      <c r="O5984" s="14">
        <f>INDEX('Load Shapes - Day Type'!G:G,MATCH('Load Shapes - 8760'!$A5984,'Load Shapes - Day Type'!$K:$K,0))</f>
        <v>3.5999999999999997E-2</v>
      </c>
      <c r="P5984" s="14">
        <f>INDEX('Load Shapes - Day Type'!H:H,MATCH('Load Shapes - 8760'!$A5984,'Load Shapes - Day Type'!$K:$K,0))</f>
        <v>0.51800000000000002</v>
      </c>
      <c r="Q5984" s="15">
        <f>INDEX('Load Shapes - Day Type'!I:I,MATCH('Load Shapes - 8760'!$A5984,'Load Shapes - Day Type'!$K:$K,0))</f>
        <v>1.6633672687580014</v>
      </c>
      <c r="R5984" s="15">
        <f>INDEX('Load Shapes - Day Type'!J:J,MATCH('Load Shapes - 8760'!$A5984,'Load Shapes - Day Type'!$K:$K,0))</f>
        <v>5.9881221675288046E-2</v>
      </c>
      <c r="S5984" s="47">
        <f t="shared" si="376"/>
        <v>3.6841119601624809E-5</v>
      </c>
    </row>
    <row r="5985" spans="1:19" x14ac:dyDescent="0.2">
      <c r="A5985" s="45" t="str">
        <f t="shared" si="373"/>
        <v>SeptemberWeekday6</v>
      </c>
      <c r="E5985" s="9">
        <v>2017</v>
      </c>
      <c r="F5985" s="9">
        <v>9</v>
      </c>
      <c r="G5985" s="9" t="s">
        <v>14</v>
      </c>
      <c r="H5985" s="9">
        <v>7</v>
      </c>
      <c r="I5985" s="24" t="s">
        <v>189</v>
      </c>
      <c r="J5985" s="25" t="str">
        <f t="shared" si="374"/>
        <v/>
      </c>
      <c r="K5985" s="25" t="str">
        <f t="shared" si="375"/>
        <v>Weekday</v>
      </c>
      <c r="L5985" s="25" t="s">
        <v>177</v>
      </c>
      <c r="M5985" s="9">
        <v>5982</v>
      </c>
      <c r="N5985" s="9">
        <v>6</v>
      </c>
      <c r="O5985" s="14">
        <f>INDEX('Load Shapes - Day Type'!G:G,MATCH('Load Shapes - 8760'!$A5985,'Load Shapes - Day Type'!$K:$K,0))</f>
        <v>5.5E-2</v>
      </c>
      <c r="P5985" s="14">
        <f>INDEX('Load Shapes - Day Type'!H:H,MATCH('Load Shapes - 8760'!$A5985,'Load Shapes - Day Type'!$K:$K,0))</f>
        <v>0.372</v>
      </c>
      <c r="Q5985" s="15">
        <f>INDEX('Load Shapes - Day Type'!I:I,MATCH('Load Shapes - 8760'!$A5985,'Load Shapes - Day Type'!$K:$K,0))</f>
        <v>1.6633672687580014</v>
      </c>
      <c r="R5985" s="15">
        <f>INDEX('Load Shapes - Day Type'!J:J,MATCH('Load Shapes - 8760'!$A5985,'Load Shapes - Day Type'!$K:$K,0))</f>
        <v>9.1485199781690077E-2</v>
      </c>
      <c r="S5985" s="47">
        <f t="shared" si="376"/>
        <v>5.6285043835815688E-5</v>
      </c>
    </row>
    <row r="5986" spans="1:19" x14ac:dyDescent="0.2">
      <c r="A5986" s="45" t="str">
        <f t="shared" si="373"/>
        <v>SeptemberWeekday7</v>
      </c>
      <c r="E5986" s="9">
        <v>2017</v>
      </c>
      <c r="F5986" s="9">
        <v>9</v>
      </c>
      <c r="G5986" s="9" t="s">
        <v>14</v>
      </c>
      <c r="H5986" s="9">
        <v>7</v>
      </c>
      <c r="I5986" s="24" t="s">
        <v>189</v>
      </c>
      <c r="J5986" s="25" t="str">
        <f t="shared" si="374"/>
        <v/>
      </c>
      <c r="K5986" s="25" t="str">
        <f t="shared" si="375"/>
        <v>Weekday</v>
      </c>
      <c r="L5986" s="25" t="s">
        <v>177</v>
      </c>
      <c r="M5986" s="9">
        <v>5983</v>
      </c>
      <c r="N5986" s="9">
        <v>7</v>
      </c>
      <c r="O5986" s="14">
        <f>INDEX('Load Shapes - Day Type'!G:G,MATCH('Load Shapes - 8760'!$A5986,'Load Shapes - Day Type'!$K:$K,0))</f>
        <v>9.4E-2</v>
      </c>
      <c r="P5986" s="14">
        <f>INDEX('Load Shapes - Day Type'!H:H,MATCH('Load Shapes - 8760'!$A5986,'Load Shapes - Day Type'!$K:$K,0))</f>
        <v>0.27700000000000002</v>
      </c>
      <c r="Q5986" s="15">
        <f>INDEX('Load Shapes - Day Type'!I:I,MATCH('Load Shapes - 8760'!$A5986,'Load Shapes - Day Type'!$K:$K,0))</f>
        <v>1.6633672687580014</v>
      </c>
      <c r="R5986" s="15">
        <f>INDEX('Load Shapes - Day Type'!J:J,MATCH('Load Shapes - 8760'!$A5986,'Load Shapes - Day Type'!$K:$K,0))</f>
        <v>0.15635652326325214</v>
      </c>
      <c r="S5986" s="47">
        <f t="shared" si="376"/>
        <v>9.61962567375759E-5</v>
      </c>
    </row>
    <row r="5987" spans="1:19" x14ac:dyDescent="0.2">
      <c r="A5987" s="45" t="str">
        <f t="shared" si="373"/>
        <v>SeptemberWeekday8</v>
      </c>
      <c r="E5987" s="9">
        <v>2017</v>
      </c>
      <c r="F5987" s="9">
        <v>9</v>
      </c>
      <c r="G5987" s="9" t="s">
        <v>14</v>
      </c>
      <c r="H5987" s="9">
        <v>7</v>
      </c>
      <c r="I5987" s="24" t="s">
        <v>189</v>
      </c>
      <c r="J5987" s="25" t="str">
        <f t="shared" si="374"/>
        <v/>
      </c>
      <c r="K5987" s="25" t="str">
        <f t="shared" si="375"/>
        <v>Weekday</v>
      </c>
      <c r="L5987" s="25" t="s">
        <v>177</v>
      </c>
      <c r="M5987" s="9">
        <v>5984</v>
      </c>
      <c r="N5987" s="9">
        <v>8</v>
      </c>
      <c r="O5987" s="14">
        <f>INDEX('Load Shapes - Day Type'!G:G,MATCH('Load Shapes - 8760'!$A5987,'Load Shapes - Day Type'!$K:$K,0))</f>
        <v>0.13500000000000001</v>
      </c>
      <c r="P5987" s="14">
        <f>INDEX('Load Shapes - Day Type'!H:H,MATCH('Load Shapes - 8760'!$A5987,'Load Shapes - Day Type'!$K:$K,0))</f>
        <v>0.251</v>
      </c>
      <c r="Q5987" s="15">
        <f>INDEX('Load Shapes - Day Type'!I:I,MATCH('Load Shapes - 8760'!$A5987,'Load Shapes - Day Type'!$K:$K,0))</f>
        <v>1.6633672687580014</v>
      </c>
      <c r="R5987" s="15">
        <f>INDEX('Load Shapes - Day Type'!J:J,MATCH('Load Shapes - 8760'!$A5987,'Load Shapes - Day Type'!$K:$K,0))</f>
        <v>0.22455458128233022</v>
      </c>
      <c r="S5987" s="47">
        <f t="shared" si="376"/>
        <v>1.3815419850609305E-4</v>
      </c>
    </row>
    <row r="5988" spans="1:19" x14ac:dyDescent="0.2">
      <c r="A5988" s="45" t="str">
        <f t="shared" si="373"/>
        <v>SeptemberWeekday9</v>
      </c>
      <c r="E5988" s="9">
        <v>2017</v>
      </c>
      <c r="F5988" s="9">
        <v>9</v>
      </c>
      <c r="G5988" s="9" t="s">
        <v>14</v>
      </c>
      <c r="H5988" s="9">
        <v>7</v>
      </c>
      <c r="I5988" s="24" t="s">
        <v>189</v>
      </c>
      <c r="J5988" s="25" t="str">
        <f t="shared" si="374"/>
        <v/>
      </c>
      <c r="K5988" s="25" t="str">
        <f t="shared" si="375"/>
        <v>Weekday</v>
      </c>
      <c r="L5988" s="25" t="s">
        <v>176</v>
      </c>
      <c r="M5988" s="9">
        <v>5985</v>
      </c>
      <c r="N5988" s="9">
        <v>9</v>
      </c>
      <c r="O5988" s="14">
        <f>INDEX('Load Shapes - Day Type'!G:G,MATCH('Load Shapes - 8760'!$A5988,'Load Shapes - Day Type'!$K:$K,0))</f>
        <v>0.15</v>
      </c>
      <c r="P5988" s="14">
        <f>INDEX('Load Shapes - Day Type'!H:H,MATCH('Load Shapes - 8760'!$A5988,'Load Shapes - Day Type'!$K:$K,0))</f>
        <v>0.252</v>
      </c>
      <c r="Q5988" s="15">
        <f>INDEX('Load Shapes - Day Type'!I:I,MATCH('Load Shapes - 8760'!$A5988,'Load Shapes - Day Type'!$K:$K,0))</f>
        <v>1.6633672687580014</v>
      </c>
      <c r="R5988" s="15">
        <f>INDEX('Load Shapes - Day Type'!J:J,MATCH('Load Shapes - 8760'!$A5988,'Load Shapes - Day Type'!$K:$K,0))</f>
        <v>0.24950509031370022</v>
      </c>
      <c r="S5988" s="47">
        <f t="shared" si="376"/>
        <v>1.5350466500677005E-4</v>
      </c>
    </row>
    <row r="5989" spans="1:19" x14ac:dyDescent="0.2">
      <c r="A5989" s="45" t="str">
        <f t="shared" si="373"/>
        <v>SeptemberWeekday10</v>
      </c>
      <c r="E5989" s="9">
        <v>2017</v>
      </c>
      <c r="F5989" s="9">
        <v>9</v>
      </c>
      <c r="G5989" s="9" t="s">
        <v>14</v>
      </c>
      <c r="H5989" s="9">
        <v>7</v>
      </c>
      <c r="I5989" s="24" t="s">
        <v>189</v>
      </c>
      <c r="J5989" s="25" t="str">
        <f t="shared" si="374"/>
        <v/>
      </c>
      <c r="K5989" s="25" t="str">
        <f t="shared" si="375"/>
        <v>Weekday</v>
      </c>
      <c r="L5989" s="25" t="s">
        <v>176</v>
      </c>
      <c r="M5989" s="9">
        <v>5986</v>
      </c>
      <c r="N5989" s="9">
        <v>10</v>
      </c>
      <c r="O5989" s="14">
        <f>INDEX('Load Shapes - Day Type'!G:G,MATCH('Load Shapes - 8760'!$A5989,'Load Shapes - Day Type'!$K:$K,0))</f>
        <v>0.159</v>
      </c>
      <c r="P5989" s="14">
        <f>INDEX('Load Shapes - Day Type'!H:H,MATCH('Load Shapes - 8760'!$A5989,'Load Shapes - Day Type'!$K:$K,0))</f>
        <v>0.253</v>
      </c>
      <c r="Q5989" s="15">
        <f>INDEX('Load Shapes - Day Type'!I:I,MATCH('Load Shapes - 8760'!$A5989,'Load Shapes - Day Type'!$K:$K,0))</f>
        <v>1.6633672687580014</v>
      </c>
      <c r="R5989" s="15">
        <f>INDEX('Load Shapes - Day Type'!J:J,MATCH('Load Shapes - 8760'!$A5989,'Load Shapes - Day Type'!$K:$K,0))</f>
        <v>0.26447539573252221</v>
      </c>
      <c r="S5989" s="47">
        <f t="shared" si="376"/>
        <v>1.6271494490717627E-4</v>
      </c>
    </row>
    <row r="5990" spans="1:19" x14ac:dyDescent="0.2">
      <c r="A5990" s="45" t="str">
        <f t="shared" si="373"/>
        <v>SeptemberWeekday11</v>
      </c>
      <c r="E5990" s="9">
        <v>2017</v>
      </c>
      <c r="F5990" s="9">
        <v>9</v>
      </c>
      <c r="G5990" s="9" t="s">
        <v>14</v>
      </c>
      <c r="H5990" s="9">
        <v>7</v>
      </c>
      <c r="I5990" s="24" t="s">
        <v>189</v>
      </c>
      <c r="J5990" s="25" t="str">
        <f t="shared" si="374"/>
        <v/>
      </c>
      <c r="K5990" s="25" t="str">
        <f t="shared" si="375"/>
        <v>Weekday</v>
      </c>
      <c r="L5990" s="25" t="s">
        <v>176</v>
      </c>
      <c r="M5990" s="9">
        <v>5987</v>
      </c>
      <c r="N5990" s="9">
        <v>11</v>
      </c>
      <c r="O5990" s="14">
        <f>INDEX('Load Shapes - Day Type'!G:G,MATCH('Load Shapes - 8760'!$A5990,'Load Shapes - Day Type'!$K:$K,0))</f>
        <v>0.16400000000000001</v>
      </c>
      <c r="P5990" s="14">
        <f>INDEX('Load Shapes - Day Type'!H:H,MATCH('Load Shapes - 8760'!$A5990,'Load Shapes - Day Type'!$K:$K,0))</f>
        <v>0.25</v>
      </c>
      <c r="Q5990" s="15">
        <f>INDEX('Load Shapes - Day Type'!I:I,MATCH('Load Shapes - 8760'!$A5990,'Load Shapes - Day Type'!$K:$K,0))</f>
        <v>1.6633672687580014</v>
      </c>
      <c r="R5990" s="15">
        <f>INDEX('Load Shapes - Day Type'!J:J,MATCH('Load Shapes - 8760'!$A5990,'Load Shapes - Day Type'!$K:$K,0))</f>
        <v>0.27279223207631226</v>
      </c>
      <c r="S5990" s="47">
        <f t="shared" si="376"/>
        <v>1.6783176707406861E-4</v>
      </c>
    </row>
    <row r="5991" spans="1:19" x14ac:dyDescent="0.2">
      <c r="A5991" s="45" t="str">
        <f t="shared" si="373"/>
        <v>SeptemberWeekday12</v>
      </c>
      <c r="E5991" s="9">
        <v>2017</v>
      </c>
      <c r="F5991" s="9">
        <v>9</v>
      </c>
      <c r="G5991" s="9" t="s">
        <v>14</v>
      </c>
      <c r="H5991" s="9">
        <v>7</v>
      </c>
      <c r="I5991" s="24" t="s">
        <v>189</v>
      </c>
      <c r="J5991" s="25" t="str">
        <f t="shared" si="374"/>
        <v/>
      </c>
      <c r="K5991" s="25" t="str">
        <f t="shared" si="375"/>
        <v>Weekday</v>
      </c>
      <c r="L5991" s="25" t="s">
        <v>176</v>
      </c>
      <c r="M5991" s="9">
        <v>5988</v>
      </c>
      <c r="N5991" s="9">
        <v>12</v>
      </c>
      <c r="O5991" s="14">
        <f>INDEX('Load Shapes - Day Type'!G:G,MATCH('Load Shapes - 8760'!$A5991,'Load Shapes - Day Type'!$K:$K,0))</f>
        <v>0.159</v>
      </c>
      <c r="P5991" s="14">
        <f>INDEX('Load Shapes - Day Type'!H:H,MATCH('Load Shapes - 8760'!$A5991,'Load Shapes - Day Type'!$K:$K,0))</f>
        <v>0.25700000000000001</v>
      </c>
      <c r="Q5991" s="15">
        <f>INDEX('Load Shapes - Day Type'!I:I,MATCH('Load Shapes - 8760'!$A5991,'Load Shapes - Day Type'!$K:$K,0))</f>
        <v>1.6633672687580014</v>
      </c>
      <c r="R5991" s="15">
        <f>INDEX('Load Shapes - Day Type'!J:J,MATCH('Load Shapes - 8760'!$A5991,'Load Shapes - Day Type'!$K:$K,0))</f>
        <v>0.26447539573252221</v>
      </c>
      <c r="S5991" s="47">
        <f t="shared" si="376"/>
        <v>1.6271494490717627E-4</v>
      </c>
    </row>
    <row r="5992" spans="1:19" x14ac:dyDescent="0.2">
      <c r="A5992" s="45" t="str">
        <f t="shared" si="373"/>
        <v>SeptemberWeekday13</v>
      </c>
      <c r="E5992" s="9">
        <v>2017</v>
      </c>
      <c r="F5992" s="9">
        <v>9</v>
      </c>
      <c r="G5992" s="9" t="s">
        <v>14</v>
      </c>
      <c r="H5992" s="9">
        <v>7</v>
      </c>
      <c r="I5992" s="24" t="s">
        <v>189</v>
      </c>
      <c r="J5992" s="25" t="str">
        <f t="shared" si="374"/>
        <v/>
      </c>
      <c r="K5992" s="25" t="str">
        <f t="shared" si="375"/>
        <v>Weekday</v>
      </c>
      <c r="L5992" s="25" t="s">
        <v>176</v>
      </c>
      <c r="M5992" s="9">
        <v>5989</v>
      </c>
      <c r="N5992" s="9">
        <v>13</v>
      </c>
      <c r="O5992" s="14">
        <f>INDEX('Load Shapes - Day Type'!G:G,MATCH('Load Shapes - 8760'!$A5992,'Load Shapes - Day Type'!$K:$K,0))</f>
        <v>0.155</v>
      </c>
      <c r="P5992" s="14">
        <f>INDEX('Load Shapes - Day Type'!H:H,MATCH('Load Shapes - 8760'!$A5992,'Load Shapes - Day Type'!$K:$K,0))</f>
        <v>0.26300000000000001</v>
      </c>
      <c r="Q5992" s="15">
        <f>INDEX('Load Shapes - Day Type'!I:I,MATCH('Load Shapes - 8760'!$A5992,'Load Shapes - Day Type'!$K:$K,0))</f>
        <v>1.6633672687580014</v>
      </c>
      <c r="R5992" s="15">
        <f>INDEX('Load Shapes - Day Type'!J:J,MATCH('Load Shapes - 8760'!$A5992,'Load Shapes - Day Type'!$K:$K,0))</f>
        <v>0.25782192665749021</v>
      </c>
      <c r="S5992" s="47">
        <f t="shared" si="376"/>
        <v>1.586214871736624E-4</v>
      </c>
    </row>
    <row r="5993" spans="1:19" x14ac:dyDescent="0.2">
      <c r="A5993" s="45" t="str">
        <f t="shared" si="373"/>
        <v>SeptemberWeekday14</v>
      </c>
      <c r="E5993" s="9">
        <v>2017</v>
      </c>
      <c r="F5993" s="9">
        <v>9</v>
      </c>
      <c r="G5993" s="9" t="s">
        <v>14</v>
      </c>
      <c r="H5993" s="9">
        <v>7</v>
      </c>
      <c r="I5993" s="24" t="s">
        <v>189</v>
      </c>
      <c r="J5993" s="25" t="str">
        <f t="shared" si="374"/>
        <v/>
      </c>
      <c r="K5993" s="25" t="str">
        <f t="shared" si="375"/>
        <v>Weekday</v>
      </c>
      <c r="L5993" s="25" t="s">
        <v>176</v>
      </c>
      <c r="M5993" s="9">
        <v>5990</v>
      </c>
      <c r="N5993" s="9">
        <v>14</v>
      </c>
      <c r="O5993" s="14">
        <f>INDEX('Load Shapes - Day Type'!G:G,MATCH('Load Shapes - 8760'!$A5993,'Load Shapes - Day Type'!$K:$K,0))</f>
        <v>0.152</v>
      </c>
      <c r="P5993" s="14">
        <f>INDEX('Load Shapes - Day Type'!H:H,MATCH('Load Shapes - 8760'!$A5993,'Load Shapes - Day Type'!$K:$K,0))</f>
        <v>0.26800000000000002</v>
      </c>
      <c r="Q5993" s="15">
        <f>INDEX('Load Shapes - Day Type'!I:I,MATCH('Load Shapes - 8760'!$A5993,'Load Shapes - Day Type'!$K:$K,0))</f>
        <v>1.6633672687580014</v>
      </c>
      <c r="R5993" s="15">
        <f>INDEX('Load Shapes - Day Type'!J:J,MATCH('Load Shapes - 8760'!$A5993,'Load Shapes - Day Type'!$K:$K,0))</f>
        <v>0.25283182485121619</v>
      </c>
      <c r="S5993" s="47">
        <f t="shared" si="376"/>
        <v>1.5555139387352698E-4</v>
      </c>
    </row>
    <row r="5994" spans="1:19" x14ac:dyDescent="0.2">
      <c r="A5994" s="45" t="str">
        <f t="shared" si="373"/>
        <v>SeptemberWeekday15</v>
      </c>
      <c r="E5994" s="9">
        <v>2017</v>
      </c>
      <c r="F5994" s="9">
        <v>9</v>
      </c>
      <c r="G5994" s="9" t="s">
        <v>14</v>
      </c>
      <c r="H5994" s="9">
        <v>7</v>
      </c>
      <c r="I5994" s="24" t="s">
        <v>189</v>
      </c>
      <c r="J5994" s="25" t="str">
        <f t="shared" si="374"/>
        <v/>
      </c>
      <c r="K5994" s="25" t="str">
        <f t="shared" si="375"/>
        <v>Weekday</v>
      </c>
      <c r="L5994" s="25" t="s">
        <v>176</v>
      </c>
      <c r="M5994" s="9">
        <v>5991</v>
      </c>
      <c r="N5994" s="9">
        <v>15</v>
      </c>
      <c r="O5994" s="14">
        <f>INDEX('Load Shapes - Day Type'!G:G,MATCH('Load Shapes - 8760'!$A5994,'Load Shapes - Day Type'!$K:$K,0))</f>
        <v>0.14599999999999999</v>
      </c>
      <c r="P5994" s="14">
        <f>INDEX('Load Shapes - Day Type'!H:H,MATCH('Load Shapes - 8760'!$A5994,'Load Shapes - Day Type'!$K:$K,0))</f>
        <v>0.27</v>
      </c>
      <c r="Q5994" s="15">
        <f>INDEX('Load Shapes - Day Type'!I:I,MATCH('Load Shapes - 8760'!$A5994,'Load Shapes - Day Type'!$K:$K,0))</f>
        <v>1.6633672687580014</v>
      </c>
      <c r="R5994" s="15">
        <f>INDEX('Load Shapes - Day Type'!J:J,MATCH('Load Shapes - 8760'!$A5994,'Load Shapes - Day Type'!$K:$K,0))</f>
        <v>0.24285162123866819</v>
      </c>
      <c r="S5994" s="47">
        <f t="shared" si="376"/>
        <v>1.4941120727325619E-4</v>
      </c>
    </row>
    <row r="5995" spans="1:19" x14ac:dyDescent="0.2">
      <c r="A5995" s="45" t="str">
        <f t="shared" si="373"/>
        <v>SeptemberWeekday16</v>
      </c>
      <c r="E5995" s="9">
        <v>2017</v>
      </c>
      <c r="F5995" s="9">
        <v>9</v>
      </c>
      <c r="G5995" s="9" t="s">
        <v>14</v>
      </c>
      <c r="H5995" s="9">
        <v>7</v>
      </c>
      <c r="I5995" s="24" t="s">
        <v>189</v>
      </c>
      <c r="J5995" s="25" t="str">
        <f t="shared" si="374"/>
        <v/>
      </c>
      <c r="K5995" s="25" t="str">
        <f t="shared" si="375"/>
        <v>Weekday</v>
      </c>
      <c r="L5995" s="25" t="s">
        <v>176</v>
      </c>
      <c r="M5995" s="9">
        <v>5992</v>
      </c>
      <c r="N5995" s="9">
        <v>16</v>
      </c>
      <c r="O5995" s="14">
        <f>INDEX('Load Shapes - Day Type'!G:G,MATCH('Load Shapes - 8760'!$A5995,'Load Shapes - Day Type'!$K:$K,0))</f>
        <v>0.14199999999999999</v>
      </c>
      <c r="P5995" s="14">
        <f>INDEX('Load Shapes - Day Type'!H:H,MATCH('Load Shapes - 8760'!$A5995,'Load Shapes - Day Type'!$K:$K,0))</f>
        <v>0.26500000000000001</v>
      </c>
      <c r="Q5995" s="15">
        <f>INDEX('Load Shapes - Day Type'!I:I,MATCH('Load Shapes - 8760'!$A5995,'Load Shapes - Day Type'!$K:$K,0))</f>
        <v>1.6633672687580014</v>
      </c>
      <c r="R5995" s="15">
        <f>INDEX('Load Shapes - Day Type'!J:J,MATCH('Load Shapes - 8760'!$A5995,'Load Shapes - Day Type'!$K:$K,0))</f>
        <v>0.23619815216363618</v>
      </c>
      <c r="S5995" s="47">
        <f t="shared" si="376"/>
        <v>1.4531774953974232E-4</v>
      </c>
    </row>
    <row r="5996" spans="1:19" x14ac:dyDescent="0.2">
      <c r="A5996" s="45" t="str">
        <f t="shared" si="373"/>
        <v>SeptemberWeekday17</v>
      </c>
      <c r="E5996" s="9">
        <v>2017</v>
      </c>
      <c r="F5996" s="9">
        <v>9</v>
      </c>
      <c r="G5996" s="9" t="s">
        <v>14</v>
      </c>
      <c r="H5996" s="9">
        <v>7</v>
      </c>
      <c r="I5996" s="24" t="s">
        <v>189</v>
      </c>
      <c r="J5996" s="25" t="str">
        <f t="shared" si="374"/>
        <v/>
      </c>
      <c r="K5996" s="25" t="str">
        <f t="shared" si="375"/>
        <v>Weekday</v>
      </c>
      <c r="L5996" s="25" t="s">
        <v>176</v>
      </c>
      <c r="M5996" s="9">
        <v>5993</v>
      </c>
      <c r="N5996" s="9">
        <v>17</v>
      </c>
      <c r="O5996" s="14">
        <f>INDEX('Load Shapes - Day Type'!G:G,MATCH('Load Shapes - 8760'!$A5996,'Load Shapes - Day Type'!$K:$K,0))</f>
        <v>0.14399999999999999</v>
      </c>
      <c r="P5996" s="14">
        <f>INDEX('Load Shapes - Day Type'!H:H,MATCH('Load Shapes - 8760'!$A5996,'Load Shapes - Day Type'!$K:$K,0))</f>
        <v>0.248</v>
      </c>
      <c r="Q5996" s="15">
        <f>INDEX('Load Shapes - Day Type'!I:I,MATCH('Load Shapes - 8760'!$A5996,'Load Shapes - Day Type'!$K:$K,0))</f>
        <v>1.6633672687580014</v>
      </c>
      <c r="R5996" s="15">
        <f>INDEX('Load Shapes - Day Type'!J:J,MATCH('Load Shapes - 8760'!$A5996,'Load Shapes - Day Type'!$K:$K,0))</f>
        <v>0.23952488670115218</v>
      </c>
      <c r="S5996" s="47">
        <f t="shared" si="376"/>
        <v>1.4736447840649924E-4</v>
      </c>
    </row>
    <row r="5997" spans="1:19" x14ac:dyDescent="0.2">
      <c r="A5997" s="45" t="str">
        <f t="shared" si="373"/>
        <v>SeptemberWeekday18</v>
      </c>
      <c r="E5997" s="9">
        <v>2017</v>
      </c>
      <c r="F5997" s="9">
        <v>9</v>
      </c>
      <c r="G5997" s="9" t="s">
        <v>14</v>
      </c>
      <c r="H5997" s="9">
        <v>7</v>
      </c>
      <c r="I5997" s="24" t="s">
        <v>189</v>
      </c>
      <c r="J5997" s="25" t="str">
        <f t="shared" si="374"/>
        <v/>
      </c>
      <c r="K5997" s="25" t="str">
        <f t="shared" si="375"/>
        <v>Weekday</v>
      </c>
      <c r="L5997" s="25" t="s">
        <v>176</v>
      </c>
      <c r="M5997" s="9">
        <v>5994</v>
      </c>
      <c r="N5997" s="9">
        <v>18</v>
      </c>
      <c r="O5997" s="14">
        <f>INDEX('Load Shapes - Day Type'!G:G,MATCH('Load Shapes - 8760'!$A5997,'Load Shapes - Day Type'!$K:$K,0))</f>
        <v>0.156</v>
      </c>
      <c r="P5997" s="14">
        <f>INDEX('Load Shapes - Day Type'!H:H,MATCH('Load Shapes - 8760'!$A5997,'Load Shapes - Day Type'!$K:$K,0))</f>
        <v>0.217</v>
      </c>
      <c r="Q5997" s="15">
        <f>INDEX('Load Shapes - Day Type'!I:I,MATCH('Load Shapes - 8760'!$A5997,'Load Shapes - Day Type'!$K:$K,0))</f>
        <v>1.6633672687580014</v>
      </c>
      <c r="R5997" s="15">
        <f>INDEX('Load Shapes - Day Type'!J:J,MATCH('Load Shapes - 8760'!$A5997,'Load Shapes - Day Type'!$K:$K,0))</f>
        <v>0.25948529392624825</v>
      </c>
      <c r="S5997" s="47">
        <f t="shared" si="376"/>
        <v>1.5964485160704087E-4</v>
      </c>
    </row>
    <row r="5998" spans="1:19" x14ac:dyDescent="0.2">
      <c r="A5998" s="45" t="str">
        <f t="shared" si="373"/>
        <v>SeptemberWeekday19</v>
      </c>
      <c r="E5998" s="9">
        <v>2017</v>
      </c>
      <c r="F5998" s="9">
        <v>9</v>
      </c>
      <c r="G5998" s="9" t="s">
        <v>14</v>
      </c>
      <c r="H5998" s="9">
        <v>7</v>
      </c>
      <c r="I5998" s="24" t="s">
        <v>189</v>
      </c>
      <c r="J5998" s="25" t="str">
        <f t="shared" si="374"/>
        <v/>
      </c>
      <c r="K5998" s="25" t="str">
        <f t="shared" si="375"/>
        <v>Weekday</v>
      </c>
      <c r="L5998" s="25" t="s">
        <v>176</v>
      </c>
      <c r="M5998" s="9">
        <v>5995</v>
      </c>
      <c r="N5998" s="9">
        <v>19</v>
      </c>
      <c r="O5998" s="14">
        <f>INDEX('Load Shapes - Day Type'!G:G,MATCH('Load Shapes - 8760'!$A5998,'Load Shapes - Day Type'!$K:$K,0))</f>
        <v>0.16300000000000001</v>
      </c>
      <c r="P5998" s="14">
        <f>INDEX('Load Shapes - Day Type'!H:H,MATCH('Load Shapes - 8760'!$A5998,'Load Shapes - Day Type'!$K:$K,0))</f>
        <v>0.193</v>
      </c>
      <c r="Q5998" s="15">
        <f>INDEX('Load Shapes - Day Type'!I:I,MATCH('Load Shapes - 8760'!$A5998,'Load Shapes - Day Type'!$K:$K,0))</f>
        <v>1.6633672687580014</v>
      </c>
      <c r="R5998" s="15">
        <f>INDEX('Load Shapes - Day Type'!J:J,MATCH('Load Shapes - 8760'!$A5998,'Load Shapes - Day Type'!$K:$K,0))</f>
        <v>0.27112886480755427</v>
      </c>
      <c r="S5998" s="47">
        <f t="shared" si="376"/>
        <v>1.6680840264069014E-4</v>
      </c>
    </row>
    <row r="5999" spans="1:19" x14ac:dyDescent="0.2">
      <c r="A5999" s="45" t="str">
        <f t="shared" si="373"/>
        <v>SeptemberWeekday20</v>
      </c>
      <c r="E5999" s="9">
        <v>2017</v>
      </c>
      <c r="F5999" s="9">
        <v>9</v>
      </c>
      <c r="G5999" s="9" t="s">
        <v>14</v>
      </c>
      <c r="H5999" s="9">
        <v>7</v>
      </c>
      <c r="I5999" s="24" t="s">
        <v>189</v>
      </c>
      <c r="J5999" s="25" t="str">
        <f t="shared" si="374"/>
        <v/>
      </c>
      <c r="K5999" s="25" t="str">
        <f t="shared" si="375"/>
        <v>Weekday</v>
      </c>
      <c r="L5999" s="25" t="s">
        <v>176</v>
      </c>
      <c r="M5999" s="9">
        <v>5996</v>
      </c>
      <c r="N5999" s="9">
        <v>20</v>
      </c>
      <c r="O5999" s="14">
        <f>INDEX('Load Shapes - Day Type'!G:G,MATCH('Load Shapes - 8760'!$A5999,'Load Shapes - Day Type'!$K:$K,0))</f>
        <v>0.184</v>
      </c>
      <c r="P5999" s="14">
        <f>INDEX('Load Shapes - Day Type'!H:H,MATCH('Load Shapes - 8760'!$A5999,'Load Shapes - Day Type'!$K:$K,0))</f>
        <v>0.16400000000000001</v>
      </c>
      <c r="Q5999" s="15">
        <f>INDEX('Load Shapes - Day Type'!I:I,MATCH('Load Shapes - 8760'!$A5999,'Load Shapes - Day Type'!$K:$K,0))</f>
        <v>1.6633672687580014</v>
      </c>
      <c r="R5999" s="15">
        <f>INDEX('Load Shapes - Day Type'!J:J,MATCH('Load Shapes - 8760'!$A5999,'Load Shapes - Day Type'!$K:$K,0))</f>
        <v>0.30605957745147228</v>
      </c>
      <c r="S5999" s="47">
        <f t="shared" si="376"/>
        <v>1.8829905574163793E-4</v>
      </c>
    </row>
    <row r="6000" spans="1:19" x14ac:dyDescent="0.2">
      <c r="A6000" s="45" t="str">
        <f t="shared" si="373"/>
        <v>SeptemberWeekday21</v>
      </c>
      <c r="E6000" s="9">
        <v>2017</v>
      </c>
      <c r="F6000" s="9">
        <v>9</v>
      </c>
      <c r="G6000" s="9" t="s">
        <v>14</v>
      </c>
      <c r="H6000" s="9">
        <v>7</v>
      </c>
      <c r="I6000" s="24" t="s">
        <v>189</v>
      </c>
      <c r="J6000" s="25" t="str">
        <f t="shared" si="374"/>
        <v/>
      </c>
      <c r="K6000" s="25" t="str">
        <f t="shared" si="375"/>
        <v>Weekday</v>
      </c>
      <c r="L6000" s="25" t="s">
        <v>176</v>
      </c>
      <c r="M6000" s="9">
        <v>5997</v>
      </c>
      <c r="N6000" s="9">
        <v>21</v>
      </c>
      <c r="O6000" s="14">
        <f>INDEX('Load Shapes - Day Type'!G:G,MATCH('Load Shapes - 8760'!$A6000,'Load Shapes - Day Type'!$K:$K,0))</f>
        <v>0.19500000000000001</v>
      </c>
      <c r="P6000" s="14">
        <f>INDEX('Load Shapes - Day Type'!H:H,MATCH('Load Shapes - 8760'!$A6000,'Load Shapes - Day Type'!$K:$K,0))</f>
        <v>0.14899999999999999</v>
      </c>
      <c r="Q6000" s="15">
        <f>INDEX('Load Shapes - Day Type'!I:I,MATCH('Load Shapes - 8760'!$A6000,'Load Shapes - Day Type'!$K:$K,0))</f>
        <v>1.6633672687580014</v>
      </c>
      <c r="R6000" s="15">
        <f>INDEX('Load Shapes - Day Type'!J:J,MATCH('Load Shapes - 8760'!$A6000,'Load Shapes - Day Type'!$K:$K,0))</f>
        <v>0.3243566174078103</v>
      </c>
      <c r="S6000" s="47">
        <f t="shared" si="376"/>
        <v>1.9955606450880109E-4</v>
      </c>
    </row>
    <row r="6001" spans="1:19" x14ac:dyDescent="0.2">
      <c r="A6001" s="45" t="str">
        <f t="shared" si="373"/>
        <v>SeptemberWeekday22</v>
      </c>
      <c r="E6001" s="9">
        <v>2017</v>
      </c>
      <c r="F6001" s="9">
        <v>9</v>
      </c>
      <c r="G6001" s="9" t="s">
        <v>14</v>
      </c>
      <c r="H6001" s="9">
        <v>7</v>
      </c>
      <c r="I6001" s="24" t="s">
        <v>189</v>
      </c>
      <c r="J6001" s="25" t="str">
        <f t="shared" si="374"/>
        <v/>
      </c>
      <c r="K6001" s="25" t="str">
        <f t="shared" si="375"/>
        <v>Weekday</v>
      </c>
      <c r="L6001" s="25" t="s">
        <v>176</v>
      </c>
      <c r="M6001" s="9">
        <v>5998</v>
      </c>
      <c r="N6001" s="9">
        <v>22</v>
      </c>
      <c r="O6001" s="14">
        <f>INDEX('Load Shapes - Day Type'!G:G,MATCH('Load Shapes - 8760'!$A6001,'Load Shapes - Day Type'!$K:$K,0))</f>
        <v>0.16900000000000001</v>
      </c>
      <c r="P6001" s="14">
        <f>INDEX('Load Shapes - Day Type'!H:H,MATCH('Load Shapes - 8760'!$A6001,'Load Shapes - Day Type'!$K:$K,0))</f>
        <v>0.14499999999999999</v>
      </c>
      <c r="Q6001" s="15">
        <f>INDEX('Load Shapes - Day Type'!I:I,MATCH('Load Shapes - 8760'!$A6001,'Load Shapes - Day Type'!$K:$K,0))</f>
        <v>1.6633672687580014</v>
      </c>
      <c r="R6001" s="15">
        <f>INDEX('Load Shapes - Day Type'!J:J,MATCH('Load Shapes - 8760'!$A6001,'Load Shapes - Day Type'!$K:$K,0))</f>
        <v>0.28110906842010225</v>
      </c>
      <c r="S6001" s="47">
        <f t="shared" si="376"/>
        <v>1.7294858924096095E-4</v>
      </c>
    </row>
    <row r="6002" spans="1:19" x14ac:dyDescent="0.2">
      <c r="A6002" s="45" t="str">
        <f t="shared" si="373"/>
        <v>SeptemberWeekday23</v>
      </c>
      <c r="E6002" s="9">
        <v>2017</v>
      </c>
      <c r="F6002" s="9">
        <v>9</v>
      </c>
      <c r="G6002" s="9" t="s">
        <v>14</v>
      </c>
      <c r="H6002" s="9">
        <v>7</v>
      </c>
      <c r="I6002" s="24" t="s">
        <v>189</v>
      </c>
      <c r="J6002" s="25" t="str">
        <f t="shared" si="374"/>
        <v/>
      </c>
      <c r="K6002" s="25" t="str">
        <f t="shared" si="375"/>
        <v>Weekday</v>
      </c>
      <c r="L6002" s="25" t="s">
        <v>176</v>
      </c>
      <c r="M6002" s="9">
        <v>5999</v>
      </c>
      <c r="N6002" s="9">
        <v>23</v>
      </c>
      <c r="O6002" s="14">
        <f>INDEX('Load Shapes - Day Type'!G:G,MATCH('Load Shapes - 8760'!$A6002,'Load Shapes - Day Type'!$K:$K,0))</f>
        <v>0.115</v>
      </c>
      <c r="P6002" s="14">
        <f>INDEX('Load Shapes - Day Type'!H:H,MATCH('Load Shapes - 8760'!$A6002,'Load Shapes - Day Type'!$K:$K,0))</f>
        <v>0.121</v>
      </c>
      <c r="Q6002" s="15">
        <f>INDEX('Load Shapes - Day Type'!I:I,MATCH('Load Shapes - 8760'!$A6002,'Load Shapes - Day Type'!$K:$K,0))</f>
        <v>1.6633672687580014</v>
      </c>
      <c r="R6002" s="15">
        <f>INDEX('Load Shapes - Day Type'!J:J,MATCH('Load Shapes - 8760'!$A6002,'Load Shapes - Day Type'!$K:$K,0))</f>
        <v>0.19128723590717017</v>
      </c>
      <c r="S6002" s="47">
        <f t="shared" si="376"/>
        <v>1.1768690983852372E-4</v>
      </c>
    </row>
    <row r="6003" spans="1:19" x14ac:dyDescent="0.2">
      <c r="A6003" s="45" t="str">
        <f t="shared" si="373"/>
        <v>SeptemberWeekday24</v>
      </c>
      <c r="E6003" s="9">
        <v>2017</v>
      </c>
      <c r="F6003" s="9">
        <v>9</v>
      </c>
      <c r="G6003" s="9" t="s">
        <v>14</v>
      </c>
      <c r="H6003" s="9">
        <v>7</v>
      </c>
      <c r="I6003" s="24" t="s">
        <v>189</v>
      </c>
      <c r="J6003" s="25" t="str">
        <f t="shared" si="374"/>
        <v/>
      </c>
      <c r="K6003" s="25" t="str">
        <f t="shared" si="375"/>
        <v>Weekday</v>
      </c>
      <c r="L6003" s="25" t="s">
        <v>177</v>
      </c>
      <c r="M6003" s="9">
        <v>6000</v>
      </c>
      <c r="N6003" s="9">
        <v>24</v>
      </c>
      <c r="O6003" s="14">
        <f>INDEX('Load Shapes - Day Type'!G:G,MATCH('Load Shapes - 8760'!$A6003,'Load Shapes - Day Type'!$K:$K,0))</f>
        <v>7.0000000000000007E-2</v>
      </c>
      <c r="P6003" s="14">
        <f>INDEX('Load Shapes - Day Type'!H:H,MATCH('Load Shapes - 8760'!$A6003,'Load Shapes - Day Type'!$K:$K,0))</f>
        <v>0.107</v>
      </c>
      <c r="Q6003" s="15">
        <f>INDEX('Load Shapes - Day Type'!I:I,MATCH('Load Shapes - 8760'!$A6003,'Load Shapes - Day Type'!$K:$K,0))</f>
        <v>1.6633672687580014</v>
      </c>
      <c r="R6003" s="15">
        <f>INDEX('Load Shapes - Day Type'!J:J,MATCH('Load Shapes - 8760'!$A6003,'Load Shapes - Day Type'!$K:$K,0))</f>
        <v>0.11643570881306012</v>
      </c>
      <c r="S6003" s="47">
        <f t="shared" si="376"/>
        <v>7.1635510336492698E-5</v>
      </c>
    </row>
    <row r="6004" spans="1:19" x14ac:dyDescent="0.2">
      <c r="A6004" s="45" t="str">
        <f t="shared" si="373"/>
        <v>SeptemberWeekday1</v>
      </c>
      <c r="E6004" s="9">
        <v>2017</v>
      </c>
      <c r="F6004" s="9">
        <v>9</v>
      </c>
      <c r="G6004" s="9" t="s">
        <v>14</v>
      </c>
      <c r="H6004" s="9">
        <v>8</v>
      </c>
      <c r="I6004" s="24" t="s">
        <v>186</v>
      </c>
      <c r="J6004" s="25" t="str">
        <f t="shared" si="374"/>
        <v/>
      </c>
      <c r="K6004" s="25" t="str">
        <f t="shared" si="375"/>
        <v>Weekday</v>
      </c>
      <c r="L6004" s="25" t="s">
        <v>177</v>
      </c>
      <c r="M6004" s="9">
        <v>6001</v>
      </c>
      <c r="N6004" s="9">
        <v>1</v>
      </c>
      <c r="O6004" s="14">
        <f>INDEX('Load Shapes - Day Type'!G:G,MATCH('Load Shapes - 8760'!$A6004,'Load Shapes - Day Type'!$K:$K,0))</f>
        <v>4.2999999999999997E-2</v>
      </c>
      <c r="P6004" s="14">
        <f>INDEX('Load Shapes - Day Type'!H:H,MATCH('Load Shapes - 8760'!$A6004,'Load Shapes - Day Type'!$K:$K,0))</f>
        <v>0.28100000000000003</v>
      </c>
      <c r="Q6004" s="15">
        <f>INDEX('Load Shapes - Day Type'!I:I,MATCH('Load Shapes - 8760'!$A6004,'Load Shapes - Day Type'!$K:$K,0))</f>
        <v>1.6633672687580014</v>
      </c>
      <c r="R6004" s="15">
        <f>INDEX('Load Shapes - Day Type'!J:J,MATCH('Load Shapes - 8760'!$A6004,'Load Shapes - Day Type'!$K:$K,0))</f>
        <v>7.1524792556594052E-2</v>
      </c>
      <c r="S6004" s="47">
        <f t="shared" si="376"/>
        <v>4.4004670635274081E-5</v>
      </c>
    </row>
    <row r="6005" spans="1:19" x14ac:dyDescent="0.2">
      <c r="A6005" s="45" t="str">
        <f t="shared" si="373"/>
        <v>SeptemberWeekday2</v>
      </c>
      <c r="E6005" s="9">
        <v>2017</v>
      </c>
      <c r="F6005" s="9">
        <v>9</v>
      </c>
      <c r="G6005" s="9" t="s">
        <v>14</v>
      </c>
      <c r="H6005" s="9">
        <v>8</v>
      </c>
      <c r="I6005" s="24" t="s">
        <v>186</v>
      </c>
      <c r="J6005" s="25" t="str">
        <f t="shared" si="374"/>
        <v/>
      </c>
      <c r="K6005" s="25" t="str">
        <f t="shared" si="375"/>
        <v>Weekday</v>
      </c>
      <c r="L6005" s="25" t="s">
        <v>177</v>
      </c>
      <c r="M6005" s="9">
        <v>6002</v>
      </c>
      <c r="N6005" s="9">
        <v>2</v>
      </c>
      <c r="O6005" s="14">
        <f>INDEX('Load Shapes - Day Type'!G:G,MATCH('Load Shapes - 8760'!$A6005,'Load Shapes - Day Type'!$K:$K,0))</f>
        <v>3.5999999999999997E-2</v>
      </c>
      <c r="P6005" s="14">
        <f>INDEX('Load Shapes - Day Type'!H:H,MATCH('Load Shapes - 8760'!$A6005,'Load Shapes - Day Type'!$K:$K,0))</f>
        <v>0.42</v>
      </c>
      <c r="Q6005" s="15">
        <f>INDEX('Load Shapes - Day Type'!I:I,MATCH('Load Shapes - 8760'!$A6005,'Load Shapes - Day Type'!$K:$K,0))</f>
        <v>1.6633672687580014</v>
      </c>
      <c r="R6005" s="15">
        <f>INDEX('Load Shapes - Day Type'!J:J,MATCH('Load Shapes - 8760'!$A6005,'Load Shapes - Day Type'!$K:$K,0))</f>
        <v>5.9881221675288046E-2</v>
      </c>
      <c r="S6005" s="47">
        <f t="shared" si="376"/>
        <v>3.6841119601624809E-5</v>
      </c>
    </row>
    <row r="6006" spans="1:19" x14ac:dyDescent="0.2">
      <c r="A6006" s="45" t="str">
        <f t="shared" si="373"/>
        <v>SeptemberWeekday3</v>
      </c>
      <c r="E6006" s="9">
        <v>2017</v>
      </c>
      <c r="F6006" s="9">
        <v>9</v>
      </c>
      <c r="G6006" s="9" t="s">
        <v>14</v>
      </c>
      <c r="H6006" s="9">
        <v>8</v>
      </c>
      <c r="I6006" s="24" t="s">
        <v>186</v>
      </c>
      <c r="J6006" s="25" t="str">
        <f t="shared" si="374"/>
        <v/>
      </c>
      <c r="K6006" s="25" t="str">
        <f t="shared" si="375"/>
        <v>Weekday</v>
      </c>
      <c r="L6006" s="25" t="s">
        <v>177</v>
      </c>
      <c r="M6006" s="9">
        <v>6003</v>
      </c>
      <c r="N6006" s="9">
        <v>3</v>
      </c>
      <c r="O6006" s="14">
        <f>INDEX('Load Shapes - Day Type'!G:G,MATCH('Load Shapes - 8760'!$A6006,'Load Shapes - Day Type'!$K:$K,0))</f>
        <v>3.2000000000000001E-2</v>
      </c>
      <c r="P6006" s="14">
        <f>INDEX('Load Shapes - Day Type'!H:H,MATCH('Load Shapes - 8760'!$A6006,'Load Shapes - Day Type'!$K:$K,0))</f>
        <v>0.52700000000000002</v>
      </c>
      <c r="Q6006" s="15">
        <f>INDEX('Load Shapes - Day Type'!I:I,MATCH('Load Shapes - 8760'!$A6006,'Load Shapes - Day Type'!$K:$K,0))</f>
        <v>1.6633672687580014</v>
      </c>
      <c r="R6006" s="15">
        <f>INDEX('Load Shapes - Day Type'!J:J,MATCH('Load Shapes - 8760'!$A6006,'Load Shapes - Day Type'!$K:$K,0))</f>
        <v>5.3227752600256049E-2</v>
      </c>
      <c r="S6006" s="47">
        <f t="shared" si="376"/>
        <v>3.2747661868110947E-5</v>
      </c>
    </row>
    <row r="6007" spans="1:19" x14ac:dyDescent="0.2">
      <c r="A6007" s="45" t="str">
        <f t="shared" si="373"/>
        <v>SeptemberWeekday4</v>
      </c>
      <c r="E6007" s="9">
        <v>2017</v>
      </c>
      <c r="F6007" s="9">
        <v>9</v>
      </c>
      <c r="G6007" s="9" t="s">
        <v>14</v>
      </c>
      <c r="H6007" s="9">
        <v>8</v>
      </c>
      <c r="I6007" s="24" t="s">
        <v>186</v>
      </c>
      <c r="J6007" s="25" t="str">
        <f t="shared" si="374"/>
        <v/>
      </c>
      <c r="K6007" s="25" t="str">
        <f t="shared" si="375"/>
        <v>Weekday</v>
      </c>
      <c r="L6007" s="25" t="s">
        <v>177</v>
      </c>
      <c r="M6007" s="9">
        <v>6004</v>
      </c>
      <c r="N6007" s="9">
        <v>4</v>
      </c>
      <c r="O6007" s="14">
        <f>INDEX('Load Shapes - Day Type'!G:G,MATCH('Load Shapes - 8760'!$A6007,'Load Shapes - Day Type'!$K:$K,0))</f>
        <v>0.03</v>
      </c>
      <c r="P6007" s="14">
        <f>INDEX('Load Shapes - Day Type'!H:H,MATCH('Load Shapes - 8760'!$A6007,'Load Shapes - Day Type'!$K:$K,0))</f>
        <v>0.58899999999999997</v>
      </c>
      <c r="Q6007" s="15">
        <f>INDEX('Load Shapes - Day Type'!I:I,MATCH('Load Shapes - 8760'!$A6007,'Load Shapes - Day Type'!$K:$K,0))</f>
        <v>1.6633672687580014</v>
      </c>
      <c r="R6007" s="15">
        <f>INDEX('Load Shapes - Day Type'!J:J,MATCH('Load Shapes - 8760'!$A6007,'Load Shapes - Day Type'!$K:$K,0))</f>
        <v>4.9901018062740041E-2</v>
      </c>
      <c r="S6007" s="47">
        <f t="shared" si="376"/>
        <v>3.0700933001354012E-5</v>
      </c>
    </row>
    <row r="6008" spans="1:19" x14ac:dyDescent="0.2">
      <c r="A6008" s="45" t="str">
        <f t="shared" si="373"/>
        <v>SeptemberWeekday5</v>
      </c>
      <c r="E6008" s="9">
        <v>2017</v>
      </c>
      <c r="F6008" s="9">
        <v>9</v>
      </c>
      <c r="G6008" s="9" t="s">
        <v>14</v>
      </c>
      <c r="H6008" s="9">
        <v>8</v>
      </c>
      <c r="I6008" s="24" t="s">
        <v>186</v>
      </c>
      <c r="J6008" s="25" t="str">
        <f t="shared" si="374"/>
        <v/>
      </c>
      <c r="K6008" s="25" t="str">
        <f t="shared" si="375"/>
        <v>Weekday</v>
      </c>
      <c r="L6008" s="25" t="s">
        <v>177</v>
      </c>
      <c r="M6008" s="9">
        <v>6005</v>
      </c>
      <c r="N6008" s="9">
        <v>5</v>
      </c>
      <c r="O6008" s="14">
        <f>INDEX('Load Shapes - Day Type'!G:G,MATCH('Load Shapes - 8760'!$A6008,'Load Shapes - Day Type'!$K:$K,0))</f>
        <v>3.5999999999999997E-2</v>
      </c>
      <c r="P6008" s="14">
        <f>INDEX('Load Shapes - Day Type'!H:H,MATCH('Load Shapes - 8760'!$A6008,'Load Shapes - Day Type'!$K:$K,0))</f>
        <v>0.51800000000000002</v>
      </c>
      <c r="Q6008" s="15">
        <f>INDEX('Load Shapes - Day Type'!I:I,MATCH('Load Shapes - 8760'!$A6008,'Load Shapes - Day Type'!$K:$K,0))</f>
        <v>1.6633672687580014</v>
      </c>
      <c r="R6008" s="15">
        <f>INDEX('Load Shapes - Day Type'!J:J,MATCH('Load Shapes - 8760'!$A6008,'Load Shapes - Day Type'!$K:$K,0))</f>
        <v>5.9881221675288046E-2</v>
      </c>
      <c r="S6008" s="47">
        <f t="shared" si="376"/>
        <v>3.6841119601624809E-5</v>
      </c>
    </row>
    <row r="6009" spans="1:19" x14ac:dyDescent="0.2">
      <c r="A6009" s="45" t="str">
        <f t="shared" si="373"/>
        <v>SeptemberWeekday6</v>
      </c>
      <c r="E6009" s="9">
        <v>2017</v>
      </c>
      <c r="F6009" s="9">
        <v>9</v>
      </c>
      <c r="G6009" s="9" t="s">
        <v>14</v>
      </c>
      <c r="H6009" s="9">
        <v>8</v>
      </c>
      <c r="I6009" s="24" t="s">
        <v>186</v>
      </c>
      <c r="J6009" s="25" t="str">
        <f t="shared" si="374"/>
        <v/>
      </c>
      <c r="K6009" s="25" t="str">
        <f t="shared" si="375"/>
        <v>Weekday</v>
      </c>
      <c r="L6009" s="25" t="s">
        <v>177</v>
      </c>
      <c r="M6009" s="9">
        <v>6006</v>
      </c>
      <c r="N6009" s="9">
        <v>6</v>
      </c>
      <c r="O6009" s="14">
        <f>INDEX('Load Shapes - Day Type'!G:G,MATCH('Load Shapes - 8760'!$A6009,'Load Shapes - Day Type'!$K:$K,0))</f>
        <v>5.5E-2</v>
      </c>
      <c r="P6009" s="14">
        <f>INDEX('Load Shapes - Day Type'!H:H,MATCH('Load Shapes - 8760'!$A6009,'Load Shapes - Day Type'!$K:$K,0))</f>
        <v>0.372</v>
      </c>
      <c r="Q6009" s="15">
        <f>INDEX('Load Shapes - Day Type'!I:I,MATCH('Load Shapes - 8760'!$A6009,'Load Shapes - Day Type'!$K:$K,0))</f>
        <v>1.6633672687580014</v>
      </c>
      <c r="R6009" s="15">
        <f>INDEX('Load Shapes - Day Type'!J:J,MATCH('Load Shapes - 8760'!$A6009,'Load Shapes - Day Type'!$K:$K,0))</f>
        <v>9.1485199781690077E-2</v>
      </c>
      <c r="S6009" s="47">
        <f t="shared" si="376"/>
        <v>5.6285043835815688E-5</v>
      </c>
    </row>
    <row r="6010" spans="1:19" x14ac:dyDescent="0.2">
      <c r="A6010" s="45" t="str">
        <f t="shared" si="373"/>
        <v>SeptemberWeekday7</v>
      </c>
      <c r="E6010" s="9">
        <v>2017</v>
      </c>
      <c r="F6010" s="9">
        <v>9</v>
      </c>
      <c r="G6010" s="9" t="s">
        <v>14</v>
      </c>
      <c r="H6010" s="9">
        <v>8</v>
      </c>
      <c r="I6010" s="24" t="s">
        <v>186</v>
      </c>
      <c r="J6010" s="25" t="str">
        <f t="shared" si="374"/>
        <v/>
      </c>
      <c r="K6010" s="25" t="str">
        <f t="shared" si="375"/>
        <v>Weekday</v>
      </c>
      <c r="L6010" s="25" t="s">
        <v>177</v>
      </c>
      <c r="M6010" s="9">
        <v>6007</v>
      </c>
      <c r="N6010" s="9">
        <v>7</v>
      </c>
      <c r="O6010" s="14">
        <f>INDEX('Load Shapes - Day Type'!G:G,MATCH('Load Shapes - 8760'!$A6010,'Load Shapes - Day Type'!$K:$K,0))</f>
        <v>9.4E-2</v>
      </c>
      <c r="P6010" s="14">
        <f>INDEX('Load Shapes - Day Type'!H:H,MATCH('Load Shapes - 8760'!$A6010,'Load Shapes - Day Type'!$K:$K,0))</f>
        <v>0.27700000000000002</v>
      </c>
      <c r="Q6010" s="15">
        <f>INDEX('Load Shapes - Day Type'!I:I,MATCH('Load Shapes - 8760'!$A6010,'Load Shapes - Day Type'!$K:$K,0))</f>
        <v>1.6633672687580014</v>
      </c>
      <c r="R6010" s="15">
        <f>INDEX('Load Shapes - Day Type'!J:J,MATCH('Load Shapes - 8760'!$A6010,'Load Shapes - Day Type'!$K:$K,0))</f>
        <v>0.15635652326325214</v>
      </c>
      <c r="S6010" s="47">
        <f t="shared" si="376"/>
        <v>9.61962567375759E-5</v>
      </c>
    </row>
    <row r="6011" spans="1:19" x14ac:dyDescent="0.2">
      <c r="A6011" s="45" t="str">
        <f t="shared" si="373"/>
        <v>SeptemberWeekday8</v>
      </c>
      <c r="E6011" s="9">
        <v>2017</v>
      </c>
      <c r="F6011" s="9">
        <v>9</v>
      </c>
      <c r="G6011" s="9" t="s">
        <v>14</v>
      </c>
      <c r="H6011" s="9">
        <v>8</v>
      </c>
      <c r="I6011" s="24" t="s">
        <v>186</v>
      </c>
      <c r="J6011" s="25" t="str">
        <f t="shared" si="374"/>
        <v/>
      </c>
      <c r="K6011" s="25" t="str">
        <f t="shared" si="375"/>
        <v>Weekday</v>
      </c>
      <c r="L6011" s="25" t="s">
        <v>177</v>
      </c>
      <c r="M6011" s="9">
        <v>6008</v>
      </c>
      <c r="N6011" s="9">
        <v>8</v>
      </c>
      <c r="O6011" s="14">
        <f>INDEX('Load Shapes - Day Type'!G:G,MATCH('Load Shapes - 8760'!$A6011,'Load Shapes - Day Type'!$K:$K,0))</f>
        <v>0.13500000000000001</v>
      </c>
      <c r="P6011" s="14">
        <f>INDEX('Load Shapes - Day Type'!H:H,MATCH('Load Shapes - 8760'!$A6011,'Load Shapes - Day Type'!$K:$K,0))</f>
        <v>0.251</v>
      </c>
      <c r="Q6011" s="15">
        <f>INDEX('Load Shapes - Day Type'!I:I,MATCH('Load Shapes - 8760'!$A6011,'Load Shapes - Day Type'!$K:$K,0))</f>
        <v>1.6633672687580014</v>
      </c>
      <c r="R6011" s="15">
        <f>INDEX('Load Shapes - Day Type'!J:J,MATCH('Load Shapes - 8760'!$A6011,'Load Shapes - Day Type'!$K:$K,0))</f>
        <v>0.22455458128233022</v>
      </c>
      <c r="S6011" s="47">
        <f t="shared" si="376"/>
        <v>1.3815419850609305E-4</v>
      </c>
    </row>
    <row r="6012" spans="1:19" x14ac:dyDescent="0.2">
      <c r="A6012" s="45" t="str">
        <f t="shared" si="373"/>
        <v>SeptemberWeekday9</v>
      </c>
      <c r="E6012" s="9">
        <v>2017</v>
      </c>
      <c r="F6012" s="9">
        <v>9</v>
      </c>
      <c r="G6012" s="9" t="s">
        <v>14</v>
      </c>
      <c r="H6012" s="9">
        <v>8</v>
      </c>
      <c r="I6012" s="24" t="s">
        <v>186</v>
      </c>
      <c r="J6012" s="25" t="str">
        <f t="shared" si="374"/>
        <v/>
      </c>
      <c r="K6012" s="25" t="str">
        <f t="shared" si="375"/>
        <v>Weekday</v>
      </c>
      <c r="L6012" s="25" t="s">
        <v>176</v>
      </c>
      <c r="M6012" s="9">
        <v>6009</v>
      </c>
      <c r="N6012" s="9">
        <v>9</v>
      </c>
      <c r="O6012" s="14">
        <f>INDEX('Load Shapes - Day Type'!G:G,MATCH('Load Shapes - 8760'!$A6012,'Load Shapes - Day Type'!$K:$K,0))</f>
        <v>0.15</v>
      </c>
      <c r="P6012" s="14">
        <f>INDEX('Load Shapes - Day Type'!H:H,MATCH('Load Shapes - 8760'!$A6012,'Load Shapes - Day Type'!$K:$K,0))</f>
        <v>0.252</v>
      </c>
      <c r="Q6012" s="15">
        <f>INDEX('Load Shapes - Day Type'!I:I,MATCH('Load Shapes - 8760'!$A6012,'Load Shapes - Day Type'!$K:$K,0))</f>
        <v>1.6633672687580014</v>
      </c>
      <c r="R6012" s="15">
        <f>INDEX('Load Shapes - Day Type'!J:J,MATCH('Load Shapes - 8760'!$A6012,'Load Shapes - Day Type'!$K:$K,0))</f>
        <v>0.24950509031370022</v>
      </c>
      <c r="S6012" s="47">
        <f t="shared" si="376"/>
        <v>1.5350466500677005E-4</v>
      </c>
    </row>
    <row r="6013" spans="1:19" x14ac:dyDescent="0.2">
      <c r="A6013" s="45" t="str">
        <f t="shared" si="373"/>
        <v>SeptemberWeekday10</v>
      </c>
      <c r="E6013" s="9">
        <v>2017</v>
      </c>
      <c r="F6013" s="9">
        <v>9</v>
      </c>
      <c r="G6013" s="9" t="s">
        <v>14</v>
      </c>
      <c r="H6013" s="9">
        <v>8</v>
      </c>
      <c r="I6013" s="24" t="s">
        <v>186</v>
      </c>
      <c r="J6013" s="25" t="str">
        <f t="shared" si="374"/>
        <v/>
      </c>
      <c r="K6013" s="25" t="str">
        <f t="shared" si="375"/>
        <v>Weekday</v>
      </c>
      <c r="L6013" s="25" t="s">
        <v>176</v>
      </c>
      <c r="M6013" s="9">
        <v>6010</v>
      </c>
      <c r="N6013" s="9">
        <v>10</v>
      </c>
      <c r="O6013" s="14">
        <f>INDEX('Load Shapes - Day Type'!G:G,MATCH('Load Shapes - 8760'!$A6013,'Load Shapes - Day Type'!$K:$K,0))</f>
        <v>0.159</v>
      </c>
      <c r="P6013" s="14">
        <f>INDEX('Load Shapes - Day Type'!H:H,MATCH('Load Shapes - 8760'!$A6013,'Load Shapes - Day Type'!$K:$K,0))</f>
        <v>0.253</v>
      </c>
      <c r="Q6013" s="15">
        <f>INDEX('Load Shapes - Day Type'!I:I,MATCH('Load Shapes - 8760'!$A6013,'Load Shapes - Day Type'!$K:$K,0))</f>
        <v>1.6633672687580014</v>
      </c>
      <c r="R6013" s="15">
        <f>INDEX('Load Shapes - Day Type'!J:J,MATCH('Load Shapes - 8760'!$A6013,'Load Shapes - Day Type'!$K:$K,0))</f>
        <v>0.26447539573252221</v>
      </c>
      <c r="S6013" s="47">
        <f t="shared" si="376"/>
        <v>1.6271494490717627E-4</v>
      </c>
    </row>
    <row r="6014" spans="1:19" x14ac:dyDescent="0.2">
      <c r="A6014" s="45" t="str">
        <f t="shared" si="373"/>
        <v>SeptemberWeekday11</v>
      </c>
      <c r="E6014" s="9">
        <v>2017</v>
      </c>
      <c r="F6014" s="9">
        <v>9</v>
      </c>
      <c r="G6014" s="9" t="s">
        <v>14</v>
      </c>
      <c r="H6014" s="9">
        <v>8</v>
      </c>
      <c r="I6014" s="24" t="s">
        <v>186</v>
      </c>
      <c r="J6014" s="25" t="str">
        <f t="shared" si="374"/>
        <v/>
      </c>
      <c r="K6014" s="25" t="str">
        <f t="shared" si="375"/>
        <v>Weekday</v>
      </c>
      <c r="L6014" s="25" t="s">
        <v>176</v>
      </c>
      <c r="M6014" s="9">
        <v>6011</v>
      </c>
      <c r="N6014" s="9">
        <v>11</v>
      </c>
      <c r="O6014" s="14">
        <f>INDEX('Load Shapes - Day Type'!G:G,MATCH('Load Shapes - 8760'!$A6014,'Load Shapes - Day Type'!$K:$K,0))</f>
        <v>0.16400000000000001</v>
      </c>
      <c r="P6014" s="14">
        <f>INDEX('Load Shapes - Day Type'!H:H,MATCH('Load Shapes - 8760'!$A6014,'Load Shapes - Day Type'!$K:$K,0))</f>
        <v>0.25</v>
      </c>
      <c r="Q6014" s="15">
        <f>INDEX('Load Shapes - Day Type'!I:I,MATCH('Load Shapes - 8760'!$A6014,'Load Shapes - Day Type'!$K:$K,0))</f>
        <v>1.6633672687580014</v>
      </c>
      <c r="R6014" s="15">
        <f>INDEX('Load Shapes - Day Type'!J:J,MATCH('Load Shapes - 8760'!$A6014,'Load Shapes - Day Type'!$K:$K,0))</f>
        <v>0.27279223207631226</v>
      </c>
      <c r="S6014" s="47">
        <f t="shared" si="376"/>
        <v>1.6783176707406861E-4</v>
      </c>
    </row>
    <row r="6015" spans="1:19" x14ac:dyDescent="0.2">
      <c r="A6015" s="45" t="str">
        <f t="shared" si="373"/>
        <v>SeptemberWeekday12</v>
      </c>
      <c r="E6015" s="9">
        <v>2017</v>
      </c>
      <c r="F6015" s="9">
        <v>9</v>
      </c>
      <c r="G6015" s="9" t="s">
        <v>14</v>
      </c>
      <c r="H6015" s="9">
        <v>8</v>
      </c>
      <c r="I6015" s="24" t="s">
        <v>186</v>
      </c>
      <c r="J6015" s="25" t="str">
        <f t="shared" si="374"/>
        <v/>
      </c>
      <c r="K6015" s="25" t="str">
        <f t="shared" si="375"/>
        <v>Weekday</v>
      </c>
      <c r="L6015" s="25" t="s">
        <v>176</v>
      </c>
      <c r="M6015" s="9">
        <v>6012</v>
      </c>
      <c r="N6015" s="9">
        <v>12</v>
      </c>
      <c r="O6015" s="14">
        <f>INDEX('Load Shapes - Day Type'!G:G,MATCH('Load Shapes - 8760'!$A6015,'Load Shapes - Day Type'!$K:$K,0))</f>
        <v>0.159</v>
      </c>
      <c r="P6015" s="14">
        <f>INDEX('Load Shapes - Day Type'!H:H,MATCH('Load Shapes - 8760'!$A6015,'Load Shapes - Day Type'!$K:$K,0))</f>
        <v>0.25700000000000001</v>
      </c>
      <c r="Q6015" s="15">
        <f>INDEX('Load Shapes - Day Type'!I:I,MATCH('Load Shapes - 8760'!$A6015,'Load Shapes - Day Type'!$K:$K,0))</f>
        <v>1.6633672687580014</v>
      </c>
      <c r="R6015" s="15">
        <f>INDEX('Load Shapes - Day Type'!J:J,MATCH('Load Shapes - 8760'!$A6015,'Load Shapes - Day Type'!$K:$K,0))</f>
        <v>0.26447539573252221</v>
      </c>
      <c r="S6015" s="47">
        <f t="shared" si="376"/>
        <v>1.6271494490717627E-4</v>
      </c>
    </row>
    <row r="6016" spans="1:19" x14ac:dyDescent="0.2">
      <c r="A6016" s="45" t="str">
        <f t="shared" si="373"/>
        <v>SeptemberWeekday13</v>
      </c>
      <c r="E6016" s="9">
        <v>2017</v>
      </c>
      <c r="F6016" s="9">
        <v>9</v>
      </c>
      <c r="G6016" s="9" t="s">
        <v>14</v>
      </c>
      <c r="H6016" s="9">
        <v>8</v>
      </c>
      <c r="I6016" s="24" t="s">
        <v>186</v>
      </c>
      <c r="J6016" s="25" t="str">
        <f t="shared" si="374"/>
        <v/>
      </c>
      <c r="K6016" s="25" t="str">
        <f t="shared" si="375"/>
        <v>Weekday</v>
      </c>
      <c r="L6016" s="25" t="s">
        <v>176</v>
      </c>
      <c r="M6016" s="9">
        <v>6013</v>
      </c>
      <c r="N6016" s="9">
        <v>13</v>
      </c>
      <c r="O6016" s="14">
        <f>INDEX('Load Shapes - Day Type'!G:G,MATCH('Load Shapes - 8760'!$A6016,'Load Shapes - Day Type'!$K:$K,0))</f>
        <v>0.155</v>
      </c>
      <c r="P6016" s="14">
        <f>INDEX('Load Shapes - Day Type'!H:H,MATCH('Load Shapes - 8760'!$A6016,'Load Shapes - Day Type'!$K:$K,0))</f>
        <v>0.26300000000000001</v>
      </c>
      <c r="Q6016" s="15">
        <f>INDEX('Load Shapes - Day Type'!I:I,MATCH('Load Shapes - 8760'!$A6016,'Load Shapes - Day Type'!$K:$K,0))</f>
        <v>1.6633672687580014</v>
      </c>
      <c r="R6016" s="15">
        <f>INDEX('Load Shapes - Day Type'!J:J,MATCH('Load Shapes - 8760'!$A6016,'Load Shapes - Day Type'!$K:$K,0))</f>
        <v>0.25782192665749021</v>
      </c>
      <c r="S6016" s="47">
        <f t="shared" si="376"/>
        <v>1.586214871736624E-4</v>
      </c>
    </row>
    <row r="6017" spans="1:19" x14ac:dyDescent="0.2">
      <c r="A6017" s="45" t="str">
        <f t="shared" si="373"/>
        <v>SeptemberWeekday14</v>
      </c>
      <c r="E6017" s="9">
        <v>2017</v>
      </c>
      <c r="F6017" s="9">
        <v>9</v>
      </c>
      <c r="G6017" s="9" t="s">
        <v>14</v>
      </c>
      <c r="H6017" s="9">
        <v>8</v>
      </c>
      <c r="I6017" s="24" t="s">
        <v>186</v>
      </c>
      <c r="J6017" s="25" t="str">
        <f t="shared" si="374"/>
        <v/>
      </c>
      <c r="K6017" s="25" t="str">
        <f t="shared" si="375"/>
        <v>Weekday</v>
      </c>
      <c r="L6017" s="25" t="s">
        <v>176</v>
      </c>
      <c r="M6017" s="9">
        <v>6014</v>
      </c>
      <c r="N6017" s="9">
        <v>14</v>
      </c>
      <c r="O6017" s="14">
        <f>INDEX('Load Shapes - Day Type'!G:G,MATCH('Load Shapes - 8760'!$A6017,'Load Shapes - Day Type'!$K:$K,0))</f>
        <v>0.152</v>
      </c>
      <c r="P6017" s="14">
        <f>INDEX('Load Shapes - Day Type'!H:H,MATCH('Load Shapes - 8760'!$A6017,'Load Shapes - Day Type'!$K:$K,0))</f>
        <v>0.26800000000000002</v>
      </c>
      <c r="Q6017" s="15">
        <f>INDEX('Load Shapes - Day Type'!I:I,MATCH('Load Shapes - 8760'!$A6017,'Load Shapes - Day Type'!$K:$K,0))</f>
        <v>1.6633672687580014</v>
      </c>
      <c r="R6017" s="15">
        <f>INDEX('Load Shapes - Day Type'!J:J,MATCH('Load Shapes - 8760'!$A6017,'Load Shapes - Day Type'!$K:$K,0))</f>
        <v>0.25283182485121619</v>
      </c>
      <c r="S6017" s="47">
        <f t="shared" si="376"/>
        <v>1.5555139387352698E-4</v>
      </c>
    </row>
    <row r="6018" spans="1:19" x14ac:dyDescent="0.2">
      <c r="A6018" s="45" t="str">
        <f t="shared" si="373"/>
        <v>SeptemberWeekday15</v>
      </c>
      <c r="E6018" s="9">
        <v>2017</v>
      </c>
      <c r="F6018" s="9">
        <v>9</v>
      </c>
      <c r="G6018" s="9" t="s">
        <v>14</v>
      </c>
      <c r="H6018" s="9">
        <v>8</v>
      </c>
      <c r="I6018" s="24" t="s">
        <v>186</v>
      </c>
      <c r="J6018" s="25" t="str">
        <f t="shared" si="374"/>
        <v/>
      </c>
      <c r="K6018" s="25" t="str">
        <f t="shared" si="375"/>
        <v>Weekday</v>
      </c>
      <c r="L6018" s="25" t="s">
        <v>176</v>
      </c>
      <c r="M6018" s="9">
        <v>6015</v>
      </c>
      <c r="N6018" s="9">
        <v>15</v>
      </c>
      <c r="O6018" s="14">
        <f>INDEX('Load Shapes - Day Type'!G:G,MATCH('Load Shapes - 8760'!$A6018,'Load Shapes - Day Type'!$K:$K,0))</f>
        <v>0.14599999999999999</v>
      </c>
      <c r="P6018" s="14">
        <f>INDEX('Load Shapes - Day Type'!H:H,MATCH('Load Shapes - 8760'!$A6018,'Load Shapes - Day Type'!$K:$K,0))</f>
        <v>0.27</v>
      </c>
      <c r="Q6018" s="15">
        <f>INDEX('Load Shapes - Day Type'!I:I,MATCH('Load Shapes - 8760'!$A6018,'Load Shapes - Day Type'!$K:$K,0))</f>
        <v>1.6633672687580014</v>
      </c>
      <c r="R6018" s="15">
        <f>INDEX('Load Shapes - Day Type'!J:J,MATCH('Load Shapes - 8760'!$A6018,'Load Shapes - Day Type'!$K:$K,0))</f>
        <v>0.24285162123866819</v>
      </c>
      <c r="S6018" s="47">
        <f t="shared" si="376"/>
        <v>1.4941120727325619E-4</v>
      </c>
    </row>
    <row r="6019" spans="1:19" x14ac:dyDescent="0.2">
      <c r="A6019" s="45" t="str">
        <f t="shared" si="373"/>
        <v>SeptemberWeekday16</v>
      </c>
      <c r="E6019" s="9">
        <v>2017</v>
      </c>
      <c r="F6019" s="9">
        <v>9</v>
      </c>
      <c r="G6019" s="9" t="s">
        <v>14</v>
      </c>
      <c r="H6019" s="9">
        <v>8</v>
      </c>
      <c r="I6019" s="24" t="s">
        <v>186</v>
      </c>
      <c r="J6019" s="25" t="str">
        <f t="shared" si="374"/>
        <v/>
      </c>
      <c r="K6019" s="25" t="str">
        <f t="shared" si="375"/>
        <v>Weekday</v>
      </c>
      <c r="L6019" s="25" t="s">
        <v>176</v>
      </c>
      <c r="M6019" s="9">
        <v>6016</v>
      </c>
      <c r="N6019" s="9">
        <v>16</v>
      </c>
      <c r="O6019" s="14">
        <f>INDEX('Load Shapes - Day Type'!G:G,MATCH('Load Shapes - 8760'!$A6019,'Load Shapes - Day Type'!$K:$K,0))</f>
        <v>0.14199999999999999</v>
      </c>
      <c r="P6019" s="14">
        <f>INDEX('Load Shapes - Day Type'!H:H,MATCH('Load Shapes - 8760'!$A6019,'Load Shapes - Day Type'!$K:$K,0))</f>
        <v>0.26500000000000001</v>
      </c>
      <c r="Q6019" s="15">
        <f>INDEX('Load Shapes - Day Type'!I:I,MATCH('Load Shapes - 8760'!$A6019,'Load Shapes - Day Type'!$K:$K,0))</f>
        <v>1.6633672687580014</v>
      </c>
      <c r="R6019" s="15">
        <f>INDEX('Load Shapes - Day Type'!J:J,MATCH('Load Shapes - 8760'!$A6019,'Load Shapes - Day Type'!$K:$K,0))</f>
        <v>0.23619815216363618</v>
      </c>
      <c r="S6019" s="47">
        <f t="shared" si="376"/>
        <v>1.4531774953974232E-4</v>
      </c>
    </row>
    <row r="6020" spans="1:19" x14ac:dyDescent="0.2">
      <c r="A6020" s="45" t="str">
        <f t="shared" ref="A6020:A6083" si="377">_xlfn.CONCAT(G6020,K6020,N6020)</f>
        <v>SeptemberWeekday17</v>
      </c>
      <c r="E6020" s="9">
        <v>2017</v>
      </c>
      <c r="F6020" s="9">
        <v>9</v>
      </c>
      <c r="G6020" s="9" t="s">
        <v>14</v>
      </c>
      <c r="H6020" s="9">
        <v>8</v>
      </c>
      <c r="I6020" s="24" t="s">
        <v>186</v>
      </c>
      <c r="J6020" s="25" t="str">
        <f t="shared" ref="J6020:J6083" si="378">IF(_xlfn.CONCAT(AW$4,AX$4)=_xlfn.CONCAT(F6020,H6020),"Holiday",IF(_xlfn.CONCAT(AW$5,AX$5)=_xlfn.CONCAT(F6020,H6020),"Holiday",IF(_xlfn.CONCAT(AW$6,AX$6)=_xlfn.CONCAT(F6020,H6020),"Holiday",IF(_xlfn.CONCAT(AW$7,AX$7)=_xlfn.CONCAT(F6020,H6020),"Holiday",IF(_xlfn.CONCAT(AW$8,AX$8)=_xlfn.CONCAT(F6020,H6020),"Holiday",IF(_xlfn.CONCAT(AW$9,AX$9)=_xlfn.CONCAT(F6020,H6020),"Holiday",IF(_xlfn.CONCAT(AW$10,AX$10)=_xlfn.CONCAT(F6020,H6020),"Holiday",IF(_xlfn.CONCAT(AW$11,AX$11)=_xlfn.CONCAT(F6020,H6020),"Holiday",IF(_xlfn.CONCAT(AW$12,AX$12)=_xlfn.CONCAT(F6020,H6020),"Holiday",IF(_xlfn.CONCAT(AW$13,AX$13)=_xlfn.CONCAT(F6020,H6020),"Holiday",""))))))))))</f>
        <v/>
      </c>
      <c r="K6020" s="25" t="str">
        <f t="shared" si="375"/>
        <v>Weekday</v>
      </c>
      <c r="L6020" s="25" t="s">
        <v>176</v>
      </c>
      <c r="M6020" s="9">
        <v>6017</v>
      </c>
      <c r="N6020" s="9">
        <v>17</v>
      </c>
      <c r="O6020" s="14">
        <f>INDEX('Load Shapes - Day Type'!G:G,MATCH('Load Shapes - 8760'!$A6020,'Load Shapes - Day Type'!$K:$K,0))</f>
        <v>0.14399999999999999</v>
      </c>
      <c r="P6020" s="14">
        <f>INDEX('Load Shapes - Day Type'!H:H,MATCH('Load Shapes - 8760'!$A6020,'Load Shapes - Day Type'!$K:$K,0))</f>
        <v>0.248</v>
      </c>
      <c r="Q6020" s="15">
        <f>INDEX('Load Shapes - Day Type'!I:I,MATCH('Load Shapes - 8760'!$A6020,'Load Shapes - Day Type'!$K:$K,0))</f>
        <v>1.6633672687580014</v>
      </c>
      <c r="R6020" s="15">
        <f>INDEX('Load Shapes - Day Type'!J:J,MATCH('Load Shapes - 8760'!$A6020,'Load Shapes - Day Type'!$K:$K,0))</f>
        <v>0.23952488670115218</v>
      </c>
      <c r="S6020" s="47">
        <f t="shared" si="376"/>
        <v>1.4736447840649924E-4</v>
      </c>
    </row>
    <row r="6021" spans="1:19" x14ac:dyDescent="0.2">
      <c r="A6021" s="45" t="str">
        <f t="shared" si="377"/>
        <v>SeptemberWeekday18</v>
      </c>
      <c r="E6021" s="9">
        <v>2017</v>
      </c>
      <c r="F6021" s="9">
        <v>9</v>
      </c>
      <c r="G6021" s="9" t="s">
        <v>14</v>
      </c>
      <c r="H6021" s="9">
        <v>8</v>
      </c>
      <c r="I6021" s="24" t="s">
        <v>186</v>
      </c>
      <c r="J6021" s="25" t="str">
        <f t="shared" si="378"/>
        <v/>
      </c>
      <c r="K6021" s="25" t="str">
        <f t="shared" ref="K6021:K6084" si="379">IF(J6021="Holiday","Weekend/Holiday",IF(I6021="Sun","Weekend/Holiday",IF(I6021="Sat","Weekend/Holiday","Weekday")))</f>
        <v>Weekday</v>
      </c>
      <c r="L6021" s="25" t="s">
        <v>176</v>
      </c>
      <c r="M6021" s="9">
        <v>6018</v>
      </c>
      <c r="N6021" s="9">
        <v>18</v>
      </c>
      <c r="O6021" s="14">
        <f>INDEX('Load Shapes - Day Type'!G:G,MATCH('Load Shapes - 8760'!$A6021,'Load Shapes - Day Type'!$K:$K,0))</f>
        <v>0.156</v>
      </c>
      <c r="P6021" s="14">
        <f>INDEX('Load Shapes - Day Type'!H:H,MATCH('Load Shapes - 8760'!$A6021,'Load Shapes - Day Type'!$K:$K,0))</f>
        <v>0.217</v>
      </c>
      <c r="Q6021" s="15">
        <f>INDEX('Load Shapes - Day Type'!I:I,MATCH('Load Shapes - 8760'!$A6021,'Load Shapes - Day Type'!$K:$K,0))</f>
        <v>1.6633672687580014</v>
      </c>
      <c r="R6021" s="15">
        <f>INDEX('Load Shapes - Day Type'!J:J,MATCH('Load Shapes - 8760'!$A6021,'Load Shapes - Day Type'!$K:$K,0))</f>
        <v>0.25948529392624825</v>
      </c>
      <c r="S6021" s="47">
        <f t="shared" ref="S6021:S6084" si="380">O6021/$O$1</f>
        <v>1.5964485160704087E-4</v>
      </c>
    </row>
    <row r="6022" spans="1:19" x14ac:dyDescent="0.2">
      <c r="A6022" s="45" t="str">
        <f t="shared" si="377"/>
        <v>SeptemberWeekday19</v>
      </c>
      <c r="E6022" s="9">
        <v>2017</v>
      </c>
      <c r="F6022" s="9">
        <v>9</v>
      </c>
      <c r="G6022" s="9" t="s">
        <v>14</v>
      </c>
      <c r="H6022" s="9">
        <v>8</v>
      </c>
      <c r="I6022" s="24" t="s">
        <v>186</v>
      </c>
      <c r="J6022" s="25" t="str">
        <f t="shared" si="378"/>
        <v/>
      </c>
      <c r="K6022" s="25" t="str">
        <f t="shared" si="379"/>
        <v>Weekday</v>
      </c>
      <c r="L6022" s="25" t="s">
        <v>176</v>
      </c>
      <c r="M6022" s="9">
        <v>6019</v>
      </c>
      <c r="N6022" s="9">
        <v>19</v>
      </c>
      <c r="O6022" s="14">
        <f>INDEX('Load Shapes - Day Type'!G:G,MATCH('Load Shapes - 8760'!$A6022,'Load Shapes - Day Type'!$K:$K,0))</f>
        <v>0.16300000000000001</v>
      </c>
      <c r="P6022" s="14">
        <f>INDEX('Load Shapes - Day Type'!H:H,MATCH('Load Shapes - 8760'!$A6022,'Load Shapes - Day Type'!$K:$K,0))</f>
        <v>0.193</v>
      </c>
      <c r="Q6022" s="15">
        <f>INDEX('Load Shapes - Day Type'!I:I,MATCH('Load Shapes - 8760'!$A6022,'Load Shapes - Day Type'!$K:$K,0))</f>
        <v>1.6633672687580014</v>
      </c>
      <c r="R6022" s="15">
        <f>INDEX('Load Shapes - Day Type'!J:J,MATCH('Load Shapes - 8760'!$A6022,'Load Shapes - Day Type'!$K:$K,0))</f>
        <v>0.27112886480755427</v>
      </c>
      <c r="S6022" s="47">
        <f t="shared" si="380"/>
        <v>1.6680840264069014E-4</v>
      </c>
    </row>
    <row r="6023" spans="1:19" x14ac:dyDescent="0.2">
      <c r="A6023" s="45" t="str">
        <f t="shared" si="377"/>
        <v>SeptemberWeekday20</v>
      </c>
      <c r="E6023" s="9">
        <v>2017</v>
      </c>
      <c r="F6023" s="9">
        <v>9</v>
      </c>
      <c r="G6023" s="9" t="s">
        <v>14</v>
      </c>
      <c r="H6023" s="9">
        <v>8</v>
      </c>
      <c r="I6023" s="24" t="s">
        <v>186</v>
      </c>
      <c r="J6023" s="25" t="str">
        <f t="shared" si="378"/>
        <v/>
      </c>
      <c r="K6023" s="25" t="str">
        <f t="shared" si="379"/>
        <v>Weekday</v>
      </c>
      <c r="L6023" s="25" t="s">
        <v>176</v>
      </c>
      <c r="M6023" s="9">
        <v>6020</v>
      </c>
      <c r="N6023" s="9">
        <v>20</v>
      </c>
      <c r="O6023" s="14">
        <f>INDEX('Load Shapes - Day Type'!G:G,MATCH('Load Shapes - 8760'!$A6023,'Load Shapes - Day Type'!$K:$K,0))</f>
        <v>0.184</v>
      </c>
      <c r="P6023" s="14">
        <f>INDEX('Load Shapes - Day Type'!H:H,MATCH('Load Shapes - 8760'!$A6023,'Load Shapes - Day Type'!$K:$K,0))</f>
        <v>0.16400000000000001</v>
      </c>
      <c r="Q6023" s="15">
        <f>INDEX('Load Shapes - Day Type'!I:I,MATCH('Load Shapes - 8760'!$A6023,'Load Shapes - Day Type'!$K:$K,0))</f>
        <v>1.6633672687580014</v>
      </c>
      <c r="R6023" s="15">
        <f>INDEX('Load Shapes - Day Type'!J:J,MATCH('Load Shapes - 8760'!$A6023,'Load Shapes - Day Type'!$K:$K,0))</f>
        <v>0.30605957745147228</v>
      </c>
      <c r="S6023" s="47">
        <f t="shared" si="380"/>
        <v>1.8829905574163793E-4</v>
      </c>
    </row>
    <row r="6024" spans="1:19" x14ac:dyDescent="0.2">
      <c r="A6024" s="45" t="str">
        <f t="shared" si="377"/>
        <v>SeptemberWeekday21</v>
      </c>
      <c r="E6024" s="9">
        <v>2017</v>
      </c>
      <c r="F6024" s="9">
        <v>9</v>
      </c>
      <c r="G6024" s="9" t="s">
        <v>14</v>
      </c>
      <c r="H6024" s="9">
        <v>8</v>
      </c>
      <c r="I6024" s="24" t="s">
        <v>186</v>
      </c>
      <c r="J6024" s="25" t="str">
        <f t="shared" si="378"/>
        <v/>
      </c>
      <c r="K6024" s="25" t="str">
        <f t="shared" si="379"/>
        <v>Weekday</v>
      </c>
      <c r="L6024" s="25" t="s">
        <v>176</v>
      </c>
      <c r="M6024" s="9">
        <v>6021</v>
      </c>
      <c r="N6024" s="9">
        <v>21</v>
      </c>
      <c r="O6024" s="14">
        <f>INDEX('Load Shapes - Day Type'!G:G,MATCH('Load Shapes - 8760'!$A6024,'Load Shapes - Day Type'!$K:$K,0))</f>
        <v>0.19500000000000001</v>
      </c>
      <c r="P6024" s="14">
        <f>INDEX('Load Shapes - Day Type'!H:H,MATCH('Load Shapes - 8760'!$A6024,'Load Shapes - Day Type'!$K:$K,0))</f>
        <v>0.14899999999999999</v>
      </c>
      <c r="Q6024" s="15">
        <f>INDEX('Load Shapes - Day Type'!I:I,MATCH('Load Shapes - 8760'!$A6024,'Load Shapes - Day Type'!$K:$K,0))</f>
        <v>1.6633672687580014</v>
      </c>
      <c r="R6024" s="15">
        <f>INDEX('Load Shapes - Day Type'!J:J,MATCH('Load Shapes - 8760'!$A6024,'Load Shapes - Day Type'!$K:$K,0))</f>
        <v>0.3243566174078103</v>
      </c>
      <c r="S6024" s="47">
        <f t="shared" si="380"/>
        <v>1.9955606450880109E-4</v>
      </c>
    </row>
    <row r="6025" spans="1:19" x14ac:dyDescent="0.2">
      <c r="A6025" s="45" t="str">
        <f t="shared" si="377"/>
        <v>SeptemberWeekday22</v>
      </c>
      <c r="E6025" s="9">
        <v>2017</v>
      </c>
      <c r="F6025" s="9">
        <v>9</v>
      </c>
      <c r="G6025" s="9" t="s">
        <v>14</v>
      </c>
      <c r="H6025" s="9">
        <v>8</v>
      </c>
      <c r="I6025" s="24" t="s">
        <v>186</v>
      </c>
      <c r="J6025" s="25" t="str">
        <f t="shared" si="378"/>
        <v/>
      </c>
      <c r="K6025" s="25" t="str">
        <f t="shared" si="379"/>
        <v>Weekday</v>
      </c>
      <c r="L6025" s="25" t="s">
        <v>176</v>
      </c>
      <c r="M6025" s="9">
        <v>6022</v>
      </c>
      <c r="N6025" s="9">
        <v>22</v>
      </c>
      <c r="O6025" s="14">
        <f>INDEX('Load Shapes - Day Type'!G:G,MATCH('Load Shapes - 8760'!$A6025,'Load Shapes - Day Type'!$K:$K,0))</f>
        <v>0.16900000000000001</v>
      </c>
      <c r="P6025" s="14">
        <f>INDEX('Load Shapes - Day Type'!H:H,MATCH('Load Shapes - 8760'!$A6025,'Load Shapes - Day Type'!$K:$K,0))</f>
        <v>0.14499999999999999</v>
      </c>
      <c r="Q6025" s="15">
        <f>INDEX('Load Shapes - Day Type'!I:I,MATCH('Load Shapes - 8760'!$A6025,'Load Shapes - Day Type'!$K:$K,0))</f>
        <v>1.6633672687580014</v>
      </c>
      <c r="R6025" s="15">
        <f>INDEX('Load Shapes - Day Type'!J:J,MATCH('Load Shapes - 8760'!$A6025,'Load Shapes - Day Type'!$K:$K,0))</f>
        <v>0.28110906842010225</v>
      </c>
      <c r="S6025" s="47">
        <f t="shared" si="380"/>
        <v>1.7294858924096095E-4</v>
      </c>
    </row>
    <row r="6026" spans="1:19" x14ac:dyDescent="0.2">
      <c r="A6026" s="45" t="str">
        <f t="shared" si="377"/>
        <v>SeptemberWeekday23</v>
      </c>
      <c r="E6026" s="9">
        <v>2017</v>
      </c>
      <c r="F6026" s="9">
        <v>9</v>
      </c>
      <c r="G6026" s="9" t="s">
        <v>14</v>
      </c>
      <c r="H6026" s="9">
        <v>8</v>
      </c>
      <c r="I6026" s="24" t="s">
        <v>186</v>
      </c>
      <c r="J6026" s="25" t="str">
        <f t="shared" si="378"/>
        <v/>
      </c>
      <c r="K6026" s="25" t="str">
        <f t="shared" si="379"/>
        <v>Weekday</v>
      </c>
      <c r="L6026" s="25" t="s">
        <v>176</v>
      </c>
      <c r="M6026" s="9">
        <v>6023</v>
      </c>
      <c r="N6026" s="9">
        <v>23</v>
      </c>
      <c r="O6026" s="14">
        <f>INDEX('Load Shapes - Day Type'!G:G,MATCH('Load Shapes - 8760'!$A6026,'Load Shapes - Day Type'!$K:$K,0))</f>
        <v>0.115</v>
      </c>
      <c r="P6026" s="14">
        <f>INDEX('Load Shapes - Day Type'!H:H,MATCH('Load Shapes - 8760'!$A6026,'Load Shapes - Day Type'!$K:$K,0))</f>
        <v>0.121</v>
      </c>
      <c r="Q6026" s="15">
        <f>INDEX('Load Shapes - Day Type'!I:I,MATCH('Load Shapes - 8760'!$A6026,'Load Shapes - Day Type'!$K:$K,0))</f>
        <v>1.6633672687580014</v>
      </c>
      <c r="R6026" s="15">
        <f>INDEX('Load Shapes - Day Type'!J:J,MATCH('Load Shapes - 8760'!$A6026,'Load Shapes - Day Type'!$K:$K,0))</f>
        <v>0.19128723590717017</v>
      </c>
      <c r="S6026" s="47">
        <f t="shared" si="380"/>
        <v>1.1768690983852372E-4</v>
      </c>
    </row>
    <row r="6027" spans="1:19" x14ac:dyDescent="0.2">
      <c r="A6027" s="45" t="str">
        <f t="shared" si="377"/>
        <v>SeptemberWeekday24</v>
      </c>
      <c r="E6027" s="9">
        <v>2017</v>
      </c>
      <c r="F6027" s="9">
        <v>9</v>
      </c>
      <c r="G6027" s="9" t="s">
        <v>14</v>
      </c>
      <c r="H6027" s="9">
        <v>8</v>
      </c>
      <c r="I6027" s="24" t="s">
        <v>186</v>
      </c>
      <c r="J6027" s="25" t="str">
        <f t="shared" si="378"/>
        <v/>
      </c>
      <c r="K6027" s="25" t="str">
        <f t="shared" si="379"/>
        <v>Weekday</v>
      </c>
      <c r="L6027" s="25" t="s">
        <v>177</v>
      </c>
      <c r="M6027" s="9">
        <v>6024</v>
      </c>
      <c r="N6027" s="9">
        <v>24</v>
      </c>
      <c r="O6027" s="14">
        <f>INDEX('Load Shapes - Day Type'!G:G,MATCH('Load Shapes - 8760'!$A6027,'Load Shapes - Day Type'!$K:$K,0))</f>
        <v>7.0000000000000007E-2</v>
      </c>
      <c r="P6027" s="14">
        <f>INDEX('Load Shapes - Day Type'!H:H,MATCH('Load Shapes - 8760'!$A6027,'Load Shapes - Day Type'!$K:$K,0))</f>
        <v>0.107</v>
      </c>
      <c r="Q6027" s="15">
        <f>INDEX('Load Shapes - Day Type'!I:I,MATCH('Load Shapes - 8760'!$A6027,'Load Shapes - Day Type'!$K:$K,0))</f>
        <v>1.6633672687580014</v>
      </c>
      <c r="R6027" s="15">
        <f>INDEX('Load Shapes - Day Type'!J:J,MATCH('Load Shapes - 8760'!$A6027,'Load Shapes - Day Type'!$K:$K,0))</f>
        <v>0.11643570881306012</v>
      </c>
      <c r="S6027" s="47">
        <f t="shared" si="380"/>
        <v>7.1635510336492698E-5</v>
      </c>
    </row>
    <row r="6028" spans="1:19" x14ac:dyDescent="0.2">
      <c r="A6028" s="45" t="str">
        <f t="shared" si="377"/>
        <v>SeptemberWeekend/Holiday1</v>
      </c>
      <c r="E6028" s="9">
        <v>2017</v>
      </c>
      <c r="F6028" s="9">
        <v>9</v>
      </c>
      <c r="G6028" s="9" t="s">
        <v>14</v>
      </c>
      <c r="H6028" s="9">
        <v>9</v>
      </c>
      <c r="I6028" s="24" t="s">
        <v>187</v>
      </c>
      <c r="J6028" s="25" t="str">
        <f t="shared" si="378"/>
        <v/>
      </c>
      <c r="K6028" s="25" t="str">
        <f t="shared" si="379"/>
        <v>Weekend/Holiday</v>
      </c>
      <c r="L6028" s="25" t="s">
        <v>177</v>
      </c>
      <c r="M6028" s="9">
        <v>6025</v>
      </c>
      <c r="N6028" s="9">
        <v>1</v>
      </c>
      <c r="O6028" s="14">
        <f>INDEX('Load Shapes - Day Type'!G:G,MATCH('Load Shapes - 8760'!$A6028,'Load Shapes - Day Type'!$K:$K,0))</f>
        <v>5.7000000000000002E-2</v>
      </c>
      <c r="P6028" s="14">
        <f>INDEX('Load Shapes - Day Type'!H:H,MATCH('Load Shapes - 8760'!$A6028,'Load Shapes - Day Type'!$K:$K,0))</f>
        <v>0.21099999999999999</v>
      </c>
      <c r="Q6028" s="15">
        <f>INDEX('Load Shapes - Day Type'!I:I,MATCH('Load Shapes - 8760'!$A6028,'Load Shapes - Day Type'!$K:$K,0))</f>
        <v>1.6633672687580014</v>
      </c>
      <c r="R6028" s="15">
        <f>INDEX('Load Shapes - Day Type'!J:J,MATCH('Load Shapes - 8760'!$A6028,'Load Shapes - Day Type'!$K:$K,0))</f>
        <v>9.4811934319206093E-2</v>
      </c>
      <c r="S6028" s="47">
        <f t="shared" si="380"/>
        <v>5.8331772702572623E-5</v>
      </c>
    </row>
    <row r="6029" spans="1:19" x14ac:dyDescent="0.2">
      <c r="A6029" s="45" t="str">
        <f t="shared" si="377"/>
        <v>SeptemberWeekend/Holiday2</v>
      </c>
      <c r="E6029" s="9">
        <v>2017</v>
      </c>
      <c r="F6029" s="9">
        <v>9</v>
      </c>
      <c r="G6029" s="9" t="s">
        <v>14</v>
      </c>
      <c r="H6029" s="9">
        <v>9</v>
      </c>
      <c r="I6029" s="24" t="s">
        <v>187</v>
      </c>
      <c r="J6029" s="25" t="str">
        <f t="shared" si="378"/>
        <v/>
      </c>
      <c r="K6029" s="25" t="str">
        <f t="shared" si="379"/>
        <v>Weekend/Holiday</v>
      </c>
      <c r="L6029" s="25" t="s">
        <v>177</v>
      </c>
      <c r="M6029" s="9">
        <v>6026</v>
      </c>
      <c r="N6029" s="9">
        <v>2</v>
      </c>
      <c r="O6029" s="14">
        <f>INDEX('Load Shapes - Day Type'!G:G,MATCH('Load Shapes - 8760'!$A6029,'Load Shapes - Day Type'!$K:$K,0))</f>
        <v>4.3999999999999997E-2</v>
      </c>
      <c r="P6029" s="14">
        <f>INDEX('Load Shapes - Day Type'!H:H,MATCH('Load Shapes - 8760'!$A6029,'Load Shapes - Day Type'!$K:$K,0))</f>
        <v>0.34399999999999997</v>
      </c>
      <c r="Q6029" s="15">
        <f>INDEX('Load Shapes - Day Type'!I:I,MATCH('Load Shapes - 8760'!$A6029,'Load Shapes - Day Type'!$K:$K,0))</f>
        <v>1.6633672687580014</v>
      </c>
      <c r="R6029" s="15">
        <f>INDEX('Load Shapes - Day Type'!J:J,MATCH('Load Shapes - 8760'!$A6029,'Load Shapes - Day Type'!$K:$K,0))</f>
        <v>7.3188159825352053E-2</v>
      </c>
      <c r="S6029" s="47">
        <f t="shared" si="380"/>
        <v>4.5028035068652548E-5</v>
      </c>
    </row>
    <row r="6030" spans="1:19" x14ac:dyDescent="0.2">
      <c r="A6030" s="45" t="str">
        <f t="shared" si="377"/>
        <v>SeptemberWeekend/Holiday3</v>
      </c>
      <c r="E6030" s="9">
        <v>2017</v>
      </c>
      <c r="F6030" s="9">
        <v>9</v>
      </c>
      <c r="G6030" s="9" t="s">
        <v>14</v>
      </c>
      <c r="H6030" s="9">
        <v>9</v>
      </c>
      <c r="I6030" s="24" t="s">
        <v>187</v>
      </c>
      <c r="J6030" s="25" t="str">
        <f t="shared" si="378"/>
        <v/>
      </c>
      <c r="K6030" s="25" t="str">
        <f t="shared" si="379"/>
        <v>Weekend/Holiday</v>
      </c>
      <c r="L6030" s="25" t="s">
        <v>177</v>
      </c>
      <c r="M6030" s="9">
        <v>6027</v>
      </c>
      <c r="N6030" s="9">
        <v>3</v>
      </c>
      <c r="O6030" s="14">
        <f>INDEX('Load Shapes - Day Type'!G:G,MATCH('Load Shapes - 8760'!$A6030,'Load Shapes - Day Type'!$K:$K,0))</f>
        <v>3.5999999999999997E-2</v>
      </c>
      <c r="P6030" s="14">
        <f>INDEX('Load Shapes - Day Type'!H:H,MATCH('Load Shapes - 8760'!$A6030,'Load Shapes - Day Type'!$K:$K,0))</f>
        <v>0.45700000000000002</v>
      </c>
      <c r="Q6030" s="15">
        <f>INDEX('Load Shapes - Day Type'!I:I,MATCH('Load Shapes - 8760'!$A6030,'Load Shapes - Day Type'!$K:$K,0))</f>
        <v>1.6633672687580014</v>
      </c>
      <c r="R6030" s="15">
        <f>INDEX('Load Shapes - Day Type'!J:J,MATCH('Load Shapes - 8760'!$A6030,'Load Shapes - Day Type'!$K:$K,0))</f>
        <v>5.9881221675288046E-2</v>
      </c>
      <c r="S6030" s="47">
        <f t="shared" si="380"/>
        <v>3.6841119601624809E-5</v>
      </c>
    </row>
    <row r="6031" spans="1:19" x14ac:dyDescent="0.2">
      <c r="A6031" s="45" t="str">
        <f t="shared" si="377"/>
        <v>SeptemberWeekend/Holiday4</v>
      </c>
      <c r="E6031" s="9">
        <v>2017</v>
      </c>
      <c r="F6031" s="9">
        <v>9</v>
      </c>
      <c r="G6031" s="9" t="s">
        <v>14</v>
      </c>
      <c r="H6031" s="9">
        <v>9</v>
      </c>
      <c r="I6031" s="24" t="s">
        <v>187</v>
      </c>
      <c r="J6031" s="25" t="str">
        <f t="shared" si="378"/>
        <v/>
      </c>
      <c r="K6031" s="25" t="str">
        <f t="shared" si="379"/>
        <v>Weekend/Holiday</v>
      </c>
      <c r="L6031" s="25" t="s">
        <v>177</v>
      </c>
      <c r="M6031" s="9">
        <v>6028</v>
      </c>
      <c r="N6031" s="9">
        <v>4</v>
      </c>
      <c r="O6031" s="14">
        <f>INDEX('Load Shapes - Day Type'!G:G,MATCH('Load Shapes - 8760'!$A6031,'Load Shapes - Day Type'!$K:$K,0))</f>
        <v>3.2000000000000001E-2</v>
      </c>
      <c r="P6031" s="14">
        <f>INDEX('Load Shapes - Day Type'!H:H,MATCH('Load Shapes - 8760'!$A6031,'Load Shapes - Day Type'!$K:$K,0))</f>
        <v>0.54800000000000004</v>
      </c>
      <c r="Q6031" s="15">
        <f>INDEX('Load Shapes - Day Type'!I:I,MATCH('Load Shapes - 8760'!$A6031,'Load Shapes - Day Type'!$K:$K,0))</f>
        <v>1.6633672687580014</v>
      </c>
      <c r="R6031" s="15">
        <f>INDEX('Load Shapes - Day Type'!J:J,MATCH('Load Shapes - 8760'!$A6031,'Load Shapes - Day Type'!$K:$K,0))</f>
        <v>5.3227752600256049E-2</v>
      </c>
      <c r="S6031" s="47">
        <f t="shared" si="380"/>
        <v>3.2747661868110947E-5</v>
      </c>
    </row>
    <row r="6032" spans="1:19" x14ac:dyDescent="0.2">
      <c r="A6032" s="45" t="str">
        <f t="shared" si="377"/>
        <v>SeptemberWeekend/Holiday5</v>
      </c>
      <c r="E6032" s="9">
        <v>2017</v>
      </c>
      <c r="F6032" s="9">
        <v>9</v>
      </c>
      <c r="G6032" s="9" t="s">
        <v>14</v>
      </c>
      <c r="H6032" s="9">
        <v>9</v>
      </c>
      <c r="I6032" s="24" t="s">
        <v>187</v>
      </c>
      <c r="J6032" s="25" t="str">
        <f t="shared" si="378"/>
        <v/>
      </c>
      <c r="K6032" s="25" t="str">
        <f t="shared" si="379"/>
        <v>Weekend/Holiday</v>
      </c>
      <c r="L6032" s="25" t="s">
        <v>177</v>
      </c>
      <c r="M6032" s="9">
        <v>6029</v>
      </c>
      <c r="N6032" s="9">
        <v>5</v>
      </c>
      <c r="O6032" s="14">
        <f>INDEX('Load Shapes - Day Type'!G:G,MATCH('Load Shapes - 8760'!$A6032,'Load Shapes - Day Type'!$K:$K,0))</f>
        <v>3.2000000000000001E-2</v>
      </c>
      <c r="P6032" s="14">
        <f>INDEX('Load Shapes - Day Type'!H:H,MATCH('Load Shapes - 8760'!$A6032,'Load Shapes - Day Type'!$K:$K,0))</f>
        <v>0.57599999999999996</v>
      </c>
      <c r="Q6032" s="15">
        <f>INDEX('Load Shapes - Day Type'!I:I,MATCH('Load Shapes - 8760'!$A6032,'Load Shapes - Day Type'!$K:$K,0))</f>
        <v>1.6633672687580014</v>
      </c>
      <c r="R6032" s="15">
        <f>INDEX('Load Shapes - Day Type'!J:J,MATCH('Load Shapes - 8760'!$A6032,'Load Shapes - Day Type'!$K:$K,0))</f>
        <v>5.3227752600256049E-2</v>
      </c>
      <c r="S6032" s="47">
        <f t="shared" si="380"/>
        <v>3.2747661868110947E-5</v>
      </c>
    </row>
    <row r="6033" spans="1:19" x14ac:dyDescent="0.2">
      <c r="A6033" s="45" t="str">
        <f t="shared" si="377"/>
        <v>SeptemberWeekend/Holiday6</v>
      </c>
      <c r="E6033" s="9">
        <v>2017</v>
      </c>
      <c r="F6033" s="9">
        <v>9</v>
      </c>
      <c r="G6033" s="9" t="s">
        <v>14</v>
      </c>
      <c r="H6033" s="9">
        <v>9</v>
      </c>
      <c r="I6033" s="24" t="s">
        <v>187</v>
      </c>
      <c r="J6033" s="25" t="str">
        <f t="shared" si="378"/>
        <v/>
      </c>
      <c r="K6033" s="25" t="str">
        <f t="shared" si="379"/>
        <v>Weekend/Holiday</v>
      </c>
      <c r="L6033" s="25" t="s">
        <v>177</v>
      </c>
      <c r="M6033" s="9">
        <v>6030</v>
      </c>
      <c r="N6033" s="9">
        <v>6</v>
      </c>
      <c r="O6033" s="14">
        <f>INDEX('Load Shapes - Day Type'!G:G,MATCH('Load Shapes - 8760'!$A6033,'Load Shapes - Day Type'!$K:$K,0))</f>
        <v>4.4999999999999998E-2</v>
      </c>
      <c r="P6033" s="14">
        <f>INDEX('Load Shapes - Day Type'!H:H,MATCH('Load Shapes - 8760'!$A6033,'Load Shapes - Day Type'!$K:$K,0))</f>
        <v>0.44900000000000001</v>
      </c>
      <c r="Q6033" s="15">
        <f>INDEX('Load Shapes - Day Type'!I:I,MATCH('Load Shapes - 8760'!$A6033,'Load Shapes - Day Type'!$K:$K,0))</f>
        <v>1.6633672687580014</v>
      </c>
      <c r="R6033" s="15">
        <f>INDEX('Load Shapes - Day Type'!J:J,MATCH('Load Shapes - 8760'!$A6033,'Load Shapes - Day Type'!$K:$K,0))</f>
        <v>7.4851527094110068E-2</v>
      </c>
      <c r="S6033" s="47">
        <f t="shared" si="380"/>
        <v>4.6051399502031015E-5</v>
      </c>
    </row>
    <row r="6034" spans="1:19" x14ac:dyDescent="0.2">
      <c r="A6034" s="45" t="str">
        <f t="shared" si="377"/>
        <v>SeptemberWeekend/Holiday7</v>
      </c>
      <c r="E6034" s="9">
        <v>2017</v>
      </c>
      <c r="F6034" s="9">
        <v>9</v>
      </c>
      <c r="G6034" s="9" t="s">
        <v>14</v>
      </c>
      <c r="H6034" s="9">
        <v>9</v>
      </c>
      <c r="I6034" s="24" t="s">
        <v>187</v>
      </c>
      <c r="J6034" s="25" t="str">
        <f t="shared" si="378"/>
        <v/>
      </c>
      <c r="K6034" s="25" t="str">
        <f t="shared" si="379"/>
        <v>Weekend/Holiday</v>
      </c>
      <c r="L6034" s="25" t="s">
        <v>177</v>
      </c>
      <c r="M6034" s="9">
        <v>6031</v>
      </c>
      <c r="N6034" s="9">
        <v>7</v>
      </c>
      <c r="O6034" s="14">
        <f>INDEX('Load Shapes - Day Type'!G:G,MATCH('Load Shapes - 8760'!$A6034,'Load Shapes - Day Type'!$K:$K,0))</f>
        <v>7.1999999999999995E-2</v>
      </c>
      <c r="P6034" s="14">
        <f>INDEX('Load Shapes - Day Type'!H:H,MATCH('Load Shapes - 8760'!$A6034,'Load Shapes - Day Type'!$K:$K,0))</f>
        <v>0.35599999999999998</v>
      </c>
      <c r="Q6034" s="15">
        <f>INDEX('Load Shapes - Day Type'!I:I,MATCH('Load Shapes - 8760'!$A6034,'Load Shapes - Day Type'!$K:$K,0))</f>
        <v>1.6633672687580014</v>
      </c>
      <c r="R6034" s="15">
        <f>INDEX('Load Shapes - Day Type'!J:J,MATCH('Load Shapes - 8760'!$A6034,'Load Shapes - Day Type'!$K:$K,0))</f>
        <v>0.11976244335057609</v>
      </c>
      <c r="S6034" s="47">
        <f t="shared" si="380"/>
        <v>7.3682239203249619E-5</v>
      </c>
    </row>
    <row r="6035" spans="1:19" x14ac:dyDescent="0.2">
      <c r="A6035" s="45" t="str">
        <f t="shared" si="377"/>
        <v>SeptemberWeekend/Holiday8</v>
      </c>
      <c r="E6035" s="9">
        <v>2017</v>
      </c>
      <c r="F6035" s="9">
        <v>9</v>
      </c>
      <c r="G6035" s="9" t="s">
        <v>14</v>
      </c>
      <c r="H6035" s="9">
        <v>9</v>
      </c>
      <c r="I6035" s="24" t="s">
        <v>187</v>
      </c>
      <c r="J6035" s="25" t="str">
        <f t="shared" si="378"/>
        <v/>
      </c>
      <c r="K6035" s="25" t="str">
        <f t="shared" si="379"/>
        <v>Weekend/Holiday</v>
      </c>
      <c r="L6035" s="25" t="s">
        <v>177</v>
      </c>
      <c r="M6035" s="9">
        <v>6032</v>
      </c>
      <c r="N6035" s="9">
        <v>8</v>
      </c>
      <c r="O6035" s="14">
        <f>INDEX('Load Shapes - Day Type'!G:G,MATCH('Load Shapes - 8760'!$A6035,'Load Shapes - Day Type'!$K:$K,0))</f>
        <v>0.115</v>
      </c>
      <c r="P6035" s="14">
        <f>INDEX('Load Shapes - Day Type'!H:H,MATCH('Load Shapes - 8760'!$A6035,'Load Shapes - Day Type'!$K:$K,0))</f>
        <v>0.29099999999999998</v>
      </c>
      <c r="Q6035" s="15">
        <f>INDEX('Load Shapes - Day Type'!I:I,MATCH('Load Shapes - 8760'!$A6035,'Load Shapes - Day Type'!$K:$K,0))</f>
        <v>1.6633672687580014</v>
      </c>
      <c r="R6035" s="15">
        <f>INDEX('Load Shapes - Day Type'!J:J,MATCH('Load Shapes - 8760'!$A6035,'Load Shapes - Day Type'!$K:$K,0))</f>
        <v>0.19128723590717017</v>
      </c>
      <c r="S6035" s="47">
        <f t="shared" si="380"/>
        <v>1.1768690983852372E-4</v>
      </c>
    </row>
    <row r="6036" spans="1:19" x14ac:dyDescent="0.2">
      <c r="A6036" s="45" t="str">
        <f t="shared" si="377"/>
        <v>SeptemberWeekend/Holiday9</v>
      </c>
      <c r="E6036" s="9">
        <v>2017</v>
      </c>
      <c r="F6036" s="9">
        <v>9</v>
      </c>
      <c r="G6036" s="9" t="s">
        <v>14</v>
      </c>
      <c r="H6036" s="9">
        <v>9</v>
      </c>
      <c r="I6036" s="24" t="s">
        <v>187</v>
      </c>
      <c r="J6036" s="25" t="str">
        <f t="shared" si="378"/>
        <v/>
      </c>
      <c r="K6036" s="25" t="str">
        <f t="shared" si="379"/>
        <v>Weekend/Holiday</v>
      </c>
      <c r="L6036" s="25" t="s">
        <v>177</v>
      </c>
      <c r="M6036" s="9">
        <v>6033</v>
      </c>
      <c r="N6036" s="9">
        <v>9</v>
      </c>
      <c r="O6036" s="14">
        <f>INDEX('Load Shapes - Day Type'!G:G,MATCH('Load Shapes - 8760'!$A6036,'Load Shapes - Day Type'!$K:$K,0))</f>
        <v>0.14799999999999999</v>
      </c>
      <c r="P6036" s="14">
        <f>INDEX('Load Shapes - Day Type'!H:H,MATCH('Load Shapes - 8760'!$A6036,'Load Shapes - Day Type'!$K:$K,0))</f>
        <v>0.255</v>
      </c>
      <c r="Q6036" s="15">
        <f>INDEX('Load Shapes - Day Type'!I:I,MATCH('Load Shapes - 8760'!$A6036,'Load Shapes - Day Type'!$K:$K,0))</f>
        <v>1.6633672687580014</v>
      </c>
      <c r="R6036" s="15">
        <f>INDEX('Load Shapes - Day Type'!J:J,MATCH('Load Shapes - 8760'!$A6036,'Load Shapes - Day Type'!$K:$K,0))</f>
        <v>0.24617835577618422</v>
      </c>
      <c r="S6036" s="47">
        <f t="shared" si="380"/>
        <v>1.5145793614001311E-4</v>
      </c>
    </row>
    <row r="6037" spans="1:19" x14ac:dyDescent="0.2">
      <c r="A6037" s="45" t="str">
        <f t="shared" si="377"/>
        <v>SeptemberWeekend/Holiday10</v>
      </c>
      <c r="E6037" s="9">
        <v>2017</v>
      </c>
      <c r="F6037" s="9">
        <v>9</v>
      </c>
      <c r="G6037" s="9" t="s">
        <v>14</v>
      </c>
      <c r="H6037" s="9">
        <v>9</v>
      </c>
      <c r="I6037" s="24" t="s">
        <v>187</v>
      </c>
      <c r="J6037" s="25" t="str">
        <f t="shared" si="378"/>
        <v/>
      </c>
      <c r="K6037" s="25" t="str">
        <f t="shared" si="379"/>
        <v>Weekend/Holiday</v>
      </c>
      <c r="L6037" s="25" t="s">
        <v>177</v>
      </c>
      <c r="M6037" s="9">
        <v>6034</v>
      </c>
      <c r="N6037" s="9">
        <v>10</v>
      </c>
      <c r="O6037" s="14">
        <f>INDEX('Load Shapes - Day Type'!G:G,MATCH('Load Shapes - 8760'!$A6037,'Load Shapes - Day Type'!$K:$K,0))</f>
        <v>0.16800000000000001</v>
      </c>
      <c r="P6037" s="14">
        <f>INDEX('Load Shapes - Day Type'!H:H,MATCH('Load Shapes - 8760'!$A6037,'Load Shapes - Day Type'!$K:$K,0))</f>
        <v>0.23799999999999999</v>
      </c>
      <c r="Q6037" s="15">
        <f>INDEX('Load Shapes - Day Type'!I:I,MATCH('Load Shapes - 8760'!$A6037,'Load Shapes - Day Type'!$K:$K,0))</f>
        <v>1.6633672687580014</v>
      </c>
      <c r="R6037" s="15">
        <f>INDEX('Load Shapes - Day Type'!J:J,MATCH('Load Shapes - 8760'!$A6037,'Load Shapes - Day Type'!$K:$K,0))</f>
        <v>0.27944570115134426</v>
      </c>
      <c r="S6037" s="47">
        <f t="shared" si="380"/>
        <v>1.7192522480758248E-4</v>
      </c>
    </row>
    <row r="6038" spans="1:19" x14ac:dyDescent="0.2">
      <c r="A6038" s="45" t="str">
        <f t="shared" si="377"/>
        <v>SeptemberWeekend/Holiday11</v>
      </c>
      <c r="E6038" s="9">
        <v>2017</v>
      </c>
      <c r="F6038" s="9">
        <v>9</v>
      </c>
      <c r="G6038" s="9" t="s">
        <v>14</v>
      </c>
      <c r="H6038" s="9">
        <v>9</v>
      </c>
      <c r="I6038" s="24" t="s">
        <v>187</v>
      </c>
      <c r="J6038" s="25" t="str">
        <f t="shared" si="378"/>
        <v/>
      </c>
      <c r="K6038" s="25" t="str">
        <f t="shared" si="379"/>
        <v>Weekend/Holiday</v>
      </c>
      <c r="L6038" s="25" t="s">
        <v>177</v>
      </c>
      <c r="M6038" s="9">
        <v>6035</v>
      </c>
      <c r="N6038" s="9">
        <v>11</v>
      </c>
      <c r="O6038" s="14">
        <f>INDEX('Load Shapes - Day Type'!G:G,MATCH('Load Shapes - 8760'!$A6038,'Load Shapes - Day Type'!$K:$K,0))</f>
        <v>0.17299999999999999</v>
      </c>
      <c r="P6038" s="14">
        <f>INDEX('Load Shapes - Day Type'!H:H,MATCH('Load Shapes - 8760'!$A6038,'Load Shapes - Day Type'!$K:$K,0))</f>
        <v>0.23599999999999999</v>
      </c>
      <c r="Q6038" s="15">
        <f>INDEX('Load Shapes - Day Type'!I:I,MATCH('Load Shapes - 8760'!$A6038,'Load Shapes - Day Type'!$K:$K,0))</f>
        <v>1.6633672687580014</v>
      </c>
      <c r="R6038" s="15">
        <f>INDEX('Load Shapes - Day Type'!J:J,MATCH('Load Shapes - 8760'!$A6038,'Load Shapes - Day Type'!$K:$K,0))</f>
        <v>0.28776253749513425</v>
      </c>
      <c r="S6038" s="47">
        <f t="shared" si="380"/>
        <v>1.770420469744748E-4</v>
      </c>
    </row>
    <row r="6039" spans="1:19" x14ac:dyDescent="0.2">
      <c r="A6039" s="45" t="str">
        <f t="shared" si="377"/>
        <v>SeptemberWeekend/Holiday12</v>
      </c>
      <c r="E6039" s="9">
        <v>2017</v>
      </c>
      <c r="F6039" s="9">
        <v>9</v>
      </c>
      <c r="G6039" s="9" t="s">
        <v>14</v>
      </c>
      <c r="H6039" s="9">
        <v>9</v>
      </c>
      <c r="I6039" s="24" t="s">
        <v>187</v>
      </c>
      <c r="J6039" s="25" t="str">
        <f t="shared" si="378"/>
        <v/>
      </c>
      <c r="K6039" s="25" t="str">
        <f t="shared" si="379"/>
        <v>Weekend/Holiday</v>
      </c>
      <c r="L6039" s="25" t="s">
        <v>177</v>
      </c>
      <c r="M6039" s="9">
        <v>6036</v>
      </c>
      <c r="N6039" s="9">
        <v>12</v>
      </c>
      <c r="O6039" s="14">
        <f>INDEX('Load Shapes - Day Type'!G:G,MATCH('Load Shapes - 8760'!$A6039,'Load Shapes - Day Type'!$K:$K,0))</f>
        <v>0.17</v>
      </c>
      <c r="P6039" s="14">
        <f>INDEX('Load Shapes - Day Type'!H:H,MATCH('Load Shapes - 8760'!$A6039,'Load Shapes - Day Type'!$K:$K,0))</f>
        <v>0.24</v>
      </c>
      <c r="Q6039" s="15">
        <f>INDEX('Load Shapes - Day Type'!I:I,MATCH('Load Shapes - 8760'!$A6039,'Load Shapes - Day Type'!$K:$K,0))</f>
        <v>1.6633672687580014</v>
      </c>
      <c r="R6039" s="15">
        <f>INDEX('Load Shapes - Day Type'!J:J,MATCH('Load Shapes - 8760'!$A6039,'Load Shapes - Day Type'!$K:$K,0))</f>
        <v>0.28277243568886029</v>
      </c>
      <c r="S6039" s="47">
        <f t="shared" si="380"/>
        <v>1.739719536743394E-4</v>
      </c>
    </row>
    <row r="6040" spans="1:19" x14ac:dyDescent="0.2">
      <c r="A6040" s="45" t="str">
        <f t="shared" si="377"/>
        <v>SeptemberWeekend/Holiday13</v>
      </c>
      <c r="E6040" s="9">
        <v>2017</v>
      </c>
      <c r="F6040" s="9">
        <v>9</v>
      </c>
      <c r="G6040" s="9" t="s">
        <v>14</v>
      </c>
      <c r="H6040" s="9">
        <v>9</v>
      </c>
      <c r="I6040" s="24" t="s">
        <v>187</v>
      </c>
      <c r="J6040" s="25" t="str">
        <f t="shared" si="378"/>
        <v/>
      </c>
      <c r="K6040" s="25" t="str">
        <f t="shared" si="379"/>
        <v>Weekend/Holiday</v>
      </c>
      <c r="L6040" s="25" t="s">
        <v>177</v>
      </c>
      <c r="M6040" s="9">
        <v>6037</v>
      </c>
      <c r="N6040" s="9">
        <v>13</v>
      </c>
      <c r="O6040" s="14">
        <f>INDEX('Load Shapes - Day Type'!G:G,MATCH('Load Shapes - 8760'!$A6040,'Load Shapes - Day Type'!$K:$K,0))</f>
        <v>0.16800000000000001</v>
      </c>
      <c r="P6040" s="14">
        <f>INDEX('Load Shapes - Day Type'!H:H,MATCH('Load Shapes - 8760'!$A6040,'Load Shapes - Day Type'!$K:$K,0))</f>
        <v>0.24199999999999999</v>
      </c>
      <c r="Q6040" s="15">
        <f>INDEX('Load Shapes - Day Type'!I:I,MATCH('Load Shapes - 8760'!$A6040,'Load Shapes - Day Type'!$K:$K,0))</f>
        <v>1.6633672687580014</v>
      </c>
      <c r="R6040" s="15">
        <f>INDEX('Load Shapes - Day Type'!J:J,MATCH('Load Shapes - 8760'!$A6040,'Load Shapes - Day Type'!$K:$K,0))</f>
        <v>0.27944570115134426</v>
      </c>
      <c r="S6040" s="47">
        <f t="shared" si="380"/>
        <v>1.7192522480758248E-4</v>
      </c>
    </row>
    <row r="6041" spans="1:19" x14ac:dyDescent="0.2">
      <c r="A6041" s="45" t="str">
        <f t="shared" si="377"/>
        <v>SeptemberWeekend/Holiday14</v>
      </c>
      <c r="E6041" s="9">
        <v>2017</v>
      </c>
      <c r="F6041" s="9">
        <v>9</v>
      </c>
      <c r="G6041" s="9" t="s">
        <v>14</v>
      </c>
      <c r="H6041" s="9">
        <v>9</v>
      </c>
      <c r="I6041" s="24" t="s">
        <v>187</v>
      </c>
      <c r="J6041" s="25" t="str">
        <f t="shared" si="378"/>
        <v/>
      </c>
      <c r="K6041" s="25" t="str">
        <f t="shared" si="379"/>
        <v>Weekend/Holiday</v>
      </c>
      <c r="L6041" s="25" t="s">
        <v>177</v>
      </c>
      <c r="M6041" s="9">
        <v>6038</v>
      </c>
      <c r="N6041" s="9">
        <v>14</v>
      </c>
      <c r="O6041" s="14">
        <f>INDEX('Load Shapes - Day Type'!G:G,MATCH('Load Shapes - 8760'!$A6041,'Load Shapes - Day Type'!$K:$K,0))</f>
        <v>0.16900000000000001</v>
      </c>
      <c r="P6041" s="14">
        <f>INDEX('Load Shapes - Day Type'!H:H,MATCH('Load Shapes - 8760'!$A6041,'Load Shapes - Day Type'!$K:$K,0))</f>
        <v>0.24099999999999999</v>
      </c>
      <c r="Q6041" s="15">
        <f>INDEX('Load Shapes - Day Type'!I:I,MATCH('Load Shapes - 8760'!$A6041,'Load Shapes - Day Type'!$K:$K,0))</f>
        <v>1.6633672687580014</v>
      </c>
      <c r="R6041" s="15">
        <f>INDEX('Load Shapes - Day Type'!J:J,MATCH('Load Shapes - 8760'!$A6041,'Load Shapes - Day Type'!$K:$K,0))</f>
        <v>0.28110906842010225</v>
      </c>
      <c r="S6041" s="47">
        <f t="shared" si="380"/>
        <v>1.7294858924096095E-4</v>
      </c>
    </row>
    <row r="6042" spans="1:19" x14ac:dyDescent="0.2">
      <c r="A6042" s="45" t="str">
        <f t="shared" si="377"/>
        <v>SeptemberWeekend/Holiday15</v>
      </c>
      <c r="E6042" s="9">
        <v>2017</v>
      </c>
      <c r="F6042" s="9">
        <v>9</v>
      </c>
      <c r="G6042" s="9" t="s">
        <v>14</v>
      </c>
      <c r="H6042" s="9">
        <v>9</v>
      </c>
      <c r="I6042" s="24" t="s">
        <v>187</v>
      </c>
      <c r="J6042" s="25" t="str">
        <f t="shared" si="378"/>
        <v/>
      </c>
      <c r="K6042" s="25" t="str">
        <f t="shared" si="379"/>
        <v>Weekend/Holiday</v>
      </c>
      <c r="L6042" s="25" t="s">
        <v>177</v>
      </c>
      <c r="M6042" s="9">
        <v>6039</v>
      </c>
      <c r="N6042" s="9">
        <v>15</v>
      </c>
      <c r="O6042" s="14">
        <f>INDEX('Load Shapes - Day Type'!G:G,MATCH('Load Shapes - 8760'!$A6042,'Load Shapes - Day Type'!$K:$K,0))</f>
        <v>0.161</v>
      </c>
      <c r="P6042" s="14">
        <f>INDEX('Load Shapes - Day Type'!H:H,MATCH('Load Shapes - 8760'!$A6042,'Load Shapes - Day Type'!$K:$K,0))</f>
        <v>0.24399999999999999</v>
      </c>
      <c r="Q6042" s="15">
        <f>INDEX('Load Shapes - Day Type'!I:I,MATCH('Load Shapes - 8760'!$A6042,'Load Shapes - Day Type'!$K:$K,0))</f>
        <v>1.6633672687580014</v>
      </c>
      <c r="R6042" s="15">
        <f>INDEX('Load Shapes - Day Type'!J:J,MATCH('Load Shapes - 8760'!$A6042,'Load Shapes - Day Type'!$K:$K,0))</f>
        <v>0.26780213027003824</v>
      </c>
      <c r="S6042" s="47">
        <f t="shared" si="380"/>
        <v>1.6476167377393319E-4</v>
      </c>
    </row>
    <row r="6043" spans="1:19" x14ac:dyDescent="0.2">
      <c r="A6043" s="45" t="str">
        <f t="shared" si="377"/>
        <v>SeptemberWeekend/Holiday16</v>
      </c>
      <c r="E6043" s="9">
        <v>2017</v>
      </c>
      <c r="F6043" s="9">
        <v>9</v>
      </c>
      <c r="G6043" s="9" t="s">
        <v>14</v>
      </c>
      <c r="H6043" s="9">
        <v>9</v>
      </c>
      <c r="I6043" s="24" t="s">
        <v>187</v>
      </c>
      <c r="J6043" s="25" t="str">
        <f t="shared" si="378"/>
        <v/>
      </c>
      <c r="K6043" s="25" t="str">
        <f t="shared" si="379"/>
        <v>Weekend/Holiday</v>
      </c>
      <c r="L6043" s="25" t="s">
        <v>177</v>
      </c>
      <c r="M6043" s="9">
        <v>6040</v>
      </c>
      <c r="N6043" s="9">
        <v>16</v>
      </c>
      <c r="O6043" s="14">
        <f>INDEX('Load Shapes - Day Type'!G:G,MATCH('Load Shapes - 8760'!$A6043,'Load Shapes - Day Type'!$K:$K,0))</f>
        <v>0.153</v>
      </c>
      <c r="P6043" s="14">
        <f>INDEX('Load Shapes - Day Type'!H:H,MATCH('Load Shapes - 8760'!$A6043,'Load Shapes - Day Type'!$K:$K,0))</f>
        <v>0.245</v>
      </c>
      <c r="Q6043" s="15">
        <f>INDEX('Load Shapes - Day Type'!I:I,MATCH('Load Shapes - 8760'!$A6043,'Load Shapes - Day Type'!$K:$K,0))</f>
        <v>1.6633672687580014</v>
      </c>
      <c r="R6043" s="15">
        <f>INDEX('Load Shapes - Day Type'!J:J,MATCH('Load Shapes - 8760'!$A6043,'Load Shapes - Day Type'!$K:$K,0))</f>
        <v>0.25449519211997423</v>
      </c>
      <c r="S6043" s="47">
        <f t="shared" si="380"/>
        <v>1.5657475830690545E-4</v>
      </c>
    </row>
    <row r="6044" spans="1:19" x14ac:dyDescent="0.2">
      <c r="A6044" s="45" t="str">
        <f t="shared" si="377"/>
        <v>SeptemberWeekend/Holiday17</v>
      </c>
      <c r="E6044" s="9">
        <v>2017</v>
      </c>
      <c r="F6044" s="9">
        <v>9</v>
      </c>
      <c r="G6044" s="9" t="s">
        <v>14</v>
      </c>
      <c r="H6044" s="9">
        <v>9</v>
      </c>
      <c r="I6044" s="24" t="s">
        <v>187</v>
      </c>
      <c r="J6044" s="25" t="str">
        <f t="shared" si="378"/>
        <v/>
      </c>
      <c r="K6044" s="25" t="str">
        <f t="shared" si="379"/>
        <v>Weekend/Holiday</v>
      </c>
      <c r="L6044" s="25" t="s">
        <v>177</v>
      </c>
      <c r="M6044" s="9">
        <v>6041</v>
      </c>
      <c r="N6044" s="9">
        <v>17</v>
      </c>
      <c r="O6044" s="14">
        <f>INDEX('Load Shapes - Day Type'!G:G,MATCH('Load Shapes - 8760'!$A6044,'Load Shapes - Day Type'!$K:$K,0))</f>
        <v>0.14399999999999999</v>
      </c>
      <c r="P6044" s="14">
        <f>INDEX('Load Shapes - Day Type'!H:H,MATCH('Load Shapes - 8760'!$A6044,'Load Shapes - Day Type'!$K:$K,0))</f>
        <v>0.247</v>
      </c>
      <c r="Q6044" s="15">
        <f>INDEX('Load Shapes - Day Type'!I:I,MATCH('Load Shapes - 8760'!$A6044,'Load Shapes - Day Type'!$K:$K,0))</f>
        <v>1.6633672687580014</v>
      </c>
      <c r="R6044" s="15">
        <f>INDEX('Load Shapes - Day Type'!J:J,MATCH('Load Shapes - 8760'!$A6044,'Load Shapes - Day Type'!$K:$K,0))</f>
        <v>0.23952488670115218</v>
      </c>
      <c r="S6044" s="47">
        <f t="shared" si="380"/>
        <v>1.4736447840649924E-4</v>
      </c>
    </row>
    <row r="6045" spans="1:19" x14ac:dyDescent="0.2">
      <c r="A6045" s="45" t="str">
        <f t="shared" si="377"/>
        <v>SeptemberWeekend/Holiday18</v>
      </c>
      <c r="E6045" s="9">
        <v>2017</v>
      </c>
      <c r="F6045" s="9">
        <v>9</v>
      </c>
      <c r="G6045" s="9" t="s">
        <v>14</v>
      </c>
      <c r="H6045" s="9">
        <v>9</v>
      </c>
      <c r="I6045" s="24" t="s">
        <v>187</v>
      </c>
      <c r="J6045" s="25" t="str">
        <f t="shared" si="378"/>
        <v/>
      </c>
      <c r="K6045" s="25" t="str">
        <f t="shared" si="379"/>
        <v>Weekend/Holiday</v>
      </c>
      <c r="L6045" s="25" t="s">
        <v>177</v>
      </c>
      <c r="M6045" s="9">
        <v>6042</v>
      </c>
      <c r="N6045" s="9">
        <v>18</v>
      </c>
      <c r="O6045" s="14">
        <f>INDEX('Load Shapes - Day Type'!G:G,MATCH('Load Shapes - 8760'!$A6045,'Load Shapes - Day Type'!$K:$K,0))</f>
        <v>0.14399999999999999</v>
      </c>
      <c r="P6045" s="14">
        <f>INDEX('Load Shapes - Day Type'!H:H,MATCH('Load Shapes - 8760'!$A6045,'Load Shapes - Day Type'!$K:$K,0))</f>
        <v>0.23499999999999999</v>
      </c>
      <c r="Q6045" s="15">
        <f>INDEX('Load Shapes - Day Type'!I:I,MATCH('Load Shapes - 8760'!$A6045,'Load Shapes - Day Type'!$K:$K,0))</f>
        <v>1.6633672687580014</v>
      </c>
      <c r="R6045" s="15">
        <f>INDEX('Load Shapes - Day Type'!J:J,MATCH('Load Shapes - 8760'!$A6045,'Load Shapes - Day Type'!$K:$K,0))</f>
        <v>0.23952488670115218</v>
      </c>
      <c r="S6045" s="47">
        <f t="shared" si="380"/>
        <v>1.4736447840649924E-4</v>
      </c>
    </row>
    <row r="6046" spans="1:19" x14ac:dyDescent="0.2">
      <c r="A6046" s="45" t="str">
        <f t="shared" si="377"/>
        <v>SeptemberWeekend/Holiday19</v>
      </c>
      <c r="E6046" s="9">
        <v>2017</v>
      </c>
      <c r="F6046" s="9">
        <v>9</v>
      </c>
      <c r="G6046" s="9" t="s">
        <v>14</v>
      </c>
      <c r="H6046" s="9">
        <v>9</v>
      </c>
      <c r="I6046" s="24" t="s">
        <v>187</v>
      </c>
      <c r="J6046" s="25" t="str">
        <f t="shared" si="378"/>
        <v/>
      </c>
      <c r="K6046" s="25" t="str">
        <f t="shared" si="379"/>
        <v>Weekend/Holiday</v>
      </c>
      <c r="L6046" s="25" t="s">
        <v>177</v>
      </c>
      <c r="M6046" s="9">
        <v>6043</v>
      </c>
      <c r="N6046" s="9">
        <v>19</v>
      </c>
      <c r="O6046" s="14">
        <f>INDEX('Load Shapes - Day Type'!G:G,MATCH('Load Shapes - 8760'!$A6046,'Load Shapes - Day Type'!$K:$K,0))</f>
        <v>0.152</v>
      </c>
      <c r="P6046" s="14">
        <f>INDEX('Load Shapes - Day Type'!H:H,MATCH('Load Shapes - 8760'!$A6046,'Load Shapes - Day Type'!$K:$K,0))</f>
        <v>0.20499999999999999</v>
      </c>
      <c r="Q6046" s="15">
        <f>INDEX('Load Shapes - Day Type'!I:I,MATCH('Load Shapes - 8760'!$A6046,'Load Shapes - Day Type'!$K:$K,0))</f>
        <v>1.6633672687580014</v>
      </c>
      <c r="R6046" s="15">
        <f>INDEX('Load Shapes - Day Type'!J:J,MATCH('Load Shapes - 8760'!$A6046,'Load Shapes - Day Type'!$K:$K,0))</f>
        <v>0.25283182485121619</v>
      </c>
      <c r="S6046" s="47">
        <f t="shared" si="380"/>
        <v>1.5555139387352698E-4</v>
      </c>
    </row>
    <row r="6047" spans="1:19" x14ac:dyDescent="0.2">
      <c r="A6047" s="45" t="str">
        <f t="shared" si="377"/>
        <v>SeptemberWeekend/Holiday20</v>
      </c>
      <c r="E6047" s="9">
        <v>2017</v>
      </c>
      <c r="F6047" s="9">
        <v>9</v>
      </c>
      <c r="G6047" s="9" t="s">
        <v>14</v>
      </c>
      <c r="H6047" s="9">
        <v>9</v>
      </c>
      <c r="I6047" s="24" t="s">
        <v>187</v>
      </c>
      <c r="J6047" s="25" t="str">
        <f t="shared" si="378"/>
        <v/>
      </c>
      <c r="K6047" s="25" t="str">
        <f t="shared" si="379"/>
        <v>Weekend/Holiday</v>
      </c>
      <c r="L6047" s="25" t="s">
        <v>177</v>
      </c>
      <c r="M6047" s="9">
        <v>6044</v>
      </c>
      <c r="N6047" s="9">
        <v>20</v>
      </c>
      <c r="O6047" s="14">
        <f>INDEX('Load Shapes - Day Type'!G:G,MATCH('Load Shapes - 8760'!$A6047,'Load Shapes - Day Type'!$K:$K,0))</f>
        <v>0.17399999999999999</v>
      </c>
      <c r="P6047" s="14">
        <f>INDEX('Load Shapes - Day Type'!H:H,MATCH('Load Shapes - 8760'!$A6047,'Load Shapes - Day Type'!$K:$K,0))</f>
        <v>0.17199999999999999</v>
      </c>
      <c r="Q6047" s="15">
        <f>INDEX('Load Shapes - Day Type'!I:I,MATCH('Load Shapes - 8760'!$A6047,'Load Shapes - Day Type'!$K:$K,0))</f>
        <v>1.6633672687580014</v>
      </c>
      <c r="R6047" s="15">
        <f>INDEX('Load Shapes - Day Type'!J:J,MATCH('Load Shapes - 8760'!$A6047,'Load Shapes - Day Type'!$K:$K,0))</f>
        <v>0.28942590476389224</v>
      </c>
      <c r="S6047" s="47">
        <f t="shared" si="380"/>
        <v>1.7806541140785324E-4</v>
      </c>
    </row>
    <row r="6048" spans="1:19" x14ac:dyDescent="0.2">
      <c r="A6048" s="45" t="str">
        <f t="shared" si="377"/>
        <v>SeptemberWeekend/Holiday21</v>
      </c>
      <c r="E6048" s="9">
        <v>2017</v>
      </c>
      <c r="F6048" s="9">
        <v>9</v>
      </c>
      <c r="G6048" s="9" t="s">
        <v>14</v>
      </c>
      <c r="H6048" s="9">
        <v>9</v>
      </c>
      <c r="I6048" s="24" t="s">
        <v>187</v>
      </c>
      <c r="J6048" s="25" t="str">
        <f t="shared" si="378"/>
        <v/>
      </c>
      <c r="K6048" s="25" t="str">
        <f t="shared" si="379"/>
        <v>Weekend/Holiday</v>
      </c>
      <c r="L6048" s="25" t="s">
        <v>177</v>
      </c>
      <c r="M6048" s="9">
        <v>6045</v>
      </c>
      <c r="N6048" s="9">
        <v>21</v>
      </c>
      <c r="O6048" s="14">
        <f>INDEX('Load Shapes - Day Type'!G:G,MATCH('Load Shapes - 8760'!$A6048,'Load Shapes - Day Type'!$K:$K,0))</f>
        <v>0.187</v>
      </c>
      <c r="P6048" s="14">
        <f>INDEX('Load Shapes - Day Type'!H:H,MATCH('Load Shapes - 8760'!$A6048,'Load Shapes - Day Type'!$K:$K,0))</f>
        <v>0.154</v>
      </c>
      <c r="Q6048" s="15">
        <f>INDEX('Load Shapes - Day Type'!I:I,MATCH('Load Shapes - 8760'!$A6048,'Load Shapes - Day Type'!$K:$K,0))</f>
        <v>1.6633672687580014</v>
      </c>
      <c r="R6048" s="15">
        <f>INDEX('Load Shapes - Day Type'!J:J,MATCH('Load Shapes - 8760'!$A6048,'Load Shapes - Day Type'!$K:$K,0))</f>
        <v>0.31104967925774629</v>
      </c>
      <c r="S6048" s="47">
        <f t="shared" si="380"/>
        <v>1.9136914904177335E-4</v>
      </c>
    </row>
    <row r="6049" spans="1:19" x14ac:dyDescent="0.2">
      <c r="A6049" s="45" t="str">
        <f t="shared" si="377"/>
        <v>SeptemberWeekend/Holiday22</v>
      </c>
      <c r="E6049" s="9">
        <v>2017</v>
      </c>
      <c r="F6049" s="9">
        <v>9</v>
      </c>
      <c r="G6049" s="9" t="s">
        <v>14</v>
      </c>
      <c r="H6049" s="9">
        <v>9</v>
      </c>
      <c r="I6049" s="24" t="s">
        <v>187</v>
      </c>
      <c r="J6049" s="25" t="str">
        <f t="shared" si="378"/>
        <v/>
      </c>
      <c r="K6049" s="25" t="str">
        <f t="shared" si="379"/>
        <v>Weekend/Holiday</v>
      </c>
      <c r="L6049" s="25" t="s">
        <v>177</v>
      </c>
      <c r="M6049" s="9">
        <v>6046</v>
      </c>
      <c r="N6049" s="9">
        <v>22</v>
      </c>
      <c r="O6049" s="14">
        <f>INDEX('Load Shapes - Day Type'!G:G,MATCH('Load Shapes - 8760'!$A6049,'Load Shapes - Day Type'!$K:$K,0))</f>
        <v>0.16200000000000001</v>
      </c>
      <c r="P6049" s="14">
        <f>INDEX('Load Shapes - Day Type'!H:H,MATCH('Load Shapes - 8760'!$A6049,'Load Shapes - Day Type'!$K:$K,0))</f>
        <v>0.151</v>
      </c>
      <c r="Q6049" s="15">
        <f>INDEX('Load Shapes - Day Type'!I:I,MATCH('Load Shapes - 8760'!$A6049,'Load Shapes - Day Type'!$K:$K,0))</f>
        <v>1.6633672687580014</v>
      </c>
      <c r="R6049" s="15">
        <f>INDEX('Load Shapes - Day Type'!J:J,MATCH('Load Shapes - 8760'!$A6049,'Load Shapes - Day Type'!$K:$K,0))</f>
        <v>0.26946549753879623</v>
      </c>
      <c r="S6049" s="47">
        <f t="shared" si="380"/>
        <v>1.6578503820731166E-4</v>
      </c>
    </row>
    <row r="6050" spans="1:19" x14ac:dyDescent="0.2">
      <c r="A6050" s="45" t="str">
        <f t="shared" si="377"/>
        <v>SeptemberWeekend/Holiday23</v>
      </c>
      <c r="E6050" s="9">
        <v>2017</v>
      </c>
      <c r="F6050" s="9">
        <v>9</v>
      </c>
      <c r="G6050" s="9" t="s">
        <v>14</v>
      </c>
      <c r="H6050" s="9">
        <v>9</v>
      </c>
      <c r="I6050" s="24" t="s">
        <v>187</v>
      </c>
      <c r="J6050" s="25" t="str">
        <f t="shared" si="378"/>
        <v/>
      </c>
      <c r="K6050" s="25" t="str">
        <f t="shared" si="379"/>
        <v>Weekend/Holiday</v>
      </c>
      <c r="L6050" s="25" t="s">
        <v>177</v>
      </c>
      <c r="M6050" s="9">
        <v>6047</v>
      </c>
      <c r="N6050" s="9">
        <v>23</v>
      </c>
      <c r="O6050" s="14">
        <f>INDEX('Load Shapes - Day Type'!G:G,MATCH('Load Shapes - 8760'!$A6050,'Load Shapes - Day Type'!$K:$K,0))</f>
        <v>0.114</v>
      </c>
      <c r="P6050" s="14">
        <f>INDEX('Load Shapes - Day Type'!H:H,MATCH('Load Shapes - 8760'!$A6050,'Load Shapes - Day Type'!$K:$K,0))</f>
        <v>0.121</v>
      </c>
      <c r="Q6050" s="15">
        <f>INDEX('Load Shapes - Day Type'!I:I,MATCH('Load Shapes - 8760'!$A6050,'Load Shapes - Day Type'!$K:$K,0))</f>
        <v>1.6633672687580014</v>
      </c>
      <c r="R6050" s="15">
        <f>INDEX('Load Shapes - Day Type'!J:J,MATCH('Load Shapes - 8760'!$A6050,'Load Shapes - Day Type'!$K:$K,0))</f>
        <v>0.18962386863841219</v>
      </c>
      <c r="S6050" s="47">
        <f t="shared" si="380"/>
        <v>1.1666354540514525E-4</v>
      </c>
    </row>
    <row r="6051" spans="1:19" x14ac:dyDescent="0.2">
      <c r="A6051" s="45" t="str">
        <f t="shared" si="377"/>
        <v>SeptemberWeekend/Holiday24</v>
      </c>
      <c r="E6051" s="9">
        <v>2017</v>
      </c>
      <c r="F6051" s="9">
        <v>9</v>
      </c>
      <c r="G6051" s="9" t="s">
        <v>14</v>
      </c>
      <c r="H6051" s="9">
        <v>9</v>
      </c>
      <c r="I6051" s="24" t="s">
        <v>187</v>
      </c>
      <c r="J6051" s="25" t="str">
        <f t="shared" si="378"/>
        <v/>
      </c>
      <c r="K6051" s="25" t="str">
        <f t="shared" si="379"/>
        <v>Weekend/Holiday</v>
      </c>
      <c r="L6051" s="25" t="s">
        <v>177</v>
      </c>
      <c r="M6051" s="9">
        <v>6048</v>
      </c>
      <c r="N6051" s="9">
        <v>24</v>
      </c>
      <c r="O6051" s="14">
        <f>INDEX('Load Shapes - Day Type'!G:G,MATCH('Load Shapes - 8760'!$A6051,'Load Shapes - Day Type'!$K:$K,0))</f>
        <v>7.2999999999999995E-2</v>
      </c>
      <c r="P6051" s="14">
        <f>INDEX('Load Shapes - Day Type'!H:H,MATCH('Load Shapes - 8760'!$A6051,'Load Shapes - Day Type'!$K:$K,0))</f>
        <v>9.8000000000000004E-2</v>
      </c>
      <c r="Q6051" s="15">
        <f>INDEX('Load Shapes - Day Type'!I:I,MATCH('Load Shapes - 8760'!$A6051,'Load Shapes - Day Type'!$K:$K,0))</f>
        <v>1.6633672687580014</v>
      </c>
      <c r="R6051" s="15">
        <f>INDEX('Load Shapes - Day Type'!J:J,MATCH('Load Shapes - 8760'!$A6051,'Load Shapes - Day Type'!$K:$K,0))</f>
        <v>0.12142581061933409</v>
      </c>
      <c r="S6051" s="47">
        <f t="shared" si="380"/>
        <v>7.4705603636628093E-5</v>
      </c>
    </row>
    <row r="6052" spans="1:19" x14ac:dyDescent="0.2">
      <c r="A6052" s="45" t="str">
        <f t="shared" si="377"/>
        <v>SeptemberWeekend/Holiday1</v>
      </c>
      <c r="E6052" s="9">
        <v>2017</v>
      </c>
      <c r="F6052" s="9">
        <v>9</v>
      </c>
      <c r="G6052" s="9" t="s">
        <v>14</v>
      </c>
      <c r="H6052" s="9">
        <v>10</v>
      </c>
      <c r="I6052" s="24" t="s">
        <v>183</v>
      </c>
      <c r="J6052" s="25" t="str">
        <f t="shared" si="378"/>
        <v/>
      </c>
      <c r="K6052" s="25" t="str">
        <f t="shared" si="379"/>
        <v>Weekend/Holiday</v>
      </c>
      <c r="L6052" s="25" t="s">
        <v>177</v>
      </c>
      <c r="M6052" s="9">
        <v>6049</v>
      </c>
      <c r="N6052" s="9">
        <v>1</v>
      </c>
      <c r="O6052" s="14">
        <f>INDEX('Load Shapes - Day Type'!G:G,MATCH('Load Shapes - 8760'!$A6052,'Load Shapes - Day Type'!$K:$K,0))</f>
        <v>5.7000000000000002E-2</v>
      </c>
      <c r="P6052" s="14">
        <f>INDEX('Load Shapes - Day Type'!H:H,MATCH('Load Shapes - 8760'!$A6052,'Load Shapes - Day Type'!$K:$K,0))</f>
        <v>0.21099999999999999</v>
      </c>
      <c r="Q6052" s="15">
        <f>INDEX('Load Shapes - Day Type'!I:I,MATCH('Load Shapes - 8760'!$A6052,'Load Shapes - Day Type'!$K:$K,0))</f>
        <v>1.6633672687580014</v>
      </c>
      <c r="R6052" s="15">
        <f>INDEX('Load Shapes - Day Type'!J:J,MATCH('Load Shapes - 8760'!$A6052,'Load Shapes - Day Type'!$K:$K,0))</f>
        <v>9.4811934319206093E-2</v>
      </c>
      <c r="S6052" s="47">
        <f t="shared" si="380"/>
        <v>5.8331772702572623E-5</v>
      </c>
    </row>
    <row r="6053" spans="1:19" x14ac:dyDescent="0.2">
      <c r="A6053" s="45" t="str">
        <f t="shared" si="377"/>
        <v>SeptemberWeekend/Holiday2</v>
      </c>
      <c r="E6053" s="9">
        <v>2017</v>
      </c>
      <c r="F6053" s="9">
        <v>9</v>
      </c>
      <c r="G6053" s="9" t="s">
        <v>14</v>
      </c>
      <c r="H6053" s="9">
        <v>10</v>
      </c>
      <c r="I6053" s="24" t="s">
        <v>183</v>
      </c>
      <c r="J6053" s="25" t="str">
        <f t="shared" si="378"/>
        <v/>
      </c>
      <c r="K6053" s="25" t="str">
        <f t="shared" si="379"/>
        <v>Weekend/Holiday</v>
      </c>
      <c r="L6053" s="25" t="s">
        <v>177</v>
      </c>
      <c r="M6053" s="9">
        <v>6050</v>
      </c>
      <c r="N6053" s="9">
        <v>2</v>
      </c>
      <c r="O6053" s="14">
        <f>INDEX('Load Shapes - Day Type'!G:G,MATCH('Load Shapes - 8760'!$A6053,'Load Shapes - Day Type'!$K:$K,0))</f>
        <v>4.3999999999999997E-2</v>
      </c>
      <c r="P6053" s="14">
        <f>INDEX('Load Shapes - Day Type'!H:H,MATCH('Load Shapes - 8760'!$A6053,'Load Shapes - Day Type'!$K:$K,0))</f>
        <v>0.34399999999999997</v>
      </c>
      <c r="Q6053" s="15">
        <f>INDEX('Load Shapes - Day Type'!I:I,MATCH('Load Shapes - 8760'!$A6053,'Load Shapes - Day Type'!$K:$K,0))</f>
        <v>1.6633672687580014</v>
      </c>
      <c r="R6053" s="15">
        <f>INDEX('Load Shapes - Day Type'!J:J,MATCH('Load Shapes - 8760'!$A6053,'Load Shapes - Day Type'!$K:$K,0))</f>
        <v>7.3188159825352053E-2</v>
      </c>
      <c r="S6053" s="47">
        <f t="shared" si="380"/>
        <v>4.5028035068652548E-5</v>
      </c>
    </row>
    <row r="6054" spans="1:19" x14ac:dyDescent="0.2">
      <c r="A6054" s="45" t="str">
        <f t="shared" si="377"/>
        <v>SeptemberWeekend/Holiday3</v>
      </c>
      <c r="E6054" s="9">
        <v>2017</v>
      </c>
      <c r="F6054" s="9">
        <v>9</v>
      </c>
      <c r="G6054" s="9" t="s">
        <v>14</v>
      </c>
      <c r="H6054" s="9">
        <v>10</v>
      </c>
      <c r="I6054" s="24" t="s">
        <v>183</v>
      </c>
      <c r="J6054" s="25" t="str">
        <f t="shared" si="378"/>
        <v/>
      </c>
      <c r="K6054" s="25" t="str">
        <f t="shared" si="379"/>
        <v>Weekend/Holiday</v>
      </c>
      <c r="L6054" s="25" t="s">
        <v>177</v>
      </c>
      <c r="M6054" s="9">
        <v>6051</v>
      </c>
      <c r="N6054" s="9">
        <v>3</v>
      </c>
      <c r="O6054" s="14">
        <f>INDEX('Load Shapes - Day Type'!G:G,MATCH('Load Shapes - 8760'!$A6054,'Load Shapes - Day Type'!$K:$K,0))</f>
        <v>3.5999999999999997E-2</v>
      </c>
      <c r="P6054" s="14">
        <f>INDEX('Load Shapes - Day Type'!H:H,MATCH('Load Shapes - 8760'!$A6054,'Load Shapes - Day Type'!$K:$K,0))</f>
        <v>0.45700000000000002</v>
      </c>
      <c r="Q6054" s="15">
        <f>INDEX('Load Shapes - Day Type'!I:I,MATCH('Load Shapes - 8760'!$A6054,'Load Shapes - Day Type'!$K:$K,0))</f>
        <v>1.6633672687580014</v>
      </c>
      <c r="R6054" s="15">
        <f>INDEX('Load Shapes - Day Type'!J:J,MATCH('Load Shapes - 8760'!$A6054,'Load Shapes - Day Type'!$K:$K,0))</f>
        <v>5.9881221675288046E-2</v>
      </c>
      <c r="S6054" s="47">
        <f t="shared" si="380"/>
        <v>3.6841119601624809E-5</v>
      </c>
    </row>
    <row r="6055" spans="1:19" x14ac:dyDescent="0.2">
      <c r="A6055" s="45" t="str">
        <f t="shared" si="377"/>
        <v>SeptemberWeekend/Holiday4</v>
      </c>
      <c r="E6055" s="9">
        <v>2017</v>
      </c>
      <c r="F6055" s="9">
        <v>9</v>
      </c>
      <c r="G6055" s="9" t="s">
        <v>14</v>
      </c>
      <c r="H6055" s="9">
        <v>10</v>
      </c>
      <c r="I6055" s="24" t="s">
        <v>183</v>
      </c>
      <c r="J6055" s="25" t="str">
        <f t="shared" si="378"/>
        <v/>
      </c>
      <c r="K6055" s="25" t="str">
        <f t="shared" si="379"/>
        <v>Weekend/Holiday</v>
      </c>
      <c r="L6055" s="25" t="s">
        <v>177</v>
      </c>
      <c r="M6055" s="9">
        <v>6052</v>
      </c>
      <c r="N6055" s="9">
        <v>4</v>
      </c>
      <c r="O6055" s="14">
        <f>INDEX('Load Shapes - Day Type'!G:G,MATCH('Load Shapes - 8760'!$A6055,'Load Shapes - Day Type'!$K:$K,0))</f>
        <v>3.2000000000000001E-2</v>
      </c>
      <c r="P6055" s="14">
        <f>INDEX('Load Shapes - Day Type'!H:H,MATCH('Load Shapes - 8760'!$A6055,'Load Shapes - Day Type'!$K:$K,0))</f>
        <v>0.54800000000000004</v>
      </c>
      <c r="Q6055" s="15">
        <f>INDEX('Load Shapes - Day Type'!I:I,MATCH('Load Shapes - 8760'!$A6055,'Load Shapes - Day Type'!$K:$K,0))</f>
        <v>1.6633672687580014</v>
      </c>
      <c r="R6055" s="15">
        <f>INDEX('Load Shapes - Day Type'!J:J,MATCH('Load Shapes - 8760'!$A6055,'Load Shapes - Day Type'!$K:$K,0))</f>
        <v>5.3227752600256049E-2</v>
      </c>
      <c r="S6055" s="47">
        <f t="shared" si="380"/>
        <v>3.2747661868110947E-5</v>
      </c>
    </row>
    <row r="6056" spans="1:19" x14ac:dyDescent="0.2">
      <c r="A6056" s="45" t="str">
        <f t="shared" si="377"/>
        <v>SeptemberWeekend/Holiday5</v>
      </c>
      <c r="E6056" s="9">
        <v>2017</v>
      </c>
      <c r="F6056" s="9">
        <v>9</v>
      </c>
      <c r="G6056" s="9" t="s">
        <v>14</v>
      </c>
      <c r="H6056" s="9">
        <v>10</v>
      </c>
      <c r="I6056" s="24" t="s">
        <v>183</v>
      </c>
      <c r="J6056" s="25" t="str">
        <f t="shared" si="378"/>
        <v/>
      </c>
      <c r="K6056" s="25" t="str">
        <f t="shared" si="379"/>
        <v>Weekend/Holiday</v>
      </c>
      <c r="L6056" s="25" t="s">
        <v>177</v>
      </c>
      <c r="M6056" s="9">
        <v>6053</v>
      </c>
      <c r="N6056" s="9">
        <v>5</v>
      </c>
      <c r="O6056" s="14">
        <f>INDEX('Load Shapes - Day Type'!G:G,MATCH('Load Shapes - 8760'!$A6056,'Load Shapes - Day Type'!$K:$K,0))</f>
        <v>3.2000000000000001E-2</v>
      </c>
      <c r="P6056" s="14">
        <f>INDEX('Load Shapes - Day Type'!H:H,MATCH('Load Shapes - 8760'!$A6056,'Load Shapes - Day Type'!$K:$K,0))</f>
        <v>0.57599999999999996</v>
      </c>
      <c r="Q6056" s="15">
        <f>INDEX('Load Shapes - Day Type'!I:I,MATCH('Load Shapes - 8760'!$A6056,'Load Shapes - Day Type'!$K:$K,0))</f>
        <v>1.6633672687580014</v>
      </c>
      <c r="R6056" s="15">
        <f>INDEX('Load Shapes - Day Type'!J:J,MATCH('Load Shapes - 8760'!$A6056,'Load Shapes - Day Type'!$K:$K,0))</f>
        <v>5.3227752600256049E-2</v>
      </c>
      <c r="S6056" s="47">
        <f t="shared" si="380"/>
        <v>3.2747661868110947E-5</v>
      </c>
    </row>
    <row r="6057" spans="1:19" x14ac:dyDescent="0.2">
      <c r="A6057" s="45" t="str">
        <f t="shared" si="377"/>
        <v>SeptemberWeekend/Holiday6</v>
      </c>
      <c r="E6057" s="9">
        <v>2017</v>
      </c>
      <c r="F6057" s="9">
        <v>9</v>
      </c>
      <c r="G6057" s="9" t="s">
        <v>14</v>
      </c>
      <c r="H6057" s="9">
        <v>10</v>
      </c>
      <c r="I6057" s="24" t="s">
        <v>183</v>
      </c>
      <c r="J6057" s="25" t="str">
        <f t="shared" si="378"/>
        <v/>
      </c>
      <c r="K6057" s="25" t="str">
        <f t="shared" si="379"/>
        <v>Weekend/Holiday</v>
      </c>
      <c r="L6057" s="25" t="s">
        <v>177</v>
      </c>
      <c r="M6057" s="9">
        <v>6054</v>
      </c>
      <c r="N6057" s="9">
        <v>6</v>
      </c>
      <c r="O6057" s="14">
        <f>INDEX('Load Shapes - Day Type'!G:G,MATCH('Load Shapes - 8760'!$A6057,'Load Shapes - Day Type'!$K:$K,0))</f>
        <v>4.4999999999999998E-2</v>
      </c>
      <c r="P6057" s="14">
        <f>INDEX('Load Shapes - Day Type'!H:H,MATCH('Load Shapes - 8760'!$A6057,'Load Shapes - Day Type'!$K:$K,0))</f>
        <v>0.44900000000000001</v>
      </c>
      <c r="Q6057" s="15">
        <f>INDEX('Load Shapes - Day Type'!I:I,MATCH('Load Shapes - 8760'!$A6057,'Load Shapes - Day Type'!$K:$K,0))</f>
        <v>1.6633672687580014</v>
      </c>
      <c r="R6057" s="15">
        <f>INDEX('Load Shapes - Day Type'!J:J,MATCH('Load Shapes - 8760'!$A6057,'Load Shapes - Day Type'!$K:$K,0))</f>
        <v>7.4851527094110068E-2</v>
      </c>
      <c r="S6057" s="47">
        <f t="shared" si="380"/>
        <v>4.6051399502031015E-5</v>
      </c>
    </row>
    <row r="6058" spans="1:19" x14ac:dyDescent="0.2">
      <c r="A6058" s="45" t="str">
        <f t="shared" si="377"/>
        <v>SeptemberWeekend/Holiday7</v>
      </c>
      <c r="E6058" s="9">
        <v>2017</v>
      </c>
      <c r="F6058" s="9">
        <v>9</v>
      </c>
      <c r="G6058" s="9" t="s">
        <v>14</v>
      </c>
      <c r="H6058" s="9">
        <v>10</v>
      </c>
      <c r="I6058" s="24" t="s">
        <v>183</v>
      </c>
      <c r="J6058" s="25" t="str">
        <f t="shared" si="378"/>
        <v/>
      </c>
      <c r="K6058" s="25" t="str">
        <f t="shared" si="379"/>
        <v>Weekend/Holiday</v>
      </c>
      <c r="L6058" s="25" t="s">
        <v>177</v>
      </c>
      <c r="M6058" s="9">
        <v>6055</v>
      </c>
      <c r="N6058" s="9">
        <v>7</v>
      </c>
      <c r="O6058" s="14">
        <f>INDEX('Load Shapes - Day Type'!G:G,MATCH('Load Shapes - 8760'!$A6058,'Load Shapes - Day Type'!$K:$K,0))</f>
        <v>7.1999999999999995E-2</v>
      </c>
      <c r="P6058" s="14">
        <f>INDEX('Load Shapes - Day Type'!H:H,MATCH('Load Shapes - 8760'!$A6058,'Load Shapes - Day Type'!$K:$K,0))</f>
        <v>0.35599999999999998</v>
      </c>
      <c r="Q6058" s="15">
        <f>INDEX('Load Shapes - Day Type'!I:I,MATCH('Load Shapes - 8760'!$A6058,'Load Shapes - Day Type'!$K:$K,0))</f>
        <v>1.6633672687580014</v>
      </c>
      <c r="R6058" s="15">
        <f>INDEX('Load Shapes - Day Type'!J:J,MATCH('Load Shapes - 8760'!$A6058,'Load Shapes - Day Type'!$K:$K,0))</f>
        <v>0.11976244335057609</v>
      </c>
      <c r="S6058" s="47">
        <f t="shared" si="380"/>
        <v>7.3682239203249619E-5</v>
      </c>
    </row>
    <row r="6059" spans="1:19" x14ac:dyDescent="0.2">
      <c r="A6059" s="45" t="str">
        <f t="shared" si="377"/>
        <v>SeptemberWeekend/Holiday8</v>
      </c>
      <c r="E6059" s="9">
        <v>2017</v>
      </c>
      <c r="F6059" s="9">
        <v>9</v>
      </c>
      <c r="G6059" s="9" t="s">
        <v>14</v>
      </c>
      <c r="H6059" s="9">
        <v>10</v>
      </c>
      <c r="I6059" s="24" t="s">
        <v>183</v>
      </c>
      <c r="J6059" s="25" t="str">
        <f t="shared" si="378"/>
        <v/>
      </c>
      <c r="K6059" s="25" t="str">
        <f t="shared" si="379"/>
        <v>Weekend/Holiday</v>
      </c>
      <c r="L6059" s="25" t="s">
        <v>177</v>
      </c>
      <c r="M6059" s="9">
        <v>6056</v>
      </c>
      <c r="N6059" s="9">
        <v>8</v>
      </c>
      <c r="O6059" s="14">
        <f>INDEX('Load Shapes - Day Type'!G:G,MATCH('Load Shapes - 8760'!$A6059,'Load Shapes - Day Type'!$K:$K,0))</f>
        <v>0.115</v>
      </c>
      <c r="P6059" s="14">
        <f>INDEX('Load Shapes - Day Type'!H:H,MATCH('Load Shapes - 8760'!$A6059,'Load Shapes - Day Type'!$K:$K,0))</f>
        <v>0.29099999999999998</v>
      </c>
      <c r="Q6059" s="15">
        <f>INDEX('Load Shapes - Day Type'!I:I,MATCH('Load Shapes - 8760'!$A6059,'Load Shapes - Day Type'!$K:$K,0))</f>
        <v>1.6633672687580014</v>
      </c>
      <c r="R6059" s="15">
        <f>INDEX('Load Shapes - Day Type'!J:J,MATCH('Load Shapes - 8760'!$A6059,'Load Shapes - Day Type'!$K:$K,0))</f>
        <v>0.19128723590717017</v>
      </c>
      <c r="S6059" s="47">
        <f t="shared" si="380"/>
        <v>1.1768690983852372E-4</v>
      </c>
    </row>
    <row r="6060" spans="1:19" x14ac:dyDescent="0.2">
      <c r="A6060" s="45" t="str">
        <f t="shared" si="377"/>
        <v>SeptemberWeekend/Holiday9</v>
      </c>
      <c r="E6060" s="9">
        <v>2017</v>
      </c>
      <c r="F6060" s="9">
        <v>9</v>
      </c>
      <c r="G6060" s="9" t="s">
        <v>14</v>
      </c>
      <c r="H6060" s="9">
        <v>10</v>
      </c>
      <c r="I6060" s="24" t="s">
        <v>183</v>
      </c>
      <c r="J6060" s="25" t="str">
        <f t="shared" si="378"/>
        <v/>
      </c>
      <c r="K6060" s="25" t="str">
        <f t="shared" si="379"/>
        <v>Weekend/Holiday</v>
      </c>
      <c r="L6060" s="25" t="s">
        <v>177</v>
      </c>
      <c r="M6060" s="9">
        <v>6057</v>
      </c>
      <c r="N6060" s="9">
        <v>9</v>
      </c>
      <c r="O6060" s="14">
        <f>INDEX('Load Shapes - Day Type'!G:G,MATCH('Load Shapes - 8760'!$A6060,'Load Shapes - Day Type'!$K:$K,0))</f>
        <v>0.14799999999999999</v>
      </c>
      <c r="P6060" s="14">
        <f>INDEX('Load Shapes - Day Type'!H:H,MATCH('Load Shapes - 8760'!$A6060,'Load Shapes - Day Type'!$K:$K,0))</f>
        <v>0.255</v>
      </c>
      <c r="Q6060" s="15">
        <f>INDEX('Load Shapes - Day Type'!I:I,MATCH('Load Shapes - 8760'!$A6060,'Load Shapes - Day Type'!$K:$K,0))</f>
        <v>1.6633672687580014</v>
      </c>
      <c r="R6060" s="15">
        <f>INDEX('Load Shapes - Day Type'!J:J,MATCH('Load Shapes - 8760'!$A6060,'Load Shapes - Day Type'!$K:$K,0))</f>
        <v>0.24617835577618422</v>
      </c>
      <c r="S6060" s="47">
        <f t="shared" si="380"/>
        <v>1.5145793614001311E-4</v>
      </c>
    </row>
    <row r="6061" spans="1:19" x14ac:dyDescent="0.2">
      <c r="A6061" s="45" t="str">
        <f t="shared" si="377"/>
        <v>SeptemberWeekend/Holiday10</v>
      </c>
      <c r="E6061" s="9">
        <v>2017</v>
      </c>
      <c r="F6061" s="9">
        <v>9</v>
      </c>
      <c r="G6061" s="9" t="s">
        <v>14</v>
      </c>
      <c r="H6061" s="9">
        <v>10</v>
      </c>
      <c r="I6061" s="24" t="s">
        <v>183</v>
      </c>
      <c r="J6061" s="25" t="str">
        <f t="shared" si="378"/>
        <v/>
      </c>
      <c r="K6061" s="25" t="str">
        <f t="shared" si="379"/>
        <v>Weekend/Holiday</v>
      </c>
      <c r="L6061" s="25" t="s">
        <v>177</v>
      </c>
      <c r="M6061" s="9">
        <v>6058</v>
      </c>
      <c r="N6061" s="9">
        <v>10</v>
      </c>
      <c r="O6061" s="14">
        <f>INDEX('Load Shapes - Day Type'!G:G,MATCH('Load Shapes - 8760'!$A6061,'Load Shapes - Day Type'!$K:$K,0))</f>
        <v>0.16800000000000001</v>
      </c>
      <c r="P6061" s="14">
        <f>INDEX('Load Shapes - Day Type'!H:H,MATCH('Load Shapes - 8760'!$A6061,'Load Shapes - Day Type'!$K:$K,0))</f>
        <v>0.23799999999999999</v>
      </c>
      <c r="Q6061" s="15">
        <f>INDEX('Load Shapes - Day Type'!I:I,MATCH('Load Shapes - 8760'!$A6061,'Load Shapes - Day Type'!$K:$K,0))</f>
        <v>1.6633672687580014</v>
      </c>
      <c r="R6061" s="15">
        <f>INDEX('Load Shapes - Day Type'!J:J,MATCH('Load Shapes - 8760'!$A6061,'Load Shapes - Day Type'!$K:$K,0))</f>
        <v>0.27944570115134426</v>
      </c>
      <c r="S6061" s="47">
        <f t="shared" si="380"/>
        <v>1.7192522480758248E-4</v>
      </c>
    </row>
    <row r="6062" spans="1:19" x14ac:dyDescent="0.2">
      <c r="A6062" s="45" t="str">
        <f t="shared" si="377"/>
        <v>SeptemberWeekend/Holiday11</v>
      </c>
      <c r="E6062" s="9">
        <v>2017</v>
      </c>
      <c r="F6062" s="9">
        <v>9</v>
      </c>
      <c r="G6062" s="9" t="s">
        <v>14</v>
      </c>
      <c r="H6062" s="9">
        <v>10</v>
      </c>
      <c r="I6062" s="24" t="s">
        <v>183</v>
      </c>
      <c r="J6062" s="25" t="str">
        <f t="shared" si="378"/>
        <v/>
      </c>
      <c r="K6062" s="25" t="str">
        <f t="shared" si="379"/>
        <v>Weekend/Holiday</v>
      </c>
      <c r="L6062" s="25" t="s">
        <v>177</v>
      </c>
      <c r="M6062" s="9">
        <v>6059</v>
      </c>
      <c r="N6062" s="9">
        <v>11</v>
      </c>
      <c r="O6062" s="14">
        <f>INDEX('Load Shapes - Day Type'!G:G,MATCH('Load Shapes - 8760'!$A6062,'Load Shapes - Day Type'!$K:$K,0))</f>
        <v>0.17299999999999999</v>
      </c>
      <c r="P6062" s="14">
        <f>INDEX('Load Shapes - Day Type'!H:H,MATCH('Load Shapes - 8760'!$A6062,'Load Shapes - Day Type'!$K:$K,0))</f>
        <v>0.23599999999999999</v>
      </c>
      <c r="Q6062" s="15">
        <f>INDEX('Load Shapes - Day Type'!I:I,MATCH('Load Shapes - 8760'!$A6062,'Load Shapes - Day Type'!$K:$K,0))</f>
        <v>1.6633672687580014</v>
      </c>
      <c r="R6062" s="15">
        <f>INDEX('Load Shapes - Day Type'!J:J,MATCH('Load Shapes - 8760'!$A6062,'Load Shapes - Day Type'!$K:$K,0))</f>
        <v>0.28776253749513425</v>
      </c>
      <c r="S6062" s="47">
        <f t="shared" si="380"/>
        <v>1.770420469744748E-4</v>
      </c>
    </row>
    <row r="6063" spans="1:19" x14ac:dyDescent="0.2">
      <c r="A6063" s="45" t="str">
        <f t="shared" si="377"/>
        <v>SeptemberWeekend/Holiday12</v>
      </c>
      <c r="E6063" s="9">
        <v>2017</v>
      </c>
      <c r="F6063" s="9">
        <v>9</v>
      </c>
      <c r="G6063" s="9" t="s">
        <v>14</v>
      </c>
      <c r="H6063" s="9">
        <v>10</v>
      </c>
      <c r="I6063" s="24" t="s">
        <v>183</v>
      </c>
      <c r="J6063" s="25" t="str">
        <f t="shared" si="378"/>
        <v/>
      </c>
      <c r="K6063" s="25" t="str">
        <f t="shared" si="379"/>
        <v>Weekend/Holiday</v>
      </c>
      <c r="L6063" s="25" t="s">
        <v>177</v>
      </c>
      <c r="M6063" s="9">
        <v>6060</v>
      </c>
      <c r="N6063" s="9">
        <v>12</v>
      </c>
      <c r="O6063" s="14">
        <f>INDEX('Load Shapes - Day Type'!G:G,MATCH('Load Shapes - 8760'!$A6063,'Load Shapes - Day Type'!$K:$K,0))</f>
        <v>0.17</v>
      </c>
      <c r="P6063" s="14">
        <f>INDEX('Load Shapes - Day Type'!H:H,MATCH('Load Shapes - 8760'!$A6063,'Load Shapes - Day Type'!$K:$K,0))</f>
        <v>0.24</v>
      </c>
      <c r="Q6063" s="15">
        <f>INDEX('Load Shapes - Day Type'!I:I,MATCH('Load Shapes - 8760'!$A6063,'Load Shapes - Day Type'!$K:$K,0))</f>
        <v>1.6633672687580014</v>
      </c>
      <c r="R6063" s="15">
        <f>INDEX('Load Shapes - Day Type'!J:J,MATCH('Load Shapes - 8760'!$A6063,'Load Shapes - Day Type'!$K:$K,0))</f>
        <v>0.28277243568886029</v>
      </c>
      <c r="S6063" s="47">
        <f t="shared" si="380"/>
        <v>1.739719536743394E-4</v>
      </c>
    </row>
    <row r="6064" spans="1:19" x14ac:dyDescent="0.2">
      <c r="A6064" s="45" t="str">
        <f t="shared" si="377"/>
        <v>SeptemberWeekend/Holiday13</v>
      </c>
      <c r="E6064" s="9">
        <v>2017</v>
      </c>
      <c r="F6064" s="9">
        <v>9</v>
      </c>
      <c r="G6064" s="9" t="s">
        <v>14</v>
      </c>
      <c r="H6064" s="9">
        <v>10</v>
      </c>
      <c r="I6064" s="24" t="s">
        <v>183</v>
      </c>
      <c r="J6064" s="25" t="str">
        <f t="shared" si="378"/>
        <v/>
      </c>
      <c r="K6064" s="25" t="str">
        <f t="shared" si="379"/>
        <v>Weekend/Holiday</v>
      </c>
      <c r="L6064" s="25" t="s">
        <v>177</v>
      </c>
      <c r="M6064" s="9">
        <v>6061</v>
      </c>
      <c r="N6064" s="9">
        <v>13</v>
      </c>
      <c r="O6064" s="14">
        <f>INDEX('Load Shapes - Day Type'!G:G,MATCH('Load Shapes - 8760'!$A6064,'Load Shapes - Day Type'!$K:$K,0))</f>
        <v>0.16800000000000001</v>
      </c>
      <c r="P6064" s="14">
        <f>INDEX('Load Shapes - Day Type'!H:H,MATCH('Load Shapes - 8760'!$A6064,'Load Shapes - Day Type'!$K:$K,0))</f>
        <v>0.24199999999999999</v>
      </c>
      <c r="Q6064" s="15">
        <f>INDEX('Load Shapes - Day Type'!I:I,MATCH('Load Shapes - 8760'!$A6064,'Load Shapes - Day Type'!$K:$K,0))</f>
        <v>1.6633672687580014</v>
      </c>
      <c r="R6064" s="15">
        <f>INDEX('Load Shapes - Day Type'!J:J,MATCH('Load Shapes - 8760'!$A6064,'Load Shapes - Day Type'!$K:$K,0))</f>
        <v>0.27944570115134426</v>
      </c>
      <c r="S6064" s="47">
        <f t="shared" si="380"/>
        <v>1.7192522480758248E-4</v>
      </c>
    </row>
    <row r="6065" spans="1:19" x14ac:dyDescent="0.2">
      <c r="A6065" s="45" t="str">
        <f t="shared" si="377"/>
        <v>SeptemberWeekend/Holiday14</v>
      </c>
      <c r="E6065" s="9">
        <v>2017</v>
      </c>
      <c r="F6065" s="9">
        <v>9</v>
      </c>
      <c r="G6065" s="9" t="s">
        <v>14</v>
      </c>
      <c r="H6065" s="9">
        <v>10</v>
      </c>
      <c r="I6065" s="24" t="s">
        <v>183</v>
      </c>
      <c r="J6065" s="25" t="str">
        <f t="shared" si="378"/>
        <v/>
      </c>
      <c r="K6065" s="25" t="str">
        <f t="shared" si="379"/>
        <v>Weekend/Holiday</v>
      </c>
      <c r="L6065" s="25" t="s">
        <v>177</v>
      </c>
      <c r="M6065" s="9">
        <v>6062</v>
      </c>
      <c r="N6065" s="9">
        <v>14</v>
      </c>
      <c r="O6065" s="14">
        <f>INDEX('Load Shapes - Day Type'!G:G,MATCH('Load Shapes - 8760'!$A6065,'Load Shapes - Day Type'!$K:$K,0))</f>
        <v>0.16900000000000001</v>
      </c>
      <c r="P6065" s="14">
        <f>INDEX('Load Shapes - Day Type'!H:H,MATCH('Load Shapes - 8760'!$A6065,'Load Shapes - Day Type'!$K:$K,0))</f>
        <v>0.24099999999999999</v>
      </c>
      <c r="Q6065" s="15">
        <f>INDEX('Load Shapes - Day Type'!I:I,MATCH('Load Shapes - 8760'!$A6065,'Load Shapes - Day Type'!$K:$K,0))</f>
        <v>1.6633672687580014</v>
      </c>
      <c r="R6065" s="15">
        <f>INDEX('Load Shapes - Day Type'!J:J,MATCH('Load Shapes - 8760'!$A6065,'Load Shapes - Day Type'!$K:$K,0))</f>
        <v>0.28110906842010225</v>
      </c>
      <c r="S6065" s="47">
        <f t="shared" si="380"/>
        <v>1.7294858924096095E-4</v>
      </c>
    </row>
    <row r="6066" spans="1:19" x14ac:dyDescent="0.2">
      <c r="A6066" s="45" t="str">
        <f t="shared" si="377"/>
        <v>SeptemberWeekend/Holiday15</v>
      </c>
      <c r="E6066" s="9">
        <v>2017</v>
      </c>
      <c r="F6066" s="9">
        <v>9</v>
      </c>
      <c r="G6066" s="9" t="s">
        <v>14</v>
      </c>
      <c r="H6066" s="9">
        <v>10</v>
      </c>
      <c r="I6066" s="24" t="s">
        <v>183</v>
      </c>
      <c r="J6066" s="25" t="str">
        <f t="shared" si="378"/>
        <v/>
      </c>
      <c r="K6066" s="25" t="str">
        <f t="shared" si="379"/>
        <v>Weekend/Holiday</v>
      </c>
      <c r="L6066" s="25" t="s">
        <v>177</v>
      </c>
      <c r="M6066" s="9">
        <v>6063</v>
      </c>
      <c r="N6066" s="9">
        <v>15</v>
      </c>
      <c r="O6066" s="14">
        <f>INDEX('Load Shapes - Day Type'!G:G,MATCH('Load Shapes - 8760'!$A6066,'Load Shapes - Day Type'!$K:$K,0))</f>
        <v>0.161</v>
      </c>
      <c r="P6066" s="14">
        <f>INDEX('Load Shapes - Day Type'!H:H,MATCH('Load Shapes - 8760'!$A6066,'Load Shapes - Day Type'!$K:$K,0))</f>
        <v>0.24399999999999999</v>
      </c>
      <c r="Q6066" s="15">
        <f>INDEX('Load Shapes - Day Type'!I:I,MATCH('Load Shapes - 8760'!$A6066,'Load Shapes - Day Type'!$K:$K,0))</f>
        <v>1.6633672687580014</v>
      </c>
      <c r="R6066" s="15">
        <f>INDEX('Load Shapes - Day Type'!J:J,MATCH('Load Shapes - 8760'!$A6066,'Load Shapes - Day Type'!$K:$K,0))</f>
        <v>0.26780213027003824</v>
      </c>
      <c r="S6066" s="47">
        <f t="shared" si="380"/>
        <v>1.6476167377393319E-4</v>
      </c>
    </row>
    <row r="6067" spans="1:19" x14ac:dyDescent="0.2">
      <c r="A6067" s="45" t="str">
        <f t="shared" si="377"/>
        <v>SeptemberWeekend/Holiday16</v>
      </c>
      <c r="E6067" s="9">
        <v>2017</v>
      </c>
      <c r="F6067" s="9">
        <v>9</v>
      </c>
      <c r="G6067" s="9" t="s">
        <v>14</v>
      </c>
      <c r="H6067" s="9">
        <v>10</v>
      </c>
      <c r="I6067" s="24" t="s">
        <v>183</v>
      </c>
      <c r="J6067" s="25" t="str">
        <f t="shared" si="378"/>
        <v/>
      </c>
      <c r="K6067" s="25" t="str">
        <f t="shared" si="379"/>
        <v>Weekend/Holiday</v>
      </c>
      <c r="L6067" s="25" t="s">
        <v>177</v>
      </c>
      <c r="M6067" s="9">
        <v>6064</v>
      </c>
      <c r="N6067" s="9">
        <v>16</v>
      </c>
      <c r="O6067" s="14">
        <f>INDEX('Load Shapes - Day Type'!G:G,MATCH('Load Shapes - 8760'!$A6067,'Load Shapes - Day Type'!$K:$K,0))</f>
        <v>0.153</v>
      </c>
      <c r="P6067" s="14">
        <f>INDEX('Load Shapes - Day Type'!H:H,MATCH('Load Shapes - 8760'!$A6067,'Load Shapes - Day Type'!$K:$K,0))</f>
        <v>0.245</v>
      </c>
      <c r="Q6067" s="15">
        <f>INDEX('Load Shapes - Day Type'!I:I,MATCH('Load Shapes - 8760'!$A6067,'Load Shapes - Day Type'!$K:$K,0))</f>
        <v>1.6633672687580014</v>
      </c>
      <c r="R6067" s="15">
        <f>INDEX('Load Shapes - Day Type'!J:J,MATCH('Load Shapes - 8760'!$A6067,'Load Shapes - Day Type'!$K:$K,0))</f>
        <v>0.25449519211997423</v>
      </c>
      <c r="S6067" s="47">
        <f t="shared" si="380"/>
        <v>1.5657475830690545E-4</v>
      </c>
    </row>
    <row r="6068" spans="1:19" x14ac:dyDescent="0.2">
      <c r="A6068" s="45" t="str">
        <f t="shared" si="377"/>
        <v>SeptemberWeekend/Holiday17</v>
      </c>
      <c r="E6068" s="9">
        <v>2017</v>
      </c>
      <c r="F6068" s="9">
        <v>9</v>
      </c>
      <c r="G6068" s="9" t="s">
        <v>14</v>
      </c>
      <c r="H6068" s="9">
        <v>10</v>
      </c>
      <c r="I6068" s="24" t="s">
        <v>183</v>
      </c>
      <c r="J6068" s="25" t="str">
        <f t="shared" si="378"/>
        <v/>
      </c>
      <c r="K6068" s="25" t="str">
        <f t="shared" si="379"/>
        <v>Weekend/Holiday</v>
      </c>
      <c r="L6068" s="25" t="s">
        <v>177</v>
      </c>
      <c r="M6068" s="9">
        <v>6065</v>
      </c>
      <c r="N6068" s="9">
        <v>17</v>
      </c>
      <c r="O6068" s="14">
        <f>INDEX('Load Shapes - Day Type'!G:G,MATCH('Load Shapes - 8760'!$A6068,'Load Shapes - Day Type'!$K:$K,0))</f>
        <v>0.14399999999999999</v>
      </c>
      <c r="P6068" s="14">
        <f>INDEX('Load Shapes - Day Type'!H:H,MATCH('Load Shapes - 8760'!$A6068,'Load Shapes - Day Type'!$K:$K,0))</f>
        <v>0.247</v>
      </c>
      <c r="Q6068" s="15">
        <f>INDEX('Load Shapes - Day Type'!I:I,MATCH('Load Shapes - 8760'!$A6068,'Load Shapes - Day Type'!$K:$K,0))</f>
        <v>1.6633672687580014</v>
      </c>
      <c r="R6068" s="15">
        <f>INDEX('Load Shapes - Day Type'!J:J,MATCH('Load Shapes - 8760'!$A6068,'Load Shapes - Day Type'!$K:$K,0))</f>
        <v>0.23952488670115218</v>
      </c>
      <c r="S6068" s="47">
        <f t="shared" si="380"/>
        <v>1.4736447840649924E-4</v>
      </c>
    </row>
    <row r="6069" spans="1:19" x14ac:dyDescent="0.2">
      <c r="A6069" s="45" t="str">
        <f t="shared" si="377"/>
        <v>SeptemberWeekend/Holiday18</v>
      </c>
      <c r="E6069" s="9">
        <v>2017</v>
      </c>
      <c r="F6069" s="9">
        <v>9</v>
      </c>
      <c r="G6069" s="9" t="s">
        <v>14</v>
      </c>
      <c r="H6069" s="9">
        <v>10</v>
      </c>
      <c r="I6069" s="24" t="s">
        <v>183</v>
      </c>
      <c r="J6069" s="25" t="str">
        <f t="shared" si="378"/>
        <v/>
      </c>
      <c r="K6069" s="25" t="str">
        <f t="shared" si="379"/>
        <v>Weekend/Holiday</v>
      </c>
      <c r="L6069" s="25" t="s">
        <v>177</v>
      </c>
      <c r="M6069" s="9">
        <v>6066</v>
      </c>
      <c r="N6069" s="9">
        <v>18</v>
      </c>
      <c r="O6069" s="14">
        <f>INDEX('Load Shapes - Day Type'!G:G,MATCH('Load Shapes - 8760'!$A6069,'Load Shapes - Day Type'!$K:$K,0))</f>
        <v>0.14399999999999999</v>
      </c>
      <c r="P6069" s="14">
        <f>INDEX('Load Shapes - Day Type'!H:H,MATCH('Load Shapes - 8760'!$A6069,'Load Shapes - Day Type'!$K:$K,0))</f>
        <v>0.23499999999999999</v>
      </c>
      <c r="Q6069" s="15">
        <f>INDEX('Load Shapes - Day Type'!I:I,MATCH('Load Shapes - 8760'!$A6069,'Load Shapes - Day Type'!$K:$K,0))</f>
        <v>1.6633672687580014</v>
      </c>
      <c r="R6069" s="15">
        <f>INDEX('Load Shapes - Day Type'!J:J,MATCH('Load Shapes - 8760'!$A6069,'Load Shapes - Day Type'!$K:$K,0))</f>
        <v>0.23952488670115218</v>
      </c>
      <c r="S6069" s="47">
        <f t="shared" si="380"/>
        <v>1.4736447840649924E-4</v>
      </c>
    </row>
    <row r="6070" spans="1:19" x14ac:dyDescent="0.2">
      <c r="A6070" s="45" t="str">
        <f t="shared" si="377"/>
        <v>SeptemberWeekend/Holiday19</v>
      </c>
      <c r="E6070" s="9">
        <v>2017</v>
      </c>
      <c r="F6070" s="9">
        <v>9</v>
      </c>
      <c r="G6070" s="9" t="s">
        <v>14</v>
      </c>
      <c r="H6070" s="9">
        <v>10</v>
      </c>
      <c r="I6070" s="24" t="s">
        <v>183</v>
      </c>
      <c r="J6070" s="25" t="str">
        <f t="shared" si="378"/>
        <v/>
      </c>
      <c r="K6070" s="25" t="str">
        <f t="shared" si="379"/>
        <v>Weekend/Holiday</v>
      </c>
      <c r="L6070" s="25" t="s">
        <v>177</v>
      </c>
      <c r="M6070" s="9">
        <v>6067</v>
      </c>
      <c r="N6070" s="9">
        <v>19</v>
      </c>
      <c r="O6070" s="14">
        <f>INDEX('Load Shapes - Day Type'!G:G,MATCH('Load Shapes - 8760'!$A6070,'Load Shapes - Day Type'!$K:$K,0))</f>
        <v>0.152</v>
      </c>
      <c r="P6070" s="14">
        <f>INDEX('Load Shapes - Day Type'!H:H,MATCH('Load Shapes - 8760'!$A6070,'Load Shapes - Day Type'!$K:$K,0))</f>
        <v>0.20499999999999999</v>
      </c>
      <c r="Q6070" s="15">
        <f>INDEX('Load Shapes - Day Type'!I:I,MATCH('Load Shapes - 8760'!$A6070,'Load Shapes - Day Type'!$K:$K,0))</f>
        <v>1.6633672687580014</v>
      </c>
      <c r="R6070" s="15">
        <f>INDEX('Load Shapes - Day Type'!J:J,MATCH('Load Shapes - 8760'!$A6070,'Load Shapes - Day Type'!$K:$K,0))</f>
        <v>0.25283182485121619</v>
      </c>
      <c r="S6070" s="47">
        <f t="shared" si="380"/>
        <v>1.5555139387352698E-4</v>
      </c>
    </row>
    <row r="6071" spans="1:19" x14ac:dyDescent="0.2">
      <c r="A6071" s="45" t="str">
        <f t="shared" si="377"/>
        <v>SeptemberWeekend/Holiday20</v>
      </c>
      <c r="E6071" s="9">
        <v>2017</v>
      </c>
      <c r="F6071" s="9">
        <v>9</v>
      </c>
      <c r="G6071" s="9" t="s">
        <v>14</v>
      </c>
      <c r="H6071" s="9">
        <v>10</v>
      </c>
      <c r="I6071" s="24" t="s">
        <v>183</v>
      </c>
      <c r="J6071" s="25" t="str">
        <f t="shared" si="378"/>
        <v/>
      </c>
      <c r="K6071" s="25" t="str">
        <f t="shared" si="379"/>
        <v>Weekend/Holiday</v>
      </c>
      <c r="L6071" s="25" t="s">
        <v>177</v>
      </c>
      <c r="M6071" s="9">
        <v>6068</v>
      </c>
      <c r="N6071" s="9">
        <v>20</v>
      </c>
      <c r="O6071" s="14">
        <f>INDEX('Load Shapes - Day Type'!G:G,MATCH('Load Shapes - 8760'!$A6071,'Load Shapes - Day Type'!$K:$K,0))</f>
        <v>0.17399999999999999</v>
      </c>
      <c r="P6071" s="14">
        <f>INDEX('Load Shapes - Day Type'!H:H,MATCH('Load Shapes - 8760'!$A6071,'Load Shapes - Day Type'!$K:$K,0))</f>
        <v>0.17199999999999999</v>
      </c>
      <c r="Q6071" s="15">
        <f>INDEX('Load Shapes - Day Type'!I:I,MATCH('Load Shapes - 8760'!$A6071,'Load Shapes - Day Type'!$K:$K,0))</f>
        <v>1.6633672687580014</v>
      </c>
      <c r="R6071" s="15">
        <f>INDEX('Load Shapes - Day Type'!J:J,MATCH('Load Shapes - 8760'!$A6071,'Load Shapes - Day Type'!$K:$K,0))</f>
        <v>0.28942590476389224</v>
      </c>
      <c r="S6071" s="47">
        <f t="shared" si="380"/>
        <v>1.7806541140785324E-4</v>
      </c>
    </row>
    <row r="6072" spans="1:19" x14ac:dyDescent="0.2">
      <c r="A6072" s="45" t="str">
        <f t="shared" si="377"/>
        <v>SeptemberWeekend/Holiday21</v>
      </c>
      <c r="E6072" s="9">
        <v>2017</v>
      </c>
      <c r="F6072" s="9">
        <v>9</v>
      </c>
      <c r="G6072" s="9" t="s">
        <v>14</v>
      </c>
      <c r="H6072" s="9">
        <v>10</v>
      </c>
      <c r="I6072" s="24" t="s">
        <v>183</v>
      </c>
      <c r="J6072" s="25" t="str">
        <f t="shared" si="378"/>
        <v/>
      </c>
      <c r="K6072" s="25" t="str">
        <f t="shared" si="379"/>
        <v>Weekend/Holiday</v>
      </c>
      <c r="L6072" s="25" t="s">
        <v>177</v>
      </c>
      <c r="M6072" s="9">
        <v>6069</v>
      </c>
      <c r="N6072" s="9">
        <v>21</v>
      </c>
      <c r="O6072" s="14">
        <f>INDEX('Load Shapes - Day Type'!G:G,MATCH('Load Shapes - 8760'!$A6072,'Load Shapes - Day Type'!$K:$K,0))</f>
        <v>0.187</v>
      </c>
      <c r="P6072" s="14">
        <f>INDEX('Load Shapes - Day Type'!H:H,MATCH('Load Shapes - 8760'!$A6072,'Load Shapes - Day Type'!$K:$K,0))</f>
        <v>0.154</v>
      </c>
      <c r="Q6072" s="15">
        <f>INDEX('Load Shapes - Day Type'!I:I,MATCH('Load Shapes - 8760'!$A6072,'Load Shapes - Day Type'!$K:$K,0))</f>
        <v>1.6633672687580014</v>
      </c>
      <c r="R6072" s="15">
        <f>INDEX('Load Shapes - Day Type'!J:J,MATCH('Load Shapes - 8760'!$A6072,'Load Shapes - Day Type'!$K:$K,0))</f>
        <v>0.31104967925774629</v>
      </c>
      <c r="S6072" s="47">
        <f t="shared" si="380"/>
        <v>1.9136914904177335E-4</v>
      </c>
    </row>
    <row r="6073" spans="1:19" x14ac:dyDescent="0.2">
      <c r="A6073" s="45" t="str">
        <f t="shared" si="377"/>
        <v>SeptemberWeekend/Holiday22</v>
      </c>
      <c r="E6073" s="9">
        <v>2017</v>
      </c>
      <c r="F6073" s="9">
        <v>9</v>
      </c>
      <c r="G6073" s="9" t="s">
        <v>14</v>
      </c>
      <c r="H6073" s="9">
        <v>10</v>
      </c>
      <c r="I6073" s="24" t="s">
        <v>183</v>
      </c>
      <c r="J6073" s="25" t="str">
        <f t="shared" si="378"/>
        <v/>
      </c>
      <c r="K6073" s="25" t="str">
        <f t="shared" si="379"/>
        <v>Weekend/Holiday</v>
      </c>
      <c r="L6073" s="25" t="s">
        <v>177</v>
      </c>
      <c r="M6073" s="9">
        <v>6070</v>
      </c>
      <c r="N6073" s="9">
        <v>22</v>
      </c>
      <c r="O6073" s="14">
        <f>INDEX('Load Shapes - Day Type'!G:G,MATCH('Load Shapes - 8760'!$A6073,'Load Shapes - Day Type'!$K:$K,0))</f>
        <v>0.16200000000000001</v>
      </c>
      <c r="P6073" s="14">
        <f>INDEX('Load Shapes - Day Type'!H:H,MATCH('Load Shapes - 8760'!$A6073,'Load Shapes - Day Type'!$K:$K,0))</f>
        <v>0.151</v>
      </c>
      <c r="Q6073" s="15">
        <f>INDEX('Load Shapes - Day Type'!I:I,MATCH('Load Shapes - 8760'!$A6073,'Load Shapes - Day Type'!$K:$K,0))</f>
        <v>1.6633672687580014</v>
      </c>
      <c r="R6073" s="15">
        <f>INDEX('Load Shapes - Day Type'!J:J,MATCH('Load Shapes - 8760'!$A6073,'Load Shapes - Day Type'!$K:$K,0))</f>
        <v>0.26946549753879623</v>
      </c>
      <c r="S6073" s="47">
        <f t="shared" si="380"/>
        <v>1.6578503820731166E-4</v>
      </c>
    </row>
    <row r="6074" spans="1:19" x14ac:dyDescent="0.2">
      <c r="A6074" s="45" t="str">
        <f t="shared" si="377"/>
        <v>SeptemberWeekend/Holiday23</v>
      </c>
      <c r="E6074" s="9">
        <v>2017</v>
      </c>
      <c r="F6074" s="9">
        <v>9</v>
      </c>
      <c r="G6074" s="9" t="s">
        <v>14</v>
      </c>
      <c r="H6074" s="9">
        <v>10</v>
      </c>
      <c r="I6074" s="24" t="s">
        <v>183</v>
      </c>
      <c r="J6074" s="25" t="str">
        <f t="shared" si="378"/>
        <v/>
      </c>
      <c r="K6074" s="25" t="str">
        <f t="shared" si="379"/>
        <v>Weekend/Holiday</v>
      </c>
      <c r="L6074" s="25" t="s">
        <v>177</v>
      </c>
      <c r="M6074" s="9">
        <v>6071</v>
      </c>
      <c r="N6074" s="9">
        <v>23</v>
      </c>
      <c r="O6074" s="14">
        <f>INDEX('Load Shapes - Day Type'!G:G,MATCH('Load Shapes - 8760'!$A6074,'Load Shapes - Day Type'!$K:$K,0))</f>
        <v>0.114</v>
      </c>
      <c r="P6074" s="14">
        <f>INDEX('Load Shapes - Day Type'!H:H,MATCH('Load Shapes - 8760'!$A6074,'Load Shapes - Day Type'!$K:$K,0))</f>
        <v>0.121</v>
      </c>
      <c r="Q6074" s="15">
        <f>INDEX('Load Shapes - Day Type'!I:I,MATCH('Load Shapes - 8760'!$A6074,'Load Shapes - Day Type'!$K:$K,0))</f>
        <v>1.6633672687580014</v>
      </c>
      <c r="R6074" s="15">
        <f>INDEX('Load Shapes - Day Type'!J:J,MATCH('Load Shapes - 8760'!$A6074,'Load Shapes - Day Type'!$K:$K,0))</f>
        <v>0.18962386863841219</v>
      </c>
      <c r="S6074" s="47">
        <f t="shared" si="380"/>
        <v>1.1666354540514525E-4</v>
      </c>
    </row>
    <row r="6075" spans="1:19" x14ac:dyDescent="0.2">
      <c r="A6075" s="45" t="str">
        <f t="shared" si="377"/>
        <v>SeptemberWeekend/Holiday24</v>
      </c>
      <c r="E6075" s="9">
        <v>2017</v>
      </c>
      <c r="F6075" s="9">
        <v>9</v>
      </c>
      <c r="G6075" s="9" t="s">
        <v>14</v>
      </c>
      <c r="H6075" s="9">
        <v>10</v>
      </c>
      <c r="I6075" s="24" t="s">
        <v>183</v>
      </c>
      <c r="J6075" s="25" t="str">
        <f t="shared" si="378"/>
        <v/>
      </c>
      <c r="K6075" s="25" t="str">
        <f t="shared" si="379"/>
        <v>Weekend/Holiday</v>
      </c>
      <c r="L6075" s="25" t="s">
        <v>177</v>
      </c>
      <c r="M6075" s="9">
        <v>6072</v>
      </c>
      <c r="N6075" s="9">
        <v>24</v>
      </c>
      <c r="O6075" s="14">
        <f>INDEX('Load Shapes - Day Type'!G:G,MATCH('Load Shapes - 8760'!$A6075,'Load Shapes - Day Type'!$K:$K,0))</f>
        <v>7.2999999999999995E-2</v>
      </c>
      <c r="P6075" s="14">
        <f>INDEX('Load Shapes - Day Type'!H:H,MATCH('Load Shapes - 8760'!$A6075,'Load Shapes - Day Type'!$K:$K,0))</f>
        <v>9.8000000000000004E-2</v>
      </c>
      <c r="Q6075" s="15">
        <f>INDEX('Load Shapes - Day Type'!I:I,MATCH('Load Shapes - 8760'!$A6075,'Load Shapes - Day Type'!$K:$K,0))</f>
        <v>1.6633672687580014</v>
      </c>
      <c r="R6075" s="15">
        <f>INDEX('Load Shapes - Day Type'!J:J,MATCH('Load Shapes - 8760'!$A6075,'Load Shapes - Day Type'!$K:$K,0))</f>
        <v>0.12142581061933409</v>
      </c>
      <c r="S6075" s="47">
        <f t="shared" si="380"/>
        <v>7.4705603636628093E-5</v>
      </c>
    </row>
    <row r="6076" spans="1:19" x14ac:dyDescent="0.2">
      <c r="A6076" s="45" t="str">
        <f t="shared" si="377"/>
        <v>SeptemberWeekday1</v>
      </c>
      <c r="E6076" s="9">
        <v>2017</v>
      </c>
      <c r="F6076" s="9">
        <v>9</v>
      </c>
      <c r="G6076" s="9" t="s">
        <v>14</v>
      </c>
      <c r="H6076" s="9">
        <v>11</v>
      </c>
      <c r="I6076" s="24" t="s">
        <v>184</v>
      </c>
      <c r="J6076" s="25" t="str">
        <f t="shared" si="378"/>
        <v/>
      </c>
      <c r="K6076" s="25" t="str">
        <f t="shared" si="379"/>
        <v>Weekday</v>
      </c>
      <c r="L6076" s="25" t="s">
        <v>177</v>
      </c>
      <c r="M6076" s="9">
        <v>6073</v>
      </c>
      <c r="N6076" s="9">
        <v>1</v>
      </c>
      <c r="O6076" s="14">
        <f>INDEX('Load Shapes - Day Type'!G:G,MATCH('Load Shapes - 8760'!$A6076,'Load Shapes - Day Type'!$K:$K,0))</f>
        <v>4.2999999999999997E-2</v>
      </c>
      <c r="P6076" s="14">
        <f>INDEX('Load Shapes - Day Type'!H:H,MATCH('Load Shapes - 8760'!$A6076,'Load Shapes - Day Type'!$K:$K,0))</f>
        <v>0.28100000000000003</v>
      </c>
      <c r="Q6076" s="15">
        <f>INDEX('Load Shapes - Day Type'!I:I,MATCH('Load Shapes - 8760'!$A6076,'Load Shapes - Day Type'!$K:$K,0))</f>
        <v>1.6633672687580014</v>
      </c>
      <c r="R6076" s="15">
        <f>INDEX('Load Shapes - Day Type'!J:J,MATCH('Load Shapes - 8760'!$A6076,'Load Shapes - Day Type'!$K:$K,0))</f>
        <v>7.1524792556594052E-2</v>
      </c>
      <c r="S6076" s="47">
        <f t="shared" si="380"/>
        <v>4.4004670635274081E-5</v>
      </c>
    </row>
    <row r="6077" spans="1:19" x14ac:dyDescent="0.2">
      <c r="A6077" s="45" t="str">
        <f t="shared" si="377"/>
        <v>SeptemberWeekday2</v>
      </c>
      <c r="E6077" s="9">
        <v>2017</v>
      </c>
      <c r="F6077" s="9">
        <v>9</v>
      </c>
      <c r="G6077" s="9" t="s">
        <v>14</v>
      </c>
      <c r="H6077" s="9">
        <v>11</v>
      </c>
      <c r="I6077" s="24" t="s">
        <v>184</v>
      </c>
      <c r="J6077" s="25" t="str">
        <f t="shared" si="378"/>
        <v/>
      </c>
      <c r="K6077" s="25" t="str">
        <f t="shared" si="379"/>
        <v>Weekday</v>
      </c>
      <c r="L6077" s="25" t="s">
        <v>177</v>
      </c>
      <c r="M6077" s="9">
        <v>6074</v>
      </c>
      <c r="N6077" s="9">
        <v>2</v>
      </c>
      <c r="O6077" s="14">
        <f>INDEX('Load Shapes - Day Type'!G:G,MATCH('Load Shapes - 8760'!$A6077,'Load Shapes - Day Type'!$K:$K,0))</f>
        <v>3.5999999999999997E-2</v>
      </c>
      <c r="P6077" s="14">
        <f>INDEX('Load Shapes - Day Type'!H:H,MATCH('Load Shapes - 8760'!$A6077,'Load Shapes - Day Type'!$K:$K,0))</f>
        <v>0.42</v>
      </c>
      <c r="Q6077" s="15">
        <f>INDEX('Load Shapes - Day Type'!I:I,MATCH('Load Shapes - 8760'!$A6077,'Load Shapes - Day Type'!$K:$K,0))</f>
        <v>1.6633672687580014</v>
      </c>
      <c r="R6077" s="15">
        <f>INDEX('Load Shapes - Day Type'!J:J,MATCH('Load Shapes - 8760'!$A6077,'Load Shapes - Day Type'!$K:$K,0))</f>
        <v>5.9881221675288046E-2</v>
      </c>
      <c r="S6077" s="47">
        <f t="shared" si="380"/>
        <v>3.6841119601624809E-5</v>
      </c>
    </row>
    <row r="6078" spans="1:19" x14ac:dyDescent="0.2">
      <c r="A6078" s="45" t="str">
        <f t="shared" si="377"/>
        <v>SeptemberWeekday3</v>
      </c>
      <c r="E6078" s="9">
        <v>2017</v>
      </c>
      <c r="F6078" s="9">
        <v>9</v>
      </c>
      <c r="G6078" s="9" t="s">
        <v>14</v>
      </c>
      <c r="H6078" s="9">
        <v>11</v>
      </c>
      <c r="I6078" s="24" t="s">
        <v>184</v>
      </c>
      <c r="J6078" s="25" t="str">
        <f t="shared" si="378"/>
        <v/>
      </c>
      <c r="K6078" s="25" t="str">
        <f t="shared" si="379"/>
        <v>Weekday</v>
      </c>
      <c r="L6078" s="25" t="s">
        <v>177</v>
      </c>
      <c r="M6078" s="9">
        <v>6075</v>
      </c>
      <c r="N6078" s="9">
        <v>3</v>
      </c>
      <c r="O6078" s="14">
        <f>INDEX('Load Shapes - Day Type'!G:G,MATCH('Load Shapes - 8760'!$A6078,'Load Shapes - Day Type'!$K:$K,0))</f>
        <v>3.2000000000000001E-2</v>
      </c>
      <c r="P6078" s="14">
        <f>INDEX('Load Shapes - Day Type'!H:H,MATCH('Load Shapes - 8760'!$A6078,'Load Shapes - Day Type'!$K:$K,0))</f>
        <v>0.52700000000000002</v>
      </c>
      <c r="Q6078" s="15">
        <f>INDEX('Load Shapes - Day Type'!I:I,MATCH('Load Shapes - 8760'!$A6078,'Load Shapes - Day Type'!$K:$K,0))</f>
        <v>1.6633672687580014</v>
      </c>
      <c r="R6078" s="15">
        <f>INDEX('Load Shapes - Day Type'!J:J,MATCH('Load Shapes - 8760'!$A6078,'Load Shapes - Day Type'!$K:$K,0))</f>
        <v>5.3227752600256049E-2</v>
      </c>
      <c r="S6078" s="47">
        <f t="shared" si="380"/>
        <v>3.2747661868110947E-5</v>
      </c>
    </row>
    <row r="6079" spans="1:19" x14ac:dyDescent="0.2">
      <c r="A6079" s="45" t="str">
        <f t="shared" si="377"/>
        <v>SeptemberWeekday4</v>
      </c>
      <c r="E6079" s="9">
        <v>2017</v>
      </c>
      <c r="F6079" s="9">
        <v>9</v>
      </c>
      <c r="G6079" s="9" t="s">
        <v>14</v>
      </c>
      <c r="H6079" s="9">
        <v>11</v>
      </c>
      <c r="I6079" s="24" t="s">
        <v>184</v>
      </c>
      <c r="J6079" s="25" t="str">
        <f t="shared" si="378"/>
        <v/>
      </c>
      <c r="K6079" s="25" t="str">
        <f t="shared" si="379"/>
        <v>Weekday</v>
      </c>
      <c r="L6079" s="25" t="s">
        <v>177</v>
      </c>
      <c r="M6079" s="9">
        <v>6076</v>
      </c>
      <c r="N6079" s="9">
        <v>4</v>
      </c>
      <c r="O6079" s="14">
        <f>INDEX('Load Shapes - Day Type'!G:G,MATCH('Load Shapes - 8760'!$A6079,'Load Shapes - Day Type'!$K:$K,0))</f>
        <v>0.03</v>
      </c>
      <c r="P6079" s="14">
        <f>INDEX('Load Shapes - Day Type'!H:H,MATCH('Load Shapes - 8760'!$A6079,'Load Shapes - Day Type'!$K:$K,0))</f>
        <v>0.58899999999999997</v>
      </c>
      <c r="Q6079" s="15">
        <f>INDEX('Load Shapes - Day Type'!I:I,MATCH('Load Shapes - 8760'!$A6079,'Load Shapes - Day Type'!$K:$K,0))</f>
        <v>1.6633672687580014</v>
      </c>
      <c r="R6079" s="15">
        <f>INDEX('Load Shapes - Day Type'!J:J,MATCH('Load Shapes - 8760'!$A6079,'Load Shapes - Day Type'!$K:$K,0))</f>
        <v>4.9901018062740041E-2</v>
      </c>
      <c r="S6079" s="47">
        <f t="shared" si="380"/>
        <v>3.0700933001354012E-5</v>
      </c>
    </row>
    <row r="6080" spans="1:19" x14ac:dyDescent="0.2">
      <c r="A6080" s="45" t="str">
        <f t="shared" si="377"/>
        <v>SeptemberWeekday5</v>
      </c>
      <c r="E6080" s="9">
        <v>2017</v>
      </c>
      <c r="F6080" s="9">
        <v>9</v>
      </c>
      <c r="G6080" s="9" t="s">
        <v>14</v>
      </c>
      <c r="H6080" s="9">
        <v>11</v>
      </c>
      <c r="I6080" s="24" t="s">
        <v>184</v>
      </c>
      <c r="J6080" s="25" t="str">
        <f t="shared" si="378"/>
        <v/>
      </c>
      <c r="K6080" s="25" t="str">
        <f t="shared" si="379"/>
        <v>Weekday</v>
      </c>
      <c r="L6080" s="25" t="s">
        <v>177</v>
      </c>
      <c r="M6080" s="9">
        <v>6077</v>
      </c>
      <c r="N6080" s="9">
        <v>5</v>
      </c>
      <c r="O6080" s="14">
        <f>INDEX('Load Shapes - Day Type'!G:G,MATCH('Load Shapes - 8760'!$A6080,'Load Shapes - Day Type'!$K:$K,0))</f>
        <v>3.5999999999999997E-2</v>
      </c>
      <c r="P6080" s="14">
        <f>INDEX('Load Shapes - Day Type'!H:H,MATCH('Load Shapes - 8760'!$A6080,'Load Shapes - Day Type'!$K:$K,0))</f>
        <v>0.51800000000000002</v>
      </c>
      <c r="Q6080" s="15">
        <f>INDEX('Load Shapes - Day Type'!I:I,MATCH('Load Shapes - 8760'!$A6080,'Load Shapes - Day Type'!$K:$K,0))</f>
        <v>1.6633672687580014</v>
      </c>
      <c r="R6080" s="15">
        <f>INDEX('Load Shapes - Day Type'!J:J,MATCH('Load Shapes - 8760'!$A6080,'Load Shapes - Day Type'!$K:$K,0))</f>
        <v>5.9881221675288046E-2</v>
      </c>
      <c r="S6080" s="47">
        <f t="shared" si="380"/>
        <v>3.6841119601624809E-5</v>
      </c>
    </row>
    <row r="6081" spans="1:19" x14ac:dyDescent="0.2">
      <c r="A6081" s="45" t="str">
        <f t="shared" si="377"/>
        <v>SeptemberWeekday6</v>
      </c>
      <c r="E6081" s="9">
        <v>2017</v>
      </c>
      <c r="F6081" s="9">
        <v>9</v>
      </c>
      <c r="G6081" s="9" t="s">
        <v>14</v>
      </c>
      <c r="H6081" s="9">
        <v>11</v>
      </c>
      <c r="I6081" s="24" t="s">
        <v>184</v>
      </c>
      <c r="J6081" s="25" t="str">
        <f t="shared" si="378"/>
        <v/>
      </c>
      <c r="K6081" s="25" t="str">
        <f t="shared" si="379"/>
        <v>Weekday</v>
      </c>
      <c r="L6081" s="25" t="s">
        <v>177</v>
      </c>
      <c r="M6081" s="9">
        <v>6078</v>
      </c>
      <c r="N6081" s="9">
        <v>6</v>
      </c>
      <c r="O6081" s="14">
        <f>INDEX('Load Shapes - Day Type'!G:G,MATCH('Load Shapes - 8760'!$A6081,'Load Shapes - Day Type'!$K:$K,0))</f>
        <v>5.5E-2</v>
      </c>
      <c r="P6081" s="14">
        <f>INDEX('Load Shapes - Day Type'!H:H,MATCH('Load Shapes - 8760'!$A6081,'Load Shapes - Day Type'!$K:$K,0))</f>
        <v>0.372</v>
      </c>
      <c r="Q6081" s="15">
        <f>INDEX('Load Shapes - Day Type'!I:I,MATCH('Load Shapes - 8760'!$A6081,'Load Shapes - Day Type'!$K:$K,0))</f>
        <v>1.6633672687580014</v>
      </c>
      <c r="R6081" s="15">
        <f>INDEX('Load Shapes - Day Type'!J:J,MATCH('Load Shapes - 8760'!$A6081,'Load Shapes - Day Type'!$K:$K,0))</f>
        <v>9.1485199781690077E-2</v>
      </c>
      <c r="S6081" s="47">
        <f t="shared" si="380"/>
        <v>5.6285043835815688E-5</v>
      </c>
    </row>
    <row r="6082" spans="1:19" x14ac:dyDescent="0.2">
      <c r="A6082" s="45" t="str">
        <f t="shared" si="377"/>
        <v>SeptemberWeekday7</v>
      </c>
      <c r="E6082" s="9">
        <v>2017</v>
      </c>
      <c r="F6082" s="9">
        <v>9</v>
      </c>
      <c r="G6082" s="9" t="s">
        <v>14</v>
      </c>
      <c r="H6082" s="9">
        <v>11</v>
      </c>
      <c r="I6082" s="24" t="s">
        <v>184</v>
      </c>
      <c r="J6082" s="25" t="str">
        <f t="shared" si="378"/>
        <v/>
      </c>
      <c r="K6082" s="25" t="str">
        <f t="shared" si="379"/>
        <v>Weekday</v>
      </c>
      <c r="L6082" s="25" t="s">
        <v>177</v>
      </c>
      <c r="M6082" s="9">
        <v>6079</v>
      </c>
      <c r="N6082" s="9">
        <v>7</v>
      </c>
      <c r="O6082" s="14">
        <f>INDEX('Load Shapes - Day Type'!G:G,MATCH('Load Shapes - 8760'!$A6082,'Load Shapes - Day Type'!$K:$K,0))</f>
        <v>9.4E-2</v>
      </c>
      <c r="P6082" s="14">
        <f>INDEX('Load Shapes - Day Type'!H:H,MATCH('Load Shapes - 8760'!$A6082,'Load Shapes - Day Type'!$K:$K,0))</f>
        <v>0.27700000000000002</v>
      </c>
      <c r="Q6082" s="15">
        <f>INDEX('Load Shapes - Day Type'!I:I,MATCH('Load Shapes - 8760'!$A6082,'Load Shapes - Day Type'!$K:$K,0))</f>
        <v>1.6633672687580014</v>
      </c>
      <c r="R6082" s="15">
        <f>INDEX('Load Shapes - Day Type'!J:J,MATCH('Load Shapes - 8760'!$A6082,'Load Shapes - Day Type'!$K:$K,0))</f>
        <v>0.15635652326325214</v>
      </c>
      <c r="S6082" s="47">
        <f t="shared" si="380"/>
        <v>9.61962567375759E-5</v>
      </c>
    </row>
    <row r="6083" spans="1:19" x14ac:dyDescent="0.2">
      <c r="A6083" s="45" t="str">
        <f t="shared" si="377"/>
        <v>SeptemberWeekday8</v>
      </c>
      <c r="E6083" s="9">
        <v>2017</v>
      </c>
      <c r="F6083" s="9">
        <v>9</v>
      </c>
      <c r="G6083" s="9" t="s">
        <v>14</v>
      </c>
      <c r="H6083" s="9">
        <v>11</v>
      </c>
      <c r="I6083" s="24" t="s">
        <v>184</v>
      </c>
      <c r="J6083" s="25" t="str">
        <f t="shared" si="378"/>
        <v/>
      </c>
      <c r="K6083" s="25" t="str">
        <f t="shared" si="379"/>
        <v>Weekday</v>
      </c>
      <c r="L6083" s="25" t="s">
        <v>177</v>
      </c>
      <c r="M6083" s="9">
        <v>6080</v>
      </c>
      <c r="N6083" s="9">
        <v>8</v>
      </c>
      <c r="O6083" s="14">
        <f>INDEX('Load Shapes - Day Type'!G:G,MATCH('Load Shapes - 8760'!$A6083,'Load Shapes - Day Type'!$K:$K,0))</f>
        <v>0.13500000000000001</v>
      </c>
      <c r="P6083" s="14">
        <f>INDEX('Load Shapes - Day Type'!H:H,MATCH('Load Shapes - 8760'!$A6083,'Load Shapes - Day Type'!$K:$K,0))</f>
        <v>0.251</v>
      </c>
      <c r="Q6083" s="15">
        <f>INDEX('Load Shapes - Day Type'!I:I,MATCH('Load Shapes - 8760'!$A6083,'Load Shapes - Day Type'!$K:$K,0))</f>
        <v>1.6633672687580014</v>
      </c>
      <c r="R6083" s="15">
        <f>INDEX('Load Shapes - Day Type'!J:J,MATCH('Load Shapes - 8760'!$A6083,'Load Shapes - Day Type'!$K:$K,0))</f>
        <v>0.22455458128233022</v>
      </c>
      <c r="S6083" s="47">
        <f t="shared" si="380"/>
        <v>1.3815419850609305E-4</v>
      </c>
    </row>
    <row r="6084" spans="1:19" x14ac:dyDescent="0.2">
      <c r="A6084" s="45" t="str">
        <f t="shared" ref="A6084:A6147" si="381">_xlfn.CONCAT(G6084,K6084,N6084)</f>
        <v>SeptemberWeekday9</v>
      </c>
      <c r="E6084" s="9">
        <v>2017</v>
      </c>
      <c r="F6084" s="9">
        <v>9</v>
      </c>
      <c r="G6084" s="9" t="s">
        <v>14</v>
      </c>
      <c r="H6084" s="9">
        <v>11</v>
      </c>
      <c r="I6084" s="24" t="s">
        <v>184</v>
      </c>
      <c r="J6084" s="25" t="str">
        <f t="shared" ref="J6084:J6147" si="382">IF(_xlfn.CONCAT(AW$4,AX$4)=_xlfn.CONCAT(F6084,H6084),"Holiday",IF(_xlfn.CONCAT(AW$5,AX$5)=_xlfn.CONCAT(F6084,H6084),"Holiday",IF(_xlfn.CONCAT(AW$6,AX$6)=_xlfn.CONCAT(F6084,H6084),"Holiday",IF(_xlfn.CONCAT(AW$7,AX$7)=_xlfn.CONCAT(F6084,H6084),"Holiday",IF(_xlfn.CONCAT(AW$8,AX$8)=_xlfn.CONCAT(F6084,H6084),"Holiday",IF(_xlfn.CONCAT(AW$9,AX$9)=_xlfn.CONCAT(F6084,H6084),"Holiday",IF(_xlfn.CONCAT(AW$10,AX$10)=_xlfn.CONCAT(F6084,H6084),"Holiday",IF(_xlfn.CONCAT(AW$11,AX$11)=_xlfn.CONCAT(F6084,H6084),"Holiday",IF(_xlfn.CONCAT(AW$12,AX$12)=_xlfn.CONCAT(F6084,H6084),"Holiday",IF(_xlfn.CONCAT(AW$13,AX$13)=_xlfn.CONCAT(F6084,H6084),"Holiday",""))))))))))</f>
        <v/>
      </c>
      <c r="K6084" s="25" t="str">
        <f t="shared" si="379"/>
        <v>Weekday</v>
      </c>
      <c r="L6084" s="25" t="s">
        <v>176</v>
      </c>
      <c r="M6084" s="9">
        <v>6081</v>
      </c>
      <c r="N6084" s="9">
        <v>9</v>
      </c>
      <c r="O6084" s="14">
        <f>INDEX('Load Shapes - Day Type'!G:G,MATCH('Load Shapes - 8760'!$A6084,'Load Shapes - Day Type'!$K:$K,0))</f>
        <v>0.15</v>
      </c>
      <c r="P6084" s="14">
        <f>INDEX('Load Shapes - Day Type'!H:H,MATCH('Load Shapes - 8760'!$A6084,'Load Shapes - Day Type'!$K:$K,0))</f>
        <v>0.252</v>
      </c>
      <c r="Q6084" s="15">
        <f>INDEX('Load Shapes - Day Type'!I:I,MATCH('Load Shapes - 8760'!$A6084,'Load Shapes - Day Type'!$K:$K,0))</f>
        <v>1.6633672687580014</v>
      </c>
      <c r="R6084" s="15">
        <f>INDEX('Load Shapes - Day Type'!J:J,MATCH('Load Shapes - 8760'!$A6084,'Load Shapes - Day Type'!$K:$K,0))</f>
        <v>0.24950509031370022</v>
      </c>
      <c r="S6084" s="47">
        <f t="shared" si="380"/>
        <v>1.5350466500677005E-4</v>
      </c>
    </row>
    <row r="6085" spans="1:19" x14ac:dyDescent="0.2">
      <c r="A6085" s="45" t="str">
        <f t="shared" si="381"/>
        <v>SeptemberWeekday10</v>
      </c>
      <c r="E6085" s="9">
        <v>2017</v>
      </c>
      <c r="F6085" s="9">
        <v>9</v>
      </c>
      <c r="G6085" s="9" t="s">
        <v>14</v>
      </c>
      <c r="H6085" s="9">
        <v>11</v>
      </c>
      <c r="I6085" s="24" t="s">
        <v>184</v>
      </c>
      <c r="J6085" s="25" t="str">
        <f t="shared" si="382"/>
        <v/>
      </c>
      <c r="K6085" s="25" t="str">
        <f t="shared" ref="K6085:K6148" si="383">IF(J6085="Holiday","Weekend/Holiday",IF(I6085="Sun","Weekend/Holiday",IF(I6085="Sat","Weekend/Holiday","Weekday")))</f>
        <v>Weekday</v>
      </c>
      <c r="L6085" s="25" t="s">
        <v>176</v>
      </c>
      <c r="M6085" s="9">
        <v>6082</v>
      </c>
      <c r="N6085" s="9">
        <v>10</v>
      </c>
      <c r="O6085" s="14">
        <f>INDEX('Load Shapes - Day Type'!G:G,MATCH('Load Shapes - 8760'!$A6085,'Load Shapes - Day Type'!$K:$K,0))</f>
        <v>0.159</v>
      </c>
      <c r="P6085" s="14">
        <f>INDEX('Load Shapes - Day Type'!H:H,MATCH('Load Shapes - 8760'!$A6085,'Load Shapes - Day Type'!$K:$K,0))</f>
        <v>0.253</v>
      </c>
      <c r="Q6085" s="15">
        <f>INDEX('Load Shapes - Day Type'!I:I,MATCH('Load Shapes - 8760'!$A6085,'Load Shapes - Day Type'!$K:$K,0))</f>
        <v>1.6633672687580014</v>
      </c>
      <c r="R6085" s="15">
        <f>INDEX('Load Shapes - Day Type'!J:J,MATCH('Load Shapes - 8760'!$A6085,'Load Shapes - Day Type'!$K:$K,0))</f>
        <v>0.26447539573252221</v>
      </c>
      <c r="S6085" s="47">
        <f t="shared" ref="S6085:S6148" si="384">O6085/$O$1</f>
        <v>1.6271494490717627E-4</v>
      </c>
    </row>
    <row r="6086" spans="1:19" x14ac:dyDescent="0.2">
      <c r="A6086" s="45" t="str">
        <f t="shared" si="381"/>
        <v>SeptemberWeekday11</v>
      </c>
      <c r="E6086" s="9">
        <v>2017</v>
      </c>
      <c r="F6086" s="9">
        <v>9</v>
      </c>
      <c r="G6086" s="9" t="s">
        <v>14</v>
      </c>
      <c r="H6086" s="9">
        <v>11</v>
      </c>
      <c r="I6086" s="24" t="s">
        <v>184</v>
      </c>
      <c r="J6086" s="25" t="str">
        <f t="shared" si="382"/>
        <v/>
      </c>
      <c r="K6086" s="25" t="str">
        <f t="shared" si="383"/>
        <v>Weekday</v>
      </c>
      <c r="L6086" s="25" t="s">
        <v>176</v>
      </c>
      <c r="M6086" s="9">
        <v>6083</v>
      </c>
      <c r="N6086" s="9">
        <v>11</v>
      </c>
      <c r="O6086" s="14">
        <f>INDEX('Load Shapes - Day Type'!G:G,MATCH('Load Shapes - 8760'!$A6086,'Load Shapes - Day Type'!$K:$K,0))</f>
        <v>0.16400000000000001</v>
      </c>
      <c r="P6086" s="14">
        <f>INDEX('Load Shapes - Day Type'!H:H,MATCH('Load Shapes - 8760'!$A6086,'Load Shapes - Day Type'!$K:$K,0))</f>
        <v>0.25</v>
      </c>
      <c r="Q6086" s="15">
        <f>INDEX('Load Shapes - Day Type'!I:I,MATCH('Load Shapes - 8760'!$A6086,'Load Shapes - Day Type'!$K:$K,0))</f>
        <v>1.6633672687580014</v>
      </c>
      <c r="R6086" s="15">
        <f>INDEX('Load Shapes - Day Type'!J:J,MATCH('Load Shapes - 8760'!$A6086,'Load Shapes - Day Type'!$K:$K,0))</f>
        <v>0.27279223207631226</v>
      </c>
      <c r="S6086" s="47">
        <f t="shared" si="384"/>
        <v>1.6783176707406861E-4</v>
      </c>
    </row>
    <row r="6087" spans="1:19" x14ac:dyDescent="0.2">
      <c r="A6087" s="45" t="str">
        <f t="shared" si="381"/>
        <v>SeptemberWeekday12</v>
      </c>
      <c r="E6087" s="9">
        <v>2017</v>
      </c>
      <c r="F6087" s="9">
        <v>9</v>
      </c>
      <c r="G6087" s="9" t="s">
        <v>14</v>
      </c>
      <c r="H6087" s="9">
        <v>11</v>
      </c>
      <c r="I6087" s="24" t="s">
        <v>184</v>
      </c>
      <c r="J6087" s="25" t="str">
        <f t="shared" si="382"/>
        <v/>
      </c>
      <c r="K6087" s="25" t="str">
        <f t="shared" si="383"/>
        <v>Weekday</v>
      </c>
      <c r="L6087" s="25" t="s">
        <v>176</v>
      </c>
      <c r="M6087" s="9">
        <v>6084</v>
      </c>
      <c r="N6087" s="9">
        <v>12</v>
      </c>
      <c r="O6087" s="14">
        <f>INDEX('Load Shapes - Day Type'!G:G,MATCH('Load Shapes - 8760'!$A6087,'Load Shapes - Day Type'!$K:$K,0))</f>
        <v>0.159</v>
      </c>
      <c r="P6087" s="14">
        <f>INDEX('Load Shapes - Day Type'!H:H,MATCH('Load Shapes - 8760'!$A6087,'Load Shapes - Day Type'!$K:$K,0))</f>
        <v>0.25700000000000001</v>
      </c>
      <c r="Q6087" s="15">
        <f>INDEX('Load Shapes - Day Type'!I:I,MATCH('Load Shapes - 8760'!$A6087,'Load Shapes - Day Type'!$K:$K,0))</f>
        <v>1.6633672687580014</v>
      </c>
      <c r="R6087" s="15">
        <f>INDEX('Load Shapes - Day Type'!J:J,MATCH('Load Shapes - 8760'!$A6087,'Load Shapes - Day Type'!$K:$K,0))</f>
        <v>0.26447539573252221</v>
      </c>
      <c r="S6087" s="47">
        <f t="shared" si="384"/>
        <v>1.6271494490717627E-4</v>
      </c>
    </row>
    <row r="6088" spans="1:19" x14ac:dyDescent="0.2">
      <c r="A6088" s="45" t="str">
        <f t="shared" si="381"/>
        <v>SeptemberWeekday13</v>
      </c>
      <c r="E6088" s="9">
        <v>2017</v>
      </c>
      <c r="F6088" s="9">
        <v>9</v>
      </c>
      <c r="G6088" s="9" t="s">
        <v>14</v>
      </c>
      <c r="H6088" s="9">
        <v>11</v>
      </c>
      <c r="I6088" s="24" t="s">
        <v>184</v>
      </c>
      <c r="J6088" s="25" t="str">
        <f t="shared" si="382"/>
        <v/>
      </c>
      <c r="K6088" s="25" t="str">
        <f t="shared" si="383"/>
        <v>Weekday</v>
      </c>
      <c r="L6088" s="25" t="s">
        <v>176</v>
      </c>
      <c r="M6088" s="9">
        <v>6085</v>
      </c>
      <c r="N6088" s="9">
        <v>13</v>
      </c>
      <c r="O6088" s="14">
        <f>INDEX('Load Shapes - Day Type'!G:G,MATCH('Load Shapes - 8760'!$A6088,'Load Shapes - Day Type'!$K:$K,0))</f>
        <v>0.155</v>
      </c>
      <c r="P6088" s="14">
        <f>INDEX('Load Shapes - Day Type'!H:H,MATCH('Load Shapes - 8760'!$A6088,'Load Shapes - Day Type'!$K:$K,0))</f>
        <v>0.26300000000000001</v>
      </c>
      <c r="Q6088" s="15">
        <f>INDEX('Load Shapes - Day Type'!I:I,MATCH('Load Shapes - 8760'!$A6088,'Load Shapes - Day Type'!$K:$K,0))</f>
        <v>1.6633672687580014</v>
      </c>
      <c r="R6088" s="15">
        <f>INDEX('Load Shapes - Day Type'!J:J,MATCH('Load Shapes - 8760'!$A6088,'Load Shapes - Day Type'!$K:$K,0))</f>
        <v>0.25782192665749021</v>
      </c>
      <c r="S6088" s="47">
        <f t="shared" si="384"/>
        <v>1.586214871736624E-4</v>
      </c>
    </row>
    <row r="6089" spans="1:19" x14ac:dyDescent="0.2">
      <c r="A6089" s="45" t="str">
        <f t="shared" si="381"/>
        <v>SeptemberWeekday14</v>
      </c>
      <c r="E6089" s="9">
        <v>2017</v>
      </c>
      <c r="F6089" s="9">
        <v>9</v>
      </c>
      <c r="G6089" s="9" t="s">
        <v>14</v>
      </c>
      <c r="H6089" s="9">
        <v>11</v>
      </c>
      <c r="I6089" s="24" t="s">
        <v>184</v>
      </c>
      <c r="J6089" s="25" t="str">
        <f t="shared" si="382"/>
        <v/>
      </c>
      <c r="K6089" s="25" t="str">
        <f t="shared" si="383"/>
        <v>Weekday</v>
      </c>
      <c r="L6089" s="25" t="s">
        <v>176</v>
      </c>
      <c r="M6089" s="9">
        <v>6086</v>
      </c>
      <c r="N6089" s="9">
        <v>14</v>
      </c>
      <c r="O6089" s="14">
        <f>INDEX('Load Shapes - Day Type'!G:G,MATCH('Load Shapes - 8760'!$A6089,'Load Shapes - Day Type'!$K:$K,0))</f>
        <v>0.152</v>
      </c>
      <c r="P6089" s="14">
        <f>INDEX('Load Shapes - Day Type'!H:H,MATCH('Load Shapes - 8760'!$A6089,'Load Shapes - Day Type'!$K:$K,0))</f>
        <v>0.26800000000000002</v>
      </c>
      <c r="Q6089" s="15">
        <f>INDEX('Load Shapes - Day Type'!I:I,MATCH('Load Shapes - 8760'!$A6089,'Load Shapes - Day Type'!$K:$K,0))</f>
        <v>1.6633672687580014</v>
      </c>
      <c r="R6089" s="15">
        <f>INDEX('Load Shapes - Day Type'!J:J,MATCH('Load Shapes - 8760'!$A6089,'Load Shapes - Day Type'!$K:$K,0))</f>
        <v>0.25283182485121619</v>
      </c>
      <c r="S6089" s="47">
        <f t="shared" si="384"/>
        <v>1.5555139387352698E-4</v>
      </c>
    </row>
    <row r="6090" spans="1:19" x14ac:dyDescent="0.2">
      <c r="A6090" s="45" t="str">
        <f t="shared" si="381"/>
        <v>SeptemberWeekday15</v>
      </c>
      <c r="E6090" s="9">
        <v>2017</v>
      </c>
      <c r="F6090" s="9">
        <v>9</v>
      </c>
      <c r="G6090" s="9" t="s">
        <v>14</v>
      </c>
      <c r="H6090" s="9">
        <v>11</v>
      </c>
      <c r="I6090" s="24" t="s">
        <v>184</v>
      </c>
      <c r="J6090" s="25" t="str">
        <f t="shared" si="382"/>
        <v/>
      </c>
      <c r="K6090" s="25" t="str">
        <f t="shared" si="383"/>
        <v>Weekday</v>
      </c>
      <c r="L6090" s="25" t="s">
        <v>176</v>
      </c>
      <c r="M6090" s="9">
        <v>6087</v>
      </c>
      <c r="N6090" s="9">
        <v>15</v>
      </c>
      <c r="O6090" s="14">
        <f>INDEX('Load Shapes - Day Type'!G:G,MATCH('Load Shapes - 8760'!$A6090,'Load Shapes - Day Type'!$K:$K,0))</f>
        <v>0.14599999999999999</v>
      </c>
      <c r="P6090" s="14">
        <f>INDEX('Load Shapes - Day Type'!H:H,MATCH('Load Shapes - 8760'!$A6090,'Load Shapes - Day Type'!$K:$K,0))</f>
        <v>0.27</v>
      </c>
      <c r="Q6090" s="15">
        <f>INDEX('Load Shapes - Day Type'!I:I,MATCH('Load Shapes - 8760'!$A6090,'Load Shapes - Day Type'!$K:$K,0))</f>
        <v>1.6633672687580014</v>
      </c>
      <c r="R6090" s="15">
        <f>INDEX('Load Shapes - Day Type'!J:J,MATCH('Load Shapes - 8760'!$A6090,'Load Shapes - Day Type'!$K:$K,0))</f>
        <v>0.24285162123866819</v>
      </c>
      <c r="S6090" s="47">
        <f t="shared" si="384"/>
        <v>1.4941120727325619E-4</v>
      </c>
    </row>
    <row r="6091" spans="1:19" x14ac:dyDescent="0.2">
      <c r="A6091" s="45" t="str">
        <f t="shared" si="381"/>
        <v>SeptemberWeekday16</v>
      </c>
      <c r="E6091" s="9">
        <v>2017</v>
      </c>
      <c r="F6091" s="9">
        <v>9</v>
      </c>
      <c r="G6091" s="9" t="s">
        <v>14</v>
      </c>
      <c r="H6091" s="9">
        <v>11</v>
      </c>
      <c r="I6091" s="24" t="s">
        <v>184</v>
      </c>
      <c r="J6091" s="25" t="str">
        <f t="shared" si="382"/>
        <v/>
      </c>
      <c r="K6091" s="25" t="str">
        <f t="shared" si="383"/>
        <v>Weekday</v>
      </c>
      <c r="L6091" s="25" t="s">
        <v>176</v>
      </c>
      <c r="M6091" s="9">
        <v>6088</v>
      </c>
      <c r="N6091" s="9">
        <v>16</v>
      </c>
      <c r="O6091" s="14">
        <f>INDEX('Load Shapes - Day Type'!G:G,MATCH('Load Shapes - 8760'!$A6091,'Load Shapes - Day Type'!$K:$K,0))</f>
        <v>0.14199999999999999</v>
      </c>
      <c r="P6091" s="14">
        <f>INDEX('Load Shapes - Day Type'!H:H,MATCH('Load Shapes - 8760'!$A6091,'Load Shapes - Day Type'!$K:$K,0))</f>
        <v>0.26500000000000001</v>
      </c>
      <c r="Q6091" s="15">
        <f>INDEX('Load Shapes - Day Type'!I:I,MATCH('Load Shapes - 8760'!$A6091,'Load Shapes - Day Type'!$K:$K,0))</f>
        <v>1.6633672687580014</v>
      </c>
      <c r="R6091" s="15">
        <f>INDEX('Load Shapes - Day Type'!J:J,MATCH('Load Shapes - 8760'!$A6091,'Load Shapes - Day Type'!$K:$K,0))</f>
        <v>0.23619815216363618</v>
      </c>
      <c r="S6091" s="47">
        <f t="shared" si="384"/>
        <v>1.4531774953974232E-4</v>
      </c>
    </row>
    <row r="6092" spans="1:19" x14ac:dyDescent="0.2">
      <c r="A6092" s="45" t="str">
        <f t="shared" si="381"/>
        <v>SeptemberWeekday17</v>
      </c>
      <c r="E6092" s="9">
        <v>2017</v>
      </c>
      <c r="F6092" s="9">
        <v>9</v>
      </c>
      <c r="G6092" s="9" t="s">
        <v>14</v>
      </c>
      <c r="H6092" s="9">
        <v>11</v>
      </c>
      <c r="I6092" s="24" t="s">
        <v>184</v>
      </c>
      <c r="J6092" s="25" t="str">
        <f t="shared" si="382"/>
        <v/>
      </c>
      <c r="K6092" s="25" t="str">
        <f t="shared" si="383"/>
        <v>Weekday</v>
      </c>
      <c r="L6092" s="25" t="s">
        <v>176</v>
      </c>
      <c r="M6092" s="9">
        <v>6089</v>
      </c>
      <c r="N6092" s="9">
        <v>17</v>
      </c>
      <c r="O6092" s="14">
        <f>INDEX('Load Shapes - Day Type'!G:G,MATCH('Load Shapes - 8760'!$A6092,'Load Shapes - Day Type'!$K:$K,0))</f>
        <v>0.14399999999999999</v>
      </c>
      <c r="P6092" s="14">
        <f>INDEX('Load Shapes - Day Type'!H:H,MATCH('Load Shapes - 8760'!$A6092,'Load Shapes - Day Type'!$K:$K,0))</f>
        <v>0.248</v>
      </c>
      <c r="Q6092" s="15">
        <f>INDEX('Load Shapes - Day Type'!I:I,MATCH('Load Shapes - 8760'!$A6092,'Load Shapes - Day Type'!$K:$K,0))</f>
        <v>1.6633672687580014</v>
      </c>
      <c r="R6092" s="15">
        <f>INDEX('Load Shapes - Day Type'!J:J,MATCH('Load Shapes - 8760'!$A6092,'Load Shapes - Day Type'!$K:$K,0))</f>
        <v>0.23952488670115218</v>
      </c>
      <c r="S6092" s="47">
        <f t="shared" si="384"/>
        <v>1.4736447840649924E-4</v>
      </c>
    </row>
    <row r="6093" spans="1:19" x14ac:dyDescent="0.2">
      <c r="A6093" s="45" t="str">
        <f t="shared" si="381"/>
        <v>SeptemberWeekday18</v>
      </c>
      <c r="E6093" s="9">
        <v>2017</v>
      </c>
      <c r="F6093" s="9">
        <v>9</v>
      </c>
      <c r="G6093" s="9" t="s">
        <v>14</v>
      </c>
      <c r="H6093" s="9">
        <v>11</v>
      </c>
      <c r="I6093" s="24" t="s">
        <v>184</v>
      </c>
      <c r="J6093" s="25" t="str">
        <f t="shared" si="382"/>
        <v/>
      </c>
      <c r="K6093" s="25" t="str">
        <f t="shared" si="383"/>
        <v>Weekday</v>
      </c>
      <c r="L6093" s="25" t="s">
        <v>176</v>
      </c>
      <c r="M6093" s="9">
        <v>6090</v>
      </c>
      <c r="N6093" s="9">
        <v>18</v>
      </c>
      <c r="O6093" s="14">
        <f>INDEX('Load Shapes - Day Type'!G:G,MATCH('Load Shapes - 8760'!$A6093,'Load Shapes - Day Type'!$K:$K,0))</f>
        <v>0.156</v>
      </c>
      <c r="P6093" s="14">
        <f>INDEX('Load Shapes - Day Type'!H:H,MATCH('Load Shapes - 8760'!$A6093,'Load Shapes - Day Type'!$K:$K,0))</f>
        <v>0.217</v>
      </c>
      <c r="Q6093" s="15">
        <f>INDEX('Load Shapes - Day Type'!I:I,MATCH('Load Shapes - 8760'!$A6093,'Load Shapes - Day Type'!$K:$K,0))</f>
        <v>1.6633672687580014</v>
      </c>
      <c r="R6093" s="15">
        <f>INDEX('Load Shapes - Day Type'!J:J,MATCH('Load Shapes - 8760'!$A6093,'Load Shapes - Day Type'!$K:$K,0))</f>
        <v>0.25948529392624825</v>
      </c>
      <c r="S6093" s="47">
        <f t="shared" si="384"/>
        <v>1.5964485160704087E-4</v>
      </c>
    </row>
    <row r="6094" spans="1:19" x14ac:dyDescent="0.2">
      <c r="A6094" s="45" t="str">
        <f t="shared" si="381"/>
        <v>SeptemberWeekday19</v>
      </c>
      <c r="E6094" s="9">
        <v>2017</v>
      </c>
      <c r="F6094" s="9">
        <v>9</v>
      </c>
      <c r="G6094" s="9" t="s">
        <v>14</v>
      </c>
      <c r="H6094" s="9">
        <v>11</v>
      </c>
      <c r="I6094" s="24" t="s">
        <v>184</v>
      </c>
      <c r="J6094" s="25" t="str">
        <f t="shared" si="382"/>
        <v/>
      </c>
      <c r="K6094" s="25" t="str">
        <f t="shared" si="383"/>
        <v>Weekday</v>
      </c>
      <c r="L6094" s="25" t="s">
        <v>176</v>
      </c>
      <c r="M6094" s="9">
        <v>6091</v>
      </c>
      <c r="N6094" s="9">
        <v>19</v>
      </c>
      <c r="O6094" s="14">
        <f>INDEX('Load Shapes - Day Type'!G:G,MATCH('Load Shapes - 8760'!$A6094,'Load Shapes - Day Type'!$K:$K,0))</f>
        <v>0.16300000000000001</v>
      </c>
      <c r="P6094" s="14">
        <f>INDEX('Load Shapes - Day Type'!H:H,MATCH('Load Shapes - 8760'!$A6094,'Load Shapes - Day Type'!$K:$K,0))</f>
        <v>0.193</v>
      </c>
      <c r="Q6094" s="15">
        <f>INDEX('Load Shapes - Day Type'!I:I,MATCH('Load Shapes - 8760'!$A6094,'Load Shapes - Day Type'!$K:$K,0))</f>
        <v>1.6633672687580014</v>
      </c>
      <c r="R6094" s="15">
        <f>INDEX('Load Shapes - Day Type'!J:J,MATCH('Load Shapes - 8760'!$A6094,'Load Shapes - Day Type'!$K:$K,0))</f>
        <v>0.27112886480755427</v>
      </c>
      <c r="S6094" s="47">
        <f t="shared" si="384"/>
        <v>1.6680840264069014E-4</v>
      </c>
    </row>
    <row r="6095" spans="1:19" x14ac:dyDescent="0.2">
      <c r="A6095" s="45" t="str">
        <f t="shared" si="381"/>
        <v>SeptemberWeekday20</v>
      </c>
      <c r="E6095" s="9">
        <v>2017</v>
      </c>
      <c r="F6095" s="9">
        <v>9</v>
      </c>
      <c r="G6095" s="9" t="s">
        <v>14</v>
      </c>
      <c r="H6095" s="9">
        <v>11</v>
      </c>
      <c r="I6095" s="24" t="s">
        <v>184</v>
      </c>
      <c r="J6095" s="25" t="str">
        <f t="shared" si="382"/>
        <v/>
      </c>
      <c r="K6095" s="25" t="str">
        <f t="shared" si="383"/>
        <v>Weekday</v>
      </c>
      <c r="L6095" s="25" t="s">
        <v>176</v>
      </c>
      <c r="M6095" s="9">
        <v>6092</v>
      </c>
      <c r="N6095" s="9">
        <v>20</v>
      </c>
      <c r="O6095" s="14">
        <f>INDEX('Load Shapes - Day Type'!G:G,MATCH('Load Shapes - 8760'!$A6095,'Load Shapes - Day Type'!$K:$K,0))</f>
        <v>0.184</v>
      </c>
      <c r="P6095" s="14">
        <f>INDEX('Load Shapes - Day Type'!H:H,MATCH('Load Shapes - 8760'!$A6095,'Load Shapes - Day Type'!$K:$K,0))</f>
        <v>0.16400000000000001</v>
      </c>
      <c r="Q6095" s="15">
        <f>INDEX('Load Shapes - Day Type'!I:I,MATCH('Load Shapes - 8760'!$A6095,'Load Shapes - Day Type'!$K:$K,0))</f>
        <v>1.6633672687580014</v>
      </c>
      <c r="R6095" s="15">
        <f>INDEX('Load Shapes - Day Type'!J:J,MATCH('Load Shapes - 8760'!$A6095,'Load Shapes - Day Type'!$K:$K,0))</f>
        <v>0.30605957745147228</v>
      </c>
      <c r="S6095" s="47">
        <f t="shared" si="384"/>
        <v>1.8829905574163793E-4</v>
      </c>
    </row>
    <row r="6096" spans="1:19" x14ac:dyDescent="0.2">
      <c r="A6096" s="45" t="str">
        <f t="shared" si="381"/>
        <v>SeptemberWeekday21</v>
      </c>
      <c r="E6096" s="9">
        <v>2017</v>
      </c>
      <c r="F6096" s="9">
        <v>9</v>
      </c>
      <c r="G6096" s="9" t="s">
        <v>14</v>
      </c>
      <c r="H6096" s="9">
        <v>11</v>
      </c>
      <c r="I6096" s="24" t="s">
        <v>184</v>
      </c>
      <c r="J6096" s="25" t="str">
        <f t="shared" si="382"/>
        <v/>
      </c>
      <c r="K6096" s="25" t="str">
        <f t="shared" si="383"/>
        <v>Weekday</v>
      </c>
      <c r="L6096" s="25" t="s">
        <v>176</v>
      </c>
      <c r="M6096" s="9">
        <v>6093</v>
      </c>
      <c r="N6096" s="9">
        <v>21</v>
      </c>
      <c r="O6096" s="14">
        <f>INDEX('Load Shapes - Day Type'!G:G,MATCH('Load Shapes - 8760'!$A6096,'Load Shapes - Day Type'!$K:$K,0))</f>
        <v>0.19500000000000001</v>
      </c>
      <c r="P6096" s="14">
        <f>INDEX('Load Shapes - Day Type'!H:H,MATCH('Load Shapes - 8760'!$A6096,'Load Shapes - Day Type'!$K:$K,0))</f>
        <v>0.14899999999999999</v>
      </c>
      <c r="Q6096" s="15">
        <f>INDEX('Load Shapes - Day Type'!I:I,MATCH('Load Shapes - 8760'!$A6096,'Load Shapes - Day Type'!$K:$K,0))</f>
        <v>1.6633672687580014</v>
      </c>
      <c r="R6096" s="15">
        <f>INDEX('Load Shapes - Day Type'!J:J,MATCH('Load Shapes - 8760'!$A6096,'Load Shapes - Day Type'!$K:$K,0))</f>
        <v>0.3243566174078103</v>
      </c>
      <c r="S6096" s="47">
        <f t="shared" si="384"/>
        <v>1.9955606450880109E-4</v>
      </c>
    </row>
    <row r="6097" spans="1:19" x14ac:dyDescent="0.2">
      <c r="A6097" s="45" t="str">
        <f t="shared" si="381"/>
        <v>SeptemberWeekday22</v>
      </c>
      <c r="E6097" s="9">
        <v>2017</v>
      </c>
      <c r="F6097" s="9">
        <v>9</v>
      </c>
      <c r="G6097" s="9" t="s">
        <v>14</v>
      </c>
      <c r="H6097" s="9">
        <v>11</v>
      </c>
      <c r="I6097" s="24" t="s">
        <v>184</v>
      </c>
      <c r="J6097" s="25" t="str">
        <f t="shared" si="382"/>
        <v/>
      </c>
      <c r="K6097" s="25" t="str">
        <f t="shared" si="383"/>
        <v>Weekday</v>
      </c>
      <c r="L6097" s="25" t="s">
        <v>176</v>
      </c>
      <c r="M6097" s="9">
        <v>6094</v>
      </c>
      <c r="N6097" s="9">
        <v>22</v>
      </c>
      <c r="O6097" s="14">
        <f>INDEX('Load Shapes - Day Type'!G:G,MATCH('Load Shapes - 8760'!$A6097,'Load Shapes - Day Type'!$K:$K,0))</f>
        <v>0.16900000000000001</v>
      </c>
      <c r="P6097" s="14">
        <f>INDEX('Load Shapes - Day Type'!H:H,MATCH('Load Shapes - 8760'!$A6097,'Load Shapes - Day Type'!$K:$K,0))</f>
        <v>0.14499999999999999</v>
      </c>
      <c r="Q6097" s="15">
        <f>INDEX('Load Shapes - Day Type'!I:I,MATCH('Load Shapes - 8760'!$A6097,'Load Shapes - Day Type'!$K:$K,0))</f>
        <v>1.6633672687580014</v>
      </c>
      <c r="R6097" s="15">
        <f>INDEX('Load Shapes - Day Type'!J:J,MATCH('Load Shapes - 8760'!$A6097,'Load Shapes - Day Type'!$K:$K,0))</f>
        <v>0.28110906842010225</v>
      </c>
      <c r="S6097" s="47">
        <f t="shared" si="384"/>
        <v>1.7294858924096095E-4</v>
      </c>
    </row>
    <row r="6098" spans="1:19" x14ac:dyDescent="0.2">
      <c r="A6098" s="45" t="str">
        <f t="shared" si="381"/>
        <v>SeptemberWeekday23</v>
      </c>
      <c r="E6098" s="9">
        <v>2017</v>
      </c>
      <c r="F6098" s="9">
        <v>9</v>
      </c>
      <c r="G6098" s="9" t="s">
        <v>14</v>
      </c>
      <c r="H6098" s="9">
        <v>11</v>
      </c>
      <c r="I6098" s="24" t="s">
        <v>184</v>
      </c>
      <c r="J6098" s="25" t="str">
        <f t="shared" si="382"/>
        <v/>
      </c>
      <c r="K6098" s="25" t="str">
        <f t="shared" si="383"/>
        <v>Weekday</v>
      </c>
      <c r="L6098" s="25" t="s">
        <v>176</v>
      </c>
      <c r="M6098" s="9">
        <v>6095</v>
      </c>
      <c r="N6098" s="9">
        <v>23</v>
      </c>
      <c r="O6098" s="14">
        <f>INDEX('Load Shapes - Day Type'!G:G,MATCH('Load Shapes - 8760'!$A6098,'Load Shapes - Day Type'!$K:$K,0))</f>
        <v>0.115</v>
      </c>
      <c r="P6098" s="14">
        <f>INDEX('Load Shapes - Day Type'!H:H,MATCH('Load Shapes - 8760'!$A6098,'Load Shapes - Day Type'!$K:$K,0))</f>
        <v>0.121</v>
      </c>
      <c r="Q6098" s="15">
        <f>INDEX('Load Shapes - Day Type'!I:I,MATCH('Load Shapes - 8760'!$A6098,'Load Shapes - Day Type'!$K:$K,0))</f>
        <v>1.6633672687580014</v>
      </c>
      <c r="R6098" s="15">
        <f>INDEX('Load Shapes - Day Type'!J:J,MATCH('Load Shapes - 8760'!$A6098,'Load Shapes - Day Type'!$K:$K,0))</f>
        <v>0.19128723590717017</v>
      </c>
      <c r="S6098" s="47">
        <f t="shared" si="384"/>
        <v>1.1768690983852372E-4</v>
      </c>
    </row>
    <row r="6099" spans="1:19" x14ac:dyDescent="0.2">
      <c r="A6099" s="45" t="str">
        <f t="shared" si="381"/>
        <v>SeptemberWeekday24</v>
      </c>
      <c r="E6099" s="9">
        <v>2017</v>
      </c>
      <c r="F6099" s="9">
        <v>9</v>
      </c>
      <c r="G6099" s="9" t="s">
        <v>14</v>
      </c>
      <c r="H6099" s="9">
        <v>11</v>
      </c>
      <c r="I6099" s="24" t="s">
        <v>184</v>
      </c>
      <c r="J6099" s="25" t="str">
        <f t="shared" si="382"/>
        <v/>
      </c>
      <c r="K6099" s="25" t="str">
        <f t="shared" si="383"/>
        <v>Weekday</v>
      </c>
      <c r="L6099" s="25" t="s">
        <v>177</v>
      </c>
      <c r="M6099" s="9">
        <v>6096</v>
      </c>
      <c r="N6099" s="9">
        <v>24</v>
      </c>
      <c r="O6099" s="14">
        <f>INDEX('Load Shapes - Day Type'!G:G,MATCH('Load Shapes - 8760'!$A6099,'Load Shapes - Day Type'!$K:$K,0))</f>
        <v>7.0000000000000007E-2</v>
      </c>
      <c r="P6099" s="14">
        <f>INDEX('Load Shapes - Day Type'!H:H,MATCH('Load Shapes - 8760'!$A6099,'Load Shapes - Day Type'!$K:$K,0))</f>
        <v>0.107</v>
      </c>
      <c r="Q6099" s="15">
        <f>INDEX('Load Shapes - Day Type'!I:I,MATCH('Load Shapes - 8760'!$A6099,'Load Shapes - Day Type'!$K:$K,0))</f>
        <v>1.6633672687580014</v>
      </c>
      <c r="R6099" s="15">
        <f>INDEX('Load Shapes - Day Type'!J:J,MATCH('Load Shapes - 8760'!$A6099,'Load Shapes - Day Type'!$K:$K,0))</f>
        <v>0.11643570881306012</v>
      </c>
      <c r="S6099" s="47">
        <f t="shared" si="384"/>
        <v>7.1635510336492698E-5</v>
      </c>
    </row>
    <row r="6100" spans="1:19" x14ac:dyDescent="0.2">
      <c r="A6100" s="45" t="str">
        <f t="shared" si="381"/>
        <v>SeptemberWeekday1</v>
      </c>
      <c r="E6100" s="9">
        <v>2017</v>
      </c>
      <c r="F6100" s="9">
        <v>9</v>
      </c>
      <c r="G6100" s="9" t="s">
        <v>14</v>
      </c>
      <c r="H6100" s="9">
        <v>12</v>
      </c>
      <c r="I6100" s="24" t="s">
        <v>188</v>
      </c>
      <c r="J6100" s="25" t="str">
        <f t="shared" si="382"/>
        <v/>
      </c>
      <c r="K6100" s="25" t="str">
        <f t="shared" si="383"/>
        <v>Weekday</v>
      </c>
      <c r="L6100" s="25" t="s">
        <v>177</v>
      </c>
      <c r="M6100" s="9">
        <v>6097</v>
      </c>
      <c r="N6100" s="9">
        <v>1</v>
      </c>
      <c r="O6100" s="14">
        <f>INDEX('Load Shapes - Day Type'!G:G,MATCH('Load Shapes - 8760'!$A6100,'Load Shapes - Day Type'!$K:$K,0))</f>
        <v>4.2999999999999997E-2</v>
      </c>
      <c r="P6100" s="14">
        <f>INDEX('Load Shapes - Day Type'!H:H,MATCH('Load Shapes - 8760'!$A6100,'Load Shapes - Day Type'!$K:$K,0))</f>
        <v>0.28100000000000003</v>
      </c>
      <c r="Q6100" s="15">
        <f>INDEX('Load Shapes - Day Type'!I:I,MATCH('Load Shapes - 8760'!$A6100,'Load Shapes - Day Type'!$K:$K,0))</f>
        <v>1.6633672687580014</v>
      </c>
      <c r="R6100" s="15">
        <f>INDEX('Load Shapes - Day Type'!J:J,MATCH('Load Shapes - 8760'!$A6100,'Load Shapes - Day Type'!$K:$K,0))</f>
        <v>7.1524792556594052E-2</v>
      </c>
      <c r="S6100" s="47">
        <f t="shared" si="384"/>
        <v>4.4004670635274081E-5</v>
      </c>
    </row>
    <row r="6101" spans="1:19" x14ac:dyDescent="0.2">
      <c r="A6101" s="45" t="str">
        <f t="shared" si="381"/>
        <v>SeptemberWeekday2</v>
      </c>
      <c r="E6101" s="9">
        <v>2017</v>
      </c>
      <c r="F6101" s="9">
        <v>9</v>
      </c>
      <c r="G6101" s="9" t="s">
        <v>14</v>
      </c>
      <c r="H6101" s="9">
        <v>12</v>
      </c>
      <c r="I6101" s="24" t="s">
        <v>188</v>
      </c>
      <c r="J6101" s="25" t="str">
        <f t="shared" si="382"/>
        <v/>
      </c>
      <c r="K6101" s="25" t="str">
        <f t="shared" si="383"/>
        <v>Weekday</v>
      </c>
      <c r="L6101" s="25" t="s">
        <v>177</v>
      </c>
      <c r="M6101" s="9">
        <v>6098</v>
      </c>
      <c r="N6101" s="9">
        <v>2</v>
      </c>
      <c r="O6101" s="14">
        <f>INDEX('Load Shapes - Day Type'!G:G,MATCH('Load Shapes - 8760'!$A6101,'Load Shapes - Day Type'!$K:$K,0))</f>
        <v>3.5999999999999997E-2</v>
      </c>
      <c r="P6101" s="14">
        <f>INDEX('Load Shapes - Day Type'!H:H,MATCH('Load Shapes - 8760'!$A6101,'Load Shapes - Day Type'!$K:$K,0))</f>
        <v>0.42</v>
      </c>
      <c r="Q6101" s="15">
        <f>INDEX('Load Shapes - Day Type'!I:I,MATCH('Load Shapes - 8760'!$A6101,'Load Shapes - Day Type'!$K:$K,0))</f>
        <v>1.6633672687580014</v>
      </c>
      <c r="R6101" s="15">
        <f>INDEX('Load Shapes - Day Type'!J:J,MATCH('Load Shapes - 8760'!$A6101,'Load Shapes - Day Type'!$K:$K,0))</f>
        <v>5.9881221675288046E-2</v>
      </c>
      <c r="S6101" s="47">
        <f t="shared" si="384"/>
        <v>3.6841119601624809E-5</v>
      </c>
    </row>
    <row r="6102" spans="1:19" x14ac:dyDescent="0.2">
      <c r="A6102" s="45" t="str">
        <f t="shared" si="381"/>
        <v>SeptemberWeekday3</v>
      </c>
      <c r="E6102" s="9">
        <v>2017</v>
      </c>
      <c r="F6102" s="9">
        <v>9</v>
      </c>
      <c r="G6102" s="9" t="s">
        <v>14</v>
      </c>
      <c r="H6102" s="9">
        <v>12</v>
      </c>
      <c r="I6102" s="24" t="s">
        <v>188</v>
      </c>
      <c r="J6102" s="25" t="str">
        <f t="shared" si="382"/>
        <v/>
      </c>
      <c r="K6102" s="25" t="str">
        <f t="shared" si="383"/>
        <v>Weekday</v>
      </c>
      <c r="L6102" s="25" t="s">
        <v>177</v>
      </c>
      <c r="M6102" s="9">
        <v>6099</v>
      </c>
      <c r="N6102" s="9">
        <v>3</v>
      </c>
      <c r="O6102" s="14">
        <f>INDEX('Load Shapes - Day Type'!G:G,MATCH('Load Shapes - 8760'!$A6102,'Load Shapes - Day Type'!$K:$K,0))</f>
        <v>3.2000000000000001E-2</v>
      </c>
      <c r="P6102" s="14">
        <f>INDEX('Load Shapes - Day Type'!H:H,MATCH('Load Shapes - 8760'!$A6102,'Load Shapes - Day Type'!$K:$K,0))</f>
        <v>0.52700000000000002</v>
      </c>
      <c r="Q6102" s="15">
        <f>INDEX('Load Shapes - Day Type'!I:I,MATCH('Load Shapes - 8760'!$A6102,'Load Shapes - Day Type'!$K:$K,0))</f>
        <v>1.6633672687580014</v>
      </c>
      <c r="R6102" s="15">
        <f>INDEX('Load Shapes - Day Type'!J:J,MATCH('Load Shapes - 8760'!$A6102,'Load Shapes - Day Type'!$K:$K,0))</f>
        <v>5.3227752600256049E-2</v>
      </c>
      <c r="S6102" s="47">
        <f t="shared" si="384"/>
        <v>3.2747661868110947E-5</v>
      </c>
    </row>
    <row r="6103" spans="1:19" x14ac:dyDescent="0.2">
      <c r="A6103" s="45" t="str">
        <f t="shared" si="381"/>
        <v>SeptemberWeekday4</v>
      </c>
      <c r="E6103" s="9">
        <v>2017</v>
      </c>
      <c r="F6103" s="9">
        <v>9</v>
      </c>
      <c r="G6103" s="9" t="s">
        <v>14</v>
      </c>
      <c r="H6103" s="9">
        <v>12</v>
      </c>
      <c r="I6103" s="24" t="s">
        <v>188</v>
      </c>
      <c r="J6103" s="25" t="str">
        <f t="shared" si="382"/>
        <v/>
      </c>
      <c r="K6103" s="25" t="str">
        <f t="shared" si="383"/>
        <v>Weekday</v>
      </c>
      <c r="L6103" s="25" t="s">
        <v>177</v>
      </c>
      <c r="M6103" s="9">
        <v>6100</v>
      </c>
      <c r="N6103" s="9">
        <v>4</v>
      </c>
      <c r="O6103" s="14">
        <f>INDEX('Load Shapes - Day Type'!G:G,MATCH('Load Shapes - 8760'!$A6103,'Load Shapes - Day Type'!$K:$K,0))</f>
        <v>0.03</v>
      </c>
      <c r="P6103" s="14">
        <f>INDEX('Load Shapes - Day Type'!H:H,MATCH('Load Shapes - 8760'!$A6103,'Load Shapes - Day Type'!$K:$K,0))</f>
        <v>0.58899999999999997</v>
      </c>
      <c r="Q6103" s="15">
        <f>INDEX('Load Shapes - Day Type'!I:I,MATCH('Load Shapes - 8760'!$A6103,'Load Shapes - Day Type'!$K:$K,0))</f>
        <v>1.6633672687580014</v>
      </c>
      <c r="R6103" s="15">
        <f>INDEX('Load Shapes - Day Type'!J:J,MATCH('Load Shapes - 8760'!$A6103,'Load Shapes - Day Type'!$K:$K,0))</f>
        <v>4.9901018062740041E-2</v>
      </c>
      <c r="S6103" s="47">
        <f t="shared" si="384"/>
        <v>3.0700933001354012E-5</v>
      </c>
    </row>
    <row r="6104" spans="1:19" x14ac:dyDescent="0.2">
      <c r="A6104" s="45" t="str">
        <f t="shared" si="381"/>
        <v>SeptemberWeekday5</v>
      </c>
      <c r="E6104" s="9">
        <v>2017</v>
      </c>
      <c r="F6104" s="9">
        <v>9</v>
      </c>
      <c r="G6104" s="9" t="s">
        <v>14</v>
      </c>
      <c r="H6104" s="9">
        <v>12</v>
      </c>
      <c r="I6104" s="24" t="s">
        <v>188</v>
      </c>
      <c r="J6104" s="25" t="str">
        <f t="shared" si="382"/>
        <v/>
      </c>
      <c r="K6104" s="25" t="str">
        <f t="shared" si="383"/>
        <v>Weekday</v>
      </c>
      <c r="L6104" s="25" t="s">
        <v>177</v>
      </c>
      <c r="M6104" s="9">
        <v>6101</v>
      </c>
      <c r="N6104" s="9">
        <v>5</v>
      </c>
      <c r="O6104" s="14">
        <f>INDEX('Load Shapes - Day Type'!G:G,MATCH('Load Shapes - 8760'!$A6104,'Load Shapes - Day Type'!$K:$K,0))</f>
        <v>3.5999999999999997E-2</v>
      </c>
      <c r="P6104" s="14">
        <f>INDEX('Load Shapes - Day Type'!H:H,MATCH('Load Shapes - 8760'!$A6104,'Load Shapes - Day Type'!$K:$K,0))</f>
        <v>0.51800000000000002</v>
      </c>
      <c r="Q6104" s="15">
        <f>INDEX('Load Shapes - Day Type'!I:I,MATCH('Load Shapes - 8760'!$A6104,'Load Shapes - Day Type'!$K:$K,0))</f>
        <v>1.6633672687580014</v>
      </c>
      <c r="R6104" s="15">
        <f>INDEX('Load Shapes - Day Type'!J:J,MATCH('Load Shapes - 8760'!$A6104,'Load Shapes - Day Type'!$K:$K,0))</f>
        <v>5.9881221675288046E-2</v>
      </c>
      <c r="S6104" s="47">
        <f t="shared" si="384"/>
        <v>3.6841119601624809E-5</v>
      </c>
    </row>
    <row r="6105" spans="1:19" x14ac:dyDescent="0.2">
      <c r="A6105" s="45" t="str">
        <f t="shared" si="381"/>
        <v>SeptemberWeekday6</v>
      </c>
      <c r="E6105" s="9">
        <v>2017</v>
      </c>
      <c r="F6105" s="9">
        <v>9</v>
      </c>
      <c r="G6105" s="9" t="s">
        <v>14</v>
      </c>
      <c r="H6105" s="9">
        <v>12</v>
      </c>
      <c r="I6105" s="24" t="s">
        <v>188</v>
      </c>
      <c r="J6105" s="25" t="str">
        <f t="shared" si="382"/>
        <v/>
      </c>
      <c r="K6105" s="25" t="str">
        <f t="shared" si="383"/>
        <v>Weekday</v>
      </c>
      <c r="L6105" s="25" t="s">
        <v>177</v>
      </c>
      <c r="M6105" s="9">
        <v>6102</v>
      </c>
      <c r="N6105" s="9">
        <v>6</v>
      </c>
      <c r="O6105" s="14">
        <f>INDEX('Load Shapes - Day Type'!G:G,MATCH('Load Shapes - 8760'!$A6105,'Load Shapes - Day Type'!$K:$K,0))</f>
        <v>5.5E-2</v>
      </c>
      <c r="P6105" s="14">
        <f>INDEX('Load Shapes - Day Type'!H:H,MATCH('Load Shapes - 8760'!$A6105,'Load Shapes - Day Type'!$K:$K,0))</f>
        <v>0.372</v>
      </c>
      <c r="Q6105" s="15">
        <f>INDEX('Load Shapes - Day Type'!I:I,MATCH('Load Shapes - 8760'!$A6105,'Load Shapes - Day Type'!$K:$K,0))</f>
        <v>1.6633672687580014</v>
      </c>
      <c r="R6105" s="15">
        <f>INDEX('Load Shapes - Day Type'!J:J,MATCH('Load Shapes - 8760'!$A6105,'Load Shapes - Day Type'!$K:$K,0))</f>
        <v>9.1485199781690077E-2</v>
      </c>
      <c r="S6105" s="47">
        <f t="shared" si="384"/>
        <v>5.6285043835815688E-5</v>
      </c>
    </row>
    <row r="6106" spans="1:19" x14ac:dyDescent="0.2">
      <c r="A6106" s="45" t="str">
        <f t="shared" si="381"/>
        <v>SeptemberWeekday7</v>
      </c>
      <c r="E6106" s="9">
        <v>2017</v>
      </c>
      <c r="F6106" s="9">
        <v>9</v>
      </c>
      <c r="G6106" s="9" t="s">
        <v>14</v>
      </c>
      <c r="H6106" s="9">
        <v>12</v>
      </c>
      <c r="I6106" s="24" t="s">
        <v>188</v>
      </c>
      <c r="J6106" s="25" t="str">
        <f t="shared" si="382"/>
        <v/>
      </c>
      <c r="K6106" s="25" t="str">
        <f t="shared" si="383"/>
        <v>Weekday</v>
      </c>
      <c r="L6106" s="25" t="s">
        <v>177</v>
      </c>
      <c r="M6106" s="9">
        <v>6103</v>
      </c>
      <c r="N6106" s="9">
        <v>7</v>
      </c>
      <c r="O6106" s="14">
        <f>INDEX('Load Shapes - Day Type'!G:G,MATCH('Load Shapes - 8760'!$A6106,'Load Shapes - Day Type'!$K:$K,0))</f>
        <v>9.4E-2</v>
      </c>
      <c r="P6106" s="14">
        <f>INDEX('Load Shapes - Day Type'!H:H,MATCH('Load Shapes - 8760'!$A6106,'Load Shapes - Day Type'!$K:$K,0))</f>
        <v>0.27700000000000002</v>
      </c>
      <c r="Q6106" s="15">
        <f>INDEX('Load Shapes - Day Type'!I:I,MATCH('Load Shapes - 8760'!$A6106,'Load Shapes - Day Type'!$K:$K,0))</f>
        <v>1.6633672687580014</v>
      </c>
      <c r="R6106" s="15">
        <f>INDEX('Load Shapes - Day Type'!J:J,MATCH('Load Shapes - 8760'!$A6106,'Load Shapes - Day Type'!$K:$K,0))</f>
        <v>0.15635652326325214</v>
      </c>
      <c r="S6106" s="47">
        <f t="shared" si="384"/>
        <v>9.61962567375759E-5</v>
      </c>
    </row>
    <row r="6107" spans="1:19" x14ac:dyDescent="0.2">
      <c r="A6107" s="45" t="str">
        <f t="shared" si="381"/>
        <v>SeptemberWeekday8</v>
      </c>
      <c r="E6107" s="9">
        <v>2017</v>
      </c>
      <c r="F6107" s="9">
        <v>9</v>
      </c>
      <c r="G6107" s="9" t="s">
        <v>14</v>
      </c>
      <c r="H6107" s="9">
        <v>12</v>
      </c>
      <c r="I6107" s="24" t="s">
        <v>188</v>
      </c>
      <c r="J6107" s="25" t="str">
        <f t="shared" si="382"/>
        <v/>
      </c>
      <c r="K6107" s="25" t="str">
        <f t="shared" si="383"/>
        <v>Weekday</v>
      </c>
      <c r="L6107" s="25" t="s">
        <v>177</v>
      </c>
      <c r="M6107" s="9">
        <v>6104</v>
      </c>
      <c r="N6107" s="9">
        <v>8</v>
      </c>
      <c r="O6107" s="14">
        <f>INDEX('Load Shapes - Day Type'!G:G,MATCH('Load Shapes - 8760'!$A6107,'Load Shapes - Day Type'!$K:$K,0))</f>
        <v>0.13500000000000001</v>
      </c>
      <c r="P6107" s="14">
        <f>INDEX('Load Shapes - Day Type'!H:H,MATCH('Load Shapes - 8760'!$A6107,'Load Shapes - Day Type'!$K:$K,0))</f>
        <v>0.251</v>
      </c>
      <c r="Q6107" s="15">
        <f>INDEX('Load Shapes - Day Type'!I:I,MATCH('Load Shapes - 8760'!$A6107,'Load Shapes - Day Type'!$K:$K,0))</f>
        <v>1.6633672687580014</v>
      </c>
      <c r="R6107" s="15">
        <f>INDEX('Load Shapes - Day Type'!J:J,MATCH('Load Shapes - 8760'!$A6107,'Load Shapes - Day Type'!$K:$K,0))</f>
        <v>0.22455458128233022</v>
      </c>
      <c r="S6107" s="47">
        <f t="shared" si="384"/>
        <v>1.3815419850609305E-4</v>
      </c>
    </row>
    <row r="6108" spans="1:19" x14ac:dyDescent="0.2">
      <c r="A6108" s="45" t="str">
        <f t="shared" si="381"/>
        <v>SeptemberWeekday9</v>
      </c>
      <c r="E6108" s="9">
        <v>2017</v>
      </c>
      <c r="F6108" s="9">
        <v>9</v>
      </c>
      <c r="G6108" s="9" t="s">
        <v>14</v>
      </c>
      <c r="H6108" s="9">
        <v>12</v>
      </c>
      <c r="I6108" s="24" t="s">
        <v>188</v>
      </c>
      <c r="J6108" s="25" t="str">
        <f t="shared" si="382"/>
        <v/>
      </c>
      <c r="K6108" s="25" t="str">
        <f t="shared" si="383"/>
        <v>Weekday</v>
      </c>
      <c r="L6108" s="25" t="s">
        <v>176</v>
      </c>
      <c r="M6108" s="9">
        <v>6105</v>
      </c>
      <c r="N6108" s="9">
        <v>9</v>
      </c>
      <c r="O6108" s="14">
        <f>INDEX('Load Shapes - Day Type'!G:G,MATCH('Load Shapes - 8760'!$A6108,'Load Shapes - Day Type'!$K:$K,0))</f>
        <v>0.15</v>
      </c>
      <c r="P6108" s="14">
        <f>INDEX('Load Shapes - Day Type'!H:H,MATCH('Load Shapes - 8760'!$A6108,'Load Shapes - Day Type'!$K:$K,0))</f>
        <v>0.252</v>
      </c>
      <c r="Q6108" s="15">
        <f>INDEX('Load Shapes - Day Type'!I:I,MATCH('Load Shapes - 8760'!$A6108,'Load Shapes - Day Type'!$K:$K,0))</f>
        <v>1.6633672687580014</v>
      </c>
      <c r="R6108" s="15">
        <f>INDEX('Load Shapes - Day Type'!J:J,MATCH('Load Shapes - 8760'!$A6108,'Load Shapes - Day Type'!$K:$K,0))</f>
        <v>0.24950509031370022</v>
      </c>
      <c r="S6108" s="47">
        <f t="shared" si="384"/>
        <v>1.5350466500677005E-4</v>
      </c>
    </row>
    <row r="6109" spans="1:19" x14ac:dyDescent="0.2">
      <c r="A6109" s="45" t="str">
        <f t="shared" si="381"/>
        <v>SeptemberWeekday10</v>
      </c>
      <c r="E6109" s="9">
        <v>2017</v>
      </c>
      <c r="F6109" s="9">
        <v>9</v>
      </c>
      <c r="G6109" s="9" t="s">
        <v>14</v>
      </c>
      <c r="H6109" s="9">
        <v>12</v>
      </c>
      <c r="I6109" s="24" t="s">
        <v>188</v>
      </c>
      <c r="J6109" s="25" t="str">
        <f t="shared" si="382"/>
        <v/>
      </c>
      <c r="K6109" s="25" t="str">
        <f t="shared" si="383"/>
        <v>Weekday</v>
      </c>
      <c r="L6109" s="25" t="s">
        <v>176</v>
      </c>
      <c r="M6109" s="9">
        <v>6106</v>
      </c>
      <c r="N6109" s="9">
        <v>10</v>
      </c>
      <c r="O6109" s="14">
        <f>INDEX('Load Shapes - Day Type'!G:G,MATCH('Load Shapes - 8760'!$A6109,'Load Shapes - Day Type'!$K:$K,0))</f>
        <v>0.159</v>
      </c>
      <c r="P6109" s="14">
        <f>INDEX('Load Shapes - Day Type'!H:H,MATCH('Load Shapes - 8760'!$A6109,'Load Shapes - Day Type'!$K:$K,0))</f>
        <v>0.253</v>
      </c>
      <c r="Q6109" s="15">
        <f>INDEX('Load Shapes - Day Type'!I:I,MATCH('Load Shapes - 8760'!$A6109,'Load Shapes - Day Type'!$K:$K,0))</f>
        <v>1.6633672687580014</v>
      </c>
      <c r="R6109" s="15">
        <f>INDEX('Load Shapes - Day Type'!J:J,MATCH('Load Shapes - 8760'!$A6109,'Load Shapes - Day Type'!$K:$K,0))</f>
        <v>0.26447539573252221</v>
      </c>
      <c r="S6109" s="47">
        <f t="shared" si="384"/>
        <v>1.6271494490717627E-4</v>
      </c>
    </row>
    <row r="6110" spans="1:19" x14ac:dyDescent="0.2">
      <c r="A6110" s="45" t="str">
        <f t="shared" si="381"/>
        <v>SeptemberWeekday11</v>
      </c>
      <c r="E6110" s="9">
        <v>2017</v>
      </c>
      <c r="F6110" s="9">
        <v>9</v>
      </c>
      <c r="G6110" s="9" t="s">
        <v>14</v>
      </c>
      <c r="H6110" s="9">
        <v>12</v>
      </c>
      <c r="I6110" s="24" t="s">
        <v>188</v>
      </c>
      <c r="J6110" s="25" t="str">
        <f t="shared" si="382"/>
        <v/>
      </c>
      <c r="K6110" s="25" t="str">
        <f t="shared" si="383"/>
        <v>Weekday</v>
      </c>
      <c r="L6110" s="25" t="s">
        <v>176</v>
      </c>
      <c r="M6110" s="9">
        <v>6107</v>
      </c>
      <c r="N6110" s="9">
        <v>11</v>
      </c>
      <c r="O6110" s="14">
        <f>INDEX('Load Shapes - Day Type'!G:G,MATCH('Load Shapes - 8760'!$A6110,'Load Shapes - Day Type'!$K:$K,0))</f>
        <v>0.16400000000000001</v>
      </c>
      <c r="P6110" s="14">
        <f>INDEX('Load Shapes - Day Type'!H:H,MATCH('Load Shapes - 8760'!$A6110,'Load Shapes - Day Type'!$K:$K,0))</f>
        <v>0.25</v>
      </c>
      <c r="Q6110" s="15">
        <f>INDEX('Load Shapes - Day Type'!I:I,MATCH('Load Shapes - 8760'!$A6110,'Load Shapes - Day Type'!$K:$K,0))</f>
        <v>1.6633672687580014</v>
      </c>
      <c r="R6110" s="15">
        <f>INDEX('Load Shapes - Day Type'!J:J,MATCH('Load Shapes - 8760'!$A6110,'Load Shapes - Day Type'!$K:$K,0))</f>
        <v>0.27279223207631226</v>
      </c>
      <c r="S6110" s="47">
        <f t="shared" si="384"/>
        <v>1.6783176707406861E-4</v>
      </c>
    </row>
    <row r="6111" spans="1:19" x14ac:dyDescent="0.2">
      <c r="A6111" s="45" t="str">
        <f t="shared" si="381"/>
        <v>SeptemberWeekday12</v>
      </c>
      <c r="E6111" s="9">
        <v>2017</v>
      </c>
      <c r="F6111" s="9">
        <v>9</v>
      </c>
      <c r="G6111" s="9" t="s">
        <v>14</v>
      </c>
      <c r="H6111" s="9">
        <v>12</v>
      </c>
      <c r="I6111" s="24" t="s">
        <v>188</v>
      </c>
      <c r="J6111" s="25" t="str">
        <f t="shared" si="382"/>
        <v/>
      </c>
      <c r="K6111" s="25" t="str">
        <f t="shared" si="383"/>
        <v>Weekday</v>
      </c>
      <c r="L6111" s="25" t="s">
        <v>176</v>
      </c>
      <c r="M6111" s="9">
        <v>6108</v>
      </c>
      <c r="N6111" s="9">
        <v>12</v>
      </c>
      <c r="O6111" s="14">
        <f>INDEX('Load Shapes - Day Type'!G:G,MATCH('Load Shapes - 8760'!$A6111,'Load Shapes - Day Type'!$K:$K,0))</f>
        <v>0.159</v>
      </c>
      <c r="P6111" s="14">
        <f>INDEX('Load Shapes - Day Type'!H:H,MATCH('Load Shapes - 8760'!$A6111,'Load Shapes - Day Type'!$K:$K,0))</f>
        <v>0.25700000000000001</v>
      </c>
      <c r="Q6111" s="15">
        <f>INDEX('Load Shapes - Day Type'!I:I,MATCH('Load Shapes - 8760'!$A6111,'Load Shapes - Day Type'!$K:$K,0))</f>
        <v>1.6633672687580014</v>
      </c>
      <c r="R6111" s="15">
        <f>INDEX('Load Shapes - Day Type'!J:J,MATCH('Load Shapes - 8760'!$A6111,'Load Shapes - Day Type'!$K:$K,0))</f>
        <v>0.26447539573252221</v>
      </c>
      <c r="S6111" s="47">
        <f t="shared" si="384"/>
        <v>1.6271494490717627E-4</v>
      </c>
    </row>
    <row r="6112" spans="1:19" x14ac:dyDescent="0.2">
      <c r="A6112" s="45" t="str">
        <f t="shared" si="381"/>
        <v>SeptemberWeekday13</v>
      </c>
      <c r="E6112" s="9">
        <v>2017</v>
      </c>
      <c r="F6112" s="9">
        <v>9</v>
      </c>
      <c r="G6112" s="9" t="s">
        <v>14</v>
      </c>
      <c r="H6112" s="9">
        <v>12</v>
      </c>
      <c r="I6112" s="24" t="s">
        <v>188</v>
      </c>
      <c r="J6112" s="25" t="str">
        <f t="shared" si="382"/>
        <v/>
      </c>
      <c r="K6112" s="25" t="str">
        <f t="shared" si="383"/>
        <v>Weekday</v>
      </c>
      <c r="L6112" s="25" t="s">
        <v>176</v>
      </c>
      <c r="M6112" s="9">
        <v>6109</v>
      </c>
      <c r="N6112" s="9">
        <v>13</v>
      </c>
      <c r="O6112" s="14">
        <f>INDEX('Load Shapes - Day Type'!G:G,MATCH('Load Shapes - 8760'!$A6112,'Load Shapes - Day Type'!$K:$K,0))</f>
        <v>0.155</v>
      </c>
      <c r="P6112" s="14">
        <f>INDEX('Load Shapes - Day Type'!H:H,MATCH('Load Shapes - 8760'!$A6112,'Load Shapes - Day Type'!$K:$K,0))</f>
        <v>0.26300000000000001</v>
      </c>
      <c r="Q6112" s="15">
        <f>INDEX('Load Shapes - Day Type'!I:I,MATCH('Load Shapes - 8760'!$A6112,'Load Shapes - Day Type'!$K:$K,0))</f>
        <v>1.6633672687580014</v>
      </c>
      <c r="R6112" s="15">
        <f>INDEX('Load Shapes - Day Type'!J:J,MATCH('Load Shapes - 8760'!$A6112,'Load Shapes - Day Type'!$K:$K,0))</f>
        <v>0.25782192665749021</v>
      </c>
      <c r="S6112" s="47">
        <f t="shared" si="384"/>
        <v>1.586214871736624E-4</v>
      </c>
    </row>
    <row r="6113" spans="1:19" x14ac:dyDescent="0.2">
      <c r="A6113" s="45" t="str">
        <f t="shared" si="381"/>
        <v>SeptemberWeekday14</v>
      </c>
      <c r="E6113" s="9">
        <v>2017</v>
      </c>
      <c r="F6113" s="9">
        <v>9</v>
      </c>
      <c r="G6113" s="9" t="s">
        <v>14</v>
      </c>
      <c r="H6113" s="9">
        <v>12</v>
      </c>
      <c r="I6113" s="24" t="s">
        <v>188</v>
      </c>
      <c r="J6113" s="25" t="str">
        <f t="shared" si="382"/>
        <v/>
      </c>
      <c r="K6113" s="25" t="str">
        <f t="shared" si="383"/>
        <v>Weekday</v>
      </c>
      <c r="L6113" s="25" t="s">
        <v>176</v>
      </c>
      <c r="M6113" s="9">
        <v>6110</v>
      </c>
      <c r="N6113" s="9">
        <v>14</v>
      </c>
      <c r="O6113" s="14">
        <f>INDEX('Load Shapes - Day Type'!G:G,MATCH('Load Shapes - 8760'!$A6113,'Load Shapes - Day Type'!$K:$K,0))</f>
        <v>0.152</v>
      </c>
      <c r="P6113" s="14">
        <f>INDEX('Load Shapes - Day Type'!H:H,MATCH('Load Shapes - 8760'!$A6113,'Load Shapes - Day Type'!$K:$K,0))</f>
        <v>0.26800000000000002</v>
      </c>
      <c r="Q6113" s="15">
        <f>INDEX('Load Shapes - Day Type'!I:I,MATCH('Load Shapes - 8760'!$A6113,'Load Shapes - Day Type'!$K:$K,0))</f>
        <v>1.6633672687580014</v>
      </c>
      <c r="R6113" s="15">
        <f>INDEX('Load Shapes - Day Type'!J:J,MATCH('Load Shapes - 8760'!$A6113,'Load Shapes - Day Type'!$K:$K,0))</f>
        <v>0.25283182485121619</v>
      </c>
      <c r="S6113" s="47">
        <f t="shared" si="384"/>
        <v>1.5555139387352698E-4</v>
      </c>
    </row>
    <row r="6114" spans="1:19" x14ac:dyDescent="0.2">
      <c r="A6114" s="45" t="str">
        <f t="shared" si="381"/>
        <v>SeptemberWeekday15</v>
      </c>
      <c r="E6114" s="9">
        <v>2017</v>
      </c>
      <c r="F6114" s="9">
        <v>9</v>
      </c>
      <c r="G6114" s="9" t="s">
        <v>14</v>
      </c>
      <c r="H6114" s="9">
        <v>12</v>
      </c>
      <c r="I6114" s="24" t="s">
        <v>188</v>
      </c>
      <c r="J6114" s="25" t="str">
        <f t="shared" si="382"/>
        <v/>
      </c>
      <c r="K6114" s="25" t="str">
        <f t="shared" si="383"/>
        <v>Weekday</v>
      </c>
      <c r="L6114" s="25" t="s">
        <v>176</v>
      </c>
      <c r="M6114" s="9">
        <v>6111</v>
      </c>
      <c r="N6114" s="9">
        <v>15</v>
      </c>
      <c r="O6114" s="14">
        <f>INDEX('Load Shapes - Day Type'!G:G,MATCH('Load Shapes - 8760'!$A6114,'Load Shapes - Day Type'!$K:$K,0))</f>
        <v>0.14599999999999999</v>
      </c>
      <c r="P6114" s="14">
        <f>INDEX('Load Shapes - Day Type'!H:H,MATCH('Load Shapes - 8760'!$A6114,'Load Shapes - Day Type'!$K:$K,0))</f>
        <v>0.27</v>
      </c>
      <c r="Q6114" s="15">
        <f>INDEX('Load Shapes - Day Type'!I:I,MATCH('Load Shapes - 8760'!$A6114,'Load Shapes - Day Type'!$K:$K,0))</f>
        <v>1.6633672687580014</v>
      </c>
      <c r="R6114" s="15">
        <f>INDEX('Load Shapes - Day Type'!J:J,MATCH('Load Shapes - 8760'!$A6114,'Load Shapes - Day Type'!$K:$K,0))</f>
        <v>0.24285162123866819</v>
      </c>
      <c r="S6114" s="47">
        <f t="shared" si="384"/>
        <v>1.4941120727325619E-4</v>
      </c>
    </row>
    <row r="6115" spans="1:19" x14ac:dyDescent="0.2">
      <c r="A6115" s="45" t="str">
        <f t="shared" si="381"/>
        <v>SeptemberWeekday16</v>
      </c>
      <c r="E6115" s="9">
        <v>2017</v>
      </c>
      <c r="F6115" s="9">
        <v>9</v>
      </c>
      <c r="G6115" s="9" t="s">
        <v>14</v>
      </c>
      <c r="H6115" s="9">
        <v>12</v>
      </c>
      <c r="I6115" s="24" t="s">
        <v>188</v>
      </c>
      <c r="J6115" s="25" t="str">
        <f t="shared" si="382"/>
        <v/>
      </c>
      <c r="K6115" s="25" t="str">
        <f t="shared" si="383"/>
        <v>Weekday</v>
      </c>
      <c r="L6115" s="25" t="s">
        <v>176</v>
      </c>
      <c r="M6115" s="9">
        <v>6112</v>
      </c>
      <c r="N6115" s="9">
        <v>16</v>
      </c>
      <c r="O6115" s="14">
        <f>INDEX('Load Shapes - Day Type'!G:G,MATCH('Load Shapes - 8760'!$A6115,'Load Shapes - Day Type'!$K:$K,0))</f>
        <v>0.14199999999999999</v>
      </c>
      <c r="P6115" s="14">
        <f>INDEX('Load Shapes - Day Type'!H:H,MATCH('Load Shapes - 8760'!$A6115,'Load Shapes - Day Type'!$K:$K,0))</f>
        <v>0.26500000000000001</v>
      </c>
      <c r="Q6115" s="15">
        <f>INDEX('Load Shapes - Day Type'!I:I,MATCH('Load Shapes - 8760'!$A6115,'Load Shapes - Day Type'!$K:$K,0))</f>
        <v>1.6633672687580014</v>
      </c>
      <c r="R6115" s="15">
        <f>INDEX('Load Shapes - Day Type'!J:J,MATCH('Load Shapes - 8760'!$A6115,'Load Shapes - Day Type'!$K:$K,0))</f>
        <v>0.23619815216363618</v>
      </c>
      <c r="S6115" s="47">
        <f t="shared" si="384"/>
        <v>1.4531774953974232E-4</v>
      </c>
    </row>
    <row r="6116" spans="1:19" x14ac:dyDescent="0.2">
      <c r="A6116" s="45" t="str">
        <f t="shared" si="381"/>
        <v>SeptemberWeekday17</v>
      </c>
      <c r="E6116" s="9">
        <v>2017</v>
      </c>
      <c r="F6116" s="9">
        <v>9</v>
      </c>
      <c r="G6116" s="9" t="s">
        <v>14</v>
      </c>
      <c r="H6116" s="9">
        <v>12</v>
      </c>
      <c r="I6116" s="24" t="s">
        <v>188</v>
      </c>
      <c r="J6116" s="25" t="str">
        <f t="shared" si="382"/>
        <v/>
      </c>
      <c r="K6116" s="25" t="str">
        <f t="shared" si="383"/>
        <v>Weekday</v>
      </c>
      <c r="L6116" s="25" t="s">
        <v>176</v>
      </c>
      <c r="M6116" s="9">
        <v>6113</v>
      </c>
      <c r="N6116" s="9">
        <v>17</v>
      </c>
      <c r="O6116" s="14">
        <f>INDEX('Load Shapes - Day Type'!G:G,MATCH('Load Shapes - 8760'!$A6116,'Load Shapes - Day Type'!$K:$K,0))</f>
        <v>0.14399999999999999</v>
      </c>
      <c r="P6116" s="14">
        <f>INDEX('Load Shapes - Day Type'!H:H,MATCH('Load Shapes - 8760'!$A6116,'Load Shapes - Day Type'!$K:$K,0))</f>
        <v>0.248</v>
      </c>
      <c r="Q6116" s="15">
        <f>INDEX('Load Shapes - Day Type'!I:I,MATCH('Load Shapes - 8760'!$A6116,'Load Shapes - Day Type'!$K:$K,0))</f>
        <v>1.6633672687580014</v>
      </c>
      <c r="R6116" s="15">
        <f>INDEX('Load Shapes - Day Type'!J:J,MATCH('Load Shapes - 8760'!$A6116,'Load Shapes - Day Type'!$K:$K,0))</f>
        <v>0.23952488670115218</v>
      </c>
      <c r="S6116" s="47">
        <f t="shared" si="384"/>
        <v>1.4736447840649924E-4</v>
      </c>
    </row>
    <row r="6117" spans="1:19" x14ac:dyDescent="0.2">
      <c r="A6117" s="45" t="str">
        <f t="shared" si="381"/>
        <v>SeptemberWeekday18</v>
      </c>
      <c r="E6117" s="9">
        <v>2017</v>
      </c>
      <c r="F6117" s="9">
        <v>9</v>
      </c>
      <c r="G6117" s="9" t="s">
        <v>14</v>
      </c>
      <c r="H6117" s="9">
        <v>12</v>
      </c>
      <c r="I6117" s="24" t="s">
        <v>188</v>
      </c>
      <c r="J6117" s="25" t="str">
        <f t="shared" si="382"/>
        <v/>
      </c>
      <c r="K6117" s="25" t="str">
        <f t="shared" si="383"/>
        <v>Weekday</v>
      </c>
      <c r="L6117" s="25" t="s">
        <v>176</v>
      </c>
      <c r="M6117" s="9">
        <v>6114</v>
      </c>
      <c r="N6117" s="9">
        <v>18</v>
      </c>
      <c r="O6117" s="14">
        <f>INDEX('Load Shapes - Day Type'!G:G,MATCH('Load Shapes - 8760'!$A6117,'Load Shapes - Day Type'!$K:$K,0))</f>
        <v>0.156</v>
      </c>
      <c r="P6117" s="14">
        <f>INDEX('Load Shapes - Day Type'!H:H,MATCH('Load Shapes - 8760'!$A6117,'Load Shapes - Day Type'!$K:$K,0))</f>
        <v>0.217</v>
      </c>
      <c r="Q6117" s="15">
        <f>INDEX('Load Shapes - Day Type'!I:I,MATCH('Load Shapes - 8760'!$A6117,'Load Shapes - Day Type'!$K:$K,0))</f>
        <v>1.6633672687580014</v>
      </c>
      <c r="R6117" s="15">
        <f>INDEX('Load Shapes - Day Type'!J:J,MATCH('Load Shapes - 8760'!$A6117,'Load Shapes - Day Type'!$K:$K,0))</f>
        <v>0.25948529392624825</v>
      </c>
      <c r="S6117" s="47">
        <f t="shared" si="384"/>
        <v>1.5964485160704087E-4</v>
      </c>
    </row>
    <row r="6118" spans="1:19" x14ac:dyDescent="0.2">
      <c r="A6118" s="45" t="str">
        <f t="shared" si="381"/>
        <v>SeptemberWeekday19</v>
      </c>
      <c r="E6118" s="9">
        <v>2017</v>
      </c>
      <c r="F6118" s="9">
        <v>9</v>
      </c>
      <c r="G6118" s="9" t="s">
        <v>14</v>
      </c>
      <c r="H6118" s="9">
        <v>12</v>
      </c>
      <c r="I6118" s="24" t="s">
        <v>188</v>
      </c>
      <c r="J6118" s="25" t="str">
        <f t="shared" si="382"/>
        <v/>
      </c>
      <c r="K6118" s="25" t="str">
        <f t="shared" si="383"/>
        <v>Weekday</v>
      </c>
      <c r="L6118" s="25" t="s">
        <v>176</v>
      </c>
      <c r="M6118" s="9">
        <v>6115</v>
      </c>
      <c r="N6118" s="9">
        <v>19</v>
      </c>
      <c r="O6118" s="14">
        <f>INDEX('Load Shapes - Day Type'!G:G,MATCH('Load Shapes - 8760'!$A6118,'Load Shapes - Day Type'!$K:$K,0))</f>
        <v>0.16300000000000001</v>
      </c>
      <c r="P6118" s="14">
        <f>INDEX('Load Shapes - Day Type'!H:H,MATCH('Load Shapes - 8760'!$A6118,'Load Shapes - Day Type'!$K:$K,0))</f>
        <v>0.193</v>
      </c>
      <c r="Q6118" s="15">
        <f>INDEX('Load Shapes - Day Type'!I:I,MATCH('Load Shapes - 8760'!$A6118,'Load Shapes - Day Type'!$K:$K,0))</f>
        <v>1.6633672687580014</v>
      </c>
      <c r="R6118" s="15">
        <f>INDEX('Load Shapes - Day Type'!J:J,MATCH('Load Shapes - 8760'!$A6118,'Load Shapes - Day Type'!$K:$K,0))</f>
        <v>0.27112886480755427</v>
      </c>
      <c r="S6118" s="47">
        <f t="shared" si="384"/>
        <v>1.6680840264069014E-4</v>
      </c>
    </row>
    <row r="6119" spans="1:19" x14ac:dyDescent="0.2">
      <c r="A6119" s="45" t="str">
        <f t="shared" si="381"/>
        <v>SeptemberWeekday20</v>
      </c>
      <c r="E6119" s="9">
        <v>2017</v>
      </c>
      <c r="F6119" s="9">
        <v>9</v>
      </c>
      <c r="G6119" s="9" t="s">
        <v>14</v>
      </c>
      <c r="H6119" s="9">
        <v>12</v>
      </c>
      <c r="I6119" s="24" t="s">
        <v>188</v>
      </c>
      <c r="J6119" s="25" t="str">
        <f t="shared" si="382"/>
        <v/>
      </c>
      <c r="K6119" s="25" t="str">
        <f t="shared" si="383"/>
        <v>Weekday</v>
      </c>
      <c r="L6119" s="25" t="s">
        <v>176</v>
      </c>
      <c r="M6119" s="9">
        <v>6116</v>
      </c>
      <c r="N6119" s="9">
        <v>20</v>
      </c>
      <c r="O6119" s="14">
        <f>INDEX('Load Shapes - Day Type'!G:G,MATCH('Load Shapes - 8760'!$A6119,'Load Shapes - Day Type'!$K:$K,0))</f>
        <v>0.184</v>
      </c>
      <c r="P6119" s="14">
        <f>INDEX('Load Shapes - Day Type'!H:H,MATCH('Load Shapes - 8760'!$A6119,'Load Shapes - Day Type'!$K:$K,0))</f>
        <v>0.16400000000000001</v>
      </c>
      <c r="Q6119" s="15">
        <f>INDEX('Load Shapes - Day Type'!I:I,MATCH('Load Shapes - 8760'!$A6119,'Load Shapes - Day Type'!$K:$K,0))</f>
        <v>1.6633672687580014</v>
      </c>
      <c r="R6119" s="15">
        <f>INDEX('Load Shapes - Day Type'!J:J,MATCH('Load Shapes - 8760'!$A6119,'Load Shapes - Day Type'!$K:$K,0))</f>
        <v>0.30605957745147228</v>
      </c>
      <c r="S6119" s="47">
        <f t="shared" si="384"/>
        <v>1.8829905574163793E-4</v>
      </c>
    </row>
    <row r="6120" spans="1:19" x14ac:dyDescent="0.2">
      <c r="A6120" s="45" t="str">
        <f t="shared" si="381"/>
        <v>SeptemberWeekday21</v>
      </c>
      <c r="E6120" s="9">
        <v>2017</v>
      </c>
      <c r="F6120" s="9">
        <v>9</v>
      </c>
      <c r="G6120" s="9" t="s">
        <v>14</v>
      </c>
      <c r="H6120" s="9">
        <v>12</v>
      </c>
      <c r="I6120" s="24" t="s">
        <v>188</v>
      </c>
      <c r="J6120" s="25" t="str">
        <f t="shared" si="382"/>
        <v/>
      </c>
      <c r="K6120" s="25" t="str">
        <f t="shared" si="383"/>
        <v>Weekday</v>
      </c>
      <c r="L6120" s="25" t="s">
        <v>176</v>
      </c>
      <c r="M6120" s="9">
        <v>6117</v>
      </c>
      <c r="N6120" s="9">
        <v>21</v>
      </c>
      <c r="O6120" s="14">
        <f>INDEX('Load Shapes - Day Type'!G:G,MATCH('Load Shapes - 8760'!$A6120,'Load Shapes - Day Type'!$K:$K,0))</f>
        <v>0.19500000000000001</v>
      </c>
      <c r="P6120" s="14">
        <f>INDEX('Load Shapes - Day Type'!H:H,MATCH('Load Shapes - 8760'!$A6120,'Load Shapes - Day Type'!$K:$K,0))</f>
        <v>0.14899999999999999</v>
      </c>
      <c r="Q6120" s="15">
        <f>INDEX('Load Shapes - Day Type'!I:I,MATCH('Load Shapes - 8760'!$A6120,'Load Shapes - Day Type'!$K:$K,0))</f>
        <v>1.6633672687580014</v>
      </c>
      <c r="R6120" s="15">
        <f>INDEX('Load Shapes - Day Type'!J:J,MATCH('Load Shapes - 8760'!$A6120,'Load Shapes - Day Type'!$K:$K,0))</f>
        <v>0.3243566174078103</v>
      </c>
      <c r="S6120" s="47">
        <f t="shared" si="384"/>
        <v>1.9955606450880109E-4</v>
      </c>
    </row>
    <row r="6121" spans="1:19" x14ac:dyDescent="0.2">
      <c r="A6121" s="45" t="str">
        <f t="shared" si="381"/>
        <v>SeptemberWeekday22</v>
      </c>
      <c r="E6121" s="9">
        <v>2017</v>
      </c>
      <c r="F6121" s="9">
        <v>9</v>
      </c>
      <c r="G6121" s="9" t="s">
        <v>14</v>
      </c>
      <c r="H6121" s="9">
        <v>12</v>
      </c>
      <c r="I6121" s="24" t="s">
        <v>188</v>
      </c>
      <c r="J6121" s="25" t="str">
        <f t="shared" si="382"/>
        <v/>
      </c>
      <c r="K6121" s="25" t="str">
        <f t="shared" si="383"/>
        <v>Weekday</v>
      </c>
      <c r="L6121" s="25" t="s">
        <v>176</v>
      </c>
      <c r="M6121" s="9">
        <v>6118</v>
      </c>
      <c r="N6121" s="9">
        <v>22</v>
      </c>
      <c r="O6121" s="14">
        <f>INDEX('Load Shapes - Day Type'!G:G,MATCH('Load Shapes - 8760'!$A6121,'Load Shapes - Day Type'!$K:$K,0))</f>
        <v>0.16900000000000001</v>
      </c>
      <c r="P6121" s="14">
        <f>INDEX('Load Shapes - Day Type'!H:H,MATCH('Load Shapes - 8760'!$A6121,'Load Shapes - Day Type'!$K:$K,0))</f>
        <v>0.14499999999999999</v>
      </c>
      <c r="Q6121" s="15">
        <f>INDEX('Load Shapes - Day Type'!I:I,MATCH('Load Shapes - 8760'!$A6121,'Load Shapes - Day Type'!$K:$K,0))</f>
        <v>1.6633672687580014</v>
      </c>
      <c r="R6121" s="15">
        <f>INDEX('Load Shapes - Day Type'!J:J,MATCH('Load Shapes - 8760'!$A6121,'Load Shapes - Day Type'!$K:$K,0))</f>
        <v>0.28110906842010225</v>
      </c>
      <c r="S6121" s="47">
        <f t="shared" si="384"/>
        <v>1.7294858924096095E-4</v>
      </c>
    </row>
    <row r="6122" spans="1:19" x14ac:dyDescent="0.2">
      <c r="A6122" s="45" t="str">
        <f t="shared" si="381"/>
        <v>SeptemberWeekday23</v>
      </c>
      <c r="E6122" s="9">
        <v>2017</v>
      </c>
      <c r="F6122" s="9">
        <v>9</v>
      </c>
      <c r="G6122" s="9" t="s">
        <v>14</v>
      </c>
      <c r="H6122" s="9">
        <v>12</v>
      </c>
      <c r="I6122" s="24" t="s">
        <v>188</v>
      </c>
      <c r="J6122" s="25" t="str">
        <f t="shared" si="382"/>
        <v/>
      </c>
      <c r="K6122" s="25" t="str">
        <f t="shared" si="383"/>
        <v>Weekday</v>
      </c>
      <c r="L6122" s="25" t="s">
        <v>176</v>
      </c>
      <c r="M6122" s="9">
        <v>6119</v>
      </c>
      <c r="N6122" s="9">
        <v>23</v>
      </c>
      <c r="O6122" s="14">
        <f>INDEX('Load Shapes - Day Type'!G:G,MATCH('Load Shapes - 8760'!$A6122,'Load Shapes - Day Type'!$K:$K,0))</f>
        <v>0.115</v>
      </c>
      <c r="P6122" s="14">
        <f>INDEX('Load Shapes - Day Type'!H:H,MATCH('Load Shapes - 8760'!$A6122,'Load Shapes - Day Type'!$K:$K,0))</f>
        <v>0.121</v>
      </c>
      <c r="Q6122" s="15">
        <f>INDEX('Load Shapes - Day Type'!I:I,MATCH('Load Shapes - 8760'!$A6122,'Load Shapes - Day Type'!$K:$K,0))</f>
        <v>1.6633672687580014</v>
      </c>
      <c r="R6122" s="15">
        <f>INDEX('Load Shapes - Day Type'!J:J,MATCH('Load Shapes - 8760'!$A6122,'Load Shapes - Day Type'!$K:$K,0))</f>
        <v>0.19128723590717017</v>
      </c>
      <c r="S6122" s="47">
        <f t="shared" si="384"/>
        <v>1.1768690983852372E-4</v>
      </c>
    </row>
    <row r="6123" spans="1:19" x14ac:dyDescent="0.2">
      <c r="A6123" s="45" t="str">
        <f t="shared" si="381"/>
        <v>SeptemberWeekday24</v>
      </c>
      <c r="E6123" s="9">
        <v>2017</v>
      </c>
      <c r="F6123" s="9">
        <v>9</v>
      </c>
      <c r="G6123" s="9" t="s">
        <v>14</v>
      </c>
      <c r="H6123" s="9">
        <v>12</v>
      </c>
      <c r="I6123" s="24" t="s">
        <v>188</v>
      </c>
      <c r="J6123" s="25" t="str">
        <f t="shared" si="382"/>
        <v/>
      </c>
      <c r="K6123" s="25" t="str">
        <f t="shared" si="383"/>
        <v>Weekday</v>
      </c>
      <c r="L6123" s="25" t="s">
        <v>177</v>
      </c>
      <c r="M6123" s="9">
        <v>6120</v>
      </c>
      <c r="N6123" s="9">
        <v>24</v>
      </c>
      <c r="O6123" s="14">
        <f>INDEX('Load Shapes - Day Type'!G:G,MATCH('Load Shapes - 8760'!$A6123,'Load Shapes - Day Type'!$K:$K,0))</f>
        <v>7.0000000000000007E-2</v>
      </c>
      <c r="P6123" s="14">
        <f>INDEX('Load Shapes - Day Type'!H:H,MATCH('Load Shapes - 8760'!$A6123,'Load Shapes - Day Type'!$K:$K,0))</f>
        <v>0.107</v>
      </c>
      <c r="Q6123" s="15">
        <f>INDEX('Load Shapes - Day Type'!I:I,MATCH('Load Shapes - 8760'!$A6123,'Load Shapes - Day Type'!$K:$K,0))</f>
        <v>1.6633672687580014</v>
      </c>
      <c r="R6123" s="15">
        <f>INDEX('Load Shapes - Day Type'!J:J,MATCH('Load Shapes - 8760'!$A6123,'Load Shapes - Day Type'!$K:$K,0))</f>
        <v>0.11643570881306012</v>
      </c>
      <c r="S6123" s="47">
        <f t="shared" si="384"/>
        <v>7.1635510336492698E-5</v>
      </c>
    </row>
    <row r="6124" spans="1:19" x14ac:dyDescent="0.2">
      <c r="A6124" s="45" t="str">
        <f t="shared" si="381"/>
        <v>SeptemberWeekday1</v>
      </c>
      <c r="E6124" s="9">
        <v>2017</v>
      </c>
      <c r="F6124" s="9">
        <v>9</v>
      </c>
      <c r="G6124" s="9" t="s">
        <v>14</v>
      </c>
      <c r="H6124" s="9">
        <v>13</v>
      </c>
      <c r="I6124" s="24" t="s">
        <v>185</v>
      </c>
      <c r="J6124" s="25" t="str">
        <f t="shared" si="382"/>
        <v/>
      </c>
      <c r="K6124" s="25" t="str">
        <f t="shared" si="383"/>
        <v>Weekday</v>
      </c>
      <c r="L6124" s="25" t="s">
        <v>177</v>
      </c>
      <c r="M6124" s="9">
        <v>6121</v>
      </c>
      <c r="N6124" s="9">
        <v>1</v>
      </c>
      <c r="O6124" s="14">
        <f>INDEX('Load Shapes - Day Type'!G:G,MATCH('Load Shapes - 8760'!$A6124,'Load Shapes - Day Type'!$K:$K,0))</f>
        <v>4.2999999999999997E-2</v>
      </c>
      <c r="P6124" s="14">
        <f>INDEX('Load Shapes - Day Type'!H:H,MATCH('Load Shapes - 8760'!$A6124,'Load Shapes - Day Type'!$K:$K,0))</f>
        <v>0.28100000000000003</v>
      </c>
      <c r="Q6124" s="15">
        <f>INDEX('Load Shapes - Day Type'!I:I,MATCH('Load Shapes - 8760'!$A6124,'Load Shapes - Day Type'!$K:$K,0))</f>
        <v>1.6633672687580014</v>
      </c>
      <c r="R6124" s="15">
        <f>INDEX('Load Shapes - Day Type'!J:J,MATCH('Load Shapes - 8760'!$A6124,'Load Shapes - Day Type'!$K:$K,0))</f>
        <v>7.1524792556594052E-2</v>
      </c>
      <c r="S6124" s="47">
        <f t="shared" si="384"/>
        <v>4.4004670635274081E-5</v>
      </c>
    </row>
    <row r="6125" spans="1:19" x14ac:dyDescent="0.2">
      <c r="A6125" s="45" t="str">
        <f t="shared" si="381"/>
        <v>SeptemberWeekday2</v>
      </c>
      <c r="E6125" s="9">
        <v>2017</v>
      </c>
      <c r="F6125" s="9">
        <v>9</v>
      </c>
      <c r="G6125" s="9" t="s">
        <v>14</v>
      </c>
      <c r="H6125" s="9">
        <v>13</v>
      </c>
      <c r="I6125" s="24" t="s">
        <v>185</v>
      </c>
      <c r="J6125" s="25" t="str">
        <f t="shared" si="382"/>
        <v/>
      </c>
      <c r="K6125" s="25" t="str">
        <f t="shared" si="383"/>
        <v>Weekday</v>
      </c>
      <c r="L6125" s="25" t="s">
        <v>177</v>
      </c>
      <c r="M6125" s="9">
        <v>6122</v>
      </c>
      <c r="N6125" s="9">
        <v>2</v>
      </c>
      <c r="O6125" s="14">
        <f>INDEX('Load Shapes - Day Type'!G:G,MATCH('Load Shapes - 8760'!$A6125,'Load Shapes - Day Type'!$K:$K,0))</f>
        <v>3.5999999999999997E-2</v>
      </c>
      <c r="P6125" s="14">
        <f>INDEX('Load Shapes - Day Type'!H:H,MATCH('Load Shapes - 8760'!$A6125,'Load Shapes - Day Type'!$K:$K,0))</f>
        <v>0.42</v>
      </c>
      <c r="Q6125" s="15">
        <f>INDEX('Load Shapes - Day Type'!I:I,MATCH('Load Shapes - 8760'!$A6125,'Load Shapes - Day Type'!$K:$K,0))</f>
        <v>1.6633672687580014</v>
      </c>
      <c r="R6125" s="15">
        <f>INDEX('Load Shapes - Day Type'!J:J,MATCH('Load Shapes - 8760'!$A6125,'Load Shapes - Day Type'!$K:$K,0))</f>
        <v>5.9881221675288046E-2</v>
      </c>
      <c r="S6125" s="47">
        <f t="shared" si="384"/>
        <v>3.6841119601624809E-5</v>
      </c>
    </row>
    <row r="6126" spans="1:19" x14ac:dyDescent="0.2">
      <c r="A6126" s="45" t="str">
        <f t="shared" si="381"/>
        <v>SeptemberWeekday3</v>
      </c>
      <c r="E6126" s="9">
        <v>2017</v>
      </c>
      <c r="F6126" s="9">
        <v>9</v>
      </c>
      <c r="G6126" s="9" t="s">
        <v>14</v>
      </c>
      <c r="H6126" s="9">
        <v>13</v>
      </c>
      <c r="I6126" s="24" t="s">
        <v>185</v>
      </c>
      <c r="J6126" s="25" t="str">
        <f t="shared" si="382"/>
        <v/>
      </c>
      <c r="K6126" s="25" t="str">
        <f t="shared" si="383"/>
        <v>Weekday</v>
      </c>
      <c r="L6126" s="25" t="s">
        <v>177</v>
      </c>
      <c r="M6126" s="9">
        <v>6123</v>
      </c>
      <c r="N6126" s="9">
        <v>3</v>
      </c>
      <c r="O6126" s="14">
        <f>INDEX('Load Shapes - Day Type'!G:G,MATCH('Load Shapes - 8760'!$A6126,'Load Shapes - Day Type'!$K:$K,0))</f>
        <v>3.2000000000000001E-2</v>
      </c>
      <c r="P6126" s="14">
        <f>INDEX('Load Shapes - Day Type'!H:H,MATCH('Load Shapes - 8760'!$A6126,'Load Shapes - Day Type'!$K:$K,0))</f>
        <v>0.52700000000000002</v>
      </c>
      <c r="Q6126" s="15">
        <f>INDEX('Load Shapes - Day Type'!I:I,MATCH('Load Shapes - 8760'!$A6126,'Load Shapes - Day Type'!$K:$K,0))</f>
        <v>1.6633672687580014</v>
      </c>
      <c r="R6126" s="15">
        <f>INDEX('Load Shapes - Day Type'!J:J,MATCH('Load Shapes - 8760'!$A6126,'Load Shapes - Day Type'!$K:$K,0))</f>
        <v>5.3227752600256049E-2</v>
      </c>
      <c r="S6126" s="47">
        <f t="shared" si="384"/>
        <v>3.2747661868110947E-5</v>
      </c>
    </row>
    <row r="6127" spans="1:19" x14ac:dyDescent="0.2">
      <c r="A6127" s="45" t="str">
        <f t="shared" si="381"/>
        <v>SeptemberWeekday4</v>
      </c>
      <c r="E6127" s="9">
        <v>2017</v>
      </c>
      <c r="F6127" s="9">
        <v>9</v>
      </c>
      <c r="G6127" s="9" t="s">
        <v>14</v>
      </c>
      <c r="H6127" s="9">
        <v>13</v>
      </c>
      <c r="I6127" s="24" t="s">
        <v>185</v>
      </c>
      <c r="J6127" s="25" t="str">
        <f t="shared" si="382"/>
        <v/>
      </c>
      <c r="K6127" s="25" t="str">
        <f t="shared" si="383"/>
        <v>Weekday</v>
      </c>
      <c r="L6127" s="25" t="s">
        <v>177</v>
      </c>
      <c r="M6127" s="9">
        <v>6124</v>
      </c>
      <c r="N6127" s="9">
        <v>4</v>
      </c>
      <c r="O6127" s="14">
        <f>INDEX('Load Shapes - Day Type'!G:G,MATCH('Load Shapes - 8760'!$A6127,'Load Shapes - Day Type'!$K:$K,0))</f>
        <v>0.03</v>
      </c>
      <c r="P6127" s="14">
        <f>INDEX('Load Shapes - Day Type'!H:H,MATCH('Load Shapes - 8760'!$A6127,'Load Shapes - Day Type'!$K:$K,0))</f>
        <v>0.58899999999999997</v>
      </c>
      <c r="Q6127" s="15">
        <f>INDEX('Load Shapes - Day Type'!I:I,MATCH('Load Shapes - 8760'!$A6127,'Load Shapes - Day Type'!$K:$K,0))</f>
        <v>1.6633672687580014</v>
      </c>
      <c r="R6127" s="15">
        <f>INDEX('Load Shapes - Day Type'!J:J,MATCH('Load Shapes - 8760'!$A6127,'Load Shapes - Day Type'!$K:$K,0))</f>
        <v>4.9901018062740041E-2</v>
      </c>
      <c r="S6127" s="47">
        <f t="shared" si="384"/>
        <v>3.0700933001354012E-5</v>
      </c>
    </row>
    <row r="6128" spans="1:19" x14ac:dyDescent="0.2">
      <c r="A6128" s="45" t="str">
        <f t="shared" si="381"/>
        <v>SeptemberWeekday5</v>
      </c>
      <c r="E6128" s="9">
        <v>2017</v>
      </c>
      <c r="F6128" s="9">
        <v>9</v>
      </c>
      <c r="G6128" s="9" t="s">
        <v>14</v>
      </c>
      <c r="H6128" s="9">
        <v>13</v>
      </c>
      <c r="I6128" s="24" t="s">
        <v>185</v>
      </c>
      <c r="J6128" s="25" t="str">
        <f t="shared" si="382"/>
        <v/>
      </c>
      <c r="K6128" s="25" t="str">
        <f t="shared" si="383"/>
        <v>Weekday</v>
      </c>
      <c r="L6128" s="25" t="s">
        <v>177</v>
      </c>
      <c r="M6128" s="9">
        <v>6125</v>
      </c>
      <c r="N6128" s="9">
        <v>5</v>
      </c>
      <c r="O6128" s="14">
        <f>INDEX('Load Shapes - Day Type'!G:G,MATCH('Load Shapes - 8760'!$A6128,'Load Shapes - Day Type'!$K:$K,0))</f>
        <v>3.5999999999999997E-2</v>
      </c>
      <c r="P6128" s="14">
        <f>INDEX('Load Shapes - Day Type'!H:H,MATCH('Load Shapes - 8760'!$A6128,'Load Shapes - Day Type'!$K:$K,0))</f>
        <v>0.51800000000000002</v>
      </c>
      <c r="Q6128" s="15">
        <f>INDEX('Load Shapes - Day Type'!I:I,MATCH('Load Shapes - 8760'!$A6128,'Load Shapes - Day Type'!$K:$K,0))</f>
        <v>1.6633672687580014</v>
      </c>
      <c r="R6128" s="15">
        <f>INDEX('Load Shapes - Day Type'!J:J,MATCH('Load Shapes - 8760'!$A6128,'Load Shapes - Day Type'!$K:$K,0))</f>
        <v>5.9881221675288046E-2</v>
      </c>
      <c r="S6128" s="47">
        <f t="shared" si="384"/>
        <v>3.6841119601624809E-5</v>
      </c>
    </row>
    <row r="6129" spans="1:19" x14ac:dyDescent="0.2">
      <c r="A6129" s="45" t="str">
        <f t="shared" si="381"/>
        <v>SeptemberWeekday6</v>
      </c>
      <c r="E6129" s="9">
        <v>2017</v>
      </c>
      <c r="F6129" s="9">
        <v>9</v>
      </c>
      <c r="G6129" s="9" t="s">
        <v>14</v>
      </c>
      <c r="H6129" s="9">
        <v>13</v>
      </c>
      <c r="I6129" s="24" t="s">
        <v>185</v>
      </c>
      <c r="J6129" s="25" t="str">
        <f t="shared" si="382"/>
        <v/>
      </c>
      <c r="K6129" s="25" t="str">
        <f t="shared" si="383"/>
        <v>Weekday</v>
      </c>
      <c r="L6129" s="25" t="s">
        <v>177</v>
      </c>
      <c r="M6129" s="9">
        <v>6126</v>
      </c>
      <c r="N6129" s="9">
        <v>6</v>
      </c>
      <c r="O6129" s="14">
        <f>INDEX('Load Shapes - Day Type'!G:G,MATCH('Load Shapes - 8760'!$A6129,'Load Shapes - Day Type'!$K:$K,0))</f>
        <v>5.5E-2</v>
      </c>
      <c r="P6129" s="14">
        <f>INDEX('Load Shapes - Day Type'!H:H,MATCH('Load Shapes - 8760'!$A6129,'Load Shapes - Day Type'!$K:$K,0))</f>
        <v>0.372</v>
      </c>
      <c r="Q6129" s="15">
        <f>INDEX('Load Shapes - Day Type'!I:I,MATCH('Load Shapes - 8760'!$A6129,'Load Shapes - Day Type'!$K:$K,0))</f>
        <v>1.6633672687580014</v>
      </c>
      <c r="R6129" s="15">
        <f>INDEX('Load Shapes - Day Type'!J:J,MATCH('Load Shapes - 8760'!$A6129,'Load Shapes - Day Type'!$K:$K,0))</f>
        <v>9.1485199781690077E-2</v>
      </c>
      <c r="S6129" s="47">
        <f t="shared" si="384"/>
        <v>5.6285043835815688E-5</v>
      </c>
    </row>
    <row r="6130" spans="1:19" x14ac:dyDescent="0.2">
      <c r="A6130" s="45" t="str">
        <f t="shared" si="381"/>
        <v>SeptemberWeekday7</v>
      </c>
      <c r="E6130" s="9">
        <v>2017</v>
      </c>
      <c r="F6130" s="9">
        <v>9</v>
      </c>
      <c r="G6130" s="9" t="s">
        <v>14</v>
      </c>
      <c r="H6130" s="9">
        <v>13</v>
      </c>
      <c r="I6130" s="24" t="s">
        <v>185</v>
      </c>
      <c r="J6130" s="25" t="str">
        <f t="shared" si="382"/>
        <v/>
      </c>
      <c r="K6130" s="25" t="str">
        <f t="shared" si="383"/>
        <v>Weekday</v>
      </c>
      <c r="L6130" s="25" t="s">
        <v>177</v>
      </c>
      <c r="M6130" s="9">
        <v>6127</v>
      </c>
      <c r="N6130" s="9">
        <v>7</v>
      </c>
      <c r="O6130" s="14">
        <f>INDEX('Load Shapes - Day Type'!G:G,MATCH('Load Shapes - 8760'!$A6130,'Load Shapes - Day Type'!$K:$K,0))</f>
        <v>9.4E-2</v>
      </c>
      <c r="P6130" s="14">
        <f>INDEX('Load Shapes - Day Type'!H:H,MATCH('Load Shapes - 8760'!$A6130,'Load Shapes - Day Type'!$K:$K,0))</f>
        <v>0.27700000000000002</v>
      </c>
      <c r="Q6130" s="15">
        <f>INDEX('Load Shapes - Day Type'!I:I,MATCH('Load Shapes - 8760'!$A6130,'Load Shapes - Day Type'!$K:$K,0))</f>
        <v>1.6633672687580014</v>
      </c>
      <c r="R6130" s="15">
        <f>INDEX('Load Shapes - Day Type'!J:J,MATCH('Load Shapes - 8760'!$A6130,'Load Shapes - Day Type'!$K:$K,0))</f>
        <v>0.15635652326325214</v>
      </c>
      <c r="S6130" s="47">
        <f t="shared" si="384"/>
        <v>9.61962567375759E-5</v>
      </c>
    </row>
    <row r="6131" spans="1:19" x14ac:dyDescent="0.2">
      <c r="A6131" s="45" t="str">
        <f t="shared" si="381"/>
        <v>SeptemberWeekday8</v>
      </c>
      <c r="E6131" s="9">
        <v>2017</v>
      </c>
      <c r="F6131" s="9">
        <v>9</v>
      </c>
      <c r="G6131" s="9" t="s">
        <v>14</v>
      </c>
      <c r="H6131" s="9">
        <v>13</v>
      </c>
      <c r="I6131" s="24" t="s">
        <v>185</v>
      </c>
      <c r="J6131" s="25" t="str">
        <f t="shared" si="382"/>
        <v/>
      </c>
      <c r="K6131" s="25" t="str">
        <f t="shared" si="383"/>
        <v>Weekday</v>
      </c>
      <c r="L6131" s="25" t="s">
        <v>177</v>
      </c>
      <c r="M6131" s="9">
        <v>6128</v>
      </c>
      <c r="N6131" s="9">
        <v>8</v>
      </c>
      <c r="O6131" s="14">
        <f>INDEX('Load Shapes - Day Type'!G:G,MATCH('Load Shapes - 8760'!$A6131,'Load Shapes - Day Type'!$K:$K,0))</f>
        <v>0.13500000000000001</v>
      </c>
      <c r="P6131" s="14">
        <f>INDEX('Load Shapes - Day Type'!H:H,MATCH('Load Shapes - 8760'!$A6131,'Load Shapes - Day Type'!$K:$K,0))</f>
        <v>0.251</v>
      </c>
      <c r="Q6131" s="15">
        <f>INDEX('Load Shapes - Day Type'!I:I,MATCH('Load Shapes - 8760'!$A6131,'Load Shapes - Day Type'!$K:$K,0))</f>
        <v>1.6633672687580014</v>
      </c>
      <c r="R6131" s="15">
        <f>INDEX('Load Shapes - Day Type'!J:J,MATCH('Load Shapes - 8760'!$A6131,'Load Shapes - Day Type'!$K:$K,0))</f>
        <v>0.22455458128233022</v>
      </c>
      <c r="S6131" s="47">
        <f t="shared" si="384"/>
        <v>1.3815419850609305E-4</v>
      </c>
    </row>
    <row r="6132" spans="1:19" x14ac:dyDescent="0.2">
      <c r="A6132" s="45" t="str">
        <f t="shared" si="381"/>
        <v>SeptemberWeekday9</v>
      </c>
      <c r="E6132" s="9">
        <v>2017</v>
      </c>
      <c r="F6132" s="9">
        <v>9</v>
      </c>
      <c r="G6132" s="9" t="s">
        <v>14</v>
      </c>
      <c r="H6132" s="9">
        <v>13</v>
      </c>
      <c r="I6132" s="24" t="s">
        <v>185</v>
      </c>
      <c r="J6132" s="25" t="str">
        <f t="shared" si="382"/>
        <v/>
      </c>
      <c r="K6132" s="25" t="str">
        <f t="shared" si="383"/>
        <v>Weekday</v>
      </c>
      <c r="L6132" s="25" t="s">
        <v>176</v>
      </c>
      <c r="M6132" s="9">
        <v>6129</v>
      </c>
      <c r="N6132" s="9">
        <v>9</v>
      </c>
      <c r="O6132" s="14">
        <f>INDEX('Load Shapes - Day Type'!G:G,MATCH('Load Shapes - 8760'!$A6132,'Load Shapes - Day Type'!$K:$K,0))</f>
        <v>0.15</v>
      </c>
      <c r="P6132" s="14">
        <f>INDEX('Load Shapes - Day Type'!H:H,MATCH('Load Shapes - 8760'!$A6132,'Load Shapes - Day Type'!$K:$K,0))</f>
        <v>0.252</v>
      </c>
      <c r="Q6132" s="15">
        <f>INDEX('Load Shapes - Day Type'!I:I,MATCH('Load Shapes - 8760'!$A6132,'Load Shapes - Day Type'!$K:$K,0))</f>
        <v>1.6633672687580014</v>
      </c>
      <c r="R6132" s="15">
        <f>INDEX('Load Shapes - Day Type'!J:J,MATCH('Load Shapes - 8760'!$A6132,'Load Shapes - Day Type'!$K:$K,0))</f>
        <v>0.24950509031370022</v>
      </c>
      <c r="S6132" s="47">
        <f t="shared" si="384"/>
        <v>1.5350466500677005E-4</v>
      </c>
    </row>
    <row r="6133" spans="1:19" x14ac:dyDescent="0.2">
      <c r="A6133" s="45" t="str">
        <f t="shared" si="381"/>
        <v>SeptemberWeekday10</v>
      </c>
      <c r="E6133" s="9">
        <v>2017</v>
      </c>
      <c r="F6133" s="9">
        <v>9</v>
      </c>
      <c r="G6133" s="9" t="s">
        <v>14</v>
      </c>
      <c r="H6133" s="9">
        <v>13</v>
      </c>
      <c r="I6133" s="24" t="s">
        <v>185</v>
      </c>
      <c r="J6133" s="25" t="str">
        <f t="shared" si="382"/>
        <v/>
      </c>
      <c r="K6133" s="25" t="str">
        <f t="shared" si="383"/>
        <v>Weekday</v>
      </c>
      <c r="L6133" s="25" t="s">
        <v>176</v>
      </c>
      <c r="M6133" s="9">
        <v>6130</v>
      </c>
      <c r="N6133" s="9">
        <v>10</v>
      </c>
      <c r="O6133" s="14">
        <f>INDEX('Load Shapes - Day Type'!G:G,MATCH('Load Shapes - 8760'!$A6133,'Load Shapes - Day Type'!$K:$K,0))</f>
        <v>0.159</v>
      </c>
      <c r="P6133" s="14">
        <f>INDEX('Load Shapes - Day Type'!H:H,MATCH('Load Shapes - 8760'!$A6133,'Load Shapes - Day Type'!$K:$K,0))</f>
        <v>0.253</v>
      </c>
      <c r="Q6133" s="15">
        <f>INDEX('Load Shapes - Day Type'!I:I,MATCH('Load Shapes - 8760'!$A6133,'Load Shapes - Day Type'!$K:$K,0))</f>
        <v>1.6633672687580014</v>
      </c>
      <c r="R6133" s="15">
        <f>INDEX('Load Shapes - Day Type'!J:J,MATCH('Load Shapes - 8760'!$A6133,'Load Shapes - Day Type'!$K:$K,0))</f>
        <v>0.26447539573252221</v>
      </c>
      <c r="S6133" s="47">
        <f t="shared" si="384"/>
        <v>1.6271494490717627E-4</v>
      </c>
    </row>
    <row r="6134" spans="1:19" x14ac:dyDescent="0.2">
      <c r="A6134" s="45" t="str">
        <f t="shared" si="381"/>
        <v>SeptemberWeekday11</v>
      </c>
      <c r="E6134" s="9">
        <v>2017</v>
      </c>
      <c r="F6134" s="9">
        <v>9</v>
      </c>
      <c r="G6134" s="9" t="s">
        <v>14</v>
      </c>
      <c r="H6134" s="9">
        <v>13</v>
      </c>
      <c r="I6134" s="24" t="s">
        <v>185</v>
      </c>
      <c r="J6134" s="25" t="str">
        <f t="shared" si="382"/>
        <v/>
      </c>
      <c r="K6134" s="25" t="str">
        <f t="shared" si="383"/>
        <v>Weekday</v>
      </c>
      <c r="L6134" s="25" t="s">
        <v>176</v>
      </c>
      <c r="M6134" s="9">
        <v>6131</v>
      </c>
      <c r="N6134" s="9">
        <v>11</v>
      </c>
      <c r="O6134" s="14">
        <f>INDEX('Load Shapes - Day Type'!G:G,MATCH('Load Shapes - 8760'!$A6134,'Load Shapes - Day Type'!$K:$K,0))</f>
        <v>0.16400000000000001</v>
      </c>
      <c r="P6134" s="14">
        <f>INDEX('Load Shapes - Day Type'!H:H,MATCH('Load Shapes - 8760'!$A6134,'Load Shapes - Day Type'!$K:$K,0))</f>
        <v>0.25</v>
      </c>
      <c r="Q6134" s="15">
        <f>INDEX('Load Shapes - Day Type'!I:I,MATCH('Load Shapes - 8760'!$A6134,'Load Shapes - Day Type'!$K:$K,0))</f>
        <v>1.6633672687580014</v>
      </c>
      <c r="R6134" s="15">
        <f>INDEX('Load Shapes - Day Type'!J:J,MATCH('Load Shapes - 8760'!$A6134,'Load Shapes - Day Type'!$K:$K,0))</f>
        <v>0.27279223207631226</v>
      </c>
      <c r="S6134" s="47">
        <f t="shared" si="384"/>
        <v>1.6783176707406861E-4</v>
      </c>
    </row>
    <row r="6135" spans="1:19" x14ac:dyDescent="0.2">
      <c r="A6135" s="45" t="str">
        <f t="shared" si="381"/>
        <v>SeptemberWeekday12</v>
      </c>
      <c r="E6135" s="9">
        <v>2017</v>
      </c>
      <c r="F6135" s="9">
        <v>9</v>
      </c>
      <c r="G6135" s="9" t="s">
        <v>14</v>
      </c>
      <c r="H6135" s="9">
        <v>13</v>
      </c>
      <c r="I6135" s="24" t="s">
        <v>185</v>
      </c>
      <c r="J6135" s="25" t="str">
        <f t="shared" si="382"/>
        <v/>
      </c>
      <c r="K6135" s="25" t="str">
        <f t="shared" si="383"/>
        <v>Weekday</v>
      </c>
      <c r="L6135" s="25" t="s">
        <v>176</v>
      </c>
      <c r="M6135" s="9">
        <v>6132</v>
      </c>
      <c r="N6135" s="9">
        <v>12</v>
      </c>
      <c r="O6135" s="14">
        <f>INDEX('Load Shapes - Day Type'!G:G,MATCH('Load Shapes - 8760'!$A6135,'Load Shapes - Day Type'!$K:$K,0))</f>
        <v>0.159</v>
      </c>
      <c r="P6135" s="14">
        <f>INDEX('Load Shapes - Day Type'!H:H,MATCH('Load Shapes - 8760'!$A6135,'Load Shapes - Day Type'!$K:$K,0))</f>
        <v>0.25700000000000001</v>
      </c>
      <c r="Q6135" s="15">
        <f>INDEX('Load Shapes - Day Type'!I:I,MATCH('Load Shapes - 8760'!$A6135,'Load Shapes - Day Type'!$K:$K,0))</f>
        <v>1.6633672687580014</v>
      </c>
      <c r="R6135" s="15">
        <f>INDEX('Load Shapes - Day Type'!J:J,MATCH('Load Shapes - 8760'!$A6135,'Load Shapes - Day Type'!$K:$K,0))</f>
        <v>0.26447539573252221</v>
      </c>
      <c r="S6135" s="47">
        <f t="shared" si="384"/>
        <v>1.6271494490717627E-4</v>
      </c>
    </row>
    <row r="6136" spans="1:19" x14ac:dyDescent="0.2">
      <c r="A6136" s="45" t="str">
        <f t="shared" si="381"/>
        <v>SeptemberWeekday13</v>
      </c>
      <c r="E6136" s="9">
        <v>2017</v>
      </c>
      <c r="F6136" s="9">
        <v>9</v>
      </c>
      <c r="G6136" s="9" t="s">
        <v>14</v>
      </c>
      <c r="H6136" s="9">
        <v>13</v>
      </c>
      <c r="I6136" s="24" t="s">
        <v>185</v>
      </c>
      <c r="J6136" s="25" t="str">
        <f t="shared" si="382"/>
        <v/>
      </c>
      <c r="K6136" s="25" t="str">
        <f t="shared" si="383"/>
        <v>Weekday</v>
      </c>
      <c r="L6136" s="25" t="s">
        <v>176</v>
      </c>
      <c r="M6136" s="9">
        <v>6133</v>
      </c>
      <c r="N6136" s="9">
        <v>13</v>
      </c>
      <c r="O6136" s="14">
        <f>INDEX('Load Shapes - Day Type'!G:G,MATCH('Load Shapes - 8760'!$A6136,'Load Shapes - Day Type'!$K:$K,0))</f>
        <v>0.155</v>
      </c>
      <c r="P6136" s="14">
        <f>INDEX('Load Shapes - Day Type'!H:H,MATCH('Load Shapes - 8760'!$A6136,'Load Shapes - Day Type'!$K:$K,0))</f>
        <v>0.26300000000000001</v>
      </c>
      <c r="Q6136" s="15">
        <f>INDEX('Load Shapes - Day Type'!I:I,MATCH('Load Shapes - 8760'!$A6136,'Load Shapes - Day Type'!$K:$K,0))</f>
        <v>1.6633672687580014</v>
      </c>
      <c r="R6136" s="15">
        <f>INDEX('Load Shapes - Day Type'!J:J,MATCH('Load Shapes - 8760'!$A6136,'Load Shapes - Day Type'!$K:$K,0))</f>
        <v>0.25782192665749021</v>
      </c>
      <c r="S6136" s="47">
        <f t="shared" si="384"/>
        <v>1.586214871736624E-4</v>
      </c>
    </row>
    <row r="6137" spans="1:19" x14ac:dyDescent="0.2">
      <c r="A6137" s="45" t="str">
        <f t="shared" si="381"/>
        <v>SeptemberWeekday14</v>
      </c>
      <c r="E6137" s="9">
        <v>2017</v>
      </c>
      <c r="F6137" s="9">
        <v>9</v>
      </c>
      <c r="G6137" s="9" t="s">
        <v>14</v>
      </c>
      <c r="H6137" s="9">
        <v>13</v>
      </c>
      <c r="I6137" s="24" t="s">
        <v>185</v>
      </c>
      <c r="J6137" s="25" t="str">
        <f t="shared" si="382"/>
        <v/>
      </c>
      <c r="K6137" s="25" t="str">
        <f t="shared" si="383"/>
        <v>Weekday</v>
      </c>
      <c r="L6137" s="25" t="s">
        <v>176</v>
      </c>
      <c r="M6137" s="9">
        <v>6134</v>
      </c>
      <c r="N6137" s="9">
        <v>14</v>
      </c>
      <c r="O6137" s="14">
        <f>INDEX('Load Shapes - Day Type'!G:G,MATCH('Load Shapes - 8760'!$A6137,'Load Shapes - Day Type'!$K:$K,0))</f>
        <v>0.152</v>
      </c>
      <c r="P6137" s="14">
        <f>INDEX('Load Shapes - Day Type'!H:H,MATCH('Load Shapes - 8760'!$A6137,'Load Shapes - Day Type'!$K:$K,0))</f>
        <v>0.26800000000000002</v>
      </c>
      <c r="Q6137" s="15">
        <f>INDEX('Load Shapes - Day Type'!I:I,MATCH('Load Shapes - 8760'!$A6137,'Load Shapes - Day Type'!$K:$K,0))</f>
        <v>1.6633672687580014</v>
      </c>
      <c r="R6137" s="15">
        <f>INDEX('Load Shapes - Day Type'!J:J,MATCH('Load Shapes - 8760'!$A6137,'Load Shapes - Day Type'!$K:$K,0))</f>
        <v>0.25283182485121619</v>
      </c>
      <c r="S6137" s="47">
        <f t="shared" si="384"/>
        <v>1.5555139387352698E-4</v>
      </c>
    </row>
    <row r="6138" spans="1:19" x14ac:dyDescent="0.2">
      <c r="A6138" s="45" t="str">
        <f t="shared" si="381"/>
        <v>SeptemberWeekday15</v>
      </c>
      <c r="E6138" s="9">
        <v>2017</v>
      </c>
      <c r="F6138" s="9">
        <v>9</v>
      </c>
      <c r="G6138" s="9" t="s">
        <v>14</v>
      </c>
      <c r="H6138" s="9">
        <v>13</v>
      </c>
      <c r="I6138" s="24" t="s">
        <v>185</v>
      </c>
      <c r="J6138" s="25" t="str">
        <f t="shared" si="382"/>
        <v/>
      </c>
      <c r="K6138" s="25" t="str">
        <f t="shared" si="383"/>
        <v>Weekday</v>
      </c>
      <c r="L6138" s="25" t="s">
        <v>176</v>
      </c>
      <c r="M6138" s="9">
        <v>6135</v>
      </c>
      <c r="N6138" s="9">
        <v>15</v>
      </c>
      <c r="O6138" s="14">
        <f>INDEX('Load Shapes - Day Type'!G:G,MATCH('Load Shapes - 8760'!$A6138,'Load Shapes - Day Type'!$K:$K,0))</f>
        <v>0.14599999999999999</v>
      </c>
      <c r="P6138" s="14">
        <f>INDEX('Load Shapes - Day Type'!H:H,MATCH('Load Shapes - 8760'!$A6138,'Load Shapes - Day Type'!$K:$K,0))</f>
        <v>0.27</v>
      </c>
      <c r="Q6138" s="15">
        <f>INDEX('Load Shapes - Day Type'!I:I,MATCH('Load Shapes - 8760'!$A6138,'Load Shapes - Day Type'!$K:$K,0))</f>
        <v>1.6633672687580014</v>
      </c>
      <c r="R6138" s="15">
        <f>INDEX('Load Shapes - Day Type'!J:J,MATCH('Load Shapes - 8760'!$A6138,'Load Shapes - Day Type'!$K:$K,0))</f>
        <v>0.24285162123866819</v>
      </c>
      <c r="S6138" s="47">
        <f t="shared" si="384"/>
        <v>1.4941120727325619E-4</v>
      </c>
    </row>
    <row r="6139" spans="1:19" x14ac:dyDescent="0.2">
      <c r="A6139" s="45" t="str">
        <f t="shared" si="381"/>
        <v>SeptemberWeekday16</v>
      </c>
      <c r="E6139" s="9">
        <v>2017</v>
      </c>
      <c r="F6139" s="9">
        <v>9</v>
      </c>
      <c r="G6139" s="9" t="s">
        <v>14</v>
      </c>
      <c r="H6139" s="9">
        <v>13</v>
      </c>
      <c r="I6139" s="24" t="s">
        <v>185</v>
      </c>
      <c r="J6139" s="25" t="str">
        <f t="shared" si="382"/>
        <v/>
      </c>
      <c r="K6139" s="25" t="str">
        <f t="shared" si="383"/>
        <v>Weekday</v>
      </c>
      <c r="L6139" s="25" t="s">
        <v>176</v>
      </c>
      <c r="M6139" s="9">
        <v>6136</v>
      </c>
      <c r="N6139" s="9">
        <v>16</v>
      </c>
      <c r="O6139" s="14">
        <f>INDEX('Load Shapes - Day Type'!G:G,MATCH('Load Shapes - 8760'!$A6139,'Load Shapes - Day Type'!$K:$K,0))</f>
        <v>0.14199999999999999</v>
      </c>
      <c r="P6139" s="14">
        <f>INDEX('Load Shapes - Day Type'!H:H,MATCH('Load Shapes - 8760'!$A6139,'Load Shapes - Day Type'!$K:$K,0))</f>
        <v>0.26500000000000001</v>
      </c>
      <c r="Q6139" s="15">
        <f>INDEX('Load Shapes - Day Type'!I:I,MATCH('Load Shapes - 8760'!$A6139,'Load Shapes - Day Type'!$K:$K,0))</f>
        <v>1.6633672687580014</v>
      </c>
      <c r="R6139" s="15">
        <f>INDEX('Load Shapes - Day Type'!J:J,MATCH('Load Shapes - 8760'!$A6139,'Load Shapes - Day Type'!$K:$K,0))</f>
        <v>0.23619815216363618</v>
      </c>
      <c r="S6139" s="47">
        <f t="shared" si="384"/>
        <v>1.4531774953974232E-4</v>
      </c>
    </row>
    <row r="6140" spans="1:19" x14ac:dyDescent="0.2">
      <c r="A6140" s="45" t="str">
        <f t="shared" si="381"/>
        <v>SeptemberWeekday17</v>
      </c>
      <c r="E6140" s="9">
        <v>2017</v>
      </c>
      <c r="F6140" s="9">
        <v>9</v>
      </c>
      <c r="G6140" s="9" t="s">
        <v>14</v>
      </c>
      <c r="H6140" s="9">
        <v>13</v>
      </c>
      <c r="I6140" s="24" t="s">
        <v>185</v>
      </c>
      <c r="J6140" s="25" t="str">
        <f t="shared" si="382"/>
        <v/>
      </c>
      <c r="K6140" s="25" t="str">
        <f t="shared" si="383"/>
        <v>Weekday</v>
      </c>
      <c r="L6140" s="25" t="s">
        <v>176</v>
      </c>
      <c r="M6140" s="9">
        <v>6137</v>
      </c>
      <c r="N6140" s="9">
        <v>17</v>
      </c>
      <c r="O6140" s="14">
        <f>INDEX('Load Shapes - Day Type'!G:G,MATCH('Load Shapes - 8760'!$A6140,'Load Shapes - Day Type'!$K:$K,0))</f>
        <v>0.14399999999999999</v>
      </c>
      <c r="P6140" s="14">
        <f>INDEX('Load Shapes - Day Type'!H:H,MATCH('Load Shapes - 8760'!$A6140,'Load Shapes - Day Type'!$K:$K,0))</f>
        <v>0.248</v>
      </c>
      <c r="Q6140" s="15">
        <f>INDEX('Load Shapes - Day Type'!I:I,MATCH('Load Shapes - 8760'!$A6140,'Load Shapes - Day Type'!$K:$K,0))</f>
        <v>1.6633672687580014</v>
      </c>
      <c r="R6140" s="15">
        <f>INDEX('Load Shapes - Day Type'!J:J,MATCH('Load Shapes - 8760'!$A6140,'Load Shapes - Day Type'!$K:$K,0))</f>
        <v>0.23952488670115218</v>
      </c>
      <c r="S6140" s="47">
        <f t="shared" si="384"/>
        <v>1.4736447840649924E-4</v>
      </c>
    </row>
    <row r="6141" spans="1:19" x14ac:dyDescent="0.2">
      <c r="A6141" s="45" t="str">
        <f t="shared" si="381"/>
        <v>SeptemberWeekday18</v>
      </c>
      <c r="E6141" s="9">
        <v>2017</v>
      </c>
      <c r="F6141" s="9">
        <v>9</v>
      </c>
      <c r="G6141" s="9" t="s">
        <v>14</v>
      </c>
      <c r="H6141" s="9">
        <v>13</v>
      </c>
      <c r="I6141" s="24" t="s">
        <v>185</v>
      </c>
      <c r="J6141" s="25" t="str">
        <f t="shared" si="382"/>
        <v/>
      </c>
      <c r="K6141" s="25" t="str">
        <f t="shared" si="383"/>
        <v>Weekday</v>
      </c>
      <c r="L6141" s="25" t="s">
        <v>176</v>
      </c>
      <c r="M6141" s="9">
        <v>6138</v>
      </c>
      <c r="N6141" s="9">
        <v>18</v>
      </c>
      <c r="O6141" s="14">
        <f>INDEX('Load Shapes - Day Type'!G:G,MATCH('Load Shapes - 8760'!$A6141,'Load Shapes - Day Type'!$K:$K,0))</f>
        <v>0.156</v>
      </c>
      <c r="P6141" s="14">
        <f>INDEX('Load Shapes - Day Type'!H:H,MATCH('Load Shapes - 8760'!$A6141,'Load Shapes - Day Type'!$K:$K,0))</f>
        <v>0.217</v>
      </c>
      <c r="Q6141" s="15">
        <f>INDEX('Load Shapes - Day Type'!I:I,MATCH('Load Shapes - 8760'!$A6141,'Load Shapes - Day Type'!$K:$K,0))</f>
        <v>1.6633672687580014</v>
      </c>
      <c r="R6141" s="15">
        <f>INDEX('Load Shapes - Day Type'!J:J,MATCH('Load Shapes - 8760'!$A6141,'Load Shapes - Day Type'!$K:$K,0))</f>
        <v>0.25948529392624825</v>
      </c>
      <c r="S6141" s="47">
        <f t="shared" si="384"/>
        <v>1.5964485160704087E-4</v>
      </c>
    </row>
    <row r="6142" spans="1:19" x14ac:dyDescent="0.2">
      <c r="A6142" s="45" t="str">
        <f t="shared" si="381"/>
        <v>SeptemberWeekday19</v>
      </c>
      <c r="E6142" s="9">
        <v>2017</v>
      </c>
      <c r="F6142" s="9">
        <v>9</v>
      </c>
      <c r="G6142" s="9" t="s">
        <v>14</v>
      </c>
      <c r="H6142" s="9">
        <v>13</v>
      </c>
      <c r="I6142" s="24" t="s">
        <v>185</v>
      </c>
      <c r="J6142" s="25" t="str">
        <f t="shared" si="382"/>
        <v/>
      </c>
      <c r="K6142" s="25" t="str">
        <f t="shared" si="383"/>
        <v>Weekday</v>
      </c>
      <c r="L6142" s="25" t="s">
        <v>176</v>
      </c>
      <c r="M6142" s="9">
        <v>6139</v>
      </c>
      <c r="N6142" s="9">
        <v>19</v>
      </c>
      <c r="O6142" s="14">
        <f>INDEX('Load Shapes - Day Type'!G:G,MATCH('Load Shapes - 8760'!$A6142,'Load Shapes - Day Type'!$K:$K,0))</f>
        <v>0.16300000000000001</v>
      </c>
      <c r="P6142" s="14">
        <f>INDEX('Load Shapes - Day Type'!H:H,MATCH('Load Shapes - 8760'!$A6142,'Load Shapes - Day Type'!$K:$K,0))</f>
        <v>0.193</v>
      </c>
      <c r="Q6142" s="15">
        <f>INDEX('Load Shapes - Day Type'!I:I,MATCH('Load Shapes - 8760'!$A6142,'Load Shapes - Day Type'!$K:$K,0))</f>
        <v>1.6633672687580014</v>
      </c>
      <c r="R6142" s="15">
        <f>INDEX('Load Shapes - Day Type'!J:J,MATCH('Load Shapes - 8760'!$A6142,'Load Shapes - Day Type'!$K:$K,0))</f>
        <v>0.27112886480755427</v>
      </c>
      <c r="S6142" s="47">
        <f t="shared" si="384"/>
        <v>1.6680840264069014E-4</v>
      </c>
    </row>
    <row r="6143" spans="1:19" x14ac:dyDescent="0.2">
      <c r="A6143" s="45" t="str">
        <f t="shared" si="381"/>
        <v>SeptemberWeekday20</v>
      </c>
      <c r="E6143" s="9">
        <v>2017</v>
      </c>
      <c r="F6143" s="9">
        <v>9</v>
      </c>
      <c r="G6143" s="9" t="s">
        <v>14</v>
      </c>
      <c r="H6143" s="9">
        <v>13</v>
      </c>
      <c r="I6143" s="24" t="s">
        <v>185</v>
      </c>
      <c r="J6143" s="25" t="str">
        <f t="shared" si="382"/>
        <v/>
      </c>
      <c r="K6143" s="25" t="str">
        <f t="shared" si="383"/>
        <v>Weekday</v>
      </c>
      <c r="L6143" s="25" t="s">
        <v>176</v>
      </c>
      <c r="M6143" s="9">
        <v>6140</v>
      </c>
      <c r="N6143" s="9">
        <v>20</v>
      </c>
      <c r="O6143" s="14">
        <f>INDEX('Load Shapes - Day Type'!G:G,MATCH('Load Shapes - 8760'!$A6143,'Load Shapes - Day Type'!$K:$K,0))</f>
        <v>0.184</v>
      </c>
      <c r="P6143" s="14">
        <f>INDEX('Load Shapes - Day Type'!H:H,MATCH('Load Shapes - 8760'!$A6143,'Load Shapes - Day Type'!$K:$K,0))</f>
        <v>0.16400000000000001</v>
      </c>
      <c r="Q6143" s="15">
        <f>INDEX('Load Shapes - Day Type'!I:I,MATCH('Load Shapes - 8760'!$A6143,'Load Shapes - Day Type'!$K:$K,0))</f>
        <v>1.6633672687580014</v>
      </c>
      <c r="R6143" s="15">
        <f>INDEX('Load Shapes - Day Type'!J:J,MATCH('Load Shapes - 8760'!$A6143,'Load Shapes - Day Type'!$K:$K,0))</f>
        <v>0.30605957745147228</v>
      </c>
      <c r="S6143" s="47">
        <f t="shared" si="384"/>
        <v>1.8829905574163793E-4</v>
      </c>
    </row>
    <row r="6144" spans="1:19" x14ac:dyDescent="0.2">
      <c r="A6144" s="45" t="str">
        <f t="shared" si="381"/>
        <v>SeptemberWeekday21</v>
      </c>
      <c r="E6144" s="9">
        <v>2017</v>
      </c>
      <c r="F6144" s="9">
        <v>9</v>
      </c>
      <c r="G6144" s="9" t="s">
        <v>14</v>
      </c>
      <c r="H6144" s="9">
        <v>13</v>
      </c>
      <c r="I6144" s="24" t="s">
        <v>185</v>
      </c>
      <c r="J6144" s="25" t="str">
        <f t="shared" si="382"/>
        <v/>
      </c>
      <c r="K6144" s="25" t="str">
        <f t="shared" si="383"/>
        <v>Weekday</v>
      </c>
      <c r="L6144" s="25" t="s">
        <v>176</v>
      </c>
      <c r="M6144" s="9">
        <v>6141</v>
      </c>
      <c r="N6144" s="9">
        <v>21</v>
      </c>
      <c r="O6144" s="14">
        <f>INDEX('Load Shapes - Day Type'!G:G,MATCH('Load Shapes - 8760'!$A6144,'Load Shapes - Day Type'!$K:$K,0))</f>
        <v>0.19500000000000001</v>
      </c>
      <c r="P6144" s="14">
        <f>INDEX('Load Shapes - Day Type'!H:H,MATCH('Load Shapes - 8760'!$A6144,'Load Shapes - Day Type'!$K:$K,0))</f>
        <v>0.14899999999999999</v>
      </c>
      <c r="Q6144" s="15">
        <f>INDEX('Load Shapes - Day Type'!I:I,MATCH('Load Shapes - 8760'!$A6144,'Load Shapes - Day Type'!$K:$K,0))</f>
        <v>1.6633672687580014</v>
      </c>
      <c r="R6144" s="15">
        <f>INDEX('Load Shapes - Day Type'!J:J,MATCH('Load Shapes - 8760'!$A6144,'Load Shapes - Day Type'!$K:$K,0))</f>
        <v>0.3243566174078103</v>
      </c>
      <c r="S6144" s="47">
        <f t="shared" si="384"/>
        <v>1.9955606450880109E-4</v>
      </c>
    </row>
    <row r="6145" spans="1:19" x14ac:dyDescent="0.2">
      <c r="A6145" s="45" t="str">
        <f t="shared" si="381"/>
        <v>SeptemberWeekday22</v>
      </c>
      <c r="E6145" s="9">
        <v>2017</v>
      </c>
      <c r="F6145" s="9">
        <v>9</v>
      </c>
      <c r="G6145" s="9" t="s">
        <v>14</v>
      </c>
      <c r="H6145" s="9">
        <v>13</v>
      </c>
      <c r="I6145" s="24" t="s">
        <v>185</v>
      </c>
      <c r="J6145" s="25" t="str">
        <f t="shared" si="382"/>
        <v/>
      </c>
      <c r="K6145" s="25" t="str">
        <f t="shared" si="383"/>
        <v>Weekday</v>
      </c>
      <c r="L6145" s="25" t="s">
        <v>176</v>
      </c>
      <c r="M6145" s="9">
        <v>6142</v>
      </c>
      <c r="N6145" s="9">
        <v>22</v>
      </c>
      <c r="O6145" s="14">
        <f>INDEX('Load Shapes - Day Type'!G:G,MATCH('Load Shapes - 8760'!$A6145,'Load Shapes - Day Type'!$K:$K,0))</f>
        <v>0.16900000000000001</v>
      </c>
      <c r="P6145" s="14">
        <f>INDEX('Load Shapes - Day Type'!H:H,MATCH('Load Shapes - 8760'!$A6145,'Load Shapes - Day Type'!$K:$K,0))</f>
        <v>0.14499999999999999</v>
      </c>
      <c r="Q6145" s="15">
        <f>INDEX('Load Shapes - Day Type'!I:I,MATCH('Load Shapes - 8760'!$A6145,'Load Shapes - Day Type'!$K:$K,0))</f>
        <v>1.6633672687580014</v>
      </c>
      <c r="R6145" s="15">
        <f>INDEX('Load Shapes - Day Type'!J:J,MATCH('Load Shapes - 8760'!$A6145,'Load Shapes - Day Type'!$K:$K,0))</f>
        <v>0.28110906842010225</v>
      </c>
      <c r="S6145" s="47">
        <f t="shared" si="384"/>
        <v>1.7294858924096095E-4</v>
      </c>
    </row>
    <row r="6146" spans="1:19" x14ac:dyDescent="0.2">
      <c r="A6146" s="45" t="str">
        <f t="shared" si="381"/>
        <v>SeptemberWeekday23</v>
      </c>
      <c r="E6146" s="9">
        <v>2017</v>
      </c>
      <c r="F6146" s="9">
        <v>9</v>
      </c>
      <c r="G6146" s="9" t="s">
        <v>14</v>
      </c>
      <c r="H6146" s="9">
        <v>13</v>
      </c>
      <c r="I6146" s="24" t="s">
        <v>185</v>
      </c>
      <c r="J6146" s="25" t="str">
        <f t="shared" si="382"/>
        <v/>
      </c>
      <c r="K6146" s="25" t="str">
        <f t="shared" si="383"/>
        <v>Weekday</v>
      </c>
      <c r="L6146" s="25" t="s">
        <v>176</v>
      </c>
      <c r="M6146" s="9">
        <v>6143</v>
      </c>
      <c r="N6146" s="9">
        <v>23</v>
      </c>
      <c r="O6146" s="14">
        <f>INDEX('Load Shapes - Day Type'!G:G,MATCH('Load Shapes - 8760'!$A6146,'Load Shapes - Day Type'!$K:$K,0))</f>
        <v>0.115</v>
      </c>
      <c r="P6146" s="14">
        <f>INDEX('Load Shapes - Day Type'!H:H,MATCH('Load Shapes - 8760'!$A6146,'Load Shapes - Day Type'!$K:$K,0))</f>
        <v>0.121</v>
      </c>
      <c r="Q6146" s="15">
        <f>INDEX('Load Shapes - Day Type'!I:I,MATCH('Load Shapes - 8760'!$A6146,'Load Shapes - Day Type'!$K:$K,0))</f>
        <v>1.6633672687580014</v>
      </c>
      <c r="R6146" s="15">
        <f>INDEX('Load Shapes - Day Type'!J:J,MATCH('Load Shapes - 8760'!$A6146,'Load Shapes - Day Type'!$K:$K,0))</f>
        <v>0.19128723590717017</v>
      </c>
      <c r="S6146" s="47">
        <f t="shared" si="384"/>
        <v>1.1768690983852372E-4</v>
      </c>
    </row>
    <row r="6147" spans="1:19" x14ac:dyDescent="0.2">
      <c r="A6147" s="45" t="str">
        <f t="shared" si="381"/>
        <v>SeptemberWeekday24</v>
      </c>
      <c r="E6147" s="9">
        <v>2017</v>
      </c>
      <c r="F6147" s="9">
        <v>9</v>
      </c>
      <c r="G6147" s="9" t="s">
        <v>14</v>
      </c>
      <c r="H6147" s="9">
        <v>13</v>
      </c>
      <c r="I6147" s="24" t="s">
        <v>185</v>
      </c>
      <c r="J6147" s="25" t="str">
        <f t="shared" si="382"/>
        <v/>
      </c>
      <c r="K6147" s="25" t="str">
        <f t="shared" si="383"/>
        <v>Weekday</v>
      </c>
      <c r="L6147" s="25" t="s">
        <v>177</v>
      </c>
      <c r="M6147" s="9">
        <v>6144</v>
      </c>
      <c r="N6147" s="9">
        <v>24</v>
      </c>
      <c r="O6147" s="14">
        <f>INDEX('Load Shapes - Day Type'!G:G,MATCH('Load Shapes - 8760'!$A6147,'Load Shapes - Day Type'!$K:$K,0))</f>
        <v>7.0000000000000007E-2</v>
      </c>
      <c r="P6147" s="14">
        <f>INDEX('Load Shapes - Day Type'!H:H,MATCH('Load Shapes - 8760'!$A6147,'Load Shapes - Day Type'!$K:$K,0))</f>
        <v>0.107</v>
      </c>
      <c r="Q6147" s="15">
        <f>INDEX('Load Shapes - Day Type'!I:I,MATCH('Load Shapes - 8760'!$A6147,'Load Shapes - Day Type'!$K:$K,0))</f>
        <v>1.6633672687580014</v>
      </c>
      <c r="R6147" s="15">
        <f>INDEX('Load Shapes - Day Type'!J:J,MATCH('Load Shapes - 8760'!$A6147,'Load Shapes - Day Type'!$K:$K,0))</f>
        <v>0.11643570881306012</v>
      </c>
      <c r="S6147" s="47">
        <f t="shared" si="384"/>
        <v>7.1635510336492698E-5</v>
      </c>
    </row>
    <row r="6148" spans="1:19" x14ac:dyDescent="0.2">
      <c r="A6148" s="45" t="str">
        <f t="shared" ref="A6148:A6211" si="385">_xlfn.CONCAT(G6148,K6148,N6148)</f>
        <v>SeptemberWeekday1</v>
      </c>
      <c r="E6148" s="9">
        <v>2017</v>
      </c>
      <c r="F6148" s="9">
        <v>9</v>
      </c>
      <c r="G6148" s="9" t="s">
        <v>14</v>
      </c>
      <c r="H6148" s="9">
        <v>14</v>
      </c>
      <c r="I6148" s="24" t="s">
        <v>189</v>
      </c>
      <c r="J6148" s="25" t="str">
        <f t="shared" ref="J6148:J6211" si="386">IF(_xlfn.CONCAT(AW$4,AX$4)=_xlfn.CONCAT(F6148,H6148),"Holiday",IF(_xlfn.CONCAT(AW$5,AX$5)=_xlfn.CONCAT(F6148,H6148),"Holiday",IF(_xlfn.CONCAT(AW$6,AX$6)=_xlfn.CONCAT(F6148,H6148),"Holiday",IF(_xlfn.CONCAT(AW$7,AX$7)=_xlfn.CONCAT(F6148,H6148),"Holiday",IF(_xlfn.CONCAT(AW$8,AX$8)=_xlfn.CONCAT(F6148,H6148),"Holiday",IF(_xlfn.CONCAT(AW$9,AX$9)=_xlfn.CONCAT(F6148,H6148),"Holiday",IF(_xlfn.CONCAT(AW$10,AX$10)=_xlfn.CONCAT(F6148,H6148),"Holiday",IF(_xlfn.CONCAT(AW$11,AX$11)=_xlfn.CONCAT(F6148,H6148),"Holiday",IF(_xlfn.CONCAT(AW$12,AX$12)=_xlfn.CONCAT(F6148,H6148),"Holiday",IF(_xlfn.CONCAT(AW$13,AX$13)=_xlfn.CONCAT(F6148,H6148),"Holiday",""))))))))))</f>
        <v/>
      </c>
      <c r="K6148" s="25" t="str">
        <f t="shared" si="383"/>
        <v>Weekday</v>
      </c>
      <c r="L6148" s="25" t="s">
        <v>177</v>
      </c>
      <c r="M6148" s="9">
        <v>6145</v>
      </c>
      <c r="N6148" s="9">
        <v>1</v>
      </c>
      <c r="O6148" s="14">
        <f>INDEX('Load Shapes - Day Type'!G:G,MATCH('Load Shapes - 8760'!$A6148,'Load Shapes - Day Type'!$K:$K,0))</f>
        <v>4.2999999999999997E-2</v>
      </c>
      <c r="P6148" s="14">
        <f>INDEX('Load Shapes - Day Type'!H:H,MATCH('Load Shapes - 8760'!$A6148,'Load Shapes - Day Type'!$K:$K,0))</f>
        <v>0.28100000000000003</v>
      </c>
      <c r="Q6148" s="15">
        <f>INDEX('Load Shapes - Day Type'!I:I,MATCH('Load Shapes - 8760'!$A6148,'Load Shapes - Day Type'!$K:$K,0))</f>
        <v>1.6633672687580014</v>
      </c>
      <c r="R6148" s="15">
        <f>INDEX('Load Shapes - Day Type'!J:J,MATCH('Load Shapes - 8760'!$A6148,'Load Shapes - Day Type'!$K:$K,0))</f>
        <v>7.1524792556594052E-2</v>
      </c>
      <c r="S6148" s="47">
        <f t="shared" si="384"/>
        <v>4.4004670635274081E-5</v>
      </c>
    </row>
    <row r="6149" spans="1:19" x14ac:dyDescent="0.2">
      <c r="A6149" s="45" t="str">
        <f t="shared" si="385"/>
        <v>SeptemberWeekday2</v>
      </c>
      <c r="E6149" s="9">
        <v>2017</v>
      </c>
      <c r="F6149" s="9">
        <v>9</v>
      </c>
      <c r="G6149" s="9" t="s">
        <v>14</v>
      </c>
      <c r="H6149" s="9">
        <v>14</v>
      </c>
      <c r="I6149" s="24" t="s">
        <v>189</v>
      </c>
      <c r="J6149" s="25" t="str">
        <f t="shared" si="386"/>
        <v/>
      </c>
      <c r="K6149" s="25" t="str">
        <f t="shared" ref="K6149:K6212" si="387">IF(J6149="Holiday","Weekend/Holiday",IF(I6149="Sun","Weekend/Holiday",IF(I6149="Sat","Weekend/Holiday","Weekday")))</f>
        <v>Weekday</v>
      </c>
      <c r="L6149" s="25" t="s">
        <v>177</v>
      </c>
      <c r="M6149" s="9">
        <v>6146</v>
      </c>
      <c r="N6149" s="9">
        <v>2</v>
      </c>
      <c r="O6149" s="14">
        <f>INDEX('Load Shapes - Day Type'!G:G,MATCH('Load Shapes - 8760'!$A6149,'Load Shapes - Day Type'!$K:$K,0))</f>
        <v>3.5999999999999997E-2</v>
      </c>
      <c r="P6149" s="14">
        <f>INDEX('Load Shapes - Day Type'!H:H,MATCH('Load Shapes - 8760'!$A6149,'Load Shapes - Day Type'!$K:$K,0))</f>
        <v>0.42</v>
      </c>
      <c r="Q6149" s="15">
        <f>INDEX('Load Shapes - Day Type'!I:I,MATCH('Load Shapes - 8760'!$A6149,'Load Shapes - Day Type'!$K:$K,0))</f>
        <v>1.6633672687580014</v>
      </c>
      <c r="R6149" s="15">
        <f>INDEX('Load Shapes - Day Type'!J:J,MATCH('Load Shapes - 8760'!$A6149,'Load Shapes - Day Type'!$K:$K,0))</f>
        <v>5.9881221675288046E-2</v>
      </c>
      <c r="S6149" s="47">
        <f t="shared" ref="S6149:S6212" si="388">O6149/$O$1</f>
        <v>3.6841119601624809E-5</v>
      </c>
    </row>
    <row r="6150" spans="1:19" x14ac:dyDescent="0.2">
      <c r="A6150" s="45" t="str">
        <f t="shared" si="385"/>
        <v>SeptemberWeekday3</v>
      </c>
      <c r="E6150" s="9">
        <v>2017</v>
      </c>
      <c r="F6150" s="9">
        <v>9</v>
      </c>
      <c r="G6150" s="9" t="s">
        <v>14</v>
      </c>
      <c r="H6150" s="9">
        <v>14</v>
      </c>
      <c r="I6150" s="24" t="s">
        <v>189</v>
      </c>
      <c r="J6150" s="25" t="str">
        <f t="shared" si="386"/>
        <v/>
      </c>
      <c r="K6150" s="25" t="str">
        <f t="shared" si="387"/>
        <v>Weekday</v>
      </c>
      <c r="L6150" s="25" t="s">
        <v>177</v>
      </c>
      <c r="M6150" s="9">
        <v>6147</v>
      </c>
      <c r="N6150" s="9">
        <v>3</v>
      </c>
      <c r="O6150" s="14">
        <f>INDEX('Load Shapes - Day Type'!G:G,MATCH('Load Shapes - 8760'!$A6150,'Load Shapes - Day Type'!$K:$K,0))</f>
        <v>3.2000000000000001E-2</v>
      </c>
      <c r="P6150" s="14">
        <f>INDEX('Load Shapes - Day Type'!H:H,MATCH('Load Shapes - 8760'!$A6150,'Load Shapes - Day Type'!$K:$K,0))</f>
        <v>0.52700000000000002</v>
      </c>
      <c r="Q6150" s="15">
        <f>INDEX('Load Shapes - Day Type'!I:I,MATCH('Load Shapes - 8760'!$A6150,'Load Shapes - Day Type'!$K:$K,0))</f>
        <v>1.6633672687580014</v>
      </c>
      <c r="R6150" s="15">
        <f>INDEX('Load Shapes - Day Type'!J:J,MATCH('Load Shapes - 8760'!$A6150,'Load Shapes - Day Type'!$K:$K,0))</f>
        <v>5.3227752600256049E-2</v>
      </c>
      <c r="S6150" s="47">
        <f t="shared" si="388"/>
        <v>3.2747661868110947E-5</v>
      </c>
    </row>
    <row r="6151" spans="1:19" x14ac:dyDescent="0.2">
      <c r="A6151" s="45" t="str">
        <f t="shared" si="385"/>
        <v>SeptemberWeekday4</v>
      </c>
      <c r="E6151" s="9">
        <v>2017</v>
      </c>
      <c r="F6151" s="9">
        <v>9</v>
      </c>
      <c r="G6151" s="9" t="s">
        <v>14</v>
      </c>
      <c r="H6151" s="9">
        <v>14</v>
      </c>
      <c r="I6151" s="24" t="s">
        <v>189</v>
      </c>
      <c r="J6151" s="25" t="str">
        <f t="shared" si="386"/>
        <v/>
      </c>
      <c r="K6151" s="25" t="str">
        <f t="shared" si="387"/>
        <v>Weekday</v>
      </c>
      <c r="L6151" s="25" t="s">
        <v>177</v>
      </c>
      <c r="M6151" s="9">
        <v>6148</v>
      </c>
      <c r="N6151" s="9">
        <v>4</v>
      </c>
      <c r="O6151" s="14">
        <f>INDEX('Load Shapes - Day Type'!G:G,MATCH('Load Shapes - 8760'!$A6151,'Load Shapes - Day Type'!$K:$K,0))</f>
        <v>0.03</v>
      </c>
      <c r="P6151" s="14">
        <f>INDEX('Load Shapes - Day Type'!H:H,MATCH('Load Shapes - 8760'!$A6151,'Load Shapes - Day Type'!$K:$K,0))</f>
        <v>0.58899999999999997</v>
      </c>
      <c r="Q6151" s="15">
        <f>INDEX('Load Shapes - Day Type'!I:I,MATCH('Load Shapes - 8760'!$A6151,'Load Shapes - Day Type'!$K:$K,0))</f>
        <v>1.6633672687580014</v>
      </c>
      <c r="R6151" s="15">
        <f>INDEX('Load Shapes - Day Type'!J:J,MATCH('Load Shapes - 8760'!$A6151,'Load Shapes - Day Type'!$K:$K,0))</f>
        <v>4.9901018062740041E-2</v>
      </c>
      <c r="S6151" s="47">
        <f t="shared" si="388"/>
        <v>3.0700933001354012E-5</v>
      </c>
    </row>
    <row r="6152" spans="1:19" x14ac:dyDescent="0.2">
      <c r="A6152" s="45" t="str">
        <f t="shared" si="385"/>
        <v>SeptemberWeekday5</v>
      </c>
      <c r="E6152" s="9">
        <v>2017</v>
      </c>
      <c r="F6152" s="9">
        <v>9</v>
      </c>
      <c r="G6152" s="9" t="s">
        <v>14</v>
      </c>
      <c r="H6152" s="9">
        <v>14</v>
      </c>
      <c r="I6152" s="24" t="s">
        <v>189</v>
      </c>
      <c r="J6152" s="25" t="str">
        <f t="shared" si="386"/>
        <v/>
      </c>
      <c r="K6152" s="25" t="str">
        <f t="shared" si="387"/>
        <v>Weekday</v>
      </c>
      <c r="L6152" s="25" t="s">
        <v>177</v>
      </c>
      <c r="M6152" s="9">
        <v>6149</v>
      </c>
      <c r="N6152" s="9">
        <v>5</v>
      </c>
      <c r="O6152" s="14">
        <f>INDEX('Load Shapes - Day Type'!G:G,MATCH('Load Shapes - 8760'!$A6152,'Load Shapes - Day Type'!$K:$K,0))</f>
        <v>3.5999999999999997E-2</v>
      </c>
      <c r="P6152" s="14">
        <f>INDEX('Load Shapes - Day Type'!H:H,MATCH('Load Shapes - 8760'!$A6152,'Load Shapes - Day Type'!$K:$K,0))</f>
        <v>0.51800000000000002</v>
      </c>
      <c r="Q6152" s="15">
        <f>INDEX('Load Shapes - Day Type'!I:I,MATCH('Load Shapes - 8760'!$A6152,'Load Shapes - Day Type'!$K:$K,0))</f>
        <v>1.6633672687580014</v>
      </c>
      <c r="R6152" s="15">
        <f>INDEX('Load Shapes - Day Type'!J:J,MATCH('Load Shapes - 8760'!$A6152,'Load Shapes - Day Type'!$K:$K,0))</f>
        <v>5.9881221675288046E-2</v>
      </c>
      <c r="S6152" s="47">
        <f t="shared" si="388"/>
        <v>3.6841119601624809E-5</v>
      </c>
    </row>
    <row r="6153" spans="1:19" x14ac:dyDescent="0.2">
      <c r="A6153" s="45" t="str">
        <f t="shared" si="385"/>
        <v>SeptemberWeekday6</v>
      </c>
      <c r="E6153" s="9">
        <v>2017</v>
      </c>
      <c r="F6153" s="9">
        <v>9</v>
      </c>
      <c r="G6153" s="9" t="s">
        <v>14</v>
      </c>
      <c r="H6153" s="9">
        <v>14</v>
      </c>
      <c r="I6153" s="24" t="s">
        <v>189</v>
      </c>
      <c r="J6153" s="25" t="str">
        <f t="shared" si="386"/>
        <v/>
      </c>
      <c r="K6153" s="25" t="str">
        <f t="shared" si="387"/>
        <v>Weekday</v>
      </c>
      <c r="L6153" s="25" t="s">
        <v>177</v>
      </c>
      <c r="M6153" s="9">
        <v>6150</v>
      </c>
      <c r="N6153" s="9">
        <v>6</v>
      </c>
      <c r="O6153" s="14">
        <f>INDEX('Load Shapes - Day Type'!G:G,MATCH('Load Shapes - 8760'!$A6153,'Load Shapes - Day Type'!$K:$K,0))</f>
        <v>5.5E-2</v>
      </c>
      <c r="P6153" s="14">
        <f>INDEX('Load Shapes - Day Type'!H:H,MATCH('Load Shapes - 8760'!$A6153,'Load Shapes - Day Type'!$K:$K,0))</f>
        <v>0.372</v>
      </c>
      <c r="Q6153" s="15">
        <f>INDEX('Load Shapes - Day Type'!I:I,MATCH('Load Shapes - 8760'!$A6153,'Load Shapes - Day Type'!$K:$K,0))</f>
        <v>1.6633672687580014</v>
      </c>
      <c r="R6153" s="15">
        <f>INDEX('Load Shapes - Day Type'!J:J,MATCH('Load Shapes - 8760'!$A6153,'Load Shapes - Day Type'!$K:$K,0))</f>
        <v>9.1485199781690077E-2</v>
      </c>
      <c r="S6153" s="47">
        <f t="shared" si="388"/>
        <v>5.6285043835815688E-5</v>
      </c>
    </row>
    <row r="6154" spans="1:19" x14ac:dyDescent="0.2">
      <c r="A6154" s="45" t="str">
        <f t="shared" si="385"/>
        <v>SeptemberWeekday7</v>
      </c>
      <c r="E6154" s="9">
        <v>2017</v>
      </c>
      <c r="F6154" s="9">
        <v>9</v>
      </c>
      <c r="G6154" s="9" t="s">
        <v>14</v>
      </c>
      <c r="H6154" s="9">
        <v>14</v>
      </c>
      <c r="I6154" s="24" t="s">
        <v>189</v>
      </c>
      <c r="J6154" s="25" t="str">
        <f t="shared" si="386"/>
        <v/>
      </c>
      <c r="K6154" s="25" t="str">
        <f t="shared" si="387"/>
        <v>Weekday</v>
      </c>
      <c r="L6154" s="25" t="s">
        <v>177</v>
      </c>
      <c r="M6154" s="9">
        <v>6151</v>
      </c>
      <c r="N6154" s="9">
        <v>7</v>
      </c>
      <c r="O6154" s="14">
        <f>INDEX('Load Shapes - Day Type'!G:G,MATCH('Load Shapes - 8760'!$A6154,'Load Shapes - Day Type'!$K:$K,0))</f>
        <v>9.4E-2</v>
      </c>
      <c r="P6154" s="14">
        <f>INDEX('Load Shapes - Day Type'!H:H,MATCH('Load Shapes - 8760'!$A6154,'Load Shapes - Day Type'!$K:$K,0))</f>
        <v>0.27700000000000002</v>
      </c>
      <c r="Q6154" s="15">
        <f>INDEX('Load Shapes - Day Type'!I:I,MATCH('Load Shapes - 8760'!$A6154,'Load Shapes - Day Type'!$K:$K,0))</f>
        <v>1.6633672687580014</v>
      </c>
      <c r="R6154" s="15">
        <f>INDEX('Load Shapes - Day Type'!J:J,MATCH('Load Shapes - 8760'!$A6154,'Load Shapes - Day Type'!$K:$K,0))</f>
        <v>0.15635652326325214</v>
      </c>
      <c r="S6154" s="47">
        <f t="shared" si="388"/>
        <v>9.61962567375759E-5</v>
      </c>
    </row>
    <row r="6155" spans="1:19" x14ac:dyDescent="0.2">
      <c r="A6155" s="45" t="str">
        <f t="shared" si="385"/>
        <v>SeptemberWeekday8</v>
      </c>
      <c r="E6155" s="9">
        <v>2017</v>
      </c>
      <c r="F6155" s="9">
        <v>9</v>
      </c>
      <c r="G6155" s="9" t="s">
        <v>14</v>
      </c>
      <c r="H6155" s="9">
        <v>14</v>
      </c>
      <c r="I6155" s="24" t="s">
        <v>189</v>
      </c>
      <c r="J6155" s="25" t="str">
        <f t="shared" si="386"/>
        <v/>
      </c>
      <c r="K6155" s="25" t="str">
        <f t="shared" si="387"/>
        <v>Weekday</v>
      </c>
      <c r="L6155" s="25" t="s">
        <v>177</v>
      </c>
      <c r="M6155" s="9">
        <v>6152</v>
      </c>
      <c r="N6155" s="9">
        <v>8</v>
      </c>
      <c r="O6155" s="14">
        <f>INDEX('Load Shapes - Day Type'!G:G,MATCH('Load Shapes - 8760'!$A6155,'Load Shapes - Day Type'!$K:$K,0))</f>
        <v>0.13500000000000001</v>
      </c>
      <c r="P6155" s="14">
        <f>INDEX('Load Shapes - Day Type'!H:H,MATCH('Load Shapes - 8760'!$A6155,'Load Shapes - Day Type'!$K:$K,0))</f>
        <v>0.251</v>
      </c>
      <c r="Q6155" s="15">
        <f>INDEX('Load Shapes - Day Type'!I:I,MATCH('Load Shapes - 8760'!$A6155,'Load Shapes - Day Type'!$K:$K,0))</f>
        <v>1.6633672687580014</v>
      </c>
      <c r="R6155" s="15">
        <f>INDEX('Load Shapes - Day Type'!J:J,MATCH('Load Shapes - 8760'!$A6155,'Load Shapes - Day Type'!$K:$K,0))</f>
        <v>0.22455458128233022</v>
      </c>
      <c r="S6155" s="47">
        <f t="shared" si="388"/>
        <v>1.3815419850609305E-4</v>
      </c>
    </row>
    <row r="6156" spans="1:19" x14ac:dyDescent="0.2">
      <c r="A6156" s="45" t="str">
        <f t="shared" si="385"/>
        <v>SeptemberWeekday9</v>
      </c>
      <c r="E6156" s="9">
        <v>2017</v>
      </c>
      <c r="F6156" s="9">
        <v>9</v>
      </c>
      <c r="G6156" s="9" t="s">
        <v>14</v>
      </c>
      <c r="H6156" s="9">
        <v>14</v>
      </c>
      <c r="I6156" s="24" t="s">
        <v>189</v>
      </c>
      <c r="J6156" s="25" t="str">
        <f t="shared" si="386"/>
        <v/>
      </c>
      <c r="K6156" s="25" t="str">
        <f t="shared" si="387"/>
        <v>Weekday</v>
      </c>
      <c r="L6156" s="25" t="s">
        <v>176</v>
      </c>
      <c r="M6156" s="9">
        <v>6153</v>
      </c>
      <c r="N6156" s="9">
        <v>9</v>
      </c>
      <c r="O6156" s="14">
        <f>INDEX('Load Shapes - Day Type'!G:G,MATCH('Load Shapes - 8760'!$A6156,'Load Shapes - Day Type'!$K:$K,0))</f>
        <v>0.15</v>
      </c>
      <c r="P6156" s="14">
        <f>INDEX('Load Shapes - Day Type'!H:H,MATCH('Load Shapes - 8760'!$A6156,'Load Shapes - Day Type'!$K:$K,0))</f>
        <v>0.252</v>
      </c>
      <c r="Q6156" s="15">
        <f>INDEX('Load Shapes - Day Type'!I:I,MATCH('Load Shapes - 8760'!$A6156,'Load Shapes - Day Type'!$K:$K,0))</f>
        <v>1.6633672687580014</v>
      </c>
      <c r="R6156" s="15">
        <f>INDEX('Load Shapes - Day Type'!J:J,MATCH('Load Shapes - 8760'!$A6156,'Load Shapes - Day Type'!$K:$K,0))</f>
        <v>0.24950509031370022</v>
      </c>
      <c r="S6156" s="47">
        <f t="shared" si="388"/>
        <v>1.5350466500677005E-4</v>
      </c>
    </row>
    <row r="6157" spans="1:19" x14ac:dyDescent="0.2">
      <c r="A6157" s="45" t="str">
        <f t="shared" si="385"/>
        <v>SeptemberWeekday10</v>
      </c>
      <c r="E6157" s="9">
        <v>2017</v>
      </c>
      <c r="F6157" s="9">
        <v>9</v>
      </c>
      <c r="G6157" s="9" t="s">
        <v>14</v>
      </c>
      <c r="H6157" s="9">
        <v>14</v>
      </c>
      <c r="I6157" s="24" t="s">
        <v>189</v>
      </c>
      <c r="J6157" s="25" t="str">
        <f t="shared" si="386"/>
        <v/>
      </c>
      <c r="K6157" s="25" t="str">
        <f t="shared" si="387"/>
        <v>Weekday</v>
      </c>
      <c r="L6157" s="25" t="s">
        <v>176</v>
      </c>
      <c r="M6157" s="9">
        <v>6154</v>
      </c>
      <c r="N6157" s="9">
        <v>10</v>
      </c>
      <c r="O6157" s="14">
        <f>INDEX('Load Shapes - Day Type'!G:G,MATCH('Load Shapes - 8760'!$A6157,'Load Shapes - Day Type'!$K:$K,0))</f>
        <v>0.159</v>
      </c>
      <c r="P6157" s="14">
        <f>INDEX('Load Shapes - Day Type'!H:H,MATCH('Load Shapes - 8760'!$A6157,'Load Shapes - Day Type'!$K:$K,0))</f>
        <v>0.253</v>
      </c>
      <c r="Q6157" s="15">
        <f>INDEX('Load Shapes - Day Type'!I:I,MATCH('Load Shapes - 8760'!$A6157,'Load Shapes - Day Type'!$K:$K,0))</f>
        <v>1.6633672687580014</v>
      </c>
      <c r="R6157" s="15">
        <f>INDEX('Load Shapes - Day Type'!J:J,MATCH('Load Shapes - 8760'!$A6157,'Load Shapes - Day Type'!$K:$K,0))</f>
        <v>0.26447539573252221</v>
      </c>
      <c r="S6157" s="47">
        <f t="shared" si="388"/>
        <v>1.6271494490717627E-4</v>
      </c>
    </row>
    <row r="6158" spans="1:19" x14ac:dyDescent="0.2">
      <c r="A6158" s="45" t="str">
        <f t="shared" si="385"/>
        <v>SeptemberWeekday11</v>
      </c>
      <c r="E6158" s="9">
        <v>2017</v>
      </c>
      <c r="F6158" s="9">
        <v>9</v>
      </c>
      <c r="G6158" s="9" t="s">
        <v>14</v>
      </c>
      <c r="H6158" s="9">
        <v>14</v>
      </c>
      <c r="I6158" s="24" t="s">
        <v>189</v>
      </c>
      <c r="J6158" s="25" t="str">
        <f t="shared" si="386"/>
        <v/>
      </c>
      <c r="K6158" s="25" t="str">
        <f t="shared" si="387"/>
        <v>Weekday</v>
      </c>
      <c r="L6158" s="25" t="s">
        <v>176</v>
      </c>
      <c r="M6158" s="9">
        <v>6155</v>
      </c>
      <c r="N6158" s="9">
        <v>11</v>
      </c>
      <c r="O6158" s="14">
        <f>INDEX('Load Shapes - Day Type'!G:G,MATCH('Load Shapes - 8760'!$A6158,'Load Shapes - Day Type'!$K:$K,0))</f>
        <v>0.16400000000000001</v>
      </c>
      <c r="P6158" s="14">
        <f>INDEX('Load Shapes - Day Type'!H:H,MATCH('Load Shapes - 8760'!$A6158,'Load Shapes - Day Type'!$K:$K,0))</f>
        <v>0.25</v>
      </c>
      <c r="Q6158" s="15">
        <f>INDEX('Load Shapes - Day Type'!I:I,MATCH('Load Shapes - 8760'!$A6158,'Load Shapes - Day Type'!$K:$K,0))</f>
        <v>1.6633672687580014</v>
      </c>
      <c r="R6158" s="15">
        <f>INDEX('Load Shapes - Day Type'!J:J,MATCH('Load Shapes - 8760'!$A6158,'Load Shapes - Day Type'!$K:$K,0))</f>
        <v>0.27279223207631226</v>
      </c>
      <c r="S6158" s="47">
        <f t="shared" si="388"/>
        <v>1.6783176707406861E-4</v>
      </c>
    </row>
    <row r="6159" spans="1:19" x14ac:dyDescent="0.2">
      <c r="A6159" s="45" t="str">
        <f t="shared" si="385"/>
        <v>SeptemberWeekday12</v>
      </c>
      <c r="E6159" s="9">
        <v>2017</v>
      </c>
      <c r="F6159" s="9">
        <v>9</v>
      </c>
      <c r="G6159" s="9" t="s">
        <v>14</v>
      </c>
      <c r="H6159" s="9">
        <v>14</v>
      </c>
      <c r="I6159" s="24" t="s">
        <v>189</v>
      </c>
      <c r="J6159" s="25" t="str">
        <f t="shared" si="386"/>
        <v/>
      </c>
      <c r="K6159" s="25" t="str">
        <f t="shared" si="387"/>
        <v>Weekday</v>
      </c>
      <c r="L6159" s="25" t="s">
        <v>176</v>
      </c>
      <c r="M6159" s="9">
        <v>6156</v>
      </c>
      <c r="N6159" s="9">
        <v>12</v>
      </c>
      <c r="O6159" s="14">
        <f>INDEX('Load Shapes - Day Type'!G:G,MATCH('Load Shapes - 8760'!$A6159,'Load Shapes - Day Type'!$K:$K,0))</f>
        <v>0.159</v>
      </c>
      <c r="P6159" s="14">
        <f>INDEX('Load Shapes - Day Type'!H:H,MATCH('Load Shapes - 8760'!$A6159,'Load Shapes - Day Type'!$K:$K,0))</f>
        <v>0.25700000000000001</v>
      </c>
      <c r="Q6159" s="15">
        <f>INDEX('Load Shapes - Day Type'!I:I,MATCH('Load Shapes - 8760'!$A6159,'Load Shapes - Day Type'!$K:$K,0))</f>
        <v>1.6633672687580014</v>
      </c>
      <c r="R6159" s="15">
        <f>INDEX('Load Shapes - Day Type'!J:J,MATCH('Load Shapes - 8760'!$A6159,'Load Shapes - Day Type'!$K:$K,0))</f>
        <v>0.26447539573252221</v>
      </c>
      <c r="S6159" s="47">
        <f t="shared" si="388"/>
        <v>1.6271494490717627E-4</v>
      </c>
    </row>
    <row r="6160" spans="1:19" x14ac:dyDescent="0.2">
      <c r="A6160" s="45" t="str">
        <f t="shared" si="385"/>
        <v>SeptemberWeekday13</v>
      </c>
      <c r="E6160" s="9">
        <v>2017</v>
      </c>
      <c r="F6160" s="9">
        <v>9</v>
      </c>
      <c r="G6160" s="9" t="s">
        <v>14</v>
      </c>
      <c r="H6160" s="9">
        <v>14</v>
      </c>
      <c r="I6160" s="24" t="s">
        <v>189</v>
      </c>
      <c r="J6160" s="25" t="str">
        <f t="shared" si="386"/>
        <v/>
      </c>
      <c r="K6160" s="25" t="str">
        <f t="shared" si="387"/>
        <v>Weekday</v>
      </c>
      <c r="L6160" s="25" t="s">
        <v>176</v>
      </c>
      <c r="M6160" s="9">
        <v>6157</v>
      </c>
      <c r="N6160" s="9">
        <v>13</v>
      </c>
      <c r="O6160" s="14">
        <f>INDEX('Load Shapes - Day Type'!G:G,MATCH('Load Shapes - 8760'!$A6160,'Load Shapes - Day Type'!$K:$K,0))</f>
        <v>0.155</v>
      </c>
      <c r="P6160" s="14">
        <f>INDEX('Load Shapes - Day Type'!H:H,MATCH('Load Shapes - 8760'!$A6160,'Load Shapes - Day Type'!$K:$K,0))</f>
        <v>0.26300000000000001</v>
      </c>
      <c r="Q6160" s="15">
        <f>INDEX('Load Shapes - Day Type'!I:I,MATCH('Load Shapes - 8760'!$A6160,'Load Shapes - Day Type'!$K:$K,0))</f>
        <v>1.6633672687580014</v>
      </c>
      <c r="R6160" s="15">
        <f>INDEX('Load Shapes - Day Type'!J:J,MATCH('Load Shapes - 8760'!$A6160,'Load Shapes - Day Type'!$K:$K,0))</f>
        <v>0.25782192665749021</v>
      </c>
      <c r="S6160" s="47">
        <f t="shared" si="388"/>
        <v>1.586214871736624E-4</v>
      </c>
    </row>
    <row r="6161" spans="1:19" x14ac:dyDescent="0.2">
      <c r="A6161" s="45" t="str">
        <f t="shared" si="385"/>
        <v>SeptemberWeekday14</v>
      </c>
      <c r="E6161" s="9">
        <v>2017</v>
      </c>
      <c r="F6161" s="9">
        <v>9</v>
      </c>
      <c r="G6161" s="9" t="s">
        <v>14</v>
      </c>
      <c r="H6161" s="9">
        <v>14</v>
      </c>
      <c r="I6161" s="24" t="s">
        <v>189</v>
      </c>
      <c r="J6161" s="25" t="str">
        <f t="shared" si="386"/>
        <v/>
      </c>
      <c r="K6161" s="25" t="str">
        <f t="shared" si="387"/>
        <v>Weekday</v>
      </c>
      <c r="L6161" s="25" t="s">
        <v>176</v>
      </c>
      <c r="M6161" s="9">
        <v>6158</v>
      </c>
      <c r="N6161" s="9">
        <v>14</v>
      </c>
      <c r="O6161" s="14">
        <f>INDEX('Load Shapes - Day Type'!G:G,MATCH('Load Shapes - 8760'!$A6161,'Load Shapes - Day Type'!$K:$K,0))</f>
        <v>0.152</v>
      </c>
      <c r="P6161" s="14">
        <f>INDEX('Load Shapes - Day Type'!H:H,MATCH('Load Shapes - 8760'!$A6161,'Load Shapes - Day Type'!$K:$K,0))</f>
        <v>0.26800000000000002</v>
      </c>
      <c r="Q6161" s="15">
        <f>INDEX('Load Shapes - Day Type'!I:I,MATCH('Load Shapes - 8760'!$A6161,'Load Shapes - Day Type'!$K:$K,0))</f>
        <v>1.6633672687580014</v>
      </c>
      <c r="R6161" s="15">
        <f>INDEX('Load Shapes - Day Type'!J:J,MATCH('Load Shapes - 8760'!$A6161,'Load Shapes - Day Type'!$K:$K,0))</f>
        <v>0.25283182485121619</v>
      </c>
      <c r="S6161" s="47">
        <f t="shared" si="388"/>
        <v>1.5555139387352698E-4</v>
      </c>
    </row>
    <row r="6162" spans="1:19" x14ac:dyDescent="0.2">
      <c r="A6162" s="45" t="str">
        <f t="shared" si="385"/>
        <v>SeptemberWeekday15</v>
      </c>
      <c r="E6162" s="9">
        <v>2017</v>
      </c>
      <c r="F6162" s="9">
        <v>9</v>
      </c>
      <c r="G6162" s="9" t="s">
        <v>14</v>
      </c>
      <c r="H6162" s="9">
        <v>14</v>
      </c>
      <c r="I6162" s="24" t="s">
        <v>189</v>
      </c>
      <c r="J6162" s="25" t="str">
        <f t="shared" si="386"/>
        <v/>
      </c>
      <c r="K6162" s="25" t="str">
        <f t="shared" si="387"/>
        <v>Weekday</v>
      </c>
      <c r="L6162" s="25" t="s">
        <v>176</v>
      </c>
      <c r="M6162" s="9">
        <v>6159</v>
      </c>
      <c r="N6162" s="9">
        <v>15</v>
      </c>
      <c r="O6162" s="14">
        <f>INDEX('Load Shapes - Day Type'!G:G,MATCH('Load Shapes - 8760'!$A6162,'Load Shapes - Day Type'!$K:$K,0))</f>
        <v>0.14599999999999999</v>
      </c>
      <c r="P6162" s="14">
        <f>INDEX('Load Shapes - Day Type'!H:H,MATCH('Load Shapes - 8760'!$A6162,'Load Shapes - Day Type'!$K:$K,0))</f>
        <v>0.27</v>
      </c>
      <c r="Q6162" s="15">
        <f>INDEX('Load Shapes - Day Type'!I:I,MATCH('Load Shapes - 8760'!$A6162,'Load Shapes - Day Type'!$K:$K,0))</f>
        <v>1.6633672687580014</v>
      </c>
      <c r="R6162" s="15">
        <f>INDEX('Load Shapes - Day Type'!J:J,MATCH('Load Shapes - 8760'!$A6162,'Load Shapes - Day Type'!$K:$K,0))</f>
        <v>0.24285162123866819</v>
      </c>
      <c r="S6162" s="47">
        <f t="shared" si="388"/>
        <v>1.4941120727325619E-4</v>
      </c>
    </row>
    <row r="6163" spans="1:19" x14ac:dyDescent="0.2">
      <c r="A6163" s="45" t="str">
        <f t="shared" si="385"/>
        <v>SeptemberWeekday16</v>
      </c>
      <c r="E6163" s="9">
        <v>2017</v>
      </c>
      <c r="F6163" s="9">
        <v>9</v>
      </c>
      <c r="G6163" s="9" t="s">
        <v>14</v>
      </c>
      <c r="H6163" s="9">
        <v>14</v>
      </c>
      <c r="I6163" s="24" t="s">
        <v>189</v>
      </c>
      <c r="J6163" s="25" t="str">
        <f t="shared" si="386"/>
        <v/>
      </c>
      <c r="K6163" s="25" t="str">
        <f t="shared" si="387"/>
        <v>Weekday</v>
      </c>
      <c r="L6163" s="25" t="s">
        <v>176</v>
      </c>
      <c r="M6163" s="9">
        <v>6160</v>
      </c>
      <c r="N6163" s="9">
        <v>16</v>
      </c>
      <c r="O6163" s="14">
        <f>INDEX('Load Shapes - Day Type'!G:G,MATCH('Load Shapes - 8760'!$A6163,'Load Shapes - Day Type'!$K:$K,0))</f>
        <v>0.14199999999999999</v>
      </c>
      <c r="P6163" s="14">
        <f>INDEX('Load Shapes - Day Type'!H:H,MATCH('Load Shapes - 8760'!$A6163,'Load Shapes - Day Type'!$K:$K,0))</f>
        <v>0.26500000000000001</v>
      </c>
      <c r="Q6163" s="15">
        <f>INDEX('Load Shapes - Day Type'!I:I,MATCH('Load Shapes - 8760'!$A6163,'Load Shapes - Day Type'!$K:$K,0))</f>
        <v>1.6633672687580014</v>
      </c>
      <c r="R6163" s="15">
        <f>INDEX('Load Shapes - Day Type'!J:J,MATCH('Load Shapes - 8760'!$A6163,'Load Shapes - Day Type'!$K:$K,0))</f>
        <v>0.23619815216363618</v>
      </c>
      <c r="S6163" s="47">
        <f t="shared" si="388"/>
        <v>1.4531774953974232E-4</v>
      </c>
    </row>
    <row r="6164" spans="1:19" x14ac:dyDescent="0.2">
      <c r="A6164" s="45" t="str">
        <f t="shared" si="385"/>
        <v>SeptemberWeekday17</v>
      </c>
      <c r="E6164" s="9">
        <v>2017</v>
      </c>
      <c r="F6164" s="9">
        <v>9</v>
      </c>
      <c r="G6164" s="9" t="s">
        <v>14</v>
      </c>
      <c r="H6164" s="9">
        <v>14</v>
      </c>
      <c r="I6164" s="24" t="s">
        <v>189</v>
      </c>
      <c r="J6164" s="25" t="str">
        <f t="shared" si="386"/>
        <v/>
      </c>
      <c r="K6164" s="25" t="str">
        <f t="shared" si="387"/>
        <v>Weekday</v>
      </c>
      <c r="L6164" s="25" t="s">
        <v>176</v>
      </c>
      <c r="M6164" s="9">
        <v>6161</v>
      </c>
      <c r="N6164" s="9">
        <v>17</v>
      </c>
      <c r="O6164" s="14">
        <f>INDEX('Load Shapes - Day Type'!G:G,MATCH('Load Shapes - 8760'!$A6164,'Load Shapes - Day Type'!$K:$K,0))</f>
        <v>0.14399999999999999</v>
      </c>
      <c r="P6164" s="14">
        <f>INDEX('Load Shapes - Day Type'!H:H,MATCH('Load Shapes - 8760'!$A6164,'Load Shapes - Day Type'!$K:$K,0))</f>
        <v>0.248</v>
      </c>
      <c r="Q6164" s="15">
        <f>INDEX('Load Shapes - Day Type'!I:I,MATCH('Load Shapes - 8760'!$A6164,'Load Shapes - Day Type'!$K:$K,0))</f>
        <v>1.6633672687580014</v>
      </c>
      <c r="R6164" s="15">
        <f>INDEX('Load Shapes - Day Type'!J:J,MATCH('Load Shapes - 8760'!$A6164,'Load Shapes - Day Type'!$K:$K,0))</f>
        <v>0.23952488670115218</v>
      </c>
      <c r="S6164" s="47">
        <f t="shared" si="388"/>
        <v>1.4736447840649924E-4</v>
      </c>
    </row>
    <row r="6165" spans="1:19" x14ac:dyDescent="0.2">
      <c r="A6165" s="45" t="str">
        <f t="shared" si="385"/>
        <v>SeptemberWeekday18</v>
      </c>
      <c r="E6165" s="9">
        <v>2017</v>
      </c>
      <c r="F6165" s="9">
        <v>9</v>
      </c>
      <c r="G6165" s="9" t="s">
        <v>14</v>
      </c>
      <c r="H6165" s="9">
        <v>14</v>
      </c>
      <c r="I6165" s="24" t="s">
        <v>189</v>
      </c>
      <c r="J6165" s="25" t="str">
        <f t="shared" si="386"/>
        <v/>
      </c>
      <c r="K6165" s="25" t="str">
        <f t="shared" si="387"/>
        <v>Weekday</v>
      </c>
      <c r="L6165" s="25" t="s">
        <v>176</v>
      </c>
      <c r="M6165" s="9">
        <v>6162</v>
      </c>
      <c r="N6165" s="9">
        <v>18</v>
      </c>
      <c r="O6165" s="14">
        <f>INDEX('Load Shapes - Day Type'!G:G,MATCH('Load Shapes - 8760'!$A6165,'Load Shapes - Day Type'!$K:$K,0))</f>
        <v>0.156</v>
      </c>
      <c r="P6165" s="14">
        <f>INDEX('Load Shapes - Day Type'!H:H,MATCH('Load Shapes - 8760'!$A6165,'Load Shapes - Day Type'!$K:$K,0))</f>
        <v>0.217</v>
      </c>
      <c r="Q6165" s="15">
        <f>INDEX('Load Shapes - Day Type'!I:I,MATCH('Load Shapes - 8760'!$A6165,'Load Shapes - Day Type'!$K:$K,0))</f>
        <v>1.6633672687580014</v>
      </c>
      <c r="R6165" s="15">
        <f>INDEX('Load Shapes - Day Type'!J:J,MATCH('Load Shapes - 8760'!$A6165,'Load Shapes - Day Type'!$K:$K,0))</f>
        <v>0.25948529392624825</v>
      </c>
      <c r="S6165" s="47">
        <f t="shared" si="388"/>
        <v>1.5964485160704087E-4</v>
      </c>
    </row>
    <row r="6166" spans="1:19" x14ac:dyDescent="0.2">
      <c r="A6166" s="45" t="str">
        <f t="shared" si="385"/>
        <v>SeptemberWeekday19</v>
      </c>
      <c r="E6166" s="9">
        <v>2017</v>
      </c>
      <c r="F6166" s="9">
        <v>9</v>
      </c>
      <c r="G6166" s="9" t="s">
        <v>14</v>
      </c>
      <c r="H6166" s="9">
        <v>14</v>
      </c>
      <c r="I6166" s="24" t="s">
        <v>189</v>
      </c>
      <c r="J6166" s="25" t="str">
        <f t="shared" si="386"/>
        <v/>
      </c>
      <c r="K6166" s="25" t="str">
        <f t="shared" si="387"/>
        <v>Weekday</v>
      </c>
      <c r="L6166" s="25" t="s">
        <v>176</v>
      </c>
      <c r="M6166" s="9">
        <v>6163</v>
      </c>
      <c r="N6166" s="9">
        <v>19</v>
      </c>
      <c r="O6166" s="14">
        <f>INDEX('Load Shapes - Day Type'!G:G,MATCH('Load Shapes - 8760'!$A6166,'Load Shapes - Day Type'!$K:$K,0))</f>
        <v>0.16300000000000001</v>
      </c>
      <c r="P6166" s="14">
        <f>INDEX('Load Shapes - Day Type'!H:H,MATCH('Load Shapes - 8760'!$A6166,'Load Shapes - Day Type'!$K:$K,0))</f>
        <v>0.193</v>
      </c>
      <c r="Q6166" s="15">
        <f>INDEX('Load Shapes - Day Type'!I:I,MATCH('Load Shapes - 8760'!$A6166,'Load Shapes - Day Type'!$K:$K,0))</f>
        <v>1.6633672687580014</v>
      </c>
      <c r="R6166" s="15">
        <f>INDEX('Load Shapes - Day Type'!J:J,MATCH('Load Shapes - 8760'!$A6166,'Load Shapes - Day Type'!$K:$K,0))</f>
        <v>0.27112886480755427</v>
      </c>
      <c r="S6166" s="47">
        <f t="shared" si="388"/>
        <v>1.6680840264069014E-4</v>
      </c>
    </row>
    <row r="6167" spans="1:19" x14ac:dyDescent="0.2">
      <c r="A6167" s="45" t="str">
        <f t="shared" si="385"/>
        <v>SeptemberWeekday20</v>
      </c>
      <c r="E6167" s="9">
        <v>2017</v>
      </c>
      <c r="F6167" s="9">
        <v>9</v>
      </c>
      <c r="G6167" s="9" t="s">
        <v>14</v>
      </c>
      <c r="H6167" s="9">
        <v>14</v>
      </c>
      <c r="I6167" s="24" t="s">
        <v>189</v>
      </c>
      <c r="J6167" s="25" t="str">
        <f t="shared" si="386"/>
        <v/>
      </c>
      <c r="K6167" s="25" t="str">
        <f t="shared" si="387"/>
        <v>Weekday</v>
      </c>
      <c r="L6167" s="25" t="s">
        <v>176</v>
      </c>
      <c r="M6167" s="9">
        <v>6164</v>
      </c>
      <c r="N6167" s="9">
        <v>20</v>
      </c>
      <c r="O6167" s="14">
        <f>INDEX('Load Shapes - Day Type'!G:G,MATCH('Load Shapes - 8760'!$A6167,'Load Shapes - Day Type'!$K:$K,0))</f>
        <v>0.184</v>
      </c>
      <c r="P6167" s="14">
        <f>INDEX('Load Shapes - Day Type'!H:H,MATCH('Load Shapes - 8760'!$A6167,'Load Shapes - Day Type'!$K:$K,0))</f>
        <v>0.16400000000000001</v>
      </c>
      <c r="Q6167" s="15">
        <f>INDEX('Load Shapes - Day Type'!I:I,MATCH('Load Shapes - 8760'!$A6167,'Load Shapes - Day Type'!$K:$K,0))</f>
        <v>1.6633672687580014</v>
      </c>
      <c r="R6167" s="15">
        <f>INDEX('Load Shapes - Day Type'!J:J,MATCH('Load Shapes - 8760'!$A6167,'Load Shapes - Day Type'!$K:$K,0))</f>
        <v>0.30605957745147228</v>
      </c>
      <c r="S6167" s="47">
        <f t="shared" si="388"/>
        <v>1.8829905574163793E-4</v>
      </c>
    </row>
    <row r="6168" spans="1:19" x14ac:dyDescent="0.2">
      <c r="A6168" s="45" t="str">
        <f t="shared" si="385"/>
        <v>SeptemberWeekday21</v>
      </c>
      <c r="E6168" s="9">
        <v>2017</v>
      </c>
      <c r="F6168" s="9">
        <v>9</v>
      </c>
      <c r="G6168" s="9" t="s">
        <v>14</v>
      </c>
      <c r="H6168" s="9">
        <v>14</v>
      </c>
      <c r="I6168" s="24" t="s">
        <v>189</v>
      </c>
      <c r="J6168" s="25" t="str">
        <f t="shared" si="386"/>
        <v/>
      </c>
      <c r="K6168" s="25" t="str">
        <f t="shared" si="387"/>
        <v>Weekday</v>
      </c>
      <c r="L6168" s="25" t="s">
        <v>176</v>
      </c>
      <c r="M6168" s="9">
        <v>6165</v>
      </c>
      <c r="N6168" s="9">
        <v>21</v>
      </c>
      <c r="O6168" s="14">
        <f>INDEX('Load Shapes - Day Type'!G:G,MATCH('Load Shapes - 8760'!$A6168,'Load Shapes - Day Type'!$K:$K,0))</f>
        <v>0.19500000000000001</v>
      </c>
      <c r="P6168" s="14">
        <f>INDEX('Load Shapes - Day Type'!H:H,MATCH('Load Shapes - 8760'!$A6168,'Load Shapes - Day Type'!$K:$K,0))</f>
        <v>0.14899999999999999</v>
      </c>
      <c r="Q6168" s="15">
        <f>INDEX('Load Shapes - Day Type'!I:I,MATCH('Load Shapes - 8760'!$A6168,'Load Shapes - Day Type'!$K:$K,0))</f>
        <v>1.6633672687580014</v>
      </c>
      <c r="R6168" s="15">
        <f>INDEX('Load Shapes - Day Type'!J:J,MATCH('Load Shapes - 8760'!$A6168,'Load Shapes - Day Type'!$K:$K,0))</f>
        <v>0.3243566174078103</v>
      </c>
      <c r="S6168" s="47">
        <f t="shared" si="388"/>
        <v>1.9955606450880109E-4</v>
      </c>
    </row>
    <row r="6169" spans="1:19" x14ac:dyDescent="0.2">
      <c r="A6169" s="45" t="str">
        <f t="shared" si="385"/>
        <v>SeptemberWeekday22</v>
      </c>
      <c r="E6169" s="9">
        <v>2017</v>
      </c>
      <c r="F6169" s="9">
        <v>9</v>
      </c>
      <c r="G6169" s="9" t="s">
        <v>14</v>
      </c>
      <c r="H6169" s="9">
        <v>14</v>
      </c>
      <c r="I6169" s="24" t="s">
        <v>189</v>
      </c>
      <c r="J6169" s="25" t="str">
        <f t="shared" si="386"/>
        <v/>
      </c>
      <c r="K6169" s="25" t="str">
        <f t="shared" si="387"/>
        <v>Weekday</v>
      </c>
      <c r="L6169" s="25" t="s">
        <v>176</v>
      </c>
      <c r="M6169" s="9">
        <v>6166</v>
      </c>
      <c r="N6169" s="9">
        <v>22</v>
      </c>
      <c r="O6169" s="14">
        <f>INDEX('Load Shapes - Day Type'!G:G,MATCH('Load Shapes - 8760'!$A6169,'Load Shapes - Day Type'!$K:$K,0))</f>
        <v>0.16900000000000001</v>
      </c>
      <c r="P6169" s="14">
        <f>INDEX('Load Shapes - Day Type'!H:H,MATCH('Load Shapes - 8760'!$A6169,'Load Shapes - Day Type'!$K:$K,0))</f>
        <v>0.14499999999999999</v>
      </c>
      <c r="Q6169" s="15">
        <f>INDEX('Load Shapes - Day Type'!I:I,MATCH('Load Shapes - 8760'!$A6169,'Load Shapes - Day Type'!$K:$K,0))</f>
        <v>1.6633672687580014</v>
      </c>
      <c r="R6169" s="15">
        <f>INDEX('Load Shapes - Day Type'!J:J,MATCH('Load Shapes - 8760'!$A6169,'Load Shapes - Day Type'!$K:$K,0))</f>
        <v>0.28110906842010225</v>
      </c>
      <c r="S6169" s="47">
        <f t="shared" si="388"/>
        <v>1.7294858924096095E-4</v>
      </c>
    </row>
    <row r="6170" spans="1:19" x14ac:dyDescent="0.2">
      <c r="A6170" s="45" t="str">
        <f t="shared" si="385"/>
        <v>SeptemberWeekday23</v>
      </c>
      <c r="E6170" s="9">
        <v>2017</v>
      </c>
      <c r="F6170" s="9">
        <v>9</v>
      </c>
      <c r="G6170" s="9" t="s">
        <v>14</v>
      </c>
      <c r="H6170" s="9">
        <v>14</v>
      </c>
      <c r="I6170" s="24" t="s">
        <v>189</v>
      </c>
      <c r="J6170" s="25" t="str">
        <f t="shared" si="386"/>
        <v/>
      </c>
      <c r="K6170" s="25" t="str">
        <f t="shared" si="387"/>
        <v>Weekday</v>
      </c>
      <c r="L6170" s="25" t="s">
        <v>176</v>
      </c>
      <c r="M6170" s="9">
        <v>6167</v>
      </c>
      <c r="N6170" s="9">
        <v>23</v>
      </c>
      <c r="O6170" s="14">
        <f>INDEX('Load Shapes - Day Type'!G:G,MATCH('Load Shapes - 8760'!$A6170,'Load Shapes - Day Type'!$K:$K,0))</f>
        <v>0.115</v>
      </c>
      <c r="P6170" s="14">
        <f>INDEX('Load Shapes - Day Type'!H:H,MATCH('Load Shapes - 8760'!$A6170,'Load Shapes - Day Type'!$K:$K,0))</f>
        <v>0.121</v>
      </c>
      <c r="Q6170" s="15">
        <f>INDEX('Load Shapes - Day Type'!I:I,MATCH('Load Shapes - 8760'!$A6170,'Load Shapes - Day Type'!$K:$K,0))</f>
        <v>1.6633672687580014</v>
      </c>
      <c r="R6170" s="15">
        <f>INDEX('Load Shapes - Day Type'!J:J,MATCH('Load Shapes - 8760'!$A6170,'Load Shapes - Day Type'!$K:$K,0))</f>
        <v>0.19128723590717017</v>
      </c>
      <c r="S6170" s="47">
        <f t="shared" si="388"/>
        <v>1.1768690983852372E-4</v>
      </c>
    </row>
    <row r="6171" spans="1:19" x14ac:dyDescent="0.2">
      <c r="A6171" s="45" t="str">
        <f t="shared" si="385"/>
        <v>SeptemberWeekday24</v>
      </c>
      <c r="E6171" s="9">
        <v>2017</v>
      </c>
      <c r="F6171" s="9">
        <v>9</v>
      </c>
      <c r="G6171" s="9" t="s">
        <v>14</v>
      </c>
      <c r="H6171" s="9">
        <v>14</v>
      </c>
      <c r="I6171" s="24" t="s">
        <v>189</v>
      </c>
      <c r="J6171" s="25" t="str">
        <f t="shared" si="386"/>
        <v/>
      </c>
      <c r="K6171" s="25" t="str">
        <f t="shared" si="387"/>
        <v>Weekday</v>
      </c>
      <c r="L6171" s="25" t="s">
        <v>177</v>
      </c>
      <c r="M6171" s="9">
        <v>6168</v>
      </c>
      <c r="N6171" s="9">
        <v>24</v>
      </c>
      <c r="O6171" s="14">
        <f>INDEX('Load Shapes - Day Type'!G:G,MATCH('Load Shapes - 8760'!$A6171,'Load Shapes - Day Type'!$K:$K,0))</f>
        <v>7.0000000000000007E-2</v>
      </c>
      <c r="P6171" s="14">
        <f>INDEX('Load Shapes - Day Type'!H:H,MATCH('Load Shapes - 8760'!$A6171,'Load Shapes - Day Type'!$K:$K,0))</f>
        <v>0.107</v>
      </c>
      <c r="Q6171" s="15">
        <f>INDEX('Load Shapes - Day Type'!I:I,MATCH('Load Shapes - 8760'!$A6171,'Load Shapes - Day Type'!$K:$K,0))</f>
        <v>1.6633672687580014</v>
      </c>
      <c r="R6171" s="15">
        <f>INDEX('Load Shapes - Day Type'!J:J,MATCH('Load Shapes - 8760'!$A6171,'Load Shapes - Day Type'!$K:$K,0))</f>
        <v>0.11643570881306012</v>
      </c>
      <c r="S6171" s="47">
        <f t="shared" si="388"/>
        <v>7.1635510336492698E-5</v>
      </c>
    </row>
    <row r="6172" spans="1:19" x14ac:dyDescent="0.2">
      <c r="A6172" s="45" t="str">
        <f t="shared" si="385"/>
        <v>SeptemberWeekday1</v>
      </c>
      <c r="E6172" s="9">
        <v>2017</v>
      </c>
      <c r="F6172" s="9">
        <v>9</v>
      </c>
      <c r="G6172" s="9" t="s">
        <v>14</v>
      </c>
      <c r="H6172" s="9">
        <v>15</v>
      </c>
      <c r="I6172" s="24" t="s">
        <v>186</v>
      </c>
      <c r="J6172" s="25" t="str">
        <f t="shared" si="386"/>
        <v/>
      </c>
      <c r="K6172" s="25" t="str">
        <f t="shared" si="387"/>
        <v>Weekday</v>
      </c>
      <c r="L6172" s="25" t="s">
        <v>177</v>
      </c>
      <c r="M6172" s="9">
        <v>6169</v>
      </c>
      <c r="N6172" s="9">
        <v>1</v>
      </c>
      <c r="O6172" s="14">
        <f>INDEX('Load Shapes - Day Type'!G:G,MATCH('Load Shapes - 8760'!$A6172,'Load Shapes - Day Type'!$K:$K,0))</f>
        <v>4.2999999999999997E-2</v>
      </c>
      <c r="P6172" s="14">
        <f>INDEX('Load Shapes - Day Type'!H:H,MATCH('Load Shapes - 8760'!$A6172,'Load Shapes - Day Type'!$K:$K,0))</f>
        <v>0.28100000000000003</v>
      </c>
      <c r="Q6172" s="15">
        <f>INDEX('Load Shapes - Day Type'!I:I,MATCH('Load Shapes - 8760'!$A6172,'Load Shapes - Day Type'!$K:$K,0))</f>
        <v>1.6633672687580014</v>
      </c>
      <c r="R6172" s="15">
        <f>INDEX('Load Shapes - Day Type'!J:J,MATCH('Load Shapes - 8760'!$A6172,'Load Shapes - Day Type'!$K:$K,0))</f>
        <v>7.1524792556594052E-2</v>
      </c>
      <c r="S6172" s="47">
        <f t="shared" si="388"/>
        <v>4.4004670635274081E-5</v>
      </c>
    </row>
    <row r="6173" spans="1:19" x14ac:dyDescent="0.2">
      <c r="A6173" s="45" t="str">
        <f t="shared" si="385"/>
        <v>SeptemberWeekday2</v>
      </c>
      <c r="E6173" s="9">
        <v>2017</v>
      </c>
      <c r="F6173" s="9">
        <v>9</v>
      </c>
      <c r="G6173" s="9" t="s">
        <v>14</v>
      </c>
      <c r="H6173" s="9">
        <v>15</v>
      </c>
      <c r="I6173" s="24" t="s">
        <v>186</v>
      </c>
      <c r="J6173" s="25" t="str">
        <f t="shared" si="386"/>
        <v/>
      </c>
      <c r="K6173" s="25" t="str">
        <f t="shared" si="387"/>
        <v>Weekday</v>
      </c>
      <c r="L6173" s="25" t="s">
        <v>177</v>
      </c>
      <c r="M6173" s="9">
        <v>6170</v>
      </c>
      <c r="N6173" s="9">
        <v>2</v>
      </c>
      <c r="O6173" s="14">
        <f>INDEX('Load Shapes - Day Type'!G:G,MATCH('Load Shapes - 8760'!$A6173,'Load Shapes - Day Type'!$K:$K,0))</f>
        <v>3.5999999999999997E-2</v>
      </c>
      <c r="P6173" s="14">
        <f>INDEX('Load Shapes - Day Type'!H:H,MATCH('Load Shapes - 8760'!$A6173,'Load Shapes - Day Type'!$K:$K,0))</f>
        <v>0.42</v>
      </c>
      <c r="Q6173" s="15">
        <f>INDEX('Load Shapes - Day Type'!I:I,MATCH('Load Shapes - 8760'!$A6173,'Load Shapes - Day Type'!$K:$K,0))</f>
        <v>1.6633672687580014</v>
      </c>
      <c r="R6173" s="15">
        <f>INDEX('Load Shapes - Day Type'!J:J,MATCH('Load Shapes - 8760'!$A6173,'Load Shapes - Day Type'!$K:$K,0))</f>
        <v>5.9881221675288046E-2</v>
      </c>
      <c r="S6173" s="47">
        <f t="shared" si="388"/>
        <v>3.6841119601624809E-5</v>
      </c>
    </row>
    <row r="6174" spans="1:19" x14ac:dyDescent="0.2">
      <c r="A6174" s="45" t="str">
        <f t="shared" si="385"/>
        <v>SeptemberWeekday3</v>
      </c>
      <c r="E6174" s="9">
        <v>2017</v>
      </c>
      <c r="F6174" s="9">
        <v>9</v>
      </c>
      <c r="G6174" s="9" t="s">
        <v>14</v>
      </c>
      <c r="H6174" s="9">
        <v>15</v>
      </c>
      <c r="I6174" s="24" t="s">
        <v>186</v>
      </c>
      <c r="J6174" s="25" t="str">
        <f t="shared" si="386"/>
        <v/>
      </c>
      <c r="K6174" s="25" t="str">
        <f t="shared" si="387"/>
        <v>Weekday</v>
      </c>
      <c r="L6174" s="25" t="s">
        <v>177</v>
      </c>
      <c r="M6174" s="9">
        <v>6171</v>
      </c>
      <c r="N6174" s="9">
        <v>3</v>
      </c>
      <c r="O6174" s="14">
        <f>INDEX('Load Shapes - Day Type'!G:G,MATCH('Load Shapes - 8760'!$A6174,'Load Shapes - Day Type'!$K:$K,0))</f>
        <v>3.2000000000000001E-2</v>
      </c>
      <c r="P6174" s="14">
        <f>INDEX('Load Shapes - Day Type'!H:H,MATCH('Load Shapes - 8760'!$A6174,'Load Shapes - Day Type'!$K:$K,0))</f>
        <v>0.52700000000000002</v>
      </c>
      <c r="Q6174" s="15">
        <f>INDEX('Load Shapes - Day Type'!I:I,MATCH('Load Shapes - 8760'!$A6174,'Load Shapes - Day Type'!$K:$K,0))</f>
        <v>1.6633672687580014</v>
      </c>
      <c r="R6174" s="15">
        <f>INDEX('Load Shapes - Day Type'!J:J,MATCH('Load Shapes - 8760'!$A6174,'Load Shapes - Day Type'!$K:$K,0))</f>
        <v>5.3227752600256049E-2</v>
      </c>
      <c r="S6174" s="47">
        <f t="shared" si="388"/>
        <v>3.2747661868110947E-5</v>
      </c>
    </row>
    <row r="6175" spans="1:19" x14ac:dyDescent="0.2">
      <c r="A6175" s="45" t="str">
        <f t="shared" si="385"/>
        <v>SeptemberWeekday4</v>
      </c>
      <c r="E6175" s="9">
        <v>2017</v>
      </c>
      <c r="F6175" s="9">
        <v>9</v>
      </c>
      <c r="G6175" s="9" t="s">
        <v>14</v>
      </c>
      <c r="H6175" s="9">
        <v>15</v>
      </c>
      <c r="I6175" s="24" t="s">
        <v>186</v>
      </c>
      <c r="J6175" s="25" t="str">
        <f t="shared" si="386"/>
        <v/>
      </c>
      <c r="K6175" s="25" t="str">
        <f t="shared" si="387"/>
        <v>Weekday</v>
      </c>
      <c r="L6175" s="25" t="s">
        <v>177</v>
      </c>
      <c r="M6175" s="9">
        <v>6172</v>
      </c>
      <c r="N6175" s="9">
        <v>4</v>
      </c>
      <c r="O6175" s="14">
        <f>INDEX('Load Shapes - Day Type'!G:G,MATCH('Load Shapes - 8760'!$A6175,'Load Shapes - Day Type'!$K:$K,0))</f>
        <v>0.03</v>
      </c>
      <c r="P6175" s="14">
        <f>INDEX('Load Shapes - Day Type'!H:H,MATCH('Load Shapes - 8760'!$A6175,'Load Shapes - Day Type'!$K:$K,0))</f>
        <v>0.58899999999999997</v>
      </c>
      <c r="Q6175" s="15">
        <f>INDEX('Load Shapes - Day Type'!I:I,MATCH('Load Shapes - 8760'!$A6175,'Load Shapes - Day Type'!$K:$K,0))</f>
        <v>1.6633672687580014</v>
      </c>
      <c r="R6175" s="15">
        <f>INDEX('Load Shapes - Day Type'!J:J,MATCH('Load Shapes - 8760'!$A6175,'Load Shapes - Day Type'!$K:$K,0))</f>
        <v>4.9901018062740041E-2</v>
      </c>
      <c r="S6175" s="47">
        <f t="shared" si="388"/>
        <v>3.0700933001354012E-5</v>
      </c>
    </row>
    <row r="6176" spans="1:19" x14ac:dyDescent="0.2">
      <c r="A6176" s="45" t="str">
        <f t="shared" si="385"/>
        <v>SeptemberWeekday5</v>
      </c>
      <c r="E6176" s="9">
        <v>2017</v>
      </c>
      <c r="F6176" s="9">
        <v>9</v>
      </c>
      <c r="G6176" s="9" t="s">
        <v>14</v>
      </c>
      <c r="H6176" s="9">
        <v>15</v>
      </c>
      <c r="I6176" s="24" t="s">
        <v>186</v>
      </c>
      <c r="J6176" s="25" t="str">
        <f t="shared" si="386"/>
        <v/>
      </c>
      <c r="K6176" s="25" t="str">
        <f t="shared" si="387"/>
        <v>Weekday</v>
      </c>
      <c r="L6176" s="25" t="s">
        <v>177</v>
      </c>
      <c r="M6176" s="9">
        <v>6173</v>
      </c>
      <c r="N6176" s="9">
        <v>5</v>
      </c>
      <c r="O6176" s="14">
        <f>INDEX('Load Shapes - Day Type'!G:G,MATCH('Load Shapes - 8760'!$A6176,'Load Shapes - Day Type'!$K:$K,0))</f>
        <v>3.5999999999999997E-2</v>
      </c>
      <c r="P6176" s="14">
        <f>INDEX('Load Shapes - Day Type'!H:H,MATCH('Load Shapes - 8760'!$A6176,'Load Shapes - Day Type'!$K:$K,0))</f>
        <v>0.51800000000000002</v>
      </c>
      <c r="Q6176" s="15">
        <f>INDEX('Load Shapes - Day Type'!I:I,MATCH('Load Shapes - 8760'!$A6176,'Load Shapes - Day Type'!$K:$K,0))</f>
        <v>1.6633672687580014</v>
      </c>
      <c r="R6176" s="15">
        <f>INDEX('Load Shapes - Day Type'!J:J,MATCH('Load Shapes - 8760'!$A6176,'Load Shapes - Day Type'!$K:$K,0))</f>
        <v>5.9881221675288046E-2</v>
      </c>
      <c r="S6176" s="47">
        <f t="shared" si="388"/>
        <v>3.6841119601624809E-5</v>
      </c>
    </row>
    <row r="6177" spans="1:19" x14ac:dyDescent="0.2">
      <c r="A6177" s="45" t="str">
        <f t="shared" si="385"/>
        <v>SeptemberWeekday6</v>
      </c>
      <c r="E6177" s="9">
        <v>2017</v>
      </c>
      <c r="F6177" s="9">
        <v>9</v>
      </c>
      <c r="G6177" s="9" t="s">
        <v>14</v>
      </c>
      <c r="H6177" s="9">
        <v>15</v>
      </c>
      <c r="I6177" s="24" t="s">
        <v>186</v>
      </c>
      <c r="J6177" s="25" t="str">
        <f t="shared" si="386"/>
        <v/>
      </c>
      <c r="K6177" s="25" t="str">
        <f t="shared" si="387"/>
        <v>Weekday</v>
      </c>
      <c r="L6177" s="25" t="s">
        <v>177</v>
      </c>
      <c r="M6177" s="9">
        <v>6174</v>
      </c>
      <c r="N6177" s="9">
        <v>6</v>
      </c>
      <c r="O6177" s="14">
        <f>INDEX('Load Shapes - Day Type'!G:G,MATCH('Load Shapes - 8760'!$A6177,'Load Shapes - Day Type'!$K:$K,0))</f>
        <v>5.5E-2</v>
      </c>
      <c r="P6177" s="14">
        <f>INDEX('Load Shapes - Day Type'!H:H,MATCH('Load Shapes - 8760'!$A6177,'Load Shapes - Day Type'!$K:$K,0))</f>
        <v>0.372</v>
      </c>
      <c r="Q6177" s="15">
        <f>INDEX('Load Shapes - Day Type'!I:I,MATCH('Load Shapes - 8760'!$A6177,'Load Shapes - Day Type'!$K:$K,0))</f>
        <v>1.6633672687580014</v>
      </c>
      <c r="R6177" s="15">
        <f>INDEX('Load Shapes - Day Type'!J:J,MATCH('Load Shapes - 8760'!$A6177,'Load Shapes - Day Type'!$K:$K,0))</f>
        <v>9.1485199781690077E-2</v>
      </c>
      <c r="S6177" s="47">
        <f t="shared" si="388"/>
        <v>5.6285043835815688E-5</v>
      </c>
    </row>
    <row r="6178" spans="1:19" x14ac:dyDescent="0.2">
      <c r="A6178" s="45" t="str">
        <f t="shared" si="385"/>
        <v>SeptemberWeekday7</v>
      </c>
      <c r="E6178" s="9">
        <v>2017</v>
      </c>
      <c r="F6178" s="9">
        <v>9</v>
      </c>
      <c r="G6178" s="9" t="s">
        <v>14</v>
      </c>
      <c r="H6178" s="9">
        <v>15</v>
      </c>
      <c r="I6178" s="24" t="s">
        <v>186</v>
      </c>
      <c r="J6178" s="25" t="str">
        <f t="shared" si="386"/>
        <v/>
      </c>
      <c r="K6178" s="25" t="str">
        <f t="shared" si="387"/>
        <v>Weekday</v>
      </c>
      <c r="L6178" s="25" t="s">
        <v>177</v>
      </c>
      <c r="M6178" s="9">
        <v>6175</v>
      </c>
      <c r="N6178" s="9">
        <v>7</v>
      </c>
      <c r="O6178" s="14">
        <f>INDEX('Load Shapes - Day Type'!G:G,MATCH('Load Shapes - 8760'!$A6178,'Load Shapes - Day Type'!$K:$K,0))</f>
        <v>9.4E-2</v>
      </c>
      <c r="P6178" s="14">
        <f>INDEX('Load Shapes - Day Type'!H:H,MATCH('Load Shapes - 8760'!$A6178,'Load Shapes - Day Type'!$K:$K,0))</f>
        <v>0.27700000000000002</v>
      </c>
      <c r="Q6178" s="15">
        <f>INDEX('Load Shapes - Day Type'!I:I,MATCH('Load Shapes - 8760'!$A6178,'Load Shapes - Day Type'!$K:$K,0))</f>
        <v>1.6633672687580014</v>
      </c>
      <c r="R6178" s="15">
        <f>INDEX('Load Shapes - Day Type'!J:J,MATCH('Load Shapes - 8760'!$A6178,'Load Shapes - Day Type'!$K:$K,0))</f>
        <v>0.15635652326325214</v>
      </c>
      <c r="S6178" s="47">
        <f t="shared" si="388"/>
        <v>9.61962567375759E-5</v>
      </c>
    </row>
    <row r="6179" spans="1:19" x14ac:dyDescent="0.2">
      <c r="A6179" s="45" t="str">
        <f t="shared" si="385"/>
        <v>SeptemberWeekday8</v>
      </c>
      <c r="E6179" s="9">
        <v>2017</v>
      </c>
      <c r="F6179" s="9">
        <v>9</v>
      </c>
      <c r="G6179" s="9" t="s">
        <v>14</v>
      </c>
      <c r="H6179" s="9">
        <v>15</v>
      </c>
      <c r="I6179" s="24" t="s">
        <v>186</v>
      </c>
      <c r="J6179" s="25" t="str">
        <f t="shared" si="386"/>
        <v/>
      </c>
      <c r="K6179" s="25" t="str">
        <f t="shared" si="387"/>
        <v>Weekday</v>
      </c>
      <c r="L6179" s="25" t="s">
        <v>177</v>
      </c>
      <c r="M6179" s="9">
        <v>6176</v>
      </c>
      <c r="N6179" s="9">
        <v>8</v>
      </c>
      <c r="O6179" s="14">
        <f>INDEX('Load Shapes - Day Type'!G:G,MATCH('Load Shapes - 8760'!$A6179,'Load Shapes - Day Type'!$K:$K,0))</f>
        <v>0.13500000000000001</v>
      </c>
      <c r="P6179" s="14">
        <f>INDEX('Load Shapes - Day Type'!H:H,MATCH('Load Shapes - 8760'!$A6179,'Load Shapes - Day Type'!$K:$K,0))</f>
        <v>0.251</v>
      </c>
      <c r="Q6179" s="15">
        <f>INDEX('Load Shapes - Day Type'!I:I,MATCH('Load Shapes - 8760'!$A6179,'Load Shapes - Day Type'!$K:$K,0))</f>
        <v>1.6633672687580014</v>
      </c>
      <c r="R6179" s="15">
        <f>INDEX('Load Shapes - Day Type'!J:J,MATCH('Load Shapes - 8760'!$A6179,'Load Shapes - Day Type'!$K:$K,0))</f>
        <v>0.22455458128233022</v>
      </c>
      <c r="S6179" s="47">
        <f t="shared" si="388"/>
        <v>1.3815419850609305E-4</v>
      </c>
    </row>
    <row r="6180" spans="1:19" x14ac:dyDescent="0.2">
      <c r="A6180" s="45" t="str">
        <f t="shared" si="385"/>
        <v>SeptemberWeekday9</v>
      </c>
      <c r="E6180" s="9">
        <v>2017</v>
      </c>
      <c r="F6180" s="9">
        <v>9</v>
      </c>
      <c r="G6180" s="9" t="s">
        <v>14</v>
      </c>
      <c r="H6180" s="9">
        <v>15</v>
      </c>
      <c r="I6180" s="24" t="s">
        <v>186</v>
      </c>
      <c r="J6180" s="25" t="str">
        <f t="shared" si="386"/>
        <v/>
      </c>
      <c r="K6180" s="25" t="str">
        <f t="shared" si="387"/>
        <v>Weekday</v>
      </c>
      <c r="L6180" s="25" t="s">
        <v>176</v>
      </c>
      <c r="M6180" s="9">
        <v>6177</v>
      </c>
      <c r="N6180" s="9">
        <v>9</v>
      </c>
      <c r="O6180" s="14">
        <f>INDEX('Load Shapes - Day Type'!G:G,MATCH('Load Shapes - 8760'!$A6180,'Load Shapes - Day Type'!$K:$K,0))</f>
        <v>0.15</v>
      </c>
      <c r="P6180" s="14">
        <f>INDEX('Load Shapes - Day Type'!H:H,MATCH('Load Shapes - 8760'!$A6180,'Load Shapes - Day Type'!$K:$K,0))</f>
        <v>0.252</v>
      </c>
      <c r="Q6180" s="15">
        <f>INDEX('Load Shapes - Day Type'!I:I,MATCH('Load Shapes - 8760'!$A6180,'Load Shapes - Day Type'!$K:$K,0))</f>
        <v>1.6633672687580014</v>
      </c>
      <c r="R6180" s="15">
        <f>INDEX('Load Shapes - Day Type'!J:J,MATCH('Load Shapes - 8760'!$A6180,'Load Shapes - Day Type'!$K:$K,0))</f>
        <v>0.24950509031370022</v>
      </c>
      <c r="S6180" s="47">
        <f t="shared" si="388"/>
        <v>1.5350466500677005E-4</v>
      </c>
    </row>
    <row r="6181" spans="1:19" x14ac:dyDescent="0.2">
      <c r="A6181" s="45" t="str">
        <f t="shared" si="385"/>
        <v>SeptemberWeekday10</v>
      </c>
      <c r="E6181" s="9">
        <v>2017</v>
      </c>
      <c r="F6181" s="9">
        <v>9</v>
      </c>
      <c r="G6181" s="9" t="s">
        <v>14</v>
      </c>
      <c r="H6181" s="9">
        <v>15</v>
      </c>
      <c r="I6181" s="24" t="s">
        <v>186</v>
      </c>
      <c r="J6181" s="25" t="str">
        <f t="shared" si="386"/>
        <v/>
      </c>
      <c r="K6181" s="25" t="str">
        <f t="shared" si="387"/>
        <v>Weekday</v>
      </c>
      <c r="L6181" s="25" t="s">
        <v>176</v>
      </c>
      <c r="M6181" s="9">
        <v>6178</v>
      </c>
      <c r="N6181" s="9">
        <v>10</v>
      </c>
      <c r="O6181" s="14">
        <f>INDEX('Load Shapes - Day Type'!G:G,MATCH('Load Shapes - 8760'!$A6181,'Load Shapes - Day Type'!$K:$K,0))</f>
        <v>0.159</v>
      </c>
      <c r="P6181" s="14">
        <f>INDEX('Load Shapes - Day Type'!H:H,MATCH('Load Shapes - 8760'!$A6181,'Load Shapes - Day Type'!$K:$K,0))</f>
        <v>0.253</v>
      </c>
      <c r="Q6181" s="15">
        <f>INDEX('Load Shapes - Day Type'!I:I,MATCH('Load Shapes - 8760'!$A6181,'Load Shapes - Day Type'!$K:$K,0))</f>
        <v>1.6633672687580014</v>
      </c>
      <c r="R6181" s="15">
        <f>INDEX('Load Shapes - Day Type'!J:J,MATCH('Load Shapes - 8760'!$A6181,'Load Shapes - Day Type'!$K:$K,0))</f>
        <v>0.26447539573252221</v>
      </c>
      <c r="S6181" s="47">
        <f t="shared" si="388"/>
        <v>1.6271494490717627E-4</v>
      </c>
    </row>
    <row r="6182" spans="1:19" x14ac:dyDescent="0.2">
      <c r="A6182" s="45" t="str">
        <f t="shared" si="385"/>
        <v>SeptemberWeekday11</v>
      </c>
      <c r="E6182" s="9">
        <v>2017</v>
      </c>
      <c r="F6182" s="9">
        <v>9</v>
      </c>
      <c r="G6182" s="9" t="s">
        <v>14</v>
      </c>
      <c r="H6182" s="9">
        <v>15</v>
      </c>
      <c r="I6182" s="24" t="s">
        <v>186</v>
      </c>
      <c r="J6182" s="25" t="str">
        <f t="shared" si="386"/>
        <v/>
      </c>
      <c r="K6182" s="25" t="str">
        <f t="shared" si="387"/>
        <v>Weekday</v>
      </c>
      <c r="L6182" s="25" t="s">
        <v>176</v>
      </c>
      <c r="M6182" s="9">
        <v>6179</v>
      </c>
      <c r="N6182" s="9">
        <v>11</v>
      </c>
      <c r="O6182" s="14">
        <f>INDEX('Load Shapes - Day Type'!G:G,MATCH('Load Shapes - 8760'!$A6182,'Load Shapes - Day Type'!$K:$K,0))</f>
        <v>0.16400000000000001</v>
      </c>
      <c r="P6182" s="14">
        <f>INDEX('Load Shapes - Day Type'!H:H,MATCH('Load Shapes - 8760'!$A6182,'Load Shapes - Day Type'!$K:$K,0))</f>
        <v>0.25</v>
      </c>
      <c r="Q6182" s="15">
        <f>INDEX('Load Shapes - Day Type'!I:I,MATCH('Load Shapes - 8760'!$A6182,'Load Shapes - Day Type'!$K:$K,0))</f>
        <v>1.6633672687580014</v>
      </c>
      <c r="R6182" s="15">
        <f>INDEX('Load Shapes - Day Type'!J:J,MATCH('Load Shapes - 8760'!$A6182,'Load Shapes - Day Type'!$K:$K,0))</f>
        <v>0.27279223207631226</v>
      </c>
      <c r="S6182" s="47">
        <f t="shared" si="388"/>
        <v>1.6783176707406861E-4</v>
      </c>
    </row>
    <row r="6183" spans="1:19" x14ac:dyDescent="0.2">
      <c r="A6183" s="45" t="str">
        <f t="shared" si="385"/>
        <v>SeptemberWeekday12</v>
      </c>
      <c r="E6183" s="9">
        <v>2017</v>
      </c>
      <c r="F6183" s="9">
        <v>9</v>
      </c>
      <c r="G6183" s="9" t="s">
        <v>14</v>
      </c>
      <c r="H6183" s="9">
        <v>15</v>
      </c>
      <c r="I6183" s="24" t="s">
        <v>186</v>
      </c>
      <c r="J6183" s="25" t="str">
        <f t="shared" si="386"/>
        <v/>
      </c>
      <c r="K6183" s="25" t="str">
        <f t="shared" si="387"/>
        <v>Weekday</v>
      </c>
      <c r="L6183" s="25" t="s">
        <v>176</v>
      </c>
      <c r="M6183" s="9">
        <v>6180</v>
      </c>
      <c r="N6183" s="9">
        <v>12</v>
      </c>
      <c r="O6183" s="14">
        <f>INDEX('Load Shapes - Day Type'!G:G,MATCH('Load Shapes - 8760'!$A6183,'Load Shapes - Day Type'!$K:$K,0))</f>
        <v>0.159</v>
      </c>
      <c r="P6183" s="14">
        <f>INDEX('Load Shapes - Day Type'!H:H,MATCH('Load Shapes - 8760'!$A6183,'Load Shapes - Day Type'!$K:$K,0))</f>
        <v>0.25700000000000001</v>
      </c>
      <c r="Q6183" s="15">
        <f>INDEX('Load Shapes - Day Type'!I:I,MATCH('Load Shapes - 8760'!$A6183,'Load Shapes - Day Type'!$K:$K,0))</f>
        <v>1.6633672687580014</v>
      </c>
      <c r="R6183" s="15">
        <f>INDEX('Load Shapes - Day Type'!J:J,MATCH('Load Shapes - 8760'!$A6183,'Load Shapes - Day Type'!$K:$K,0))</f>
        <v>0.26447539573252221</v>
      </c>
      <c r="S6183" s="47">
        <f t="shared" si="388"/>
        <v>1.6271494490717627E-4</v>
      </c>
    </row>
    <row r="6184" spans="1:19" x14ac:dyDescent="0.2">
      <c r="A6184" s="45" t="str">
        <f t="shared" si="385"/>
        <v>SeptemberWeekday13</v>
      </c>
      <c r="E6184" s="9">
        <v>2017</v>
      </c>
      <c r="F6184" s="9">
        <v>9</v>
      </c>
      <c r="G6184" s="9" t="s">
        <v>14</v>
      </c>
      <c r="H6184" s="9">
        <v>15</v>
      </c>
      <c r="I6184" s="24" t="s">
        <v>186</v>
      </c>
      <c r="J6184" s="25" t="str">
        <f t="shared" si="386"/>
        <v/>
      </c>
      <c r="K6184" s="25" t="str">
        <f t="shared" si="387"/>
        <v>Weekday</v>
      </c>
      <c r="L6184" s="25" t="s">
        <v>176</v>
      </c>
      <c r="M6184" s="9">
        <v>6181</v>
      </c>
      <c r="N6184" s="9">
        <v>13</v>
      </c>
      <c r="O6184" s="14">
        <f>INDEX('Load Shapes - Day Type'!G:G,MATCH('Load Shapes - 8760'!$A6184,'Load Shapes - Day Type'!$K:$K,0))</f>
        <v>0.155</v>
      </c>
      <c r="P6184" s="14">
        <f>INDEX('Load Shapes - Day Type'!H:H,MATCH('Load Shapes - 8760'!$A6184,'Load Shapes - Day Type'!$K:$K,0))</f>
        <v>0.26300000000000001</v>
      </c>
      <c r="Q6184" s="15">
        <f>INDEX('Load Shapes - Day Type'!I:I,MATCH('Load Shapes - 8760'!$A6184,'Load Shapes - Day Type'!$K:$K,0))</f>
        <v>1.6633672687580014</v>
      </c>
      <c r="R6184" s="15">
        <f>INDEX('Load Shapes - Day Type'!J:J,MATCH('Load Shapes - 8760'!$A6184,'Load Shapes - Day Type'!$K:$K,0))</f>
        <v>0.25782192665749021</v>
      </c>
      <c r="S6184" s="47">
        <f t="shared" si="388"/>
        <v>1.586214871736624E-4</v>
      </c>
    </row>
    <row r="6185" spans="1:19" x14ac:dyDescent="0.2">
      <c r="A6185" s="45" t="str">
        <f t="shared" si="385"/>
        <v>SeptemberWeekday14</v>
      </c>
      <c r="E6185" s="9">
        <v>2017</v>
      </c>
      <c r="F6185" s="9">
        <v>9</v>
      </c>
      <c r="G6185" s="9" t="s">
        <v>14</v>
      </c>
      <c r="H6185" s="9">
        <v>15</v>
      </c>
      <c r="I6185" s="24" t="s">
        <v>186</v>
      </c>
      <c r="J6185" s="25" t="str">
        <f t="shared" si="386"/>
        <v/>
      </c>
      <c r="K6185" s="25" t="str">
        <f t="shared" si="387"/>
        <v>Weekday</v>
      </c>
      <c r="L6185" s="25" t="s">
        <v>176</v>
      </c>
      <c r="M6185" s="9">
        <v>6182</v>
      </c>
      <c r="N6185" s="9">
        <v>14</v>
      </c>
      <c r="O6185" s="14">
        <f>INDEX('Load Shapes - Day Type'!G:G,MATCH('Load Shapes - 8760'!$A6185,'Load Shapes - Day Type'!$K:$K,0))</f>
        <v>0.152</v>
      </c>
      <c r="P6185" s="14">
        <f>INDEX('Load Shapes - Day Type'!H:H,MATCH('Load Shapes - 8760'!$A6185,'Load Shapes - Day Type'!$K:$K,0))</f>
        <v>0.26800000000000002</v>
      </c>
      <c r="Q6185" s="15">
        <f>INDEX('Load Shapes - Day Type'!I:I,MATCH('Load Shapes - 8760'!$A6185,'Load Shapes - Day Type'!$K:$K,0))</f>
        <v>1.6633672687580014</v>
      </c>
      <c r="R6185" s="15">
        <f>INDEX('Load Shapes - Day Type'!J:J,MATCH('Load Shapes - 8760'!$A6185,'Load Shapes - Day Type'!$K:$K,0))</f>
        <v>0.25283182485121619</v>
      </c>
      <c r="S6185" s="47">
        <f t="shared" si="388"/>
        <v>1.5555139387352698E-4</v>
      </c>
    </row>
    <row r="6186" spans="1:19" x14ac:dyDescent="0.2">
      <c r="A6186" s="45" t="str">
        <f t="shared" si="385"/>
        <v>SeptemberWeekday15</v>
      </c>
      <c r="E6186" s="9">
        <v>2017</v>
      </c>
      <c r="F6186" s="9">
        <v>9</v>
      </c>
      <c r="G6186" s="9" t="s">
        <v>14</v>
      </c>
      <c r="H6186" s="9">
        <v>15</v>
      </c>
      <c r="I6186" s="24" t="s">
        <v>186</v>
      </c>
      <c r="J6186" s="25" t="str">
        <f t="shared" si="386"/>
        <v/>
      </c>
      <c r="K6186" s="25" t="str">
        <f t="shared" si="387"/>
        <v>Weekday</v>
      </c>
      <c r="L6186" s="25" t="s">
        <v>176</v>
      </c>
      <c r="M6186" s="9">
        <v>6183</v>
      </c>
      <c r="N6186" s="9">
        <v>15</v>
      </c>
      <c r="O6186" s="14">
        <f>INDEX('Load Shapes - Day Type'!G:G,MATCH('Load Shapes - 8760'!$A6186,'Load Shapes - Day Type'!$K:$K,0))</f>
        <v>0.14599999999999999</v>
      </c>
      <c r="P6186" s="14">
        <f>INDEX('Load Shapes - Day Type'!H:H,MATCH('Load Shapes - 8760'!$A6186,'Load Shapes - Day Type'!$K:$K,0))</f>
        <v>0.27</v>
      </c>
      <c r="Q6186" s="15">
        <f>INDEX('Load Shapes - Day Type'!I:I,MATCH('Load Shapes - 8760'!$A6186,'Load Shapes - Day Type'!$K:$K,0))</f>
        <v>1.6633672687580014</v>
      </c>
      <c r="R6186" s="15">
        <f>INDEX('Load Shapes - Day Type'!J:J,MATCH('Load Shapes - 8760'!$A6186,'Load Shapes - Day Type'!$K:$K,0))</f>
        <v>0.24285162123866819</v>
      </c>
      <c r="S6186" s="47">
        <f t="shared" si="388"/>
        <v>1.4941120727325619E-4</v>
      </c>
    </row>
    <row r="6187" spans="1:19" x14ac:dyDescent="0.2">
      <c r="A6187" s="45" t="str">
        <f t="shared" si="385"/>
        <v>SeptemberWeekday16</v>
      </c>
      <c r="E6187" s="9">
        <v>2017</v>
      </c>
      <c r="F6187" s="9">
        <v>9</v>
      </c>
      <c r="G6187" s="9" t="s">
        <v>14</v>
      </c>
      <c r="H6187" s="9">
        <v>15</v>
      </c>
      <c r="I6187" s="24" t="s">
        <v>186</v>
      </c>
      <c r="J6187" s="25" t="str">
        <f t="shared" si="386"/>
        <v/>
      </c>
      <c r="K6187" s="25" t="str">
        <f t="shared" si="387"/>
        <v>Weekday</v>
      </c>
      <c r="L6187" s="25" t="s">
        <v>176</v>
      </c>
      <c r="M6187" s="9">
        <v>6184</v>
      </c>
      <c r="N6187" s="9">
        <v>16</v>
      </c>
      <c r="O6187" s="14">
        <f>INDEX('Load Shapes - Day Type'!G:G,MATCH('Load Shapes - 8760'!$A6187,'Load Shapes - Day Type'!$K:$K,0))</f>
        <v>0.14199999999999999</v>
      </c>
      <c r="P6187" s="14">
        <f>INDEX('Load Shapes - Day Type'!H:H,MATCH('Load Shapes - 8760'!$A6187,'Load Shapes - Day Type'!$K:$K,0))</f>
        <v>0.26500000000000001</v>
      </c>
      <c r="Q6187" s="15">
        <f>INDEX('Load Shapes - Day Type'!I:I,MATCH('Load Shapes - 8760'!$A6187,'Load Shapes - Day Type'!$K:$K,0))</f>
        <v>1.6633672687580014</v>
      </c>
      <c r="R6187" s="15">
        <f>INDEX('Load Shapes - Day Type'!J:J,MATCH('Load Shapes - 8760'!$A6187,'Load Shapes - Day Type'!$K:$K,0))</f>
        <v>0.23619815216363618</v>
      </c>
      <c r="S6187" s="47">
        <f t="shared" si="388"/>
        <v>1.4531774953974232E-4</v>
      </c>
    </row>
    <row r="6188" spans="1:19" x14ac:dyDescent="0.2">
      <c r="A6188" s="45" t="str">
        <f t="shared" si="385"/>
        <v>SeptemberWeekday17</v>
      </c>
      <c r="E6188" s="9">
        <v>2017</v>
      </c>
      <c r="F6188" s="9">
        <v>9</v>
      </c>
      <c r="G6188" s="9" t="s">
        <v>14</v>
      </c>
      <c r="H6188" s="9">
        <v>15</v>
      </c>
      <c r="I6188" s="24" t="s">
        <v>186</v>
      </c>
      <c r="J6188" s="25" t="str">
        <f t="shared" si="386"/>
        <v/>
      </c>
      <c r="K6188" s="25" t="str">
        <f t="shared" si="387"/>
        <v>Weekday</v>
      </c>
      <c r="L6188" s="25" t="s">
        <v>176</v>
      </c>
      <c r="M6188" s="9">
        <v>6185</v>
      </c>
      <c r="N6188" s="9">
        <v>17</v>
      </c>
      <c r="O6188" s="14">
        <f>INDEX('Load Shapes - Day Type'!G:G,MATCH('Load Shapes - 8760'!$A6188,'Load Shapes - Day Type'!$K:$K,0))</f>
        <v>0.14399999999999999</v>
      </c>
      <c r="P6188" s="14">
        <f>INDEX('Load Shapes - Day Type'!H:H,MATCH('Load Shapes - 8760'!$A6188,'Load Shapes - Day Type'!$K:$K,0))</f>
        <v>0.248</v>
      </c>
      <c r="Q6188" s="15">
        <f>INDEX('Load Shapes - Day Type'!I:I,MATCH('Load Shapes - 8760'!$A6188,'Load Shapes - Day Type'!$K:$K,0))</f>
        <v>1.6633672687580014</v>
      </c>
      <c r="R6188" s="15">
        <f>INDEX('Load Shapes - Day Type'!J:J,MATCH('Load Shapes - 8760'!$A6188,'Load Shapes - Day Type'!$K:$K,0))</f>
        <v>0.23952488670115218</v>
      </c>
      <c r="S6188" s="47">
        <f t="shared" si="388"/>
        <v>1.4736447840649924E-4</v>
      </c>
    </row>
    <row r="6189" spans="1:19" x14ac:dyDescent="0.2">
      <c r="A6189" s="45" t="str">
        <f t="shared" si="385"/>
        <v>SeptemberWeekday18</v>
      </c>
      <c r="E6189" s="9">
        <v>2017</v>
      </c>
      <c r="F6189" s="9">
        <v>9</v>
      </c>
      <c r="G6189" s="9" t="s">
        <v>14</v>
      </c>
      <c r="H6189" s="9">
        <v>15</v>
      </c>
      <c r="I6189" s="24" t="s">
        <v>186</v>
      </c>
      <c r="J6189" s="25" t="str">
        <f t="shared" si="386"/>
        <v/>
      </c>
      <c r="K6189" s="25" t="str">
        <f t="shared" si="387"/>
        <v>Weekday</v>
      </c>
      <c r="L6189" s="25" t="s">
        <v>176</v>
      </c>
      <c r="M6189" s="9">
        <v>6186</v>
      </c>
      <c r="N6189" s="9">
        <v>18</v>
      </c>
      <c r="O6189" s="14">
        <f>INDEX('Load Shapes - Day Type'!G:G,MATCH('Load Shapes - 8760'!$A6189,'Load Shapes - Day Type'!$K:$K,0))</f>
        <v>0.156</v>
      </c>
      <c r="P6189" s="14">
        <f>INDEX('Load Shapes - Day Type'!H:H,MATCH('Load Shapes - 8760'!$A6189,'Load Shapes - Day Type'!$K:$K,0))</f>
        <v>0.217</v>
      </c>
      <c r="Q6189" s="15">
        <f>INDEX('Load Shapes - Day Type'!I:I,MATCH('Load Shapes - 8760'!$A6189,'Load Shapes - Day Type'!$K:$K,0))</f>
        <v>1.6633672687580014</v>
      </c>
      <c r="R6189" s="15">
        <f>INDEX('Load Shapes - Day Type'!J:J,MATCH('Load Shapes - 8760'!$A6189,'Load Shapes - Day Type'!$K:$K,0))</f>
        <v>0.25948529392624825</v>
      </c>
      <c r="S6189" s="47">
        <f t="shared" si="388"/>
        <v>1.5964485160704087E-4</v>
      </c>
    </row>
    <row r="6190" spans="1:19" x14ac:dyDescent="0.2">
      <c r="A6190" s="45" t="str">
        <f t="shared" si="385"/>
        <v>SeptemberWeekday19</v>
      </c>
      <c r="E6190" s="9">
        <v>2017</v>
      </c>
      <c r="F6190" s="9">
        <v>9</v>
      </c>
      <c r="G6190" s="9" t="s">
        <v>14</v>
      </c>
      <c r="H6190" s="9">
        <v>15</v>
      </c>
      <c r="I6190" s="24" t="s">
        <v>186</v>
      </c>
      <c r="J6190" s="25" t="str">
        <f t="shared" si="386"/>
        <v/>
      </c>
      <c r="K6190" s="25" t="str">
        <f t="shared" si="387"/>
        <v>Weekday</v>
      </c>
      <c r="L6190" s="25" t="s">
        <v>176</v>
      </c>
      <c r="M6190" s="9">
        <v>6187</v>
      </c>
      <c r="N6190" s="9">
        <v>19</v>
      </c>
      <c r="O6190" s="14">
        <f>INDEX('Load Shapes - Day Type'!G:G,MATCH('Load Shapes - 8760'!$A6190,'Load Shapes - Day Type'!$K:$K,0))</f>
        <v>0.16300000000000001</v>
      </c>
      <c r="P6190" s="14">
        <f>INDEX('Load Shapes - Day Type'!H:H,MATCH('Load Shapes - 8760'!$A6190,'Load Shapes - Day Type'!$K:$K,0))</f>
        <v>0.193</v>
      </c>
      <c r="Q6190" s="15">
        <f>INDEX('Load Shapes - Day Type'!I:I,MATCH('Load Shapes - 8760'!$A6190,'Load Shapes - Day Type'!$K:$K,0))</f>
        <v>1.6633672687580014</v>
      </c>
      <c r="R6190" s="15">
        <f>INDEX('Load Shapes - Day Type'!J:J,MATCH('Load Shapes - 8760'!$A6190,'Load Shapes - Day Type'!$K:$K,0))</f>
        <v>0.27112886480755427</v>
      </c>
      <c r="S6190" s="47">
        <f t="shared" si="388"/>
        <v>1.6680840264069014E-4</v>
      </c>
    </row>
    <row r="6191" spans="1:19" x14ac:dyDescent="0.2">
      <c r="A6191" s="45" t="str">
        <f t="shared" si="385"/>
        <v>SeptemberWeekday20</v>
      </c>
      <c r="E6191" s="9">
        <v>2017</v>
      </c>
      <c r="F6191" s="9">
        <v>9</v>
      </c>
      <c r="G6191" s="9" t="s">
        <v>14</v>
      </c>
      <c r="H6191" s="9">
        <v>15</v>
      </c>
      <c r="I6191" s="24" t="s">
        <v>186</v>
      </c>
      <c r="J6191" s="25" t="str">
        <f t="shared" si="386"/>
        <v/>
      </c>
      <c r="K6191" s="25" t="str">
        <f t="shared" si="387"/>
        <v>Weekday</v>
      </c>
      <c r="L6191" s="25" t="s">
        <v>176</v>
      </c>
      <c r="M6191" s="9">
        <v>6188</v>
      </c>
      <c r="N6191" s="9">
        <v>20</v>
      </c>
      <c r="O6191" s="14">
        <f>INDEX('Load Shapes - Day Type'!G:G,MATCH('Load Shapes - 8760'!$A6191,'Load Shapes - Day Type'!$K:$K,0))</f>
        <v>0.184</v>
      </c>
      <c r="P6191" s="14">
        <f>INDEX('Load Shapes - Day Type'!H:H,MATCH('Load Shapes - 8760'!$A6191,'Load Shapes - Day Type'!$K:$K,0))</f>
        <v>0.16400000000000001</v>
      </c>
      <c r="Q6191" s="15">
        <f>INDEX('Load Shapes - Day Type'!I:I,MATCH('Load Shapes - 8760'!$A6191,'Load Shapes - Day Type'!$K:$K,0))</f>
        <v>1.6633672687580014</v>
      </c>
      <c r="R6191" s="15">
        <f>INDEX('Load Shapes - Day Type'!J:J,MATCH('Load Shapes - 8760'!$A6191,'Load Shapes - Day Type'!$K:$K,0))</f>
        <v>0.30605957745147228</v>
      </c>
      <c r="S6191" s="47">
        <f t="shared" si="388"/>
        <v>1.8829905574163793E-4</v>
      </c>
    </row>
    <row r="6192" spans="1:19" x14ac:dyDescent="0.2">
      <c r="A6192" s="45" t="str">
        <f t="shared" si="385"/>
        <v>SeptemberWeekday21</v>
      </c>
      <c r="E6192" s="9">
        <v>2017</v>
      </c>
      <c r="F6192" s="9">
        <v>9</v>
      </c>
      <c r="G6192" s="9" t="s">
        <v>14</v>
      </c>
      <c r="H6192" s="9">
        <v>15</v>
      </c>
      <c r="I6192" s="24" t="s">
        <v>186</v>
      </c>
      <c r="J6192" s="25" t="str">
        <f t="shared" si="386"/>
        <v/>
      </c>
      <c r="K6192" s="25" t="str">
        <f t="shared" si="387"/>
        <v>Weekday</v>
      </c>
      <c r="L6192" s="25" t="s">
        <v>176</v>
      </c>
      <c r="M6192" s="9">
        <v>6189</v>
      </c>
      <c r="N6192" s="9">
        <v>21</v>
      </c>
      <c r="O6192" s="14">
        <f>INDEX('Load Shapes - Day Type'!G:G,MATCH('Load Shapes - 8760'!$A6192,'Load Shapes - Day Type'!$K:$K,0))</f>
        <v>0.19500000000000001</v>
      </c>
      <c r="P6192" s="14">
        <f>INDEX('Load Shapes - Day Type'!H:H,MATCH('Load Shapes - 8760'!$A6192,'Load Shapes - Day Type'!$K:$K,0))</f>
        <v>0.14899999999999999</v>
      </c>
      <c r="Q6192" s="15">
        <f>INDEX('Load Shapes - Day Type'!I:I,MATCH('Load Shapes - 8760'!$A6192,'Load Shapes - Day Type'!$K:$K,0))</f>
        <v>1.6633672687580014</v>
      </c>
      <c r="R6192" s="15">
        <f>INDEX('Load Shapes - Day Type'!J:J,MATCH('Load Shapes - 8760'!$A6192,'Load Shapes - Day Type'!$K:$K,0))</f>
        <v>0.3243566174078103</v>
      </c>
      <c r="S6192" s="47">
        <f t="shared" si="388"/>
        <v>1.9955606450880109E-4</v>
      </c>
    </row>
    <row r="6193" spans="1:19" x14ac:dyDescent="0.2">
      <c r="A6193" s="45" t="str">
        <f t="shared" si="385"/>
        <v>SeptemberWeekday22</v>
      </c>
      <c r="E6193" s="9">
        <v>2017</v>
      </c>
      <c r="F6193" s="9">
        <v>9</v>
      </c>
      <c r="G6193" s="9" t="s">
        <v>14</v>
      </c>
      <c r="H6193" s="9">
        <v>15</v>
      </c>
      <c r="I6193" s="24" t="s">
        <v>186</v>
      </c>
      <c r="J6193" s="25" t="str">
        <f t="shared" si="386"/>
        <v/>
      </c>
      <c r="K6193" s="25" t="str">
        <f t="shared" si="387"/>
        <v>Weekday</v>
      </c>
      <c r="L6193" s="25" t="s">
        <v>176</v>
      </c>
      <c r="M6193" s="9">
        <v>6190</v>
      </c>
      <c r="N6193" s="9">
        <v>22</v>
      </c>
      <c r="O6193" s="14">
        <f>INDEX('Load Shapes - Day Type'!G:G,MATCH('Load Shapes - 8760'!$A6193,'Load Shapes - Day Type'!$K:$K,0))</f>
        <v>0.16900000000000001</v>
      </c>
      <c r="P6193" s="14">
        <f>INDEX('Load Shapes - Day Type'!H:H,MATCH('Load Shapes - 8760'!$A6193,'Load Shapes - Day Type'!$K:$K,0))</f>
        <v>0.14499999999999999</v>
      </c>
      <c r="Q6193" s="15">
        <f>INDEX('Load Shapes - Day Type'!I:I,MATCH('Load Shapes - 8760'!$A6193,'Load Shapes - Day Type'!$K:$K,0))</f>
        <v>1.6633672687580014</v>
      </c>
      <c r="R6193" s="15">
        <f>INDEX('Load Shapes - Day Type'!J:J,MATCH('Load Shapes - 8760'!$A6193,'Load Shapes - Day Type'!$K:$K,0))</f>
        <v>0.28110906842010225</v>
      </c>
      <c r="S6193" s="47">
        <f t="shared" si="388"/>
        <v>1.7294858924096095E-4</v>
      </c>
    </row>
    <row r="6194" spans="1:19" x14ac:dyDescent="0.2">
      <c r="A6194" s="45" t="str">
        <f t="shared" si="385"/>
        <v>SeptemberWeekday23</v>
      </c>
      <c r="E6194" s="9">
        <v>2017</v>
      </c>
      <c r="F6194" s="9">
        <v>9</v>
      </c>
      <c r="G6194" s="9" t="s">
        <v>14</v>
      </c>
      <c r="H6194" s="9">
        <v>15</v>
      </c>
      <c r="I6194" s="24" t="s">
        <v>186</v>
      </c>
      <c r="J6194" s="25" t="str">
        <f t="shared" si="386"/>
        <v/>
      </c>
      <c r="K6194" s="25" t="str">
        <f t="shared" si="387"/>
        <v>Weekday</v>
      </c>
      <c r="L6194" s="25" t="s">
        <v>176</v>
      </c>
      <c r="M6194" s="9">
        <v>6191</v>
      </c>
      <c r="N6194" s="9">
        <v>23</v>
      </c>
      <c r="O6194" s="14">
        <f>INDEX('Load Shapes - Day Type'!G:G,MATCH('Load Shapes - 8760'!$A6194,'Load Shapes - Day Type'!$K:$K,0))</f>
        <v>0.115</v>
      </c>
      <c r="P6194" s="14">
        <f>INDEX('Load Shapes - Day Type'!H:H,MATCH('Load Shapes - 8760'!$A6194,'Load Shapes - Day Type'!$K:$K,0))</f>
        <v>0.121</v>
      </c>
      <c r="Q6194" s="15">
        <f>INDEX('Load Shapes - Day Type'!I:I,MATCH('Load Shapes - 8760'!$A6194,'Load Shapes - Day Type'!$K:$K,0))</f>
        <v>1.6633672687580014</v>
      </c>
      <c r="R6194" s="15">
        <f>INDEX('Load Shapes - Day Type'!J:J,MATCH('Load Shapes - 8760'!$A6194,'Load Shapes - Day Type'!$K:$K,0))</f>
        <v>0.19128723590717017</v>
      </c>
      <c r="S6194" s="47">
        <f t="shared" si="388"/>
        <v>1.1768690983852372E-4</v>
      </c>
    </row>
    <row r="6195" spans="1:19" x14ac:dyDescent="0.2">
      <c r="A6195" s="45" t="str">
        <f t="shared" si="385"/>
        <v>SeptemberWeekday24</v>
      </c>
      <c r="E6195" s="9">
        <v>2017</v>
      </c>
      <c r="F6195" s="9">
        <v>9</v>
      </c>
      <c r="G6195" s="9" t="s">
        <v>14</v>
      </c>
      <c r="H6195" s="9">
        <v>15</v>
      </c>
      <c r="I6195" s="24" t="s">
        <v>186</v>
      </c>
      <c r="J6195" s="25" t="str">
        <f t="shared" si="386"/>
        <v/>
      </c>
      <c r="K6195" s="25" t="str">
        <f t="shared" si="387"/>
        <v>Weekday</v>
      </c>
      <c r="L6195" s="25" t="s">
        <v>177</v>
      </c>
      <c r="M6195" s="9">
        <v>6192</v>
      </c>
      <c r="N6195" s="9">
        <v>24</v>
      </c>
      <c r="O6195" s="14">
        <f>INDEX('Load Shapes - Day Type'!G:G,MATCH('Load Shapes - 8760'!$A6195,'Load Shapes - Day Type'!$K:$K,0))</f>
        <v>7.0000000000000007E-2</v>
      </c>
      <c r="P6195" s="14">
        <f>INDEX('Load Shapes - Day Type'!H:H,MATCH('Load Shapes - 8760'!$A6195,'Load Shapes - Day Type'!$K:$K,0))</f>
        <v>0.107</v>
      </c>
      <c r="Q6195" s="15">
        <f>INDEX('Load Shapes - Day Type'!I:I,MATCH('Load Shapes - 8760'!$A6195,'Load Shapes - Day Type'!$K:$K,0))</f>
        <v>1.6633672687580014</v>
      </c>
      <c r="R6195" s="15">
        <f>INDEX('Load Shapes - Day Type'!J:J,MATCH('Load Shapes - 8760'!$A6195,'Load Shapes - Day Type'!$K:$K,0))</f>
        <v>0.11643570881306012</v>
      </c>
      <c r="S6195" s="47">
        <f t="shared" si="388"/>
        <v>7.1635510336492698E-5</v>
      </c>
    </row>
    <row r="6196" spans="1:19" x14ac:dyDescent="0.2">
      <c r="A6196" s="45" t="str">
        <f t="shared" si="385"/>
        <v>SeptemberWeekend/Holiday1</v>
      </c>
      <c r="E6196" s="9">
        <v>2017</v>
      </c>
      <c r="F6196" s="9">
        <v>9</v>
      </c>
      <c r="G6196" s="9" t="s">
        <v>14</v>
      </c>
      <c r="H6196" s="9">
        <v>16</v>
      </c>
      <c r="I6196" s="24" t="s">
        <v>187</v>
      </c>
      <c r="J6196" s="25" t="str">
        <f t="shared" si="386"/>
        <v/>
      </c>
      <c r="K6196" s="25" t="str">
        <f t="shared" si="387"/>
        <v>Weekend/Holiday</v>
      </c>
      <c r="L6196" s="25" t="s">
        <v>177</v>
      </c>
      <c r="M6196" s="9">
        <v>6193</v>
      </c>
      <c r="N6196" s="9">
        <v>1</v>
      </c>
      <c r="O6196" s="14">
        <f>INDEX('Load Shapes - Day Type'!G:G,MATCH('Load Shapes - 8760'!$A6196,'Load Shapes - Day Type'!$K:$K,0))</f>
        <v>5.7000000000000002E-2</v>
      </c>
      <c r="P6196" s="14">
        <f>INDEX('Load Shapes - Day Type'!H:H,MATCH('Load Shapes - 8760'!$A6196,'Load Shapes - Day Type'!$K:$K,0))</f>
        <v>0.21099999999999999</v>
      </c>
      <c r="Q6196" s="15">
        <f>INDEX('Load Shapes - Day Type'!I:I,MATCH('Load Shapes - 8760'!$A6196,'Load Shapes - Day Type'!$K:$K,0))</f>
        <v>1.6633672687580014</v>
      </c>
      <c r="R6196" s="15">
        <f>INDEX('Load Shapes - Day Type'!J:J,MATCH('Load Shapes - 8760'!$A6196,'Load Shapes - Day Type'!$K:$K,0))</f>
        <v>9.4811934319206093E-2</v>
      </c>
      <c r="S6196" s="47">
        <f t="shared" si="388"/>
        <v>5.8331772702572623E-5</v>
      </c>
    </row>
    <row r="6197" spans="1:19" x14ac:dyDescent="0.2">
      <c r="A6197" s="45" t="str">
        <f t="shared" si="385"/>
        <v>SeptemberWeekend/Holiday2</v>
      </c>
      <c r="E6197" s="9">
        <v>2017</v>
      </c>
      <c r="F6197" s="9">
        <v>9</v>
      </c>
      <c r="G6197" s="9" t="s">
        <v>14</v>
      </c>
      <c r="H6197" s="9">
        <v>16</v>
      </c>
      <c r="I6197" s="24" t="s">
        <v>187</v>
      </c>
      <c r="J6197" s="25" t="str">
        <f t="shared" si="386"/>
        <v/>
      </c>
      <c r="K6197" s="25" t="str">
        <f t="shared" si="387"/>
        <v>Weekend/Holiday</v>
      </c>
      <c r="L6197" s="25" t="s">
        <v>177</v>
      </c>
      <c r="M6197" s="9">
        <v>6194</v>
      </c>
      <c r="N6197" s="9">
        <v>2</v>
      </c>
      <c r="O6197" s="14">
        <f>INDEX('Load Shapes - Day Type'!G:G,MATCH('Load Shapes - 8760'!$A6197,'Load Shapes - Day Type'!$K:$K,0))</f>
        <v>4.3999999999999997E-2</v>
      </c>
      <c r="P6197" s="14">
        <f>INDEX('Load Shapes - Day Type'!H:H,MATCH('Load Shapes - 8760'!$A6197,'Load Shapes - Day Type'!$K:$K,0))</f>
        <v>0.34399999999999997</v>
      </c>
      <c r="Q6197" s="15">
        <f>INDEX('Load Shapes - Day Type'!I:I,MATCH('Load Shapes - 8760'!$A6197,'Load Shapes - Day Type'!$K:$K,0))</f>
        <v>1.6633672687580014</v>
      </c>
      <c r="R6197" s="15">
        <f>INDEX('Load Shapes - Day Type'!J:J,MATCH('Load Shapes - 8760'!$A6197,'Load Shapes - Day Type'!$K:$K,0))</f>
        <v>7.3188159825352053E-2</v>
      </c>
      <c r="S6197" s="47">
        <f t="shared" si="388"/>
        <v>4.5028035068652548E-5</v>
      </c>
    </row>
    <row r="6198" spans="1:19" x14ac:dyDescent="0.2">
      <c r="A6198" s="45" t="str">
        <f t="shared" si="385"/>
        <v>SeptemberWeekend/Holiday3</v>
      </c>
      <c r="E6198" s="9">
        <v>2017</v>
      </c>
      <c r="F6198" s="9">
        <v>9</v>
      </c>
      <c r="G6198" s="9" t="s">
        <v>14</v>
      </c>
      <c r="H6198" s="9">
        <v>16</v>
      </c>
      <c r="I6198" s="24" t="s">
        <v>187</v>
      </c>
      <c r="J6198" s="25" t="str">
        <f t="shared" si="386"/>
        <v/>
      </c>
      <c r="K6198" s="25" t="str">
        <f t="shared" si="387"/>
        <v>Weekend/Holiday</v>
      </c>
      <c r="L6198" s="25" t="s">
        <v>177</v>
      </c>
      <c r="M6198" s="9">
        <v>6195</v>
      </c>
      <c r="N6198" s="9">
        <v>3</v>
      </c>
      <c r="O6198" s="14">
        <f>INDEX('Load Shapes - Day Type'!G:G,MATCH('Load Shapes - 8760'!$A6198,'Load Shapes - Day Type'!$K:$K,0))</f>
        <v>3.5999999999999997E-2</v>
      </c>
      <c r="P6198" s="14">
        <f>INDEX('Load Shapes - Day Type'!H:H,MATCH('Load Shapes - 8760'!$A6198,'Load Shapes - Day Type'!$K:$K,0))</f>
        <v>0.45700000000000002</v>
      </c>
      <c r="Q6198" s="15">
        <f>INDEX('Load Shapes - Day Type'!I:I,MATCH('Load Shapes - 8760'!$A6198,'Load Shapes - Day Type'!$K:$K,0))</f>
        <v>1.6633672687580014</v>
      </c>
      <c r="R6198" s="15">
        <f>INDEX('Load Shapes - Day Type'!J:J,MATCH('Load Shapes - 8760'!$A6198,'Load Shapes - Day Type'!$K:$K,0))</f>
        <v>5.9881221675288046E-2</v>
      </c>
      <c r="S6198" s="47">
        <f t="shared" si="388"/>
        <v>3.6841119601624809E-5</v>
      </c>
    </row>
    <row r="6199" spans="1:19" x14ac:dyDescent="0.2">
      <c r="A6199" s="45" t="str">
        <f t="shared" si="385"/>
        <v>SeptemberWeekend/Holiday4</v>
      </c>
      <c r="E6199" s="9">
        <v>2017</v>
      </c>
      <c r="F6199" s="9">
        <v>9</v>
      </c>
      <c r="G6199" s="9" t="s">
        <v>14</v>
      </c>
      <c r="H6199" s="9">
        <v>16</v>
      </c>
      <c r="I6199" s="24" t="s">
        <v>187</v>
      </c>
      <c r="J6199" s="25" t="str">
        <f t="shared" si="386"/>
        <v/>
      </c>
      <c r="K6199" s="25" t="str">
        <f t="shared" si="387"/>
        <v>Weekend/Holiday</v>
      </c>
      <c r="L6199" s="25" t="s">
        <v>177</v>
      </c>
      <c r="M6199" s="9">
        <v>6196</v>
      </c>
      <c r="N6199" s="9">
        <v>4</v>
      </c>
      <c r="O6199" s="14">
        <f>INDEX('Load Shapes - Day Type'!G:G,MATCH('Load Shapes - 8760'!$A6199,'Load Shapes - Day Type'!$K:$K,0))</f>
        <v>3.2000000000000001E-2</v>
      </c>
      <c r="P6199" s="14">
        <f>INDEX('Load Shapes - Day Type'!H:H,MATCH('Load Shapes - 8760'!$A6199,'Load Shapes - Day Type'!$K:$K,0))</f>
        <v>0.54800000000000004</v>
      </c>
      <c r="Q6199" s="15">
        <f>INDEX('Load Shapes - Day Type'!I:I,MATCH('Load Shapes - 8760'!$A6199,'Load Shapes - Day Type'!$K:$K,0))</f>
        <v>1.6633672687580014</v>
      </c>
      <c r="R6199" s="15">
        <f>INDEX('Load Shapes - Day Type'!J:J,MATCH('Load Shapes - 8760'!$A6199,'Load Shapes - Day Type'!$K:$K,0))</f>
        <v>5.3227752600256049E-2</v>
      </c>
      <c r="S6199" s="47">
        <f t="shared" si="388"/>
        <v>3.2747661868110947E-5</v>
      </c>
    </row>
    <row r="6200" spans="1:19" x14ac:dyDescent="0.2">
      <c r="A6200" s="45" t="str">
        <f t="shared" si="385"/>
        <v>SeptemberWeekend/Holiday5</v>
      </c>
      <c r="E6200" s="9">
        <v>2017</v>
      </c>
      <c r="F6200" s="9">
        <v>9</v>
      </c>
      <c r="G6200" s="9" t="s">
        <v>14</v>
      </c>
      <c r="H6200" s="9">
        <v>16</v>
      </c>
      <c r="I6200" s="24" t="s">
        <v>187</v>
      </c>
      <c r="J6200" s="25" t="str">
        <f t="shared" si="386"/>
        <v/>
      </c>
      <c r="K6200" s="25" t="str">
        <f t="shared" si="387"/>
        <v>Weekend/Holiday</v>
      </c>
      <c r="L6200" s="25" t="s">
        <v>177</v>
      </c>
      <c r="M6200" s="9">
        <v>6197</v>
      </c>
      <c r="N6200" s="9">
        <v>5</v>
      </c>
      <c r="O6200" s="14">
        <f>INDEX('Load Shapes - Day Type'!G:G,MATCH('Load Shapes - 8760'!$A6200,'Load Shapes - Day Type'!$K:$K,0))</f>
        <v>3.2000000000000001E-2</v>
      </c>
      <c r="P6200" s="14">
        <f>INDEX('Load Shapes - Day Type'!H:H,MATCH('Load Shapes - 8760'!$A6200,'Load Shapes - Day Type'!$K:$K,0))</f>
        <v>0.57599999999999996</v>
      </c>
      <c r="Q6200" s="15">
        <f>INDEX('Load Shapes - Day Type'!I:I,MATCH('Load Shapes - 8760'!$A6200,'Load Shapes - Day Type'!$K:$K,0))</f>
        <v>1.6633672687580014</v>
      </c>
      <c r="R6200" s="15">
        <f>INDEX('Load Shapes - Day Type'!J:J,MATCH('Load Shapes - 8760'!$A6200,'Load Shapes - Day Type'!$K:$K,0))</f>
        <v>5.3227752600256049E-2</v>
      </c>
      <c r="S6200" s="47">
        <f t="shared" si="388"/>
        <v>3.2747661868110947E-5</v>
      </c>
    </row>
    <row r="6201" spans="1:19" x14ac:dyDescent="0.2">
      <c r="A6201" s="45" t="str">
        <f t="shared" si="385"/>
        <v>SeptemberWeekend/Holiday6</v>
      </c>
      <c r="E6201" s="9">
        <v>2017</v>
      </c>
      <c r="F6201" s="9">
        <v>9</v>
      </c>
      <c r="G6201" s="9" t="s">
        <v>14</v>
      </c>
      <c r="H6201" s="9">
        <v>16</v>
      </c>
      <c r="I6201" s="24" t="s">
        <v>187</v>
      </c>
      <c r="J6201" s="25" t="str">
        <f t="shared" si="386"/>
        <v/>
      </c>
      <c r="K6201" s="25" t="str">
        <f t="shared" si="387"/>
        <v>Weekend/Holiday</v>
      </c>
      <c r="L6201" s="25" t="s">
        <v>177</v>
      </c>
      <c r="M6201" s="9">
        <v>6198</v>
      </c>
      <c r="N6201" s="9">
        <v>6</v>
      </c>
      <c r="O6201" s="14">
        <f>INDEX('Load Shapes - Day Type'!G:G,MATCH('Load Shapes - 8760'!$A6201,'Load Shapes - Day Type'!$K:$K,0))</f>
        <v>4.4999999999999998E-2</v>
      </c>
      <c r="P6201" s="14">
        <f>INDEX('Load Shapes - Day Type'!H:H,MATCH('Load Shapes - 8760'!$A6201,'Load Shapes - Day Type'!$K:$K,0))</f>
        <v>0.44900000000000001</v>
      </c>
      <c r="Q6201" s="15">
        <f>INDEX('Load Shapes - Day Type'!I:I,MATCH('Load Shapes - 8760'!$A6201,'Load Shapes - Day Type'!$K:$K,0))</f>
        <v>1.6633672687580014</v>
      </c>
      <c r="R6201" s="15">
        <f>INDEX('Load Shapes - Day Type'!J:J,MATCH('Load Shapes - 8760'!$A6201,'Load Shapes - Day Type'!$K:$K,0))</f>
        <v>7.4851527094110068E-2</v>
      </c>
      <c r="S6201" s="47">
        <f t="shared" si="388"/>
        <v>4.6051399502031015E-5</v>
      </c>
    </row>
    <row r="6202" spans="1:19" x14ac:dyDescent="0.2">
      <c r="A6202" s="45" t="str">
        <f t="shared" si="385"/>
        <v>SeptemberWeekend/Holiday7</v>
      </c>
      <c r="E6202" s="9">
        <v>2017</v>
      </c>
      <c r="F6202" s="9">
        <v>9</v>
      </c>
      <c r="G6202" s="9" t="s">
        <v>14</v>
      </c>
      <c r="H6202" s="9">
        <v>16</v>
      </c>
      <c r="I6202" s="24" t="s">
        <v>187</v>
      </c>
      <c r="J6202" s="25" t="str">
        <f t="shared" si="386"/>
        <v/>
      </c>
      <c r="K6202" s="25" t="str">
        <f t="shared" si="387"/>
        <v>Weekend/Holiday</v>
      </c>
      <c r="L6202" s="25" t="s">
        <v>177</v>
      </c>
      <c r="M6202" s="9">
        <v>6199</v>
      </c>
      <c r="N6202" s="9">
        <v>7</v>
      </c>
      <c r="O6202" s="14">
        <f>INDEX('Load Shapes - Day Type'!G:G,MATCH('Load Shapes - 8760'!$A6202,'Load Shapes - Day Type'!$K:$K,0))</f>
        <v>7.1999999999999995E-2</v>
      </c>
      <c r="P6202" s="14">
        <f>INDEX('Load Shapes - Day Type'!H:H,MATCH('Load Shapes - 8760'!$A6202,'Load Shapes - Day Type'!$K:$K,0))</f>
        <v>0.35599999999999998</v>
      </c>
      <c r="Q6202" s="15">
        <f>INDEX('Load Shapes - Day Type'!I:I,MATCH('Load Shapes - 8760'!$A6202,'Load Shapes - Day Type'!$K:$K,0))</f>
        <v>1.6633672687580014</v>
      </c>
      <c r="R6202" s="15">
        <f>INDEX('Load Shapes - Day Type'!J:J,MATCH('Load Shapes - 8760'!$A6202,'Load Shapes - Day Type'!$K:$K,0))</f>
        <v>0.11976244335057609</v>
      </c>
      <c r="S6202" s="47">
        <f t="shared" si="388"/>
        <v>7.3682239203249619E-5</v>
      </c>
    </row>
    <row r="6203" spans="1:19" x14ac:dyDescent="0.2">
      <c r="A6203" s="45" t="str">
        <f t="shared" si="385"/>
        <v>SeptemberWeekend/Holiday8</v>
      </c>
      <c r="E6203" s="9">
        <v>2017</v>
      </c>
      <c r="F6203" s="9">
        <v>9</v>
      </c>
      <c r="G6203" s="9" t="s">
        <v>14</v>
      </c>
      <c r="H6203" s="9">
        <v>16</v>
      </c>
      <c r="I6203" s="24" t="s">
        <v>187</v>
      </c>
      <c r="J6203" s="25" t="str">
        <f t="shared" si="386"/>
        <v/>
      </c>
      <c r="K6203" s="25" t="str">
        <f t="shared" si="387"/>
        <v>Weekend/Holiday</v>
      </c>
      <c r="L6203" s="25" t="s">
        <v>177</v>
      </c>
      <c r="M6203" s="9">
        <v>6200</v>
      </c>
      <c r="N6203" s="9">
        <v>8</v>
      </c>
      <c r="O6203" s="14">
        <f>INDEX('Load Shapes - Day Type'!G:G,MATCH('Load Shapes - 8760'!$A6203,'Load Shapes - Day Type'!$K:$K,0))</f>
        <v>0.115</v>
      </c>
      <c r="P6203" s="14">
        <f>INDEX('Load Shapes - Day Type'!H:H,MATCH('Load Shapes - 8760'!$A6203,'Load Shapes - Day Type'!$K:$K,0))</f>
        <v>0.29099999999999998</v>
      </c>
      <c r="Q6203" s="15">
        <f>INDEX('Load Shapes - Day Type'!I:I,MATCH('Load Shapes - 8760'!$A6203,'Load Shapes - Day Type'!$K:$K,0))</f>
        <v>1.6633672687580014</v>
      </c>
      <c r="R6203" s="15">
        <f>INDEX('Load Shapes - Day Type'!J:J,MATCH('Load Shapes - 8760'!$A6203,'Load Shapes - Day Type'!$K:$K,0))</f>
        <v>0.19128723590717017</v>
      </c>
      <c r="S6203" s="47">
        <f t="shared" si="388"/>
        <v>1.1768690983852372E-4</v>
      </c>
    </row>
    <row r="6204" spans="1:19" x14ac:dyDescent="0.2">
      <c r="A6204" s="45" t="str">
        <f t="shared" si="385"/>
        <v>SeptemberWeekend/Holiday9</v>
      </c>
      <c r="E6204" s="9">
        <v>2017</v>
      </c>
      <c r="F6204" s="9">
        <v>9</v>
      </c>
      <c r="G6204" s="9" t="s">
        <v>14</v>
      </c>
      <c r="H6204" s="9">
        <v>16</v>
      </c>
      <c r="I6204" s="24" t="s">
        <v>187</v>
      </c>
      <c r="J6204" s="25" t="str">
        <f t="shared" si="386"/>
        <v/>
      </c>
      <c r="K6204" s="25" t="str">
        <f t="shared" si="387"/>
        <v>Weekend/Holiday</v>
      </c>
      <c r="L6204" s="25" t="s">
        <v>177</v>
      </c>
      <c r="M6204" s="9">
        <v>6201</v>
      </c>
      <c r="N6204" s="9">
        <v>9</v>
      </c>
      <c r="O6204" s="14">
        <f>INDEX('Load Shapes - Day Type'!G:G,MATCH('Load Shapes - 8760'!$A6204,'Load Shapes - Day Type'!$K:$K,0))</f>
        <v>0.14799999999999999</v>
      </c>
      <c r="P6204" s="14">
        <f>INDEX('Load Shapes - Day Type'!H:H,MATCH('Load Shapes - 8760'!$A6204,'Load Shapes - Day Type'!$K:$K,0))</f>
        <v>0.255</v>
      </c>
      <c r="Q6204" s="15">
        <f>INDEX('Load Shapes - Day Type'!I:I,MATCH('Load Shapes - 8760'!$A6204,'Load Shapes - Day Type'!$K:$K,0))</f>
        <v>1.6633672687580014</v>
      </c>
      <c r="R6204" s="15">
        <f>INDEX('Load Shapes - Day Type'!J:J,MATCH('Load Shapes - 8760'!$A6204,'Load Shapes - Day Type'!$K:$K,0))</f>
        <v>0.24617835577618422</v>
      </c>
      <c r="S6204" s="47">
        <f t="shared" si="388"/>
        <v>1.5145793614001311E-4</v>
      </c>
    </row>
    <row r="6205" spans="1:19" x14ac:dyDescent="0.2">
      <c r="A6205" s="45" t="str">
        <f t="shared" si="385"/>
        <v>SeptemberWeekend/Holiday10</v>
      </c>
      <c r="E6205" s="9">
        <v>2017</v>
      </c>
      <c r="F6205" s="9">
        <v>9</v>
      </c>
      <c r="G6205" s="9" t="s">
        <v>14</v>
      </c>
      <c r="H6205" s="9">
        <v>16</v>
      </c>
      <c r="I6205" s="24" t="s">
        <v>187</v>
      </c>
      <c r="J6205" s="25" t="str">
        <f t="shared" si="386"/>
        <v/>
      </c>
      <c r="K6205" s="25" t="str">
        <f t="shared" si="387"/>
        <v>Weekend/Holiday</v>
      </c>
      <c r="L6205" s="25" t="s">
        <v>177</v>
      </c>
      <c r="M6205" s="9">
        <v>6202</v>
      </c>
      <c r="N6205" s="9">
        <v>10</v>
      </c>
      <c r="O6205" s="14">
        <f>INDEX('Load Shapes - Day Type'!G:G,MATCH('Load Shapes - 8760'!$A6205,'Load Shapes - Day Type'!$K:$K,0))</f>
        <v>0.16800000000000001</v>
      </c>
      <c r="P6205" s="14">
        <f>INDEX('Load Shapes - Day Type'!H:H,MATCH('Load Shapes - 8760'!$A6205,'Load Shapes - Day Type'!$K:$K,0))</f>
        <v>0.23799999999999999</v>
      </c>
      <c r="Q6205" s="15">
        <f>INDEX('Load Shapes - Day Type'!I:I,MATCH('Load Shapes - 8760'!$A6205,'Load Shapes - Day Type'!$K:$K,0))</f>
        <v>1.6633672687580014</v>
      </c>
      <c r="R6205" s="15">
        <f>INDEX('Load Shapes - Day Type'!J:J,MATCH('Load Shapes - 8760'!$A6205,'Load Shapes - Day Type'!$K:$K,0))</f>
        <v>0.27944570115134426</v>
      </c>
      <c r="S6205" s="47">
        <f t="shared" si="388"/>
        <v>1.7192522480758248E-4</v>
      </c>
    </row>
    <row r="6206" spans="1:19" x14ac:dyDescent="0.2">
      <c r="A6206" s="45" t="str">
        <f t="shared" si="385"/>
        <v>SeptemberWeekend/Holiday11</v>
      </c>
      <c r="E6206" s="9">
        <v>2017</v>
      </c>
      <c r="F6206" s="9">
        <v>9</v>
      </c>
      <c r="G6206" s="9" t="s">
        <v>14</v>
      </c>
      <c r="H6206" s="9">
        <v>16</v>
      </c>
      <c r="I6206" s="24" t="s">
        <v>187</v>
      </c>
      <c r="J6206" s="25" t="str">
        <f t="shared" si="386"/>
        <v/>
      </c>
      <c r="K6206" s="25" t="str">
        <f t="shared" si="387"/>
        <v>Weekend/Holiday</v>
      </c>
      <c r="L6206" s="25" t="s">
        <v>177</v>
      </c>
      <c r="M6206" s="9">
        <v>6203</v>
      </c>
      <c r="N6206" s="9">
        <v>11</v>
      </c>
      <c r="O6206" s="14">
        <f>INDEX('Load Shapes - Day Type'!G:G,MATCH('Load Shapes - 8760'!$A6206,'Load Shapes - Day Type'!$K:$K,0))</f>
        <v>0.17299999999999999</v>
      </c>
      <c r="P6206" s="14">
        <f>INDEX('Load Shapes - Day Type'!H:H,MATCH('Load Shapes - 8760'!$A6206,'Load Shapes - Day Type'!$K:$K,0))</f>
        <v>0.23599999999999999</v>
      </c>
      <c r="Q6206" s="15">
        <f>INDEX('Load Shapes - Day Type'!I:I,MATCH('Load Shapes - 8760'!$A6206,'Load Shapes - Day Type'!$K:$K,0))</f>
        <v>1.6633672687580014</v>
      </c>
      <c r="R6206" s="15">
        <f>INDEX('Load Shapes - Day Type'!J:J,MATCH('Load Shapes - 8760'!$A6206,'Load Shapes - Day Type'!$K:$K,0))</f>
        <v>0.28776253749513425</v>
      </c>
      <c r="S6206" s="47">
        <f t="shared" si="388"/>
        <v>1.770420469744748E-4</v>
      </c>
    </row>
    <row r="6207" spans="1:19" x14ac:dyDescent="0.2">
      <c r="A6207" s="45" t="str">
        <f t="shared" si="385"/>
        <v>SeptemberWeekend/Holiday12</v>
      </c>
      <c r="E6207" s="9">
        <v>2017</v>
      </c>
      <c r="F6207" s="9">
        <v>9</v>
      </c>
      <c r="G6207" s="9" t="s">
        <v>14</v>
      </c>
      <c r="H6207" s="9">
        <v>16</v>
      </c>
      <c r="I6207" s="24" t="s">
        <v>187</v>
      </c>
      <c r="J6207" s="25" t="str">
        <f t="shared" si="386"/>
        <v/>
      </c>
      <c r="K6207" s="25" t="str">
        <f t="shared" si="387"/>
        <v>Weekend/Holiday</v>
      </c>
      <c r="L6207" s="25" t="s">
        <v>177</v>
      </c>
      <c r="M6207" s="9">
        <v>6204</v>
      </c>
      <c r="N6207" s="9">
        <v>12</v>
      </c>
      <c r="O6207" s="14">
        <f>INDEX('Load Shapes - Day Type'!G:G,MATCH('Load Shapes - 8760'!$A6207,'Load Shapes - Day Type'!$K:$K,0))</f>
        <v>0.17</v>
      </c>
      <c r="P6207" s="14">
        <f>INDEX('Load Shapes - Day Type'!H:H,MATCH('Load Shapes - 8760'!$A6207,'Load Shapes - Day Type'!$K:$K,0))</f>
        <v>0.24</v>
      </c>
      <c r="Q6207" s="15">
        <f>INDEX('Load Shapes - Day Type'!I:I,MATCH('Load Shapes - 8760'!$A6207,'Load Shapes - Day Type'!$K:$K,0))</f>
        <v>1.6633672687580014</v>
      </c>
      <c r="R6207" s="15">
        <f>INDEX('Load Shapes - Day Type'!J:J,MATCH('Load Shapes - 8760'!$A6207,'Load Shapes - Day Type'!$K:$K,0))</f>
        <v>0.28277243568886029</v>
      </c>
      <c r="S6207" s="47">
        <f t="shared" si="388"/>
        <v>1.739719536743394E-4</v>
      </c>
    </row>
    <row r="6208" spans="1:19" x14ac:dyDescent="0.2">
      <c r="A6208" s="45" t="str">
        <f t="shared" si="385"/>
        <v>SeptemberWeekend/Holiday13</v>
      </c>
      <c r="E6208" s="9">
        <v>2017</v>
      </c>
      <c r="F6208" s="9">
        <v>9</v>
      </c>
      <c r="G6208" s="9" t="s">
        <v>14</v>
      </c>
      <c r="H6208" s="9">
        <v>16</v>
      </c>
      <c r="I6208" s="24" t="s">
        <v>187</v>
      </c>
      <c r="J6208" s="25" t="str">
        <f t="shared" si="386"/>
        <v/>
      </c>
      <c r="K6208" s="25" t="str">
        <f t="shared" si="387"/>
        <v>Weekend/Holiday</v>
      </c>
      <c r="L6208" s="25" t="s">
        <v>177</v>
      </c>
      <c r="M6208" s="9">
        <v>6205</v>
      </c>
      <c r="N6208" s="9">
        <v>13</v>
      </c>
      <c r="O6208" s="14">
        <f>INDEX('Load Shapes - Day Type'!G:G,MATCH('Load Shapes - 8760'!$A6208,'Load Shapes - Day Type'!$K:$K,0))</f>
        <v>0.16800000000000001</v>
      </c>
      <c r="P6208" s="14">
        <f>INDEX('Load Shapes - Day Type'!H:H,MATCH('Load Shapes - 8760'!$A6208,'Load Shapes - Day Type'!$K:$K,0))</f>
        <v>0.24199999999999999</v>
      </c>
      <c r="Q6208" s="15">
        <f>INDEX('Load Shapes - Day Type'!I:I,MATCH('Load Shapes - 8760'!$A6208,'Load Shapes - Day Type'!$K:$K,0))</f>
        <v>1.6633672687580014</v>
      </c>
      <c r="R6208" s="15">
        <f>INDEX('Load Shapes - Day Type'!J:J,MATCH('Load Shapes - 8760'!$A6208,'Load Shapes - Day Type'!$K:$K,0))</f>
        <v>0.27944570115134426</v>
      </c>
      <c r="S6208" s="47">
        <f t="shared" si="388"/>
        <v>1.7192522480758248E-4</v>
      </c>
    </row>
    <row r="6209" spans="1:19" x14ac:dyDescent="0.2">
      <c r="A6209" s="45" t="str">
        <f t="shared" si="385"/>
        <v>SeptemberWeekend/Holiday14</v>
      </c>
      <c r="E6209" s="9">
        <v>2017</v>
      </c>
      <c r="F6209" s="9">
        <v>9</v>
      </c>
      <c r="G6209" s="9" t="s">
        <v>14</v>
      </c>
      <c r="H6209" s="9">
        <v>16</v>
      </c>
      <c r="I6209" s="24" t="s">
        <v>187</v>
      </c>
      <c r="J6209" s="25" t="str">
        <f t="shared" si="386"/>
        <v/>
      </c>
      <c r="K6209" s="25" t="str">
        <f t="shared" si="387"/>
        <v>Weekend/Holiday</v>
      </c>
      <c r="L6209" s="25" t="s">
        <v>177</v>
      </c>
      <c r="M6209" s="9">
        <v>6206</v>
      </c>
      <c r="N6209" s="9">
        <v>14</v>
      </c>
      <c r="O6209" s="14">
        <f>INDEX('Load Shapes - Day Type'!G:G,MATCH('Load Shapes - 8760'!$A6209,'Load Shapes - Day Type'!$K:$K,0))</f>
        <v>0.16900000000000001</v>
      </c>
      <c r="P6209" s="14">
        <f>INDEX('Load Shapes - Day Type'!H:H,MATCH('Load Shapes - 8760'!$A6209,'Load Shapes - Day Type'!$K:$K,0))</f>
        <v>0.24099999999999999</v>
      </c>
      <c r="Q6209" s="15">
        <f>INDEX('Load Shapes - Day Type'!I:I,MATCH('Load Shapes - 8760'!$A6209,'Load Shapes - Day Type'!$K:$K,0))</f>
        <v>1.6633672687580014</v>
      </c>
      <c r="R6209" s="15">
        <f>INDEX('Load Shapes - Day Type'!J:J,MATCH('Load Shapes - 8760'!$A6209,'Load Shapes - Day Type'!$K:$K,0))</f>
        <v>0.28110906842010225</v>
      </c>
      <c r="S6209" s="47">
        <f t="shared" si="388"/>
        <v>1.7294858924096095E-4</v>
      </c>
    </row>
    <row r="6210" spans="1:19" x14ac:dyDescent="0.2">
      <c r="A6210" s="45" t="str">
        <f t="shared" si="385"/>
        <v>SeptemberWeekend/Holiday15</v>
      </c>
      <c r="E6210" s="9">
        <v>2017</v>
      </c>
      <c r="F6210" s="9">
        <v>9</v>
      </c>
      <c r="G6210" s="9" t="s">
        <v>14</v>
      </c>
      <c r="H6210" s="9">
        <v>16</v>
      </c>
      <c r="I6210" s="24" t="s">
        <v>187</v>
      </c>
      <c r="J6210" s="25" t="str">
        <f t="shared" si="386"/>
        <v/>
      </c>
      <c r="K6210" s="25" t="str">
        <f t="shared" si="387"/>
        <v>Weekend/Holiday</v>
      </c>
      <c r="L6210" s="25" t="s">
        <v>177</v>
      </c>
      <c r="M6210" s="9">
        <v>6207</v>
      </c>
      <c r="N6210" s="9">
        <v>15</v>
      </c>
      <c r="O6210" s="14">
        <f>INDEX('Load Shapes - Day Type'!G:G,MATCH('Load Shapes - 8760'!$A6210,'Load Shapes - Day Type'!$K:$K,0))</f>
        <v>0.161</v>
      </c>
      <c r="P6210" s="14">
        <f>INDEX('Load Shapes - Day Type'!H:H,MATCH('Load Shapes - 8760'!$A6210,'Load Shapes - Day Type'!$K:$K,0))</f>
        <v>0.24399999999999999</v>
      </c>
      <c r="Q6210" s="15">
        <f>INDEX('Load Shapes - Day Type'!I:I,MATCH('Load Shapes - 8760'!$A6210,'Load Shapes - Day Type'!$K:$K,0))</f>
        <v>1.6633672687580014</v>
      </c>
      <c r="R6210" s="15">
        <f>INDEX('Load Shapes - Day Type'!J:J,MATCH('Load Shapes - 8760'!$A6210,'Load Shapes - Day Type'!$K:$K,0))</f>
        <v>0.26780213027003824</v>
      </c>
      <c r="S6210" s="47">
        <f t="shared" si="388"/>
        <v>1.6476167377393319E-4</v>
      </c>
    </row>
    <row r="6211" spans="1:19" x14ac:dyDescent="0.2">
      <c r="A6211" s="45" t="str">
        <f t="shared" si="385"/>
        <v>SeptemberWeekend/Holiday16</v>
      </c>
      <c r="E6211" s="9">
        <v>2017</v>
      </c>
      <c r="F6211" s="9">
        <v>9</v>
      </c>
      <c r="G6211" s="9" t="s">
        <v>14</v>
      </c>
      <c r="H6211" s="9">
        <v>16</v>
      </c>
      <c r="I6211" s="24" t="s">
        <v>187</v>
      </c>
      <c r="J6211" s="25" t="str">
        <f t="shared" si="386"/>
        <v/>
      </c>
      <c r="K6211" s="25" t="str">
        <f t="shared" si="387"/>
        <v>Weekend/Holiday</v>
      </c>
      <c r="L6211" s="25" t="s">
        <v>177</v>
      </c>
      <c r="M6211" s="9">
        <v>6208</v>
      </c>
      <c r="N6211" s="9">
        <v>16</v>
      </c>
      <c r="O6211" s="14">
        <f>INDEX('Load Shapes - Day Type'!G:G,MATCH('Load Shapes - 8760'!$A6211,'Load Shapes - Day Type'!$K:$K,0))</f>
        <v>0.153</v>
      </c>
      <c r="P6211" s="14">
        <f>INDEX('Load Shapes - Day Type'!H:H,MATCH('Load Shapes - 8760'!$A6211,'Load Shapes - Day Type'!$K:$K,0))</f>
        <v>0.245</v>
      </c>
      <c r="Q6211" s="15">
        <f>INDEX('Load Shapes - Day Type'!I:I,MATCH('Load Shapes - 8760'!$A6211,'Load Shapes - Day Type'!$K:$K,0))</f>
        <v>1.6633672687580014</v>
      </c>
      <c r="R6211" s="15">
        <f>INDEX('Load Shapes - Day Type'!J:J,MATCH('Load Shapes - 8760'!$A6211,'Load Shapes - Day Type'!$K:$K,0))</f>
        <v>0.25449519211997423</v>
      </c>
      <c r="S6211" s="47">
        <f t="shared" si="388"/>
        <v>1.5657475830690545E-4</v>
      </c>
    </row>
    <row r="6212" spans="1:19" x14ac:dyDescent="0.2">
      <c r="A6212" s="45" t="str">
        <f t="shared" ref="A6212:A6275" si="389">_xlfn.CONCAT(G6212,K6212,N6212)</f>
        <v>SeptemberWeekend/Holiday17</v>
      </c>
      <c r="E6212" s="9">
        <v>2017</v>
      </c>
      <c r="F6212" s="9">
        <v>9</v>
      </c>
      <c r="G6212" s="9" t="s">
        <v>14</v>
      </c>
      <c r="H6212" s="9">
        <v>16</v>
      </c>
      <c r="I6212" s="24" t="s">
        <v>187</v>
      </c>
      <c r="J6212" s="25" t="str">
        <f t="shared" ref="J6212:J6275" si="390">IF(_xlfn.CONCAT(AW$4,AX$4)=_xlfn.CONCAT(F6212,H6212),"Holiday",IF(_xlfn.CONCAT(AW$5,AX$5)=_xlfn.CONCAT(F6212,H6212),"Holiday",IF(_xlfn.CONCAT(AW$6,AX$6)=_xlfn.CONCAT(F6212,H6212),"Holiday",IF(_xlfn.CONCAT(AW$7,AX$7)=_xlfn.CONCAT(F6212,H6212),"Holiday",IF(_xlfn.CONCAT(AW$8,AX$8)=_xlfn.CONCAT(F6212,H6212),"Holiday",IF(_xlfn.CONCAT(AW$9,AX$9)=_xlfn.CONCAT(F6212,H6212),"Holiday",IF(_xlfn.CONCAT(AW$10,AX$10)=_xlfn.CONCAT(F6212,H6212),"Holiday",IF(_xlfn.CONCAT(AW$11,AX$11)=_xlfn.CONCAT(F6212,H6212),"Holiday",IF(_xlfn.CONCAT(AW$12,AX$12)=_xlfn.CONCAT(F6212,H6212),"Holiday",IF(_xlfn.CONCAT(AW$13,AX$13)=_xlfn.CONCAT(F6212,H6212),"Holiday",""))))))))))</f>
        <v/>
      </c>
      <c r="K6212" s="25" t="str">
        <f t="shared" si="387"/>
        <v>Weekend/Holiday</v>
      </c>
      <c r="L6212" s="25" t="s">
        <v>177</v>
      </c>
      <c r="M6212" s="9">
        <v>6209</v>
      </c>
      <c r="N6212" s="9">
        <v>17</v>
      </c>
      <c r="O6212" s="14">
        <f>INDEX('Load Shapes - Day Type'!G:G,MATCH('Load Shapes - 8760'!$A6212,'Load Shapes - Day Type'!$K:$K,0))</f>
        <v>0.14399999999999999</v>
      </c>
      <c r="P6212" s="14">
        <f>INDEX('Load Shapes - Day Type'!H:H,MATCH('Load Shapes - 8760'!$A6212,'Load Shapes - Day Type'!$K:$K,0))</f>
        <v>0.247</v>
      </c>
      <c r="Q6212" s="15">
        <f>INDEX('Load Shapes - Day Type'!I:I,MATCH('Load Shapes - 8760'!$A6212,'Load Shapes - Day Type'!$K:$K,0))</f>
        <v>1.6633672687580014</v>
      </c>
      <c r="R6212" s="15">
        <f>INDEX('Load Shapes - Day Type'!J:J,MATCH('Load Shapes - 8760'!$A6212,'Load Shapes - Day Type'!$K:$K,0))</f>
        <v>0.23952488670115218</v>
      </c>
      <c r="S6212" s="47">
        <f t="shared" si="388"/>
        <v>1.4736447840649924E-4</v>
      </c>
    </row>
    <row r="6213" spans="1:19" x14ac:dyDescent="0.2">
      <c r="A6213" s="45" t="str">
        <f t="shared" si="389"/>
        <v>SeptemberWeekend/Holiday18</v>
      </c>
      <c r="E6213" s="9">
        <v>2017</v>
      </c>
      <c r="F6213" s="9">
        <v>9</v>
      </c>
      <c r="G6213" s="9" t="s">
        <v>14</v>
      </c>
      <c r="H6213" s="9">
        <v>16</v>
      </c>
      <c r="I6213" s="24" t="s">
        <v>187</v>
      </c>
      <c r="J6213" s="25" t="str">
        <f t="shared" si="390"/>
        <v/>
      </c>
      <c r="K6213" s="25" t="str">
        <f t="shared" ref="K6213:K6276" si="391">IF(J6213="Holiday","Weekend/Holiday",IF(I6213="Sun","Weekend/Holiday",IF(I6213="Sat","Weekend/Holiday","Weekday")))</f>
        <v>Weekend/Holiday</v>
      </c>
      <c r="L6213" s="25" t="s">
        <v>177</v>
      </c>
      <c r="M6213" s="9">
        <v>6210</v>
      </c>
      <c r="N6213" s="9">
        <v>18</v>
      </c>
      <c r="O6213" s="14">
        <f>INDEX('Load Shapes - Day Type'!G:G,MATCH('Load Shapes - 8760'!$A6213,'Load Shapes - Day Type'!$K:$K,0))</f>
        <v>0.14399999999999999</v>
      </c>
      <c r="P6213" s="14">
        <f>INDEX('Load Shapes - Day Type'!H:H,MATCH('Load Shapes - 8760'!$A6213,'Load Shapes - Day Type'!$K:$K,0))</f>
        <v>0.23499999999999999</v>
      </c>
      <c r="Q6213" s="15">
        <f>INDEX('Load Shapes - Day Type'!I:I,MATCH('Load Shapes - 8760'!$A6213,'Load Shapes - Day Type'!$K:$K,0))</f>
        <v>1.6633672687580014</v>
      </c>
      <c r="R6213" s="15">
        <f>INDEX('Load Shapes - Day Type'!J:J,MATCH('Load Shapes - 8760'!$A6213,'Load Shapes - Day Type'!$K:$K,0))</f>
        <v>0.23952488670115218</v>
      </c>
      <c r="S6213" s="47">
        <f t="shared" ref="S6213:S6276" si="392">O6213/$O$1</f>
        <v>1.4736447840649924E-4</v>
      </c>
    </row>
    <row r="6214" spans="1:19" x14ac:dyDescent="0.2">
      <c r="A6214" s="45" t="str">
        <f t="shared" si="389"/>
        <v>SeptemberWeekend/Holiday19</v>
      </c>
      <c r="E6214" s="9">
        <v>2017</v>
      </c>
      <c r="F6214" s="9">
        <v>9</v>
      </c>
      <c r="G6214" s="9" t="s">
        <v>14</v>
      </c>
      <c r="H6214" s="9">
        <v>16</v>
      </c>
      <c r="I6214" s="24" t="s">
        <v>187</v>
      </c>
      <c r="J6214" s="25" t="str">
        <f t="shared" si="390"/>
        <v/>
      </c>
      <c r="K6214" s="25" t="str">
        <f t="shared" si="391"/>
        <v>Weekend/Holiday</v>
      </c>
      <c r="L6214" s="25" t="s">
        <v>177</v>
      </c>
      <c r="M6214" s="9">
        <v>6211</v>
      </c>
      <c r="N6214" s="9">
        <v>19</v>
      </c>
      <c r="O6214" s="14">
        <f>INDEX('Load Shapes - Day Type'!G:G,MATCH('Load Shapes - 8760'!$A6214,'Load Shapes - Day Type'!$K:$K,0))</f>
        <v>0.152</v>
      </c>
      <c r="P6214" s="14">
        <f>INDEX('Load Shapes - Day Type'!H:H,MATCH('Load Shapes - 8760'!$A6214,'Load Shapes - Day Type'!$K:$K,0))</f>
        <v>0.20499999999999999</v>
      </c>
      <c r="Q6214" s="15">
        <f>INDEX('Load Shapes - Day Type'!I:I,MATCH('Load Shapes - 8760'!$A6214,'Load Shapes - Day Type'!$K:$K,0))</f>
        <v>1.6633672687580014</v>
      </c>
      <c r="R6214" s="15">
        <f>INDEX('Load Shapes - Day Type'!J:J,MATCH('Load Shapes - 8760'!$A6214,'Load Shapes - Day Type'!$K:$K,0))</f>
        <v>0.25283182485121619</v>
      </c>
      <c r="S6214" s="47">
        <f t="shared" si="392"/>
        <v>1.5555139387352698E-4</v>
      </c>
    </row>
    <row r="6215" spans="1:19" x14ac:dyDescent="0.2">
      <c r="A6215" s="45" t="str">
        <f t="shared" si="389"/>
        <v>SeptemberWeekend/Holiday20</v>
      </c>
      <c r="E6215" s="9">
        <v>2017</v>
      </c>
      <c r="F6215" s="9">
        <v>9</v>
      </c>
      <c r="G6215" s="9" t="s">
        <v>14</v>
      </c>
      <c r="H6215" s="9">
        <v>16</v>
      </c>
      <c r="I6215" s="24" t="s">
        <v>187</v>
      </c>
      <c r="J6215" s="25" t="str">
        <f t="shared" si="390"/>
        <v/>
      </c>
      <c r="K6215" s="25" t="str">
        <f t="shared" si="391"/>
        <v>Weekend/Holiday</v>
      </c>
      <c r="L6215" s="25" t="s">
        <v>177</v>
      </c>
      <c r="M6215" s="9">
        <v>6212</v>
      </c>
      <c r="N6215" s="9">
        <v>20</v>
      </c>
      <c r="O6215" s="14">
        <f>INDEX('Load Shapes - Day Type'!G:G,MATCH('Load Shapes - 8760'!$A6215,'Load Shapes - Day Type'!$K:$K,0))</f>
        <v>0.17399999999999999</v>
      </c>
      <c r="P6215" s="14">
        <f>INDEX('Load Shapes - Day Type'!H:H,MATCH('Load Shapes - 8760'!$A6215,'Load Shapes - Day Type'!$K:$K,0))</f>
        <v>0.17199999999999999</v>
      </c>
      <c r="Q6215" s="15">
        <f>INDEX('Load Shapes - Day Type'!I:I,MATCH('Load Shapes - 8760'!$A6215,'Load Shapes - Day Type'!$K:$K,0))</f>
        <v>1.6633672687580014</v>
      </c>
      <c r="R6215" s="15">
        <f>INDEX('Load Shapes - Day Type'!J:J,MATCH('Load Shapes - 8760'!$A6215,'Load Shapes - Day Type'!$K:$K,0))</f>
        <v>0.28942590476389224</v>
      </c>
      <c r="S6215" s="47">
        <f t="shared" si="392"/>
        <v>1.7806541140785324E-4</v>
      </c>
    </row>
    <row r="6216" spans="1:19" x14ac:dyDescent="0.2">
      <c r="A6216" s="45" t="str">
        <f t="shared" si="389"/>
        <v>SeptemberWeekend/Holiday21</v>
      </c>
      <c r="E6216" s="9">
        <v>2017</v>
      </c>
      <c r="F6216" s="9">
        <v>9</v>
      </c>
      <c r="G6216" s="9" t="s">
        <v>14</v>
      </c>
      <c r="H6216" s="9">
        <v>16</v>
      </c>
      <c r="I6216" s="24" t="s">
        <v>187</v>
      </c>
      <c r="J6216" s="25" t="str">
        <f t="shared" si="390"/>
        <v/>
      </c>
      <c r="K6216" s="25" t="str">
        <f t="shared" si="391"/>
        <v>Weekend/Holiday</v>
      </c>
      <c r="L6216" s="25" t="s">
        <v>177</v>
      </c>
      <c r="M6216" s="9">
        <v>6213</v>
      </c>
      <c r="N6216" s="9">
        <v>21</v>
      </c>
      <c r="O6216" s="14">
        <f>INDEX('Load Shapes - Day Type'!G:G,MATCH('Load Shapes - 8760'!$A6216,'Load Shapes - Day Type'!$K:$K,0))</f>
        <v>0.187</v>
      </c>
      <c r="P6216" s="14">
        <f>INDEX('Load Shapes - Day Type'!H:H,MATCH('Load Shapes - 8760'!$A6216,'Load Shapes - Day Type'!$K:$K,0))</f>
        <v>0.154</v>
      </c>
      <c r="Q6216" s="15">
        <f>INDEX('Load Shapes - Day Type'!I:I,MATCH('Load Shapes - 8760'!$A6216,'Load Shapes - Day Type'!$K:$K,0))</f>
        <v>1.6633672687580014</v>
      </c>
      <c r="R6216" s="15">
        <f>INDEX('Load Shapes - Day Type'!J:J,MATCH('Load Shapes - 8760'!$A6216,'Load Shapes - Day Type'!$K:$K,0))</f>
        <v>0.31104967925774629</v>
      </c>
      <c r="S6216" s="47">
        <f t="shared" si="392"/>
        <v>1.9136914904177335E-4</v>
      </c>
    </row>
    <row r="6217" spans="1:19" x14ac:dyDescent="0.2">
      <c r="A6217" s="45" t="str">
        <f t="shared" si="389"/>
        <v>SeptemberWeekend/Holiday22</v>
      </c>
      <c r="E6217" s="9">
        <v>2017</v>
      </c>
      <c r="F6217" s="9">
        <v>9</v>
      </c>
      <c r="G6217" s="9" t="s">
        <v>14</v>
      </c>
      <c r="H6217" s="9">
        <v>16</v>
      </c>
      <c r="I6217" s="24" t="s">
        <v>187</v>
      </c>
      <c r="J6217" s="25" t="str">
        <f t="shared" si="390"/>
        <v/>
      </c>
      <c r="K6217" s="25" t="str">
        <f t="shared" si="391"/>
        <v>Weekend/Holiday</v>
      </c>
      <c r="L6217" s="25" t="s">
        <v>177</v>
      </c>
      <c r="M6217" s="9">
        <v>6214</v>
      </c>
      <c r="N6217" s="9">
        <v>22</v>
      </c>
      <c r="O6217" s="14">
        <f>INDEX('Load Shapes - Day Type'!G:G,MATCH('Load Shapes - 8760'!$A6217,'Load Shapes - Day Type'!$K:$K,0))</f>
        <v>0.16200000000000001</v>
      </c>
      <c r="P6217" s="14">
        <f>INDEX('Load Shapes - Day Type'!H:H,MATCH('Load Shapes - 8760'!$A6217,'Load Shapes - Day Type'!$K:$K,0))</f>
        <v>0.151</v>
      </c>
      <c r="Q6217" s="15">
        <f>INDEX('Load Shapes - Day Type'!I:I,MATCH('Load Shapes - 8760'!$A6217,'Load Shapes - Day Type'!$K:$K,0))</f>
        <v>1.6633672687580014</v>
      </c>
      <c r="R6217" s="15">
        <f>INDEX('Load Shapes - Day Type'!J:J,MATCH('Load Shapes - 8760'!$A6217,'Load Shapes - Day Type'!$K:$K,0))</f>
        <v>0.26946549753879623</v>
      </c>
      <c r="S6217" s="47">
        <f t="shared" si="392"/>
        <v>1.6578503820731166E-4</v>
      </c>
    </row>
    <row r="6218" spans="1:19" x14ac:dyDescent="0.2">
      <c r="A6218" s="45" t="str">
        <f t="shared" si="389"/>
        <v>SeptemberWeekend/Holiday23</v>
      </c>
      <c r="E6218" s="9">
        <v>2017</v>
      </c>
      <c r="F6218" s="9">
        <v>9</v>
      </c>
      <c r="G6218" s="9" t="s">
        <v>14</v>
      </c>
      <c r="H6218" s="9">
        <v>16</v>
      </c>
      <c r="I6218" s="24" t="s">
        <v>187</v>
      </c>
      <c r="J6218" s="25" t="str">
        <f t="shared" si="390"/>
        <v/>
      </c>
      <c r="K6218" s="25" t="str">
        <f t="shared" si="391"/>
        <v>Weekend/Holiday</v>
      </c>
      <c r="L6218" s="25" t="s">
        <v>177</v>
      </c>
      <c r="M6218" s="9">
        <v>6215</v>
      </c>
      <c r="N6218" s="9">
        <v>23</v>
      </c>
      <c r="O6218" s="14">
        <f>INDEX('Load Shapes - Day Type'!G:G,MATCH('Load Shapes - 8760'!$A6218,'Load Shapes - Day Type'!$K:$K,0))</f>
        <v>0.114</v>
      </c>
      <c r="P6218" s="14">
        <f>INDEX('Load Shapes - Day Type'!H:H,MATCH('Load Shapes - 8760'!$A6218,'Load Shapes - Day Type'!$K:$K,0))</f>
        <v>0.121</v>
      </c>
      <c r="Q6218" s="15">
        <f>INDEX('Load Shapes - Day Type'!I:I,MATCH('Load Shapes - 8760'!$A6218,'Load Shapes - Day Type'!$K:$K,0))</f>
        <v>1.6633672687580014</v>
      </c>
      <c r="R6218" s="15">
        <f>INDEX('Load Shapes - Day Type'!J:J,MATCH('Load Shapes - 8760'!$A6218,'Load Shapes - Day Type'!$K:$K,0))</f>
        <v>0.18962386863841219</v>
      </c>
      <c r="S6218" s="47">
        <f t="shared" si="392"/>
        <v>1.1666354540514525E-4</v>
      </c>
    </row>
    <row r="6219" spans="1:19" x14ac:dyDescent="0.2">
      <c r="A6219" s="45" t="str">
        <f t="shared" si="389"/>
        <v>SeptemberWeekend/Holiday24</v>
      </c>
      <c r="E6219" s="9">
        <v>2017</v>
      </c>
      <c r="F6219" s="9">
        <v>9</v>
      </c>
      <c r="G6219" s="9" t="s">
        <v>14</v>
      </c>
      <c r="H6219" s="9">
        <v>16</v>
      </c>
      <c r="I6219" s="24" t="s">
        <v>187</v>
      </c>
      <c r="J6219" s="25" t="str">
        <f t="shared" si="390"/>
        <v/>
      </c>
      <c r="K6219" s="25" t="str">
        <f t="shared" si="391"/>
        <v>Weekend/Holiday</v>
      </c>
      <c r="L6219" s="25" t="s">
        <v>177</v>
      </c>
      <c r="M6219" s="9">
        <v>6216</v>
      </c>
      <c r="N6219" s="9">
        <v>24</v>
      </c>
      <c r="O6219" s="14">
        <f>INDEX('Load Shapes - Day Type'!G:G,MATCH('Load Shapes - 8760'!$A6219,'Load Shapes - Day Type'!$K:$K,0))</f>
        <v>7.2999999999999995E-2</v>
      </c>
      <c r="P6219" s="14">
        <f>INDEX('Load Shapes - Day Type'!H:H,MATCH('Load Shapes - 8760'!$A6219,'Load Shapes - Day Type'!$K:$K,0))</f>
        <v>9.8000000000000004E-2</v>
      </c>
      <c r="Q6219" s="15">
        <f>INDEX('Load Shapes - Day Type'!I:I,MATCH('Load Shapes - 8760'!$A6219,'Load Shapes - Day Type'!$K:$K,0))</f>
        <v>1.6633672687580014</v>
      </c>
      <c r="R6219" s="15">
        <f>INDEX('Load Shapes - Day Type'!J:J,MATCH('Load Shapes - 8760'!$A6219,'Load Shapes - Day Type'!$K:$K,0))</f>
        <v>0.12142581061933409</v>
      </c>
      <c r="S6219" s="47">
        <f t="shared" si="392"/>
        <v>7.4705603636628093E-5</v>
      </c>
    </row>
    <row r="6220" spans="1:19" x14ac:dyDescent="0.2">
      <c r="A6220" s="45" t="str">
        <f t="shared" si="389"/>
        <v>SeptemberWeekend/Holiday1</v>
      </c>
      <c r="E6220" s="9">
        <v>2017</v>
      </c>
      <c r="F6220" s="9">
        <v>9</v>
      </c>
      <c r="G6220" s="9" t="s">
        <v>14</v>
      </c>
      <c r="H6220" s="9">
        <v>17</v>
      </c>
      <c r="I6220" s="24" t="s">
        <v>183</v>
      </c>
      <c r="J6220" s="25" t="str">
        <f t="shared" si="390"/>
        <v/>
      </c>
      <c r="K6220" s="25" t="str">
        <f t="shared" si="391"/>
        <v>Weekend/Holiday</v>
      </c>
      <c r="L6220" s="25" t="s">
        <v>177</v>
      </c>
      <c r="M6220" s="9">
        <v>6217</v>
      </c>
      <c r="N6220" s="9">
        <v>1</v>
      </c>
      <c r="O6220" s="14">
        <f>INDEX('Load Shapes - Day Type'!G:G,MATCH('Load Shapes - 8760'!$A6220,'Load Shapes - Day Type'!$K:$K,0))</f>
        <v>5.7000000000000002E-2</v>
      </c>
      <c r="P6220" s="14">
        <f>INDEX('Load Shapes - Day Type'!H:H,MATCH('Load Shapes - 8760'!$A6220,'Load Shapes - Day Type'!$K:$K,0))</f>
        <v>0.21099999999999999</v>
      </c>
      <c r="Q6220" s="15">
        <f>INDEX('Load Shapes - Day Type'!I:I,MATCH('Load Shapes - 8760'!$A6220,'Load Shapes - Day Type'!$K:$K,0))</f>
        <v>1.6633672687580014</v>
      </c>
      <c r="R6220" s="15">
        <f>INDEX('Load Shapes - Day Type'!J:J,MATCH('Load Shapes - 8760'!$A6220,'Load Shapes - Day Type'!$K:$K,0))</f>
        <v>9.4811934319206093E-2</v>
      </c>
      <c r="S6220" s="47">
        <f t="shared" si="392"/>
        <v>5.8331772702572623E-5</v>
      </c>
    </row>
    <row r="6221" spans="1:19" x14ac:dyDescent="0.2">
      <c r="A6221" s="45" t="str">
        <f t="shared" si="389"/>
        <v>SeptemberWeekend/Holiday2</v>
      </c>
      <c r="E6221" s="9">
        <v>2017</v>
      </c>
      <c r="F6221" s="9">
        <v>9</v>
      </c>
      <c r="G6221" s="9" t="s">
        <v>14</v>
      </c>
      <c r="H6221" s="9">
        <v>17</v>
      </c>
      <c r="I6221" s="24" t="s">
        <v>183</v>
      </c>
      <c r="J6221" s="25" t="str">
        <f t="shared" si="390"/>
        <v/>
      </c>
      <c r="K6221" s="25" t="str">
        <f t="shared" si="391"/>
        <v>Weekend/Holiday</v>
      </c>
      <c r="L6221" s="25" t="s">
        <v>177</v>
      </c>
      <c r="M6221" s="9">
        <v>6218</v>
      </c>
      <c r="N6221" s="9">
        <v>2</v>
      </c>
      <c r="O6221" s="14">
        <f>INDEX('Load Shapes - Day Type'!G:G,MATCH('Load Shapes - 8760'!$A6221,'Load Shapes - Day Type'!$K:$K,0))</f>
        <v>4.3999999999999997E-2</v>
      </c>
      <c r="P6221" s="14">
        <f>INDEX('Load Shapes - Day Type'!H:H,MATCH('Load Shapes - 8760'!$A6221,'Load Shapes - Day Type'!$K:$K,0))</f>
        <v>0.34399999999999997</v>
      </c>
      <c r="Q6221" s="15">
        <f>INDEX('Load Shapes - Day Type'!I:I,MATCH('Load Shapes - 8760'!$A6221,'Load Shapes - Day Type'!$K:$K,0))</f>
        <v>1.6633672687580014</v>
      </c>
      <c r="R6221" s="15">
        <f>INDEX('Load Shapes - Day Type'!J:J,MATCH('Load Shapes - 8760'!$A6221,'Load Shapes - Day Type'!$K:$K,0))</f>
        <v>7.3188159825352053E-2</v>
      </c>
      <c r="S6221" s="47">
        <f t="shared" si="392"/>
        <v>4.5028035068652548E-5</v>
      </c>
    </row>
    <row r="6222" spans="1:19" x14ac:dyDescent="0.2">
      <c r="A6222" s="45" t="str">
        <f t="shared" si="389"/>
        <v>SeptemberWeekend/Holiday3</v>
      </c>
      <c r="E6222" s="9">
        <v>2017</v>
      </c>
      <c r="F6222" s="9">
        <v>9</v>
      </c>
      <c r="G6222" s="9" t="s">
        <v>14</v>
      </c>
      <c r="H6222" s="9">
        <v>17</v>
      </c>
      <c r="I6222" s="24" t="s">
        <v>183</v>
      </c>
      <c r="J6222" s="25" t="str">
        <f t="shared" si="390"/>
        <v/>
      </c>
      <c r="K6222" s="25" t="str">
        <f t="shared" si="391"/>
        <v>Weekend/Holiday</v>
      </c>
      <c r="L6222" s="25" t="s">
        <v>177</v>
      </c>
      <c r="M6222" s="9">
        <v>6219</v>
      </c>
      <c r="N6222" s="9">
        <v>3</v>
      </c>
      <c r="O6222" s="14">
        <f>INDEX('Load Shapes - Day Type'!G:G,MATCH('Load Shapes - 8760'!$A6222,'Load Shapes - Day Type'!$K:$K,0))</f>
        <v>3.5999999999999997E-2</v>
      </c>
      <c r="P6222" s="14">
        <f>INDEX('Load Shapes - Day Type'!H:H,MATCH('Load Shapes - 8760'!$A6222,'Load Shapes - Day Type'!$K:$K,0))</f>
        <v>0.45700000000000002</v>
      </c>
      <c r="Q6222" s="15">
        <f>INDEX('Load Shapes - Day Type'!I:I,MATCH('Load Shapes - 8760'!$A6222,'Load Shapes - Day Type'!$K:$K,0))</f>
        <v>1.6633672687580014</v>
      </c>
      <c r="R6222" s="15">
        <f>INDEX('Load Shapes - Day Type'!J:J,MATCH('Load Shapes - 8760'!$A6222,'Load Shapes - Day Type'!$K:$K,0))</f>
        <v>5.9881221675288046E-2</v>
      </c>
      <c r="S6222" s="47">
        <f t="shared" si="392"/>
        <v>3.6841119601624809E-5</v>
      </c>
    </row>
    <row r="6223" spans="1:19" x14ac:dyDescent="0.2">
      <c r="A6223" s="45" t="str">
        <f t="shared" si="389"/>
        <v>SeptemberWeekend/Holiday4</v>
      </c>
      <c r="E6223" s="9">
        <v>2017</v>
      </c>
      <c r="F6223" s="9">
        <v>9</v>
      </c>
      <c r="G6223" s="9" t="s">
        <v>14</v>
      </c>
      <c r="H6223" s="9">
        <v>17</v>
      </c>
      <c r="I6223" s="24" t="s">
        <v>183</v>
      </c>
      <c r="J6223" s="25" t="str">
        <f t="shared" si="390"/>
        <v/>
      </c>
      <c r="K6223" s="25" t="str">
        <f t="shared" si="391"/>
        <v>Weekend/Holiday</v>
      </c>
      <c r="L6223" s="25" t="s">
        <v>177</v>
      </c>
      <c r="M6223" s="9">
        <v>6220</v>
      </c>
      <c r="N6223" s="9">
        <v>4</v>
      </c>
      <c r="O6223" s="14">
        <f>INDEX('Load Shapes - Day Type'!G:G,MATCH('Load Shapes - 8760'!$A6223,'Load Shapes - Day Type'!$K:$K,0))</f>
        <v>3.2000000000000001E-2</v>
      </c>
      <c r="P6223" s="14">
        <f>INDEX('Load Shapes - Day Type'!H:H,MATCH('Load Shapes - 8760'!$A6223,'Load Shapes - Day Type'!$K:$K,0))</f>
        <v>0.54800000000000004</v>
      </c>
      <c r="Q6223" s="15">
        <f>INDEX('Load Shapes - Day Type'!I:I,MATCH('Load Shapes - 8760'!$A6223,'Load Shapes - Day Type'!$K:$K,0))</f>
        <v>1.6633672687580014</v>
      </c>
      <c r="R6223" s="15">
        <f>INDEX('Load Shapes - Day Type'!J:J,MATCH('Load Shapes - 8760'!$A6223,'Load Shapes - Day Type'!$K:$K,0))</f>
        <v>5.3227752600256049E-2</v>
      </c>
      <c r="S6223" s="47">
        <f t="shared" si="392"/>
        <v>3.2747661868110947E-5</v>
      </c>
    </row>
    <row r="6224" spans="1:19" x14ac:dyDescent="0.2">
      <c r="A6224" s="45" t="str">
        <f t="shared" si="389"/>
        <v>SeptemberWeekend/Holiday5</v>
      </c>
      <c r="E6224" s="9">
        <v>2017</v>
      </c>
      <c r="F6224" s="9">
        <v>9</v>
      </c>
      <c r="G6224" s="9" t="s">
        <v>14</v>
      </c>
      <c r="H6224" s="9">
        <v>17</v>
      </c>
      <c r="I6224" s="24" t="s">
        <v>183</v>
      </c>
      <c r="J6224" s="25" t="str">
        <f t="shared" si="390"/>
        <v/>
      </c>
      <c r="K6224" s="25" t="str">
        <f t="shared" si="391"/>
        <v>Weekend/Holiday</v>
      </c>
      <c r="L6224" s="25" t="s">
        <v>177</v>
      </c>
      <c r="M6224" s="9">
        <v>6221</v>
      </c>
      <c r="N6224" s="9">
        <v>5</v>
      </c>
      <c r="O6224" s="14">
        <f>INDEX('Load Shapes - Day Type'!G:G,MATCH('Load Shapes - 8760'!$A6224,'Load Shapes - Day Type'!$K:$K,0))</f>
        <v>3.2000000000000001E-2</v>
      </c>
      <c r="P6224" s="14">
        <f>INDEX('Load Shapes - Day Type'!H:H,MATCH('Load Shapes - 8760'!$A6224,'Load Shapes - Day Type'!$K:$K,0))</f>
        <v>0.57599999999999996</v>
      </c>
      <c r="Q6224" s="15">
        <f>INDEX('Load Shapes - Day Type'!I:I,MATCH('Load Shapes - 8760'!$A6224,'Load Shapes - Day Type'!$K:$K,0))</f>
        <v>1.6633672687580014</v>
      </c>
      <c r="R6224" s="15">
        <f>INDEX('Load Shapes - Day Type'!J:J,MATCH('Load Shapes - 8760'!$A6224,'Load Shapes - Day Type'!$K:$K,0))</f>
        <v>5.3227752600256049E-2</v>
      </c>
      <c r="S6224" s="47">
        <f t="shared" si="392"/>
        <v>3.2747661868110947E-5</v>
      </c>
    </row>
    <row r="6225" spans="1:19" x14ac:dyDescent="0.2">
      <c r="A6225" s="45" t="str">
        <f t="shared" si="389"/>
        <v>SeptemberWeekend/Holiday6</v>
      </c>
      <c r="E6225" s="9">
        <v>2017</v>
      </c>
      <c r="F6225" s="9">
        <v>9</v>
      </c>
      <c r="G6225" s="9" t="s">
        <v>14</v>
      </c>
      <c r="H6225" s="9">
        <v>17</v>
      </c>
      <c r="I6225" s="24" t="s">
        <v>183</v>
      </c>
      <c r="J6225" s="25" t="str">
        <f t="shared" si="390"/>
        <v/>
      </c>
      <c r="K6225" s="25" t="str">
        <f t="shared" si="391"/>
        <v>Weekend/Holiday</v>
      </c>
      <c r="L6225" s="25" t="s">
        <v>177</v>
      </c>
      <c r="M6225" s="9">
        <v>6222</v>
      </c>
      <c r="N6225" s="9">
        <v>6</v>
      </c>
      <c r="O6225" s="14">
        <f>INDEX('Load Shapes - Day Type'!G:G,MATCH('Load Shapes - 8760'!$A6225,'Load Shapes - Day Type'!$K:$K,0))</f>
        <v>4.4999999999999998E-2</v>
      </c>
      <c r="P6225" s="14">
        <f>INDEX('Load Shapes - Day Type'!H:H,MATCH('Load Shapes - 8760'!$A6225,'Load Shapes - Day Type'!$K:$K,0))</f>
        <v>0.44900000000000001</v>
      </c>
      <c r="Q6225" s="15">
        <f>INDEX('Load Shapes - Day Type'!I:I,MATCH('Load Shapes - 8760'!$A6225,'Load Shapes - Day Type'!$K:$K,0))</f>
        <v>1.6633672687580014</v>
      </c>
      <c r="R6225" s="15">
        <f>INDEX('Load Shapes - Day Type'!J:J,MATCH('Load Shapes - 8760'!$A6225,'Load Shapes - Day Type'!$K:$K,0))</f>
        <v>7.4851527094110068E-2</v>
      </c>
      <c r="S6225" s="47">
        <f t="shared" si="392"/>
        <v>4.6051399502031015E-5</v>
      </c>
    </row>
    <row r="6226" spans="1:19" x14ac:dyDescent="0.2">
      <c r="A6226" s="45" t="str">
        <f t="shared" si="389"/>
        <v>SeptemberWeekend/Holiday7</v>
      </c>
      <c r="E6226" s="9">
        <v>2017</v>
      </c>
      <c r="F6226" s="9">
        <v>9</v>
      </c>
      <c r="G6226" s="9" t="s">
        <v>14</v>
      </c>
      <c r="H6226" s="9">
        <v>17</v>
      </c>
      <c r="I6226" s="24" t="s">
        <v>183</v>
      </c>
      <c r="J6226" s="25" t="str">
        <f t="shared" si="390"/>
        <v/>
      </c>
      <c r="K6226" s="25" t="str">
        <f t="shared" si="391"/>
        <v>Weekend/Holiday</v>
      </c>
      <c r="L6226" s="25" t="s">
        <v>177</v>
      </c>
      <c r="M6226" s="9">
        <v>6223</v>
      </c>
      <c r="N6226" s="9">
        <v>7</v>
      </c>
      <c r="O6226" s="14">
        <f>INDEX('Load Shapes - Day Type'!G:G,MATCH('Load Shapes - 8760'!$A6226,'Load Shapes - Day Type'!$K:$K,0))</f>
        <v>7.1999999999999995E-2</v>
      </c>
      <c r="P6226" s="14">
        <f>INDEX('Load Shapes - Day Type'!H:H,MATCH('Load Shapes - 8760'!$A6226,'Load Shapes - Day Type'!$K:$K,0))</f>
        <v>0.35599999999999998</v>
      </c>
      <c r="Q6226" s="15">
        <f>INDEX('Load Shapes - Day Type'!I:I,MATCH('Load Shapes - 8760'!$A6226,'Load Shapes - Day Type'!$K:$K,0))</f>
        <v>1.6633672687580014</v>
      </c>
      <c r="R6226" s="15">
        <f>INDEX('Load Shapes - Day Type'!J:J,MATCH('Load Shapes - 8760'!$A6226,'Load Shapes - Day Type'!$K:$K,0))</f>
        <v>0.11976244335057609</v>
      </c>
      <c r="S6226" s="47">
        <f t="shared" si="392"/>
        <v>7.3682239203249619E-5</v>
      </c>
    </row>
    <row r="6227" spans="1:19" x14ac:dyDescent="0.2">
      <c r="A6227" s="45" t="str">
        <f t="shared" si="389"/>
        <v>SeptemberWeekend/Holiday8</v>
      </c>
      <c r="E6227" s="9">
        <v>2017</v>
      </c>
      <c r="F6227" s="9">
        <v>9</v>
      </c>
      <c r="G6227" s="9" t="s">
        <v>14</v>
      </c>
      <c r="H6227" s="9">
        <v>17</v>
      </c>
      <c r="I6227" s="24" t="s">
        <v>183</v>
      </c>
      <c r="J6227" s="25" t="str">
        <f t="shared" si="390"/>
        <v/>
      </c>
      <c r="K6227" s="25" t="str">
        <f t="shared" si="391"/>
        <v>Weekend/Holiday</v>
      </c>
      <c r="L6227" s="25" t="s">
        <v>177</v>
      </c>
      <c r="M6227" s="9">
        <v>6224</v>
      </c>
      <c r="N6227" s="9">
        <v>8</v>
      </c>
      <c r="O6227" s="14">
        <f>INDEX('Load Shapes - Day Type'!G:G,MATCH('Load Shapes - 8760'!$A6227,'Load Shapes - Day Type'!$K:$K,0))</f>
        <v>0.115</v>
      </c>
      <c r="P6227" s="14">
        <f>INDEX('Load Shapes - Day Type'!H:H,MATCH('Load Shapes - 8760'!$A6227,'Load Shapes - Day Type'!$K:$K,0))</f>
        <v>0.29099999999999998</v>
      </c>
      <c r="Q6227" s="15">
        <f>INDEX('Load Shapes - Day Type'!I:I,MATCH('Load Shapes - 8760'!$A6227,'Load Shapes - Day Type'!$K:$K,0))</f>
        <v>1.6633672687580014</v>
      </c>
      <c r="R6227" s="15">
        <f>INDEX('Load Shapes - Day Type'!J:J,MATCH('Load Shapes - 8760'!$A6227,'Load Shapes - Day Type'!$K:$K,0))</f>
        <v>0.19128723590717017</v>
      </c>
      <c r="S6227" s="47">
        <f t="shared" si="392"/>
        <v>1.1768690983852372E-4</v>
      </c>
    </row>
    <row r="6228" spans="1:19" x14ac:dyDescent="0.2">
      <c r="A6228" s="45" t="str">
        <f t="shared" si="389"/>
        <v>SeptemberWeekend/Holiday9</v>
      </c>
      <c r="E6228" s="9">
        <v>2017</v>
      </c>
      <c r="F6228" s="9">
        <v>9</v>
      </c>
      <c r="G6228" s="9" t="s">
        <v>14</v>
      </c>
      <c r="H6228" s="9">
        <v>17</v>
      </c>
      <c r="I6228" s="24" t="s">
        <v>183</v>
      </c>
      <c r="J6228" s="25" t="str">
        <f t="shared" si="390"/>
        <v/>
      </c>
      <c r="K6228" s="25" t="str">
        <f t="shared" si="391"/>
        <v>Weekend/Holiday</v>
      </c>
      <c r="L6228" s="25" t="s">
        <v>177</v>
      </c>
      <c r="M6228" s="9">
        <v>6225</v>
      </c>
      <c r="N6228" s="9">
        <v>9</v>
      </c>
      <c r="O6228" s="14">
        <f>INDEX('Load Shapes - Day Type'!G:G,MATCH('Load Shapes - 8760'!$A6228,'Load Shapes - Day Type'!$K:$K,0))</f>
        <v>0.14799999999999999</v>
      </c>
      <c r="P6228" s="14">
        <f>INDEX('Load Shapes - Day Type'!H:H,MATCH('Load Shapes - 8760'!$A6228,'Load Shapes - Day Type'!$K:$K,0))</f>
        <v>0.255</v>
      </c>
      <c r="Q6228" s="15">
        <f>INDEX('Load Shapes - Day Type'!I:I,MATCH('Load Shapes - 8760'!$A6228,'Load Shapes - Day Type'!$K:$K,0))</f>
        <v>1.6633672687580014</v>
      </c>
      <c r="R6228" s="15">
        <f>INDEX('Load Shapes - Day Type'!J:J,MATCH('Load Shapes - 8760'!$A6228,'Load Shapes - Day Type'!$K:$K,0))</f>
        <v>0.24617835577618422</v>
      </c>
      <c r="S6228" s="47">
        <f t="shared" si="392"/>
        <v>1.5145793614001311E-4</v>
      </c>
    </row>
    <row r="6229" spans="1:19" x14ac:dyDescent="0.2">
      <c r="A6229" s="45" t="str">
        <f t="shared" si="389"/>
        <v>SeptemberWeekend/Holiday10</v>
      </c>
      <c r="E6229" s="9">
        <v>2017</v>
      </c>
      <c r="F6229" s="9">
        <v>9</v>
      </c>
      <c r="G6229" s="9" t="s">
        <v>14</v>
      </c>
      <c r="H6229" s="9">
        <v>17</v>
      </c>
      <c r="I6229" s="24" t="s">
        <v>183</v>
      </c>
      <c r="J6229" s="25" t="str">
        <f t="shared" si="390"/>
        <v/>
      </c>
      <c r="K6229" s="25" t="str">
        <f t="shared" si="391"/>
        <v>Weekend/Holiday</v>
      </c>
      <c r="L6229" s="25" t="s">
        <v>177</v>
      </c>
      <c r="M6229" s="9">
        <v>6226</v>
      </c>
      <c r="N6229" s="9">
        <v>10</v>
      </c>
      <c r="O6229" s="14">
        <f>INDEX('Load Shapes - Day Type'!G:G,MATCH('Load Shapes - 8760'!$A6229,'Load Shapes - Day Type'!$K:$K,0))</f>
        <v>0.16800000000000001</v>
      </c>
      <c r="P6229" s="14">
        <f>INDEX('Load Shapes - Day Type'!H:H,MATCH('Load Shapes - 8760'!$A6229,'Load Shapes - Day Type'!$K:$K,0))</f>
        <v>0.23799999999999999</v>
      </c>
      <c r="Q6229" s="15">
        <f>INDEX('Load Shapes - Day Type'!I:I,MATCH('Load Shapes - 8760'!$A6229,'Load Shapes - Day Type'!$K:$K,0))</f>
        <v>1.6633672687580014</v>
      </c>
      <c r="R6229" s="15">
        <f>INDEX('Load Shapes - Day Type'!J:J,MATCH('Load Shapes - 8760'!$A6229,'Load Shapes - Day Type'!$K:$K,0))</f>
        <v>0.27944570115134426</v>
      </c>
      <c r="S6229" s="47">
        <f t="shared" si="392"/>
        <v>1.7192522480758248E-4</v>
      </c>
    </row>
    <row r="6230" spans="1:19" x14ac:dyDescent="0.2">
      <c r="A6230" s="45" t="str">
        <f t="shared" si="389"/>
        <v>SeptemberWeekend/Holiday11</v>
      </c>
      <c r="E6230" s="9">
        <v>2017</v>
      </c>
      <c r="F6230" s="9">
        <v>9</v>
      </c>
      <c r="G6230" s="9" t="s">
        <v>14</v>
      </c>
      <c r="H6230" s="9">
        <v>17</v>
      </c>
      <c r="I6230" s="24" t="s">
        <v>183</v>
      </c>
      <c r="J6230" s="25" t="str">
        <f t="shared" si="390"/>
        <v/>
      </c>
      <c r="K6230" s="25" t="str">
        <f t="shared" si="391"/>
        <v>Weekend/Holiday</v>
      </c>
      <c r="L6230" s="25" t="s">
        <v>177</v>
      </c>
      <c r="M6230" s="9">
        <v>6227</v>
      </c>
      <c r="N6230" s="9">
        <v>11</v>
      </c>
      <c r="O6230" s="14">
        <f>INDEX('Load Shapes - Day Type'!G:G,MATCH('Load Shapes - 8760'!$A6230,'Load Shapes - Day Type'!$K:$K,0))</f>
        <v>0.17299999999999999</v>
      </c>
      <c r="P6230" s="14">
        <f>INDEX('Load Shapes - Day Type'!H:H,MATCH('Load Shapes - 8760'!$A6230,'Load Shapes - Day Type'!$K:$K,0))</f>
        <v>0.23599999999999999</v>
      </c>
      <c r="Q6230" s="15">
        <f>INDEX('Load Shapes - Day Type'!I:I,MATCH('Load Shapes - 8760'!$A6230,'Load Shapes - Day Type'!$K:$K,0))</f>
        <v>1.6633672687580014</v>
      </c>
      <c r="R6230" s="15">
        <f>INDEX('Load Shapes - Day Type'!J:J,MATCH('Load Shapes - 8760'!$A6230,'Load Shapes - Day Type'!$K:$K,0))</f>
        <v>0.28776253749513425</v>
      </c>
      <c r="S6230" s="47">
        <f t="shared" si="392"/>
        <v>1.770420469744748E-4</v>
      </c>
    </row>
    <row r="6231" spans="1:19" x14ac:dyDescent="0.2">
      <c r="A6231" s="45" t="str">
        <f t="shared" si="389"/>
        <v>SeptemberWeekend/Holiday12</v>
      </c>
      <c r="E6231" s="9">
        <v>2017</v>
      </c>
      <c r="F6231" s="9">
        <v>9</v>
      </c>
      <c r="G6231" s="9" t="s">
        <v>14</v>
      </c>
      <c r="H6231" s="9">
        <v>17</v>
      </c>
      <c r="I6231" s="24" t="s">
        <v>183</v>
      </c>
      <c r="J6231" s="25" t="str">
        <f t="shared" si="390"/>
        <v/>
      </c>
      <c r="K6231" s="25" t="str">
        <f t="shared" si="391"/>
        <v>Weekend/Holiday</v>
      </c>
      <c r="L6231" s="25" t="s">
        <v>177</v>
      </c>
      <c r="M6231" s="9">
        <v>6228</v>
      </c>
      <c r="N6231" s="9">
        <v>12</v>
      </c>
      <c r="O6231" s="14">
        <f>INDEX('Load Shapes - Day Type'!G:G,MATCH('Load Shapes - 8760'!$A6231,'Load Shapes - Day Type'!$K:$K,0))</f>
        <v>0.17</v>
      </c>
      <c r="P6231" s="14">
        <f>INDEX('Load Shapes - Day Type'!H:H,MATCH('Load Shapes - 8760'!$A6231,'Load Shapes - Day Type'!$K:$K,0))</f>
        <v>0.24</v>
      </c>
      <c r="Q6231" s="15">
        <f>INDEX('Load Shapes - Day Type'!I:I,MATCH('Load Shapes - 8760'!$A6231,'Load Shapes - Day Type'!$K:$K,0))</f>
        <v>1.6633672687580014</v>
      </c>
      <c r="R6231" s="15">
        <f>INDEX('Load Shapes - Day Type'!J:J,MATCH('Load Shapes - 8760'!$A6231,'Load Shapes - Day Type'!$K:$K,0))</f>
        <v>0.28277243568886029</v>
      </c>
      <c r="S6231" s="47">
        <f t="shared" si="392"/>
        <v>1.739719536743394E-4</v>
      </c>
    </row>
    <row r="6232" spans="1:19" x14ac:dyDescent="0.2">
      <c r="A6232" s="45" t="str">
        <f t="shared" si="389"/>
        <v>SeptemberWeekend/Holiday13</v>
      </c>
      <c r="E6232" s="9">
        <v>2017</v>
      </c>
      <c r="F6232" s="9">
        <v>9</v>
      </c>
      <c r="G6232" s="9" t="s">
        <v>14</v>
      </c>
      <c r="H6232" s="9">
        <v>17</v>
      </c>
      <c r="I6232" s="24" t="s">
        <v>183</v>
      </c>
      <c r="J6232" s="25" t="str">
        <f t="shared" si="390"/>
        <v/>
      </c>
      <c r="K6232" s="25" t="str">
        <f t="shared" si="391"/>
        <v>Weekend/Holiday</v>
      </c>
      <c r="L6232" s="25" t="s">
        <v>177</v>
      </c>
      <c r="M6232" s="9">
        <v>6229</v>
      </c>
      <c r="N6232" s="9">
        <v>13</v>
      </c>
      <c r="O6232" s="14">
        <f>INDEX('Load Shapes - Day Type'!G:G,MATCH('Load Shapes - 8760'!$A6232,'Load Shapes - Day Type'!$K:$K,0))</f>
        <v>0.16800000000000001</v>
      </c>
      <c r="P6232" s="14">
        <f>INDEX('Load Shapes - Day Type'!H:H,MATCH('Load Shapes - 8760'!$A6232,'Load Shapes - Day Type'!$K:$K,0))</f>
        <v>0.24199999999999999</v>
      </c>
      <c r="Q6232" s="15">
        <f>INDEX('Load Shapes - Day Type'!I:I,MATCH('Load Shapes - 8760'!$A6232,'Load Shapes - Day Type'!$K:$K,0))</f>
        <v>1.6633672687580014</v>
      </c>
      <c r="R6232" s="15">
        <f>INDEX('Load Shapes - Day Type'!J:J,MATCH('Load Shapes - 8760'!$A6232,'Load Shapes - Day Type'!$K:$K,0))</f>
        <v>0.27944570115134426</v>
      </c>
      <c r="S6232" s="47">
        <f t="shared" si="392"/>
        <v>1.7192522480758248E-4</v>
      </c>
    </row>
    <row r="6233" spans="1:19" x14ac:dyDescent="0.2">
      <c r="A6233" s="45" t="str">
        <f t="shared" si="389"/>
        <v>SeptemberWeekend/Holiday14</v>
      </c>
      <c r="E6233" s="9">
        <v>2017</v>
      </c>
      <c r="F6233" s="9">
        <v>9</v>
      </c>
      <c r="G6233" s="9" t="s">
        <v>14</v>
      </c>
      <c r="H6233" s="9">
        <v>17</v>
      </c>
      <c r="I6233" s="24" t="s">
        <v>183</v>
      </c>
      <c r="J6233" s="25" t="str">
        <f t="shared" si="390"/>
        <v/>
      </c>
      <c r="K6233" s="25" t="str">
        <f t="shared" si="391"/>
        <v>Weekend/Holiday</v>
      </c>
      <c r="L6233" s="25" t="s">
        <v>177</v>
      </c>
      <c r="M6233" s="9">
        <v>6230</v>
      </c>
      <c r="N6233" s="9">
        <v>14</v>
      </c>
      <c r="O6233" s="14">
        <f>INDEX('Load Shapes - Day Type'!G:G,MATCH('Load Shapes - 8760'!$A6233,'Load Shapes - Day Type'!$K:$K,0))</f>
        <v>0.16900000000000001</v>
      </c>
      <c r="P6233" s="14">
        <f>INDEX('Load Shapes - Day Type'!H:H,MATCH('Load Shapes - 8760'!$A6233,'Load Shapes - Day Type'!$K:$K,0))</f>
        <v>0.24099999999999999</v>
      </c>
      <c r="Q6233" s="15">
        <f>INDEX('Load Shapes - Day Type'!I:I,MATCH('Load Shapes - 8760'!$A6233,'Load Shapes - Day Type'!$K:$K,0))</f>
        <v>1.6633672687580014</v>
      </c>
      <c r="R6233" s="15">
        <f>INDEX('Load Shapes - Day Type'!J:J,MATCH('Load Shapes - 8760'!$A6233,'Load Shapes - Day Type'!$K:$K,0))</f>
        <v>0.28110906842010225</v>
      </c>
      <c r="S6233" s="47">
        <f t="shared" si="392"/>
        <v>1.7294858924096095E-4</v>
      </c>
    </row>
    <row r="6234" spans="1:19" x14ac:dyDescent="0.2">
      <c r="A6234" s="45" t="str">
        <f t="shared" si="389"/>
        <v>SeptemberWeekend/Holiday15</v>
      </c>
      <c r="E6234" s="9">
        <v>2017</v>
      </c>
      <c r="F6234" s="9">
        <v>9</v>
      </c>
      <c r="G6234" s="9" t="s">
        <v>14</v>
      </c>
      <c r="H6234" s="9">
        <v>17</v>
      </c>
      <c r="I6234" s="24" t="s">
        <v>183</v>
      </c>
      <c r="J6234" s="25" t="str">
        <f t="shared" si="390"/>
        <v/>
      </c>
      <c r="K6234" s="25" t="str">
        <f t="shared" si="391"/>
        <v>Weekend/Holiday</v>
      </c>
      <c r="L6234" s="25" t="s">
        <v>177</v>
      </c>
      <c r="M6234" s="9">
        <v>6231</v>
      </c>
      <c r="N6234" s="9">
        <v>15</v>
      </c>
      <c r="O6234" s="14">
        <f>INDEX('Load Shapes - Day Type'!G:G,MATCH('Load Shapes - 8760'!$A6234,'Load Shapes - Day Type'!$K:$K,0))</f>
        <v>0.161</v>
      </c>
      <c r="P6234" s="14">
        <f>INDEX('Load Shapes - Day Type'!H:H,MATCH('Load Shapes - 8760'!$A6234,'Load Shapes - Day Type'!$K:$K,0))</f>
        <v>0.24399999999999999</v>
      </c>
      <c r="Q6234" s="15">
        <f>INDEX('Load Shapes - Day Type'!I:I,MATCH('Load Shapes - 8760'!$A6234,'Load Shapes - Day Type'!$K:$K,0))</f>
        <v>1.6633672687580014</v>
      </c>
      <c r="R6234" s="15">
        <f>INDEX('Load Shapes - Day Type'!J:J,MATCH('Load Shapes - 8760'!$A6234,'Load Shapes - Day Type'!$K:$K,0))</f>
        <v>0.26780213027003824</v>
      </c>
      <c r="S6234" s="47">
        <f t="shared" si="392"/>
        <v>1.6476167377393319E-4</v>
      </c>
    </row>
    <row r="6235" spans="1:19" x14ac:dyDescent="0.2">
      <c r="A6235" s="45" t="str">
        <f t="shared" si="389"/>
        <v>SeptemberWeekend/Holiday16</v>
      </c>
      <c r="E6235" s="9">
        <v>2017</v>
      </c>
      <c r="F6235" s="9">
        <v>9</v>
      </c>
      <c r="G6235" s="9" t="s">
        <v>14</v>
      </c>
      <c r="H6235" s="9">
        <v>17</v>
      </c>
      <c r="I6235" s="24" t="s">
        <v>183</v>
      </c>
      <c r="J6235" s="25" t="str">
        <f t="shared" si="390"/>
        <v/>
      </c>
      <c r="K6235" s="25" t="str">
        <f t="shared" si="391"/>
        <v>Weekend/Holiday</v>
      </c>
      <c r="L6235" s="25" t="s">
        <v>177</v>
      </c>
      <c r="M6235" s="9">
        <v>6232</v>
      </c>
      <c r="N6235" s="9">
        <v>16</v>
      </c>
      <c r="O6235" s="14">
        <f>INDEX('Load Shapes - Day Type'!G:G,MATCH('Load Shapes - 8760'!$A6235,'Load Shapes - Day Type'!$K:$K,0))</f>
        <v>0.153</v>
      </c>
      <c r="P6235" s="14">
        <f>INDEX('Load Shapes - Day Type'!H:H,MATCH('Load Shapes - 8760'!$A6235,'Load Shapes - Day Type'!$K:$K,0))</f>
        <v>0.245</v>
      </c>
      <c r="Q6235" s="15">
        <f>INDEX('Load Shapes - Day Type'!I:I,MATCH('Load Shapes - 8760'!$A6235,'Load Shapes - Day Type'!$K:$K,0))</f>
        <v>1.6633672687580014</v>
      </c>
      <c r="R6235" s="15">
        <f>INDEX('Load Shapes - Day Type'!J:J,MATCH('Load Shapes - 8760'!$A6235,'Load Shapes - Day Type'!$K:$K,0))</f>
        <v>0.25449519211997423</v>
      </c>
      <c r="S6235" s="47">
        <f t="shared" si="392"/>
        <v>1.5657475830690545E-4</v>
      </c>
    </row>
    <row r="6236" spans="1:19" x14ac:dyDescent="0.2">
      <c r="A6236" s="45" t="str">
        <f t="shared" si="389"/>
        <v>SeptemberWeekend/Holiday17</v>
      </c>
      <c r="E6236" s="9">
        <v>2017</v>
      </c>
      <c r="F6236" s="9">
        <v>9</v>
      </c>
      <c r="G6236" s="9" t="s">
        <v>14</v>
      </c>
      <c r="H6236" s="9">
        <v>17</v>
      </c>
      <c r="I6236" s="24" t="s">
        <v>183</v>
      </c>
      <c r="J6236" s="25" t="str">
        <f t="shared" si="390"/>
        <v/>
      </c>
      <c r="K6236" s="25" t="str">
        <f t="shared" si="391"/>
        <v>Weekend/Holiday</v>
      </c>
      <c r="L6236" s="25" t="s">
        <v>177</v>
      </c>
      <c r="M6236" s="9">
        <v>6233</v>
      </c>
      <c r="N6236" s="9">
        <v>17</v>
      </c>
      <c r="O6236" s="14">
        <f>INDEX('Load Shapes - Day Type'!G:G,MATCH('Load Shapes - 8760'!$A6236,'Load Shapes - Day Type'!$K:$K,0))</f>
        <v>0.14399999999999999</v>
      </c>
      <c r="P6236" s="14">
        <f>INDEX('Load Shapes - Day Type'!H:H,MATCH('Load Shapes - 8760'!$A6236,'Load Shapes - Day Type'!$K:$K,0))</f>
        <v>0.247</v>
      </c>
      <c r="Q6236" s="15">
        <f>INDEX('Load Shapes - Day Type'!I:I,MATCH('Load Shapes - 8760'!$A6236,'Load Shapes - Day Type'!$K:$K,0))</f>
        <v>1.6633672687580014</v>
      </c>
      <c r="R6236" s="15">
        <f>INDEX('Load Shapes - Day Type'!J:J,MATCH('Load Shapes - 8760'!$A6236,'Load Shapes - Day Type'!$K:$K,0))</f>
        <v>0.23952488670115218</v>
      </c>
      <c r="S6236" s="47">
        <f t="shared" si="392"/>
        <v>1.4736447840649924E-4</v>
      </c>
    </row>
    <row r="6237" spans="1:19" x14ac:dyDescent="0.2">
      <c r="A6237" s="45" t="str">
        <f t="shared" si="389"/>
        <v>SeptemberWeekend/Holiday18</v>
      </c>
      <c r="E6237" s="9">
        <v>2017</v>
      </c>
      <c r="F6237" s="9">
        <v>9</v>
      </c>
      <c r="G6237" s="9" t="s">
        <v>14</v>
      </c>
      <c r="H6237" s="9">
        <v>17</v>
      </c>
      <c r="I6237" s="24" t="s">
        <v>183</v>
      </c>
      <c r="J6237" s="25" t="str">
        <f t="shared" si="390"/>
        <v/>
      </c>
      <c r="K6237" s="25" t="str">
        <f t="shared" si="391"/>
        <v>Weekend/Holiday</v>
      </c>
      <c r="L6237" s="25" t="s">
        <v>177</v>
      </c>
      <c r="M6237" s="9">
        <v>6234</v>
      </c>
      <c r="N6237" s="9">
        <v>18</v>
      </c>
      <c r="O6237" s="14">
        <f>INDEX('Load Shapes - Day Type'!G:G,MATCH('Load Shapes - 8760'!$A6237,'Load Shapes - Day Type'!$K:$K,0))</f>
        <v>0.14399999999999999</v>
      </c>
      <c r="P6237" s="14">
        <f>INDEX('Load Shapes - Day Type'!H:H,MATCH('Load Shapes - 8760'!$A6237,'Load Shapes - Day Type'!$K:$K,0))</f>
        <v>0.23499999999999999</v>
      </c>
      <c r="Q6237" s="15">
        <f>INDEX('Load Shapes - Day Type'!I:I,MATCH('Load Shapes - 8760'!$A6237,'Load Shapes - Day Type'!$K:$K,0))</f>
        <v>1.6633672687580014</v>
      </c>
      <c r="R6237" s="15">
        <f>INDEX('Load Shapes - Day Type'!J:J,MATCH('Load Shapes - 8760'!$A6237,'Load Shapes - Day Type'!$K:$K,0))</f>
        <v>0.23952488670115218</v>
      </c>
      <c r="S6237" s="47">
        <f t="shared" si="392"/>
        <v>1.4736447840649924E-4</v>
      </c>
    </row>
    <row r="6238" spans="1:19" x14ac:dyDescent="0.2">
      <c r="A6238" s="45" t="str">
        <f t="shared" si="389"/>
        <v>SeptemberWeekend/Holiday19</v>
      </c>
      <c r="E6238" s="9">
        <v>2017</v>
      </c>
      <c r="F6238" s="9">
        <v>9</v>
      </c>
      <c r="G6238" s="9" t="s">
        <v>14</v>
      </c>
      <c r="H6238" s="9">
        <v>17</v>
      </c>
      <c r="I6238" s="24" t="s">
        <v>183</v>
      </c>
      <c r="J6238" s="25" t="str">
        <f t="shared" si="390"/>
        <v/>
      </c>
      <c r="K6238" s="25" t="str">
        <f t="shared" si="391"/>
        <v>Weekend/Holiday</v>
      </c>
      <c r="L6238" s="25" t="s">
        <v>177</v>
      </c>
      <c r="M6238" s="9">
        <v>6235</v>
      </c>
      <c r="N6238" s="9">
        <v>19</v>
      </c>
      <c r="O6238" s="14">
        <f>INDEX('Load Shapes - Day Type'!G:G,MATCH('Load Shapes - 8760'!$A6238,'Load Shapes - Day Type'!$K:$K,0))</f>
        <v>0.152</v>
      </c>
      <c r="P6238" s="14">
        <f>INDEX('Load Shapes - Day Type'!H:H,MATCH('Load Shapes - 8760'!$A6238,'Load Shapes - Day Type'!$K:$K,0))</f>
        <v>0.20499999999999999</v>
      </c>
      <c r="Q6238" s="15">
        <f>INDEX('Load Shapes - Day Type'!I:I,MATCH('Load Shapes - 8760'!$A6238,'Load Shapes - Day Type'!$K:$K,0))</f>
        <v>1.6633672687580014</v>
      </c>
      <c r="R6238" s="15">
        <f>INDEX('Load Shapes - Day Type'!J:J,MATCH('Load Shapes - 8760'!$A6238,'Load Shapes - Day Type'!$K:$K,0))</f>
        <v>0.25283182485121619</v>
      </c>
      <c r="S6238" s="47">
        <f t="shared" si="392"/>
        <v>1.5555139387352698E-4</v>
      </c>
    </row>
    <row r="6239" spans="1:19" x14ac:dyDescent="0.2">
      <c r="A6239" s="45" t="str">
        <f t="shared" si="389"/>
        <v>SeptemberWeekend/Holiday20</v>
      </c>
      <c r="E6239" s="9">
        <v>2017</v>
      </c>
      <c r="F6239" s="9">
        <v>9</v>
      </c>
      <c r="G6239" s="9" t="s">
        <v>14</v>
      </c>
      <c r="H6239" s="9">
        <v>17</v>
      </c>
      <c r="I6239" s="24" t="s">
        <v>183</v>
      </c>
      <c r="J6239" s="25" t="str">
        <f t="shared" si="390"/>
        <v/>
      </c>
      <c r="K6239" s="25" t="str">
        <f t="shared" si="391"/>
        <v>Weekend/Holiday</v>
      </c>
      <c r="L6239" s="25" t="s">
        <v>177</v>
      </c>
      <c r="M6239" s="9">
        <v>6236</v>
      </c>
      <c r="N6239" s="9">
        <v>20</v>
      </c>
      <c r="O6239" s="14">
        <f>INDEX('Load Shapes - Day Type'!G:G,MATCH('Load Shapes - 8760'!$A6239,'Load Shapes - Day Type'!$K:$K,0))</f>
        <v>0.17399999999999999</v>
      </c>
      <c r="P6239" s="14">
        <f>INDEX('Load Shapes - Day Type'!H:H,MATCH('Load Shapes - 8760'!$A6239,'Load Shapes - Day Type'!$K:$K,0))</f>
        <v>0.17199999999999999</v>
      </c>
      <c r="Q6239" s="15">
        <f>INDEX('Load Shapes - Day Type'!I:I,MATCH('Load Shapes - 8760'!$A6239,'Load Shapes - Day Type'!$K:$K,0))</f>
        <v>1.6633672687580014</v>
      </c>
      <c r="R6239" s="15">
        <f>INDEX('Load Shapes - Day Type'!J:J,MATCH('Load Shapes - 8760'!$A6239,'Load Shapes - Day Type'!$K:$K,0))</f>
        <v>0.28942590476389224</v>
      </c>
      <c r="S6239" s="47">
        <f t="shared" si="392"/>
        <v>1.7806541140785324E-4</v>
      </c>
    </row>
    <row r="6240" spans="1:19" x14ac:dyDescent="0.2">
      <c r="A6240" s="45" t="str">
        <f t="shared" si="389"/>
        <v>SeptemberWeekend/Holiday21</v>
      </c>
      <c r="E6240" s="9">
        <v>2017</v>
      </c>
      <c r="F6240" s="9">
        <v>9</v>
      </c>
      <c r="G6240" s="9" t="s">
        <v>14</v>
      </c>
      <c r="H6240" s="9">
        <v>17</v>
      </c>
      <c r="I6240" s="24" t="s">
        <v>183</v>
      </c>
      <c r="J6240" s="25" t="str">
        <f t="shared" si="390"/>
        <v/>
      </c>
      <c r="K6240" s="25" t="str">
        <f t="shared" si="391"/>
        <v>Weekend/Holiday</v>
      </c>
      <c r="L6240" s="25" t="s">
        <v>177</v>
      </c>
      <c r="M6240" s="9">
        <v>6237</v>
      </c>
      <c r="N6240" s="9">
        <v>21</v>
      </c>
      <c r="O6240" s="14">
        <f>INDEX('Load Shapes - Day Type'!G:G,MATCH('Load Shapes - 8760'!$A6240,'Load Shapes - Day Type'!$K:$K,0))</f>
        <v>0.187</v>
      </c>
      <c r="P6240" s="14">
        <f>INDEX('Load Shapes - Day Type'!H:H,MATCH('Load Shapes - 8760'!$A6240,'Load Shapes - Day Type'!$K:$K,0))</f>
        <v>0.154</v>
      </c>
      <c r="Q6240" s="15">
        <f>INDEX('Load Shapes - Day Type'!I:I,MATCH('Load Shapes - 8760'!$A6240,'Load Shapes - Day Type'!$K:$K,0))</f>
        <v>1.6633672687580014</v>
      </c>
      <c r="R6240" s="15">
        <f>INDEX('Load Shapes - Day Type'!J:J,MATCH('Load Shapes - 8760'!$A6240,'Load Shapes - Day Type'!$K:$K,0))</f>
        <v>0.31104967925774629</v>
      </c>
      <c r="S6240" s="47">
        <f t="shared" si="392"/>
        <v>1.9136914904177335E-4</v>
      </c>
    </row>
    <row r="6241" spans="1:19" x14ac:dyDescent="0.2">
      <c r="A6241" s="45" t="str">
        <f t="shared" si="389"/>
        <v>SeptemberWeekend/Holiday22</v>
      </c>
      <c r="E6241" s="9">
        <v>2017</v>
      </c>
      <c r="F6241" s="9">
        <v>9</v>
      </c>
      <c r="G6241" s="9" t="s">
        <v>14</v>
      </c>
      <c r="H6241" s="9">
        <v>17</v>
      </c>
      <c r="I6241" s="24" t="s">
        <v>183</v>
      </c>
      <c r="J6241" s="25" t="str">
        <f t="shared" si="390"/>
        <v/>
      </c>
      <c r="K6241" s="25" t="str">
        <f t="shared" si="391"/>
        <v>Weekend/Holiday</v>
      </c>
      <c r="L6241" s="25" t="s">
        <v>177</v>
      </c>
      <c r="M6241" s="9">
        <v>6238</v>
      </c>
      <c r="N6241" s="9">
        <v>22</v>
      </c>
      <c r="O6241" s="14">
        <f>INDEX('Load Shapes - Day Type'!G:G,MATCH('Load Shapes - 8760'!$A6241,'Load Shapes - Day Type'!$K:$K,0))</f>
        <v>0.16200000000000001</v>
      </c>
      <c r="P6241" s="14">
        <f>INDEX('Load Shapes - Day Type'!H:H,MATCH('Load Shapes - 8760'!$A6241,'Load Shapes - Day Type'!$K:$K,0))</f>
        <v>0.151</v>
      </c>
      <c r="Q6241" s="15">
        <f>INDEX('Load Shapes - Day Type'!I:I,MATCH('Load Shapes - 8760'!$A6241,'Load Shapes - Day Type'!$K:$K,0))</f>
        <v>1.6633672687580014</v>
      </c>
      <c r="R6241" s="15">
        <f>INDEX('Load Shapes - Day Type'!J:J,MATCH('Load Shapes - 8760'!$A6241,'Load Shapes - Day Type'!$K:$K,0))</f>
        <v>0.26946549753879623</v>
      </c>
      <c r="S6241" s="47">
        <f t="shared" si="392"/>
        <v>1.6578503820731166E-4</v>
      </c>
    </row>
    <row r="6242" spans="1:19" x14ac:dyDescent="0.2">
      <c r="A6242" s="45" t="str">
        <f t="shared" si="389"/>
        <v>SeptemberWeekend/Holiday23</v>
      </c>
      <c r="E6242" s="9">
        <v>2017</v>
      </c>
      <c r="F6242" s="9">
        <v>9</v>
      </c>
      <c r="G6242" s="9" t="s">
        <v>14</v>
      </c>
      <c r="H6242" s="9">
        <v>17</v>
      </c>
      <c r="I6242" s="24" t="s">
        <v>183</v>
      </c>
      <c r="J6242" s="25" t="str">
        <f t="shared" si="390"/>
        <v/>
      </c>
      <c r="K6242" s="25" t="str">
        <f t="shared" si="391"/>
        <v>Weekend/Holiday</v>
      </c>
      <c r="L6242" s="25" t="s">
        <v>177</v>
      </c>
      <c r="M6242" s="9">
        <v>6239</v>
      </c>
      <c r="N6242" s="9">
        <v>23</v>
      </c>
      <c r="O6242" s="14">
        <f>INDEX('Load Shapes - Day Type'!G:G,MATCH('Load Shapes - 8760'!$A6242,'Load Shapes - Day Type'!$K:$K,0))</f>
        <v>0.114</v>
      </c>
      <c r="P6242" s="14">
        <f>INDEX('Load Shapes - Day Type'!H:H,MATCH('Load Shapes - 8760'!$A6242,'Load Shapes - Day Type'!$K:$K,0))</f>
        <v>0.121</v>
      </c>
      <c r="Q6242" s="15">
        <f>INDEX('Load Shapes - Day Type'!I:I,MATCH('Load Shapes - 8760'!$A6242,'Load Shapes - Day Type'!$K:$K,0))</f>
        <v>1.6633672687580014</v>
      </c>
      <c r="R6242" s="15">
        <f>INDEX('Load Shapes - Day Type'!J:J,MATCH('Load Shapes - 8760'!$A6242,'Load Shapes - Day Type'!$K:$K,0))</f>
        <v>0.18962386863841219</v>
      </c>
      <c r="S6242" s="47">
        <f t="shared" si="392"/>
        <v>1.1666354540514525E-4</v>
      </c>
    </row>
    <row r="6243" spans="1:19" x14ac:dyDescent="0.2">
      <c r="A6243" s="45" t="str">
        <f t="shared" si="389"/>
        <v>SeptemberWeekend/Holiday24</v>
      </c>
      <c r="E6243" s="9">
        <v>2017</v>
      </c>
      <c r="F6243" s="9">
        <v>9</v>
      </c>
      <c r="G6243" s="9" t="s">
        <v>14</v>
      </c>
      <c r="H6243" s="9">
        <v>17</v>
      </c>
      <c r="I6243" s="24" t="s">
        <v>183</v>
      </c>
      <c r="J6243" s="25" t="str">
        <f t="shared" si="390"/>
        <v/>
      </c>
      <c r="K6243" s="25" t="str">
        <f t="shared" si="391"/>
        <v>Weekend/Holiday</v>
      </c>
      <c r="L6243" s="25" t="s">
        <v>177</v>
      </c>
      <c r="M6243" s="9">
        <v>6240</v>
      </c>
      <c r="N6243" s="9">
        <v>24</v>
      </c>
      <c r="O6243" s="14">
        <f>INDEX('Load Shapes - Day Type'!G:G,MATCH('Load Shapes - 8760'!$A6243,'Load Shapes - Day Type'!$K:$K,0))</f>
        <v>7.2999999999999995E-2</v>
      </c>
      <c r="P6243" s="14">
        <f>INDEX('Load Shapes - Day Type'!H:H,MATCH('Load Shapes - 8760'!$A6243,'Load Shapes - Day Type'!$K:$K,0))</f>
        <v>9.8000000000000004E-2</v>
      </c>
      <c r="Q6243" s="15">
        <f>INDEX('Load Shapes - Day Type'!I:I,MATCH('Load Shapes - 8760'!$A6243,'Load Shapes - Day Type'!$K:$K,0))</f>
        <v>1.6633672687580014</v>
      </c>
      <c r="R6243" s="15">
        <f>INDEX('Load Shapes - Day Type'!J:J,MATCH('Load Shapes - 8760'!$A6243,'Load Shapes - Day Type'!$K:$K,0))</f>
        <v>0.12142581061933409</v>
      </c>
      <c r="S6243" s="47">
        <f t="shared" si="392"/>
        <v>7.4705603636628093E-5</v>
      </c>
    </row>
    <row r="6244" spans="1:19" x14ac:dyDescent="0.2">
      <c r="A6244" s="45" t="str">
        <f t="shared" si="389"/>
        <v>SeptemberWeekday1</v>
      </c>
      <c r="E6244" s="9">
        <v>2017</v>
      </c>
      <c r="F6244" s="9">
        <v>9</v>
      </c>
      <c r="G6244" s="9" t="s">
        <v>14</v>
      </c>
      <c r="H6244" s="9">
        <v>18</v>
      </c>
      <c r="I6244" s="24" t="s">
        <v>184</v>
      </c>
      <c r="J6244" s="25" t="str">
        <f t="shared" si="390"/>
        <v/>
      </c>
      <c r="K6244" s="25" t="str">
        <f t="shared" si="391"/>
        <v>Weekday</v>
      </c>
      <c r="L6244" s="25" t="s">
        <v>177</v>
      </c>
      <c r="M6244" s="9">
        <v>6241</v>
      </c>
      <c r="N6244" s="9">
        <v>1</v>
      </c>
      <c r="O6244" s="14">
        <f>INDEX('Load Shapes - Day Type'!G:G,MATCH('Load Shapes - 8760'!$A6244,'Load Shapes - Day Type'!$K:$K,0))</f>
        <v>4.2999999999999997E-2</v>
      </c>
      <c r="P6244" s="14">
        <f>INDEX('Load Shapes - Day Type'!H:H,MATCH('Load Shapes - 8760'!$A6244,'Load Shapes - Day Type'!$K:$K,0))</f>
        <v>0.28100000000000003</v>
      </c>
      <c r="Q6244" s="15">
        <f>INDEX('Load Shapes - Day Type'!I:I,MATCH('Load Shapes - 8760'!$A6244,'Load Shapes - Day Type'!$K:$K,0))</f>
        <v>1.6633672687580014</v>
      </c>
      <c r="R6244" s="15">
        <f>INDEX('Load Shapes - Day Type'!J:J,MATCH('Load Shapes - 8760'!$A6244,'Load Shapes - Day Type'!$K:$K,0))</f>
        <v>7.1524792556594052E-2</v>
      </c>
      <c r="S6244" s="47">
        <f t="shared" si="392"/>
        <v>4.4004670635274081E-5</v>
      </c>
    </row>
    <row r="6245" spans="1:19" x14ac:dyDescent="0.2">
      <c r="A6245" s="45" t="str">
        <f t="shared" si="389"/>
        <v>SeptemberWeekday2</v>
      </c>
      <c r="E6245" s="9">
        <v>2017</v>
      </c>
      <c r="F6245" s="9">
        <v>9</v>
      </c>
      <c r="G6245" s="9" t="s">
        <v>14</v>
      </c>
      <c r="H6245" s="9">
        <v>18</v>
      </c>
      <c r="I6245" s="24" t="s">
        <v>184</v>
      </c>
      <c r="J6245" s="25" t="str">
        <f t="shared" si="390"/>
        <v/>
      </c>
      <c r="K6245" s="25" t="str">
        <f t="shared" si="391"/>
        <v>Weekday</v>
      </c>
      <c r="L6245" s="25" t="s">
        <v>177</v>
      </c>
      <c r="M6245" s="9">
        <v>6242</v>
      </c>
      <c r="N6245" s="9">
        <v>2</v>
      </c>
      <c r="O6245" s="14">
        <f>INDEX('Load Shapes - Day Type'!G:G,MATCH('Load Shapes - 8760'!$A6245,'Load Shapes - Day Type'!$K:$K,0))</f>
        <v>3.5999999999999997E-2</v>
      </c>
      <c r="P6245" s="14">
        <f>INDEX('Load Shapes - Day Type'!H:H,MATCH('Load Shapes - 8760'!$A6245,'Load Shapes - Day Type'!$K:$K,0))</f>
        <v>0.42</v>
      </c>
      <c r="Q6245" s="15">
        <f>INDEX('Load Shapes - Day Type'!I:I,MATCH('Load Shapes - 8760'!$A6245,'Load Shapes - Day Type'!$K:$K,0))</f>
        <v>1.6633672687580014</v>
      </c>
      <c r="R6245" s="15">
        <f>INDEX('Load Shapes - Day Type'!J:J,MATCH('Load Shapes - 8760'!$A6245,'Load Shapes - Day Type'!$K:$K,0))</f>
        <v>5.9881221675288046E-2</v>
      </c>
      <c r="S6245" s="47">
        <f t="shared" si="392"/>
        <v>3.6841119601624809E-5</v>
      </c>
    </row>
    <row r="6246" spans="1:19" x14ac:dyDescent="0.2">
      <c r="A6246" s="45" t="str">
        <f t="shared" si="389"/>
        <v>SeptemberWeekday3</v>
      </c>
      <c r="E6246" s="9">
        <v>2017</v>
      </c>
      <c r="F6246" s="9">
        <v>9</v>
      </c>
      <c r="G6246" s="9" t="s">
        <v>14</v>
      </c>
      <c r="H6246" s="9">
        <v>18</v>
      </c>
      <c r="I6246" s="24" t="s">
        <v>184</v>
      </c>
      <c r="J6246" s="25" t="str">
        <f t="shared" si="390"/>
        <v/>
      </c>
      <c r="K6246" s="25" t="str">
        <f t="shared" si="391"/>
        <v>Weekday</v>
      </c>
      <c r="L6246" s="25" t="s">
        <v>177</v>
      </c>
      <c r="M6246" s="9">
        <v>6243</v>
      </c>
      <c r="N6246" s="9">
        <v>3</v>
      </c>
      <c r="O6246" s="14">
        <f>INDEX('Load Shapes - Day Type'!G:G,MATCH('Load Shapes - 8760'!$A6246,'Load Shapes - Day Type'!$K:$K,0))</f>
        <v>3.2000000000000001E-2</v>
      </c>
      <c r="P6246" s="14">
        <f>INDEX('Load Shapes - Day Type'!H:H,MATCH('Load Shapes - 8760'!$A6246,'Load Shapes - Day Type'!$K:$K,0))</f>
        <v>0.52700000000000002</v>
      </c>
      <c r="Q6246" s="15">
        <f>INDEX('Load Shapes - Day Type'!I:I,MATCH('Load Shapes - 8760'!$A6246,'Load Shapes - Day Type'!$K:$K,0))</f>
        <v>1.6633672687580014</v>
      </c>
      <c r="R6246" s="15">
        <f>INDEX('Load Shapes - Day Type'!J:J,MATCH('Load Shapes - 8760'!$A6246,'Load Shapes - Day Type'!$K:$K,0))</f>
        <v>5.3227752600256049E-2</v>
      </c>
      <c r="S6246" s="47">
        <f t="shared" si="392"/>
        <v>3.2747661868110947E-5</v>
      </c>
    </row>
    <row r="6247" spans="1:19" x14ac:dyDescent="0.2">
      <c r="A6247" s="45" t="str">
        <f t="shared" si="389"/>
        <v>SeptemberWeekday4</v>
      </c>
      <c r="E6247" s="9">
        <v>2017</v>
      </c>
      <c r="F6247" s="9">
        <v>9</v>
      </c>
      <c r="G6247" s="9" t="s">
        <v>14</v>
      </c>
      <c r="H6247" s="9">
        <v>18</v>
      </c>
      <c r="I6247" s="24" t="s">
        <v>184</v>
      </c>
      <c r="J6247" s="25" t="str">
        <f t="shared" si="390"/>
        <v/>
      </c>
      <c r="K6247" s="25" t="str">
        <f t="shared" si="391"/>
        <v>Weekday</v>
      </c>
      <c r="L6247" s="25" t="s">
        <v>177</v>
      </c>
      <c r="M6247" s="9">
        <v>6244</v>
      </c>
      <c r="N6247" s="9">
        <v>4</v>
      </c>
      <c r="O6247" s="14">
        <f>INDEX('Load Shapes - Day Type'!G:G,MATCH('Load Shapes - 8760'!$A6247,'Load Shapes - Day Type'!$K:$K,0))</f>
        <v>0.03</v>
      </c>
      <c r="P6247" s="14">
        <f>INDEX('Load Shapes - Day Type'!H:H,MATCH('Load Shapes - 8760'!$A6247,'Load Shapes - Day Type'!$K:$K,0))</f>
        <v>0.58899999999999997</v>
      </c>
      <c r="Q6247" s="15">
        <f>INDEX('Load Shapes - Day Type'!I:I,MATCH('Load Shapes - 8760'!$A6247,'Load Shapes - Day Type'!$K:$K,0))</f>
        <v>1.6633672687580014</v>
      </c>
      <c r="R6247" s="15">
        <f>INDEX('Load Shapes - Day Type'!J:J,MATCH('Load Shapes - 8760'!$A6247,'Load Shapes - Day Type'!$K:$K,0))</f>
        <v>4.9901018062740041E-2</v>
      </c>
      <c r="S6247" s="47">
        <f t="shared" si="392"/>
        <v>3.0700933001354012E-5</v>
      </c>
    </row>
    <row r="6248" spans="1:19" x14ac:dyDescent="0.2">
      <c r="A6248" s="45" t="str">
        <f t="shared" si="389"/>
        <v>SeptemberWeekday5</v>
      </c>
      <c r="E6248" s="9">
        <v>2017</v>
      </c>
      <c r="F6248" s="9">
        <v>9</v>
      </c>
      <c r="G6248" s="9" t="s">
        <v>14</v>
      </c>
      <c r="H6248" s="9">
        <v>18</v>
      </c>
      <c r="I6248" s="24" t="s">
        <v>184</v>
      </c>
      <c r="J6248" s="25" t="str">
        <f t="shared" si="390"/>
        <v/>
      </c>
      <c r="K6248" s="25" t="str">
        <f t="shared" si="391"/>
        <v>Weekday</v>
      </c>
      <c r="L6248" s="25" t="s">
        <v>177</v>
      </c>
      <c r="M6248" s="9">
        <v>6245</v>
      </c>
      <c r="N6248" s="9">
        <v>5</v>
      </c>
      <c r="O6248" s="14">
        <f>INDEX('Load Shapes - Day Type'!G:G,MATCH('Load Shapes - 8760'!$A6248,'Load Shapes - Day Type'!$K:$K,0))</f>
        <v>3.5999999999999997E-2</v>
      </c>
      <c r="P6248" s="14">
        <f>INDEX('Load Shapes - Day Type'!H:H,MATCH('Load Shapes - 8760'!$A6248,'Load Shapes - Day Type'!$K:$K,0))</f>
        <v>0.51800000000000002</v>
      </c>
      <c r="Q6248" s="15">
        <f>INDEX('Load Shapes - Day Type'!I:I,MATCH('Load Shapes - 8760'!$A6248,'Load Shapes - Day Type'!$K:$K,0))</f>
        <v>1.6633672687580014</v>
      </c>
      <c r="R6248" s="15">
        <f>INDEX('Load Shapes - Day Type'!J:J,MATCH('Load Shapes - 8760'!$A6248,'Load Shapes - Day Type'!$K:$K,0))</f>
        <v>5.9881221675288046E-2</v>
      </c>
      <c r="S6248" s="47">
        <f t="shared" si="392"/>
        <v>3.6841119601624809E-5</v>
      </c>
    </row>
    <row r="6249" spans="1:19" x14ac:dyDescent="0.2">
      <c r="A6249" s="45" t="str">
        <f t="shared" si="389"/>
        <v>SeptemberWeekday6</v>
      </c>
      <c r="E6249" s="9">
        <v>2017</v>
      </c>
      <c r="F6249" s="9">
        <v>9</v>
      </c>
      <c r="G6249" s="9" t="s">
        <v>14</v>
      </c>
      <c r="H6249" s="9">
        <v>18</v>
      </c>
      <c r="I6249" s="24" t="s">
        <v>184</v>
      </c>
      <c r="J6249" s="25" t="str">
        <f t="shared" si="390"/>
        <v/>
      </c>
      <c r="K6249" s="25" t="str">
        <f t="shared" si="391"/>
        <v>Weekday</v>
      </c>
      <c r="L6249" s="25" t="s">
        <v>177</v>
      </c>
      <c r="M6249" s="9">
        <v>6246</v>
      </c>
      <c r="N6249" s="9">
        <v>6</v>
      </c>
      <c r="O6249" s="14">
        <f>INDEX('Load Shapes - Day Type'!G:G,MATCH('Load Shapes - 8760'!$A6249,'Load Shapes - Day Type'!$K:$K,0))</f>
        <v>5.5E-2</v>
      </c>
      <c r="P6249" s="14">
        <f>INDEX('Load Shapes - Day Type'!H:H,MATCH('Load Shapes - 8760'!$A6249,'Load Shapes - Day Type'!$K:$K,0))</f>
        <v>0.372</v>
      </c>
      <c r="Q6249" s="15">
        <f>INDEX('Load Shapes - Day Type'!I:I,MATCH('Load Shapes - 8760'!$A6249,'Load Shapes - Day Type'!$K:$K,0))</f>
        <v>1.6633672687580014</v>
      </c>
      <c r="R6249" s="15">
        <f>INDEX('Load Shapes - Day Type'!J:J,MATCH('Load Shapes - 8760'!$A6249,'Load Shapes - Day Type'!$K:$K,0))</f>
        <v>9.1485199781690077E-2</v>
      </c>
      <c r="S6249" s="47">
        <f t="shared" si="392"/>
        <v>5.6285043835815688E-5</v>
      </c>
    </row>
    <row r="6250" spans="1:19" x14ac:dyDescent="0.2">
      <c r="A6250" s="45" t="str">
        <f t="shared" si="389"/>
        <v>SeptemberWeekday7</v>
      </c>
      <c r="E6250" s="9">
        <v>2017</v>
      </c>
      <c r="F6250" s="9">
        <v>9</v>
      </c>
      <c r="G6250" s="9" t="s">
        <v>14</v>
      </c>
      <c r="H6250" s="9">
        <v>18</v>
      </c>
      <c r="I6250" s="24" t="s">
        <v>184</v>
      </c>
      <c r="J6250" s="25" t="str">
        <f t="shared" si="390"/>
        <v/>
      </c>
      <c r="K6250" s="25" t="str">
        <f t="shared" si="391"/>
        <v>Weekday</v>
      </c>
      <c r="L6250" s="25" t="s">
        <v>177</v>
      </c>
      <c r="M6250" s="9">
        <v>6247</v>
      </c>
      <c r="N6250" s="9">
        <v>7</v>
      </c>
      <c r="O6250" s="14">
        <f>INDEX('Load Shapes - Day Type'!G:G,MATCH('Load Shapes - 8760'!$A6250,'Load Shapes - Day Type'!$K:$K,0))</f>
        <v>9.4E-2</v>
      </c>
      <c r="P6250" s="14">
        <f>INDEX('Load Shapes - Day Type'!H:H,MATCH('Load Shapes - 8760'!$A6250,'Load Shapes - Day Type'!$K:$K,0))</f>
        <v>0.27700000000000002</v>
      </c>
      <c r="Q6250" s="15">
        <f>INDEX('Load Shapes - Day Type'!I:I,MATCH('Load Shapes - 8760'!$A6250,'Load Shapes - Day Type'!$K:$K,0))</f>
        <v>1.6633672687580014</v>
      </c>
      <c r="R6250" s="15">
        <f>INDEX('Load Shapes - Day Type'!J:J,MATCH('Load Shapes - 8760'!$A6250,'Load Shapes - Day Type'!$K:$K,0))</f>
        <v>0.15635652326325214</v>
      </c>
      <c r="S6250" s="47">
        <f t="shared" si="392"/>
        <v>9.61962567375759E-5</v>
      </c>
    </row>
    <row r="6251" spans="1:19" x14ac:dyDescent="0.2">
      <c r="A6251" s="45" t="str">
        <f t="shared" si="389"/>
        <v>SeptemberWeekday8</v>
      </c>
      <c r="E6251" s="9">
        <v>2017</v>
      </c>
      <c r="F6251" s="9">
        <v>9</v>
      </c>
      <c r="G6251" s="9" t="s">
        <v>14</v>
      </c>
      <c r="H6251" s="9">
        <v>18</v>
      </c>
      <c r="I6251" s="24" t="s">
        <v>184</v>
      </c>
      <c r="J6251" s="25" t="str">
        <f t="shared" si="390"/>
        <v/>
      </c>
      <c r="K6251" s="25" t="str">
        <f t="shared" si="391"/>
        <v>Weekday</v>
      </c>
      <c r="L6251" s="25" t="s">
        <v>177</v>
      </c>
      <c r="M6251" s="9">
        <v>6248</v>
      </c>
      <c r="N6251" s="9">
        <v>8</v>
      </c>
      <c r="O6251" s="14">
        <f>INDEX('Load Shapes - Day Type'!G:G,MATCH('Load Shapes - 8760'!$A6251,'Load Shapes - Day Type'!$K:$K,0))</f>
        <v>0.13500000000000001</v>
      </c>
      <c r="P6251" s="14">
        <f>INDEX('Load Shapes - Day Type'!H:H,MATCH('Load Shapes - 8760'!$A6251,'Load Shapes - Day Type'!$K:$K,0))</f>
        <v>0.251</v>
      </c>
      <c r="Q6251" s="15">
        <f>INDEX('Load Shapes - Day Type'!I:I,MATCH('Load Shapes - 8760'!$A6251,'Load Shapes - Day Type'!$K:$K,0))</f>
        <v>1.6633672687580014</v>
      </c>
      <c r="R6251" s="15">
        <f>INDEX('Load Shapes - Day Type'!J:J,MATCH('Load Shapes - 8760'!$A6251,'Load Shapes - Day Type'!$K:$K,0))</f>
        <v>0.22455458128233022</v>
      </c>
      <c r="S6251" s="47">
        <f t="shared" si="392"/>
        <v>1.3815419850609305E-4</v>
      </c>
    </row>
    <row r="6252" spans="1:19" x14ac:dyDescent="0.2">
      <c r="A6252" s="45" t="str">
        <f t="shared" si="389"/>
        <v>SeptemberWeekday9</v>
      </c>
      <c r="E6252" s="9">
        <v>2017</v>
      </c>
      <c r="F6252" s="9">
        <v>9</v>
      </c>
      <c r="G6252" s="9" t="s">
        <v>14</v>
      </c>
      <c r="H6252" s="9">
        <v>18</v>
      </c>
      <c r="I6252" s="24" t="s">
        <v>184</v>
      </c>
      <c r="J6252" s="25" t="str">
        <f t="shared" si="390"/>
        <v/>
      </c>
      <c r="K6252" s="25" t="str">
        <f t="shared" si="391"/>
        <v>Weekday</v>
      </c>
      <c r="L6252" s="25" t="s">
        <v>176</v>
      </c>
      <c r="M6252" s="9">
        <v>6249</v>
      </c>
      <c r="N6252" s="9">
        <v>9</v>
      </c>
      <c r="O6252" s="14">
        <f>INDEX('Load Shapes - Day Type'!G:G,MATCH('Load Shapes - 8760'!$A6252,'Load Shapes - Day Type'!$K:$K,0))</f>
        <v>0.15</v>
      </c>
      <c r="P6252" s="14">
        <f>INDEX('Load Shapes - Day Type'!H:H,MATCH('Load Shapes - 8760'!$A6252,'Load Shapes - Day Type'!$K:$K,0))</f>
        <v>0.252</v>
      </c>
      <c r="Q6252" s="15">
        <f>INDEX('Load Shapes - Day Type'!I:I,MATCH('Load Shapes - 8760'!$A6252,'Load Shapes - Day Type'!$K:$K,0))</f>
        <v>1.6633672687580014</v>
      </c>
      <c r="R6252" s="15">
        <f>INDEX('Load Shapes - Day Type'!J:J,MATCH('Load Shapes - 8760'!$A6252,'Load Shapes - Day Type'!$K:$K,0))</f>
        <v>0.24950509031370022</v>
      </c>
      <c r="S6252" s="47">
        <f t="shared" si="392"/>
        <v>1.5350466500677005E-4</v>
      </c>
    </row>
    <row r="6253" spans="1:19" x14ac:dyDescent="0.2">
      <c r="A6253" s="45" t="str">
        <f t="shared" si="389"/>
        <v>SeptemberWeekday10</v>
      </c>
      <c r="E6253" s="9">
        <v>2017</v>
      </c>
      <c r="F6253" s="9">
        <v>9</v>
      </c>
      <c r="G6253" s="9" t="s">
        <v>14</v>
      </c>
      <c r="H6253" s="9">
        <v>18</v>
      </c>
      <c r="I6253" s="24" t="s">
        <v>184</v>
      </c>
      <c r="J6253" s="25" t="str">
        <f t="shared" si="390"/>
        <v/>
      </c>
      <c r="K6253" s="25" t="str">
        <f t="shared" si="391"/>
        <v>Weekday</v>
      </c>
      <c r="L6253" s="25" t="s">
        <v>176</v>
      </c>
      <c r="M6253" s="9">
        <v>6250</v>
      </c>
      <c r="N6253" s="9">
        <v>10</v>
      </c>
      <c r="O6253" s="14">
        <f>INDEX('Load Shapes - Day Type'!G:G,MATCH('Load Shapes - 8760'!$A6253,'Load Shapes - Day Type'!$K:$K,0))</f>
        <v>0.159</v>
      </c>
      <c r="P6253" s="14">
        <f>INDEX('Load Shapes - Day Type'!H:H,MATCH('Load Shapes - 8760'!$A6253,'Load Shapes - Day Type'!$K:$K,0))</f>
        <v>0.253</v>
      </c>
      <c r="Q6253" s="15">
        <f>INDEX('Load Shapes - Day Type'!I:I,MATCH('Load Shapes - 8760'!$A6253,'Load Shapes - Day Type'!$K:$K,0))</f>
        <v>1.6633672687580014</v>
      </c>
      <c r="R6253" s="15">
        <f>INDEX('Load Shapes - Day Type'!J:J,MATCH('Load Shapes - 8760'!$A6253,'Load Shapes - Day Type'!$K:$K,0))</f>
        <v>0.26447539573252221</v>
      </c>
      <c r="S6253" s="47">
        <f t="shared" si="392"/>
        <v>1.6271494490717627E-4</v>
      </c>
    </row>
    <row r="6254" spans="1:19" x14ac:dyDescent="0.2">
      <c r="A6254" s="45" t="str">
        <f t="shared" si="389"/>
        <v>SeptemberWeekday11</v>
      </c>
      <c r="E6254" s="9">
        <v>2017</v>
      </c>
      <c r="F6254" s="9">
        <v>9</v>
      </c>
      <c r="G6254" s="9" t="s">
        <v>14</v>
      </c>
      <c r="H6254" s="9">
        <v>18</v>
      </c>
      <c r="I6254" s="24" t="s">
        <v>184</v>
      </c>
      <c r="J6254" s="25" t="str">
        <f t="shared" si="390"/>
        <v/>
      </c>
      <c r="K6254" s="25" t="str">
        <f t="shared" si="391"/>
        <v>Weekday</v>
      </c>
      <c r="L6254" s="25" t="s">
        <v>176</v>
      </c>
      <c r="M6254" s="9">
        <v>6251</v>
      </c>
      <c r="N6254" s="9">
        <v>11</v>
      </c>
      <c r="O6254" s="14">
        <f>INDEX('Load Shapes - Day Type'!G:G,MATCH('Load Shapes - 8760'!$A6254,'Load Shapes - Day Type'!$K:$K,0))</f>
        <v>0.16400000000000001</v>
      </c>
      <c r="P6254" s="14">
        <f>INDEX('Load Shapes - Day Type'!H:H,MATCH('Load Shapes - 8760'!$A6254,'Load Shapes - Day Type'!$K:$K,0))</f>
        <v>0.25</v>
      </c>
      <c r="Q6254" s="15">
        <f>INDEX('Load Shapes - Day Type'!I:I,MATCH('Load Shapes - 8760'!$A6254,'Load Shapes - Day Type'!$K:$K,0))</f>
        <v>1.6633672687580014</v>
      </c>
      <c r="R6254" s="15">
        <f>INDEX('Load Shapes - Day Type'!J:J,MATCH('Load Shapes - 8760'!$A6254,'Load Shapes - Day Type'!$K:$K,0))</f>
        <v>0.27279223207631226</v>
      </c>
      <c r="S6254" s="47">
        <f t="shared" si="392"/>
        <v>1.6783176707406861E-4</v>
      </c>
    </row>
    <row r="6255" spans="1:19" x14ac:dyDescent="0.2">
      <c r="A6255" s="45" t="str">
        <f t="shared" si="389"/>
        <v>SeptemberWeekday12</v>
      </c>
      <c r="E6255" s="9">
        <v>2017</v>
      </c>
      <c r="F6255" s="9">
        <v>9</v>
      </c>
      <c r="G6255" s="9" t="s">
        <v>14</v>
      </c>
      <c r="H6255" s="9">
        <v>18</v>
      </c>
      <c r="I6255" s="24" t="s">
        <v>184</v>
      </c>
      <c r="J6255" s="25" t="str">
        <f t="shared" si="390"/>
        <v/>
      </c>
      <c r="K6255" s="25" t="str">
        <f t="shared" si="391"/>
        <v>Weekday</v>
      </c>
      <c r="L6255" s="25" t="s">
        <v>176</v>
      </c>
      <c r="M6255" s="9">
        <v>6252</v>
      </c>
      <c r="N6255" s="9">
        <v>12</v>
      </c>
      <c r="O6255" s="14">
        <f>INDEX('Load Shapes - Day Type'!G:G,MATCH('Load Shapes - 8760'!$A6255,'Load Shapes - Day Type'!$K:$K,0))</f>
        <v>0.159</v>
      </c>
      <c r="P6255" s="14">
        <f>INDEX('Load Shapes - Day Type'!H:H,MATCH('Load Shapes - 8760'!$A6255,'Load Shapes - Day Type'!$K:$K,0))</f>
        <v>0.25700000000000001</v>
      </c>
      <c r="Q6255" s="15">
        <f>INDEX('Load Shapes - Day Type'!I:I,MATCH('Load Shapes - 8760'!$A6255,'Load Shapes - Day Type'!$K:$K,0))</f>
        <v>1.6633672687580014</v>
      </c>
      <c r="R6255" s="15">
        <f>INDEX('Load Shapes - Day Type'!J:J,MATCH('Load Shapes - 8760'!$A6255,'Load Shapes - Day Type'!$K:$K,0))</f>
        <v>0.26447539573252221</v>
      </c>
      <c r="S6255" s="47">
        <f t="shared" si="392"/>
        <v>1.6271494490717627E-4</v>
      </c>
    </row>
    <row r="6256" spans="1:19" x14ac:dyDescent="0.2">
      <c r="A6256" s="45" t="str">
        <f t="shared" si="389"/>
        <v>SeptemberWeekday13</v>
      </c>
      <c r="E6256" s="9">
        <v>2017</v>
      </c>
      <c r="F6256" s="9">
        <v>9</v>
      </c>
      <c r="G6256" s="9" t="s">
        <v>14</v>
      </c>
      <c r="H6256" s="9">
        <v>18</v>
      </c>
      <c r="I6256" s="24" t="s">
        <v>184</v>
      </c>
      <c r="J6256" s="25" t="str">
        <f t="shared" si="390"/>
        <v/>
      </c>
      <c r="K6256" s="25" t="str">
        <f t="shared" si="391"/>
        <v>Weekday</v>
      </c>
      <c r="L6256" s="25" t="s">
        <v>176</v>
      </c>
      <c r="M6256" s="9">
        <v>6253</v>
      </c>
      <c r="N6256" s="9">
        <v>13</v>
      </c>
      <c r="O6256" s="14">
        <f>INDEX('Load Shapes - Day Type'!G:G,MATCH('Load Shapes - 8760'!$A6256,'Load Shapes - Day Type'!$K:$K,0))</f>
        <v>0.155</v>
      </c>
      <c r="P6256" s="14">
        <f>INDEX('Load Shapes - Day Type'!H:H,MATCH('Load Shapes - 8760'!$A6256,'Load Shapes - Day Type'!$K:$K,0))</f>
        <v>0.26300000000000001</v>
      </c>
      <c r="Q6256" s="15">
        <f>INDEX('Load Shapes - Day Type'!I:I,MATCH('Load Shapes - 8760'!$A6256,'Load Shapes - Day Type'!$K:$K,0))</f>
        <v>1.6633672687580014</v>
      </c>
      <c r="R6256" s="15">
        <f>INDEX('Load Shapes - Day Type'!J:J,MATCH('Load Shapes - 8760'!$A6256,'Load Shapes - Day Type'!$K:$K,0))</f>
        <v>0.25782192665749021</v>
      </c>
      <c r="S6256" s="47">
        <f t="shared" si="392"/>
        <v>1.586214871736624E-4</v>
      </c>
    </row>
    <row r="6257" spans="1:19" x14ac:dyDescent="0.2">
      <c r="A6257" s="45" t="str">
        <f t="shared" si="389"/>
        <v>SeptemberWeekday14</v>
      </c>
      <c r="E6257" s="9">
        <v>2017</v>
      </c>
      <c r="F6257" s="9">
        <v>9</v>
      </c>
      <c r="G6257" s="9" t="s">
        <v>14</v>
      </c>
      <c r="H6257" s="9">
        <v>18</v>
      </c>
      <c r="I6257" s="24" t="s">
        <v>184</v>
      </c>
      <c r="J6257" s="25" t="str">
        <f t="shared" si="390"/>
        <v/>
      </c>
      <c r="K6257" s="25" t="str">
        <f t="shared" si="391"/>
        <v>Weekday</v>
      </c>
      <c r="L6257" s="25" t="s">
        <v>176</v>
      </c>
      <c r="M6257" s="9">
        <v>6254</v>
      </c>
      <c r="N6257" s="9">
        <v>14</v>
      </c>
      <c r="O6257" s="14">
        <f>INDEX('Load Shapes - Day Type'!G:G,MATCH('Load Shapes - 8760'!$A6257,'Load Shapes - Day Type'!$K:$K,0))</f>
        <v>0.152</v>
      </c>
      <c r="P6257" s="14">
        <f>INDEX('Load Shapes - Day Type'!H:H,MATCH('Load Shapes - 8760'!$A6257,'Load Shapes - Day Type'!$K:$K,0))</f>
        <v>0.26800000000000002</v>
      </c>
      <c r="Q6257" s="15">
        <f>INDEX('Load Shapes - Day Type'!I:I,MATCH('Load Shapes - 8760'!$A6257,'Load Shapes - Day Type'!$K:$K,0))</f>
        <v>1.6633672687580014</v>
      </c>
      <c r="R6257" s="15">
        <f>INDEX('Load Shapes - Day Type'!J:J,MATCH('Load Shapes - 8760'!$A6257,'Load Shapes - Day Type'!$K:$K,0))</f>
        <v>0.25283182485121619</v>
      </c>
      <c r="S6257" s="47">
        <f t="shared" si="392"/>
        <v>1.5555139387352698E-4</v>
      </c>
    </row>
    <row r="6258" spans="1:19" x14ac:dyDescent="0.2">
      <c r="A6258" s="45" t="str">
        <f t="shared" si="389"/>
        <v>SeptemberWeekday15</v>
      </c>
      <c r="E6258" s="9">
        <v>2017</v>
      </c>
      <c r="F6258" s="9">
        <v>9</v>
      </c>
      <c r="G6258" s="9" t="s">
        <v>14</v>
      </c>
      <c r="H6258" s="9">
        <v>18</v>
      </c>
      <c r="I6258" s="24" t="s">
        <v>184</v>
      </c>
      <c r="J6258" s="25" t="str">
        <f t="shared" si="390"/>
        <v/>
      </c>
      <c r="K6258" s="25" t="str">
        <f t="shared" si="391"/>
        <v>Weekday</v>
      </c>
      <c r="L6258" s="25" t="s">
        <v>176</v>
      </c>
      <c r="M6258" s="9">
        <v>6255</v>
      </c>
      <c r="N6258" s="9">
        <v>15</v>
      </c>
      <c r="O6258" s="14">
        <f>INDEX('Load Shapes - Day Type'!G:G,MATCH('Load Shapes - 8760'!$A6258,'Load Shapes - Day Type'!$K:$K,0))</f>
        <v>0.14599999999999999</v>
      </c>
      <c r="P6258" s="14">
        <f>INDEX('Load Shapes - Day Type'!H:H,MATCH('Load Shapes - 8760'!$A6258,'Load Shapes - Day Type'!$K:$K,0))</f>
        <v>0.27</v>
      </c>
      <c r="Q6258" s="15">
        <f>INDEX('Load Shapes - Day Type'!I:I,MATCH('Load Shapes - 8760'!$A6258,'Load Shapes - Day Type'!$K:$K,0))</f>
        <v>1.6633672687580014</v>
      </c>
      <c r="R6258" s="15">
        <f>INDEX('Load Shapes - Day Type'!J:J,MATCH('Load Shapes - 8760'!$A6258,'Load Shapes - Day Type'!$K:$K,0))</f>
        <v>0.24285162123866819</v>
      </c>
      <c r="S6258" s="47">
        <f t="shared" si="392"/>
        <v>1.4941120727325619E-4</v>
      </c>
    </row>
    <row r="6259" spans="1:19" x14ac:dyDescent="0.2">
      <c r="A6259" s="45" t="str">
        <f t="shared" si="389"/>
        <v>SeptemberWeekday16</v>
      </c>
      <c r="E6259" s="9">
        <v>2017</v>
      </c>
      <c r="F6259" s="9">
        <v>9</v>
      </c>
      <c r="G6259" s="9" t="s">
        <v>14</v>
      </c>
      <c r="H6259" s="9">
        <v>18</v>
      </c>
      <c r="I6259" s="24" t="s">
        <v>184</v>
      </c>
      <c r="J6259" s="25" t="str">
        <f t="shared" si="390"/>
        <v/>
      </c>
      <c r="K6259" s="25" t="str">
        <f t="shared" si="391"/>
        <v>Weekday</v>
      </c>
      <c r="L6259" s="25" t="s">
        <v>176</v>
      </c>
      <c r="M6259" s="9">
        <v>6256</v>
      </c>
      <c r="N6259" s="9">
        <v>16</v>
      </c>
      <c r="O6259" s="14">
        <f>INDEX('Load Shapes - Day Type'!G:G,MATCH('Load Shapes - 8760'!$A6259,'Load Shapes - Day Type'!$K:$K,0))</f>
        <v>0.14199999999999999</v>
      </c>
      <c r="P6259" s="14">
        <f>INDEX('Load Shapes - Day Type'!H:H,MATCH('Load Shapes - 8760'!$A6259,'Load Shapes - Day Type'!$K:$K,0))</f>
        <v>0.26500000000000001</v>
      </c>
      <c r="Q6259" s="15">
        <f>INDEX('Load Shapes - Day Type'!I:I,MATCH('Load Shapes - 8760'!$A6259,'Load Shapes - Day Type'!$K:$K,0))</f>
        <v>1.6633672687580014</v>
      </c>
      <c r="R6259" s="15">
        <f>INDEX('Load Shapes - Day Type'!J:J,MATCH('Load Shapes - 8760'!$A6259,'Load Shapes - Day Type'!$K:$K,0))</f>
        <v>0.23619815216363618</v>
      </c>
      <c r="S6259" s="47">
        <f t="shared" si="392"/>
        <v>1.4531774953974232E-4</v>
      </c>
    </row>
    <row r="6260" spans="1:19" x14ac:dyDescent="0.2">
      <c r="A6260" s="45" t="str">
        <f t="shared" si="389"/>
        <v>SeptemberWeekday17</v>
      </c>
      <c r="E6260" s="9">
        <v>2017</v>
      </c>
      <c r="F6260" s="9">
        <v>9</v>
      </c>
      <c r="G6260" s="9" t="s">
        <v>14</v>
      </c>
      <c r="H6260" s="9">
        <v>18</v>
      </c>
      <c r="I6260" s="24" t="s">
        <v>184</v>
      </c>
      <c r="J6260" s="25" t="str">
        <f t="shared" si="390"/>
        <v/>
      </c>
      <c r="K6260" s="25" t="str">
        <f t="shared" si="391"/>
        <v>Weekday</v>
      </c>
      <c r="L6260" s="25" t="s">
        <v>176</v>
      </c>
      <c r="M6260" s="9">
        <v>6257</v>
      </c>
      <c r="N6260" s="9">
        <v>17</v>
      </c>
      <c r="O6260" s="14">
        <f>INDEX('Load Shapes - Day Type'!G:G,MATCH('Load Shapes - 8760'!$A6260,'Load Shapes - Day Type'!$K:$K,0))</f>
        <v>0.14399999999999999</v>
      </c>
      <c r="P6260" s="14">
        <f>INDEX('Load Shapes - Day Type'!H:H,MATCH('Load Shapes - 8760'!$A6260,'Load Shapes - Day Type'!$K:$K,0))</f>
        <v>0.248</v>
      </c>
      <c r="Q6260" s="15">
        <f>INDEX('Load Shapes - Day Type'!I:I,MATCH('Load Shapes - 8760'!$A6260,'Load Shapes - Day Type'!$K:$K,0))</f>
        <v>1.6633672687580014</v>
      </c>
      <c r="R6260" s="15">
        <f>INDEX('Load Shapes - Day Type'!J:J,MATCH('Load Shapes - 8760'!$A6260,'Load Shapes - Day Type'!$K:$K,0))</f>
        <v>0.23952488670115218</v>
      </c>
      <c r="S6260" s="47">
        <f t="shared" si="392"/>
        <v>1.4736447840649924E-4</v>
      </c>
    </row>
    <row r="6261" spans="1:19" x14ac:dyDescent="0.2">
      <c r="A6261" s="45" t="str">
        <f t="shared" si="389"/>
        <v>SeptemberWeekday18</v>
      </c>
      <c r="E6261" s="9">
        <v>2017</v>
      </c>
      <c r="F6261" s="9">
        <v>9</v>
      </c>
      <c r="G6261" s="9" t="s">
        <v>14</v>
      </c>
      <c r="H6261" s="9">
        <v>18</v>
      </c>
      <c r="I6261" s="24" t="s">
        <v>184</v>
      </c>
      <c r="J6261" s="25" t="str">
        <f t="shared" si="390"/>
        <v/>
      </c>
      <c r="K6261" s="25" t="str">
        <f t="shared" si="391"/>
        <v>Weekday</v>
      </c>
      <c r="L6261" s="25" t="s">
        <v>176</v>
      </c>
      <c r="M6261" s="9">
        <v>6258</v>
      </c>
      <c r="N6261" s="9">
        <v>18</v>
      </c>
      <c r="O6261" s="14">
        <f>INDEX('Load Shapes - Day Type'!G:G,MATCH('Load Shapes - 8760'!$A6261,'Load Shapes - Day Type'!$K:$K,0))</f>
        <v>0.156</v>
      </c>
      <c r="P6261" s="14">
        <f>INDEX('Load Shapes - Day Type'!H:H,MATCH('Load Shapes - 8760'!$A6261,'Load Shapes - Day Type'!$K:$K,0))</f>
        <v>0.217</v>
      </c>
      <c r="Q6261" s="15">
        <f>INDEX('Load Shapes - Day Type'!I:I,MATCH('Load Shapes - 8760'!$A6261,'Load Shapes - Day Type'!$K:$K,0))</f>
        <v>1.6633672687580014</v>
      </c>
      <c r="R6261" s="15">
        <f>INDEX('Load Shapes - Day Type'!J:J,MATCH('Load Shapes - 8760'!$A6261,'Load Shapes - Day Type'!$K:$K,0))</f>
        <v>0.25948529392624825</v>
      </c>
      <c r="S6261" s="47">
        <f t="shared" si="392"/>
        <v>1.5964485160704087E-4</v>
      </c>
    </row>
    <row r="6262" spans="1:19" x14ac:dyDescent="0.2">
      <c r="A6262" s="45" t="str">
        <f t="shared" si="389"/>
        <v>SeptemberWeekday19</v>
      </c>
      <c r="E6262" s="9">
        <v>2017</v>
      </c>
      <c r="F6262" s="9">
        <v>9</v>
      </c>
      <c r="G6262" s="9" t="s">
        <v>14</v>
      </c>
      <c r="H6262" s="9">
        <v>18</v>
      </c>
      <c r="I6262" s="24" t="s">
        <v>184</v>
      </c>
      <c r="J6262" s="25" t="str">
        <f t="shared" si="390"/>
        <v/>
      </c>
      <c r="K6262" s="25" t="str">
        <f t="shared" si="391"/>
        <v>Weekday</v>
      </c>
      <c r="L6262" s="25" t="s">
        <v>176</v>
      </c>
      <c r="M6262" s="9">
        <v>6259</v>
      </c>
      <c r="N6262" s="9">
        <v>19</v>
      </c>
      <c r="O6262" s="14">
        <f>INDEX('Load Shapes - Day Type'!G:G,MATCH('Load Shapes - 8760'!$A6262,'Load Shapes - Day Type'!$K:$K,0))</f>
        <v>0.16300000000000001</v>
      </c>
      <c r="P6262" s="14">
        <f>INDEX('Load Shapes - Day Type'!H:H,MATCH('Load Shapes - 8760'!$A6262,'Load Shapes - Day Type'!$K:$K,0))</f>
        <v>0.193</v>
      </c>
      <c r="Q6262" s="15">
        <f>INDEX('Load Shapes - Day Type'!I:I,MATCH('Load Shapes - 8760'!$A6262,'Load Shapes - Day Type'!$K:$K,0))</f>
        <v>1.6633672687580014</v>
      </c>
      <c r="R6262" s="15">
        <f>INDEX('Load Shapes - Day Type'!J:J,MATCH('Load Shapes - 8760'!$A6262,'Load Shapes - Day Type'!$K:$K,0))</f>
        <v>0.27112886480755427</v>
      </c>
      <c r="S6262" s="47">
        <f t="shared" si="392"/>
        <v>1.6680840264069014E-4</v>
      </c>
    </row>
    <row r="6263" spans="1:19" x14ac:dyDescent="0.2">
      <c r="A6263" s="45" t="str">
        <f t="shared" si="389"/>
        <v>SeptemberWeekday20</v>
      </c>
      <c r="E6263" s="9">
        <v>2017</v>
      </c>
      <c r="F6263" s="9">
        <v>9</v>
      </c>
      <c r="G6263" s="9" t="s">
        <v>14</v>
      </c>
      <c r="H6263" s="9">
        <v>18</v>
      </c>
      <c r="I6263" s="24" t="s">
        <v>184</v>
      </c>
      <c r="J6263" s="25" t="str">
        <f t="shared" si="390"/>
        <v/>
      </c>
      <c r="K6263" s="25" t="str">
        <f t="shared" si="391"/>
        <v>Weekday</v>
      </c>
      <c r="L6263" s="25" t="s">
        <v>176</v>
      </c>
      <c r="M6263" s="9">
        <v>6260</v>
      </c>
      <c r="N6263" s="9">
        <v>20</v>
      </c>
      <c r="O6263" s="14">
        <f>INDEX('Load Shapes - Day Type'!G:G,MATCH('Load Shapes - 8760'!$A6263,'Load Shapes - Day Type'!$K:$K,0))</f>
        <v>0.184</v>
      </c>
      <c r="P6263" s="14">
        <f>INDEX('Load Shapes - Day Type'!H:H,MATCH('Load Shapes - 8760'!$A6263,'Load Shapes - Day Type'!$K:$K,0))</f>
        <v>0.16400000000000001</v>
      </c>
      <c r="Q6263" s="15">
        <f>INDEX('Load Shapes - Day Type'!I:I,MATCH('Load Shapes - 8760'!$A6263,'Load Shapes - Day Type'!$K:$K,0))</f>
        <v>1.6633672687580014</v>
      </c>
      <c r="R6263" s="15">
        <f>INDEX('Load Shapes - Day Type'!J:J,MATCH('Load Shapes - 8760'!$A6263,'Load Shapes - Day Type'!$K:$K,0))</f>
        <v>0.30605957745147228</v>
      </c>
      <c r="S6263" s="47">
        <f t="shared" si="392"/>
        <v>1.8829905574163793E-4</v>
      </c>
    </row>
    <row r="6264" spans="1:19" x14ac:dyDescent="0.2">
      <c r="A6264" s="45" t="str">
        <f t="shared" si="389"/>
        <v>SeptemberWeekday21</v>
      </c>
      <c r="E6264" s="9">
        <v>2017</v>
      </c>
      <c r="F6264" s="9">
        <v>9</v>
      </c>
      <c r="G6264" s="9" t="s">
        <v>14</v>
      </c>
      <c r="H6264" s="9">
        <v>18</v>
      </c>
      <c r="I6264" s="24" t="s">
        <v>184</v>
      </c>
      <c r="J6264" s="25" t="str">
        <f t="shared" si="390"/>
        <v/>
      </c>
      <c r="K6264" s="25" t="str">
        <f t="shared" si="391"/>
        <v>Weekday</v>
      </c>
      <c r="L6264" s="25" t="s">
        <v>176</v>
      </c>
      <c r="M6264" s="9">
        <v>6261</v>
      </c>
      <c r="N6264" s="9">
        <v>21</v>
      </c>
      <c r="O6264" s="14">
        <f>INDEX('Load Shapes - Day Type'!G:G,MATCH('Load Shapes - 8760'!$A6264,'Load Shapes - Day Type'!$K:$K,0))</f>
        <v>0.19500000000000001</v>
      </c>
      <c r="P6264" s="14">
        <f>INDEX('Load Shapes - Day Type'!H:H,MATCH('Load Shapes - 8760'!$A6264,'Load Shapes - Day Type'!$K:$K,0))</f>
        <v>0.14899999999999999</v>
      </c>
      <c r="Q6264" s="15">
        <f>INDEX('Load Shapes - Day Type'!I:I,MATCH('Load Shapes - 8760'!$A6264,'Load Shapes - Day Type'!$K:$K,0))</f>
        <v>1.6633672687580014</v>
      </c>
      <c r="R6264" s="15">
        <f>INDEX('Load Shapes - Day Type'!J:J,MATCH('Load Shapes - 8760'!$A6264,'Load Shapes - Day Type'!$K:$K,0))</f>
        <v>0.3243566174078103</v>
      </c>
      <c r="S6264" s="47">
        <f t="shared" si="392"/>
        <v>1.9955606450880109E-4</v>
      </c>
    </row>
    <row r="6265" spans="1:19" x14ac:dyDescent="0.2">
      <c r="A6265" s="45" t="str">
        <f t="shared" si="389"/>
        <v>SeptemberWeekday22</v>
      </c>
      <c r="E6265" s="9">
        <v>2017</v>
      </c>
      <c r="F6265" s="9">
        <v>9</v>
      </c>
      <c r="G6265" s="9" t="s">
        <v>14</v>
      </c>
      <c r="H6265" s="9">
        <v>18</v>
      </c>
      <c r="I6265" s="24" t="s">
        <v>184</v>
      </c>
      <c r="J6265" s="25" t="str">
        <f t="shared" si="390"/>
        <v/>
      </c>
      <c r="K6265" s="25" t="str">
        <f t="shared" si="391"/>
        <v>Weekday</v>
      </c>
      <c r="L6265" s="25" t="s">
        <v>176</v>
      </c>
      <c r="M6265" s="9">
        <v>6262</v>
      </c>
      <c r="N6265" s="9">
        <v>22</v>
      </c>
      <c r="O6265" s="14">
        <f>INDEX('Load Shapes - Day Type'!G:G,MATCH('Load Shapes - 8760'!$A6265,'Load Shapes - Day Type'!$K:$K,0))</f>
        <v>0.16900000000000001</v>
      </c>
      <c r="P6265" s="14">
        <f>INDEX('Load Shapes - Day Type'!H:H,MATCH('Load Shapes - 8760'!$A6265,'Load Shapes - Day Type'!$K:$K,0))</f>
        <v>0.14499999999999999</v>
      </c>
      <c r="Q6265" s="15">
        <f>INDEX('Load Shapes - Day Type'!I:I,MATCH('Load Shapes - 8760'!$A6265,'Load Shapes - Day Type'!$K:$K,0))</f>
        <v>1.6633672687580014</v>
      </c>
      <c r="R6265" s="15">
        <f>INDEX('Load Shapes - Day Type'!J:J,MATCH('Load Shapes - 8760'!$A6265,'Load Shapes - Day Type'!$K:$K,0))</f>
        <v>0.28110906842010225</v>
      </c>
      <c r="S6265" s="47">
        <f t="shared" si="392"/>
        <v>1.7294858924096095E-4</v>
      </c>
    </row>
    <row r="6266" spans="1:19" x14ac:dyDescent="0.2">
      <c r="A6266" s="45" t="str">
        <f t="shared" si="389"/>
        <v>SeptemberWeekday23</v>
      </c>
      <c r="E6266" s="9">
        <v>2017</v>
      </c>
      <c r="F6266" s="9">
        <v>9</v>
      </c>
      <c r="G6266" s="9" t="s">
        <v>14</v>
      </c>
      <c r="H6266" s="9">
        <v>18</v>
      </c>
      <c r="I6266" s="24" t="s">
        <v>184</v>
      </c>
      <c r="J6266" s="25" t="str">
        <f t="shared" si="390"/>
        <v/>
      </c>
      <c r="K6266" s="25" t="str">
        <f t="shared" si="391"/>
        <v>Weekday</v>
      </c>
      <c r="L6266" s="25" t="s">
        <v>176</v>
      </c>
      <c r="M6266" s="9">
        <v>6263</v>
      </c>
      <c r="N6266" s="9">
        <v>23</v>
      </c>
      <c r="O6266" s="14">
        <f>INDEX('Load Shapes - Day Type'!G:G,MATCH('Load Shapes - 8760'!$A6266,'Load Shapes - Day Type'!$K:$K,0))</f>
        <v>0.115</v>
      </c>
      <c r="P6266" s="14">
        <f>INDEX('Load Shapes - Day Type'!H:H,MATCH('Load Shapes - 8760'!$A6266,'Load Shapes - Day Type'!$K:$K,0))</f>
        <v>0.121</v>
      </c>
      <c r="Q6266" s="15">
        <f>INDEX('Load Shapes - Day Type'!I:I,MATCH('Load Shapes - 8760'!$A6266,'Load Shapes - Day Type'!$K:$K,0))</f>
        <v>1.6633672687580014</v>
      </c>
      <c r="R6266" s="15">
        <f>INDEX('Load Shapes - Day Type'!J:J,MATCH('Load Shapes - 8760'!$A6266,'Load Shapes - Day Type'!$K:$K,0))</f>
        <v>0.19128723590717017</v>
      </c>
      <c r="S6266" s="47">
        <f t="shared" si="392"/>
        <v>1.1768690983852372E-4</v>
      </c>
    </row>
    <row r="6267" spans="1:19" x14ac:dyDescent="0.2">
      <c r="A6267" s="45" t="str">
        <f t="shared" si="389"/>
        <v>SeptemberWeekday24</v>
      </c>
      <c r="E6267" s="9">
        <v>2017</v>
      </c>
      <c r="F6267" s="9">
        <v>9</v>
      </c>
      <c r="G6267" s="9" t="s">
        <v>14</v>
      </c>
      <c r="H6267" s="9">
        <v>18</v>
      </c>
      <c r="I6267" s="24" t="s">
        <v>184</v>
      </c>
      <c r="J6267" s="25" t="str">
        <f t="shared" si="390"/>
        <v/>
      </c>
      <c r="K6267" s="25" t="str">
        <f t="shared" si="391"/>
        <v>Weekday</v>
      </c>
      <c r="L6267" s="25" t="s">
        <v>177</v>
      </c>
      <c r="M6267" s="9">
        <v>6264</v>
      </c>
      <c r="N6267" s="9">
        <v>24</v>
      </c>
      <c r="O6267" s="14">
        <f>INDEX('Load Shapes - Day Type'!G:G,MATCH('Load Shapes - 8760'!$A6267,'Load Shapes - Day Type'!$K:$K,0))</f>
        <v>7.0000000000000007E-2</v>
      </c>
      <c r="P6267" s="14">
        <f>INDEX('Load Shapes - Day Type'!H:H,MATCH('Load Shapes - 8760'!$A6267,'Load Shapes - Day Type'!$K:$K,0))</f>
        <v>0.107</v>
      </c>
      <c r="Q6267" s="15">
        <f>INDEX('Load Shapes - Day Type'!I:I,MATCH('Load Shapes - 8760'!$A6267,'Load Shapes - Day Type'!$K:$K,0))</f>
        <v>1.6633672687580014</v>
      </c>
      <c r="R6267" s="15">
        <f>INDEX('Load Shapes - Day Type'!J:J,MATCH('Load Shapes - 8760'!$A6267,'Load Shapes - Day Type'!$K:$K,0))</f>
        <v>0.11643570881306012</v>
      </c>
      <c r="S6267" s="47">
        <f t="shared" si="392"/>
        <v>7.1635510336492698E-5</v>
      </c>
    </row>
    <row r="6268" spans="1:19" x14ac:dyDescent="0.2">
      <c r="A6268" s="45" t="str">
        <f t="shared" si="389"/>
        <v>SeptemberWeekday1</v>
      </c>
      <c r="E6268" s="9">
        <v>2017</v>
      </c>
      <c r="F6268" s="9">
        <v>9</v>
      </c>
      <c r="G6268" s="9" t="s">
        <v>14</v>
      </c>
      <c r="H6268" s="9">
        <v>19</v>
      </c>
      <c r="I6268" s="24" t="s">
        <v>188</v>
      </c>
      <c r="J6268" s="25" t="str">
        <f t="shared" si="390"/>
        <v/>
      </c>
      <c r="K6268" s="25" t="str">
        <f t="shared" si="391"/>
        <v>Weekday</v>
      </c>
      <c r="L6268" s="25" t="s">
        <v>177</v>
      </c>
      <c r="M6268" s="9">
        <v>6265</v>
      </c>
      <c r="N6268" s="9">
        <v>1</v>
      </c>
      <c r="O6268" s="14">
        <f>INDEX('Load Shapes - Day Type'!G:G,MATCH('Load Shapes - 8760'!$A6268,'Load Shapes - Day Type'!$K:$K,0))</f>
        <v>4.2999999999999997E-2</v>
      </c>
      <c r="P6268" s="14">
        <f>INDEX('Load Shapes - Day Type'!H:H,MATCH('Load Shapes - 8760'!$A6268,'Load Shapes - Day Type'!$K:$K,0))</f>
        <v>0.28100000000000003</v>
      </c>
      <c r="Q6268" s="15">
        <f>INDEX('Load Shapes - Day Type'!I:I,MATCH('Load Shapes - 8760'!$A6268,'Load Shapes - Day Type'!$K:$K,0))</f>
        <v>1.6633672687580014</v>
      </c>
      <c r="R6268" s="15">
        <f>INDEX('Load Shapes - Day Type'!J:J,MATCH('Load Shapes - 8760'!$A6268,'Load Shapes - Day Type'!$K:$K,0))</f>
        <v>7.1524792556594052E-2</v>
      </c>
      <c r="S6268" s="47">
        <f t="shared" si="392"/>
        <v>4.4004670635274081E-5</v>
      </c>
    </row>
    <row r="6269" spans="1:19" x14ac:dyDescent="0.2">
      <c r="A6269" s="45" t="str">
        <f t="shared" si="389"/>
        <v>SeptemberWeekday2</v>
      </c>
      <c r="E6269" s="9">
        <v>2017</v>
      </c>
      <c r="F6269" s="9">
        <v>9</v>
      </c>
      <c r="G6269" s="9" t="s">
        <v>14</v>
      </c>
      <c r="H6269" s="9">
        <v>19</v>
      </c>
      <c r="I6269" s="24" t="s">
        <v>188</v>
      </c>
      <c r="J6269" s="25" t="str">
        <f t="shared" si="390"/>
        <v/>
      </c>
      <c r="K6269" s="25" t="str">
        <f t="shared" si="391"/>
        <v>Weekday</v>
      </c>
      <c r="L6269" s="25" t="s">
        <v>177</v>
      </c>
      <c r="M6269" s="9">
        <v>6266</v>
      </c>
      <c r="N6269" s="9">
        <v>2</v>
      </c>
      <c r="O6269" s="14">
        <f>INDEX('Load Shapes - Day Type'!G:G,MATCH('Load Shapes - 8760'!$A6269,'Load Shapes - Day Type'!$K:$K,0))</f>
        <v>3.5999999999999997E-2</v>
      </c>
      <c r="P6269" s="14">
        <f>INDEX('Load Shapes - Day Type'!H:H,MATCH('Load Shapes - 8760'!$A6269,'Load Shapes - Day Type'!$K:$K,0))</f>
        <v>0.42</v>
      </c>
      <c r="Q6269" s="15">
        <f>INDEX('Load Shapes - Day Type'!I:I,MATCH('Load Shapes - 8760'!$A6269,'Load Shapes - Day Type'!$K:$K,0))</f>
        <v>1.6633672687580014</v>
      </c>
      <c r="R6269" s="15">
        <f>INDEX('Load Shapes - Day Type'!J:J,MATCH('Load Shapes - 8760'!$A6269,'Load Shapes - Day Type'!$K:$K,0))</f>
        <v>5.9881221675288046E-2</v>
      </c>
      <c r="S6269" s="47">
        <f t="shared" si="392"/>
        <v>3.6841119601624809E-5</v>
      </c>
    </row>
    <row r="6270" spans="1:19" x14ac:dyDescent="0.2">
      <c r="A6270" s="45" t="str">
        <f t="shared" si="389"/>
        <v>SeptemberWeekday3</v>
      </c>
      <c r="E6270" s="9">
        <v>2017</v>
      </c>
      <c r="F6270" s="9">
        <v>9</v>
      </c>
      <c r="G6270" s="9" t="s">
        <v>14</v>
      </c>
      <c r="H6270" s="9">
        <v>19</v>
      </c>
      <c r="I6270" s="24" t="s">
        <v>188</v>
      </c>
      <c r="J6270" s="25" t="str">
        <f t="shared" si="390"/>
        <v/>
      </c>
      <c r="K6270" s="25" t="str">
        <f t="shared" si="391"/>
        <v>Weekday</v>
      </c>
      <c r="L6270" s="25" t="s">
        <v>177</v>
      </c>
      <c r="M6270" s="9">
        <v>6267</v>
      </c>
      <c r="N6270" s="9">
        <v>3</v>
      </c>
      <c r="O6270" s="14">
        <f>INDEX('Load Shapes - Day Type'!G:G,MATCH('Load Shapes - 8760'!$A6270,'Load Shapes - Day Type'!$K:$K,0))</f>
        <v>3.2000000000000001E-2</v>
      </c>
      <c r="P6270" s="14">
        <f>INDEX('Load Shapes - Day Type'!H:H,MATCH('Load Shapes - 8760'!$A6270,'Load Shapes - Day Type'!$K:$K,0))</f>
        <v>0.52700000000000002</v>
      </c>
      <c r="Q6270" s="15">
        <f>INDEX('Load Shapes - Day Type'!I:I,MATCH('Load Shapes - 8760'!$A6270,'Load Shapes - Day Type'!$K:$K,0))</f>
        <v>1.6633672687580014</v>
      </c>
      <c r="R6270" s="15">
        <f>INDEX('Load Shapes - Day Type'!J:J,MATCH('Load Shapes - 8760'!$A6270,'Load Shapes - Day Type'!$K:$K,0))</f>
        <v>5.3227752600256049E-2</v>
      </c>
      <c r="S6270" s="47">
        <f t="shared" si="392"/>
        <v>3.2747661868110947E-5</v>
      </c>
    </row>
    <row r="6271" spans="1:19" x14ac:dyDescent="0.2">
      <c r="A6271" s="45" t="str">
        <f t="shared" si="389"/>
        <v>SeptemberWeekday4</v>
      </c>
      <c r="E6271" s="9">
        <v>2017</v>
      </c>
      <c r="F6271" s="9">
        <v>9</v>
      </c>
      <c r="G6271" s="9" t="s">
        <v>14</v>
      </c>
      <c r="H6271" s="9">
        <v>19</v>
      </c>
      <c r="I6271" s="24" t="s">
        <v>188</v>
      </c>
      <c r="J6271" s="25" t="str">
        <f t="shared" si="390"/>
        <v/>
      </c>
      <c r="K6271" s="25" t="str">
        <f t="shared" si="391"/>
        <v>Weekday</v>
      </c>
      <c r="L6271" s="25" t="s">
        <v>177</v>
      </c>
      <c r="M6271" s="9">
        <v>6268</v>
      </c>
      <c r="N6271" s="9">
        <v>4</v>
      </c>
      <c r="O6271" s="14">
        <f>INDEX('Load Shapes - Day Type'!G:G,MATCH('Load Shapes - 8760'!$A6271,'Load Shapes - Day Type'!$K:$K,0))</f>
        <v>0.03</v>
      </c>
      <c r="P6271" s="14">
        <f>INDEX('Load Shapes - Day Type'!H:H,MATCH('Load Shapes - 8760'!$A6271,'Load Shapes - Day Type'!$K:$K,0))</f>
        <v>0.58899999999999997</v>
      </c>
      <c r="Q6271" s="15">
        <f>INDEX('Load Shapes - Day Type'!I:I,MATCH('Load Shapes - 8760'!$A6271,'Load Shapes - Day Type'!$K:$K,0))</f>
        <v>1.6633672687580014</v>
      </c>
      <c r="R6271" s="15">
        <f>INDEX('Load Shapes - Day Type'!J:J,MATCH('Load Shapes - 8760'!$A6271,'Load Shapes - Day Type'!$K:$K,0))</f>
        <v>4.9901018062740041E-2</v>
      </c>
      <c r="S6271" s="47">
        <f t="shared" si="392"/>
        <v>3.0700933001354012E-5</v>
      </c>
    </row>
    <row r="6272" spans="1:19" x14ac:dyDescent="0.2">
      <c r="A6272" s="45" t="str">
        <f t="shared" si="389"/>
        <v>SeptemberWeekday5</v>
      </c>
      <c r="E6272" s="9">
        <v>2017</v>
      </c>
      <c r="F6272" s="9">
        <v>9</v>
      </c>
      <c r="G6272" s="9" t="s">
        <v>14</v>
      </c>
      <c r="H6272" s="9">
        <v>19</v>
      </c>
      <c r="I6272" s="24" t="s">
        <v>188</v>
      </c>
      <c r="J6272" s="25" t="str">
        <f t="shared" si="390"/>
        <v/>
      </c>
      <c r="K6272" s="25" t="str">
        <f t="shared" si="391"/>
        <v>Weekday</v>
      </c>
      <c r="L6272" s="25" t="s">
        <v>177</v>
      </c>
      <c r="M6272" s="9">
        <v>6269</v>
      </c>
      <c r="N6272" s="9">
        <v>5</v>
      </c>
      <c r="O6272" s="14">
        <f>INDEX('Load Shapes - Day Type'!G:G,MATCH('Load Shapes - 8760'!$A6272,'Load Shapes - Day Type'!$K:$K,0))</f>
        <v>3.5999999999999997E-2</v>
      </c>
      <c r="P6272" s="14">
        <f>INDEX('Load Shapes - Day Type'!H:H,MATCH('Load Shapes - 8760'!$A6272,'Load Shapes - Day Type'!$K:$K,0))</f>
        <v>0.51800000000000002</v>
      </c>
      <c r="Q6272" s="15">
        <f>INDEX('Load Shapes - Day Type'!I:I,MATCH('Load Shapes - 8760'!$A6272,'Load Shapes - Day Type'!$K:$K,0))</f>
        <v>1.6633672687580014</v>
      </c>
      <c r="R6272" s="15">
        <f>INDEX('Load Shapes - Day Type'!J:J,MATCH('Load Shapes - 8760'!$A6272,'Load Shapes - Day Type'!$K:$K,0))</f>
        <v>5.9881221675288046E-2</v>
      </c>
      <c r="S6272" s="47">
        <f t="shared" si="392"/>
        <v>3.6841119601624809E-5</v>
      </c>
    </row>
    <row r="6273" spans="1:19" x14ac:dyDescent="0.2">
      <c r="A6273" s="45" t="str">
        <f t="shared" si="389"/>
        <v>SeptemberWeekday6</v>
      </c>
      <c r="E6273" s="9">
        <v>2017</v>
      </c>
      <c r="F6273" s="9">
        <v>9</v>
      </c>
      <c r="G6273" s="9" t="s">
        <v>14</v>
      </c>
      <c r="H6273" s="9">
        <v>19</v>
      </c>
      <c r="I6273" s="24" t="s">
        <v>188</v>
      </c>
      <c r="J6273" s="25" t="str">
        <f t="shared" si="390"/>
        <v/>
      </c>
      <c r="K6273" s="25" t="str">
        <f t="shared" si="391"/>
        <v>Weekday</v>
      </c>
      <c r="L6273" s="25" t="s">
        <v>177</v>
      </c>
      <c r="M6273" s="9">
        <v>6270</v>
      </c>
      <c r="N6273" s="9">
        <v>6</v>
      </c>
      <c r="O6273" s="14">
        <f>INDEX('Load Shapes - Day Type'!G:G,MATCH('Load Shapes - 8760'!$A6273,'Load Shapes - Day Type'!$K:$K,0))</f>
        <v>5.5E-2</v>
      </c>
      <c r="P6273" s="14">
        <f>INDEX('Load Shapes - Day Type'!H:H,MATCH('Load Shapes - 8760'!$A6273,'Load Shapes - Day Type'!$K:$K,0))</f>
        <v>0.372</v>
      </c>
      <c r="Q6273" s="15">
        <f>INDEX('Load Shapes - Day Type'!I:I,MATCH('Load Shapes - 8760'!$A6273,'Load Shapes - Day Type'!$K:$K,0))</f>
        <v>1.6633672687580014</v>
      </c>
      <c r="R6273" s="15">
        <f>INDEX('Load Shapes - Day Type'!J:J,MATCH('Load Shapes - 8760'!$A6273,'Load Shapes - Day Type'!$K:$K,0))</f>
        <v>9.1485199781690077E-2</v>
      </c>
      <c r="S6273" s="47">
        <f t="shared" si="392"/>
        <v>5.6285043835815688E-5</v>
      </c>
    </row>
    <row r="6274" spans="1:19" x14ac:dyDescent="0.2">
      <c r="A6274" s="45" t="str">
        <f t="shared" si="389"/>
        <v>SeptemberWeekday7</v>
      </c>
      <c r="E6274" s="9">
        <v>2017</v>
      </c>
      <c r="F6274" s="9">
        <v>9</v>
      </c>
      <c r="G6274" s="9" t="s">
        <v>14</v>
      </c>
      <c r="H6274" s="9">
        <v>19</v>
      </c>
      <c r="I6274" s="24" t="s">
        <v>188</v>
      </c>
      <c r="J6274" s="25" t="str">
        <f t="shared" si="390"/>
        <v/>
      </c>
      <c r="K6274" s="25" t="str">
        <f t="shared" si="391"/>
        <v>Weekday</v>
      </c>
      <c r="L6274" s="25" t="s">
        <v>177</v>
      </c>
      <c r="M6274" s="9">
        <v>6271</v>
      </c>
      <c r="N6274" s="9">
        <v>7</v>
      </c>
      <c r="O6274" s="14">
        <f>INDEX('Load Shapes - Day Type'!G:G,MATCH('Load Shapes - 8760'!$A6274,'Load Shapes - Day Type'!$K:$K,0))</f>
        <v>9.4E-2</v>
      </c>
      <c r="P6274" s="14">
        <f>INDEX('Load Shapes - Day Type'!H:H,MATCH('Load Shapes - 8760'!$A6274,'Load Shapes - Day Type'!$K:$K,0))</f>
        <v>0.27700000000000002</v>
      </c>
      <c r="Q6274" s="15">
        <f>INDEX('Load Shapes - Day Type'!I:I,MATCH('Load Shapes - 8760'!$A6274,'Load Shapes - Day Type'!$K:$K,0))</f>
        <v>1.6633672687580014</v>
      </c>
      <c r="R6274" s="15">
        <f>INDEX('Load Shapes - Day Type'!J:J,MATCH('Load Shapes - 8760'!$A6274,'Load Shapes - Day Type'!$K:$K,0))</f>
        <v>0.15635652326325214</v>
      </c>
      <c r="S6274" s="47">
        <f t="shared" si="392"/>
        <v>9.61962567375759E-5</v>
      </c>
    </row>
    <row r="6275" spans="1:19" x14ac:dyDescent="0.2">
      <c r="A6275" s="45" t="str">
        <f t="shared" si="389"/>
        <v>SeptemberWeekday8</v>
      </c>
      <c r="E6275" s="9">
        <v>2017</v>
      </c>
      <c r="F6275" s="9">
        <v>9</v>
      </c>
      <c r="G6275" s="9" t="s">
        <v>14</v>
      </c>
      <c r="H6275" s="9">
        <v>19</v>
      </c>
      <c r="I6275" s="24" t="s">
        <v>188</v>
      </c>
      <c r="J6275" s="25" t="str">
        <f t="shared" si="390"/>
        <v/>
      </c>
      <c r="K6275" s="25" t="str">
        <f t="shared" si="391"/>
        <v>Weekday</v>
      </c>
      <c r="L6275" s="25" t="s">
        <v>177</v>
      </c>
      <c r="M6275" s="9">
        <v>6272</v>
      </c>
      <c r="N6275" s="9">
        <v>8</v>
      </c>
      <c r="O6275" s="14">
        <f>INDEX('Load Shapes - Day Type'!G:G,MATCH('Load Shapes - 8760'!$A6275,'Load Shapes - Day Type'!$K:$K,0))</f>
        <v>0.13500000000000001</v>
      </c>
      <c r="P6275" s="14">
        <f>INDEX('Load Shapes - Day Type'!H:H,MATCH('Load Shapes - 8760'!$A6275,'Load Shapes - Day Type'!$K:$K,0))</f>
        <v>0.251</v>
      </c>
      <c r="Q6275" s="15">
        <f>INDEX('Load Shapes - Day Type'!I:I,MATCH('Load Shapes - 8760'!$A6275,'Load Shapes - Day Type'!$K:$K,0))</f>
        <v>1.6633672687580014</v>
      </c>
      <c r="R6275" s="15">
        <f>INDEX('Load Shapes - Day Type'!J:J,MATCH('Load Shapes - 8760'!$A6275,'Load Shapes - Day Type'!$K:$K,0))</f>
        <v>0.22455458128233022</v>
      </c>
      <c r="S6275" s="47">
        <f t="shared" si="392"/>
        <v>1.3815419850609305E-4</v>
      </c>
    </row>
    <row r="6276" spans="1:19" x14ac:dyDescent="0.2">
      <c r="A6276" s="45" t="str">
        <f t="shared" ref="A6276:A6339" si="393">_xlfn.CONCAT(G6276,K6276,N6276)</f>
        <v>SeptemberWeekday9</v>
      </c>
      <c r="E6276" s="9">
        <v>2017</v>
      </c>
      <c r="F6276" s="9">
        <v>9</v>
      </c>
      <c r="G6276" s="9" t="s">
        <v>14</v>
      </c>
      <c r="H6276" s="9">
        <v>19</v>
      </c>
      <c r="I6276" s="24" t="s">
        <v>188</v>
      </c>
      <c r="J6276" s="25" t="str">
        <f t="shared" ref="J6276:J6339" si="394">IF(_xlfn.CONCAT(AW$4,AX$4)=_xlfn.CONCAT(F6276,H6276),"Holiday",IF(_xlfn.CONCAT(AW$5,AX$5)=_xlfn.CONCAT(F6276,H6276),"Holiday",IF(_xlfn.CONCAT(AW$6,AX$6)=_xlfn.CONCAT(F6276,H6276),"Holiday",IF(_xlfn.CONCAT(AW$7,AX$7)=_xlfn.CONCAT(F6276,H6276),"Holiday",IF(_xlfn.CONCAT(AW$8,AX$8)=_xlfn.CONCAT(F6276,H6276),"Holiday",IF(_xlfn.CONCAT(AW$9,AX$9)=_xlfn.CONCAT(F6276,H6276),"Holiday",IF(_xlfn.CONCAT(AW$10,AX$10)=_xlfn.CONCAT(F6276,H6276),"Holiday",IF(_xlfn.CONCAT(AW$11,AX$11)=_xlfn.CONCAT(F6276,H6276),"Holiday",IF(_xlfn.CONCAT(AW$12,AX$12)=_xlfn.CONCAT(F6276,H6276),"Holiday",IF(_xlfn.CONCAT(AW$13,AX$13)=_xlfn.CONCAT(F6276,H6276),"Holiday",""))))))))))</f>
        <v/>
      </c>
      <c r="K6276" s="25" t="str">
        <f t="shared" si="391"/>
        <v>Weekday</v>
      </c>
      <c r="L6276" s="25" t="s">
        <v>176</v>
      </c>
      <c r="M6276" s="9">
        <v>6273</v>
      </c>
      <c r="N6276" s="9">
        <v>9</v>
      </c>
      <c r="O6276" s="14">
        <f>INDEX('Load Shapes - Day Type'!G:G,MATCH('Load Shapes - 8760'!$A6276,'Load Shapes - Day Type'!$K:$K,0))</f>
        <v>0.15</v>
      </c>
      <c r="P6276" s="14">
        <f>INDEX('Load Shapes - Day Type'!H:H,MATCH('Load Shapes - 8760'!$A6276,'Load Shapes - Day Type'!$K:$K,0))</f>
        <v>0.252</v>
      </c>
      <c r="Q6276" s="15">
        <f>INDEX('Load Shapes - Day Type'!I:I,MATCH('Load Shapes - 8760'!$A6276,'Load Shapes - Day Type'!$K:$K,0))</f>
        <v>1.6633672687580014</v>
      </c>
      <c r="R6276" s="15">
        <f>INDEX('Load Shapes - Day Type'!J:J,MATCH('Load Shapes - 8760'!$A6276,'Load Shapes - Day Type'!$K:$K,0))</f>
        <v>0.24950509031370022</v>
      </c>
      <c r="S6276" s="47">
        <f t="shared" si="392"/>
        <v>1.5350466500677005E-4</v>
      </c>
    </row>
    <row r="6277" spans="1:19" x14ac:dyDescent="0.2">
      <c r="A6277" s="45" t="str">
        <f t="shared" si="393"/>
        <v>SeptemberWeekday10</v>
      </c>
      <c r="E6277" s="9">
        <v>2017</v>
      </c>
      <c r="F6277" s="9">
        <v>9</v>
      </c>
      <c r="G6277" s="9" t="s">
        <v>14</v>
      </c>
      <c r="H6277" s="9">
        <v>19</v>
      </c>
      <c r="I6277" s="24" t="s">
        <v>188</v>
      </c>
      <c r="J6277" s="25" t="str">
        <f t="shared" si="394"/>
        <v/>
      </c>
      <c r="K6277" s="25" t="str">
        <f t="shared" ref="K6277:K6340" si="395">IF(J6277="Holiday","Weekend/Holiday",IF(I6277="Sun","Weekend/Holiday",IF(I6277="Sat","Weekend/Holiday","Weekday")))</f>
        <v>Weekday</v>
      </c>
      <c r="L6277" s="25" t="s">
        <v>176</v>
      </c>
      <c r="M6277" s="9">
        <v>6274</v>
      </c>
      <c r="N6277" s="9">
        <v>10</v>
      </c>
      <c r="O6277" s="14">
        <f>INDEX('Load Shapes - Day Type'!G:G,MATCH('Load Shapes - 8760'!$A6277,'Load Shapes - Day Type'!$K:$K,0))</f>
        <v>0.159</v>
      </c>
      <c r="P6277" s="14">
        <f>INDEX('Load Shapes - Day Type'!H:H,MATCH('Load Shapes - 8760'!$A6277,'Load Shapes - Day Type'!$K:$K,0))</f>
        <v>0.253</v>
      </c>
      <c r="Q6277" s="15">
        <f>INDEX('Load Shapes - Day Type'!I:I,MATCH('Load Shapes - 8760'!$A6277,'Load Shapes - Day Type'!$K:$K,0))</f>
        <v>1.6633672687580014</v>
      </c>
      <c r="R6277" s="15">
        <f>INDEX('Load Shapes - Day Type'!J:J,MATCH('Load Shapes - 8760'!$A6277,'Load Shapes - Day Type'!$K:$K,0))</f>
        <v>0.26447539573252221</v>
      </c>
      <c r="S6277" s="47">
        <f t="shared" ref="S6277:S6340" si="396">O6277/$O$1</f>
        <v>1.6271494490717627E-4</v>
      </c>
    </row>
    <row r="6278" spans="1:19" x14ac:dyDescent="0.2">
      <c r="A6278" s="45" t="str">
        <f t="shared" si="393"/>
        <v>SeptemberWeekday11</v>
      </c>
      <c r="E6278" s="9">
        <v>2017</v>
      </c>
      <c r="F6278" s="9">
        <v>9</v>
      </c>
      <c r="G6278" s="9" t="s">
        <v>14</v>
      </c>
      <c r="H6278" s="9">
        <v>19</v>
      </c>
      <c r="I6278" s="24" t="s">
        <v>188</v>
      </c>
      <c r="J6278" s="25" t="str">
        <f t="shared" si="394"/>
        <v/>
      </c>
      <c r="K6278" s="25" t="str">
        <f t="shared" si="395"/>
        <v>Weekday</v>
      </c>
      <c r="L6278" s="25" t="s">
        <v>176</v>
      </c>
      <c r="M6278" s="9">
        <v>6275</v>
      </c>
      <c r="N6278" s="9">
        <v>11</v>
      </c>
      <c r="O6278" s="14">
        <f>INDEX('Load Shapes - Day Type'!G:G,MATCH('Load Shapes - 8760'!$A6278,'Load Shapes - Day Type'!$K:$K,0))</f>
        <v>0.16400000000000001</v>
      </c>
      <c r="P6278" s="14">
        <f>INDEX('Load Shapes - Day Type'!H:H,MATCH('Load Shapes - 8760'!$A6278,'Load Shapes - Day Type'!$K:$K,0))</f>
        <v>0.25</v>
      </c>
      <c r="Q6278" s="15">
        <f>INDEX('Load Shapes - Day Type'!I:I,MATCH('Load Shapes - 8760'!$A6278,'Load Shapes - Day Type'!$K:$K,0))</f>
        <v>1.6633672687580014</v>
      </c>
      <c r="R6278" s="15">
        <f>INDEX('Load Shapes - Day Type'!J:J,MATCH('Load Shapes - 8760'!$A6278,'Load Shapes - Day Type'!$K:$K,0))</f>
        <v>0.27279223207631226</v>
      </c>
      <c r="S6278" s="47">
        <f t="shared" si="396"/>
        <v>1.6783176707406861E-4</v>
      </c>
    </row>
    <row r="6279" spans="1:19" x14ac:dyDescent="0.2">
      <c r="A6279" s="45" t="str">
        <f t="shared" si="393"/>
        <v>SeptemberWeekday12</v>
      </c>
      <c r="E6279" s="9">
        <v>2017</v>
      </c>
      <c r="F6279" s="9">
        <v>9</v>
      </c>
      <c r="G6279" s="9" t="s">
        <v>14</v>
      </c>
      <c r="H6279" s="9">
        <v>19</v>
      </c>
      <c r="I6279" s="24" t="s">
        <v>188</v>
      </c>
      <c r="J6279" s="25" t="str">
        <f t="shared" si="394"/>
        <v/>
      </c>
      <c r="K6279" s="25" t="str">
        <f t="shared" si="395"/>
        <v>Weekday</v>
      </c>
      <c r="L6279" s="25" t="s">
        <v>176</v>
      </c>
      <c r="M6279" s="9">
        <v>6276</v>
      </c>
      <c r="N6279" s="9">
        <v>12</v>
      </c>
      <c r="O6279" s="14">
        <f>INDEX('Load Shapes - Day Type'!G:G,MATCH('Load Shapes - 8760'!$A6279,'Load Shapes - Day Type'!$K:$K,0))</f>
        <v>0.159</v>
      </c>
      <c r="P6279" s="14">
        <f>INDEX('Load Shapes - Day Type'!H:H,MATCH('Load Shapes - 8760'!$A6279,'Load Shapes - Day Type'!$K:$K,0))</f>
        <v>0.25700000000000001</v>
      </c>
      <c r="Q6279" s="15">
        <f>INDEX('Load Shapes - Day Type'!I:I,MATCH('Load Shapes - 8760'!$A6279,'Load Shapes - Day Type'!$K:$K,0))</f>
        <v>1.6633672687580014</v>
      </c>
      <c r="R6279" s="15">
        <f>INDEX('Load Shapes - Day Type'!J:J,MATCH('Load Shapes - 8760'!$A6279,'Load Shapes - Day Type'!$K:$K,0))</f>
        <v>0.26447539573252221</v>
      </c>
      <c r="S6279" s="47">
        <f t="shared" si="396"/>
        <v>1.6271494490717627E-4</v>
      </c>
    </row>
    <row r="6280" spans="1:19" x14ac:dyDescent="0.2">
      <c r="A6280" s="45" t="str">
        <f t="shared" si="393"/>
        <v>SeptemberWeekday13</v>
      </c>
      <c r="E6280" s="9">
        <v>2017</v>
      </c>
      <c r="F6280" s="9">
        <v>9</v>
      </c>
      <c r="G6280" s="9" t="s">
        <v>14</v>
      </c>
      <c r="H6280" s="9">
        <v>19</v>
      </c>
      <c r="I6280" s="24" t="s">
        <v>188</v>
      </c>
      <c r="J6280" s="25" t="str">
        <f t="shared" si="394"/>
        <v/>
      </c>
      <c r="K6280" s="25" t="str">
        <f t="shared" si="395"/>
        <v>Weekday</v>
      </c>
      <c r="L6280" s="25" t="s">
        <v>176</v>
      </c>
      <c r="M6280" s="9">
        <v>6277</v>
      </c>
      <c r="N6280" s="9">
        <v>13</v>
      </c>
      <c r="O6280" s="14">
        <f>INDEX('Load Shapes - Day Type'!G:G,MATCH('Load Shapes - 8760'!$A6280,'Load Shapes - Day Type'!$K:$K,0))</f>
        <v>0.155</v>
      </c>
      <c r="P6280" s="14">
        <f>INDEX('Load Shapes - Day Type'!H:H,MATCH('Load Shapes - 8760'!$A6280,'Load Shapes - Day Type'!$K:$K,0))</f>
        <v>0.26300000000000001</v>
      </c>
      <c r="Q6280" s="15">
        <f>INDEX('Load Shapes - Day Type'!I:I,MATCH('Load Shapes - 8760'!$A6280,'Load Shapes - Day Type'!$K:$K,0))</f>
        <v>1.6633672687580014</v>
      </c>
      <c r="R6280" s="15">
        <f>INDEX('Load Shapes - Day Type'!J:J,MATCH('Load Shapes - 8760'!$A6280,'Load Shapes - Day Type'!$K:$K,0))</f>
        <v>0.25782192665749021</v>
      </c>
      <c r="S6280" s="47">
        <f t="shared" si="396"/>
        <v>1.586214871736624E-4</v>
      </c>
    </row>
    <row r="6281" spans="1:19" x14ac:dyDescent="0.2">
      <c r="A6281" s="45" t="str">
        <f t="shared" si="393"/>
        <v>SeptemberWeekday14</v>
      </c>
      <c r="E6281" s="9">
        <v>2017</v>
      </c>
      <c r="F6281" s="9">
        <v>9</v>
      </c>
      <c r="G6281" s="9" t="s">
        <v>14</v>
      </c>
      <c r="H6281" s="9">
        <v>19</v>
      </c>
      <c r="I6281" s="24" t="s">
        <v>188</v>
      </c>
      <c r="J6281" s="25" t="str">
        <f t="shared" si="394"/>
        <v/>
      </c>
      <c r="K6281" s="25" t="str">
        <f t="shared" si="395"/>
        <v>Weekday</v>
      </c>
      <c r="L6281" s="25" t="s">
        <v>176</v>
      </c>
      <c r="M6281" s="9">
        <v>6278</v>
      </c>
      <c r="N6281" s="9">
        <v>14</v>
      </c>
      <c r="O6281" s="14">
        <f>INDEX('Load Shapes - Day Type'!G:G,MATCH('Load Shapes - 8760'!$A6281,'Load Shapes - Day Type'!$K:$K,0))</f>
        <v>0.152</v>
      </c>
      <c r="P6281" s="14">
        <f>INDEX('Load Shapes - Day Type'!H:H,MATCH('Load Shapes - 8760'!$A6281,'Load Shapes - Day Type'!$K:$K,0))</f>
        <v>0.26800000000000002</v>
      </c>
      <c r="Q6281" s="15">
        <f>INDEX('Load Shapes - Day Type'!I:I,MATCH('Load Shapes - 8760'!$A6281,'Load Shapes - Day Type'!$K:$K,0))</f>
        <v>1.6633672687580014</v>
      </c>
      <c r="R6281" s="15">
        <f>INDEX('Load Shapes - Day Type'!J:J,MATCH('Load Shapes - 8760'!$A6281,'Load Shapes - Day Type'!$K:$K,0))</f>
        <v>0.25283182485121619</v>
      </c>
      <c r="S6281" s="47">
        <f t="shared" si="396"/>
        <v>1.5555139387352698E-4</v>
      </c>
    </row>
    <row r="6282" spans="1:19" x14ac:dyDescent="0.2">
      <c r="A6282" s="45" t="str">
        <f t="shared" si="393"/>
        <v>SeptemberWeekday15</v>
      </c>
      <c r="E6282" s="9">
        <v>2017</v>
      </c>
      <c r="F6282" s="9">
        <v>9</v>
      </c>
      <c r="G6282" s="9" t="s">
        <v>14</v>
      </c>
      <c r="H6282" s="9">
        <v>19</v>
      </c>
      <c r="I6282" s="24" t="s">
        <v>188</v>
      </c>
      <c r="J6282" s="25" t="str">
        <f t="shared" si="394"/>
        <v/>
      </c>
      <c r="K6282" s="25" t="str">
        <f t="shared" si="395"/>
        <v>Weekday</v>
      </c>
      <c r="L6282" s="25" t="s">
        <v>176</v>
      </c>
      <c r="M6282" s="9">
        <v>6279</v>
      </c>
      <c r="N6282" s="9">
        <v>15</v>
      </c>
      <c r="O6282" s="14">
        <f>INDEX('Load Shapes - Day Type'!G:G,MATCH('Load Shapes - 8760'!$A6282,'Load Shapes - Day Type'!$K:$K,0))</f>
        <v>0.14599999999999999</v>
      </c>
      <c r="P6282" s="14">
        <f>INDEX('Load Shapes - Day Type'!H:H,MATCH('Load Shapes - 8760'!$A6282,'Load Shapes - Day Type'!$K:$K,0))</f>
        <v>0.27</v>
      </c>
      <c r="Q6282" s="15">
        <f>INDEX('Load Shapes - Day Type'!I:I,MATCH('Load Shapes - 8760'!$A6282,'Load Shapes - Day Type'!$K:$K,0))</f>
        <v>1.6633672687580014</v>
      </c>
      <c r="R6282" s="15">
        <f>INDEX('Load Shapes - Day Type'!J:J,MATCH('Load Shapes - 8760'!$A6282,'Load Shapes - Day Type'!$K:$K,0))</f>
        <v>0.24285162123866819</v>
      </c>
      <c r="S6282" s="47">
        <f t="shared" si="396"/>
        <v>1.4941120727325619E-4</v>
      </c>
    </row>
    <row r="6283" spans="1:19" x14ac:dyDescent="0.2">
      <c r="A6283" s="45" t="str">
        <f t="shared" si="393"/>
        <v>SeptemberWeekday16</v>
      </c>
      <c r="E6283" s="9">
        <v>2017</v>
      </c>
      <c r="F6283" s="9">
        <v>9</v>
      </c>
      <c r="G6283" s="9" t="s">
        <v>14</v>
      </c>
      <c r="H6283" s="9">
        <v>19</v>
      </c>
      <c r="I6283" s="24" t="s">
        <v>188</v>
      </c>
      <c r="J6283" s="25" t="str">
        <f t="shared" si="394"/>
        <v/>
      </c>
      <c r="K6283" s="25" t="str">
        <f t="shared" si="395"/>
        <v>Weekday</v>
      </c>
      <c r="L6283" s="25" t="s">
        <v>176</v>
      </c>
      <c r="M6283" s="9">
        <v>6280</v>
      </c>
      <c r="N6283" s="9">
        <v>16</v>
      </c>
      <c r="O6283" s="14">
        <f>INDEX('Load Shapes - Day Type'!G:G,MATCH('Load Shapes - 8760'!$A6283,'Load Shapes - Day Type'!$K:$K,0))</f>
        <v>0.14199999999999999</v>
      </c>
      <c r="P6283" s="14">
        <f>INDEX('Load Shapes - Day Type'!H:H,MATCH('Load Shapes - 8760'!$A6283,'Load Shapes - Day Type'!$K:$K,0))</f>
        <v>0.26500000000000001</v>
      </c>
      <c r="Q6283" s="15">
        <f>INDEX('Load Shapes - Day Type'!I:I,MATCH('Load Shapes - 8760'!$A6283,'Load Shapes - Day Type'!$K:$K,0))</f>
        <v>1.6633672687580014</v>
      </c>
      <c r="R6283" s="15">
        <f>INDEX('Load Shapes - Day Type'!J:J,MATCH('Load Shapes - 8760'!$A6283,'Load Shapes - Day Type'!$K:$K,0))</f>
        <v>0.23619815216363618</v>
      </c>
      <c r="S6283" s="47">
        <f t="shared" si="396"/>
        <v>1.4531774953974232E-4</v>
      </c>
    </row>
    <row r="6284" spans="1:19" x14ac:dyDescent="0.2">
      <c r="A6284" s="45" t="str">
        <f t="shared" si="393"/>
        <v>SeptemberWeekday17</v>
      </c>
      <c r="E6284" s="9">
        <v>2017</v>
      </c>
      <c r="F6284" s="9">
        <v>9</v>
      </c>
      <c r="G6284" s="9" t="s">
        <v>14</v>
      </c>
      <c r="H6284" s="9">
        <v>19</v>
      </c>
      <c r="I6284" s="24" t="s">
        <v>188</v>
      </c>
      <c r="J6284" s="25" t="str">
        <f t="shared" si="394"/>
        <v/>
      </c>
      <c r="K6284" s="25" t="str">
        <f t="shared" si="395"/>
        <v>Weekday</v>
      </c>
      <c r="L6284" s="25" t="s">
        <v>176</v>
      </c>
      <c r="M6284" s="9">
        <v>6281</v>
      </c>
      <c r="N6284" s="9">
        <v>17</v>
      </c>
      <c r="O6284" s="14">
        <f>INDEX('Load Shapes - Day Type'!G:G,MATCH('Load Shapes - 8760'!$A6284,'Load Shapes - Day Type'!$K:$K,0))</f>
        <v>0.14399999999999999</v>
      </c>
      <c r="P6284" s="14">
        <f>INDEX('Load Shapes - Day Type'!H:H,MATCH('Load Shapes - 8760'!$A6284,'Load Shapes - Day Type'!$K:$K,0))</f>
        <v>0.248</v>
      </c>
      <c r="Q6284" s="15">
        <f>INDEX('Load Shapes - Day Type'!I:I,MATCH('Load Shapes - 8760'!$A6284,'Load Shapes - Day Type'!$K:$K,0))</f>
        <v>1.6633672687580014</v>
      </c>
      <c r="R6284" s="15">
        <f>INDEX('Load Shapes - Day Type'!J:J,MATCH('Load Shapes - 8760'!$A6284,'Load Shapes - Day Type'!$K:$K,0))</f>
        <v>0.23952488670115218</v>
      </c>
      <c r="S6284" s="47">
        <f t="shared" si="396"/>
        <v>1.4736447840649924E-4</v>
      </c>
    </row>
    <row r="6285" spans="1:19" x14ac:dyDescent="0.2">
      <c r="A6285" s="45" t="str">
        <f t="shared" si="393"/>
        <v>SeptemberWeekday18</v>
      </c>
      <c r="E6285" s="9">
        <v>2017</v>
      </c>
      <c r="F6285" s="9">
        <v>9</v>
      </c>
      <c r="G6285" s="9" t="s">
        <v>14</v>
      </c>
      <c r="H6285" s="9">
        <v>19</v>
      </c>
      <c r="I6285" s="24" t="s">
        <v>188</v>
      </c>
      <c r="J6285" s="25" t="str">
        <f t="shared" si="394"/>
        <v/>
      </c>
      <c r="K6285" s="25" t="str">
        <f t="shared" si="395"/>
        <v>Weekday</v>
      </c>
      <c r="L6285" s="25" t="s">
        <v>176</v>
      </c>
      <c r="M6285" s="9">
        <v>6282</v>
      </c>
      <c r="N6285" s="9">
        <v>18</v>
      </c>
      <c r="O6285" s="14">
        <f>INDEX('Load Shapes - Day Type'!G:G,MATCH('Load Shapes - 8760'!$A6285,'Load Shapes - Day Type'!$K:$K,0))</f>
        <v>0.156</v>
      </c>
      <c r="P6285" s="14">
        <f>INDEX('Load Shapes - Day Type'!H:H,MATCH('Load Shapes - 8760'!$A6285,'Load Shapes - Day Type'!$K:$K,0))</f>
        <v>0.217</v>
      </c>
      <c r="Q6285" s="15">
        <f>INDEX('Load Shapes - Day Type'!I:I,MATCH('Load Shapes - 8760'!$A6285,'Load Shapes - Day Type'!$K:$K,0))</f>
        <v>1.6633672687580014</v>
      </c>
      <c r="R6285" s="15">
        <f>INDEX('Load Shapes - Day Type'!J:J,MATCH('Load Shapes - 8760'!$A6285,'Load Shapes - Day Type'!$K:$K,0))</f>
        <v>0.25948529392624825</v>
      </c>
      <c r="S6285" s="47">
        <f t="shared" si="396"/>
        <v>1.5964485160704087E-4</v>
      </c>
    </row>
    <row r="6286" spans="1:19" x14ac:dyDescent="0.2">
      <c r="A6286" s="45" t="str">
        <f t="shared" si="393"/>
        <v>SeptemberWeekday19</v>
      </c>
      <c r="E6286" s="9">
        <v>2017</v>
      </c>
      <c r="F6286" s="9">
        <v>9</v>
      </c>
      <c r="G6286" s="9" t="s">
        <v>14</v>
      </c>
      <c r="H6286" s="9">
        <v>19</v>
      </c>
      <c r="I6286" s="24" t="s">
        <v>188</v>
      </c>
      <c r="J6286" s="25" t="str">
        <f t="shared" si="394"/>
        <v/>
      </c>
      <c r="K6286" s="25" t="str">
        <f t="shared" si="395"/>
        <v>Weekday</v>
      </c>
      <c r="L6286" s="25" t="s">
        <v>176</v>
      </c>
      <c r="M6286" s="9">
        <v>6283</v>
      </c>
      <c r="N6286" s="9">
        <v>19</v>
      </c>
      <c r="O6286" s="14">
        <f>INDEX('Load Shapes - Day Type'!G:G,MATCH('Load Shapes - 8760'!$A6286,'Load Shapes - Day Type'!$K:$K,0))</f>
        <v>0.16300000000000001</v>
      </c>
      <c r="P6286" s="14">
        <f>INDEX('Load Shapes - Day Type'!H:H,MATCH('Load Shapes - 8760'!$A6286,'Load Shapes - Day Type'!$K:$K,0))</f>
        <v>0.193</v>
      </c>
      <c r="Q6286" s="15">
        <f>INDEX('Load Shapes - Day Type'!I:I,MATCH('Load Shapes - 8760'!$A6286,'Load Shapes - Day Type'!$K:$K,0))</f>
        <v>1.6633672687580014</v>
      </c>
      <c r="R6286" s="15">
        <f>INDEX('Load Shapes - Day Type'!J:J,MATCH('Load Shapes - 8760'!$A6286,'Load Shapes - Day Type'!$K:$K,0))</f>
        <v>0.27112886480755427</v>
      </c>
      <c r="S6286" s="47">
        <f t="shared" si="396"/>
        <v>1.6680840264069014E-4</v>
      </c>
    </row>
    <row r="6287" spans="1:19" x14ac:dyDescent="0.2">
      <c r="A6287" s="45" t="str">
        <f t="shared" si="393"/>
        <v>SeptemberWeekday20</v>
      </c>
      <c r="E6287" s="9">
        <v>2017</v>
      </c>
      <c r="F6287" s="9">
        <v>9</v>
      </c>
      <c r="G6287" s="9" t="s">
        <v>14</v>
      </c>
      <c r="H6287" s="9">
        <v>19</v>
      </c>
      <c r="I6287" s="24" t="s">
        <v>188</v>
      </c>
      <c r="J6287" s="25" t="str">
        <f t="shared" si="394"/>
        <v/>
      </c>
      <c r="K6287" s="25" t="str">
        <f t="shared" si="395"/>
        <v>Weekday</v>
      </c>
      <c r="L6287" s="25" t="s">
        <v>176</v>
      </c>
      <c r="M6287" s="9">
        <v>6284</v>
      </c>
      <c r="N6287" s="9">
        <v>20</v>
      </c>
      <c r="O6287" s="14">
        <f>INDEX('Load Shapes - Day Type'!G:G,MATCH('Load Shapes - 8760'!$A6287,'Load Shapes - Day Type'!$K:$K,0))</f>
        <v>0.184</v>
      </c>
      <c r="P6287" s="14">
        <f>INDEX('Load Shapes - Day Type'!H:H,MATCH('Load Shapes - 8760'!$A6287,'Load Shapes - Day Type'!$K:$K,0))</f>
        <v>0.16400000000000001</v>
      </c>
      <c r="Q6287" s="15">
        <f>INDEX('Load Shapes - Day Type'!I:I,MATCH('Load Shapes - 8760'!$A6287,'Load Shapes - Day Type'!$K:$K,0))</f>
        <v>1.6633672687580014</v>
      </c>
      <c r="R6287" s="15">
        <f>INDEX('Load Shapes - Day Type'!J:J,MATCH('Load Shapes - 8760'!$A6287,'Load Shapes - Day Type'!$K:$K,0))</f>
        <v>0.30605957745147228</v>
      </c>
      <c r="S6287" s="47">
        <f t="shared" si="396"/>
        <v>1.8829905574163793E-4</v>
      </c>
    </row>
    <row r="6288" spans="1:19" x14ac:dyDescent="0.2">
      <c r="A6288" s="45" t="str">
        <f t="shared" si="393"/>
        <v>SeptemberWeekday21</v>
      </c>
      <c r="E6288" s="9">
        <v>2017</v>
      </c>
      <c r="F6288" s="9">
        <v>9</v>
      </c>
      <c r="G6288" s="9" t="s">
        <v>14</v>
      </c>
      <c r="H6288" s="9">
        <v>19</v>
      </c>
      <c r="I6288" s="24" t="s">
        <v>188</v>
      </c>
      <c r="J6288" s="25" t="str">
        <f t="shared" si="394"/>
        <v/>
      </c>
      <c r="K6288" s="25" t="str">
        <f t="shared" si="395"/>
        <v>Weekday</v>
      </c>
      <c r="L6288" s="25" t="s">
        <v>176</v>
      </c>
      <c r="M6288" s="9">
        <v>6285</v>
      </c>
      <c r="N6288" s="9">
        <v>21</v>
      </c>
      <c r="O6288" s="14">
        <f>INDEX('Load Shapes - Day Type'!G:G,MATCH('Load Shapes - 8760'!$A6288,'Load Shapes - Day Type'!$K:$K,0))</f>
        <v>0.19500000000000001</v>
      </c>
      <c r="P6288" s="14">
        <f>INDEX('Load Shapes - Day Type'!H:H,MATCH('Load Shapes - 8760'!$A6288,'Load Shapes - Day Type'!$K:$K,0))</f>
        <v>0.14899999999999999</v>
      </c>
      <c r="Q6288" s="15">
        <f>INDEX('Load Shapes - Day Type'!I:I,MATCH('Load Shapes - 8760'!$A6288,'Load Shapes - Day Type'!$K:$K,0))</f>
        <v>1.6633672687580014</v>
      </c>
      <c r="R6288" s="15">
        <f>INDEX('Load Shapes - Day Type'!J:J,MATCH('Load Shapes - 8760'!$A6288,'Load Shapes - Day Type'!$K:$K,0))</f>
        <v>0.3243566174078103</v>
      </c>
      <c r="S6288" s="47">
        <f t="shared" si="396"/>
        <v>1.9955606450880109E-4</v>
      </c>
    </row>
    <row r="6289" spans="1:19" x14ac:dyDescent="0.2">
      <c r="A6289" s="45" t="str">
        <f t="shared" si="393"/>
        <v>SeptemberWeekday22</v>
      </c>
      <c r="E6289" s="9">
        <v>2017</v>
      </c>
      <c r="F6289" s="9">
        <v>9</v>
      </c>
      <c r="G6289" s="9" t="s">
        <v>14</v>
      </c>
      <c r="H6289" s="9">
        <v>19</v>
      </c>
      <c r="I6289" s="24" t="s">
        <v>188</v>
      </c>
      <c r="J6289" s="25" t="str">
        <f t="shared" si="394"/>
        <v/>
      </c>
      <c r="K6289" s="25" t="str">
        <f t="shared" si="395"/>
        <v>Weekday</v>
      </c>
      <c r="L6289" s="25" t="s">
        <v>176</v>
      </c>
      <c r="M6289" s="9">
        <v>6286</v>
      </c>
      <c r="N6289" s="9">
        <v>22</v>
      </c>
      <c r="O6289" s="14">
        <f>INDEX('Load Shapes - Day Type'!G:G,MATCH('Load Shapes - 8760'!$A6289,'Load Shapes - Day Type'!$K:$K,0))</f>
        <v>0.16900000000000001</v>
      </c>
      <c r="P6289" s="14">
        <f>INDEX('Load Shapes - Day Type'!H:H,MATCH('Load Shapes - 8760'!$A6289,'Load Shapes - Day Type'!$K:$K,0))</f>
        <v>0.14499999999999999</v>
      </c>
      <c r="Q6289" s="15">
        <f>INDEX('Load Shapes - Day Type'!I:I,MATCH('Load Shapes - 8760'!$A6289,'Load Shapes - Day Type'!$K:$K,0))</f>
        <v>1.6633672687580014</v>
      </c>
      <c r="R6289" s="15">
        <f>INDEX('Load Shapes - Day Type'!J:J,MATCH('Load Shapes - 8760'!$A6289,'Load Shapes - Day Type'!$K:$K,0))</f>
        <v>0.28110906842010225</v>
      </c>
      <c r="S6289" s="47">
        <f t="shared" si="396"/>
        <v>1.7294858924096095E-4</v>
      </c>
    </row>
    <row r="6290" spans="1:19" x14ac:dyDescent="0.2">
      <c r="A6290" s="45" t="str">
        <f t="shared" si="393"/>
        <v>SeptemberWeekday23</v>
      </c>
      <c r="E6290" s="9">
        <v>2017</v>
      </c>
      <c r="F6290" s="9">
        <v>9</v>
      </c>
      <c r="G6290" s="9" t="s">
        <v>14</v>
      </c>
      <c r="H6290" s="9">
        <v>19</v>
      </c>
      <c r="I6290" s="24" t="s">
        <v>188</v>
      </c>
      <c r="J6290" s="25" t="str">
        <f t="shared" si="394"/>
        <v/>
      </c>
      <c r="K6290" s="25" t="str">
        <f t="shared" si="395"/>
        <v>Weekday</v>
      </c>
      <c r="L6290" s="25" t="s">
        <v>176</v>
      </c>
      <c r="M6290" s="9">
        <v>6287</v>
      </c>
      <c r="N6290" s="9">
        <v>23</v>
      </c>
      <c r="O6290" s="14">
        <f>INDEX('Load Shapes - Day Type'!G:G,MATCH('Load Shapes - 8760'!$A6290,'Load Shapes - Day Type'!$K:$K,0))</f>
        <v>0.115</v>
      </c>
      <c r="P6290" s="14">
        <f>INDEX('Load Shapes - Day Type'!H:H,MATCH('Load Shapes - 8760'!$A6290,'Load Shapes - Day Type'!$K:$K,0))</f>
        <v>0.121</v>
      </c>
      <c r="Q6290" s="15">
        <f>INDEX('Load Shapes - Day Type'!I:I,MATCH('Load Shapes - 8760'!$A6290,'Load Shapes - Day Type'!$K:$K,0))</f>
        <v>1.6633672687580014</v>
      </c>
      <c r="R6290" s="15">
        <f>INDEX('Load Shapes - Day Type'!J:J,MATCH('Load Shapes - 8760'!$A6290,'Load Shapes - Day Type'!$K:$K,0))</f>
        <v>0.19128723590717017</v>
      </c>
      <c r="S6290" s="47">
        <f t="shared" si="396"/>
        <v>1.1768690983852372E-4</v>
      </c>
    </row>
    <row r="6291" spans="1:19" x14ac:dyDescent="0.2">
      <c r="A6291" s="45" t="str">
        <f t="shared" si="393"/>
        <v>SeptemberWeekday24</v>
      </c>
      <c r="E6291" s="9">
        <v>2017</v>
      </c>
      <c r="F6291" s="9">
        <v>9</v>
      </c>
      <c r="G6291" s="9" t="s">
        <v>14</v>
      </c>
      <c r="H6291" s="9">
        <v>19</v>
      </c>
      <c r="I6291" s="24" t="s">
        <v>188</v>
      </c>
      <c r="J6291" s="25" t="str">
        <f t="shared" si="394"/>
        <v/>
      </c>
      <c r="K6291" s="25" t="str">
        <f t="shared" si="395"/>
        <v>Weekday</v>
      </c>
      <c r="L6291" s="25" t="s">
        <v>177</v>
      </c>
      <c r="M6291" s="9">
        <v>6288</v>
      </c>
      <c r="N6291" s="9">
        <v>24</v>
      </c>
      <c r="O6291" s="14">
        <f>INDEX('Load Shapes - Day Type'!G:G,MATCH('Load Shapes - 8760'!$A6291,'Load Shapes - Day Type'!$K:$K,0))</f>
        <v>7.0000000000000007E-2</v>
      </c>
      <c r="P6291" s="14">
        <f>INDEX('Load Shapes - Day Type'!H:H,MATCH('Load Shapes - 8760'!$A6291,'Load Shapes - Day Type'!$K:$K,0))</f>
        <v>0.107</v>
      </c>
      <c r="Q6291" s="15">
        <f>INDEX('Load Shapes - Day Type'!I:I,MATCH('Load Shapes - 8760'!$A6291,'Load Shapes - Day Type'!$K:$K,0))</f>
        <v>1.6633672687580014</v>
      </c>
      <c r="R6291" s="15">
        <f>INDEX('Load Shapes - Day Type'!J:J,MATCH('Load Shapes - 8760'!$A6291,'Load Shapes - Day Type'!$K:$K,0))</f>
        <v>0.11643570881306012</v>
      </c>
      <c r="S6291" s="47">
        <f t="shared" si="396"/>
        <v>7.1635510336492698E-5</v>
      </c>
    </row>
    <row r="6292" spans="1:19" x14ac:dyDescent="0.2">
      <c r="A6292" s="45" t="str">
        <f t="shared" si="393"/>
        <v>SeptemberWeekday1</v>
      </c>
      <c r="E6292" s="9">
        <v>2017</v>
      </c>
      <c r="F6292" s="9">
        <v>9</v>
      </c>
      <c r="G6292" s="9" t="s">
        <v>14</v>
      </c>
      <c r="H6292" s="9">
        <v>20</v>
      </c>
      <c r="I6292" s="24" t="s">
        <v>185</v>
      </c>
      <c r="J6292" s="25" t="str">
        <f t="shared" si="394"/>
        <v/>
      </c>
      <c r="K6292" s="25" t="str">
        <f t="shared" si="395"/>
        <v>Weekday</v>
      </c>
      <c r="L6292" s="25" t="s">
        <v>177</v>
      </c>
      <c r="M6292" s="9">
        <v>6289</v>
      </c>
      <c r="N6292" s="9">
        <v>1</v>
      </c>
      <c r="O6292" s="14">
        <f>INDEX('Load Shapes - Day Type'!G:G,MATCH('Load Shapes - 8760'!$A6292,'Load Shapes - Day Type'!$K:$K,0))</f>
        <v>4.2999999999999997E-2</v>
      </c>
      <c r="P6292" s="14">
        <f>INDEX('Load Shapes - Day Type'!H:H,MATCH('Load Shapes - 8760'!$A6292,'Load Shapes - Day Type'!$K:$K,0))</f>
        <v>0.28100000000000003</v>
      </c>
      <c r="Q6292" s="15">
        <f>INDEX('Load Shapes - Day Type'!I:I,MATCH('Load Shapes - 8760'!$A6292,'Load Shapes - Day Type'!$K:$K,0))</f>
        <v>1.6633672687580014</v>
      </c>
      <c r="R6292" s="15">
        <f>INDEX('Load Shapes - Day Type'!J:J,MATCH('Load Shapes - 8760'!$A6292,'Load Shapes - Day Type'!$K:$K,0))</f>
        <v>7.1524792556594052E-2</v>
      </c>
      <c r="S6292" s="47">
        <f t="shared" si="396"/>
        <v>4.4004670635274081E-5</v>
      </c>
    </row>
    <row r="6293" spans="1:19" x14ac:dyDescent="0.2">
      <c r="A6293" s="45" t="str">
        <f t="shared" si="393"/>
        <v>SeptemberWeekday2</v>
      </c>
      <c r="E6293" s="9">
        <v>2017</v>
      </c>
      <c r="F6293" s="9">
        <v>9</v>
      </c>
      <c r="G6293" s="9" t="s">
        <v>14</v>
      </c>
      <c r="H6293" s="9">
        <v>20</v>
      </c>
      <c r="I6293" s="24" t="s">
        <v>185</v>
      </c>
      <c r="J6293" s="25" t="str">
        <f t="shared" si="394"/>
        <v/>
      </c>
      <c r="K6293" s="25" t="str">
        <f t="shared" si="395"/>
        <v>Weekday</v>
      </c>
      <c r="L6293" s="25" t="s">
        <v>177</v>
      </c>
      <c r="M6293" s="9">
        <v>6290</v>
      </c>
      <c r="N6293" s="9">
        <v>2</v>
      </c>
      <c r="O6293" s="14">
        <f>INDEX('Load Shapes - Day Type'!G:G,MATCH('Load Shapes - 8760'!$A6293,'Load Shapes - Day Type'!$K:$K,0))</f>
        <v>3.5999999999999997E-2</v>
      </c>
      <c r="P6293" s="14">
        <f>INDEX('Load Shapes - Day Type'!H:H,MATCH('Load Shapes - 8760'!$A6293,'Load Shapes - Day Type'!$K:$K,0))</f>
        <v>0.42</v>
      </c>
      <c r="Q6293" s="15">
        <f>INDEX('Load Shapes - Day Type'!I:I,MATCH('Load Shapes - 8760'!$A6293,'Load Shapes - Day Type'!$K:$K,0))</f>
        <v>1.6633672687580014</v>
      </c>
      <c r="R6293" s="15">
        <f>INDEX('Load Shapes - Day Type'!J:J,MATCH('Load Shapes - 8760'!$A6293,'Load Shapes - Day Type'!$K:$K,0))</f>
        <v>5.9881221675288046E-2</v>
      </c>
      <c r="S6293" s="47">
        <f t="shared" si="396"/>
        <v>3.6841119601624809E-5</v>
      </c>
    </row>
    <row r="6294" spans="1:19" x14ac:dyDescent="0.2">
      <c r="A6294" s="45" t="str">
        <f t="shared" si="393"/>
        <v>SeptemberWeekday3</v>
      </c>
      <c r="E6294" s="9">
        <v>2017</v>
      </c>
      <c r="F6294" s="9">
        <v>9</v>
      </c>
      <c r="G6294" s="9" t="s">
        <v>14</v>
      </c>
      <c r="H6294" s="9">
        <v>20</v>
      </c>
      <c r="I6294" s="24" t="s">
        <v>185</v>
      </c>
      <c r="J6294" s="25" t="str">
        <f t="shared" si="394"/>
        <v/>
      </c>
      <c r="K6294" s="25" t="str">
        <f t="shared" si="395"/>
        <v>Weekday</v>
      </c>
      <c r="L6294" s="25" t="s">
        <v>177</v>
      </c>
      <c r="M6294" s="9">
        <v>6291</v>
      </c>
      <c r="N6294" s="9">
        <v>3</v>
      </c>
      <c r="O6294" s="14">
        <f>INDEX('Load Shapes - Day Type'!G:G,MATCH('Load Shapes - 8760'!$A6294,'Load Shapes - Day Type'!$K:$K,0))</f>
        <v>3.2000000000000001E-2</v>
      </c>
      <c r="P6294" s="14">
        <f>INDEX('Load Shapes - Day Type'!H:H,MATCH('Load Shapes - 8760'!$A6294,'Load Shapes - Day Type'!$K:$K,0))</f>
        <v>0.52700000000000002</v>
      </c>
      <c r="Q6294" s="15">
        <f>INDEX('Load Shapes - Day Type'!I:I,MATCH('Load Shapes - 8760'!$A6294,'Load Shapes - Day Type'!$K:$K,0))</f>
        <v>1.6633672687580014</v>
      </c>
      <c r="R6294" s="15">
        <f>INDEX('Load Shapes - Day Type'!J:J,MATCH('Load Shapes - 8760'!$A6294,'Load Shapes - Day Type'!$K:$K,0))</f>
        <v>5.3227752600256049E-2</v>
      </c>
      <c r="S6294" s="47">
        <f t="shared" si="396"/>
        <v>3.2747661868110947E-5</v>
      </c>
    </row>
    <row r="6295" spans="1:19" x14ac:dyDescent="0.2">
      <c r="A6295" s="45" t="str">
        <f t="shared" si="393"/>
        <v>SeptemberWeekday4</v>
      </c>
      <c r="E6295" s="9">
        <v>2017</v>
      </c>
      <c r="F6295" s="9">
        <v>9</v>
      </c>
      <c r="G6295" s="9" t="s">
        <v>14</v>
      </c>
      <c r="H6295" s="9">
        <v>20</v>
      </c>
      <c r="I6295" s="24" t="s">
        <v>185</v>
      </c>
      <c r="J6295" s="25" t="str">
        <f t="shared" si="394"/>
        <v/>
      </c>
      <c r="K6295" s="25" t="str">
        <f t="shared" si="395"/>
        <v>Weekday</v>
      </c>
      <c r="L6295" s="25" t="s">
        <v>177</v>
      </c>
      <c r="M6295" s="9">
        <v>6292</v>
      </c>
      <c r="N6295" s="9">
        <v>4</v>
      </c>
      <c r="O6295" s="14">
        <f>INDEX('Load Shapes - Day Type'!G:G,MATCH('Load Shapes - 8760'!$A6295,'Load Shapes - Day Type'!$K:$K,0))</f>
        <v>0.03</v>
      </c>
      <c r="P6295" s="14">
        <f>INDEX('Load Shapes - Day Type'!H:H,MATCH('Load Shapes - 8760'!$A6295,'Load Shapes - Day Type'!$K:$K,0))</f>
        <v>0.58899999999999997</v>
      </c>
      <c r="Q6295" s="15">
        <f>INDEX('Load Shapes - Day Type'!I:I,MATCH('Load Shapes - 8760'!$A6295,'Load Shapes - Day Type'!$K:$K,0))</f>
        <v>1.6633672687580014</v>
      </c>
      <c r="R6295" s="15">
        <f>INDEX('Load Shapes - Day Type'!J:J,MATCH('Load Shapes - 8760'!$A6295,'Load Shapes - Day Type'!$K:$K,0))</f>
        <v>4.9901018062740041E-2</v>
      </c>
      <c r="S6295" s="47">
        <f t="shared" si="396"/>
        <v>3.0700933001354012E-5</v>
      </c>
    </row>
    <row r="6296" spans="1:19" x14ac:dyDescent="0.2">
      <c r="A6296" s="45" t="str">
        <f t="shared" si="393"/>
        <v>SeptemberWeekday5</v>
      </c>
      <c r="E6296" s="9">
        <v>2017</v>
      </c>
      <c r="F6296" s="9">
        <v>9</v>
      </c>
      <c r="G6296" s="9" t="s">
        <v>14</v>
      </c>
      <c r="H6296" s="9">
        <v>20</v>
      </c>
      <c r="I6296" s="24" t="s">
        <v>185</v>
      </c>
      <c r="J6296" s="25" t="str">
        <f t="shared" si="394"/>
        <v/>
      </c>
      <c r="K6296" s="25" t="str">
        <f t="shared" si="395"/>
        <v>Weekday</v>
      </c>
      <c r="L6296" s="25" t="s">
        <v>177</v>
      </c>
      <c r="M6296" s="9">
        <v>6293</v>
      </c>
      <c r="N6296" s="9">
        <v>5</v>
      </c>
      <c r="O6296" s="14">
        <f>INDEX('Load Shapes - Day Type'!G:G,MATCH('Load Shapes - 8760'!$A6296,'Load Shapes - Day Type'!$K:$K,0))</f>
        <v>3.5999999999999997E-2</v>
      </c>
      <c r="P6296" s="14">
        <f>INDEX('Load Shapes - Day Type'!H:H,MATCH('Load Shapes - 8760'!$A6296,'Load Shapes - Day Type'!$K:$K,0))</f>
        <v>0.51800000000000002</v>
      </c>
      <c r="Q6296" s="15">
        <f>INDEX('Load Shapes - Day Type'!I:I,MATCH('Load Shapes - 8760'!$A6296,'Load Shapes - Day Type'!$K:$K,0))</f>
        <v>1.6633672687580014</v>
      </c>
      <c r="R6296" s="15">
        <f>INDEX('Load Shapes - Day Type'!J:J,MATCH('Load Shapes - 8760'!$A6296,'Load Shapes - Day Type'!$K:$K,0))</f>
        <v>5.9881221675288046E-2</v>
      </c>
      <c r="S6296" s="47">
        <f t="shared" si="396"/>
        <v>3.6841119601624809E-5</v>
      </c>
    </row>
    <row r="6297" spans="1:19" x14ac:dyDescent="0.2">
      <c r="A6297" s="45" t="str">
        <f t="shared" si="393"/>
        <v>SeptemberWeekday6</v>
      </c>
      <c r="E6297" s="9">
        <v>2017</v>
      </c>
      <c r="F6297" s="9">
        <v>9</v>
      </c>
      <c r="G6297" s="9" t="s">
        <v>14</v>
      </c>
      <c r="H6297" s="9">
        <v>20</v>
      </c>
      <c r="I6297" s="24" t="s">
        <v>185</v>
      </c>
      <c r="J6297" s="25" t="str">
        <f t="shared" si="394"/>
        <v/>
      </c>
      <c r="K6297" s="25" t="str">
        <f t="shared" si="395"/>
        <v>Weekday</v>
      </c>
      <c r="L6297" s="25" t="s">
        <v>177</v>
      </c>
      <c r="M6297" s="9">
        <v>6294</v>
      </c>
      <c r="N6297" s="9">
        <v>6</v>
      </c>
      <c r="O6297" s="14">
        <f>INDEX('Load Shapes - Day Type'!G:G,MATCH('Load Shapes - 8760'!$A6297,'Load Shapes - Day Type'!$K:$K,0))</f>
        <v>5.5E-2</v>
      </c>
      <c r="P6297" s="14">
        <f>INDEX('Load Shapes - Day Type'!H:H,MATCH('Load Shapes - 8760'!$A6297,'Load Shapes - Day Type'!$K:$K,0))</f>
        <v>0.372</v>
      </c>
      <c r="Q6297" s="15">
        <f>INDEX('Load Shapes - Day Type'!I:I,MATCH('Load Shapes - 8760'!$A6297,'Load Shapes - Day Type'!$K:$K,0))</f>
        <v>1.6633672687580014</v>
      </c>
      <c r="R6297" s="15">
        <f>INDEX('Load Shapes - Day Type'!J:J,MATCH('Load Shapes - 8760'!$A6297,'Load Shapes - Day Type'!$K:$K,0))</f>
        <v>9.1485199781690077E-2</v>
      </c>
      <c r="S6297" s="47">
        <f t="shared" si="396"/>
        <v>5.6285043835815688E-5</v>
      </c>
    </row>
    <row r="6298" spans="1:19" x14ac:dyDescent="0.2">
      <c r="A6298" s="45" t="str">
        <f t="shared" si="393"/>
        <v>SeptemberWeekday7</v>
      </c>
      <c r="E6298" s="9">
        <v>2017</v>
      </c>
      <c r="F6298" s="9">
        <v>9</v>
      </c>
      <c r="G6298" s="9" t="s">
        <v>14</v>
      </c>
      <c r="H6298" s="9">
        <v>20</v>
      </c>
      <c r="I6298" s="24" t="s">
        <v>185</v>
      </c>
      <c r="J6298" s="25" t="str">
        <f t="shared" si="394"/>
        <v/>
      </c>
      <c r="K6298" s="25" t="str">
        <f t="shared" si="395"/>
        <v>Weekday</v>
      </c>
      <c r="L6298" s="25" t="s">
        <v>177</v>
      </c>
      <c r="M6298" s="9">
        <v>6295</v>
      </c>
      <c r="N6298" s="9">
        <v>7</v>
      </c>
      <c r="O6298" s="14">
        <f>INDEX('Load Shapes - Day Type'!G:G,MATCH('Load Shapes - 8760'!$A6298,'Load Shapes - Day Type'!$K:$K,0))</f>
        <v>9.4E-2</v>
      </c>
      <c r="P6298" s="14">
        <f>INDEX('Load Shapes - Day Type'!H:H,MATCH('Load Shapes - 8760'!$A6298,'Load Shapes - Day Type'!$K:$K,0))</f>
        <v>0.27700000000000002</v>
      </c>
      <c r="Q6298" s="15">
        <f>INDEX('Load Shapes - Day Type'!I:I,MATCH('Load Shapes - 8760'!$A6298,'Load Shapes - Day Type'!$K:$K,0))</f>
        <v>1.6633672687580014</v>
      </c>
      <c r="R6298" s="15">
        <f>INDEX('Load Shapes - Day Type'!J:J,MATCH('Load Shapes - 8760'!$A6298,'Load Shapes - Day Type'!$K:$K,0))</f>
        <v>0.15635652326325214</v>
      </c>
      <c r="S6298" s="47">
        <f t="shared" si="396"/>
        <v>9.61962567375759E-5</v>
      </c>
    </row>
    <row r="6299" spans="1:19" x14ac:dyDescent="0.2">
      <c r="A6299" s="45" t="str">
        <f t="shared" si="393"/>
        <v>SeptemberWeekday8</v>
      </c>
      <c r="E6299" s="9">
        <v>2017</v>
      </c>
      <c r="F6299" s="9">
        <v>9</v>
      </c>
      <c r="G6299" s="9" t="s">
        <v>14</v>
      </c>
      <c r="H6299" s="9">
        <v>20</v>
      </c>
      <c r="I6299" s="24" t="s">
        <v>185</v>
      </c>
      <c r="J6299" s="25" t="str">
        <f t="shared" si="394"/>
        <v/>
      </c>
      <c r="K6299" s="25" t="str">
        <f t="shared" si="395"/>
        <v>Weekday</v>
      </c>
      <c r="L6299" s="25" t="s">
        <v>177</v>
      </c>
      <c r="M6299" s="9">
        <v>6296</v>
      </c>
      <c r="N6299" s="9">
        <v>8</v>
      </c>
      <c r="O6299" s="14">
        <f>INDEX('Load Shapes - Day Type'!G:G,MATCH('Load Shapes - 8760'!$A6299,'Load Shapes - Day Type'!$K:$K,0))</f>
        <v>0.13500000000000001</v>
      </c>
      <c r="P6299" s="14">
        <f>INDEX('Load Shapes - Day Type'!H:H,MATCH('Load Shapes - 8760'!$A6299,'Load Shapes - Day Type'!$K:$K,0))</f>
        <v>0.251</v>
      </c>
      <c r="Q6299" s="15">
        <f>INDEX('Load Shapes - Day Type'!I:I,MATCH('Load Shapes - 8760'!$A6299,'Load Shapes - Day Type'!$K:$K,0))</f>
        <v>1.6633672687580014</v>
      </c>
      <c r="R6299" s="15">
        <f>INDEX('Load Shapes - Day Type'!J:J,MATCH('Load Shapes - 8760'!$A6299,'Load Shapes - Day Type'!$K:$K,0))</f>
        <v>0.22455458128233022</v>
      </c>
      <c r="S6299" s="47">
        <f t="shared" si="396"/>
        <v>1.3815419850609305E-4</v>
      </c>
    </row>
    <row r="6300" spans="1:19" x14ac:dyDescent="0.2">
      <c r="A6300" s="45" t="str">
        <f t="shared" si="393"/>
        <v>SeptemberWeekday9</v>
      </c>
      <c r="E6300" s="9">
        <v>2017</v>
      </c>
      <c r="F6300" s="9">
        <v>9</v>
      </c>
      <c r="G6300" s="9" t="s">
        <v>14</v>
      </c>
      <c r="H6300" s="9">
        <v>20</v>
      </c>
      <c r="I6300" s="24" t="s">
        <v>185</v>
      </c>
      <c r="J6300" s="25" t="str">
        <f t="shared" si="394"/>
        <v/>
      </c>
      <c r="K6300" s="25" t="str">
        <f t="shared" si="395"/>
        <v>Weekday</v>
      </c>
      <c r="L6300" s="25" t="s">
        <v>176</v>
      </c>
      <c r="M6300" s="9">
        <v>6297</v>
      </c>
      <c r="N6300" s="9">
        <v>9</v>
      </c>
      <c r="O6300" s="14">
        <f>INDEX('Load Shapes - Day Type'!G:G,MATCH('Load Shapes - 8760'!$A6300,'Load Shapes - Day Type'!$K:$K,0))</f>
        <v>0.15</v>
      </c>
      <c r="P6300" s="14">
        <f>INDEX('Load Shapes - Day Type'!H:H,MATCH('Load Shapes - 8760'!$A6300,'Load Shapes - Day Type'!$K:$K,0))</f>
        <v>0.252</v>
      </c>
      <c r="Q6300" s="15">
        <f>INDEX('Load Shapes - Day Type'!I:I,MATCH('Load Shapes - 8760'!$A6300,'Load Shapes - Day Type'!$K:$K,0))</f>
        <v>1.6633672687580014</v>
      </c>
      <c r="R6300" s="15">
        <f>INDEX('Load Shapes - Day Type'!J:J,MATCH('Load Shapes - 8760'!$A6300,'Load Shapes - Day Type'!$K:$K,0))</f>
        <v>0.24950509031370022</v>
      </c>
      <c r="S6300" s="47">
        <f t="shared" si="396"/>
        <v>1.5350466500677005E-4</v>
      </c>
    </row>
    <row r="6301" spans="1:19" x14ac:dyDescent="0.2">
      <c r="A6301" s="45" t="str">
        <f t="shared" si="393"/>
        <v>SeptemberWeekday10</v>
      </c>
      <c r="E6301" s="9">
        <v>2017</v>
      </c>
      <c r="F6301" s="9">
        <v>9</v>
      </c>
      <c r="G6301" s="9" t="s">
        <v>14</v>
      </c>
      <c r="H6301" s="9">
        <v>20</v>
      </c>
      <c r="I6301" s="24" t="s">
        <v>185</v>
      </c>
      <c r="J6301" s="25" t="str">
        <f t="shared" si="394"/>
        <v/>
      </c>
      <c r="K6301" s="25" t="str">
        <f t="shared" si="395"/>
        <v>Weekday</v>
      </c>
      <c r="L6301" s="25" t="s">
        <v>176</v>
      </c>
      <c r="M6301" s="9">
        <v>6298</v>
      </c>
      <c r="N6301" s="9">
        <v>10</v>
      </c>
      <c r="O6301" s="14">
        <f>INDEX('Load Shapes - Day Type'!G:G,MATCH('Load Shapes - 8760'!$A6301,'Load Shapes - Day Type'!$K:$K,0))</f>
        <v>0.159</v>
      </c>
      <c r="P6301" s="14">
        <f>INDEX('Load Shapes - Day Type'!H:H,MATCH('Load Shapes - 8760'!$A6301,'Load Shapes - Day Type'!$K:$K,0))</f>
        <v>0.253</v>
      </c>
      <c r="Q6301" s="15">
        <f>INDEX('Load Shapes - Day Type'!I:I,MATCH('Load Shapes - 8760'!$A6301,'Load Shapes - Day Type'!$K:$K,0))</f>
        <v>1.6633672687580014</v>
      </c>
      <c r="R6301" s="15">
        <f>INDEX('Load Shapes - Day Type'!J:J,MATCH('Load Shapes - 8760'!$A6301,'Load Shapes - Day Type'!$K:$K,0))</f>
        <v>0.26447539573252221</v>
      </c>
      <c r="S6301" s="47">
        <f t="shared" si="396"/>
        <v>1.6271494490717627E-4</v>
      </c>
    </row>
    <row r="6302" spans="1:19" x14ac:dyDescent="0.2">
      <c r="A6302" s="45" t="str">
        <f t="shared" si="393"/>
        <v>SeptemberWeekday11</v>
      </c>
      <c r="E6302" s="9">
        <v>2017</v>
      </c>
      <c r="F6302" s="9">
        <v>9</v>
      </c>
      <c r="G6302" s="9" t="s">
        <v>14</v>
      </c>
      <c r="H6302" s="9">
        <v>20</v>
      </c>
      <c r="I6302" s="24" t="s">
        <v>185</v>
      </c>
      <c r="J6302" s="25" t="str">
        <f t="shared" si="394"/>
        <v/>
      </c>
      <c r="K6302" s="25" t="str">
        <f t="shared" si="395"/>
        <v>Weekday</v>
      </c>
      <c r="L6302" s="25" t="s">
        <v>176</v>
      </c>
      <c r="M6302" s="9">
        <v>6299</v>
      </c>
      <c r="N6302" s="9">
        <v>11</v>
      </c>
      <c r="O6302" s="14">
        <f>INDEX('Load Shapes - Day Type'!G:G,MATCH('Load Shapes - 8760'!$A6302,'Load Shapes - Day Type'!$K:$K,0))</f>
        <v>0.16400000000000001</v>
      </c>
      <c r="P6302" s="14">
        <f>INDEX('Load Shapes - Day Type'!H:H,MATCH('Load Shapes - 8760'!$A6302,'Load Shapes - Day Type'!$K:$K,0))</f>
        <v>0.25</v>
      </c>
      <c r="Q6302" s="15">
        <f>INDEX('Load Shapes - Day Type'!I:I,MATCH('Load Shapes - 8760'!$A6302,'Load Shapes - Day Type'!$K:$K,0))</f>
        <v>1.6633672687580014</v>
      </c>
      <c r="R6302" s="15">
        <f>INDEX('Load Shapes - Day Type'!J:J,MATCH('Load Shapes - 8760'!$A6302,'Load Shapes - Day Type'!$K:$K,0))</f>
        <v>0.27279223207631226</v>
      </c>
      <c r="S6302" s="47">
        <f t="shared" si="396"/>
        <v>1.6783176707406861E-4</v>
      </c>
    </row>
    <row r="6303" spans="1:19" x14ac:dyDescent="0.2">
      <c r="A6303" s="45" t="str">
        <f t="shared" si="393"/>
        <v>SeptemberWeekday12</v>
      </c>
      <c r="E6303" s="9">
        <v>2017</v>
      </c>
      <c r="F6303" s="9">
        <v>9</v>
      </c>
      <c r="G6303" s="9" t="s">
        <v>14</v>
      </c>
      <c r="H6303" s="9">
        <v>20</v>
      </c>
      <c r="I6303" s="24" t="s">
        <v>185</v>
      </c>
      <c r="J6303" s="25" t="str">
        <f t="shared" si="394"/>
        <v/>
      </c>
      <c r="K6303" s="25" t="str">
        <f t="shared" si="395"/>
        <v>Weekday</v>
      </c>
      <c r="L6303" s="25" t="s">
        <v>176</v>
      </c>
      <c r="M6303" s="9">
        <v>6300</v>
      </c>
      <c r="N6303" s="9">
        <v>12</v>
      </c>
      <c r="O6303" s="14">
        <f>INDEX('Load Shapes - Day Type'!G:G,MATCH('Load Shapes - 8760'!$A6303,'Load Shapes - Day Type'!$K:$K,0))</f>
        <v>0.159</v>
      </c>
      <c r="P6303" s="14">
        <f>INDEX('Load Shapes - Day Type'!H:H,MATCH('Load Shapes - 8760'!$A6303,'Load Shapes - Day Type'!$K:$K,0))</f>
        <v>0.25700000000000001</v>
      </c>
      <c r="Q6303" s="15">
        <f>INDEX('Load Shapes - Day Type'!I:I,MATCH('Load Shapes - 8760'!$A6303,'Load Shapes - Day Type'!$K:$K,0))</f>
        <v>1.6633672687580014</v>
      </c>
      <c r="R6303" s="15">
        <f>INDEX('Load Shapes - Day Type'!J:J,MATCH('Load Shapes - 8760'!$A6303,'Load Shapes - Day Type'!$K:$K,0))</f>
        <v>0.26447539573252221</v>
      </c>
      <c r="S6303" s="47">
        <f t="shared" si="396"/>
        <v>1.6271494490717627E-4</v>
      </c>
    </row>
    <row r="6304" spans="1:19" x14ac:dyDescent="0.2">
      <c r="A6304" s="45" t="str">
        <f t="shared" si="393"/>
        <v>SeptemberWeekday13</v>
      </c>
      <c r="E6304" s="9">
        <v>2017</v>
      </c>
      <c r="F6304" s="9">
        <v>9</v>
      </c>
      <c r="G6304" s="9" t="s">
        <v>14</v>
      </c>
      <c r="H6304" s="9">
        <v>20</v>
      </c>
      <c r="I6304" s="24" t="s">
        <v>185</v>
      </c>
      <c r="J6304" s="25" t="str">
        <f t="shared" si="394"/>
        <v/>
      </c>
      <c r="K6304" s="25" t="str">
        <f t="shared" si="395"/>
        <v>Weekday</v>
      </c>
      <c r="L6304" s="25" t="s">
        <v>176</v>
      </c>
      <c r="M6304" s="9">
        <v>6301</v>
      </c>
      <c r="N6304" s="9">
        <v>13</v>
      </c>
      <c r="O6304" s="14">
        <f>INDEX('Load Shapes - Day Type'!G:G,MATCH('Load Shapes - 8760'!$A6304,'Load Shapes - Day Type'!$K:$K,0))</f>
        <v>0.155</v>
      </c>
      <c r="P6304" s="14">
        <f>INDEX('Load Shapes - Day Type'!H:H,MATCH('Load Shapes - 8760'!$A6304,'Load Shapes - Day Type'!$K:$K,0))</f>
        <v>0.26300000000000001</v>
      </c>
      <c r="Q6304" s="15">
        <f>INDEX('Load Shapes - Day Type'!I:I,MATCH('Load Shapes - 8760'!$A6304,'Load Shapes - Day Type'!$K:$K,0))</f>
        <v>1.6633672687580014</v>
      </c>
      <c r="R6304" s="15">
        <f>INDEX('Load Shapes - Day Type'!J:J,MATCH('Load Shapes - 8760'!$A6304,'Load Shapes - Day Type'!$K:$K,0))</f>
        <v>0.25782192665749021</v>
      </c>
      <c r="S6304" s="47">
        <f t="shared" si="396"/>
        <v>1.586214871736624E-4</v>
      </c>
    </row>
    <row r="6305" spans="1:19" x14ac:dyDescent="0.2">
      <c r="A6305" s="45" t="str">
        <f t="shared" si="393"/>
        <v>SeptemberWeekday14</v>
      </c>
      <c r="E6305" s="9">
        <v>2017</v>
      </c>
      <c r="F6305" s="9">
        <v>9</v>
      </c>
      <c r="G6305" s="9" t="s">
        <v>14</v>
      </c>
      <c r="H6305" s="9">
        <v>20</v>
      </c>
      <c r="I6305" s="24" t="s">
        <v>185</v>
      </c>
      <c r="J6305" s="25" t="str">
        <f t="shared" si="394"/>
        <v/>
      </c>
      <c r="K6305" s="25" t="str">
        <f t="shared" si="395"/>
        <v>Weekday</v>
      </c>
      <c r="L6305" s="25" t="s">
        <v>176</v>
      </c>
      <c r="M6305" s="9">
        <v>6302</v>
      </c>
      <c r="N6305" s="9">
        <v>14</v>
      </c>
      <c r="O6305" s="14">
        <f>INDEX('Load Shapes - Day Type'!G:G,MATCH('Load Shapes - 8760'!$A6305,'Load Shapes - Day Type'!$K:$K,0))</f>
        <v>0.152</v>
      </c>
      <c r="P6305" s="14">
        <f>INDEX('Load Shapes - Day Type'!H:H,MATCH('Load Shapes - 8760'!$A6305,'Load Shapes - Day Type'!$K:$K,0))</f>
        <v>0.26800000000000002</v>
      </c>
      <c r="Q6305" s="15">
        <f>INDEX('Load Shapes - Day Type'!I:I,MATCH('Load Shapes - 8760'!$A6305,'Load Shapes - Day Type'!$K:$K,0))</f>
        <v>1.6633672687580014</v>
      </c>
      <c r="R6305" s="15">
        <f>INDEX('Load Shapes - Day Type'!J:J,MATCH('Load Shapes - 8760'!$A6305,'Load Shapes - Day Type'!$K:$K,0))</f>
        <v>0.25283182485121619</v>
      </c>
      <c r="S6305" s="47">
        <f t="shared" si="396"/>
        <v>1.5555139387352698E-4</v>
      </c>
    </row>
    <row r="6306" spans="1:19" x14ac:dyDescent="0.2">
      <c r="A6306" s="45" t="str">
        <f t="shared" si="393"/>
        <v>SeptemberWeekday15</v>
      </c>
      <c r="E6306" s="9">
        <v>2017</v>
      </c>
      <c r="F6306" s="9">
        <v>9</v>
      </c>
      <c r="G6306" s="9" t="s">
        <v>14</v>
      </c>
      <c r="H6306" s="9">
        <v>20</v>
      </c>
      <c r="I6306" s="24" t="s">
        <v>185</v>
      </c>
      <c r="J6306" s="25" t="str">
        <f t="shared" si="394"/>
        <v/>
      </c>
      <c r="K6306" s="25" t="str">
        <f t="shared" si="395"/>
        <v>Weekday</v>
      </c>
      <c r="L6306" s="25" t="s">
        <v>176</v>
      </c>
      <c r="M6306" s="9">
        <v>6303</v>
      </c>
      <c r="N6306" s="9">
        <v>15</v>
      </c>
      <c r="O6306" s="14">
        <f>INDEX('Load Shapes - Day Type'!G:G,MATCH('Load Shapes - 8760'!$A6306,'Load Shapes - Day Type'!$K:$K,0))</f>
        <v>0.14599999999999999</v>
      </c>
      <c r="P6306" s="14">
        <f>INDEX('Load Shapes - Day Type'!H:H,MATCH('Load Shapes - 8760'!$A6306,'Load Shapes - Day Type'!$K:$K,0))</f>
        <v>0.27</v>
      </c>
      <c r="Q6306" s="15">
        <f>INDEX('Load Shapes - Day Type'!I:I,MATCH('Load Shapes - 8760'!$A6306,'Load Shapes - Day Type'!$K:$K,0))</f>
        <v>1.6633672687580014</v>
      </c>
      <c r="R6306" s="15">
        <f>INDEX('Load Shapes - Day Type'!J:J,MATCH('Load Shapes - 8760'!$A6306,'Load Shapes - Day Type'!$K:$K,0))</f>
        <v>0.24285162123866819</v>
      </c>
      <c r="S6306" s="47">
        <f t="shared" si="396"/>
        <v>1.4941120727325619E-4</v>
      </c>
    </row>
    <row r="6307" spans="1:19" x14ac:dyDescent="0.2">
      <c r="A6307" s="45" t="str">
        <f t="shared" si="393"/>
        <v>SeptemberWeekday16</v>
      </c>
      <c r="E6307" s="9">
        <v>2017</v>
      </c>
      <c r="F6307" s="9">
        <v>9</v>
      </c>
      <c r="G6307" s="9" t="s">
        <v>14</v>
      </c>
      <c r="H6307" s="9">
        <v>20</v>
      </c>
      <c r="I6307" s="24" t="s">
        <v>185</v>
      </c>
      <c r="J6307" s="25" t="str">
        <f t="shared" si="394"/>
        <v/>
      </c>
      <c r="K6307" s="25" t="str">
        <f t="shared" si="395"/>
        <v>Weekday</v>
      </c>
      <c r="L6307" s="25" t="s">
        <v>176</v>
      </c>
      <c r="M6307" s="9">
        <v>6304</v>
      </c>
      <c r="N6307" s="9">
        <v>16</v>
      </c>
      <c r="O6307" s="14">
        <f>INDEX('Load Shapes - Day Type'!G:G,MATCH('Load Shapes - 8760'!$A6307,'Load Shapes - Day Type'!$K:$K,0))</f>
        <v>0.14199999999999999</v>
      </c>
      <c r="P6307" s="14">
        <f>INDEX('Load Shapes - Day Type'!H:H,MATCH('Load Shapes - 8760'!$A6307,'Load Shapes - Day Type'!$K:$K,0))</f>
        <v>0.26500000000000001</v>
      </c>
      <c r="Q6307" s="15">
        <f>INDEX('Load Shapes - Day Type'!I:I,MATCH('Load Shapes - 8760'!$A6307,'Load Shapes - Day Type'!$K:$K,0))</f>
        <v>1.6633672687580014</v>
      </c>
      <c r="R6307" s="15">
        <f>INDEX('Load Shapes - Day Type'!J:J,MATCH('Load Shapes - 8760'!$A6307,'Load Shapes - Day Type'!$K:$K,0))</f>
        <v>0.23619815216363618</v>
      </c>
      <c r="S6307" s="47">
        <f t="shared" si="396"/>
        <v>1.4531774953974232E-4</v>
      </c>
    </row>
    <row r="6308" spans="1:19" x14ac:dyDescent="0.2">
      <c r="A6308" s="45" t="str">
        <f t="shared" si="393"/>
        <v>SeptemberWeekday17</v>
      </c>
      <c r="E6308" s="9">
        <v>2017</v>
      </c>
      <c r="F6308" s="9">
        <v>9</v>
      </c>
      <c r="G6308" s="9" t="s">
        <v>14</v>
      </c>
      <c r="H6308" s="9">
        <v>20</v>
      </c>
      <c r="I6308" s="24" t="s">
        <v>185</v>
      </c>
      <c r="J6308" s="25" t="str">
        <f t="shared" si="394"/>
        <v/>
      </c>
      <c r="K6308" s="25" t="str">
        <f t="shared" si="395"/>
        <v>Weekday</v>
      </c>
      <c r="L6308" s="25" t="s">
        <v>176</v>
      </c>
      <c r="M6308" s="9">
        <v>6305</v>
      </c>
      <c r="N6308" s="9">
        <v>17</v>
      </c>
      <c r="O6308" s="14">
        <f>INDEX('Load Shapes - Day Type'!G:G,MATCH('Load Shapes - 8760'!$A6308,'Load Shapes - Day Type'!$K:$K,0))</f>
        <v>0.14399999999999999</v>
      </c>
      <c r="P6308" s="14">
        <f>INDEX('Load Shapes - Day Type'!H:H,MATCH('Load Shapes - 8760'!$A6308,'Load Shapes - Day Type'!$K:$K,0))</f>
        <v>0.248</v>
      </c>
      <c r="Q6308" s="15">
        <f>INDEX('Load Shapes - Day Type'!I:I,MATCH('Load Shapes - 8760'!$A6308,'Load Shapes - Day Type'!$K:$K,0))</f>
        <v>1.6633672687580014</v>
      </c>
      <c r="R6308" s="15">
        <f>INDEX('Load Shapes - Day Type'!J:J,MATCH('Load Shapes - 8760'!$A6308,'Load Shapes - Day Type'!$K:$K,0))</f>
        <v>0.23952488670115218</v>
      </c>
      <c r="S6308" s="47">
        <f t="shared" si="396"/>
        <v>1.4736447840649924E-4</v>
      </c>
    </row>
    <row r="6309" spans="1:19" x14ac:dyDescent="0.2">
      <c r="A6309" s="45" t="str">
        <f t="shared" si="393"/>
        <v>SeptemberWeekday18</v>
      </c>
      <c r="E6309" s="9">
        <v>2017</v>
      </c>
      <c r="F6309" s="9">
        <v>9</v>
      </c>
      <c r="G6309" s="9" t="s">
        <v>14</v>
      </c>
      <c r="H6309" s="9">
        <v>20</v>
      </c>
      <c r="I6309" s="24" t="s">
        <v>185</v>
      </c>
      <c r="J6309" s="25" t="str">
        <f t="shared" si="394"/>
        <v/>
      </c>
      <c r="K6309" s="25" t="str">
        <f t="shared" si="395"/>
        <v>Weekday</v>
      </c>
      <c r="L6309" s="25" t="s">
        <v>176</v>
      </c>
      <c r="M6309" s="9">
        <v>6306</v>
      </c>
      <c r="N6309" s="9">
        <v>18</v>
      </c>
      <c r="O6309" s="14">
        <f>INDEX('Load Shapes - Day Type'!G:G,MATCH('Load Shapes - 8760'!$A6309,'Load Shapes - Day Type'!$K:$K,0))</f>
        <v>0.156</v>
      </c>
      <c r="P6309" s="14">
        <f>INDEX('Load Shapes - Day Type'!H:H,MATCH('Load Shapes - 8760'!$A6309,'Load Shapes - Day Type'!$K:$K,0))</f>
        <v>0.217</v>
      </c>
      <c r="Q6309" s="15">
        <f>INDEX('Load Shapes - Day Type'!I:I,MATCH('Load Shapes - 8760'!$A6309,'Load Shapes - Day Type'!$K:$K,0))</f>
        <v>1.6633672687580014</v>
      </c>
      <c r="R6309" s="15">
        <f>INDEX('Load Shapes - Day Type'!J:J,MATCH('Load Shapes - 8760'!$A6309,'Load Shapes - Day Type'!$K:$K,0))</f>
        <v>0.25948529392624825</v>
      </c>
      <c r="S6309" s="47">
        <f t="shared" si="396"/>
        <v>1.5964485160704087E-4</v>
      </c>
    </row>
    <row r="6310" spans="1:19" x14ac:dyDescent="0.2">
      <c r="A6310" s="45" t="str">
        <f t="shared" si="393"/>
        <v>SeptemberWeekday19</v>
      </c>
      <c r="E6310" s="9">
        <v>2017</v>
      </c>
      <c r="F6310" s="9">
        <v>9</v>
      </c>
      <c r="G6310" s="9" t="s">
        <v>14</v>
      </c>
      <c r="H6310" s="9">
        <v>20</v>
      </c>
      <c r="I6310" s="24" t="s">
        <v>185</v>
      </c>
      <c r="J6310" s="25" t="str">
        <f t="shared" si="394"/>
        <v/>
      </c>
      <c r="K6310" s="25" t="str">
        <f t="shared" si="395"/>
        <v>Weekday</v>
      </c>
      <c r="L6310" s="25" t="s">
        <v>176</v>
      </c>
      <c r="M6310" s="9">
        <v>6307</v>
      </c>
      <c r="N6310" s="9">
        <v>19</v>
      </c>
      <c r="O6310" s="14">
        <f>INDEX('Load Shapes - Day Type'!G:G,MATCH('Load Shapes - 8760'!$A6310,'Load Shapes - Day Type'!$K:$K,0))</f>
        <v>0.16300000000000001</v>
      </c>
      <c r="P6310" s="14">
        <f>INDEX('Load Shapes - Day Type'!H:H,MATCH('Load Shapes - 8760'!$A6310,'Load Shapes - Day Type'!$K:$K,0))</f>
        <v>0.193</v>
      </c>
      <c r="Q6310" s="15">
        <f>INDEX('Load Shapes - Day Type'!I:I,MATCH('Load Shapes - 8760'!$A6310,'Load Shapes - Day Type'!$K:$K,0))</f>
        <v>1.6633672687580014</v>
      </c>
      <c r="R6310" s="15">
        <f>INDEX('Load Shapes - Day Type'!J:J,MATCH('Load Shapes - 8760'!$A6310,'Load Shapes - Day Type'!$K:$K,0))</f>
        <v>0.27112886480755427</v>
      </c>
      <c r="S6310" s="47">
        <f t="shared" si="396"/>
        <v>1.6680840264069014E-4</v>
      </c>
    </row>
    <row r="6311" spans="1:19" x14ac:dyDescent="0.2">
      <c r="A6311" s="45" t="str">
        <f t="shared" si="393"/>
        <v>SeptemberWeekday20</v>
      </c>
      <c r="E6311" s="9">
        <v>2017</v>
      </c>
      <c r="F6311" s="9">
        <v>9</v>
      </c>
      <c r="G6311" s="9" t="s">
        <v>14</v>
      </c>
      <c r="H6311" s="9">
        <v>20</v>
      </c>
      <c r="I6311" s="24" t="s">
        <v>185</v>
      </c>
      <c r="J6311" s="25" t="str">
        <f t="shared" si="394"/>
        <v/>
      </c>
      <c r="K6311" s="25" t="str">
        <f t="shared" si="395"/>
        <v>Weekday</v>
      </c>
      <c r="L6311" s="25" t="s">
        <v>176</v>
      </c>
      <c r="M6311" s="9">
        <v>6308</v>
      </c>
      <c r="N6311" s="9">
        <v>20</v>
      </c>
      <c r="O6311" s="14">
        <f>INDEX('Load Shapes - Day Type'!G:G,MATCH('Load Shapes - 8760'!$A6311,'Load Shapes - Day Type'!$K:$K,0))</f>
        <v>0.184</v>
      </c>
      <c r="P6311" s="14">
        <f>INDEX('Load Shapes - Day Type'!H:H,MATCH('Load Shapes - 8760'!$A6311,'Load Shapes - Day Type'!$K:$K,0))</f>
        <v>0.16400000000000001</v>
      </c>
      <c r="Q6311" s="15">
        <f>INDEX('Load Shapes - Day Type'!I:I,MATCH('Load Shapes - 8760'!$A6311,'Load Shapes - Day Type'!$K:$K,0))</f>
        <v>1.6633672687580014</v>
      </c>
      <c r="R6311" s="15">
        <f>INDEX('Load Shapes - Day Type'!J:J,MATCH('Load Shapes - 8760'!$A6311,'Load Shapes - Day Type'!$K:$K,0))</f>
        <v>0.30605957745147228</v>
      </c>
      <c r="S6311" s="47">
        <f t="shared" si="396"/>
        <v>1.8829905574163793E-4</v>
      </c>
    </row>
    <row r="6312" spans="1:19" x14ac:dyDescent="0.2">
      <c r="A6312" s="45" t="str">
        <f t="shared" si="393"/>
        <v>SeptemberWeekday21</v>
      </c>
      <c r="E6312" s="9">
        <v>2017</v>
      </c>
      <c r="F6312" s="9">
        <v>9</v>
      </c>
      <c r="G6312" s="9" t="s">
        <v>14</v>
      </c>
      <c r="H6312" s="9">
        <v>20</v>
      </c>
      <c r="I6312" s="24" t="s">
        <v>185</v>
      </c>
      <c r="J6312" s="25" t="str">
        <f t="shared" si="394"/>
        <v/>
      </c>
      <c r="K6312" s="25" t="str">
        <f t="shared" si="395"/>
        <v>Weekday</v>
      </c>
      <c r="L6312" s="25" t="s">
        <v>176</v>
      </c>
      <c r="M6312" s="9">
        <v>6309</v>
      </c>
      <c r="N6312" s="9">
        <v>21</v>
      </c>
      <c r="O6312" s="14">
        <f>INDEX('Load Shapes - Day Type'!G:G,MATCH('Load Shapes - 8760'!$A6312,'Load Shapes - Day Type'!$K:$K,0))</f>
        <v>0.19500000000000001</v>
      </c>
      <c r="P6312" s="14">
        <f>INDEX('Load Shapes - Day Type'!H:H,MATCH('Load Shapes - 8760'!$A6312,'Load Shapes - Day Type'!$K:$K,0))</f>
        <v>0.14899999999999999</v>
      </c>
      <c r="Q6312" s="15">
        <f>INDEX('Load Shapes - Day Type'!I:I,MATCH('Load Shapes - 8760'!$A6312,'Load Shapes - Day Type'!$K:$K,0))</f>
        <v>1.6633672687580014</v>
      </c>
      <c r="R6312" s="15">
        <f>INDEX('Load Shapes - Day Type'!J:J,MATCH('Load Shapes - 8760'!$A6312,'Load Shapes - Day Type'!$K:$K,0))</f>
        <v>0.3243566174078103</v>
      </c>
      <c r="S6312" s="47">
        <f t="shared" si="396"/>
        <v>1.9955606450880109E-4</v>
      </c>
    </row>
    <row r="6313" spans="1:19" x14ac:dyDescent="0.2">
      <c r="A6313" s="45" t="str">
        <f t="shared" si="393"/>
        <v>SeptemberWeekday22</v>
      </c>
      <c r="E6313" s="9">
        <v>2017</v>
      </c>
      <c r="F6313" s="9">
        <v>9</v>
      </c>
      <c r="G6313" s="9" t="s">
        <v>14</v>
      </c>
      <c r="H6313" s="9">
        <v>20</v>
      </c>
      <c r="I6313" s="24" t="s">
        <v>185</v>
      </c>
      <c r="J6313" s="25" t="str">
        <f t="shared" si="394"/>
        <v/>
      </c>
      <c r="K6313" s="25" t="str">
        <f t="shared" si="395"/>
        <v>Weekday</v>
      </c>
      <c r="L6313" s="25" t="s">
        <v>176</v>
      </c>
      <c r="M6313" s="9">
        <v>6310</v>
      </c>
      <c r="N6313" s="9">
        <v>22</v>
      </c>
      <c r="O6313" s="14">
        <f>INDEX('Load Shapes - Day Type'!G:G,MATCH('Load Shapes - 8760'!$A6313,'Load Shapes - Day Type'!$K:$K,0))</f>
        <v>0.16900000000000001</v>
      </c>
      <c r="P6313" s="14">
        <f>INDEX('Load Shapes - Day Type'!H:H,MATCH('Load Shapes - 8760'!$A6313,'Load Shapes - Day Type'!$K:$K,0))</f>
        <v>0.14499999999999999</v>
      </c>
      <c r="Q6313" s="15">
        <f>INDEX('Load Shapes - Day Type'!I:I,MATCH('Load Shapes - 8760'!$A6313,'Load Shapes - Day Type'!$K:$K,0))</f>
        <v>1.6633672687580014</v>
      </c>
      <c r="R6313" s="15">
        <f>INDEX('Load Shapes - Day Type'!J:J,MATCH('Load Shapes - 8760'!$A6313,'Load Shapes - Day Type'!$K:$K,0))</f>
        <v>0.28110906842010225</v>
      </c>
      <c r="S6313" s="47">
        <f t="shared" si="396"/>
        <v>1.7294858924096095E-4</v>
      </c>
    </row>
    <row r="6314" spans="1:19" x14ac:dyDescent="0.2">
      <c r="A6314" s="45" t="str">
        <f t="shared" si="393"/>
        <v>SeptemberWeekday23</v>
      </c>
      <c r="E6314" s="9">
        <v>2017</v>
      </c>
      <c r="F6314" s="9">
        <v>9</v>
      </c>
      <c r="G6314" s="9" t="s">
        <v>14</v>
      </c>
      <c r="H6314" s="9">
        <v>20</v>
      </c>
      <c r="I6314" s="24" t="s">
        <v>185</v>
      </c>
      <c r="J6314" s="25" t="str">
        <f t="shared" si="394"/>
        <v/>
      </c>
      <c r="K6314" s="25" t="str">
        <f t="shared" si="395"/>
        <v>Weekday</v>
      </c>
      <c r="L6314" s="25" t="s">
        <v>176</v>
      </c>
      <c r="M6314" s="9">
        <v>6311</v>
      </c>
      <c r="N6314" s="9">
        <v>23</v>
      </c>
      <c r="O6314" s="14">
        <f>INDEX('Load Shapes - Day Type'!G:G,MATCH('Load Shapes - 8760'!$A6314,'Load Shapes - Day Type'!$K:$K,0))</f>
        <v>0.115</v>
      </c>
      <c r="P6314" s="14">
        <f>INDEX('Load Shapes - Day Type'!H:H,MATCH('Load Shapes - 8760'!$A6314,'Load Shapes - Day Type'!$K:$K,0))</f>
        <v>0.121</v>
      </c>
      <c r="Q6314" s="15">
        <f>INDEX('Load Shapes - Day Type'!I:I,MATCH('Load Shapes - 8760'!$A6314,'Load Shapes - Day Type'!$K:$K,0))</f>
        <v>1.6633672687580014</v>
      </c>
      <c r="R6314" s="15">
        <f>INDEX('Load Shapes - Day Type'!J:J,MATCH('Load Shapes - 8760'!$A6314,'Load Shapes - Day Type'!$K:$K,0))</f>
        <v>0.19128723590717017</v>
      </c>
      <c r="S6314" s="47">
        <f t="shared" si="396"/>
        <v>1.1768690983852372E-4</v>
      </c>
    </row>
    <row r="6315" spans="1:19" x14ac:dyDescent="0.2">
      <c r="A6315" s="45" t="str">
        <f t="shared" si="393"/>
        <v>SeptemberWeekday24</v>
      </c>
      <c r="E6315" s="9">
        <v>2017</v>
      </c>
      <c r="F6315" s="9">
        <v>9</v>
      </c>
      <c r="G6315" s="9" t="s">
        <v>14</v>
      </c>
      <c r="H6315" s="9">
        <v>20</v>
      </c>
      <c r="I6315" s="24" t="s">
        <v>185</v>
      </c>
      <c r="J6315" s="25" t="str">
        <f t="shared" si="394"/>
        <v/>
      </c>
      <c r="K6315" s="25" t="str">
        <f t="shared" si="395"/>
        <v>Weekday</v>
      </c>
      <c r="L6315" s="25" t="s">
        <v>177</v>
      </c>
      <c r="M6315" s="9">
        <v>6312</v>
      </c>
      <c r="N6315" s="9">
        <v>24</v>
      </c>
      <c r="O6315" s="14">
        <f>INDEX('Load Shapes - Day Type'!G:G,MATCH('Load Shapes - 8760'!$A6315,'Load Shapes - Day Type'!$K:$K,0))</f>
        <v>7.0000000000000007E-2</v>
      </c>
      <c r="P6315" s="14">
        <f>INDEX('Load Shapes - Day Type'!H:H,MATCH('Load Shapes - 8760'!$A6315,'Load Shapes - Day Type'!$K:$K,0))</f>
        <v>0.107</v>
      </c>
      <c r="Q6315" s="15">
        <f>INDEX('Load Shapes - Day Type'!I:I,MATCH('Load Shapes - 8760'!$A6315,'Load Shapes - Day Type'!$K:$K,0))</f>
        <v>1.6633672687580014</v>
      </c>
      <c r="R6315" s="15">
        <f>INDEX('Load Shapes - Day Type'!J:J,MATCH('Load Shapes - 8760'!$A6315,'Load Shapes - Day Type'!$K:$K,0))</f>
        <v>0.11643570881306012</v>
      </c>
      <c r="S6315" s="47">
        <f t="shared" si="396"/>
        <v>7.1635510336492698E-5</v>
      </c>
    </row>
    <row r="6316" spans="1:19" x14ac:dyDescent="0.2">
      <c r="A6316" s="45" t="str">
        <f t="shared" si="393"/>
        <v>SeptemberWeekday1</v>
      </c>
      <c r="E6316" s="9">
        <v>2017</v>
      </c>
      <c r="F6316" s="9">
        <v>9</v>
      </c>
      <c r="G6316" s="9" t="s">
        <v>14</v>
      </c>
      <c r="H6316" s="9">
        <v>21</v>
      </c>
      <c r="I6316" s="24" t="s">
        <v>189</v>
      </c>
      <c r="J6316" s="25" t="str">
        <f t="shared" si="394"/>
        <v/>
      </c>
      <c r="K6316" s="25" t="str">
        <f t="shared" si="395"/>
        <v>Weekday</v>
      </c>
      <c r="L6316" s="25" t="s">
        <v>177</v>
      </c>
      <c r="M6316" s="9">
        <v>6313</v>
      </c>
      <c r="N6316" s="9">
        <v>1</v>
      </c>
      <c r="O6316" s="14">
        <f>INDEX('Load Shapes - Day Type'!G:G,MATCH('Load Shapes - 8760'!$A6316,'Load Shapes - Day Type'!$K:$K,0))</f>
        <v>4.2999999999999997E-2</v>
      </c>
      <c r="P6316" s="14">
        <f>INDEX('Load Shapes - Day Type'!H:H,MATCH('Load Shapes - 8760'!$A6316,'Load Shapes - Day Type'!$K:$K,0))</f>
        <v>0.28100000000000003</v>
      </c>
      <c r="Q6316" s="15">
        <f>INDEX('Load Shapes - Day Type'!I:I,MATCH('Load Shapes - 8760'!$A6316,'Load Shapes - Day Type'!$K:$K,0))</f>
        <v>1.6633672687580014</v>
      </c>
      <c r="R6316" s="15">
        <f>INDEX('Load Shapes - Day Type'!J:J,MATCH('Load Shapes - 8760'!$A6316,'Load Shapes - Day Type'!$K:$K,0))</f>
        <v>7.1524792556594052E-2</v>
      </c>
      <c r="S6316" s="47">
        <f t="shared" si="396"/>
        <v>4.4004670635274081E-5</v>
      </c>
    </row>
    <row r="6317" spans="1:19" x14ac:dyDescent="0.2">
      <c r="A6317" s="45" t="str">
        <f t="shared" si="393"/>
        <v>SeptemberWeekday2</v>
      </c>
      <c r="E6317" s="9">
        <v>2017</v>
      </c>
      <c r="F6317" s="9">
        <v>9</v>
      </c>
      <c r="G6317" s="9" t="s">
        <v>14</v>
      </c>
      <c r="H6317" s="9">
        <v>21</v>
      </c>
      <c r="I6317" s="24" t="s">
        <v>189</v>
      </c>
      <c r="J6317" s="25" t="str">
        <f t="shared" si="394"/>
        <v/>
      </c>
      <c r="K6317" s="25" t="str">
        <f t="shared" si="395"/>
        <v>Weekday</v>
      </c>
      <c r="L6317" s="25" t="s">
        <v>177</v>
      </c>
      <c r="M6317" s="9">
        <v>6314</v>
      </c>
      <c r="N6317" s="9">
        <v>2</v>
      </c>
      <c r="O6317" s="14">
        <f>INDEX('Load Shapes - Day Type'!G:G,MATCH('Load Shapes - 8760'!$A6317,'Load Shapes - Day Type'!$K:$K,0))</f>
        <v>3.5999999999999997E-2</v>
      </c>
      <c r="P6317" s="14">
        <f>INDEX('Load Shapes - Day Type'!H:H,MATCH('Load Shapes - 8760'!$A6317,'Load Shapes - Day Type'!$K:$K,0))</f>
        <v>0.42</v>
      </c>
      <c r="Q6317" s="15">
        <f>INDEX('Load Shapes - Day Type'!I:I,MATCH('Load Shapes - 8760'!$A6317,'Load Shapes - Day Type'!$K:$K,0))</f>
        <v>1.6633672687580014</v>
      </c>
      <c r="R6317" s="15">
        <f>INDEX('Load Shapes - Day Type'!J:J,MATCH('Load Shapes - 8760'!$A6317,'Load Shapes - Day Type'!$K:$K,0))</f>
        <v>5.9881221675288046E-2</v>
      </c>
      <c r="S6317" s="47">
        <f t="shared" si="396"/>
        <v>3.6841119601624809E-5</v>
      </c>
    </row>
    <row r="6318" spans="1:19" x14ac:dyDescent="0.2">
      <c r="A6318" s="45" t="str">
        <f t="shared" si="393"/>
        <v>SeptemberWeekday3</v>
      </c>
      <c r="E6318" s="9">
        <v>2017</v>
      </c>
      <c r="F6318" s="9">
        <v>9</v>
      </c>
      <c r="G6318" s="9" t="s">
        <v>14</v>
      </c>
      <c r="H6318" s="9">
        <v>21</v>
      </c>
      <c r="I6318" s="24" t="s">
        <v>189</v>
      </c>
      <c r="J6318" s="25" t="str">
        <f t="shared" si="394"/>
        <v/>
      </c>
      <c r="K6318" s="25" t="str">
        <f t="shared" si="395"/>
        <v>Weekday</v>
      </c>
      <c r="L6318" s="25" t="s">
        <v>177</v>
      </c>
      <c r="M6318" s="9">
        <v>6315</v>
      </c>
      <c r="N6318" s="9">
        <v>3</v>
      </c>
      <c r="O6318" s="14">
        <f>INDEX('Load Shapes - Day Type'!G:G,MATCH('Load Shapes - 8760'!$A6318,'Load Shapes - Day Type'!$K:$K,0))</f>
        <v>3.2000000000000001E-2</v>
      </c>
      <c r="P6318" s="14">
        <f>INDEX('Load Shapes - Day Type'!H:H,MATCH('Load Shapes - 8760'!$A6318,'Load Shapes - Day Type'!$K:$K,0))</f>
        <v>0.52700000000000002</v>
      </c>
      <c r="Q6318" s="15">
        <f>INDEX('Load Shapes - Day Type'!I:I,MATCH('Load Shapes - 8760'!$A6318,'Load Shapes - Day Type'!$K:$K,0))</f>
        <v>1.6633672687580014</v>
      </c>
      <c r="R6318" s="15">
        <f>INDEX('Load Shapes - Day Type'!J:J,MATCH('Load Shapes - 8760'!$A6318,'Load Shapes - Day Type'!$K:$K,0))</f>
        <v>5.3227752600256049E-2</v>
      </c>
      <c r="S6318" s="47">
        <f t="shared" si="396"/>
        <v>3.2747661868110947E-5</v>
      </c>
    </row>
    <row r="6319" spans="1:19" x14ac:dyDescent="0.2">
      <c r="A6319" s="45" t="str">
        <f t="shared" si="393"/>
        <v>SeptemberWeekday4</v>
      </c>
      <c r="E6319" s="9">
        <v>2017</v>
      </c>
      <c r="F6319" s="9">
        <v>9</v>
      </c>
      <c r="G6319" s="9" t="s">
        <v>14</v>
      </c>
      <c r="H6319" s="9">
        <v>21</v>
      </c>
      <c r="I6319" s="24" t="s">
        <v>189</v>
      </c>
      <c r="J6319" s="25" t="str">
        <f t="shared" si="394"/>
        <v/>
      </c>
      <c r="K6319" s="25" t="str">
        <f t="shared" si="395"/>
        <v>Weekday</v>
      </c>
      <c r="L6319" s="25" t="s">
        <v>177</v>
      </c>
      <c r="M6319" s="9">
        <v>6316</v>
      </c>
      <c r="N6319" s="9">
        <v>4</v>
      </c>
      <c r="O6319" s="14">
        <f>INDEX('Load Shapes - Day Type'!G:G,MATCH('Load Shapes - 8760'!$A6319,'Load Shapes - Day Type'!$K:$K,0))</f>
        <v>0.03</v>
      </c>
      <c r="P6319" s="14">
        <f>INDEX('Load Shapes - Day Type'!H:H,MATCH('Load Shapes - 8760'!$A6319,'Load Shapes - Day Type'!$K:$K,0))</f>
        <v>0.58899999999999997</v>
      </c>
      <c r="Q6319" s="15">
        <f>INDEX('Load Shapes - Day Type'!I:I,MATCH('Load Shapes - 8760'!$A6319,'Load Shapes - Day Type'!$K:$K,0))</f>
        <v>1.6633672687580014</v>
      </c>
      <c r="R6319" s="15">
        <f>INDEX('Load Shapes - Day Type'!J:J,MATCH('Load Shapes - 8760'!$A6319,'Load Shapes - Day Type'!$K:$K,0))</f>
        <v>4.9901018062740041E-2</v>
      </c>
      <c r="S6319" s="47">
        <f t="shared" si="396"/>
        <v>3.0700933001354012E-5</v>
      </c>
    </row>
    <row r="6320" spans="1:19" x14ac:dyDescent="0.2">
      <c r="A6320" s="45" t="str">
        <f t="shared" si="393"/>
        <v>SeptemberWeekday5</v>
      </c>
      <c r="E6320" s="9">
        <v>2017</v>
      </c>
      <c r="F6320" s="9">
        <v>9</v>
      </c>
      <c r="G6320" s="9" t="s">
        <v>14</v>
      </c>
      <c r="H6320" s="9">
        <v>21</v>
      </c>
      <c r="I6320" s="24" t="s">
        <v>189</v>
      </c>
      <c r="J6320" s="25" t="str">
        <f t="shared" si="394"/>
        <v/>
      </c>
      <c r="K6320" s="25" t="str">
        <f t="shared" si="395"/>
        <v>Weekday</v>
      </c>
      <c r="L6320" s="25" t="s">
        <v>177</v>
      </c>
      <c r="M6320" s="9">
        <v>6317</v>
      </c>
      <c r="N6320" s="9">
        <v>5</v>
      </c>
      <c r="O6320" s="14">
        <f>INDEX('Load Shapes - Day Type'!G:G,MATCH('Load Shapes - 8760'!$A6320,'Load Shapes - Day Type'!$K:$K,0))</f>
        <v>3.5999999999999997E-2</v>
      </c>
      <c r="P6320" s="14">
        <f>INDEX('Load Shapes - Day Type'!H:H,MATCH('Load Shapes - 8760'!$A6320,'Load Shapes - Day Type'!$K:$K,0))</f>
        <v>0.51800000000000002</v>
      </c>
      <c r="Q6320" s="15">
        <f>INDEX('Load Shapes - Day Type'!I:I,MATCH('Load Shapes - 8760'!$A6320,'Load Shapes - Day Type'!$K:$K,0))</f>
        <v>1.6633672687580014</v>
      </c>
      <c r="R6320" s="15">
        <f>INDEX('Load Shapes - Day Type'!J:J,MATCH('Load Shapes - 8760'!$A6320,'Load Shapes - Day Type'!$K:$K,0))</f>
        <v>5.9881221675288046E-2</v>
      </c>
      <c r="S6320" s="47">
        <f t="shared" si="396"/>
        <v>3.6841119601624809E-5</v>
      </c>
    </row>
    <row r="6321" spans="1:19" x14ac:dyDescent="0.2">
      <c r="A6321" s="45" t="str">
        <f t="shared" si="393"/>
        <v>SeptemberWeekday6</v>
      </c>
      <c r="E6321" s="9">
        <v>2017</v>
      </c>
      <c r="F6321" s="9">
        <v>9</v>
      </c>
      <c r="G6321" s="9" t="s">
        <v>14</v>
      </c>
      <c r="H6321" s="9">
        <v>21</v>
      </c>
      <c r="I6321" s="24" t="s">
        <v>189</v>
      </c>
      <c r="J6321" s="25" t="str">
        <f t="shared" si="394"/>
        <v/>
      </c>
      <c r="K6321" s="25" t="str">
        <f t="shared" si="395"/>
        <v>Weekday</v>
      </c>
      <c r="L6321" s="25" t="s">
        <v>177</v>
      </c>
      <c r="M6321" s="9">
        <v>6318</v>
      </c>
      <c r="N6321" s="9">
        <v>6</v>
      </c>
      <c r="O6321" s="14">
        <f>INDEX('Load Shapes - Day Type'!G:G,MATCH('Load Shapes - 8760'!$A6321,'Load Shapes - Day Type'!$K:$K,0))</f>
        <v>5.5E-2</v>
      </c>
      <c r="P6321" s="14">
        <f>INDEX('Load Shapes - Day Type'!H:H,MATCH('Load Shapes - 8760'!$A6321,'Load Shapes - Day Type'!$K:$K,0))</f>
        <v>0.372</v>
      </c>
      <c r="Q6321" s="15">
        <f>INDEX('Load Shapes - Day Type'!I:I,MATCH('Load Shapes - 8760'!$A6321,'Load Shapes - Day Type'!$K:$K,0))</f>
        <v>1.6633672687580014</v>
      </c>
      <c r="R6321" s="15">
        <f>INDEX('Load Shapes - Day Type'!J:J,MATCH('Load Shapes - 8760'!$A6321,'Load Shapes - Day Type'!$K:$K,0))</f>
        <v>9.1485199781690077E-2</v>
      </c>
      <c r="S6321" s="47">
        <f t="shared" si="396"/>
        <v>5.6285043835815688E-5</v>
      </c>
    </row>
    <row r="6322" spans="1:19" x14ac:dyDescent="0.2">
      <c r="A6322" s="45" t="str">
        <f t="shared" si="393"/>
        <v>SeptemberWeekday7</v>
      </c>
      <c r="E6322" s="9">
        <v>2017</v>
      </c>
      <c r="F6322" s="9">
        <v>9</v>
      </c>
      <c r="G6322" s="9" t="s">
        <v>14</v>
      </c>
      <c r="H6322" s="9">
        <v>21</v>
      </c>
      <c r="I6322" s="24" t="s">
        <v>189</v>
      </c>
      <c r="J6322" s="25" t="str">
        <f t="shared" si="394"/>
        <v/>
      </c>
      <c r="K6322" s="25" t="str">
        <f t="shared" si="395"/>
        <v>Weekday</v>
      </c>
      <c r="L6322" s="25" t="s">
        <v>177</v>
      </c>
      <c r="M6322" s="9">
        <v>6319</v>
      </c>
      <c r="N6322" s="9">
        <v>7</v>
      </c>
      <c r="O6322" s="14">
        <f>INDEX('Load Shapes - Day Type'!G:G,MATCH('Load Shapes - 8760'!$A6322,'Load Shapes - Day Type'!$K:$K,0))</f>
        <v>9.4E-2</v>
      </c>
      <c r="P6322" s="14">
        <f>INDEX('Load Shapes - Day Type'!H:H,MATCH('Load Shapes - 8760'!$A6322,'Load Shapes - Day Type'!$K:$K,0))</f>
        <v>0.27700000000000002</v>
      </c>
      <c r="Q6322" s="15">
        <f>INDEX('Load Shapes - Day Type'!I:I,MATCH('Load Shapes - 8760'!$A6322,'Load Shapes - Day Type'!$K:$K,0))</f>
        <v>1.6633672687580014</v>
      </c>
      <c r="R6322" s="15">
        <f>INDEX('Load Shapes - Day Type'!J:J,MATCH('Load Shapes - 8760'!$A6322,'Load Shapes - Day Type'!$K:$K,0))</f>
        <v>0.15635652326325214</v>
      </c>
      <c r="S6322" s="47">
        <f t="shared" si="396"/>
        <v>9.61962567375759E-5</v>
      </c>
    </row>
    <row r="6323" spans="1:19" x14ac:dyDescent="0.2">
      <c r="A6323" s="45" t="str">
        <f t="shared" si="393"/>
        <v>SeptemberWeekday8</v>
      </c>
      <c r="E6323" s="9">
        <v>2017</v>
      </c>
      <c r="F6323" s="9">
        <v>9</v>
      </c>
      <c r="G6323" s="9" t="s">
        <v>14</v>
      </c>
      <c r="H6323" s="9">
        <v>21</v>
      </c>
      <c r="I6323" s="24" t="s">
        <v>189</v>
      </c>
      <c r="J6323" s="25" t="str">
        <f t="shared" si="394"/>
        <v/>
      </c>
      <c r="K6323" s="25" t="str">
        <f t="shared" si="395"/>
        <v>Weekday</v>
      </c>
      <c r="L6323" s="25" t="s">
        <v>177</v>
      </c>
      <c r="M6323" s="9">
        <v>6320</v>
      </c>
      <c r="N6323" s="9">
        <v>8</v>
      </c>
      <c r="O6323" s="14">
        <f>INDEX('Load Shapes - Day Type'!G:G,MATCH('Load Shapes - 8760'!$A6323,'Load Shapes - Day Type'!$K:$K,0))</f>
        <v>0.13500000000000001</v>
      </c>
      <c r="P6323" s="14">
        <f>INDEX('Load Shapes - Day Type'!H:H,MATCH('Load Shapes - 8760'!$A6323,'Load Shapes - Day Type'!$K:$K,0))</f>
        <v>0.251</v>
      </c>
      <c r="Q6323" s="15">
        <f>INDEX('Load Shapes - Day Type'!I:I,MATCH('Load Shapes - 8760'!$A6323,'Load Shapes - Day Type'!$K:$K,0))</f>
        <v>1.6633672687580014</v>
      </c>
      <c r="R6323" s="15">
        <f>INDEX('Load Shapes - Day Type'!J:J,MATCH('Load Shapes - 8760'!$A6323,'Load Shapes - Day Type'!$K:$K,0))</f>
        <v>0.22455458128233022</v>
      </c>
      <c r="S6323" s="47">
        <f t="shared" si="396"/>
        <v>1.3815419850609305E-4</v>
      </c>
    </row>
    <row r="6324" spans="1:19" x14ac:dyDescent="0.2">
      <c r="A6324" s="45" t="str">
        <f t="shared" si="393"/>
        <v>SeptemberWeekday9</v>
      </c>
      <c r="E6324" s="9">
        <v>2017</v>
      </c>
      <c r="F6324" s="9">
        <v>9</v>
      </c>
      <c r="G6324" s="9" t="s">
        <v>14</v>
      </c>
      <c r="H6324" s="9">
        <v>21</v>
      </c>
      <c r="I6324" s="24" t="s">
        <v>189</v>
      </c>
      <c r="J6324" s="25" t="str">
        <f t="shared" si="394"/>
        <v/>
      </c>
      <c r="K6324" s="25" t="str">
        <f t="shared" si="395"/>
        <v>Weekday</v>
      </c>
      <c r="L6324" s="25" t="s">
        <v>176</v>
      </c>
      <c r="M6324" s="9">
        <v>6321</v>
      </c>
      <c r="N6324" s="9">
        <v>9</v>
      </c>
      <c r="O6324" s="14">
        <f>INDEX('Load Shapes - Day Type'!G:G,MATCH('Load Shapes - 8760'!$A6324,'Load Shapes - Day Type'!$K:$K,0))</f>
        <v>0.15</v>
      </c>
      <c r="P6324" s="14">
        <f>INDEX('Load Shapes - Day Type'!H:H,MATCH('Load Shapes - 8760'!$A6324,'Load Shapes - Day Type'!$K:$K,0))</f>
        <v>0.252</v>
      </c>
      <c r="Q6324" s="15">
        <f>INDEX('Load Shapes - Day Type'!I:I,MATCH('Load Shapes - 8760'!$A6324,'Load Shapes - Day Type'!$K:$K,0))</f>
        <v>1.6633672687580014</v>
      </c>
      <c r="R6324" s="15">
        <f>INDEX('Load Shapes - Day Type'!J:J,MATCH('Load Shapes - 8760'!$A6324,'Load Shapes - Day Type'!$K:$K,0))</f>
        <v>0.24950509031370022</v>
      </c>
      <c r="S6324" s="47">
        <f t="shared" si="396"/>
        <v>1.5350466500677005E-4</v>
      </c>
    </row>
    <row r="6325" spans="1:19" x14ac:dyDescent="0.2">
      <c r="A6325" s="45" t="str">
        <f t="shared" si="393"/>
        <v>SeptemberWeekday10</v>
      </c>
      <c r="E6325" s="9">
        <v>2017</v>
      </c>
      <c r="F6325" s="9">
        <v>9</v>
      </c>
      <c r="G6325" s="9" t="s">
        <v>14</v>
      </c>
      <c r="H6325" s="9">
        <v>21</v>
      </c>
      <c r="I6325" s="24" t="s">
        <v>189</v>
      </c>
      <c r="J6325" s="25" t="str">
        <f t="shared" si="394"/>
        <v/>
      </c>
      <c r="K6325" s="25" t="str">
        <f t="shared" si="395"/>
        <v>Weekday</v>
      </c>
      <c r="L6325" s="25" t="s">
        <v>176</v>
      </c>
      <c r="M6325" s="9">
        <v>6322</v>
      </c>
      <c r="N6325" s="9">
        <v>10</v>
      </c>
      <c r="O6325" s="14">
        <f>INDEX('Load Shapes - Day Type'!G:G,MATCH('Load Shapes - 8760'!$A6325,'Load Shapes - Day Type'!$K:$K,0))</f>
        <v>0.159</v>
      </c>
      <c r="P6325" s="14">
        <f>INDEX('Load Shapes - Day Type'!H:H,MATCH('Load Shapes - 8760'!$A6325,'Load Shapes - Day Type'!$K:$K,0))</f>
        <v>0.253</v>
      </c>
      <c r="Q6325" s="15">
        <f>INDEX('Load Shapes - Day Type'!I:I,MATCH('Load Shapes - 8760'!$A6325,'Load Shapes - Day Type'!$K:$K,0))</f>
        <v>1.6633672687580014</v>
      </c>
      <c r="R6325" s="15">
        <f>INDEX('Load Shapes - Day Type'!J:J,MATCH('Load Shapes - 8760'!$A6325,'Load Shapes - Day Type'!$K:$K,0))</f>
        <v>0.26447539573252221</v>
      </c>
      <c r="S6325" s="47">
        <f t="shared" si="396"/>
        <v>1.6271494490717627E-4</v>
      </c>
    </row>
    <row r="6326" spans="1:19" x14ac:dyDescent="0.2">
      <c r="A6326" s="45" t="str">
        <f t="shared" si="393"/>
        <v>SeptemberWeekday11</v>
      </c>
      <c r="E6326" s="9">
        <v>2017</v>
      </c>
      <c r="F6326" s="9">
        <v>9</v>
      </c>
      <c r="G6326" s="9" t="s">
        <v>14</v>
      </c>
      <c r="H6326" s="9">
        <v>21</v>
      </c>
      <c r="I6326" s="24" t="s">
        <v>189</v>
      </c>
      <c r="J6326" s="25" t="str">
        <f t="shared" si="394"/>
        <v/>
      </c>
      <c r="K6326" s="25" t="str">
        <f t="shared" si="395"/>
        <v>Weekday</v>
      </c>
      <c r="L6326" s="25" t="s">
        <v>176</v>
      </c>
      <c r="M6326" s="9">
        <v>6323</v>
      </c>
      <c r="N6326" s="9">
        <v>11</v>
      </c>
      <c r="O6326" s="14">
        <f>INDEX('Load Shapes - Day Type'!G:G,MATCH('Load Shapes - 8760'!$A6326,'Load Shapes - Day Type'!$K:$K,0))</f>
        <v>0.16400000000000001</v>
      </c>
      <c r="P6326" s="14">
        <f>INDEX('Load Shapes - Day Type'!H:H,MATCH('Load Shapes - 8760'!$A6326,'Load Shapes - Day Type'!$K:$K,0))</f>
        <v>0.25</v>
      </c>
      <c r="Q6326" s="15">
        <f>INDEX('Load Shapes - Day Type'!I:I,MATCH('Load Shapes - 8760'!$A6326,'Load Shapes - Day Type'!$K:$K,0))</f>
        <v>1.6633672687580014</v>
      </c>
      <c r="R6326" s="15">
        <f>INDEX('Load Shapes - Day Type'!J:J,MATCH('Load Shapes - 8760'!$A6326,'Load Shapes - Day Type'!$K:$K,0))</f>
        <v>0.27279223207631226</v>
      </c>
      <c r="S6326" s="47">
        <f t="shared" si="396"/>
        <v>1.6783176707406861E-4</v>
      </c>
    </row>
    <row r="6327" spans="1:19" x14ac:dyDescent="0.2">
      <c r="A6327" s="45" t="str">
        <f t="shared" si="393"/>
        <v>SeptemberWeekday12</v>
      </c>
      <c r="E6327" s="9">
        <v>2017</v>
      </c>
      <c r="F6327" s="9">
        <v>9</v>
      </c>
      <c r="G6327" s="9" t="s">
        <v>14</v>
      </c>
      <c r="H6327" s="9">
        <v>21</v>
      </c>
      <c r="I6327" s="24" t="s">
        <v>189</v>
      </c>
      <c r="J6327" s="25" t="str">
        <f t="shared" si="394"/>
        <v/>
      </c>
      <c r="K6327" s="25" t="str">
        <f t="shared" si="395"/>
        <v>Weekday</v>
      </c>
      <c r="L6327" s="25" t="s">
        <v>176</v>
      </c>
      <c r="M6327" s="9">
        <v>6324</v>
      </c>
      <c r="N6327" s="9">
        <v>12</v>
      </c>
      <c r="O6327" s="14">
        <f>INDEX('Load Shapes - Day Type'!G:G,MATCH('Load Shapes - 8760'!$A6327,'Load Shapes - Day Type'!$K:$K,0))</f>
        <v>0.159</v>
      </c>
      <c r="P6327" s="14">
        <f>INDEX('Load Shapes - Day Type'!H:H,MATCH('Load Shapes - 8760'!$A6327,'Load Shapes - Day Type'!$K:$K,0))</f>
        <v>0.25700000000000001</v>
      </c>
      <c r="Q6327" s="15">
        <f>INDEX('Load Shapes - Day Type'!I:I,MATCH('Load Shapes - 8760'!$A6327,'Load Shapes - Day Type'!$K:$K,0))</f>
        <v>1.6633672687580014</v>
      </c>
      <c r="R6327" s="15">
        <f>INDEX('Load Shapes - Day Type'!J:J,MATCH('Load Shapes - 8760'!$A6327,'Load Shapes - Day Type'!$K:$K,0))</f>
        <v>0.26447539573252221</v>
      </c>
      <c r="S6327" s="47">
        <f t="shared" si="396"/>
        <v>1.6271494490717627E-4</v>
      </c>
    </row>
    <row r="6328" spans="1:19" x14ac:dyDescent="0.2">
      <c r="A6328" s="45" t="str">
        <f t="shared" si="393"/>
        <v>SeptemberWeekday13</v>
      </c>
      <c r="E6328" s="9">
        <v>2017</v>
      </c>
      <c r="F6328" s="9">
        <v>9</v>
      </c>
      <c r="G6328" s="9" t="s">
        <v>14</v>
      </c>
      <c r="H6328" s="9">
        <v>21</v>
      </c>
      <c r="I6328" s="24" t="s">
        <v>189</v>
      </c>
      <c r="J6328" s="25" t="str">
        <f t="shared" si="394"/>
        <v/>
      </c>
      <c r="K6328" s="25" t="str">
        <f t="shared" si="395"/>
        <v>Weekday</v>
      </c>
      <c r="L6328" s="25" t="s">
        <v>176</v>
      </c>
      <c r="M6328" s="9">
        <v>6325</v>
      </c>
      <c r="N6328" s="9">
        <v>13</v>
      </c>
      <c r="O6328" s="14">
        <f>INDEX('Load Shapes - Day Type'!G:G,MATCH('Load Shapes - 8760'!$A6328,'Load Shapes - Day Type'!$K:$K,0))</f>
        <v>0.155</v>
      </c>
      <c r="P6328" s="14">
        <f>INDEX('Load Shapes - Day Type'!H:H,MATCH('Load Shapes - 8760'!$A6328,'Load Shapes - Day Type'!$K:$K,0))</f>
        <v>0.26300000000000001</v>
      </c>
      <c r="Q6328" s="15">
        <f>INDEX('Load Shapes - Day Type'!I:I,MATCH('Load Shapes - 8760'!$A6328,'Load Shapes - Day Type'!$K:$K,0))</f>
        <v>1.6633672687580014</v>
      </c>
      <c r="R6328" s="15">
        <f>INDEX('Load Shapes - Day Type'!J:J,MATCH('Load Shapes - 8760'!$A6328,'Load Shapes - Day Type'!$K:$K,0))</f>
        <v>0.25782192665749021</v>
      </c>
      <c r="S6328" s="47">
        <f t="shared" si="396"/>
        <v>1.586214871736624E-4</v>
      </c>
    </row>
    <row r="6329" spans="1:19" x14ac:dyDescent="0.2">
      <c r="A6329" s="45" t="str">
        <f t="shared" si="393"/>
        <v>SeptemberWeekday14</v>
      </c>
      <c r="E6329" s="9">
        <v>2017</v>
      </c>
      <c r="F6329" s="9">
        <v>9</v>
      </c>
      <c r="G6329" s="9" t="s">
        <v>14</v>
      </c>
      <c r="H6329" s="9">
        <v>21</v>
      </c>
      <c r="I6329" s="24" t="s">
        <v>189</v>
      </c>
      <c r="J6329" s="25" t="str">
        <f t="shared" si="394"/>
        <v/>
      </c>
      <c r="K6329" s="25" t="str">
        <f t="shared" si="395"/>
        <v>Weekday</v>
      </c>
      <c r="L6329" s="25" t="s">
        <v>176</v>
      </c>
      <c r="M6329" s="9">
        <v>6326</v>
      </c>
      <c r="N6329" s="9">
        <v>14</v>
      </c>
      <c r="O6329" s="14">
        <f>INDEX('Load Shapes - Day Type'!G:G,MATCH('Load Shapes - 8760'!$A6329,'Load Shapes - Day Type'!$K:$K,0))</f>
        <v>0.152</v>
      </c>
      <c r="P6329" s="14">
        <f>INDEX('Load Shapes - Day Type'!H:H,MATCH('Load Shapes - 8760'!$A6329,'Load Shapes - Day Type'!$K:$K,0))</f>
        <v>0.26800000000000002</v>
      </c>
      <c r="Q6329" s="15">
        <f>INDEX('Load Shapes - Day Type'!I:I,MATCH('Load Shapes - 8760'!$A6329,'Load Shapes - Day Type'!$K:$K,0))</f>
        <v>1.6633672687580014</v>
      </c>
      <c r="R6329" s="15">
        <f>INDEX('Load Shapes - Day Type'!J:J,MATCH('Load Shapes - 8760'!$A6329,'Load Shapes - Day Type'!$K:$K,0))</f>
        <v>0.25283182485121619</v>
      </c>
      <c r="S6329" s="47">
        <f t="shared" si="396"/>
        <v>1.5555139387352698E-4</v>
      </c>
    </row>
    <row r="6330" spans="1:19" x14ac:dyDescent="0.2">
      <c r="A6330" s="45" t="str">
        <f t="shared" si="393"/>
        <v>SeptemberWeekday15</v>
      </c>
      <c r="E6330" s="9">
        <v>2017</v>
      </c>
      <c r="F6330" s="9">
        <v>9</v>
      </c>
      <c r="G6330" s="9" t="s">
        <v>14</v>
      </c>
      <c r="H6330" s="9">
        <v>21</v>
      </c>
      <c r="I6330" s="24" t="s">
        <v>189</v>
      </c>
      <c r="J6330" s="25" t="str">
        <f t="shared" si="394"/>
        <v/>
      </c>
      <c r="K6330" s="25" t="str">
        <f t="shared" si="395"/>
        <v>Weekday</v>
      </c>
      <c r="L6330" s="25" t="s">
        <v>176</v>
      </c>
      <c r="M6330" s="9">
        <v>6327</v>
      </c>
      <c r="N6330" s="9">
        <v>15</v>
      </c>
      <c r="O6330" s="14">
        <f>INDEX('Load Shapes - Day Type'!G:G,MATCH('Load Shapes - 8760'!$A6330,'Load Shapes - Day Type'!$K:$K,0))</f>
        <v>0.14599999999999999</v>
      </c>
      <c r="P6330" s="14">
        <f>INDEX('Load Shapes - Day Type'!H:H,MATCH('Load Shapes - 8760'!$A6330,'Load Shapes - Day Type'!$K:$K,0))</f>
        <v>0.27</v>
      </c>
      <c r="Q6330" s="15">
        <f>INDEX('Load Shapes - Day Type'!I:I,MATCH('Load Shapes - 8760'!$A6330,'Load Shapes - Day Type'!$K:$K,0))</f>
        <v>1.6633672687580014</v>
      </c>
      <c r="R6330" s="15">
        <f>INDEX('Load Shapes - Day Type'!J:J,MATCH('Load Shapes - 8760'!$A6330,'Load Shapes - Day Type'!$K:$K,0))</f>
        <v>0.24285162123866819</v>
      </c>
      <c r="S6330" s="47">
        <f t="shared" si="396"/>
        <v>1.4941120727325619E-4</v>
      </c>
    </row>
    <row r="6331" spans="1:19" x14ac:dyDescent="0.2">
      <c r="A6331" s="45" t="str">
        <f t="shared" si="393"/>
        <v>SeptemberWeekday16</v>
      </c>
      <c r="E6331" s="9">
        <v>2017</v>
      </c>
      <c r="F6331" s="9">
        <v>9</v>
      </c>
      <c r="G6331" s="9" t="s">
        <v>14</v>
      </c>
      <c r="H6331" s="9">
        <v>21</v>
      </c>
      <c r="I6331" s="24" t="s">
        <v>189</v>
      </c>
      <c r="J6331" s="25" t="str">
        <f t="shared" si="394"/>
        <v/>
      </c>
      <c r="K6331" s="25" t="str">
        <f t="shared" si="395"/>
        <v>Weekday</v>
      </c>
      <c r="L6331" s="25" t="s">
        <v>176</v>
      </c>
      <c r="M6331" s="9">
        <v>6328</v>
      </c>
      <c r="N6331" s="9">
        <v>16</v>
      </c>
      <c r="O6331" s="14">
        <f>INDEX('Load Shapes - Day Type'!G:G,MATCH('Load Shapes - 8760'!$A6331,'Load Shapes - Day Type'!$K:$K,0))</f>
        <v>0.14199999999999999</v>
      </c>
      <c r="P6331" s="14">
        <f>INDEX('Load Shapes - Day Type'!H:H,MATCH('Load Shapes - 8760'!$A6331,'Load Shapes - Day Type'!$K:$K,0))</f>
        <v>0.26500000000000001</v>
      </c>
      <c r="Q6331" s="15">
        <f>INDEX('Load Shapes - Day Type'!I:I,MATCH('Load Shapes - 8760'!$A6331,'Load Shapes - Day Type'!$K:$K,0))</f>
        <v>1.6633672687580014</v>
      </c>
      <c r="R6331" s="15">
        <f>INDEX('Load Shapes - Day Type'!J:J,MATCH('Load Shapes - 8760'!$A6331,'Load Shapes - Day Type'!$K:$K,0))</f>
        <v>0.23619815216363618</v>
      </c>
      <c r="S6331" s="47">
        <f t="shared" si="396"/>
        <v>1.4531774953974232E-4</v>
      </c>
    </row>
    <row r="6332" spans="1:19" x14ac:dyDescent="0.2">
      <c r="A6332" s="45" t="str">
        <f t="shared" si="393"/>
        <v>SeptemberWeekday17</v>
      </c>
      <c r="E6332" s="9">
        <v>2017</v>
      </c>
      <c r="F6332" s="9">
        <v>9</v>
      </c>
      <c r="G6332" s="9" t="s">
        <v>14</v>
      </c>
      <c r="H6332" s="9">
        <v>21</v>
      </c>
      <c r="I6332" s="24" t="s">
        <v>189</v>
      </c>
      <c r="J6332" s="25" t="str">
        <f t="shared" si="394"/>
        <v/>
      </c>
      <c r="K6332" s="25" t="str">
        <f t="shared" si="395"/>
        <v>Weekday</v>
      </c>
      <c r="L6332" s="25" t="s">
        <v>176</v>
      </c>
      <c r="M6332" s="9">
        <v>6329</v>
      </c>
      <c r="N6332" s="9">
        <v>17</v>
      </c>
      <c r="O6332" s="14">
        <f>INDEX('Load Shapes - Day Type'!G:G,MATCH('Load Shapes - 8760'!$A6332,'Load Shapes - Day Type'!$K:$K,0))</f>
        <v>0.14399999999999999</v>
      </c>
      <c r="P6332" s="14">
        <f>INDEX('Load Shapes - Day Type'!H:H,MATCH('Load Shapes - 8760'!$A6332,'Load Shapes - Day Type'!$K:$K,0))</f>
        <v>0.248</v>
      </c>
      <c r="Q6332" s="15">
        <f>INDEX('Load Shapes - Day Type'!I:I,MATCH('Load Shapes - 8760'!$A6332,'Load Shapes - Day Type'!$K:$K,0))</f>
        <v>1.6633672687580014</v>
      </c>
      <c r="R6332" s="15">
        <f>INDEX('Load Shapes - Day Type'!J:J,MATCH('Load Shapes - 8760'!$A6332,'Load Shapes - Day Type'!$K:$K,0))</f>
        <v>0.23952488670115218</v>
      </c>
      <c r="S6332" s="47">
        <f t="shared" si="396"/>
        <v>1.4736447840649924E-4</v>
      </c>
    </row>
    <row r="6333" spans="1:19" x14ac:dyDescent="0.2">
      <c r="A6333" s="45" t="str">
        <f t="shared" si="393"/>
        <v>SeptemberWeekday18</v>
      </c>
      <c r="E6333" s="9">
        <v>2017</v>
      </c>
      <c r="F6333" s="9">
        <v>9</v>
      </c>
      <c r="G6333" s="9" t="s">
        <v>14</v>
      </c>
      <c r="H6333" s="9">
        <v>21</v>
      </c>
      <c r="I6333" s="24" t="s">
        <v>189</v>
      </c>
      <c r="J6333" s="25" t="str">
        <f t="shared" si="394"/>
        <v/>
      </c>
      <c r="K6333" s="25" t="str">
        <f t="shared" si="395"/>
        <v>Weekday</v>
      </c>
      <c r="L6333" s="25" t="s">
        <v>176</v>
      </c>
      <c r="M6333" s="9">
        <v>6330</v>
      </c>
      <c r="N6333" s="9">
        <v>18</v>
      </c>
      <c r="O6333" s="14">
        <f>INDEX('Load Shapes - Day Type'!G:G,MATCH('Load Shapes - 8760'!$A6333,'Load Shapes - Day Type'!$K:$K,0))</f>
        <v>0.156</v>
      </c>
      <c r="P6333" s="14">
        <f>INDEX('Load Shapes - Day Type'!H:H,MATCH('Load Shapes - 8760'!$A6333,'Load Shapes - Day Type'!$K:$K,0))</f>
        <v>0.217</v>
      </c>
      <c r="Q6333" s="15">
        <f>INDEX('Load Shapes - Day Type'!I:I,MATCH('Load Shapes - 8760'!$A6333,'Load Shapes - Day Type'!$K:$K,0))</f>
        <v>1.6633672687580014</v>
      </c>
      <c r="R6333" s="15">
        <f>INDEX('Load Shapes - Day Type'!J:J,MATCH('Load Shapes - 8760'!$A6333,'Load Shapes - Day Type'!$K:$K,0))</f>
        <v>0.25948529392624825</v>
      </c>
      <c r="S6333" s="47">
        <f t="shared" si="396"/>
        <v>1.5964485160704087E-4</v>
      </c>
    </row>
    <row r="6334" spans="1:19" x14ac:dyDescent="0.2">
      <c r="A6334" s="45" t="str">
        <f t="shared" si="393"/>
        <v>SeptemberWeekday19</v>
      </c>
      <c r="E6334" s="9">
        <v>2017</v>
      </c>
      <c r="F6334" s="9">
        <v>9</v>
      </c>
      <c r="G6334" s="9" t="s">
        <v>14</v>
      </c>
      <c r="H6334" s="9">
        <v>21</v>
      </c>
      <c r="I6334" s="24" t="s">
        <v>189</v>
      </c>
      <c r="J6334" s="25" t="str">
        <f t="shared" si="394"/>
        <v/>
      </c>
      <c r="K6334" s="25" t="str">
        <f t="shared" si="395"/>
        <v>Weekday</v>
      </c>
      <c r="L6334" s="25" t="s">
        <v>176</v>
      </c>
      <c r="M6334" s="9">
        <v>6331</v>
      </c>
      <c r="N6334" s="9">
        <v>19</v>
      </c>
      <c r="O6334" s="14">
        <f>INDEX('Load Shapes - Day Type'!G:G,MATCH('Load Shapes - 8760'!$A6334,'Load Shapes - Day Type'!$K:$K,0))</f>
        <v>0.16300000000000001</v>
      </c>
      <c r="P6334" s="14">
        <f>INDEX('Load Shapes - Day Type'!H:H,MATCH('Load Shapes - 8760'!$A6334,'Load Shapes - Day Type'!$K:$K,0))</f>
        <v>0.193</v>
      </c>
      <c r="Q6334" s="15">
        <f>INDEX('Load Shapes - Day Type'!I:I,MATCH('Load Shapes - 8760'!$A6334,'Load Shapes - Day Type'!$K:$K,0))</f>
        <v>1.6633672687580014</v>
      </c>
      <c r="R6334" s="15">
        <f>INDEX('Load Shapes - Day Type'!J:J,MATCH('Load Shapes - 8760'!$A6334,'Load Shapes - Day Type'!$K:$K,0))</f>
        <v>0.27112886480755427</v>
      </c>
      <c r="S6334" s="47">
        <f t="shared" si="396"/>
        <v>1.6680840264069014E-4</v>
      </c>
    </row>
    <row r="6335" spans="1:19" x14ac:dyDescent="0.2">
      <c r="A6335" s="45" t="str">
        <f t="shared" si="393"/>
        <v>SeptemberWeekday20</v>
      </c>
      <c r="E6335" s="9">
        <v>2017</v>
      </c>
      <c r="F6335" s="9">
        <v>9</v>
      </c>
      <c r="G6335" s="9" t="s">
        <v>14</v>
      </c>
      <c r="H6335" s="9">
        <v>21</v>
      </c>
      <c r="I6335" s="24" t="s">
        <v>189</v>
      </c>
      <c r="J6335" s="25" t="str">
        <f t="shared" si="394"/>
        <v/>
      </c>
      <c r="K6335" s="25" t="str">
        <f t="shared" si="395"/>
        <v>Weekday</v>
      </c>
      <c r="L6335" s="25" t="s">
        <v>176</v>
      </c>
      <c r="M6335" s="9">
        <v>6332</v>
      </c>
      <c r="N6335" s="9">
        <v>20</v>
      </c>
      <c r="O6335" s="14">
        <f>INDEX('Load Shapes - Day Type'!G:G,MATCH('Load Shapes - 8760'!$A6335,'Load Shapes - Day Type'!$K:$K,0))</f>
        <v>0.184</v>
      </c>
      <c r="P6335" s="14">
        <f>INDEX('Load Shapes - Day Type'!H:H,MATCH('Load Shapes - 8760'!$A6335,'Load Shapes - Day Type'!$K:$K,0))</f>
        <v>0.16400000000000001</v>
      </c>
      <c r="Q6335" s="15">
        <f>INDEX('Load Shapes - Day Type'!I:I,MATCH('Load Shapes - 8760'!$A6335,'Load Shapes - Day Type'!$K:$K,0))</f>
        <v>1.6633672687580014</v>
      </c>
      <c r="R6335" s="15">
        <f>INDEX('Load Shapes - Day Type'!J:J,MATCH('Load Shapes - 8760'!$A6335,'Load Shapes - Day Type'!$K:$K,0))</f>
        <v>0.30605957745147228</v>
      </c>
      <c r="S6335" s="47">
        <f t="shared" si="396"/>
        <v>1.8829905574163793E-4</v>
      </c>
    </row>
    <row r="6336" spans="1:19" x14ac:dyDescent="0.2">
      <c r="A6336" s="45" t="str">
        <f t="shared" si="393"/>
        <v>SeptemberWeekday21</v>
      </c>
      <c r="E6336" s="9">
        <v>2017</v>
      </c>
      <c r="F6336" s="9">
        <v>9</v>
      </c>
      <c r="G6336" s="9" t="s">
        <v>14</v>
      </c>
      <c r="H6336" s="9">
        <v>21</v>
      </c>
      <c r="I6336" s="24" t="s">
        <v>189</v>
      </c>
      <c r="J6336" s="25" t="str">
        <f t="shared" si="394"/>
        <v/>
      </c>
      <c r="K6336" s="25" t="str">
        <f t="shared" si="395"/>
        <v>Weekday</v>
      </c>
      <c r="L6336" s="25" t="s">
        <v>176</v>
      </c>
      <c r="M6336" s="9">
        <v>6333</v>
      </c>
      <c r="N6336" s="9">
        <v>21</v>
      </c>
      <c r="O6336" s="14">
        <f>INDEX('Load Shapes - Day Type'!G:G,MATCH('Load Shapes - 8760'!$A6336,'Load Shapes - Day Type'!$K:$K,0))</f>
        <v>0.19500000000000001</v>
      </c>
      <c r="P6336" s="14">
        <f>INDEX('Load Shapes - Day Type'!H:H,MATCH('Load Shapes - 8760'!$A6336,'Load Shapes - Day Type'!$K:$K,0))</f>
        <v>0.14899999999999999</v>
      </c>
      <c r="Q6336" s="15">
        <f>INDEX('Load Shapes - Day Type'!I:I,MATCH('Load Shapes - 8760'!$A6336,'Load Shapes - Day Type'!$K:$K,0))</f>
        <v>1.6633672687580014</v>
      </c>
      <c r="R6336" s="15">
        <f>INDEX('Load Shapes - Day Type'!J:J,MATCH('Load Shapes - 8760'!$A6336,'Load Shapes - Day Type'!$K:$K,0))</f>
        <v>0.3243566174078103</v>
      </c>
      <c r="S6336" s="47">
        <f t="shared" si="396"/>
        <v>1.9955606450880109E-4</v>
      </c>
    </row>
    <row r="6337" spans="1:19" x14ac:dyDescent="0.2">
      <c r="A6337" s="45" t="str">
        <f t="shared" si="393"/>
        <v>SeptemberWeekday22</v>
      </c>
      <c r="E6337" s="9">
        <v>2017</v>
      </c>
      <c r="F6337" s="9">
        <v>9</v>
      </c>
      <c r="G6337" s="9" t="s">
        <v>14</v>
      </c>
      <c r="H6337" s="9">
        <v>21</v>
      </c>
      <c r="I6337" s="24" t="s">
        <v>189</v>
      </c>
      <c r="J6337" s="25" t="str">
        <f t="shared" si="394"/>
        <v/>
      </c>
      <c r="K6337" s="25" t="str">
        <f t="shared" si="395"/>
        <v>Weekday</v>
      </c>
      <c r="L6337" s="25" t="s">
        <v>176</v>
      </c>
      <c r="M6337" s="9">
        <v>6334</v>
      </c>
      <c r="N6337" s="9">
        <v>22</v>
      </c>
      <c r="O6337" s="14">
        <f>INDEX('Load Shapes - Day Type'!G:G,MATCH('Load Shapes - 8760'!$A6337,'Load Shapes - Day Type'!$K:$K,0))</f>
        <v>0.16900000000000001</v>
      </c>
      <c r="P6337" s="14">
        <f>INDEX('Load Shapes - Day Type'!H:H,MATCH('Load Shapes - 8760'!$A6337,'Load Shapes - Day Type'!$K:$K,0))</f>
        <v>0.14499999999999999</v>
      </c>
      <c r="Q6337" s="15">
        <f>INDEX('Load Shapes - Day Type'!I:I,MATCH('Load Shapes - 8760'!$A6337,'Load Shapes - Day Type'!$K:$K,0))</f>
        <v>1.6633672687580014</v>
      </c>
      <c r="R6337" s="15">
        <f>INDEX('Load Shapes - Day Type'!J:J,MATCH('Load Shapes - 8760'!$A6337,'Load Shapes - Day Type'!$K:$K,0))</f>
        <v>0.28110906842010225</v>
      </c>
      <c r="S6337" s="47">
        <f t="shared" si="396"/>
        <v>1.7294858924096095E-4</v>
      </c>
    </row>
    <row r="6338" spans="1:19" x14ac:dyDescent="0.2">
      <c r="A6338" s="45" t="str">
        <f t="shared" si="393"/>
        <v>SeptemberWeekday23</v>
      </c>
      <c r="E6338" s="9">
        <v>2017</v>
      </c>
      <c r="F6338" s="9">
        <v>9</v>
      </c>
      <c r="G6338" s="9" t="s">
        <v>14</v>
      </c>
      <c r="H6338" s="9">
        <v>21</v>
      </c>
      <c r="I6338" s="24" t="s">
        <v>189</v>
      </c>
      <c r="J6338" s="25" t="str">
        <f t="shared" si="394"/>
        <v/>
      </c>
      <c r="K6338" s="25" t="str">
        <f t="shared" si="395"/>
        <v>Weekday</v>
      </c>
      <c r="L6338" s="25" t="s">
        <v>176</v>
      </c>
      <c r="M6338" s="9">
        <v>6335</v>
      </c>
      <c r="N6338" s="9">
        <v>23</v>
      </c>
      <c r="O6338" s="14">
        <f>INDEX('Load Shapes - Day Type'!G:G,MATCH('Load Shapes - 8760'!$A6338,'Load Shapes - Day Type'!$K:$K,0))</f>
        <v>0.115</v>
      </c>
      <c r="P6338" s="14">
        <f>INDEX('Load Shapes - Day Type'!H:H,MATCH('Load Shapes - 8760'!$A6338,'Load Shapes - Day Type'!$K:$K,0))</f>
        <v>0.121</v>
      </c>
      <c r="Q6338" s="15">
        <f>INDEX('Load Shapes - Day Type'!I:I,MATCH('Load Shapes - 8760'!$A6338,'Load Shapes - Day Type'!$K:$K,0))</f>
        <v>1.6633672687580014</v>
      </c>
      <c r="R6338" s="15">
        <f>INDEX('Load Shapes - Day Type'!J:J,MATCH('Load Shapes - 8760'!$A6338,'Load Shapes - Day Type'!$K:$K,0))</f>
        <v>0.19128723590717017</v>
      </c>
      <c r="S6338" s="47">
        <f t="shared" si="396"/>
        <v>1.1768690983852372E-4</v>
      </c>
    </row>
    <row r="6339" spans="1:19" x14ac:dyDescent="0.2">
      <c r="A6339" s="45" t="str">
        <f t="shared" si="393"/>
        <v>SeptemberWeekday24</v>
      </c>
      <c r="E6339" s="9">
        <v>2017</v>
      </c>
      <c r="F6339" s="9">
        <v>9</v>
      </c>
      <c r="G6339" s="9" t="s">
        <v>14</v>
      </c>
      <c r="H6339" s="9">
        <v>21</v>
      </c>
      <c r="I6339" s="24" t="s">
        <v>189</v>
      </c>
      <c r="J6339" s="25" t="str">
        <f t="shared" si="394"/>
        <v/>
      </c>
      <c r="K6339" s="25" t="str">
        <f t="shared" si="395"/>
        <v>Weekday</v>
      </c>
      <c r="L6339" s="25" t="s">
        <v>177</v>
      </c>
      <c r="M6339" s="9">
        <v>6336</v>
      </c>
      <c r="N6339" s="9">
        <v>24</v>
      </c>
      <c r="O6339" s="14">
        <f>INDEX('Load Shapes - Day Type'!G:G,MATCH('Load Shapes - 8760'!$A6339,'Load Shapes - Day Type'!$K:$K,0))</f>
        <v>7.0000000000000007E-2</v>
      </c>
      <c r="P6339" s="14">
        <f>INDEX('Load Shapes - Day Type'!H:H,MATCH('Load Shapes - 8760'!$A6339,'Load Shapes - Day Type'!$K:$K,0))</f>
        <v>0.107</v>
      </c>
      <c r="Q6339" s="15">
        <f>INDEX('Load Shapes - Day Type'!I:I,MATCH('Load Shapes - 8760'!$A6339,'Load Shapes - Day Type'!$K:$K,0))</f>
        <v>1.6633672687580014</v>
      </c>
      <c r="R6339" s="15">
        <f>INDEX('Load Shapes - Day Type'!J:J,MATCH('Load Shapes - 8760'!$A6339,'Load Shapes - Day Type'!$K:$K,0))</f>
        <v>0.11643570881306012</v>
      </c>
      <c r="S6339" s="47">
        <f t="shared" si="396"/>
        <v>7.1635510336492698E-5</v>
      </c>
    </row>
    <row r="6340" spans="1:19" x14ac:dyDescent="0.2">
      <c r="A6340" s="45" t="str">
        <f t="shared" ref="A6340:A6403" si="397">_xlfn.CONCAT(G6340,K6340,N6340)</f>
        <v>SeptemberWeekday1</v>
      </c>
      <c r="E6340" s="9">
        <v>2017</v>
      </c>
      <c r="F6340" s="9">
        <v>9</v>
      </c>
      <c r="G6340" s="9" t="s">
        <v>14</v>
      </c>
      <c r="H6340" s="9">
        <v>22</v>
      </c>
      <c r="I6340" s="24" t="s">
        <v>186</v>
      </c>
      <c r="J6340" s="25" t="str">
        <f t="shared" ref="J6340:J6403" si="398">IF(_xlfn.CONCAT(AW$4,AX$4)=_xlfn.CONCAT(F6340,H6340),"Holiday",IF(_xlfn.CONCAT(AW$5,AX$5)=_xlfn.CONCAT(F6340,H6340),"Holiday",IF(_xlfn.CONCAT(AW$6,AX$6)=_xlfn.CONCAT(F6340,H6340),"Holiday",IF(_xlfn.CONCAT(AW$7,AX$7)=_xlfn.CONCAT(F6340,H6340),"Holiday",IF(_xlfn.CONCAT(AW$8,AX$8)=_xlfn.CONCAT(F6340,H6340),"Holiday",IF(_xlfn.CONCAT(AW$9,AX$9)=_xlfn.CONCAT(F6340,H6340),"Holiday",IF(_xlfn.CONCAT(AW$10,AX$10)=_xlfn.CONCAT(F6340,H6340),"Holiday",IF(_xlfn.CONCAT(AW$11,AX$11)=_xlfn.CONCAT(F6340,H6340),"Holiday",IF(_xlfn.CONCAT(AW$12,AX$12)=_xlfn.CONCAT(F6340,H6340),"Holiday",IF(_xlfn.CONCAT(AW$13,AX$13)=_xlfn.CONCAT(F6340,H6340),"Holiday",""))))))))))</f>
        <v/>
      </c>
      <c r="K6340" s="25" t="str">
        <f t="shared" si="395"/>
        <v>Weekday</v>
      </c>
      <c r="L6340" s="25" t="s">
        <v>177</v>
      </c>
      <c r="M6340" s="9">
        <v>6337</v>
      </c>
      <c r="N6340" s="9">
        <v>1</v>
      </c>
      <c r="O6340" s="14">
        <f>INDEX('Load Shapes - Day Type'!G:G,MATCH('Load Shapes - 8760'!$A6340,'Load Shapes - Day Type'!$K:$K,0))</f>
        <v>4.2999999999999997E-2</v>
      </c>
      <c r="P6340" s="14">
        <f>INDEX('Load Shapes - Day Type'!H:H,MATCH('Load Shapes - 8760'!$A6340,'Load Shapes - Day Type'!$K:$K,0))</f>
        <v>0.28100000000000003</v>
      </c>
      <c r="Q6340" s="15">
        <f>INDEX('Load Shapes - Day Type'!I:I,MATCH('Load Shapes - 8760'!$A6340,'Load Shapes - Day Type'!$K:$K,0))</f>
        <v>1.6633672687580014</v>
      </c>
      <c r="R6340" s="15">
        <f>INDEX('Load Shapes - Day Type'!J:J,MATCH('Load Shapes - 8760'!$A6340,'Load Shapes - Day Type'!$K:$K,0))</f>
        <v>7.1524792556594052E-2</v>
      </c>
      <c r="S6340" s="47">
        <f t="shared" si="396"/>
        <v>4.4004670635274081E-5</v>
      </c>
    </row>
    <row r="6341" spans="1:19" x14ac:dyDescent="0.2">
      <c r="A6341" s="45" t="str">
        <f t="shared" si="397"/>
        <v>SeptemberWeekday2</v>
      </c>
      <c r="E6341" s="9">
        <v>2017</v>
      </c>
      <c r="F6341" s="9">
        <v>9</v>
      </c>
      <c r="G6341" s="9" t="s">
        <v>14</v>
      </c>
      <c r="H6341" s="9">
        <v>22</v>
      </c>
      <c r="I6341" s="24" t="s">
        <v>186</v>
      </c>
      <c r="J6341" s="25" t="str">
        <f t="shared" si="398"/>
        <v/>
      </c>
      <c r="K6341" s="25" t="str">
        <f t="shared" ref="K6341:K6404" si="399">IF(J6341="Holiday","Weekend/Holiday",IF(I6341="Sun","Weekend/Holiday",IF(I6341="Sat","Weekend/Holiday","Weekday")))</f>
        <v>Weekday</v>
      </c>
      <c r="L6341" s="25" t="s">
        <v>177</v>
      </c>
      <c r="M6341" s="9">
        <v>6338</v>
      </c>
      <c r="N6341" s="9">
        <v>2</v>
      </c>
      <c r="O6341" s="14">
        <f>INDEX('Load Shapes - Day Type'!G:G,MATCH('Load Shapes - 8760'!$A6341,'Load Shapes - Day Type'!$K:$K,0))</f>
        <v>3.5999999999999997E-2</v>
      </c>
      <c r="P6341" s="14">
        <f>INDEX('Load Shapes - Day Type'!H:H,MATCH('Load Shapes - 8760'!$A6341,'Load Shapes - Day Type'!$K:$K,0))</f>
        <v>0.42</v>
      </c>
      <c r="Q6341" s="15">
        <f>INDEX('Load Shapes - Day Type'!I:I,MATCH('Load Shapes - 8760'!$A6341,'Load Shapes - Day Type'!$K:$K,0))</f>
        <v>1.6633672687580014</v>
      </c>
      <c r="R6341" s="15">
        <f>INDEX('Load Shapes - Day Type'!J:J,MATCH('Load Shapes - 8760'!$A6341,'Load Shapes - Day Type'!$K:$K,0))</f>
        <v>5.9881221675288046E-2</v>
      </c>
      <c r="S6341" s="47">
        <f t="shared" ref="S6341:S6404" si="400">O6341/$O$1</f>
        <v>3.6841119601624809E-5</v>
      </c>
    </row>
    <row r="6342" spans="1:19" x14ac:dyDescent="0.2">
      <c r="A6342" s="45" t="str">
        <f t="shared" si="397"/>
        <v>SeptemberWeekday3</v>
      </c>
      <c r="E6342" s="9">
        <v>2017</v>
      </c>
      <c r="F6342" s="9">
        <v>9</v>
      </c>
      <c r="G6342" s="9" t="s">
        <v>14</v>
      </c>
      <c r="H6342" s="9">
        <v>22</v>
      </c>
      <c r="I6342" s="24" t="s">
        <v>186</v>
      </c>
      <c r="J6342" s="25" t="str">
        <f t="shared" si="398"/>
        <v/>
      </c>
      <c r="K6342" s="25" t="str">
        <f t="shared" si="399"/>
        <v>Weekday</v>
      </c>
      <c r="L6342" s="25" t="s">
        <v>177</v>
      </c>
      <c r="M6342" s="9">
        <v>6339</v>
      </c>
      <c r="N6342" s="9">
        <v>3</v>
      </c>
      <c r="O6342" s="14">
        <f>INDEX('Load Shapes - Day Type'!G:G,MATCH('Load Shapes - 8760'!$A6342,'Load Shapes - Day Type'!$K:$K,0))</f>
        <v>3.2000000000000001E-2</v>
      </c>
      <c r="P6342" s="14">
        <f>INDEX('Load Shapes - Day Type'!H:H,MATCH('Load Shapes - 8760'!$A6342,'Load Shapes - Day Type'!$K:$K,0))</f>
        <v>0.52700000000000002</v>
      </c>
      <c r="Q6342" s="15">
        <f>INDEX('Load Shapes - Day Type'!I:I,MATCH('Load Shapes - 8760'!$A6342,'Load Shapes - Day Type'!$K:$K,0))</f>
        <v>1.6633672687580014</v>
      </c>
      <c r="R6342" s="15">
        <f>INDEX('Load Shapes - Day Type'!J:J,MATCH('Load Shapes - 8760'!$A6342,'Load Shapes - Day Type'!$K:$K,0))</f>
        <v>5.3227752600256049E-2</v>
      </c>
      <c r="S6342" s="47">
        <f t="shared" si="400"/>
        <v>3.2747661868110947E-5</v>
      </c>
    </row>
    <row r="6343" spans="1:19" x14ac:dyDescent="0.2">
      <c r="A6343" s="45" t="str">
        <f t="shared" si="397"/>
        <v>SeptemberWeekday4</v>
      </c>
      <c r="E6343" s="9">
        <v>2017</v>
      </c>
      <c r="F6343" s="9">
        <v>9</v>
      </c>
      <c r="G6343" s="9" t="s">
        <v>14</v>
      </c>
      <c r="H6343" s="9">
        <v>22</v>
      </c>
      <c r="I6343" s="24" t="s">
        <v>186</v>
      </c>
      <c r="J6343" s="25" t="str">
        <f t="shared" si="398"/>
        <v/>
      </c>
      <c r="K6343" s="25" t="str">
        <f t="shared" si="399"/>
        <v>Weekday</v>
      </c>
      <c r="L6343" s="25" t="s">
        <v>177</v>
      </c>
      <c r="M6343" s="9">
        <v>6340</v>
      </c>
      <c r="N6343" s="9">
        <v>4</v>
      </c>
      <c r="O6343" s="14">
        <f>INDEX('Load Shapes - Day Type'!G:G,MATCH('Load Shapes - 8760'!$A6343,'Load Shapes - Day Type'!$K:$K,0))</f>
        <v>0.03</v>
      </c>
      <c r="P6343" s="14">
        <f>INDEX('Load Shapes - Day Type'!H:H,MATCH('Load Shapes - 8760'!$A6343,'Load Shapes - Day Type'!$K:$K,0))</f>
        <v>0.58899999999999997</v>
      </c>
      <c r="Q6343" s="15">
        <f>INDEX('Load Shapes - Day Type'!I:I,MATCH('Load Shapes - 8760'!$A6343,'Load Shapes - Day Type'!$K:$K,0))</f>
        <v>1.6633672687580014</v>
      </c>
      <c r="R6343" s="15">
        <f>INDEX('Load Shapes - Day Type'!J:J,MATCH('Load Shapes - 8760'!$A6343,'Load Shapes - Day Type'!$K:$K,0))</f>
        <v>4.9901018062740041E-2</v>
      </c>
      <c r="S6343" s="47">
        <f t="shared" si="400"/>
        <v>3.0700933001354012E-5</v>
      </c>
    </row>
    <row r="6344" spans="1:19" x14ac:dyDescent="0.2">
      <c r="A6344" s="45" t="str">
        <f t="shared" si="397"/>
        <v>SeptemberWeekday5</v>
      </c>
      <c r="E6344" s="9">
        <v>2017</v>
      </c>
      <c r="F6344" s="9">
        <v>9</v>
      </c>
      <c r="G6344" s="9" t="s">
        <v>14</v>
      </c>
      <c r="H6344" s="9">
        <v>22</v>
      </c>
      <c r="I6344" s="24" t="s">
        <v>186</v>
      </c>
      <c r="J6344" s="25" t="str">
        <f t="shared" si="398"/>
        <v/>
      </c>
      <c r="K6344" s="25" t="str">
        <f t="shared" si="399"/>
        <v>Weekday</v>
      </c>
      <c r="L6344" s="25" t="s">
        <v>177</v>
      </c>
      <c r="M6344" s="9">
        <v>6341</v>
      </c>
      <c r="N6344" s="9">
        <v>5</v>
      </c>
      <c r="O6344" s="14">
        <f>INDEX('Load Shapes - Day Type'!G:G,MATCH('Load Shapes - 8760'!$A6344,'Load Shapes - Day Type'!$K:$K,0))</f>
        <v>3.5999999999999997E-2</v>
      </c>
      <c r="P6344" s="14">
        <f>INDEX('Load Shapes - Day Type'!H:H,MATCH('Load Shapes - 8760'!$A6344,'Load Shapes - Day Type'!$K:$K,0))</f>
        <v>0.51800000000000002</v>
      </c>
      <c r="Q6344" s="15">
        <f>INDEX('Load Shapes - Day Type'!I:I,MATCH('Load Shapes - 8760'!$A6344,'Load Shapes - Day Type'!$K:$K,0))</f>
        <v>1.6633672687580014</v>
      </c>
      <c r="R6344" s="15">
        <f>INDEX('Load Shapes - Day Type'!J:J,MATCH('Load Shapes - 8760'!$A6344,'Load Shapes - Day Type'!$K:$K,0))</f>
        <v>5.9881221675288046E-2</v>
      </c>
      <c r="S6344" s="47">
        <f t="shared" si="400"/>
        <v>3.6841119601624809E-5</v>
      </c>
    </row>
    <row r="6345" spans="1:19" x14ac:dyDescent="0.2">
      <c r="A6345" s="45" t="str">
        <f t="shared" si="397"/>
        <v>SeptemberWeekday6</v>
      </c>
      <c r="E6345" s="9">
        <v>2017</v>
      </c>
      <c r="F6345" s="9">
        <v>9</v>
      </c>
      <c r="G6345" s="9" t="s">
        <v>14</v>
      </c>
      <c r="H6345" s="9">
        <v>22</v>
      </c>
      <c r="I6345" s="24" t="s">
        <v>186</v>
      </c>
      <c r="J6345" s="25" t="str">
        <f t="shared" si="398"/>
        <v/>
      </c>
      <c r="K6345" s="25" t="str">
        <f t="shared" si="399"/>
        <v>Weekday</v>
      </c>
      <c r="L6345" s="25" t="s">
        <v>177</v>
      </c>
      <c r="M6345" s="9">
        <v>6342</v>
      </c>
      <c r="N6345" s="9">
        <v>6</v>
      </c>
      <c r="O6345" s="14">
        <f>INDEX('Load Shapes - Day Type'!G:G,MATCH('Load Shapes - 8760'!$A6345,'Load Shapes - Day Type'!$K:$K,0))</f>
        <v>5.5E-2</v>
      </c>
      <c r="P6345" s="14">
        <f>INDEX('Load Shapes - Day Type'!H:H,MATCH('Load Shapes - 8760'!$A6345,'Load Shapes - Day Type'!$K:$K,0))</f>
        <v>0.372</v>
      </c>
      <c r="Q6345" s="15">
        <f>INDEX('Load Shapes - Day Type'!I:I,MATCH('Load Shapes - 8760'!$A6345,'Load Shapes - Day Type'!$K:$K,0))</f>
        <v>1.6633672687580014</v>
      </c>
      <c r="R6345" s="15">
        <f>INDEX('Load Shapes - Day Type'!J:J,MATCH('Load Shapes - 8760'!$A6345,'Load Shapes - Day Type'!$K:$K,0))</f>
        <v>9.1485199781690077E-2</v>
      </c>
      <c r="S6345" s="47">
        <f t="shared" si="400"/>
        <v>5.6285043835815688E-5</v>
      </c>
    </row>
    <row r="6346" spans="1:19" x14ac:dyDescent="0.2">
      <c r="A6346" s="45" t="str">
        <f t="shared" si="397"/>
        <v>SeptemberWeekday7</v>
      </c>
      <c r="E6346" s="9">
        <v>2017</v>
      </c>
      <c r="F6346" s="9">
        <v>9</v>
      </c>
      <c r="G6346" s="9" t="s">
        <v>14</v>
      </c>
      <c r="H6346" s="9">
        <v>22</v>
      </c>
      <c r="I6346" s="24" t="s">
        <v>186</v>
      </c>
      <c r="J6346" s="25" t="str">
        <f t="shared" si="398"/>
        <v/>
      </c>
      <c r="K6346" s="25" t="str">
        <f t="shared" si="399"/>
        <v>Weekday</v>
      </c>
      <c r="L6346" s="25" t="s">
        <v>177</v>
      </c>
      <c r="M6346" s="9">
        <v>6343</v>
      </c>
      <c r="N6346" s="9">
        <v>7</v>
      </c>
      <c r="O6346" s="14">
        <f>INDEX('Load Shapes - Day Type'!G:G,MATCH('Load Shapes - 8760'!$A6346,'Load Shapes - Day Type'!$K:$K,0))</f>
        <v>9.4E-2</v>
      </c>
      <c r="P6346" s="14">
        <f>INDEX('Load Shapes - Day Type'!H:H,MATCH('Load Shapes - 8760'!$A6346,'Load Shapes - Day Type'!$K:$K,0))</f>
        <v>0.27700000000000002</v>
      </c>
      <c r="Q6346" s="15">
        <f>INDEX('Load Shapes - Day Type'!I:I,MATCH('Load Shapes - 8760'!$A6346,'Load Shapes - Day Type'!$K:$K,0))</f>
        <v>1.6633672687580014</v>
      </c>
      <c r="R6346" s="15">
        <f>INDEX('Load Shapes - Day Type'!J:J,MATCH('Load Shapes - 8760'!$A6346,'Load Shapes - Day Type'!$K:$K,0))</f>
        <v>0.15635652326325214</v>
      </c>
      <c r="S6346" s="47">
        <f t="shared" si="400"/>
        <v>9.61962567375759E-5</v>
      </c>
    </row>
    <row r="6347" spans="1:19" x14ac:dyDescent="0.2">
      <c r="A6347" s="45" t="str">
        <f t="shared" si="397"/>
        <v>SeptemberWeekday8</v>
      </c>
      <c r="E6347" s="9">
        <v>2017</v>
      </c>
      <c r="F6347" s="9">
        <v>9</v>
      </c>
      <c r="G6347" s="9" t="s">
        <v>14</v>
      </c>
      <c r="H6347" s="9">
        <v>22</v>
      </c>
      <c r="I6347" s="24" t="s">
        <v>186</v>
      </c>
      <c r="J6347" s="25" t="str">
        <f t="shared" si="398"/>
        <v/>
      </c>
      <c r="K6347" s="25" t="str">
        <f t="shared" si="399"/>
        <v>Weekday</v>
      </c>
      <c r="L6347" s="25" t="s">
        <v>177</v>
      </c>
      <c r="M6347" s="9">
        <v>6344</v>
      </c>
      <c r="N6347" s="9">
        <v>8</v>
      </c>
      <c r="O6347" s="14">
        <f>INDEX('Load Shapes - Day Type'!G:G,MATCH('Load Shapes - 8760'!$A6347,'Load Shapes - Day Type'!$K:$K,0))</f>
        <v>0.13500000000000001</v>
      </c>
      <c r="P6347" s="14">
        <f>INDEX('Load Shapes - Day Type'!H:H,MATCH('Load Shapes - 8760'!$A6347,'Load Shapes - Day Type'!$K:$K,0))</f>
        <v>0.251</v>
      </c>
      <c r="Q6347" s="15">
        <f>INDEX('Load Shapes - Day Type'!I:I,MATCH('Load Shapes - 8760'!$A6347,'Load Shapes - Day Type'!$K:$K,0))</f>
        <v>1.6633672687580014</v>
      </c>
      <c r="R6347" s="15">
        <f>INDEX('Load Shapes - Day Type'!J:J,MATCH('Load Shapes - 8760'!$A6347,'Load Shapes - Day Type'!$K:$K,0))</f>
        <v>0.22455458128233022</v>
      </c>
      <c r="S6347" s="47">
        <f t="shared" si="400"/>
        <v>1.3815419850609305E-4</v>
      </c>
    </row>
    <row r="6348" spans="1:19" x14ac:dyDescent="0.2">
      <c r="A6348" s="45" t="str">
        <f t="shared" si="397"/>
        <v>SeptemberWeekday9</v>
      </c>
      <c r="E6348" s="9">
        <v>2017</v>
      </c>
      <c r="F6348" s="9">
        <v>9</v>
      </c>
      <c r="G6348" s="9" t="s">
        <v>14</v>
      </c>
      <c r="H6348" s="9">
        <v>22</v>
      </c>
      <c r="I6348" s="24" t="s">
        <v>186</v>
      </c>
      <c r="J6348" s="25" t="str">
        <f t="shared" si="398"/>
        <v/>
      </c>
      <c r="K6348" s="25" t="str">
        <f t="shared" si="399"/>
        <v>Weekday</v>
      </c>
      <c r="L6348" s="25" t="s">
        <v>176</v>
      </c>
      <c r="M6348" s="9">
        <v>6345</v>
      </c>
      <c r="N6348" s="9">
        <v>9</v>
      </c>
      <c r="O6348" s="14">
        <f>INDEX('Load Shapes - Day Type'!G:G,MATCH('Load Shapes - 8760'!$A6348,'Load Shapes - Day Type'!$K:$K,0))</f>
        <v>0.15</v>
      </c>
      <c r="P6348" s="14">
        <f>INDEX('Load Shapes - Day Type'!H:H,MATCH('Load Shapes - 8760'!$A6348,'Load Shapes - Day Type'!$K:$K,0))</f>
        <v>0.252</v>
      </c>
      <c r="Q6348" s="15">
        <f>INDEX('Load Shapes - Day Type'!I:I,MATCH('Load Shapes - 8760'!$A6348,'Load Shapes - Day Type'!$K:$K,0))</f>
        <v>1.6633672687580014</v>
      </c>
      <c r="R6348" s="15">
        <f>INDEX('Load Shapes - Day Type'!J:J,MATCH('Load Shapes - 8760'!$A6348,'Load Shapes - Day Type'!$K:$K,0))</f>
        <v>0.24950509031370022</v>
      </c>
      <c r="S6348" s="47">
        <f t="shared" si="400"/>
        <v>1.5350466500677005E-4</v>
      </c>
    </row>
    <row r="6349" spans="1:19" x14ac:dyDescent="0.2">
      <c r="A6349" s="45" t="str">
        <f t="shared" si="397"/>
        <v>SeptemberWeekday10</v>
      </c>
      <c r="E6349" s="9">
        <v>2017</v>
      </c>
      <c r="F6349" s="9">
        <v>9</v>
      </c>
      <c r="G6349" s="9" t="s">
        <v>14</v>
      </c>
      <c r="H6349" s="9">
        <v>22</v>
      </c>
      <c r="I6349" s="24" t="s">
        <v>186</v>
      </c>
      <c r="J6349" s="25" t="str">
        <f t="shared" si="398"/>
        <v/>
      </c>
      <c r="K6349" s="25" t="str">
        <f t="shared" si="399"/>
        <v>Weekday</v>
      </c>
      <c r="L6349" s="25" t="s">
        <v>176</v>
      </c>
      <c r="M6349" s="9">
        <v>6346</v>
      </c>
      <c r="N6349" s="9">
        <v>10</v>
      </c>
      <c r="O6349" s="14">
        <f>INDEX('Load Shapes - Day Type'!G:G,MATCH('Load Shapes - 8760'!$A6349,'Load Shapes - Day Type'!$K:$K,0))</f>
        <v>0.159</v>
      </c>
      <c r="P6349" s="14">
        <f>INDEX('Load Shapes - Day Type'!H:H,MATCH('Load Shapes - 8760'!$A6349,'Load Shapes - Day Type'!$K:$K,0))</f>
        <v>0.253</v>
      </c>
      <c r="Q6349" s="15">
        <f>INDEX('Load Shapes - Day Type'!I:I,MATCH('Load Shapes - 8760'!$A6349,'Load Shapes - Day Type'!$K:$K,0))</f>
        <v>1.6633672687580014</v>
      </c>
      <c r="R6349" s="15">
        <f>INDEX('Load Shapes - Day Type'!J:J,MATCH('Load Shapes - 8760'!$A6349,'Load Shapes - Day Type'!$K:$K,0))</f>
        <v>0.26447539573252221</v>
      </c>
      <c r="S6349" s="47">
        <f t="shared" si="400"/>
        <v>1.6271494490717627E-4</v>
      </c>
    </row>
    <row r="6350" spans="1:19" x14ac:dyDescent="0.2">
      <c r="A6350" s="45" t="str">
        <f t="shared" si="397"/>
        <v>SeptemberWeekday11</v>
      </c>
      <c r="E6350" s="9">
        <v>2017</v>
      </c>
      <c r="F6350" s="9">
        <v>9</v>
      </c>
      <c r="G6350" s="9" t="s">
        <v>14</v>
      </c>
      <c r="H6350" s="9">
        <v>22</v>
      </c>
      <c r="I6350" s="24" t="s">
        <v>186</v>
      </c>
      <c r="J6350" s="25" t="str">
        <f t="shared" si="398"/>
        <v/>
      </c>
      <c r="K6350" s="25" t="str">
        <f t="shared" si="399"/>
        <v>Weekday</v>
      </c>
      <c r="L6350" s="25" t="s">
        <v>176</v>
      </c>
      <c r="M6350" s="9">
        <v>6347</v>
      </c>
      <c r="N6350" s="9">
        <v>11</v>
      </c>
      <c r="O6350" s="14">
        <f>INDEX('Load Shapes - Day Type'!G:G,MATCH('Load Shapes - 8760'!$A6350,'Load Shapes - Day Type'!$K:$K,0))</f>
        <v>0.16400000000000001</v>
      </c>
      <c r="P6350" s="14">
        <f>INDEX('Load Shapes - Day Type'!H:H,MATCH('Load Shapes - 8760'!$A6350,'Load Shapes - Day Type'!$K:$K,0))</f>
        <v>0.25</v>
      </c>
      <c r="Q6350" s="15">
        <f>INDEX('Load Shapes - Day Type'!I:I,MATCH('Load Shapes - 8760'!$A6350,'Load Shapes - Day Type'!$K:$K,0))</f>
        <v>1.6633672687580014</v>
      </c>
      <c r="R6350" s="15">
        <f>INDEX('Load Shapes - Day Type'!J:J,MATCH('Load Shapes - 8760'!$A6350,'Load Shapes - Day Type'!$K:$K,0))</f>
        <v>0.27279223207631226</v>
      </c>
      <c r="S6350" s="47">
        <f t="shared" si="400"/>
        <v>1.6783176707406861E-4</v>
      </c>
    </row>
    <row r="6351" spans="1:19" x14ac:dyDescent="0.2">
      <c r="A6351" s="45" t="str">
        <f t="shared" si="397"/>
        <v>SeptemberWeekday12</v>
      </c>
      <c r="E6351" s="9">
        <v>2017</v>
      </c>
      <c r="F6351" s="9">
        <v>9</v>
      </c>
      <c r="G6351" s="9" t="s">
        <v>14</v>
      </c>
      <c r="H6351" s="9">
        <v>22</v>
      </c>
      <c r="I6351" s="24" t="s">
        <v>186</v>
      </c>
      <c r="J6351" s="25" t="str">
        <f t="shared" si="398"/>
        <v/>
      </c>
      <c r="K6351" s="25" t="str">
        <f t="shared" si="399"/>
        <v>Weekday</v>
      </c>
      <c r="L6351" s="25" t="s">
        <v>176</v>
      </c>
      <c r="M6351" s="9">
        <v>6348</v>
      </c>
      <c r="N6351" s="9">
        <v>12</v>
      </c>
      <c r="O6351" s="14">
        <f>INDEX('Load Shapes - Day Type'!G:G,MATCH('Load Shapes - 8760'!$A6351,'Load Shapes - Day Type'!$K:$K,0))</f>
        <v>0.159</v>
      </c>
      <c r="P6351" s="14">
        <f>INDEX('Load Shapes - Day Type'!H:H,MATCH('Load Shapes - 8760'!$A6351,'Load Shapes - Day Type'!$K:$K,0))</f>
        <v>0.25700000000000001</v>
      </c>
      <c r="Q6351" s="15">
        <f>INDEX('Load Shapes - Day Type'!I:I,MATCH('Load Shapes - 8760'!$A6351,'Load Shapes - Day Type'!$K:$K,0))</f>
        <v>1.6633672687580014</v>
      </c>
      <c r="R6351" s="15">
        <f>INDEX('Load Shapes - Day Type'!J:J,MATCH('Load Shapes - 8760'!$A6351,'Load Shapes - Day Type'!$K:$K,0))</f>
        <v>0.26447539573252221</v>
      </c>
      <c r="S6351" s="47">
        <f t="shared" si="400"/>
        <v>1.6271494490717627E-4</v>
      </c>
    </row>
    <row r="6352" spans="1:19" x14ac:dyDescent="0.2">
      <c r="A6352" s="45" t="str">
        <f t="shared" si="397"/>
        <v>SeptemberWeekday13</v>
      </c>
      <c r="E6352" s="9">
        <v>2017</v>
      </c>
      <c r="F6352" s="9">
        <v>9</v>
      </c>
      <c r="G6352" s="9" t="s">
        <v>14</v>
      </c>
      <c r="H6352" s="9">
        <v>22</v>
      </c>
      <c r="I6352" s="24" t="s">
        <v>186</v>
      </c>
      <c r="J6352" s="25" t="str">
        <f t="shared" si="398"/>
        <v/>
      </c>
      <c r="K6352" s="25" t="str">
        <f t="shared" si="399"/>
        <v>Weekday</v>
      </c>
      <c r="L6352" s="25" t="s">
        <v>176</v>
      </c>
      <c r="M6352" s="9">
        <v>6349</v>
      </c>
      <c r="N6352" s="9">
        <v>13</v>
      </c>
      <c r="O6352" s="14">
        <f>INDEX('Load Shapes - Day Type'!G:G,MATCH('Load Shapes - 8760'!$A6352,'Load Shapes - Day Type'!$K:$K,0))</f>
        <v>0.155</v>
      </c>
      <c r="P6352" s="14">
        <f>INDEX('Load Shapes - Day Type'!H:H,MATCH('Load Shapes - 8760'!$A6352,'Load Shapes - Day Type'!$K:$K,0))</f>
        <v>0.26300000000000001</v>
      </c>
      <c r="Q6352" s="15">
        <f>INDEX('Load Shapes - Day Type'!I:I,MATCH('Load Shapes - 8760'!$A6352,'Load Shapes - Day Type'!$K:$K,0))</f>
        <v>1.6633672687580014</v>
      </c>
      <c r="R6352" s="15">
        <f>INDEX('Load Shapes - Day Type'!J:J,MATCH('Load Shapes - 8760'!$A6352,'Load Shapes - Day Type'!$K:$K,0))</f>
        <v>0.25782192665749021</v>
      </c>
      <c r="S6352" s="47">
        <f t="shared" si="400"/>
        <v>1.586214871736624E-4</v>
      </c>
    </row>
    <row r="6353" spans="1:19" x14ac:dyDescent="0.2">
      <c r="A6353" s="45" t="str">
        <f t="shared" si="397"/>
        <v>SeptemberWeekday14</v>
      </c>
      <c r="E6353" s="9">
        <v>2017</v>
      </c>
      <c r="F6353" s="9">
        <v>9</v>
      </c>
      <c r="G6353" s="9" t="s">
        <v>14</v>
      </c>
      <c r="H6353" s="9">
        <v>22</v>
      </c>
      <c r="I6353" s="24" t="s">
        <v>186</v>
      </c>
      <c r="J6353" s="25" t="str">
        <f t="shared" si="398"/>
        <v/>
      </c>
      <c r="K6353" s="25" t="str">
        <f t="shared" si="399"/>
        <v>Weekday</v>
      </c>
      <c r="L6353" s="25" t="s">
        <v>176</v>
      </c>
      <c r="M6353" s="9">
        <v>6350</v>
      </c>
      <c r="N6353" s="9">
        <v>14</v>
      </c>
      <c r="O6353" s="14">
        <f>INDEX('Load Shapes - Day Type'!G:G,MATCH('Load Shapes - 8760'!$A6353,'Load Shapes - Day Type'!$K:$K,0))</f>
        <v>0.152</v>
      </c>
      <c r="P6353" s="14">
        <f>INDEX('Load Shapes - Day Type'!H:H,MATCH('Load Shapes - 8760'!$A6353,'Load Shapes - Day Type'!$K:$K,0))</f>
        <v>0.26800000000000002</v>
      </c>
      <c r="Q6353" s="15">
        <f>INDEX('Load Shapes - Day Type'!I:I,MATCH('Load Shapes - 8760'!$A6353,'Load Shapes - Day Type'!$K:$K,0))</f>
        <v>1.6633672687580014</v>
      </c>
      <c r="R6353" s="15">
        <f>INDEX('Load Shapes - Day Type'!J:J,MATCH('Load Shapes - 8760'!$A6353,'Load Shapes - Day Type'!$K:$K,0))</f>
        <v>0.25283182485121619</v>
      </c>
      <c r="S6353" s="47">
        <f t="shared" si="400"/>
        <v>1.5555139387352698E-4</v>
      </c>
    </row>
    <row r="6354" spans="1:19" x14ac:dyDescent="0.2">
      <c r="A6354" s="45" t="str">
        <f t="shared" si="397"/>
        <v>SeptemberWeekday15</v>
      </c>
      <c r="E6354" s="9">
        <v>2017</v>
      </c>
      <c r="F6354" s="9">
        <v>9</v>
      </c>
      <c r="G6354" s="9" t="s">
        <v>14</v>
      </c>
      <c r="H6354" s="9">
        <v>22</v>
      </c>
      <c r="I6354" s="24" t="s">
        <v>186</v>
      </c>
      <c r="J6354" s="25" t="str">
        <f t="shared" si="398"/>
        <v/>
      </c>
      <c r="K6354" s="25" t="str">
        <f t="shared" si="399"/>
        <v>Weekday</v>
      </c>
      <c r="L6354" s="25" t="s">
        <v>176</v>
      </c>
      <c r="M6354" s="9">
        <v>6351</v>
      </c>
      <c r="N6354" s="9">
        <v>15</v>
      </c>
      <c r="O6354" s="14">
        <f>INDEX('Load Shapes - Day Type'!G:G,MATCH('Load Shapes - 8760'!$A6354,'Load Shapes - Day Type'!$K:$K,0))</f>
        <v>0.14599999999999999</v>
      </c>
      <c r="P6354" s="14">
        <f>INDEX('Load Shapes - Day Type'!H:H,MATCH('Load Shapes - 8760'!$A6354,'Load Shapes - Day Type'!$K:$K,0))</f>
        <v>0.27</v>
      </c>
      <c r="Q6354" s="15">
        <f>INDEX('Load Shapes - Day Type'!I:I,MATCH('Load Shapes - 8760'!$A6354,'Load Shapes - Day Type'!$K:$K,0))</f>
        <v>1.6633672687580014</v>
      </c>
      <c r="R6354" s="15">
        <f>INDEX('Load Shapes - Day Type'!J:J,MATCH('Load Shapes - 8760'!$A6354,'Load Shapes - Day Type'!$K:$K,0))</f>
        <v>0.24285162123866819</v>
      </c>
      <c r="S6354" s="47">
        <f t="shared" si="400"/>
        <v>1.4941120727325619E-4</v>
      </c>
    </row>
    <row r="6355" spans="1:19" x14ac:dyDescent="0.2">
      <c r="A6355" s="45" t="str">
        <f t="shared" si="397"/>
        <v>SeptemberWeekday16</v>
      </c>
      <c r="E6355" s="9">
        <v>2017</v>
      </c>
      <c r="F6355" s="9">
        <v>9</v>
      </c>
      <c r="G6355" s="9" t="s">
        <v>14</v>
      </c>
      <c r="H6355" s="9">
        <v>22</v>
      </c>
      <c r="I6355" s="24" t="s">
        <v>186</v>
      </c>
      <c r="J6355" s="25" t="str">
        <f t="shared" si="398"/>
        <v/>
      </c>
      <c r="K6355" s="25" t="str">
        <f t="shared" si="399"/>
        <v>Weekday</v>
      </c>
      <c r="L6355" s="25" t="s">
        <v>176</v>
      </c>
      <c r="M6355" s="9">
        <v>6352</v>
      </c>
      <c r="N6355" s="9">
        <v>16</v>
      </c>
      <c r="O6355" s="14">
        <f>INDEX('Load Shapes - Day Type'!G:G,MATCH('Load Shapes - 8760'!$A6355,'Load Shapes - Day Type'!$K:$K,0))</f>
        <v>0.14199999999999999</v>
      </c>
      <c r="P6355" s="14">
        <f>INDEX('Load Shapes - Day Type'!H:H,MATCH('Load Shapes - 8760'!$A6355,'Load Shapes - Day Type'!$K:$K,0))</f>
        <v>0.26500000000000001</v>
      </c>
      <c r="Q6355" s="15">
        <f>INDEX('Load Shapes - Day Type'!I:I,MATCH('Load Shapes - 8760'!$A6355,'Load Shapes - Day Type'!$K:$K,0))</f>
        <v>1.6633672687580014</v>
      </c>
      <c r="R6355" s="15">
        <f>INDEX('Load Shapes - Day Type'!J:J,MATCH('Load Shapes - 8760'!$A6355,'Load Shapes - Day Type'!$K:$K,0))</f>
        <v>0.23619815216363618</v>
      </c>
      <c r="S6355" s="47">
        <f t="shared" si="400"/>
        <v>1.4531774953974232E-4</v>
      </c>
    </row>
    <row r="6356" spans="1:19" x14ac:dyDescent="0.2">
      <c r="A6356" s="45" t="str">
        <f t="shared" si="397"/>
        <v>SeptemberWeekday17</v>
      </c>
      <c r="E6356" s="9">
        <v>2017</v>
      </c>
      <c r="F6356" s="9">
        <v>9</v>
      </c>
      <c r="G6356" s="9" t="s">
        <v>14</v>
      </c>
      <c r="H6356" s="9">
        <v>22</v>
      </c>
      <c r="I6356" s="24" t="s">
        <v>186</v>
      </c>
      <c r="J6356" s="25" t="str">
        <f t="shared" si="398"/>
        <v/>
      </c>
      <c r="K6356" s="25" t="str">
        <f t="shared" si="399"/>
        <v>Weekday</v>
      </c>
      <c r="L6356" s="25" t="s">
        <v>176</v>
      </c>
      <c r="M6356" s="9">
        <v>6353</v>
      </c>
      <c r="N6356" s="9">
        <v>17</v>
      </c>
      <c r="O6356" s="14">
        <f>INDEX('Load Shapes - Day Type'!G:G,MATCH('Load Shapes - 8760'!$A6356,'Load Shapes - Day Type'!$K:$K,0))</f>
        <v>0.14399999999999999</v>
      </c>
      <c r="P6356" s="14">
        <f>INDEX('Load Shapes - Day Type'!H:H,MATCH('Load Shapes - 8760'!$A6356,'Load Shapes - Day Type'!$K:$K,0))</f>
        <v>0.248</v>
      </c>
      <c r="Q6356" s="15">
        <f>INDEX('Load Shapes - Day Type'!I:I,MATCH('Load Shapes - 8760'!$A6356,'Load Shapes - Day Type'!$K:$K,0))</f>
        <v>1.6633672687580014</v>
      </c>
      <c r="R6356" s="15">
        <f>INDEX('Load Shapes - Day Type'!J:J,MATCH('Load Shapes - 8760'!$A6356,'Load Shapes - Day Type'!$K:$K,0))</f>
        <v>0.23952488670115218</v>
      </c>
      <c r="S6356" s="47">
        <f t="shared" si="400"/>
        <v>1.4736447840649924E-4</v>
      </c>
    </row>
    <row r="6357" spans="1:19" x14ac:dyDescent="0.2">
      <c r="A6357" s="45" t="str">
        <f t="shared" si="397"/>
        <v>SeptemberWeekday18</v>
      </c>
      <c r="E6357" s="9">
        <v>2017</v>
      </c>
      <c r="F6357" s="9">
        <v>9</v>
      </c>
      <c r="G6357" s="9" t="s">
        <v>14</v>
      </c>
      <c r="H6357" s="9">
        <v>22</v>
      </c>
      <c r="I6357" s="24" t="s">
        <v>186</v>
      </c>
      <c r="J6357" s="25" t="str">
        <f t="shared" si="398"/>
        <v/>
      </c>
      <c r="K6357" s="25" t="str">
        <f t="shared" si="399"/>
        <v>Weekday</v>
      </c>
      <c r="L6357" s="25" t="s">
        <v>176</v>
      </c>
      <c r="M6357" s="9">
        <v>6354</v>
      </c>
      <c r="N6357" s="9">
        <v>18</v>
      </c>
      <c r="O6357" s="14">
        <f>INDEX('Load Shapes - Day Type'!G:G,MATCH('Load Shapes - 8760'!$A6357,'Load Shapes - Day Type'!$K:$K,0))</f>
        <v>0.156</v>
      </c>
      <c r="P6357" s="14">
        <f>INDEX('Load Shapes - Day Type'!H:H,MATCH('Load Shapes - 8760'!$A6357,'Load Shapes - Day Type'!$K:$K,0))</f>
        <v>0.217</v>
      </c>
      <c r="Q6357" s="15">
        <f>INDEX('Load Shapes - Day Type'!I:I,MATCH('Load Shapes - 8760'!$A6357,'Load Shapes - Day Type'!$K:$K,0))</f>
        <v>1.6633672687580014</v>
      </c>
      <c r="R6357" s="15">
        <f>INDEX('Load Shapes - Day Type'!J:J,MATCH('Load Shapes - 8760'!$A6357,'Load Shapes - Day Type'!$K:$K,0))</f>
        <v>0.25948529392624825</v>
      </c>
      <c r="S6357" s="47">
        <f t="shared" si="400"/>
        <v>1.5964485160704087E-4</v>
      </c>
    </row>
    <row r="6358" spans="1:19" x14ac:dyDescent="0.2">
      <c r="A6358" s="45" t="str">
        <f t="shared" si="397"/>
        <v>SeptemberWeekday19</v>
      </c>
      <c r="E6358" s="9">
        <v>2017</v>
      </c>
      <c r="F6358" s="9">
        <v>9</v>
      </c>
      <c r="G6358" s="9" t="s">
        <v>14</v>
      </c>
      <c r="H6358" s="9">
        <v>22</v>
      </c>
      <c r="I6358" s="24" t="s">
        <v>186</v>
      </c>
      <c r="J6358" s="25" t="str">
        <f t="shared" si="398"/>
        <v/>
      </c>
      <c r="K6358" s="25" t="str">
        <f t="shared" si="399"/>
        <v>Weekday</v>
      </c>
      <c r="L6358" s="25" t="s">
        <v>176</v>
      </c>
      <c r="M6358" s="9">
        <v>6355</v>
      </c>
      <c r="N6358" s="9">
        <v>19</v>
      </c>
      <c r="O6358" s="14">
        <f>INDEX('Load Shapes - Day Type'!G:G,MATCH('Load Shapes - 8760'!$A6358,'Load Shapes - Day Type'!$K:$K,0))</f>
        <v>0.16300000000000001</v>
      </c>
      <c r="P6358" s="14">
        <f>INDEX('Load Shapes - Day Type'!H:H,MATCH('Load Shapes - 8760'!$A6358,'Load Shapes - Day Type'!$K:$K,0))</f>
        <v>0.193</v>
      </c>
      <c r="Q6358" s="15">
        <f>INDEX('Load Shapes - Day Type'!I:I,MATCH('Load Shapes - 8760'!$A6358,'Load Shapes - Day Type'!$K:$K,0))</f>
        <v>1.6633672687580014</v>
      </c>
      <c r="R6358" s="15">
        <f>INDEX('Load Shapes - Day Type'!J:J,MATCH('Load Shapes - 8760'!$A6358,'Load Shapes - Day Type'!$K:$K,0))</f>
        <v>0.27112886480755427</v>
      </c>
      <c r="S6358" s="47">
        <f t="shared" si="400"/>
        <v>1.6680840264069014E-4</v>
      </c>
    </row>
    <row r="6359" spans="1:19" x14ac:dyDescent="0.2">
      <c r="A6359" s="45" t="str">
        <f t="shared" si="397"/>
        <v>SeptemberWeekday20</v>
      </c>
      <c r="E6359" s="9">
        <v>2017</v>
      </c>
      <c r="F6359" s="9">
        <v>9</v>
      </c>
      <c r="G6359" s="9" t="s">
        <v>14</v>
      </c>
      <c r="H6359" s="9">
        <v>22</v>
      </c>
      <c r="I6359" s="24" t="s">
        <v>186</v>
      </c>
      <c r="J6359" s="25" t="str">
        <f t="shared" si="398"/>
        <v/>
      </c>
      <c r="K6359" s="25" t="str">
        <f t="shared" si="399"/>
        <v>Weekday</v>
      </c>
      <c r="L6359" s="25" t="s">
        <v>176</v>
      </c>
      <c r="M6359" s="9">
        <v>6356</v>
      </c>
      <c r="N6359" s="9">
        <v>20</v>
      </c>
      <c r="O6359" s="14">
        <f>INDEX('Load Shapes - Day Type'!G:G,MATCH('Load Shapes - 8760'!$A6359,'Load Shapes - Day Type'!$K:$K,0))</f>
        <v>0.184</v>
      </c>
      <c r="P6359" s="14">
        <f>INDEX('Load Shapes - Day Type'!H:H,MATCH('Load Shapes - 8760'!$A6359,'Load Shapes - Day Type'!$K:$K,0))</f>
        <v>0.16400000000000001</v>
      </c>
      <c r="Q6359" s="15">
        <f>INDEX('Load Shapes - Day Type'!I:I,MATCH('Load Shapes - 8760'!$A6359,'Load Shapes - Day Type'!$K:$K,0))</f>
        <v>1.6633672687580014</v>
      </c>
      <c r="R6359" s="15">
        <f>INDEX('Load Shapes - Day Type'!J:J,MATCH('Load Shapes - 8760'!$A6359,'Load Shapes - Day Type'!$K:$K,0))</f>
        <v>0.30605957745147228</v>
      </c>
      <c r="S6359" s="47">
        <f t="shared" si="400"/>
        <v>1.8829905574163793E-4</v>
      </c>
    </row>
    <row r="6360" spans="1:19" x14ac:dyDescent="0.2">
      <c r="A6360" s="45" t="str">
        <f t="shared" si="397"/>
        <v>SeptemberWeekday21</v>
      </c>
      <c r="E6360" s="9">
        <v>2017</v>
      </c>
      <c r="F6360" s="9">
        <v>9</v>
      </c>
      <c r="G6360" s="9" t="s">
        <v>14</v>
      </c>
      <c r="H6360" s="9">
        <v>22</v>
      </c>
      <c r="I6360" s="24" t="s">
        <v>186</v>
      </c>
      <c r="J6360" s="25" t="str">
        <f t="shared" si="398"/>
        <v/>
      </c>
      <c r="K6360" s="25" t="str">
        <f t="shared" si="399"/>
        <v>Weekday</v>
      </c>
      <c r="L6360" s="25" t="s">
        <v>176</v>
      </c>
      <c r="M6360" s="9">
        <v>6357</v>
      </c>
      <c r="N6360" s="9">
        <v>21</v>
      </c>
      <c r="O6360" s="14">
        <f>INDEX('Load Shapes - Day Type'!G:G,MATCH('Load Shapes - 8760'!$A6360,'Load Shapes - Day Type'!$K:$K,0))</f>
        <v>0.19500000000000001</v>
      </c>
      <c r="P6360" s="14">
        <f>INDEX('Load Shapes - Day Type'!H:H,MATCH('Load Shapes - 8760'!$A6360,'Load Shapes - Day Type'!$K:$K,0))</f>
        <v>0.14899999999999999</v>
      </c>
      <c r="Q6360" s="15">
        <f>INDEX('Load Shapes - Day Type'!I:I,MATCH('Load Shapes - 8760'!$A6360,'Load Shapes - Day Type'!$K:$K,0))</f>
        <v>1.6633672687580014</v>
      </c>
      <c r="R6360" s="15">
        <f>INDEX('Load Shapes - Day Type'!J:J,MATCH('Load Shapes - 8760'!$A6360,'Load Shapes - Day Type'!$K:$K,0))</f>
        <v>0.3243566174078103</v>
      </c>
      <c r="S6360" s="47">
        <f t="shared" si="400"/>
        <v>1.9955606450880109E-4</v>
      </c>
    </row>
    <row r="6361" spans="1:19" x14ac:dyDescent="0.2">
      <c r="A6361" s="45" t="str">
        <f t="shared" si="397"/>
        <v>SeptemberWeekday22</v>
      </c>
      <c r="E6361" s="9">
        <v>2017</v>
      </c>
      <c r="F6361" s="9">
        <v>9</v>
      </c>
      <c r="G6361" s="9" t="s">
        <v>14</v>
      </c>
      <c r="H6361" s="9">
        <v>22</v>
      </c>
      <c r="I6361" s="24" t="s">
        <v>186</v>
      </c>
      <c r="J6361" s="25" t="str">
        <f t="shared" si="398"/>
        <v/>
      </c>
      <c r="K6361" s="25" t="str">
        <f t="shared" si="399"/>
        <v>Weekday</v>
      </c>
      <c r="L6361" s="25" t="s">
        <v>176</v>
      </c>
      <c r="M6361" s="9">
        <v>6358</v>
      </c>
      <c r="N6361" s="9">
        <v>22</v>
      </c>
      <c r="O6361" s="14">
        <f>INDEX('Load Shapes - Day Type'!G:G,MATCH('Load Shapes - 8760'!$A6361,'Load Shapes - Day Type'!$K:$K,0))</f>
        <v>0.16900000000000001</v>
      </c>
      <c r="P6361" s="14">
        <f>INDEX('Load Shapes - Day Type'!H:H,MATCH('Load Shapes - 8760'!$A6361,'Load Shapes - Day Type'!$K:$K,0))</f>
        <v>0.14499999999999999</v>
      </c>
      <c r="Q6361" s="15">
        <f>INDEX('Load Shapes - Day Type'!I:I,MATCH('Load Shapes - 8760'!$A6361,'Load Shapes - Day Type'!$K:$K,0))</f>
        <v>1.6633672687580014</v>
      </c>
      <c r="R6361" s="15">
        <f>INDEX('Load Shapes - Day Type'!J:J,MATCH('Load Shapes - 8760'!$A6361,'Load Shapes - Day Type'!$K:$K,0))</f>
        <v>0.28110906842010225</v>
      </c>
      <c r="S6361" s="47">
        <f t="shared" si="400"/>
        <v>1.7294858924096095E-4</v>
      </c>
    </row>
    <row r="6362" spans="1:19" x14ac:dyDescent="0.2">
      <c r="A6362" s="45" t="str">
        <f t="shared" si="397"/>
        <v>SeptemberWeekday23</v>
      </c>
      <c r="E6362" s="9">
        <v>2017</v>
      </c>
      <c r="F6362" s="9">
        <v>9</v>
      </c>
      <c r="G6362" s="9" t="s">
        <v>14</v>
      </c>
      <c r="H6362" s="9">
        <v>22</v>
      </c>
      <c r="I6362" s="24" t="s">
        <v>186</v>
      </c>
      <c r="J6362" s="25" t="str">
        <f t="shared" si="398"/>
        <v/>
      </c>
      <c r="K6362" s="25" t="str">
        <f t="shared" si="399"/>
        <v>Weekday</v>
      </c>
      <c r="L6362" s="25" t="s">
        <v>176</v>
      </c>
      <c r="M6362" s="9">
        <v>6359</v>
      </c>
      <c r="N6362" s="9">
        <v>23</v>
      </c>
      <c r="O6362" s="14">
        <f>INDEX('Load Shapes - Day Type'!G:G,MATCH('Load Shapes - 8760'!$A6362,'Load Shapes - Day Type'!$K:$K,0))</f>
        <v>0.115</v>
      </c>
      <c r="P6362" s="14">
        <f>INDEX('Load Shapes - Day Type'!H:H,MATCH('Load Shapes - 8760'!$A6362,'Load Shapes - Day Type'!$K:$K,0))</f>
        <v>0.121</v>
      </c>
      <c r="Q6362" s="15">
        <f>INDEX('Load Shapes - Day Type'!I:I,MATCH('Load Shapes - 8760'!$A6362,'Load Shapes - Day Type'!$K:$K,0))</f>
        <v>1.6633672687580014</v>
      </c>
      <c r="R6362" s="15">
        <f>INDEX('Load Shapes - Day Type'!J:J,MATCH('Load Shapes - 8760'!$A6362,'Load Shapes - Day Type'!$K:$K,0))</f>
        <v>0.19128723590717017</v>
      </c>
      <c r="S6362" s="47">
        <f t="shared" si="400"/>
        <v>1.1768690983852372E-4</v>
      </c>
    </row>
    <row r="6363" spans="1:19" x14ac:dyDescent="0.2">
      <c r="A6363" s="45" t="str">
        <f t="shared" si="397"/>
        <v>SeptemberWeekday24</v>
      </c>
      <c r="E6363" s="9">
        <v>2017</v>
      </c>
      <c r="F6363" s="9">
        <v>9</v>
      </c>
      <c r="G6363" s="9" t="s">
        <v>14</v>
      </c>
      <c r="H6363" s="9">
        <v>22</v>
      </c>
      <c r="I6363" s="24" t="s">
        <v>186</v>
      </c>
      <c r="J6363" s="25" t="str">
        <f t="shared" si="398"/>
        <v/>
      </c>
      <c r="K6363" s="25" t="str">
        <f t="shared" si="399"/>
        <v>Weekday</v>
      </c>
      <c r="L6363" s="25" t="s">
        <v>177</v>
      </c>
      <c r="M6363" s="9">
        <v>6360</v>
      </c>
      <c r="N6363" s="9">
        <v>24</v>
      </c>
      <c r="O6363" s="14">
        <f>INDEX('Load Shapes - Day Type'!G:G,MATCH('Load Shapes - 8760'!$A6363,'Load Shapes - Day Type'!$K:$K,0))</f>
        <v>7.0000000000000007E-2</v>
      </c>
      <c r="P6363" s="14">
        <f>INDEX('Load Shapes - Day Type'!H:H,MATCH('Load Shapes - 8760'!$A6363,'Load Shapes - Day Type'!$K:$K,0))</f>
        <v>0.107</v>
      </c>
      <c r="Q6363" s="15">
        <f>INDEX('Load Shapes - Day Type'!I:I,MATCH('Load Shapes - 8760'!$A6363,'Load Shapes - Day Type'!$K:$K,0))</f>
        <v>1.6633672687580014</v>
      </c>
      <c r="R6363" s="15">
        <f>INDEX('Load Shapes - Day Type'!J:J,MATCH('Load Shapes - 8760'!$A6363,'Load Shapes - Day Type'!$K:$K,0))</f>
        <v>0.11643570881306012</v>
      </c>
      <c r="S6363" s="47">
        <f t="shared" si="400"/>
        <v>7.1635510336492698E-5</v>
      </c>
    </row>
    <row r="6364" spans="1:19" x14ac:dyDescent="0.2">
      <c r="A6364" s="45" t="str">
        <f t="shared" si="397"/>
        <v>SeptemberWeekend/Holiday1</v>
      </c>
      <c r="E6364" s="9">
        <v>2017</v>
      </c>
      <c r="F6364" s="9">
        <v>9</v>
      </c>
      <c r="G6364" s="9" t="s">
        <v>14</v>
      </c>
      <c r="H6364" s="9">
        <v>23</v>
      </c>
      <c r="I6364" s="24" t="s">
        <v>187</v>
      </c>
      <c r="J6364" s="25" t="str">
        <f t="shared" si="398"/>
        <v/>
      </c>
      <c r="K6364" s="25" t="str">
        <f t="shared" si="399"/>
        <v>Weekend/Holiday</v>
      </c>
      <c r="L6364" s="25" t="s">
        <v>177</v>
      </c>
      <c r="M6364" s="9">
        <v>6361</v>
      </c>
      <c r="N6364" s="9">
        <v>1</v>
      </c>
      <c r="O6364" s="14">
        <f>INDEX('Load Shapes - Day Type'!G:G,MATCH('Load Shapes - 8760'!$A6364,'Load Shapes - Day Type'!$K:$K,0))</f>
        <v>5.7000000000000002E-2</v>
      </c>
      <c r="P6364" s="14">
        <f>INDEX('Load Shapes - Day Type'!H:H,MATCH('Load Shapes - 8760'!$A6364,'Load Shapes - Day Type'!$K:$K,0))</f>
        <v>0.21099999999999999</v>
      </c>
      <c r="Q6364" s="15">
        <f>INDEX('Load Shapes - Day Type'!I:I,MATCH('Load Shapes - 8760'!$A6364,'Load Shapes - Day Type'!$K:$K,0))</f>
        <v>1.6633672687580014</v>
      </c>
      <c r="R6364" s="15">
        <f>INDEX('Load Shapes - Day Type'!J:J,MATCH('Load Shapes - 8760'!$A6364,'Load Shapes - Day Type'!$K:$K,0))</f>
        <v>9.4811934319206093E-2</v>
      </c>
      <c r="S6364" s="47">
        <f t="shared" si="400"/>
        <v>5.8331772702572623E-5</v>
      </c>
    </row>
    <row r="6365" spans="1:19" x14ac:dyDescent="0.2">
      <c r="A6365" s="45" t="str">
        <f t="shared" si="397"/>
        <v>SeptemberWeekend/Holiday2</v>
      </c>
      <c r="E6365" s="9">
        <v>2017</v>
      </c>
      <c r="F6365" s="9">
        <v>9</v>
      </c>
      <c r="G6365" s="9" t="s">
        <v>14</v>
      </c>
      <c r="H6365" s="9">
        <v>23</v>
      </c>
      <c r="I6365" s="24" t="s">
        <v>187</v>
      </c>
      <c r="J6365" s="25" t="str">
        <f t="shared" si="398"/>
        <v/>
      </c>
      <c r="K6365" s="25" t="str">
        <f t="shared" si="399"/>
        <v>Weekend/Holiday</v>
      </c>
      <c r="L6365" s="25" t="s">
        <v>177</v>
      </c>
      <c r="M6365" s="9">
        <v>6362</v>
      </c>
      <c r="N6365" s="9">
        <v>2</v>
      </c>
      <c r="O6365" s="14">
        <f>INDEX('Load Shapes - Day Type'!G:G,MATCH('Load Shapes - 8760'!$A6365,'Load Shapes - Day Type'!$K:$K,0))</f>
        <v>4.3999999999999997E-2</v>
      </c>
      <c r="P6365" s="14">
        <f>INDEX('Load Shapes - Day Type'!H:H,MATCH('Load Shapes - 8760'!$A6365,'Load Shapes - Day Type'!$K:$K,0))</f>
        <v>0.34399999999999997</v>
      </c>
      <c r="Q6365" s="15">
        <f>INDEX('Load Shapes - Day Type'!I:I,MATCH('Load Shapes - 8760'!$A6365,'Load Shapes - Day Type'!$K:$K,0))</f>
        <v>1.6633672687580014</v>
      </c>
      <c r="R6365" s="15">
        <f>INDEX('Load Shapes - Day Type'!J:J,MATCH('Load Shapes - 8760'!$A6365,'Load Shapes - Day Type'!$K:$K,0))</f>
        <v>7.3188159825352053E-2</v>
      </c>
      <c r="S6365" s="47">
        <f t="shared" si="400"/>
        <v>4.5028035068652548E-5</v>
      </c>
    </row>
    <row r="6366" spans="1:19" x14ac:dyDescent="0.2">
      <c r="A6366" s="45" t="str">
        <f t="shared" si="397"/>
        <v>SeptemberWeekend/Holiday3</v>
      </c>
      <c r="E6366" s="9">
        <v>2017</v>
      </c>
      <c r="F6366" s="9">
        <v>9</v>
      </c>
      <c r="G6366" s="9" t="s">
        <v>14</v>
      </c>
      <c r="H6366" s="9">
        <v>23</v>
      </c>
      <c r="I6366" s="24" t="s">
        <v>187</v>
      </c>
      <c r="J6366" s="25" t="str">
        <f t="shared" si="398"/>
        <v/>
      </c>
      <c r="K6366" s="25" t="str">
        <f t="shared" si="399"/>
        <v>Weekend/Holiday</v>
      </c>
      <c r="L6366" s="25" t="s">
        <v>177</v>
      </c>
      <c r="M6366" s="9">
        <v>6363</v>
      </c>
      <c r="N6366" s="9">
        <v>3</v>
      </c>
      <c r="O6366" s="14">
        <f>INDEX('Load Shapes - Day Type'!G:G,MATCH('Load Shapes - 8760'!$A6366,'Load Shapes - Day Type'!$K:$K,0))</f>
        <v>3.5999999999999997E-2</v>
      </c>
      <c r="P6366" s="14">
        <f>INDEX('Load Shapes - Day Type'!H:H,MATCH('Load Shapes - 8760'!$A6366,'Load Shapes - Day Type'!$K:$K,0))</f>
        <v>0.45700000000000002</v>
      </c>
      <c r="Q6366" s="15">
        <f>INDEX('Load Shapes - Day Type'!I:I,MATCH('Load Shapes - 8760'!$A6366,'Load Shapes - Day Type'!$K:$K,0))</f>
        <v>1.6633672687580014</v>
      </c>
      <c r="R6366" s="15">
        <f>INDEX('Load Shapes - Day Type'!J:J,MATCH('Load Shapes - 8760'!$A6366,'Load Shapes - Day Type'!$K:$K,0))</f>
        <v>5.9881221675288046E-2</v>
      </c>
      <c r="S6366" s="47">
        <f t="shared" si="400"/>
        <v>3.6841119601624809E-5</v>
      </c>
    </row>
    <row r="6367" spans="1:19" x14ac:dyDescent="0.2">
      <c r="A6367" s="45" t="str">
        <f t="shared" si="397"/>
        <v>SeptemberWeekend/Holiday4</v>
      </c>
      <c r="E6367" s="9">
        <v>2017</v>
      </c>
      <c r="F6367" s="9">
        <v>9</v>
      </c>
      <c r="G6367" s="9" t="s">
        <v>14</v>
      </c>
      <c r="H6367" s="9">
        <v>23</v>
      </c>
      <c r="I6367" s="24" t="s">
        <v>187</v>
      </c>
      <c r="J6367" s="25" t="str">
        <f t="shared" si="398"/>
        <v/>
      </c>
      <c r="K6367" s="25" t="str">
        <f t="shared" si="399"/>
        <v>Weekend/Holiday</v>
      </c>
      <c r="L6367" s="25" t="s">
        <v>177</v>
      </c>
      <c r="M6367" s="9">
        <v>6364</v>
      </c>
      <c r="N6367" s="9">
        <v>4</v>
      </c>
      <c r="O6367" s="14">
        <f>INDEX('Load Shapes - Day Type'!G:G,MATCH('Load Shapes - 8760'!$A6367,'Load Shapes - Day Type'!$K:$K,0))</f>
        <v>3.2000000000000001E-2</v>
      </c>
      <c r="P6367" s="14">
        <f>INDEX('Load Shapes - Day Type'!H:H,MATCH('Load Shapes - 8760'!$A6367,'Load Shapes - Day Type'!$K:$K,0))</f>
        <v>0.54800000000000004</v>
      </c>
      <c r="Q6367" s="15">
        <f>INDEX('Load Shapes - Day Type'!I:I,MATCH('Load Shapes - 8760'!$A6367,'Load Shapes - Day Type'!$K:$K,0))</f>
        <v>1.6633672687580014</v>
      </c>
      <c r="R6367" s="15">
        <f>INDEX('Load Shapes - Day Type'!J:J,MATCH('Load Shapes - 8760'!$A6367,'Load Shapes - Day Type'!$K:$K,0))</f>
        <v>5.3227752600256049E-2</v>
      </c>
      <c r="S6367" s="47">
        <f t="shared" si="400"/>
        <v>3.2747661868110947E-5</v>
      </c>
    </row>
    <row r="6368" spans="1:19" x14ac:dyDescent="0.2">
      <c r="A6368" s="45" t="str">
        <f t="shared" si="397"/>
        <v>SeptemberWeekend/Holiday5</v>
      </c>
      <c r="E6368" s="9">
        <v>2017</v>
      </c>
      <c r="F6368" s="9">
        <v>9</v>
      </c>
      <c r="G6368" s="9" t="s">
        <v>14</v>
      </c>
      <c r="H6368" s="9">
        <v>23</v>
      </c>
      <c r="I6368" s="24" t="s">
        <v>187</v>
      </c>
      <c r="J6368" s="25" t="str">
        <f t="shared" si="398"/>
        <v/>
      </c>
      <c r="K6368" s="25" t="str">
        <f t="shared" si="399"/>
        <v>Weekend/Holiday</v>
      </c>
      <c r="L6368" s="25" t="s">
        <v>177</v>
      </c>
      <c r="M6368" s="9">
        <v>6365</v>
      </c>
      <c r="N6368" s="9">
        <v>5</v>
      </c>
      <c r="O6368" s="14">
        <f>INDEX('Load Shapes - Day Type'!G:G,MATCH('Load Shapes - 8760'!$A6368,'Load Shapes - Day Type'!$K:$K,0))</f>
        <v>3.2000000000000001E-2</v>
      </c>
      <c r="P6368" s="14">
        <f>INDEX('Load Shapes - Day Type'!H:H,MATCH('Load Shapes - 8760'!$A6368,'Load Shapes - Day Type'!$K:$K,0))</f>
        <v>0.57599999999999996</v>
      </c>
      <c r="Q6368" s="15">
        <f>INDEX('Load Shapes - Day Type'!I:I,MATCH('Load Shapes - 8760'!$A6368,'Load Shapes - Day Type'!$K:$K,0))</f>
        <v>1.6633672687580014</v>
      </c>
      <c r="R6368" s="15">
        <f>INDEX('Load Shapes - Day Type'!J:J,MATCH('Load Shapes - 8760'!$A6368,'Load Shapes - Day Type'!$K:$K,0))</f>
        <v>5.3227752600256049E-2</v>
      </c>
      <c r="S6368" s="47">
        <f t="shared" si="400"/>
        <v>3.2747661868110947E-5</v>
      </c>
    </row>
    <row r="6369" spans="1:19" x14ac:dyDescent="0.2">
      <c r="A6369" s="45" t="str">
        <f t="shared" si="397"/>
        <v>SeptemberWeekend/Holiday6</v>
      </c>
      <c r="E6369" s="9">
        <v>2017</v>
      </c>
      <c r="F6369" s="9">
        <v>9</v>
      </c>
      <c r="G6369" s="9" t="s">
        <v>14</v>
      </c>
      <c r="H6369" s="9">
        <v>23</v>
      </c>
      <c r="I6369" s="24" t="s">
        <v>187</v>
      </c>
      <c r="J6369" s="25" t="str">
        <f t="shared" si="398"/>
        <v/>
      </c>
      <c r="K6369" s="25" t="str">
        <f t="shared" si="399"/>
        <v>Weekend/Holiday</v>
      </c>
      <c r="L6369" s="25" t="s">
        <v>177</v>
      </c>
      <c r="M6369" s="9">
        <v>6366</v>
      </c>
      <c r="N6369" s="9">
        <v>6</v>
      </c>
      <c r="O6369" s="14">
        <f>INDEX('Load Shapes - Day Type'!G:G,MATCH('Load Shapes - 8760'!$A6369,'Load Shapes - Day Type'!$K:$K,0))</f>
        <v>4.4999999999999998E-2</v>
      </c>
      <c r="P6369" s="14">
        <f>INDEX('Load Shapes - Day Type'!H:H,MATCH('Load Shapes - 8760'!$A6369,'Load Shapes - Day Type'!$K:$K,0))</f>
        <v>0.44900000000000001</v>
      </c>
      <c r="Q6369" s="15">
        <f>INDEX('Load Shapes - Day Type'!I:I,MATCH('Load Shapes - 8760'!$A6369,'Load Shapes - Day Type'!$K:$K,0))</f>
        <v>1.6633672687580014</v>
      </c>
      <c r="R6369" s="15">
        <f>INDEX('Load Shapes - Day Type'!J:J,MATCH('Load Shapes - 8760'!$A6369,'Load Shapes - Day Type'!$K:$K,0))</f>
        <v>7.4851527094110068E-2</v>
      </c>
      <c r="S6369" s="47">
        <f t="shared" si="400"/>
        <v>4.6051399502031015E-5</v>
      </c>
    </row>
    <row r="6370" spans="1:19" x14ac:dyDescent="0.2">
      <c r="A6370" s="45" t="str">
        <f t="shared" si="397"/>
        <v>SeptemberWeekend/Holiday7</v>
      </c>
      <c r="E6370" s="9">
        <v>2017</v>
      </c>
      <c r="F6370" s="9">
        <v>9</v>
      </c>
      <c r="G6370" s="9" t="s">
        <v>14</v>
      </c>
      <c r="H6370" s="9">
        <v>23</v>
      </c>
      <c r="I6370" s="24" t="s">
        <v>187</v>
      </c>
      <c r="J6370" s="25" t="str">
        <f t="shared" si="398"/>
        <v/>
      </c>
      <c r="K6370" s="25" t="str">
        <f t="shared" si="399"/>
        <v>Weekend/Holiday</v>
      </c>
      <c r="L6370" s="25" t="s">
        <v>177</v>
      </c>
      <c r="M6370" s="9">
        <v>6367</v>
      </c>
      <c r="N6370" s="9">
        <v>7</v>
      </c>
      <c r="O6370" s="14">
        <f>INDEX('Load Shapes - Day Type'!G:G,MATCH('Load Shapes - 8760'!$A6370,'Load Shapes - Day Type'!$K:$K,0))</f>
        <v>7.1999999999999995E-2</v>
      </c>
      <c r="P6370" s="14">
        <f>INDEX('Load Shapes - Day Type'!H:H,MATCH('Load Shapes - 8760'!$A6370,'Load Shapes - Day Type'!$K:$K,0))</f>
        <v>0.35599999999999998</v>
      </c>
      <c r="Q6370" s="15">
        <f>INDEX('Load Shapes - Day Type'!I:I,MATCH('Load Shapes - 8760'!$A6370,'Load Shapes - Day Type'!$K:$K,0))</f>
        <v>1.6633672687580014</v>
      </c>
      <c r="R6370" s="15">
        <f>INDEX('Load Shapes - Day Type'!J:J,MATCH('Load Shapes - 8760'!$A6370,'Load Shapes - Day Type'!$K:$K,0))</f>
        <v>0.11976244335057609</v>
      </c>
      <c r="S6370" s="47">
        <f t="shared" si="400"/>
        <v>7.3682239203249619E-5</v>
      </c>
    </row>
    <row r="6371" spans="1:19" x14ac:dyDescent="0.2">
      <c r="A6371" s="45" t="str">
        <f t="shared" si="397"/>
        <v>SeptemberWeekend/Holiday8</v>
      </c>
      <c r="E6371" s="9">
        <v>2017</v>
      </c>
      <c r="F6371" s="9">
        <v>9</v>
      </c>
      <c r="G6371" s="9" t="s">
        <v>14</v>
      </c>
      <c r="H6371" s="9">
        <v>23</v>
      </c>
      <c r="I6371" s="24" t="s">
        <v>187</v>
      </c>
      <c r="J6371" s="25" t="str">
        <f t="shared" si="398"/>
        <v/>
      </c>
      <c r="K6371" s="25" t="str">
        <f t="shared" si="399"/>
        <v>Weekend/Holiday</v>
      </c>
      <c r="L6371" s="25" t="s">
        <v>177</v>
      </c>
      <c r="M6371" s="9">
        <v>6368</v>
      </c>
      <c r="N6371" s="9">
        <v>8</v>
      </c>
      <c r="O6371" s="14">
        <f>INDEX('Load Shapes - Day Type'!G:G,MATCH('Load Shapes - 8760'!$A6371,'Load Shapes - Day Type'!$K:$K,0))</f>
        <v>0.115</v>
      </c>
      <c r="P6371" s="14">
        <f>INDEX('Load Shapes - Day Type'!H:H,MATCH('Load Shapes - 8760'!$A6371,'Load Shapes - Day Type'!$K:$K,0))</f>
        <v>0.29099999999999998</v>
      </c>
      <c r="Q6371" s="15">
        <f>INDEX('Load Shapes - Day Type'!I:I,MATCH('Load Shapes - 8760'!$A6371,'Load Shapes - Day Type'!$K:$K,0))</f>
        <v>1.6633672687580014</v>
      </c>
      <c r="R6371" s="15">
        <f>INDEX('Load Shapes - Day Type'!J:J,MATCH('Load Shapes - 8760'!$A6371,'Load Shapes - Day Type'!$K:$K,0))</f>
        <v>0.19128723590717017</v>
      </c>
      <c r="S6371" s="47">
        <f t="shared" si="400"/>
        <v>1.1768690983852372E-4</v>
      </c>
    </row>
    <row r="6372" spans="1:19" x14ac:dyDescent="0.2">
      <c r="A6372" s="45" t="str">
        <f t="shared" si="397"/>
        <v>SeptemberWeekend/Holiday9</v>
      </c>
      <c r="E6372" s="9">
        <v>2017</v>
      </c>
      <c r="F6372" s="9">
        <v>9</v>
      </c>
      <c r="G6372" s="9" t="s">
        <v>14</v>
      </c>
      <c r="H6372" s="9">
        <v>23</v>
      </c>
      <c r="I6372" s="24" t="s">
        <v>187</v>
      </c>
      <c r="J6372" s="25" t="str">
        <f t="shared" si="398"/>
        <v/>
      </c>
      <c r="K6372" s="25" t="str">
        <f t="shared" si="399"/>
        <v>Weekend/Holiday</v>
      </c>
      <c r="L6372" s="25" t="s">
        <v>177</v>
      </c>
      <c r="M6372" s="9">
        <v>6369</v>
      </c>
      <c r="N6372" s="9">
        <v>9</v>
      </c>
      <c r="O6372" s="14">
        <f>INDEX('Load Shapes - Day Type'!G:G,MATCH('Load Shapes - 8760'!$A6372,'Load Shapes - Day Type'!$K:$K,0))</f>
        <v>0.14799999999999999</v>
      </c>
      <c r="P6372" s="14">
        <f>INDEX('Load Shapes - Day Type'!H:H,MATCH('Load Shapes - 8760'!$A6372,'Load Shapes - Day Type'!$K:$K,0))</f>
        <v>0.255</v>
      </c>
      <c r="Q6372" s="15">
        <f>INDEX('Load Shapes - Day Type'!I:I,MATCH('Load Shapes - 8760'!$A6372,'Load Shapes - Day Type'!$K:$K,0))</f>
        <v>1.6633672687580014</v>
      </c>
      <c r="R6372" s="15">
        <f>INDEX('Load Shapes - Day Type'!J:J,MATCH('Load Shapes - 8760'!$A6372,'Load Shapes - Day Type'!$K:$K,0))</f>
        <v>0.24617835577618422</v>
      </c>
      <c r="S6372" s="47">
        <f t="shared" si="400"/>
        <v>1.5145793614001311E-4</v>
      </c>
    </row>
    <row r="6373" spans="1:19" x14ac:dyDescent="0.2">
      <c r="A6373" s="45" t="str">
        <f t="shared" si="397"/>
        <v>SeptemberWeekend/Holiday10</v>
      </c>
      <c r="E6373" s="9">
        <v>2017</v>
      </c>
      <c r="F6373" s="9">
        <v>9</v>
      </c>
      <c r="G6373" s="9" t="s">
        <v>14</v>
      </c>
      <c r="H6373" s="9">
        <v>23</v>
      </c>
      <c r="I6373" s="24" t="s">
        <v>187</v>
      </c>
      <c r="J6373" s="25" t="str">
        <f t="shared" si="398"/>
        <v/>
      </c>
      <c r="K6373" s="25" t="str">
        <f t="shared" si="399"/>
        <v>Weekend/Holiday</v>
      </c>
      <c r="L6373" s="25" t="s">
        <v>177</v>
      </c>
      <c r="M6373" s="9">
        <v>6370</v>
      </c>
      <c r="N6373" s="9">
        <v>10</v>
      </c>
      <c r="O6373" s="14">
        <f>INDEX('Load Shapes - Day Type'!G:G,MATCH('Load Shapes - 8760'!$A6373,'Load Shapes - Day Type'!$K:$K,0))</f>
        <v>0.16800000000000001</v>
      </c>
      <c r="P6373" s="14">
        <f>INDEX('Load Shapes - Day Type'!H:H,MATCH('Load Shapes - 8760'!$A6373,'Load Shapes - Day Type'!$K:$K,0))</f>
        <v>0.23799999999999999</v>
      </c>
      <c r="Q6373" s="15">
        <f>INDEX('Load Shapes - Day Type'!I:I,MATCH('Load Shapes - 8760'!$A6373,'Load Shapes - Day Type'!$K:$K,0))</f>
        <v>1.6633672687580014</v>
      </c>
      <c r="R6373" s="15">
        <f>INDEX('Load Shapes - Day Type'!J:J,MATCH('Load Shapes - 8760'!$A6373,'Load Shapes - Day Type'!$K:$K,0))</f>
        <v>0.27944570115134426</v>
      </c>
      <c r="S6373" s="47">
        <f t="shared" si="400"/>
        <v>1.7192522480758248E-4</v>
      </c>
    </row>
    <row r="6374" spans="1:19" x14ac:dyDescent="0.2">
      <c r="A6374" s="45" t="str">
        <f t="shared" si="397"/>
        <v>SeptemberWeekend/Holiday11</v>
      </c>
      <c r="E6374" s="9">
        <v>2017</v>
      </c>
      <c r="F6374" s="9">
        <v>9</v>
      </c>
      <c r="G6374" s="9" t="s">
        <v>14</v>
      </c>
      <c r="H6374" s="9">
        <v>23</v>
      </c>
      <c r="I6374" s="24" t="s">
        <v>187</v>
      </c>
      <c r="J6374" s="25" t="str">
        <f t="shared" si="398"/>
        <v/>
      </c>
      <c r="K6374" s="25" t="str">
        <f t="shared" si="399"/>
        <v>Weekend/Holiday</v>
      </c>
      <c r="L6374" s="25" t="s">
        <v>177</v>
      </c>
      <c r="M6374" s="9">
        <v>6371</v>
      </c>
      <c r="N6374" s="9">
        <v>11</v>
      </c>
      <c r="O6374" s="14">
        <f>INDEX('Load Shapes - Day Type'!G:G,MATCH('Load Shapes - 8760'!$A6374,'Load Shapes - Day Type'!$K:$K,0))</f>
        <v>0.17299999999999999</v>
      </c>
      <c r="P6374" s="14">
        <f>INDEX('Load Shapes - Day Type'!H:H,MATCH('Load Shapes - 8760'!$A6374,'Load Shapes - Day Type'!$K:$K,0))</f>
        <v>0.23599999999999999</v>
      </c>
      <c r="Q6374" s="15">
        <f>INDEX('Load Shapes - Day Type'!I:I,MATCH('Load Shapes - 8760'!$A6374,'Load Shapes - Day Type'!$K:$K,0))</f>
        <v>1.6633672687580014</v>
      </c>
      <c r="R6374" s="15">
        <f>INDEX('Load Shapes - Day Type'!J:J,MATCH('Load Shapes - 8760'!$A6374,'Load Shapes - Day Type'!$K:$K,0))</f>
        <v>0.28776253749513425</v>
      </c>
      <c r="S6374" s="47">
        <f t="shared" si="400"/>
        <v>1.770420469744748E-4</v>
      </c>
    </row>
    <row r="6375" spans="1:19" x14ac:dyDescent="0.2">
      <c r="A6375" s="45" t="str">
        <f t="shared" si="397"/>
        <v>SeptemberWeekend/Holiday12</v>
      </c>
      <c r="E6375" s="9">
        <v>2017</v>
      </c>
      <c r="F6375" s="9">
        <v>9</v>
      </c>
      <c r="G6375" s="9" t="s">
        <v>14</v>
      </c>
      <c r="H6375" s="9">
        <v>23</v>
      </c>
      <c r="I6375" s="24" t="s">
        <v>187</v>
      </c>
      <c r="J6375" s="25" t="str">
        <f t="shared" si="398"/>
        <v/>
      </c>
      <c r="K6375" s="25" t="str">
        <f t="shared" si="399"/>
        <v>Weekend/Holiday</v>
      </c>
      <c r="L6375" s="25" t="s">
        <v>177</v>
      </c>
      <c r="M6375" s="9">
        <v>6372</v>
      </c>
      <c r="N6375" s="9">
        <v>12</v>
      </c>
      <c r="O6375" s="14">
        <f>INDEX('Load Shapes - Day Type'!G:G,MATCH('Load Shapes - 8760'!$A6375,'Load Shapes - Day Type'!$K:$K,0))</f>
        <v>0.17</v>
      </c>
      <c r="P6375" s="14">
        <f>INDEX('Load Shapes - Day Type'!H:H,MATCH('Load Shapes - 8760'!$A6375,'Load Shapes - Day Type'!$K:$K,0))</f>
        <v>0.24</v>
      </c>
      <c r="Q6375" s="15">
        <f>INDEX('Load Shapes - Day Type'!I:I,MATCH('Load Shapes - 8760'!$A6375,'Load Shapes - Day Type'!$K:$K,0))</f>
        <v>1.6633672687580014</v>
      </c>
      <c r="R6375" s="15">
        <f>INDEX('Load Shapes - Day Type'!J:J,MATCH('Load Shapes - 8760'!$A6375,'Load Shapes - Day Type'!$K:$K,0))</f>
        <v>0.28277243568886029</v>
      </c>
      <c r="S6375" s="47">
        <f t="shared" si="400"/>
        <v>1.739719536743394E-4</v>
      </c>
    </row>
    <row r="6376" spans="1:19" x14ac:dyDescent="0.2">
      <c r="A6376" s="45" t="str">
        <f t="shared" si="397"/>
        <v>SeptemberWeekend/Holiday13</v>
      </c>
      <c r="E6376" s="9">
        <v>2017</v>
      </c>
      <c r="F6376" s="9">
        <v>9</v>
      </c>
      <c r="G6376" s="9" t="s">
        <v>14</v>
      </c>
      <c r="H6376" s="9">
        <v>23</v>
      </c>
      <c r="I6376" s="24" t="s">
        <v>187</v>
      </c>
      <c r="J6376" s="25" t="str">
        <f t="shared" si="398"/>
        <v/>
      </c>
      <c r="K6376" s="25" t="str">
        <f t="shared" si="399"/>
        <v>Weekend/Holiday</v>
      </c>
      <c r="L6376" s="25" t="s">
        <v>177</v>
      </c>
      <c r="M6376" s="9">
        <v>6373</v>
      </c>
      <c r="N6376" s="9">
        <v>13</v>
      </c>
      <c r="O6376" s="14">
        <f>INDEX('Load Shapes - Day Type'!G:G,MATCH('Load Shapes - 8760'!$A6376,'Load Shapes - Day Type'!$K:$K,0))</f>
        <v>0.16800000000000001</v>
      </c>
      <c r="P6376" s="14">
        <f>INDEX('Load Shapes - Day Type'!H:H,MATCH('Load Shapes - 8760'!$A6376,'Load Shapes - Day Type'!$K:$K,0))</f>
        <v>0.24199999999999999</v>
      </c>
      <c r="Q6376" s="15">
        <f>INDEX('Load Shapes - Day Type'!I:I,MATCH('Load Shapes - 8760'!$A6376,'Load Shapes - Day Type'!$K:$K,0))</f>
        <v>1.6633672687580014</v>
      </c>
      <c r="R6376" s="15">
        <f>INDEX('Load Shapes - Day Type'!J:J,MATCH('Load Shapes - 8760'!$A6376,'Load Shapes - Day Type'!$K:$K,0))</f>
        <v>0.27944570115134426</v>
      </c>
      <c r="S6376" s="47">
        <f t="shared" si="400"/>
        <v>1.7192522480758248E-4</v>
      </c>
    </row>
    <row r="6377" spans="1:19" x14ac:dyDescent="0.2">
      <c r="A6377" s="45" t="str">
        <f t="shared" si="397"/>
        <v>SeptemberWeekend/Holiday14</v>
      </c>
      <c r="E6377" s="9">
        <v>2017</v>
      </c>
      <c r="F6377" s="9">
        <v>9</v>
      </c>
      <c r="G6377" s="9" t="s">
        <v>14</v>
      </c>
      <c r="H6377" s="9">
        <v>23</v>
      </c>
      <c r="I6377" s="24" t="s">
        <v>187</v>
      </c>
      <c r="J6377" s="25" t="str">
        <f t="shared" si="398"/>
        <v/>
      </c>
      <c r="K6377" s="25" t="str">
        <f t="shared" si="399"/>
        <v>Weekend/Holiday</v>
      </c>
      <c r="L6377" s="25" t="s">
        <v>177</v>
      </c>
      <c r="M6377" s="9">
        <v>6374</v>
      </c>
      <c r="N6377" s="9">
        <v>14</v>
      </c>
      <c r="O6377" s="14">
        <f>INDEX('Load Shapes - Day Type'!G:G,MATCH('Load Shapes - 8760'!$A6377,'Load Shapes - Day Type'!$K:$K,0))</f>
        <v>0.16900000000000001</v>
      </c>
      <c r="P6377" s="14">
        <f>INDEX('Load Shapes - Day Type'!H:H,MATCH('Load Shapes - 8760'!$A6377,'Load Shapes - Day Type'!$K:$K,0))</f>
        <v>0.24099999999999999</v>
      </c>
      <c r="Q6377" s="15">
        <f>INDEX('Load Shapes - Day Type'!I:I,MATCH('Load Shapes - 8760'!$A6377,'Load Shapes - Day Type'!$K:$K,0))</f>
        <v>1.6633672687580014</v>
      </c>
      <c r="R6377" s="15">
        <f>INDEX('Load Shapes - Day Type'!J:J,MATCH('Load Shapes - 8760'!$A6377,'Load Shapes - Day Type'!$K:$K,0))</f>
        <v>0.28110906842010225</v>
      </c>
      <c r="S6377" s="47">
        <f t="shared" si="400"/>
        <v>1.7294858924096095E-4</v>
      </c>
    </row>
    <row r="6378" spans="1:19" x14ac:dyDescent="0.2">
      <c r="A6378" s="45" t="str">
        <f t="shared" si="397"/>
        <v>SeptemberWeekend/Holiday15</v>
      </c>
      <c r="E6378" s="9">
        <v>2017</v>
      </c>
      <c r="F6378" s="9">
        <v>9</v>
      </c>
      <c r="G6378" s="9" t="s">
        <v>14</v>
      </c>
      <c r="H6378" s="9">
        <v>23</v>
      </c>
      <c r="I6378" s="24" t="s">
        <v>187</v>
      </c>
      <c r="J6378" s="25" t="str">
        <f t="shared" si="398"/>
        <v/>
      </c>
      <c r="K6378" s="25" t="str">
        <f t="shared" si="399"/>
        <v>Weekend/Holiday</v>
      </c>
      <c r="L6378" s="25" t="s">
        <v>177</v>
      </c>
      <c r="M6378" s="9">
        <v>6375</v>
      </c>
      <c r="N6378" s="9">
        <v>15</v>
      </c>
      <c r="O6378" s="14">
        <f>INDEX('Load Shapes - Day Type'!G:G,MATCH('Load Shapes - 8760'!$A6378,'Load Shapes - Day Type'!$K:$K,0))</f>
        <v>0.161</v>
      </c>
      <c r="P6378" s="14">
        <f>INDEX('Load Shapes - Day Type'!H:H,MATCH('Load Shapes - 8760'!$A6378,'Load Shapes - Day Type'!$K:$K,0))</f>
        <v>0.24399999999999999</v>
      </c>
      <c r="Q6378" s="15">
        <f>INDEX('Load Shapes - Day Type'!I:I,MATCH('Load Shapes - 8760'!$A6378,'Load Shapes - Day Type'!$K:$K,0))</f>
        <v>1.6633672687580014</v>
      </c>
      <c r="R6378" s="15">
        <f>INDEX('Load Shapes - Day Type'!J:J,MATCH('Load Shapes - 8760'!$A6378,'Load Shapes - Day Type'!$K:$K,0))</f>
        <v>0.26780213027003824</v>
      </c>
      <c r="S6378" s="47">
        <f t="shared" si="400"/>
        <v>1.6476167377393319E-4</v>
      </c>
    </row>
    <row r="6379" spans="1:19" x14ac:dyDescent="0.2">
      <c r="A6379" s="45" t="str">
        <f t="shared" si="397"/>
        <v>SeptemberWeekend/Holiday16</v>
      </c>
      <c r="E6379" s="9">
        <v>2017</v>
      </c>
      <c r="F6379" s="9">
        <v>9</v>
      </c>
      <c r="G6379" s="9" t="s">
        <v>14</v>
      </c>
      <c r="H6379" s="9">
        <v>23</v>
      </c>
      <c r="I6379" s="24" t="s">
        <v>187</v>
      </c>
      <c r="J6379" s="25" t="str">
        <f t="shared" si="398"/>
        <v/>
      </c>
      <c r="K6379" s="25" t="str">
        <f t="shared" si="399"/>
        <v>Weekend/Holiday</v>
      </c>
      <c r="L6379" s="25" t="s">
        <v>177</v>
      </c>
      <c r="M6379" s="9">
        <v>6376</v>
      </c>
      <c r="N6379" s="9">
        <v>16</v>
      </c>
      <c r="O6379" s="14">
        <f>INDEX('Load Shapes - Day Type'!G:G,MATCH('Load Shapes - 8760'!$A6379,'Load Shapes - Day Type'!$K:$K,0))</f>
        <v>0.153</v>
      </c>
      <c r="P6379" s="14">
        <f>INDEX('Load Shapes - Day Type'!H:H,MATCH('Load Shapes - 8760'!$A6379,'Load Shapes - Day Type'!$K:$K,0))</f>
        <v>0.245</v>
      </c>
      <c r="Q6379" s="15">
        <f>INDEX('Load Shapes - Day Type'!I:I,MATCH('Load Shapes - 8760'!$A6379,'Load Shapes - Day Type'!$K:$K,0))</f>
        <v>1.6633672687580014</v>
      </c>
      <c r="R6379" s="15">
        <f>INDEX('Load Shapes - Day Type'!J:J,MATCH('Load Shapes - 8760'!$A6379,'Load Shapes - Day Type'!$K:$K,0))</f>
        <v>0.25449519211997423</v>
      </c>
      <c r="S6379" s="47">
        <f t="shared" si="400"/>
        <v>1.5657475830690545E-4</v>
      </c>
    </row>
    <row r="6380" spans="1:19" x14ac:dyDescent="0.2">
      <c r="A6380" s="45" t="str">
        <f t="shared" si="397"/>
        <v>SeptemberWeekend/Holiday17</v>
      </c>
      <c r="E6380" s="9">
        <v>2017</v>
      </c>
      <c r="F6380" s="9">
        <v>9</v>
      </c>
      <c r="G6380" s="9" t="s">
        <v>14</v>
      </c>
      <c r="H6380" s="9">
        <v>23</v>
      </c>
      <c r="I6380" s="24" t="s">
        <v>187</v>
      </c>
      <c r="J6380" s="25" t="str">
        <f t="shared" si="398"/>
        <v/>
      </c>
      <c r="K6380" s="25" t="str">
        <f t="shared" si="399"/>
        <v>Weekend/Holiday</v>
      </c>
      <c r="L6380" s="25" t="s">
        <v>177</v>
      </c>
      <c r="M6380" s="9">
        <v>6377</v>
      </c>
      <c r="N6380" s="9">
        <v>17</v>
      </c>
      <c r="O6380" s="14">
        <f>INDEX('Load Shapes - Day Type'!G:G,MATCH('Load Shapes - 8760'!$A6380,'Load Shapes - Day Type'!$K:$K,0))</f>
        <v>0.14399999999999999</v>
      </c>
      <c r="P6380" s="14">
        <f>INDEX('Load Shapes - Day Type'!H:H,MATCH('Load Shapes - 8760'!$A6380,'Load Shapes - Day Type'!$K:$K,0))</f>
        <v>0.247</v>
      </c>
      <c r="Q6380" s="15">
        <f>INDEX('Load Shapes - Day Type'!I:I,MATCH('Load Shapes - 8760'!$A6380,'Load Shapes - Day Type'!$K:$K,0))</f>
        <v>1.6633672687580014</v>
      </c>
      <c r="R6380" s="15">
        <f>INDEX('Load Shapes - Day Type'!J:J,MATCH('Load Shapes - 8760'!$A6380,'Load Shapes - Day Type'!$K:$K,0))</f>
        <v>0.23952488670115218</v>
      </c>
      <c r="S6380" s="47">
        <f t="shared" si="400"/>
        <v>1.4736447840649924E-4</v>
      </c>
    </row>
    <row r="6381" spans="1:19" x14ac:dyDescent="0.2">
      <c r="A6381" s="45" t="str">
        <f t="shared" si="397"/>
        <v>SeptemberWeekend/Holiday18</v>
      </c>
      <c r="E6381" s="9">
        <v>2017</v>
      </c>
      <c r="F6381" s="9">
        <v>9</v>
      </c>
      <c r="G6381" s="9" t="s">
        <v>14</v>
      </c>
      <c r="H6381" s="9">
        <v>23</v>
      </c>
      <c r="I6381" s="24" t="s">
        <v>187</v>
      </c>
      <c r="J6381" s="25" t="str">
        <f t="shared" si="398"/>
        <v/>
      </c>
      <c r="K6381" s="25" t="str">
        <f t="shared" si="399"/>
        <v>Weekend/Holiday</v>
      </c>
      <c r="L6381" s="25" t="s">
        <v>177</v>
      </c>
      <c r="M6381" s="9">
        <v>6378</v>
      </c>
      <c r="N6381" s="9">
        <v>18</v>
      </c>
      <c r="O6381" s="14">
        <f>INDEX('Load Shapes - Day Type'!G:G,MATCH('Load Shapes - 8760'!$A6381,'Load Shapes - Day Type'!$K:$K,0))</f>
        <v>0.14399999999999999</v>
      </c>
      <c r="P6381" s="14">
        <f>INDEX('Load Shapes - Day Type'!H:H,MATCH('Load Shapes - 8760'!$A6381,'Load Shapes - Day Type'!$K:$K,0))</f>
        <v>0.23499999999999999</v>
      </c>
      <c r="Q6381" s="15">
        <f>INDEX('Load Shapes - Day Type'!I:I,MATCH('Load Shapes - 8760'!$A6381,'Load Shapes - Day Type'!$K:$K,0))</f>
        <v>1.6633672687580014</v>
      </c>
      <c r="R6381" s="15">
        <f>INDEX('Load Shapes - Day Type'!J:J,MATCH('Load Shapes - 8760'!$A6381,'Load Shapes - Day Type'!$K:$K,0))</f>
        <v>0.23952488670115218</v>
      </c>
      <c r="S6381" s="47">
        <f t="shared" si="400"/>
        <v>1.4736447840649924E-4</v>
      </c>
    </row>
    <row r="6382" spans="1:19" x14ac:dyDescent="0.2">
      <c r="A6382" s="45" t="str">
        <f t="shared" si="397"/>
        <v>SeptemberWeekend/Holiday19</v>
      </c>
      <c r="E6382" s="9">
        <v>2017</v>
      </c>
      <c r="F6382" s="9">
        <v>9</v>
      </c>
      <c r="G6382" s="9" t="s">
        <v>14</v>
      </c>
      <c r="H6382" s="9">
        <v>23</v>
      </c>
      <c r="I6382" s="24" t="s">
        <v>187</v>
      </c>
      <c r="J6382" s="25" t="str">
        <f t="shared" si="398"/>
        <v/>
      </c>
      <c r="K6382" s="25" t="str">
        <f t="shared" si="399"/>
        <v>Weekend/Holiday</v>
      </c>
      <c r="L6382" s="25" t="s">
        <v>177</v>
      </c>
      <c r="M6382" s="9">
        <v>6379</v>
      </c>
      <c r="N6382" s="9">
        <v>19</v>
      </c>
      <c r="O6382" s="14">
        <f>INDEX('Load Shapes - Day Type'!G:G,MATCH('Load Shapes - 8760'!$A6382,'Load Shapes - Day Type'!$K:$K,0))</f>
        <v>0.152</v>
      </c>
      <c r="P6382" s="14">
        <f>INDEX('Load Shapes - Day Type'!H:H,MATCH('Load Shapes - 8760'!$A6382,'Load Shapes - Day Type'!$K:$K,0))</f>
        <v>0.20499999999999999</v>
      </c>
      <c r="Q6382" s="15">
        <f>INDEX('Load Shapes - Day Type'!I:I,MATCH('Load Shapes - 8760'!$A6382,'Load Shapes - Day Type'!$K:$K,0))</f>
        <v>1.6633672687580014</v>
      </c>
      <c r="R6382" s="15">
        <f>INDEX('Load Shapes - Day Type'!J:J,MATCH('Load Shapes - 8760'!$A6382,'Load Shapes - Day Type'!$K:$K,0))</f>
        <v>0.25283182485121619</v>
      </c>
      <c r="S6382" s="47">
        <f t="shared" si="400"/>
        <v>1.5555139387352698E-4</v>
      </c>
    </row>
    <row r="6383" spans="1:19" x14ac:dyDescent="0.2">
      <c r="A6383" s="45" t="str">
        <f t="shared" si="397"/>
        <v>SeptemberWeekend/Holiday20</v>
      </c>
      <c r="E6383" s="9">
        <v>2017</v>
      </c>
      <c r="F6383" s="9">
        <v>9</v>
      </c>
      <c r="G6383" s="9" t="s">
        <v>14</v>
      </c>
      <c r="H6383" s="9">
        <v>23</v>
      </c>
      <c r="I6383" s="24" t="s">
        <v>187</v>
      </c>
      <c r="J6383" s="25" t="str">
        <f t="shared" si="398"/>
        <v/>
      </c>
      <c r="K6383" s="25" t="str">
        <f t="shared" si="399"/>
        <v>Weekend/Holiday</v>
      </c>
      <c r="L6383" s="25" t="s">
        <v>177</v>
      </c>
      <c r="M6383" s="9">
        <v>6380</v>
      </c>
      <c r="N6383" s="9">
        <v>20</v>
      </c>
      <c r="O6383" s="14">
        <f>INDEX('Load Shapes - Day Type'!G:G,MATCH('Load Shapes - 8760'!$A6383,'Load Shapes - Day Type'!$K:$K,0))</f>
        <v>0.17399999999999999</v>
      </c>
      <c r="P6383" s="14">
        <f>INDEX('Load Shapes - Day Type'!H:H,MATCH('Load Shapes - 8760'!$A6383,'Load Shapes - Day Type'!$K:$K,0))</f>
        <v>0.17199999999999999</v>
      </c>
      <c r="Q6383" s="15">
        <f>INDEX('Load Shapes - Day Type'!I:I,MATCH('Load Shapes - 8760'!$A6383,'Load Shapes - Day Type'!$K:$K,0))</f>
        <v>1.6633672687580014</v>
      </c>
      <c r="R6383" s="15">
        <f>INDEX('Load Shapes - Day Type'!J:J,MATCH('Load Shapes - 8760'!$A6383,'Load Shapes - Day Type'!$K:$K,0))</f>
        <v>0.28942590476389224</v>
      </c>
      <c r="S6383" s="47">
        <f t="shared" si="400"/>
        <v>1.7806541140785324E-4</v>
      </c>
    </row>
    <row r="6384" spans="1:19" x14ac:dyDescent="0.2">
      <c r="A6384" s="45" t="str">
        <f t="shared" si="397"/>
        <v>SeptemberWeekend/Holiday21</v>
      </c>
      <c r="E6384" s="9">
        <v>2017</v>
      </c>
      <c r="F6384" s="9">
        <v>9</v>
      </c>
      <c r="G6384" s="9" t="s">
        <v>14</v>
      </c>
      <c r="H6384" s="9">
        <v>23</v>
      </c>
      <c r="I6384" s="24" t="s">
        <v>187</v>
      </c>
      <c r="J6384" s="25" t="str">
        <f t="shared" si="398"/>
        <v/>
      </c>
      <c r="K6384" s="25" t="str">
        <f t="shared" si="399"/>
        <v>Weekend/Holiday</v>
      </c>
      <c r="L6384" s="25" t="s">
        <v>177</v>
      </c>
      <c r="M6384" s="9">
        <v>6381</v>
      </c>
      <c r="N6384" s="9">
        <v>21</v>
      </c>
      <c r="O6384" s="14">
        <f>INDEX('Load Shapes - Day Type'!G:G,MATCH('Load Shapes - 8760'!$A6384,'Load Shapes - Day Type'!$K:$K,0))</f>
        <v>0.187</v>
      </c>
      <c r="P6384" s="14">
        <f>INDEX('Load Shapes - Day Type'!H:H,MATCH('Load Shapes - 8760'!$A6384,'Load Shapes - Day Type'!$K:$K,0))</f>
        <v>0.154</v>
      </c>
      <c r="Q6384" s="15">
        <f>INDEX('Load Shapes - Day Type'!I:I,MATCH('Load Shapes - 8760'!$A6384,'Load Shapes - Day Type'!$K:$K,0))</f>
        <v>1.6633672687580014</v>
      </c>
      <c r="R6384" s="15">
        <f>INDEX('Load Shapes - Day Type'!J:J,MATCH('Load Shapes - 8760'!$A6384,'Load Shapes - Day Type'!$K:$K,0))</f>
        <v>0.31104967925774629</v>
      </c>
      <c r="S6384" s="47">
        <f t="shared" si="400"/>
        <v>1.9136914904177335E-4</v>
      </c>
    </row>
    <row r="6385" spans="1:19" x14ac:dyDescent="0.2">
      <c r="A6385" s="45" t="str">
        <f t="shared" si="397"/>
        <v>SeptemberWeekend/Holiday22</v>
      </c>
      <c r="E6385" s="9">
        <v>2017</v>
      </c>
      <c r="F6385" s="9">
        <v>9</v>
      </c>
      <c r="G6385" s="9" t="s">
        <v>14</v>
      </c>
      <c r="H6385" s="9">
        <v>23</v>
      </c>
      <c r="I6385" s="24" t="s">
        <v>187</v>
      </c>
      <c r="J6385" s="25" t="str">
        <f t="shared" si="398"/>
        <v/>
      </c>
      <c r="K6385" s="25" t="str">
        <f t="shared" si="399"/>
        <v>Weekend/Holiday</v>
      </c>
      <c r="L6385" s="25" t="s">
        <v>177</v>
      </c>
      <c r="M6385" s="9">
        <v>6382</v>
      </c>
      <c r="N6385" s="9">
        <v>22</v>
      </c>
      <c r="O6385" s="14">
        <f>INDEX('Load Shapes - Day Type'!G:G,MATCH('Load Shapes - 8760'!$A6385,'Load Shapes - Day Type'!$K:$K,0))</f>
        <v>0.16200000000000001</v>
      </c>
      <c r="P6385" s="14">
        <f>INDEX('Load Shapes - Day Type'!H:H,MATCH('Load Shapes - 8760'!$A6385,'Load Shapes - Day Type'!$K:$K,0))</f>
        <v>0.151</v>
      </c>
      <c r="Q6385" s="15">
        <f>INDEX('Load Shapes - Day Type'!I:I,MATCH('Load Shapes - 8760'!$A6385,'Load Shapes - Day Type'!$K:$K,0))</f>
        <v>1.6633672687580014</v>
      </c>
      <c r="R6385" s="15">
        <f>INDEX('Load Shapes - Day Type'!J:J,MATCH('Load Shapes - 8760'!$A6385,'Load Shapes - Day Type'!$K:$K,0))</f>
        <v>0.26946549753879623</v>
      </c>
      <c r="S6385" s="47">
        <f t="shared" si="400"/>
        <v>1.6578503820731166E-4</v>
      </c>
    </row>
    <row r="6386" spans="1:19" x14ac:dyDescent="0.2">
      <c r="A6386" s="45" t="str">
        <f t="shared" si="397"/>
        <v>SeptemberWeekend/Holiday23</v>
      </c>
      <c r="E6386" s="9">
        <v>2017</v>
      </c>
      <c r="F6386" s="9">
        <v>9</v>
      </c>
      <c r="G6386" s="9" t="s">
        <v>14</v>
      </c>
      <c r="H6386" s="9">
        <v>23</v>
      </c>
      <c r="I6386" s="24" t="s">
        <v>187</v>
      </c>
      <c r="J6386" s="25" t="str">
        <f t="shared" si="398"/>
        <v/>
      </c>
      <c r="K6386" s="25" t="str">
        <f t="shared" si="399"/>
        <v>Weekend/Holiday</v>
      </c>
      <c r="L6386" s="25" t="s">
        <v>177</v>
      </c>
      <c r="M6386" s="9">
        <v>6383</v>
      </c>
      <c r="N6386" s="9">
        <v>23</v>
      </c>
      <c r="O6386" s="14">
        <f>INDEX('Load Shapes - Day Type'!G:G,MATCH('Load Shapes - 8760'!$A6386,'Load Shapes - Day Type'!$K:$K,0))</f>
        <v>0.114</v>
      </c>
      <c r="P6386" s="14">
        <f>INDEX('Load Shapes - Day Type'!H:H,MATCH('Load Shapes - 8760'!$A6386,'Load Shapes - Day Type'!$K:$K,0))</f>
        <v>0.121</v>
      </c>
      <c r="Q6386" s="15">
        <f>INDEX('Load Shapes - Day Type'!I:I,MATCH('Load Shapes - 8760'!$A6386,'Load Shapes - Day Type'!$K:$K,0))</f>
        <v>1.6633672687580014</v>
      </c>
      <c r="R6386" s="15">
        <f>INDEX('Load Shapes - Day Type'!J:J,MATCH('Load Shapes - 8760'!$A6386,'Load Shapes - Day Type'!$K:$K,0))</f>
        <v>0.18962386863841219</v>
      </c>
      <c r="S6386" s="47">
        <f t="shared" si="400"/>
        <v>1.1666354540514525E-4</v>
      </c>
    </row>
    <row r="6387" spans="1:19" x14ac:dyDescent="0.2">
      <c r="A6387" s="45" t="str">
        <f t="shared" si="397"/>
        <v>SeptemberWeekend/Holiday24</v>
      </c>
      <c r="E6387" s="9">
        <v>2017</v>
      </c>
      <c r="F6387" s="9">
        <v>9</v>
      </c>
      <c r="G6387" s="9" t="s">
        <v>14</v>
      </c>
      <c r="H6387" s="9">
        <v>23</v>
      </c>
      <c r="I6387" s="24" t="s">
        <v>187</v>
      </c>
      <c r="J6387" s="25" t="str">
        <f t="shared" si="398"/>
        <v/>
      </c>
      <c r="K6387" s="25" t="str">
        <f t="shared" si="399"/>
        <v>Weekend/Holiday</v>
      </c>
      <c r="L6387" s="25" t="s">
        <v>177</v>
      </c>
      <c r="M6387" s="9">
        <v>6384</v>
      </c>
      <c r="N6387" s="9">
        <v>24</v>
      </c>
      <c r="O6387" s="14">
        <f>INDEX('Load Shapes - Day Type'!G:G,MATCH('Load Shapes - 8760'!$A6387,'Load Shapes - Day Type'!$K:$K,0))</f>
        <v>7.2999999999999995E-2</v>
      </c>
      <c r="P6387" s="14">
        <f>INDEX('Load Shapes - Day Type'!H:H,MATCH('Load Shapes - 8760'!$A6387,'Load Shapes - Day Type'!$K:$K,0))</f>
        <v>9.8000000000000004E-2</v>
      </c>
      <c r="Q6387" s="15">
        <f>INDEX('Load Shapes - Day Type'!I:I,MATCH('Load Shapes - 8760'!$A6387,'Load Shapes - Day Type'!$K:$K,0))</f>
        <v>1.6633672687580014</v>
      </c>
      <c r="R6387" s="15">
        <f>INDEX('Load Shapes - Day Type'!J:J,MATCH('Load Shapes - 8760'!$A6387,'Load Shapes - Day Type'!$K:$K,0))</f>
        <v>0.12142581061933409</v>
      </c>
      <c r="S6387" s="47">
        <f t="shared" si="400"/>
        <v>7.4705603636628093E-5</v>
      </c>
    </row>
    <row r="6388" spans="1:19" x14ac:dyDescent="0.2">
      <c r="A6388" s="45" t="str">
        <f t="shared" si="397"/>
        <v>SeptemberWeekend/Holiday1</v>
      </c>
      <c r="E6388" s="9">
        <v>2017</v>
      </c>
      <c r="F6388" s="9">
        <v>9</v>
      </c>
      <c r="G6388" s="9" t="s">
        <v>14</v>
      </c>
      <c r="H6388" s="9">
        <v>24</v>
      </c>
      <c r="I6388" s="24" t="s">
        <v>183</v>
      </c>
      <c r="J6388" s="25" t="str">
        <f t="shared" si="398"/>
        <v/>
      </c>
      <c r="K6388" s="25" t="str">
        <f t="shared" si="399"/>
        <v>Weekend/Holiday</v>
      </c>
      <c r="L6388" s="25" t="s">
        <v>177</v>
      </c>
      <c r="M6388" s="9">
        <v>6385</v>
      </c>
      <c r="N6388" s="9">
        <v>1</v>
      </c>
      <c r="O6388" s="14">
        <f>INDEX('Load Shapes - Day Type'!G:G,MATCH('Load Shapes - 8760'!$A6388,'Load Shapes - Day Type'!$K:$K,0))</f>
        <v>5.7000000000000002E-2</v>
      </c>
      <c r="P6388" s="14">
        <f>INDEX('Load Shapes - Day Type'!H:H,MATCH('Load Shapes - 8760'!$A6388,'Load Shapes - Day Type'!$K:$K,0))</f>
        <v>0.21099999999999999</v>
      </c>
      <c r="Q6388" s="15">
        <f>INDEX('Load Shapes - Day Type'!I:I,MATCH('Load Shapes - 8760'!$A6388,'Load Shapes - Day Type'!$K:$K,0))</f>
        <v>1.6633672687580014</v>
      </c>
      <c r="R6388" s="15">
        <f>INDEX('Load Shapes - Day Type'!J:J,MATCH('Load Shapes - 8760'!$A6388,'Load Shapes - Day Type'!$K:$K,0))</f>
        <v>9.4811934319206093E-2</v>
      </c>
      <c r="S6388" s="47">
        <f t="shared" si="400"/>
        <v>5.8331772702572623E-5</v>
      </c>
    </row>
    <row r="6389" spans="1:19" x14ac:dyDescent="0.2">
      <c r="A6389" s="45" t="str">
        <f t="shared" si="397"/>
        <v>SeptemberWeekend/Holiday2</v>
      </c>
      <c r="E6389" s="9">
        <v>2017</v>
      </c>
      <c r="F6389" s="9">
        <v>9</v>
      </c>
      <c r="G6389" s="9" t="s">
        <v>14</v>
      </c>
      <c r="H6389" s="9">
        <v>24</v>
      </c>
      <c r="I6389" s="24" t="s">
        <v>183</v>
      </c>
      <c r="J6389" s="25" t="str">
        <f t="shared" si="398"/>
        <v/>
      </c>
      <c r="K6389" s="25" t="str">
        <f t="shared" si="399"/>
        <v>Weekend/Holiday</v>
      </c>
      <c r="L6389" s="25" t="s">
        <v>177</v>
      </c>
      <c r="M6389" s="9">
        <v>6386</v>
      </c>
      <c r="N6389" s="9">
        <v>2</v>
      </c>
      <c r="O6389" s="14">
        <f>INDEX('Load Shapes - Day Type'!G:G,MATCH('Load Shapes - 8760'!$A6389,'Load Shapes - Day Type'!$K:$K,0))</f>
        <v>4.3999999999999997E-2</v>
      </c>
      <c r="P6389" s="14">
        <f>INDEX('Load Shapes - Day Type'!H:H,MATCH('Load Shapes - 8760'!$A6389,'Load Shapes - Day Type'!$K:$K,0))</f>
        <v>0.34399999999999997</v>
      </c>
      <c r="Q6389" s="15">
        <f>INDEX('Load Shapes - Day Type'!I:I,MATCH('Load Shapes - 8760'!$A6389,'Load Shapes - Day Type'!$K:$K,0))</f>
        <v>1.6633672687580014</v>
      </c>
      <c r="R6389" s="15">
        <f>INDEX('Load Shapes - Day Type'!J:J,MATCH('Load Shapes - 8760'!$A6389,'Load Shapes - Day Type'!$K:$K,0))</f>
        <v>7.3188159825352053E-2</v>
      </c>
      <c r="S6389" s="47">
        <f t="shared" si="400"/>
        <v>4.5028035068652548E-5</v>
      </c>
    </row>
    <row r="6390" spans="1:19" x14ac:dyDescent="0.2">
      <c r="A6390" s="45" t="str">
        <f t="shared" si="397"/>
        <v>SeptemberWeekend/Holiday3</v>
      </c>
      <c r="E6390" s="9">
        <v>2017</v>
      </c>
      <c r="F6390" s="9">
        <v>9</v>
      </c>
      <c r="G6390" s="9" t="s">
        <v>14</v>
      </c>
      <c r="H6390" s="9">
        <v>24</v>
      </c>
      <c r="I6390" s="24" t="s">
        <v>183</v>
      </c>
      <c r="J6390" s="25" t="str">
        <f t="shared" si="398"/>
        <v/>
      </c>
      <c r="K6390" s="25" t="str">
        <f t="shared" si="399"/>
        <v>Weekend/Holiday</v>
      </c>
      <c r="L6390" s="25" t="s">
        <v>177</v>
      </c>
      <c r="M6390" s="9">
        <v>6387</v>
      </c>
      <c r="N6390" s="9">
        <v>3</v>
      </c>
      <c r="O6390" s="14">
        <f>INDEX('Load Shapes - Day Type'!G:G,MATCH('Load Shapes - 8760'!$A6390,'Load Shapes - Day Type'!$K:$K,0))</f>
        <v>3.5999999999999997E-2</v>
      </c>
      <c r="P6390" s="14">
        <f>INDEX('Load Shapes - Day Type'!H:H,MATCH('Load Shapes - 8760'!$A6390,'Load Shapes - Day Type'!$K:$K,0))</f>
        <v>0.45700000000000002</v>
      </c>
      <c r="Q6390" s="15">
        <f>INDEX('Load Shapes - Day Type'!I:I,MATCH('Load Shapes - 8760'!$A6390,'Load Shapes - Day Type'!$K:$K,0))</f>
        <v>1.6633672687580014</v>
      </c>
      <c r="R6390" s="15">
        <f>INDEX('Load Shapes - Day Type'!J:J,MATCH('Load Shapes - 8760'!$A6390,'Load Shapes - Day Type'!$K:$K,0))</f>
        <v>5.9881221675288046E-2</v>
      </c>
      <c r="S6390" s="47">
        <f t="shared" si="400"/>
        <v>3.6841119601624809E-5</v>
      </c>
    </row>
    <row r="6391" spans="1:19" x14ac:dyDescent="0.2">
      <c r="A6391" s="45" t="str">
        <f t="shared" si="397"/>
        <v>SeptemberWeekend/Holiday4</v>
      </c>
      <c r="E6391" s="9">
        <v>2017</v>
      </c>
      <c r="F6391" s="9">
        <v>9</v>
      </c>
      <c r="G6391" s="9" t="s">
        <v>14</v>
      </c>
      <c r="H6391" s="9">
        <v>24</v>
      </c>
      <c r="I6391" s="24" t="s">
        <v>183</v>
      </c>
      <c r="J6391" s="25" t="str">
        <f t="shared" si="398"/>
        <v/>
      </c>
      <c r="K6391" s="25" t="str">
        <f t="shared" si="399"/>
        <v>Weekend/Holiday</v>
      </c>
      <c r="L6391" s="25" t="s">
        <v>177</v>
      </c>
      <c r="M6391" s="9">
        <v>6388</v>
      </c>
      <c r="N6391" s="9">
        <v>4</v>
      </c>
      <c r="O6391" s="14">
        <f>INDEX('Load Shapes - Day Type'!G:G,MATCH('Load Shapes - 8760'!$A6391,'Load Shapes - Day Type'!$K:$K,0))</f>
        <v>3.2000000000000001E-2</v>
      </c>
      <c r="P6391" s="14">
        <f>INDEX('Load Shapes - Day Type'!H:H,MATCH('Load Shapes - 8760'!$A6391,'Load Shapes - Day Type'!$K:$K,0))</f>
        <v>0.54800000000000004</v>
      </c>
      <c r="Q6391" s="15">
        <f>INDEX('Load Shapes - Day Type'!I:I,MATCH('Load Shapes - 8760'!$A6391,'Load Shapes - Day Type'!$K:$K,0))</f>
        <v>1.6633672687580014</v>
      </c>
      <c r="R6391" s="15">
        <f>INDEX('Load Shapes - Day Type'!J:J,MATCH('Load Shapes - 8760'!$A6391,'Load Shapes - Day Type'!$K:$K,0))</f>
        <v>5.3227752600256049E-2</v>
      </c>
      <c r="S6391" s="47">
        <f t="shared" si="400"/>
        <v>3.2747661868110947E-5</v>
      </c>
    </row>
    <row r="6392" spans="1:19" x14ac:dyDescent="0.2">
      <c r="A6392" s="45" t="str">
        <f t="shared" si="397"/>
        <v>SeptemberWeekend/Holiday5</v>
      </c>
      <c r="E6392" s="9">
        <v>2017</v>
      </c>
      <c r="F6392" s="9">
        <v>9</v>
      </c>
      <c r="G6392" s="9" t="s">
        <v>14</v>
      </c>
      <c r="H6392" s="9">
        <v>24</v>
      </c>
      <c r="I6392" s="24" t="s">
        <v>183</v>
      </c>
      <c r="J6392" s="25" t="str">
        <f t="shared" si="398"/>
        <v/>
      </c>
      <c r="K6392" s="25" t="str">
        <f t="shared" si="399"/>
        <v>Weekend/Holiday</v>
      </c>
      <c r="L6392" s="25" t="s">
        <v>177</v>
      </c>
      <c r="M6392" s="9">
        <v>6389</v>
      </c>
      <c r="N6392" s="9">
        <v>5</v>
      </c>
      <c r="O6392" s="14">
        <f>INDEX('Load Shapes - Day Type'!G:G,MATCH('Load Shapes - 8760'!$A6392,'Load Shapes - Day Type'!$K:$K,0))</f>
        <v>3.2000000000000001E-2</v>
      </c>
      <c r="P6392" s="14">
        <f>INDEX('Load Shapes - Day Type'!H:H,MATCH('Load Shapes - 8760'!$A6392,'Load Shapes - Day Type'!$K:$K,0))</f>
        <v>0.57599999999999996</v>
      </c>
      <c r="Q6392" s="15">
        <f>INDEX('Load Shapes - Day Type'!I:I,MATCH('Load Shapes - 8760'!$A6392,'Load Shapes - Day Type'!$K:$K,0))</f>
        <v>1.6633672687580014</v>
      </c>
      <c r="R6392" s="15">
        <f>INDEX('Load Shapes - Day Type'!J:J,MATCH('Load Shapes - 8760'!$A6392,'Load Shapes - Day Type'!$K:$K,0))</f>
        <v>5.3227752600256049E-2</v>
      </c>
      <c r="S6392" s="47">
        <f t="shared" si="400"/>
        <v>3.2747661868110947E-5</v>
      </c>
    </row>
    <row r="6393" spans="1:19" x14ac:dyDescent="0.2">
      <c r="A6393" s="45" t="str">
        <f t="shared" si="397"/>
        <v>SeptemberWeekend/Holiday6</v>
      </c>
      <c r="E6393" s="9">
        <v>2017</v>
      </c>
      <c r="F6393" s="9">
        <v>9</v>
      </c>
      <c r="G6393" s="9" t="s">
        <v>14</v>
      </c>
      <c r="H6393" s="9">
        <v>24</v>
      </c>
      <c r="I6393" s="24" t="s">
        <v>183</v>
      </c>
      <c r="J6393" s="25" t="str">
        <f t="shared" si="398"/>
        <v/>
      </c>
      <c r="K6393" s="25" t="str">
        <f t="shared" si="399"/>
        <v>Weekend/Holiday</v>
      </c>
      <c r="L6393" s="25" t="s">
        <v>177</v>
      </c>
      <c r="M6393" s="9">
        <v>6390</v>
      </c>
      <c r="N6393" s="9">
        <v>6</v>
      </c>
      <c r="O6393" s="14">
        <f>INDEX('Load Shapes - Day Type'!G:G,MATCH('Load Shapes - 8760'!$A6393,'Load Shapes - Day Type'!$K:$K,0))</f>
        <v>4.4999999999999998E-2</v>
      </c>
      <c r="P6393" s="14">
        <f>INDEX('Load Shapes - Day Type'!H:H,MATCH('Load Shapes - 8760'!$A6393,'Load Shapes - Day Type'!$K:$K,0))</f>
        <v>0.44900000000000001</v>
      </c>
      <c r="Q6393" s="15">
        <f>INDEX('Load Shapes - Day Type'!I:I,MATCH('Load Shapes - 8760'!$A6393,'Load Shapes - Day Type'!$K:$K,0))</f>
        <v>1.6633672687580014</v>
      </c>
      <c r="R6393" s="15">
        <f>INDEX('Load Shapes - Day Type'!J:J,MATCH('Load Shapes - 8760'!$A6393,'Load Shapes - Day Type'!$K:$K,0))</f>
        <v>7.4851527094110068E-2</v>
      </c>
      <c r="S6393" s="47">
        <f t="shared" si="400"/>
        <v>4.6051399502031015E-5</v>
      </c>
    </row>
    <row r="6394" spans="1:19" x14ac:dyDescent="0.2">
      <c r="A6394" s="45" t="str">
        <f t="shared" si="397"/>
        <v>SeptemberWeekend/Holiday7</v>
      </c>
      <c r="E6394" s="9">
        <v>2017</v>
      </c>
      <c r="F6394" s="9">
        <v>9</v>
      </c>
      <c r="G6394" s="9" t="s">
        <v>14</v>
      </c>
      <c r="H6394" s="9">
        <v>24</v>
      </c>
      <c r="I6394" s="24" t="s">
        <v>183</v>
      </c>
      <c r="J6394" s="25" t="str">
        <f t="shared" si="398"/>
        <v/>
      </c>
      <c r="K6394" s="25" t="str">
        <f t="shared" si="399"/>
        <v>Weekend/Holiday</v>
      </c>
      <c r="L6394" s="25" t="s">
        <v>177</v>
      </c>
      <c r="M6394" s="9">
        <v>6391</v>
      </c>
      <c r="N6394" s="9">
        <v>7</v>
      </c>
      <c r="O6394" s="14">
        <f>INDEX('Load Shapes - Day Type'!G:G,MATCH('Load Shapes - 8760'!$A6394,'Load Shapes - Day Type'!$K:$K,0))</f>
        <v>7.1999999999999995E-2</v>
      </c>
      <c r="P6394" s="14">
        <f>INDEX('Load Shapes - Day Type'!H:H,MATCH('Load Shapes - 8760'!$A6394,'Load Shapes - Day Type'!$K:$K,0))</f>
        <v>0.35599999999999998</v>
      </c>
      <c r="Q6394" s="15">
        <f>INDEX('Load Shapes - Day Type'!I:I,MATCH('Load Shapes - 8760'!$A6394,'Load Shapes - Day Type'!$K:$K,0))</f>
        <v>1.6633672687580014</v>
      </c>
      <c r="R6394" s="15">
        <f>INDEX('Load Shapes - Day Type'!J:J,MATCH('Load Shapes - 8760'!$A6394,'Load Shapes - Day Type'!$K:$K,0))</f>
        <v>0.11976244335057609</v>
      </c>
      <c r="S6394" s="47">
        <f t="shared" si="400"/>
        <v>7.3682239203249619E-5</v>
      </c>
    </row>
    <row r="6395" spans="1:19" x14ac:dyDescent="0.2">
      <c r="A6395" s="45" t="str">
        <f t="shared" si="397"/>
        <v>SeptemberWeekend/Holiday8</v>
      </c>
      <c r="E6395" s="9">
        <v>2017</v>
      </c>
      <c r="F6395" s="9">
        <v>9</v>
      </c>
      <c r="G6395" s="9" t="s">
        <v>14</v>
      </c>
      <c r="H6395" s="9">
        <v>24</v>
      </c>
      <c r="I6395" s="24" t="s">
        <v>183</v>
      </c>
      <c r="J6395" s="25" t="str">
        <f t="shared" si="398"/>
        <v/>
      </c>
      <c r="K6395" s="25" t="str">
        <f t="shared" si="399"/>
        <v>Weekend/Holiday</v>
      </c>
      <c r="L6395" s="25" t="s">
        <v>177</v>
      </c>
      <c r="M6395" s="9">
        <v>6392</v>
      </c>
      <c r="N6395" s="9">
        <v>8</v>
      </c>
      <c r="O6395" s="14">
        <f>INDEX('Load Shapes - Day Type'!G:G,MATCH('Load Shapes - 8760'!$A6395,'Load Shapes - Day Type'!$K:$K,0))</f>
        <v>0.115</v>
      </c>
      <c r="P6395" s="14">
        <f>INDEX('Load Shapes - Day Type'!H:H,MATCH('Load Shapes - 8760'!$A6395,'Load Shapes - Day Type'!$K:$K,0))</f>
        <v>0.29099999999999998</v>
      </c>
      <c r="Q6395" s="15">
        <f>INDEX('Load Shapes - Day Type'!I:I,MATCH('Load Shapes - 8760'!$A6395,'Load Shapes - Day Type'!$K:$K,0))</f>
        <v>1.6633672687580014</v>
      </c>
      <c r="R6395" s="15">
        <f>INDEX('Load Shapes - Day Type'!J:J,MATCH('Load Shapes - 8760'!$A6395,'Load Shapes - Day Type'!$K:$K,0))</f>
        <v>0.19128723590717017</v>
      </c>
      <c r="S6395" s="47">
        <f t="shared" si="400"/>
        <v>1.1768690983852372E-4</v>
      </c>
    </row>
    <row r="6396" spans="1:19" x14ac:dyDescent="0.2">
      <c r="A6396" s="45" t="str">
        <f t="shared" si="397"/>
        <v>SeptemberWeekend/Holiday9</v>
      </c>
      <c r="E6396" s="9">
        <v>2017</v>
      </c>
      <c r="F6396" s="9">
        <v>9</v>
      </c>
      <c r="G6396" s="9" t="s">
        <v>14</v>
      </c>
      <c r="H6396" s="9">
        <v>24</v>
      </c>
      <c r="I6396" s="24" t="s">
        <v>183</v>
      </c>
      <c r="J6396" s="25" t="str">
        <f t="shared" si="398"/>
        <v/>
      </c>
      <c r="K6396" s="25" t="str">
        <f t="shared" si="399"/>
        <v>Weekend/Holiday</v>
      </c>
      <c r="L6396" s="25" t="s">
        <v>177</v>
      </c>
      <c r="M6396" s="9">
        <v>6393</v>
      </c>
      <c r="N6396" s="9">
        <v>9</v>
      </c>
      <c r="O6396" s="14">
        <f>INDEX('Load Shapes - Day Type'!G:G,MATCH('Load Shapes - 8760'!$A6396,'Load Shapes - Day Type'!$K:$K,0))</f>
        <v>0.14799999999999999</v>
      </c>
      <c r="P6396" s="14">
        <f>INDEX('Load Shapes - Day Type'!H:H,MATCH('Load Shapes - 8760'!$A6396,'Load Shapes - Day Type'!$K:$K,0))</f>
        <v>0.255</v>
      </c>
      <c r="Q6396" s="15">
        <f>INDEX('Load Shapes - Day Type'!I:I,MATCH('Load Shapes - 8760'!$A6396,'Load Shapes - Day Type'!$K:$K,0))</f>
        <v>1.6633672687580014</v>
      </c>
      <c r="R6396" s="15">
        <f>INDEX('Load Shapes - Day Type'!J:J,MATCH('Load Shapes - 8760'!$A6396,'Load Shapes - Day Type'!$K:$K,0))</f>
        <v>0.24617835577618422</v>
      </c>
      <c r="S6396" s="47">
        <f t="shared" si="400"/>
        <v>1.5145793614001311E-4</v>
      </c>
    </row>
    <row r="6397" spans="1:19" x14ac:dyDescent="0.2">
      <c r="A6397" s="45" t="str">
        <f t="shared" si="397"/>
        <v>SeptemberWeekend/Holiday10</v>
      </c>
      <c r="E6397" s="9">
        <v>2017</v>
      </c>
      <c r="F6397" s="9">
        <v>9</v>
      </c>
      <c r="G6397" s="9" t="s">
        <v>14</v>
      </c>
      <c r="H6397" s="9">
        <v>24</v>
      </c>
      <c r="I6397" s="24" t="s">
        <v>183</v>
      </c>
      <c r="J6397" s="25" t="str">
        <f t="shared" si="398"/>
        <v/>
      </c>
      <c r="K6397" s="25" t="str">
        <f t="shared" si="399"/>
        <v>Weekend/Holiday</v>
      </c>
      <c r="L6397" s="25" t="s">
        <v>177</v>
      </c>
      <c r="M6397" s="9">
        <v>6394</v>
      </c>
      <c r="N6397" s="9">
        <v>10</v>
      </c>
      <c r="O6397" s="14">
        <f>INDEX('Load Shapes - Day Type'!G:G,MATCH('Load Shapes - 8760'!$A6397,'Load Shapes - Day Type'!$K:$K,0))</f>
        <v>0.16800000000000001</v>
      </c>
      <c r="P6397" s="14">
        <f>INDEX('Load Shapes - Day Type'!H:H,MATCH('Load Shapes - 8760'!$A6397,'Load Shapes - Day Type'!$K:$K,0))</f>
        <v>0.23799999999999999</v>
      </c>
      <c r="Q6397" s="15">
        <f>INDEX('Load Shapes - Day Type'!I:I,MATCH('Load Shapes - 8760'!$A6397,'Load Shapes - Day Type'!$K:$K,0))</f>
        <v>1.6633672687580014</v>
      </c>
      <c r="R6397" s="15">
        <f>INDEX('Load Shapes - Day Type'!J:J,MATCH('Load Shapes - 8760'!$A6397,'Load Shapes - Day Type'!$K:$K,0))</f>
        <v>0.27944570115134426</v>
      </c>
      <c r="S6397" s="47">
        <f t="shared" si="400"/>
        <v>1.7192522480758248E-4</v>
      </c>
    </row>
    <row r="6398" spans="1:19" x14ac:dyDescent="0.2">
      <c r="A6398" s="45" t="str">
        <f t="shared" si="397"/>
        <v>SeptemberWeekend/Holiday11</v>
      </c>
      <c r="E6398" s="9">
        <v>2017</v>
      </c>
      <c r="F6398" s="9">
        <v>9</v>
      </c>
      <c r="G6398" s="9" t="s">
        <v>14</v>
      </c>
      <c r="H6398" s="9">
        <v>24</v>
      </c>
      <c r="I6398" s="24" t="s">
        <v>183</v>
      </c>
      <c r="J6398" s="25" t="str">
        <f t="shared" si="398"/>
        <v/>
      </c>
      <c r="K6398" s="25" t="str">
        <f t="shared" si="399"/>
        <v>Weekend/Holiday</v>
      </c>
      <c r="L6398" s="25" t="s">
        <v>177</v>
      </c>
      <c r="M6398" s="9">
        <v>6395</v>
      </c>
      <c r="N6398" s="9">
        <v>11</v>
      </c>
      <c r="O6398" s="14">
        <f>INDEX('Load Shapes - Day Type'!G:G,MATCH('Load Shapes - 8760'!$A6398,'Load Shapes - Day Type'!$K:$K,0))</f>
        <v>0.17299999999999999</v>
      </c>
      <c r="P6398" s="14">
        <f>INDEX('Load Shapes - Day Type'!H:H,MATCH('Load Shapes - 8760'!$A6398,'Load Shapes - Day Type'!$K:$K,0))</f>
        <v>0.23599999999999999</v>
      </c>
      <c r="Q6398" s="15">
        <f>INDEX('Load Shapes - Day Type'!I:I,MATCH('Load Shapes - 8760'!$A6398,'Load Shapes - Day Type'!$K:$K,0))</f>
        <v>1.6633672687580014</v>
      </c>
      <c r="R6398" s="15">
        <f>INDEX('Load Shapes - Day Type'!J:J,MATCH('Load Shapes - 8760'!$A6398,'Load Shapes - Day Type'!$K:$K,0))</f>
        <v>0.28776253749513425</v>
      </c>
      <c r="S6398" s="47">
        <f t="shared" si="400"/>
        <v>1.770420469744748E-4</v>
      </c>
    </row>
    <row r="6399" spans="1:19" x14ac:dyDescent="0.2">
      <c r="A6399" s="45" t="str">
        <f t="shared" si="397"/>
        <v>SeptemberWeekend/Holiday12</v>
      </c>
      <c r="E6399" s="9">
        <v>2017</v>
      </c>
      <c r="F6399" s="9">
        <v>9</v>
      </c>
      <c r="G6399" s="9" t="s">
        <v>14</v>
      </c>
      <c r="H6399" s="9">
        <v>24</v>
      </c>
      <c r="I6399" s="24" t="s">
        <v>183</v>
      </c>
      <c r="J6399" s="25" t="str">
        <f t="shared" si="398"/>
        <v/>
      </c>
      <c r="K6399" s="25" t="str">
        <f t="shared" si="399"/>
        <v>Weekend/Holiday</v>
      </c>
      <c r="L6399" s="25" t="s">
        <v>177</v>
      </c>
      <c r="M6399" s="9">
        <v>6396</v>
      </c>
      <c r="N6399" s="9">
        <v>12</v>
      </c>
      <c r="O6399" s="14">
        <f>INDEX('Load Shapes - Day Type'!G:G,MATCH('Load Shapes - 8760'!$A6399,'Load Shapes - Day Type'!$K:$K,0))</f>
        <v>0.17</v>
      </c>
      <c r="P6399" s="14">
        <f>INDEX('Load Shapes - Day Type'!H:H,MATCH('Load Shapes - 8760'!$A6399,'Load Shapes - Day Type'!$K:$K,0))</f>
        <v>0.24</v>
      </c>
      <c r="Q6399" s="15">
        <f>INDEX('Load Shapes - Day Type'!I:I,MATCH('Load Shapes - 8760'!$A6399,'Load Shapes - Day Type'!$K:$K,0))</f>
        <v>1.6633672687580014</v>
      </c>
      <c r="R6399" s="15">
        <f>INDEX('Load Shapes - Day Type'!J:J,MATCH('Load Shapes - 8760'!$A6399,'Load Shapes - Day Type'!$K:$K,0))</f>
        <v>0.28277243568886029</v>
      </c>
      <c r="S6399" s="47">
        <f t="shared" si="400"/>
        <v>1.739719536743394E-4</v>
      </c>
    </row>
    <row r="6400" spans="1:19" x14ac:dyDescent="0.2">
      <c r="A6400" s="45" t="str">
        <f t="shared" si="397"/>
        <v>SeptemberWeekend/Holiday13</v>
      </c>
      <c r="E6400" s="9">
        <v>2017</v>
      </c>
      <c r="F6400" s="9">
        <v>9</v>
      </c>
      <c r="G6400" s="9" t="s">
        <v>14</v>
      </c>
      <c r="H6400" s="9">
        <v>24</v>
      </c>
      <c r="I6400" s="24" t="s">
        <v>183</v>
      </c>
      <c r="J6400" s="25" t="str">
        <f t="shared" si="398"/>
        <v/>
      </c>
      <c r="K6400" s="25" t="str">
        <f t="shared" si="399"/>
        <v>Weekend/Holiday</v>
      </c>
      <c r="L6400" s="25" t="s">
        <v>177</v>
      </c>
      <c r="M6400" s="9">
        <v>6397</v>
      </c>
      <c r="N6400" s="9">
        <v>13</v>
      </c>
      <c r="O6400" s="14">
        <f>INDEX('Load Shapes - Day Type'!G:G,MATCH('Load Shapes - 8760'!$A6400,'Load Shapes - Day Type'!$K:$K,0))</f>
        <v>0.16800000000000001</v>
      </c>
      <c r="P6400" s="14">
        <f>INDEX('Load Shapes - Day Type'!H:H,MATCH('Load Shapes - 8760'!$A6400,'Load Shapes - Day Type'!$K:$K,0))</f>
        <v>0.24199999999999999</v>
      </c>
      <c r="Q6400" s="15">
        <f>INDEX('Load Shapes - Day Type'!I:I,MATCH('Load Shapes - 8760'!$A6400,'Load Shapes - Day Type'!$K:$K,0))</f>
        <v>1.6633672687580014</v>
      </c>
      <c r="R6400" s="15">
        <f>INDEX('Load Shapes - Day Type'!J:J,MATCH('Load Shapes - 8760'!$A6400,'Load Shapes - Day Type'!$K:$K,0))</f>
        <v>0.27944570115134426</v>
      </c>
      <c r="S6400" s="47">
        <f t="shared" si="400"/>
        <v>1.7192522480758248E-4</v>
      </c>
    </row>
    <row r="6401" spans="1:19" x14ac:dyDescent="0.2">
      <c r="A6401" s="45" t="str">
        <f t="shared" si="397"/>
        <v>SeptemberWeekend/Holiday14</v>
      </c>
      <c r="E6401" s="9">
        <v>2017</v>
      </c>
      <c r="F6401" s="9">
        <v>9</v>
      </c>
      <c r="G6401" s="9" t="s">
        <v>14</v>
      </c>
      <c r="H6401" s="9">
        <v>24</v>
      </c>
      <c r="I6401" s="24" t="s">
        <v>183</v>
      </c>
      <c r="J6401" s="25" t="str">
        <f t="shared" si="398"/>
        <v/>
      </c>
      <c r="K6401" s="25" t="str">
        <f t="shared" si="399"/>
        <v>Weekend/Holiday</v>
      </c>
      <c r="L6401" s="25" t="s">
        <v>177</v>
      </c>
      <c r="M6401" s="9">
        <v>6398</v>
      </c>
      <c r="N6401" s="9">
        <v>14</v>
      </c>
      <c r="O6401" s="14">
        <f>INDEX('Load Shapes - Day Type'!G:G,MATCH('Load Shapes - 8760'!$A6401,'Load Shapes - Day Type'!$K:$K,0))</f>
        <v>0.16900000000000001</v>
      </c>
      <c r="P6401" s="14">
        <f>INDEX('Load Shapes - Day Type'!H:H,MATCH('Load Shapes - 8760'!$A6401,'Load Shapes - Day Type'!$K:$K,0))</f>
        <v>0.24099999999999999</v>
      </c>
      <c r="Q6401" s="15">
        <f>INDEX('Load Shapes - Day Type'!I:I,MATCH('Load Shapes - 8760'!$A6401,'Load Shapes - Day Type'!$K:$K,0))</f>
        <v>1.6633672687580014</v>
      </c>
      <c r="R6401" s="15">
        <f>INDEX('Load Shapes - Day Type'!J:J,MATCH('Load Shapes - 8760'!$A6401,'Load Shapes - Day Type'!$K:$K,0))</f>
        <v>0.28110906842010225</v>
      </c>
      <c r="S6401" s="47">
        <f t="shared" si="400"/>
        <v>1.7294858924096095E-4</v>
      </c>
    </row>
    <row r="6402" spans="1:19" x14ac:dyDescent="0.2">
      <c r="A6402" s="45" t="str">
        <f t="shared" si="397"/>
        <v>SeptemberWeekend/Holiday15</v>
      </c>
      <c r="E6402" s="9">
        <v>2017</v>
      </c>
      <c r="F6402" s="9">
        <v>9</v>
      </c>
      <c r="G6402" s="9" t="s">
        <v>14</v>
      </c>
      <c r="H6402" s="9">
        <v>24</v>
      </c>
      <c r="I6402" s="24" t="s">
        <v>183</v>
      </c>
      <c r="J6402" s="25" t="str">
        <f t="shared" si="398"/>
        <v/>
      </c>
      <c r="K6402" s="25" t="str">
        <f t="shared" si="399"/>
        <v>Weekend/Holiday</v>
      </c>
      <c r="L6402" s="25" t="s">
        <v>177</v>
      </c>
      <c r="M6402" s="9">
        <v>6399</v>
      </c>
      <c r="N6402" s="9">
        <v>15</v>
      </c>
      <c r="O6402" s="14">
        <f>INDEX('Load Shapes - Day Type'!G:G,MATCH('Load Shapes - 8760'!$A6402,'Load Shapes - Day Type'!$K:$K,0))</f>
        <v>0.161</v>
      </c>
      <c r="P6402" s="14">
        <f>INDEX('Load Shapes - Day Type'!H:H,MATCH('Load Shapes - 8760'!$A6402,'Load Shapes - Day Type'!$K:$K,0))</f>
        <v>0.24399999999999999</v>
      </c>
      <c r="Q6402" s="15">
        <f>INDEX('Load Shapes - Day Type'!I:I,MATCH('Load Shapes - 8760'!$A6402,'Load Shapes - Day Type'!$K:$K,0))</f>
        <v>1.6633672687580014</v>
      </c>
      <c r="R6402" s="15">
        <f>INDEX('Load Shapes - Day Type'!J:J,MATCH('Load Shapes - 8760'!$A6402,'Load Shapes - Day Type'!$K:$K,0))</f>
        <v>0.26780213027003824</v>
      </c>
      <c r="S6402" s="47">
        <f t="shared" si="400"/>
        <v>1.6476167377393319E-4</v>
      </c>
    </row>
    <row r="6403" spans="1:19" x14ac:dyDescent="0.2">
      <c r="A6403" s="45" t="str">
        <f t="shared" si="397"/>
        <v>SeptemberWeekend/Holiday16</v>
      </c>
      <c r="E6403" s="9">
        <v>2017</v>
      </c>
      <c r="F6403" s="9">
        <v>9</v>
      </c>
      <c r="G6403" s="9" t="s">
        <v>14</v>
      </c>
      <c r="H6403" s="9">
        <v>24</v>
      </c>
      <c r="I6403" s="24" t="s">
        <v>183</v>
      </c>
      <c r="J6403" s="25" t="str">
        <f t="shared" si="398"/>
        <v/>
      </c>
      <c r="K6403" s="25" t="str">
        <f t="shared" si="399"/>
        <v>Weekend/Holiday</v>
      </c>
      <c r="L6403" s="25" t="s">
        <v>177</v>
      </c>
      <c r="M6403" s="9">
        <v>6400</v>
      </c>
      <c r="N6403" s="9">
        <v>16</v>
      </c>
      <c r="O6403" s="14">
        <f>INDEX('Load Shapes - Day Type'!G:G,MATCH('Load Shapes - 8760'!$A6403,'Load Shapes - Day Type'!$K:$K,0))</f>
        <v>0.153</v>
      </c>
      <c r="P6403" s="14">
        <f>INDEX('Load Shapes - Day Type'!H:H,MATCH('Load Shapes - 8760'!$A6403,'Load Shapes - Day Type'!$K:$K,0))</f>
        <v>0.245</v>
      </c>
      <c r="Q6403" s="15">
        <f>INDEX('Load Shapes - Day Type'!I:I,MATCH('Load Shapes - 8760'!$A6403,'Load Shapes - Day Type'!$K:$K,0))</f>
        <v>1.6633672687580014</v>
      </c>
      <c r="R6403" s="15">
        <f>INDEX('Load Shapes - Day Type'!J:J,MATCH('Load Shapes - 8760'!$A6403,'Load Shapes - Day Type'!$K:$K,0))</f>
        <v>0.25449519211997423</v>
      </c>
      <c r="S6403" s="47">
        <f t="shared" si="400"/>
        <v>1.5657475830690545E-4</v>
      </c>
    </row>
    <row r="6404" spans="1:19" x14ac:dyDescent="0.2">
      <c r="A6404" s="45" t="str">
        <f t="shared" ref="A6404:A6467" si="401">_xlfn.CONCAT(G6404,K6404,N6404)</f>
        <v>SeptemberWeekend/Holiday17</v>
      </c>
      <c r="E6404" s="9">
        <v>2017</v>
      </c>
      <c r="F6404" s="9">
        <v>9</v>
      </c>
      <c r="G6404" s="9" t="s">
        <v>14</v>
      </c>
      <c r="H6404" s="9">
        <v>24</v>
      </c>
      <c r="I6404" s="24" t="s">
        <v>183</v>
      </c>
      <c r="J6404" s="25" t="str">
        <f t="shared" ref="J6404:J6467" si="402">IF(_xlfn.CONCAT(AW$4,AX$4)=_xlfn.CONCAT(F6404,H6404),"Holiday",IF(_xlfn.CONCAT(AW$5,AX$5)=_xlfn.CONCAT(F6404,H6404),"Holiday",IF(_xlfn.CONCAT(AW$6,AX$6)=_xlfn.CONCAT(F6404,H6404),"Holiday",IF(_xlfn.CONCAT(AW$7,AX$7)=_xlfn.CONCAT(F6404,H6404),"Holiday",IF(_xlfn.CONCAT(AW$8,AX$8)=_xlfn.CONCAT(F6404,H6404),"Holiday",IF(_xlfn.CONCAT(AW$9,AX$9)=_xlfn.CONCAT(F6404,H6404),"Holiday",IF(_xlfn.CONCAT(AW$10,AX$10)=_xlfn.CONCAT(F6404,H6404),"Holiday",IF(_xlfn.CONCAT(AW$11,AX$11)=_xlfn.CONCAT(F6404,H6404),"Holiday",IF(_xlfn.CONCAT(AW$12,AX$12)=_xlfn.CONCAT(F6404,H6404),"Holiday",IF(_xlfn.CONCAT(AW$13,AX$13)=_xlfn.CONCAT(F6404,H6404),"Holiday",""))))))))))</f>
        <v/>
      </c>
      <c r="K6404" s="25" t="str">
        <f t="shared" si="399"/>
        <v>Weekend/Holiday</v>
      </c>
      <c r="L6404" s="25" t="s">
        <v>177</v>
      </c>
      <c r="M6404" s="9">
        <v>6401</v>
      </c>
      <c r="N6404" s="9">
        <v>17</v>
      </c>
      <c r="O6404" s="14">
        <f>INDEX('Load Shapes - Day Type'!G:G,MATCH('Load Shapes - 8760'!$A6404,'Load Shapes - Day Type'!$K:$K,0))</f>
        <v>0.14399999999999999</v>
      </c>
      <c r="P6404" s="14">
        <f>INDEX('Load Shapes - Day Type'!H:H,MATCH('Load Shapes - 8760'!$A6404,'Load Shapes - Day Type'!$K:$K,0))</f>
        <v>0.247</v>
      </c>
      <c r="Q6404" s="15">
        <f>INDEX('Load Shapes - Day Type'!I:I,MATCH('Load Shapes - 8760'!$A6404,'Load Shapes - Day Type'!$K:$K,0))</f>
        <v>1.6633672687580014</v>
      </c>
      <c r="R6404" s="15">
        <f>INDEX('Load Shapes - Day Type'!J:J,MATCH('Load Shapes - 8760'!$A6404,'Load Shapes - Day Type'!$K:$K,0))</f>
        <v>0.23952488670115218</v>
      </c>
      <c r="S6404" s="47">
        <f t="shared" si="400"/>
        <v>1.4736447840649924E-4</v>
      </c>
    </row>
    <row r="6405" spans="1:19" x14ac:dyDescent="0.2">
      <c r="A6405" s="45" t="str">
        <f t="shared" si="401"/>
        <v>SeptemberWeekend/Holiday18</v>
      </c>
      <c r="E6405" s="9">
        <v>2017</v>
      </c>
      <c r="F6405" s="9">
        <v>9</v>
      </c>
      <c r="G6405" s="9" t="s">
        <v>14</v>
      </c>
      <c r="H6405" s="9">
        <v>24</v>
      </c>
      <c r="I6405" s="24" t="s">
        <v>183</v>
      </c>
      <c r="J6405" s="25" t="str">
        <f t="shared" si="402"/>
        <v/>
      </c>
      <c r="K6405" s="25" t="str">
        <f t="shared" ref="K6405:K6468" si="403">IF(J6405="Holiday","Weekend/Holiday",IF(I6405="Sun","Weekend/Holiday",IF(I6405="Sat","Weekend/Holiday","Weekday")))</f>
        <v>Weekend/Holiday</v>
      </c>
      <c r="L6405" s="25" t="s">
        <v>177</v>
      </c>
      <c r="M6405" s="9">
        <v>6402</v>
      </c>
      <c r="N6405" s="9">
        <v>18</v>
      </c>
      <c r="O6405" s="14">
        <f>INDEX('Load Shapes - Day Type'!G:G,MATCH('Load Shapes - 8760'!$A6405,'Load Shapes - Day Type'!$K:$K,0))</f>
        <v>0.14399999999999999</v>
      </c>
      <c r="P6405" s="14">
        <f>INDEX('Load Shapes - Day Type'!H:H,MATCH('Load Shapes - 8760'!$A6405,'Load Shapes - Day Type'!$K:$K,0))</f>
        <v>0.23499999999999999</v>
      </c>
      <c r="Q6405" s="15">
        <f>INDEX('Load Shapes - Day Type'!I:I,MATCH('Load Shapes - 8760'!$A6405,'Load Shapes - Day Type'!$K:$K,0))</f>
        <v>1.6633672687580014</v>
      </c>
      <c r="R6405" s="15">
        <f>INDEX('Load Shapes - Day Type'!J:J,MATCH('Load Shapes - 8760'!$A6405,'Load Shapes - Day Type'!$K:$K,0))</f>
        <v>0.23952488670115218</v>
      </c>
      <c r="S6405" s="47">
        <f t="shared" ref="S6405:S6468" si="404">O6405/$O$1</f>
        <v>1.4736447840649924E-4</v>
      </c>
    </row>
    <row r="6406" spans="1:19" x14ac:dyDescent="0.2">
      <c r="A6406" s="45" t="str">
        <f t="shared" si="401"/>
        <v>SeptemberWeekend/Holiday19</v>
      </c>
      <c r="E6406" s="9">
        <v>2017</v>
      </c>
      <c r="F6406" s="9">
        <v>9</v>
      </c>
      <c r="G6406" s="9" t="s">
        <v>14</v>
      </c>
      <c r="H6406" s="9">
        <v>24</v>
      </c>
      <c r="I6406" s="24" t="s">
        <v>183</v>
      </c>
      <c r="J6406" s="25" t="str">
        <f t="shared" si="402"/>
        <v/>
      </c>
      <c r="K6406" s="25" t="str">
        <f t="shared" si="403"/>
        <v>Weekend/Holiday</v>
      </c>
      <c r="L6406" s="25" t="s">
        <v>177</v>
      </c>
      <c r="M6406" s="9">
        <v>6403</v>
      </c>
      <c r="N6406" s="9">
        <v>19</v>
      </c>
      <c r="O6406" s="14">
        <f>INDEX('Load Shapes - Day Type'!G:G,MATCH('Load Shapes - 8760'!$A6406,'Load Shapes - Day Type'!$K:$K,0))</f>
        <v>0.152</v>
      </c>
      <c r="P6406" s="14">
        <f>INDEX('Load Shapes - Day Type'!H:H,MATCH('Load Shapes - 8760'!$A6406,'Load Shapes - Day Type'!$K:$K,0))</f>
        <v>0.20499999999999999</v>
      </c>
      <c r="Q6406" s="15">
        <f>INDEX('Load Shapes - Day Type'!I:I,MATCH('Load Shapes - 8760'!$A6406,'Load Shapes - Day Type'!$K:$K,0))</f>
        <v>1.6633672687580014</v>
      </c>
      <c r="R6406" s="15">
        <f>INDEX('Load Shapes - Day Type'!J:J,MATCH('Load Shapes - 8760'!$A6406,'Load Shapes - Day Type'!$K:$K,0))</f>
        <v>0.25283182485121619</v>
      </c>
      <c r="S6406" s="47">
        <f t="shared" si="404"/>
        <v>1.5555139387352698E-4</v>
      </c>
    </row>
    <row r="6407" spans="1:19" x14ac:dyDescent="0.2">
      <c r="A6407" s="45" t="str">
        <f t="shared" si="401"/>
        <v>SeptemberWeekend/Holiday20</v>
      </c>
      <c r="E6407" s="9">
        <v>2017</v>
      </c>
      <c r="F6407" s="9">
        <v>9</v>
      </c>
      <c r="G6407" s="9" t="s">
        <v>14</v>
      </c>
      <c r="H6407" s="9">
        <v>24</v>
      </c>
      <c r="I6407" s="24" t="s">
        <v>183</v>
      </c>
      <c r="J6407" s="25" t="str">
        <f t="shared" si="402"/>
        <v/>
      </c>
      <c r="K6407" s="25" t="str">
        <f t="shared" si="403"/>
        <v>Weekend/Holiday</v>
      </c>
      <c r="L6407" s="25" t="s">
        <v>177</v>
      </c>
      <c r="M6407" s="9">
        <v>6404</v>
      </c>
      <c r="N6407" s="9">
        <v>20</v>
      </c>
      <c r="O6407" s="14">
        <f>INDEX('Load Shapes - Day Type'!G:G,MATCH('Load Shapes - 8760'!$A6407,'Load Shapes - Day Type'!$K:$K,0))</f>
        <v>0.17399999999999999</v>
      </c>
      <c r="P6407" s="14">
        <f>INDEX('Load Shapes - Day Type'!H:H,MATCH('Load Shapes - 8760'!$A6407,'Load Shapes - Day Type'!$K:$K,0))</f>
        <v>0.17199999999999999</v>
      </c>
      <c r="Q6407" s="15">
        <f>INDEX('Load Shapes - Day Type'!I:I,MATCH('Load Shapes - 8760'!$A6407,'Load Shapes - Day Type'!$K:$K,0))</f>
        <v>1.6633672687580014</v>
      </c>
      <c r="R6407" s="15">
        <f>INDEX('Load Shapes - Day Type'!J:J,MATCH('Load Shapes - 8760'!$A6407,'Load Shapes - Day Type'!$K:$K,0))</f>
        <v>0.28942590476389224</v>
      </c>
      <c r="S6407" s="47">
        <f t="shared" si="404"/>
        <v>1.7806541140785324E-4</v>
      </c>
    </row>
    <row r="6408" spans="1:19" x14ac:dyDescent="0.2">
      <c r="A6408" s="45" t="str">
        <f t="shared" si="401"/>
        <v>SeptemberWeekend/Holiday21</v>
      </c>
      <c r="E6408" s="9">
        <v>2017</v>
      </c>
      <c r="F6408" s="9">
        <v>9</v>
      </c>
      <c r="G6408" s="9" t="s">
        <v>14</v>
      </c>
      <c r="H6408" s="9">
        <v>24</v>
      </c>
      <c r="I6408" s="24" t="s">
        <v>183</v>
      </c>
      <c r="J6408" s="25" t="str">
        <f t="shared" si="402"/>
        <v/>
      </c>
      <c r="K6408" s="25" t="str">
        <f t="shared" si="403"/>
        <v>Weekend/Holiday</v>
      </c>
      <c r="L6408" s="25" t="s">
        <v>177</v>
      </c>
      <c r="M6408" s="9">
        <v>6405</v>
      </c>
      <c r="N6408" s="9">
        <v>21</v>
      </c>
      <c r="O6408" s="14">
        <f>INDEX('Load Shapes - Day Type'!G:G,MATCH('Load Shapes - 8760'!$A6408,'Load Shapes - Day Type'!$K:$K,0))</f>
        <v>0.187</v>
      </c>
      <c r="P6408" s="14">
        <f>INDEX('Load Shapes - Day Type'!H:H,MATCH('Load Shapes - 8760'!$A6408,'Load Shapes - Day Type'!$K:$K,0))</f>
        <v>0.154</v>
      </c>
      <c r="Q6408" s="15">
        <f>INDEX('Load Shapes - Day Type'!I:I,MATCH('Load Shapes - 8760'!$A6408,'Load Shapes - Day Type'!$K:$K,0))</f>
        <v>1.6633672687580014</v>
      </c>
      <c r="R6408" s="15">
        <f>INDEX('Load Shapes - Day Type'!J:J,MATCH('Load Shapes - 8760'!$A6408,'Load Shapes - Day Type'!$K:$K,0))</f>
        <v>0.31104967925774629</v>
      </c>
      <c r="S6408" s="47">
        <f t="shared" si="404"/>
        <v>1.9136914904177335E-4</v>
      </c>
    </row>
    <row r="6409" spans="1:19" x14ac:dyDescent="0.2">
      <c r="A6409" s="45" t="str">
        <f t="shared" si="401"/>
        <v>SeptemberWeekend/Holiday22</v>
      </c>
      <c r="E6409" s="9">
        <v>2017</v>
      </c>
      <c r="F6409" s="9">
        <v>9</v>
      </c>
      <c r="G6409" s="9" t="s">
        <v>14</v>
      </c>
      <c r="H6409" s="9">
        <v>24</v>
      </c>
      <c r="I6409" s="24" t="s">
        <v>183</v>
      </c>
      <c r="J6409" s="25" t="str">
        <f t="shared" si="402"/>
        <v/>
      </c>
      <c r="K6409" s="25" t="str">
        <f t="shared" si="403"/>
        <v>Weekend/Holiday</v>
      </c>
      <c r="L6409" s="25" t="s">
        <v>177</v>
      </c>
      <c r="M6409" s="9">
        <v>6406</v>
      </c>
      <c r="N6409" s="9">
        <v>22</v>
      </c>
      <c r="O6409" s="14">
        <f>INDEX('Load Shapes - Day Type'!G:G,MATCH('Load Shapes - 8760'!$A6409,'Load Shapes - Day Type'!$K:$K,0))</f>
        <v>0.16200000000000001</v>
      </c>
      <c r="P6409" s="14">
        <f>INDEX('Load Shapes - Day Type'!H:H,MATCH('Load Shapes - 8760'!$A6409,'Load Shapes - Day Type'!$K:$K,0))</f>
        <v>0.151</v>
      </c>
      <c r="Q6409" s="15">
        <f>INDEX('Load Shapes - Day Type'!I:I,MATCH('Load Shapes - 8760'!$A6409,'Load Shapes - Day Type'!$K:$K,0))</f>
        <v>1.6633672687580014</v>
      </c>
      <c r="R6409" s="15">
        <f>INDEX('Load Shapes - Day Type'!J:J,MATCH('Load Shapes - 8760'!$A6409,'Load Shapes - Day Type'!$K:$K,0))</f>
        <v>0.26946549753879623</v>
      </c>
      <c r="S6409" s="47">
        <f t="shared" si="404"/>
        <v>1.6578503820731166E-4</v>
      </c>
    </row>
    <row r="6410" spans="1:19" x14ac:dyDescent="0.2">
      <c r="A6410" s="45" t="str">
        <f t="shared" si="401"/>
        <v>SeptemberWeekend/Holiday23</v>
      </c>
      <c r="E6410" s="9">
        <v>2017</v>
      </c>
      <c r="F6410" s="9">
        <v>9</v>
      </c>
      <c r="G6410" s="9" t="s">
        <v>14</v>
      </c>
      <c r="H6410" s="9">
        <v>24</v>
      </c>
      <c r="I6410" s="24" t="s">
        <v>183</v>
      </c>
      <c r="J6410" s="25" t="str">
        <f t="shared" si="402"/>
        <v/>
      </c>
      <c r="K6410" s="25" t="str">
        <f t="shared" si="403"/>
        <v>Weekend/Holiday</v>
      </c>
      <c r="L6410" s="25" t="s">
        <v>177</v>
      </c>
      <c r="M6410" s="9">
        <v>6407</v>
      </c>
      <c r="N6410" s="9">
        <v>23</v>
      </c>
      <c r="O6410" s="14">
        <f>INDEX('Load Shapes - Day Type'!G:G,MATCH('Load Shapes - 8760'!$A6410,'Load Shapes - Day Type'!$K:$K,0))</f>
        <v>0.114</v>
      </c>
      <c r="P6410" s="14">
        <f>INDEX('Load Shapes - Day Type'!H:H,MATCH('Load Shapes - 8760'!$A6410,'Load Shapes - Day Type'!$K:$K,0))</f>
        <v>0.121</v>
      </c>
      <c r="Q6410" s="15">
        <f>INDEX('Load Shapes - Day Type'!I:I,MATCH('Load Shapes - 8760'!$A6410,'Load Shapes - Day Type'!$K:$K,0))</f>
        <v>1.6633672687580014</v>
      </c>
      <c r="R6410" s="15">
        <f>INDEX('Load Shapes - Day Type'!J:J,MATCH('Load Shapes - 8760'!$A6410,'Load Shapes - Day Type'!$K:$K,0))</f>
        <v>0.18962386863841219</v>
      </c>
      <c r="S6410" s="47">
        <f t="shared" si="404"/>
        <v>1.1666354540514525E-4</v>
      </c>
    </row>
    <row r="6411" spans="1:19" x14ac:dyDescent="0.2">
      <c r="A6411" s="45" t="str">
        <f t="shared" si="401"/>
        <v>SeptemberWeekend/Holiday24</v>
      </c>
      <c r="E6411" s="9">
        <v>2017</v>
      </c>
      <c r="F6411" s="9">
        <v>9</v>
      </c>
      <c r="G6411" s="9" t="s">
        <v>14</v>
      </c>
      <c r="H6411" s="9">
        <v>24</v>
      </c>
      <c r="I6411" s="24" t="s">
        <v>183</v>
      </c>
      <c r="J6411" s="25" t="str">
        <f t="shared" si="402"/>
        <v/>
      </c>
      <c r="K6411" s="25" t="str">
        <f t="shared" si="403"/>
        <v>Weekend/Holiday</v>
      </c>
      <c r="L6411" s="25" t="s">
        <v>177</v>
      </c>
      <c r="M6411" s="9">
        <v>6408</v>
      </c>
      <c r="N6411" s="9">
        <v>24</v>
      </c>
      <c r="O6411" s="14">
        <f>INDEX('Load Shapes - Day Type'!G:G,MATCH('Load Shapes - 8760'!$A6411,'Load Shapes - Day Type'!$K:$K,0))</f>
        <v>7.2999999999999995E-2</v>
      </c>
      <c r="P6411" s="14">
        <f>INDEX('Load Shapes - Day Type'!H:H,MATCH('Load Shapes - 8760'!$A6411,'Load Shapes - Day Type'!$K:$K,0))</f>
        <v>9.8000000000000004E-2</v>
      </c>
      <c r="Q6411" s="15">
        <f>INDEX('Load Shapes - Day Type'!I:I,MATCH('Load Shapes - 8760'!$A6411,'Load Shapes - Day Type'!$K:$K,0))</f>
        <v>1.6633672687580014</v>
      </c>
      <c r="R6411" s="15">
        <f>INDEX('Load Shapes - Day Type'!J:J,MATCH('Load Shapes - 8760'!$A6411,'Load Shapes - Day Type'!$K:$K,0))</f>
        <v>0.12142581061933409</v>
      </c>
      <c r="S6411" s="47">
        <f t="shared" si="404"/>
        <v>7.4705603636628093E-5</v>
      </c>
    </row>
    <row r="6412" spans="1:19" x14ac:dyDescent="0.2">
      <c r="A6412" s="45" t="str">
        <f t="shared" si="401"/>
        <v>SeptemberWeekday1</v>
      </c>
      <c r="E6412" s="9">
        <v>2017</v>
      </c>
      <c r="F6412" s="9">
        <v>9</v>
      </c>
      <c r="G6412" s="9" t="s">
        <v>14</v>
      </c>
      <c r="H6412" s="9">
        <v>25</v>
      </c>
      <c r="I6412" s="24" t="s">
        <v>184</v>
      </c>
      <c r="J6412" s="25" t="str">
        <f t="shared" si="402"/>
        <v/>
      </c>
      <c r="K6412" s="25" t="str">
        <f t="shared" si="403"/>
        <v>Weekday</v>
      </c>
      <c r="L6412" s="25" t="s">
        <v>177</v>
      </c>
      <c r="M6412" s="9">
        <v>6409</v>
      </c>
      <c r="N6412" s="9">
        <v>1</v>
      </c>
      <c r="O6412" s="14">
        <f>INDEX('Load Shapes - Day Type'!G:G,MATCH('Load Shapes - 8760'!$A6412,'Load Shapes - Day Type'!$K:$K,0))</f>
        <v>4.2999999999999997E-2</v>
      </c>
      <c r="P6412" s="14">
        <f>INDEX('Load Shapes - Day Type'!H:H,MATCH('Load Shapes - 8760'!$A6412,'Load Shapes - Day Type'!$K:$K,0))</f>
        <v>0.28100000000000003</v>
      </c>
      <c r="Q6412" s="15">
        <f>INDEX('Load Shapes - Day Type'!I:I,MATCH('Load Shapes - 8760'!$A6412,'Load Shapes - Day Type'!$K:$K,0))</f>
        <v>1.6633672687580014</v>
      </c>
      <c r="R6412" s="15">
        <f>INDEX('Load Shapes - Day Type'!J:J,MATCH('Load Shapes - 8760'!$A6412,'Load Shapes - Day Type'!$K:$K,0))</f>
        <v>7.1524792556594052E-2</v>
      </c>
      <c r="S6412" s="47">
        <f t="shared" si="404"/>
        <v>4.4004670635274081E-5</v>
      </c>
    </row>
    <row r="6413" spans="1:19" x14ac:dyDescent="0.2">
      <c r="A6413" s="45" t="str">
        <f t="shared" si="401"/>
        <v>SeptemberWeekday2</v>
      </c>
      <c r="E6413" s="9">
        <v>2017</v>
      </c>
      <c r="F6413" s="9">
        <v>9</v>
      </c>
      <c r="G6413" s="9" t="s">
        <v>14</v>
      </c>
      <c r="H6413" s="9">
        <v>25</v>
      </c>
      <c r="I6413" s="24" t="s">
        <v>184</v>
      </c>
      <c r="J6413" s="25" t="str">
        <f t="shared" si="402"/>
        <v/>
      </c>
      <c r="K6413" s="25" t="str">
        <f t="shared" si="403"/>
        <v>Weekday</v>
      </c>
      <c r="L6413" s="25" t="s">
        <v>177</v>
      </c>
      <c r="M6413" s="9">
        <v>6410</v>
      </c>
      <c r="N6413" s="9">
        <v>2</v>
      </c>
      <c r="O6413" s="14">
        <f>INDEX('Load Shapes - Day Type'!G:G,MATCH('Load Shapes - 8760'!$A6413,'Load Shapes - Day Type'!$K:$K,0))</f>
        <v>3.5999999999999997E-2</v>
      </c>
      <c r="P6413" s="14">
        <f>INDEX('Load Shapes - Day Type'!H:H,MATCH('Load Shapes - 8760'!$A6413,'Load Shapes - Day Type'!$K:$K,0))</f>
        <v>0.42</v>
      </c>
      <c r="Q6413" s="15">
        <f>INDEX('Load Shapes - Day Type'!I:I,MATCH('Load Shapes - 8760'!$A6413,'Load Shapes - Day Type'!$K:$K,0))</f>
        <v>1.6633672687580014</v>
      </c>
      <c r="R6413" s="15">
        <f>INDEX('Load Shapes - Day Type'!J:J,MATCH('Load Shapes - 8760'!$A6413,'Load Shapes - Day Type'!$K:$K,0))</f>
        <v>5.9881221675288046E-2</v>
      </c>
      <c r="S6413" s="47">
        <f t="shared" si="404"/>
        <v>3.6841119601624809E-5</v>
      </c>
    </row>
    <row r="6414" spans="1:19" x14ac:dyDescent="0.2">
      <c r="A6414" s="45" t="str">
        <f t="shared" si="401"/>
        <v>SeptemberWeekday3</v>
      </c>
      <c r="E6414" s="9">
        <v>2017</v>
      </c>
      <c r="F6414" s="9">
        <v>9</v>
      </c>
      <c r="G6414" s="9" t="s">
        <v>14</v>
      </c>
      <c r="H6414" s="9">
        <v>25</v>
      </c>
      <c r="I6414" s="24" t="s">
        <v>184</v>
      </c>
      <c r="J6414" s="25" t="str">
        <f t="shared" si="402"/>
        <v/>
      </c>
      <c r="K6414" s="25" t="str">
        <f t="shared" si="403"/>
        <v>Weekday</v>
      </c>
      <c r="L6414" s="25" t="s">
        <v>177</v>
      </c>
      <c r="M6414" s="9">
        <v>6411</v>
      </c>
      <c r="N6414" s="9">
        <v>3</v>
      </c>
      <c r="O6414" s="14">
        <f>INDEX('Load Shapes - Day Type'!G:G,MATCH('Load Shapes - 8760'!$A6414,'Load Shapes - Day Type'!$K:$K,0))</f>
        <v>3.2000000000000001E-2</v>
      </c>
      <c r="P6414" s="14">
        <f>INDEX('Load Shapes - Day Type'!H:H,MATCH('Load Shapes - 8760'!$A6414,'Load Shapes - Day Type'!$K:$K,0))</f>
        <v>0.52700000000000002</v>
      </c>
      <c r="Q6414" s="15">
        <f>INDEX('Load Shapes - Day Type'!I:I,MATCH('Load Shapes - 8760'!$A6414,'Load Shapes - Day Type'!$K:$K,0))</f>
        <v>1.6633672687580014</v>
      </c>
      <c r="R6414" s="15">
        <f>INDEX('Load Shapes - Day Type'!J:J,MATCH('Load Shapes - 8760'!$A6414,'Load Shapes - Day Type'!$K:$K,0))</f>
        <v>5.3227752600256049E-2</v>
      </c>
      <c r="S6414" s="47">
        <f t="shared" si="404"/>
        <v>3.2747661868110947E-5</v>
      </c>
    </row>
    <row r="6415" spans="1:19" x14ac:dyDescent="0.2">
      <c r="A6415" s="45" t="str">
        <f t="shared" si="401"/>
        <v>SeptemberWeekday4</v>
      </c>
      <c r="E6415" s="9">
        <v>2017</v>
      </c>
      <c r="F6415" s="9">
        <v>9</v>
      </c>
      <c r="G6415" s="9" t="s">
        <v>14</v>
      </c>
      <c r="H6415" s="9">
        <v>25</v>
      </c>
      <c r="I6415" s="24" t="s">
        <v>184</v>
      </c>
      <c r="J6415" s="25" t="str">
        <f t="shared" si="402"/>
        <v/>
      </c>
      <c r="K6415" s="25" t="str">
        <f t="shared" si="403"/>
        <v>Weekday</v>
      </c>
      <c r="L6415" s="25" t="s">
        <v>177</v>
      </c>
      <c r="M6415" s="9">
        <v>6412</v>
      </c>
      <c r="N6415" s="9">
        <v>4</v>
      </c>
      <c r="O6415" s="14">
        <f>INDEX('Load Shapes - Day Type'!G:G,MATCH('Load Shapes - 8760'!$A6415,'Load Shapes - Day Type'!$K:$K,0))</f>
        <v>0.03</v>
      </c>
      <c r="P6415" s="14">
        <f>INDEX('Load Shapes - Day Type'!H:H,MATCH('Load Shapes - 8760'!$A6415,'Load Shapes - Day Type'!$K:$K,0))</f>
        <v>0.58899999999999997</v>
      </c>
      <c r="Q6415" s="15">
        <f>INDEX('Load Shapes - Day Type'!I:I,MATCH('Load Shapes - 8760'!$A6415,'Load Shapes - Day Type'!$K:$K,0))</f>
        <v>1.6633672687580014</v>
      </c>
      <c r="R6415" s="15">
        <f>INDEX('Load Shapes - Day Type'!J:J,MATCH('Load Shapes - 8760'!$A6415,'Load Shapes - Day Type'!$K:$K,0))</f>
        <v>4.9901018062740041E-2</v>
      </c>
      <c r="S6415" s="47">
        <f t="shared" si="404"/>
        <v>3.0700933001354012E-5</v>
      </c>
    </row>
    <row r="6416" spans="1:19" x14ac:dyDescent="0.2">
      <c r="A6416" s="45" t="str">
        <f t="shared" si="401"/>
        <v>SeptemberWeekday5</v>
      </c>
      <c r="E6416" s="9">
        <v>2017</v>
      </c>
      <c r="F6416" s="9">
        <v>9</v>
      </c>
      <c r="G6416" s="9" t="s">
        <v>14</v>
      </c>
      <c r="H6416" s="9">
        <v>25</v>
      </c>
      <c r="I6416" s="24" t="s">
        <v>184</v>
      </c>
      <c r="J6416" s="25" t="str">
        <f t="shared" si="402"/>
        <v/>
      </c>
      <c r="K6416" s="25" t="str">
        <f t="shared" si="403"/>
        <v>Weekday</v>
      </c>
      <c r="L6416" s="25" t="s">
        <v>177</v>
      </c>
      <c r="M6416" s="9">
        <v>6413</v>
      </c>
      <c r="N6416" s="9">
        <v>5</v>
      </c>
      <c r="O6416" s="14">
        <f>INDEX('Load Shapes - Day Type'!G:G,MATCH('Load Shapes - 8760'!$A6416,'Load Shapes - Day Type'!$K:$K,0))</f>
        <v>3.5999999999999997E-2</v>
      </c>
      <c r="P6416" s="14">
        <f>INDEX('Load Shapes - Day Type'!H:H,MATCH('Load Shapes - 8760'!$A6416,'Load Shapes - Day Type'!$K:$K,0))</f>
        <v>0.51800000000000002</v>
      </c>
      <c r="Q6416" s="15">
        <f>INDEX('Load Shapes - Day Type'!I:I,MATCH('Load Shapes - 8760'!$A6416,'Load Shapes - Day Type'!$K:$K,0))</f>
        <v>1.6633672687580014</v>
      </c>
      <c r="R6416" s="15">
        <f>INDEX('Load Shapes - Day Type'!J:J,MATCH('Load Shapes - 8760'!$A6416,'Load Shapes - Day Type'!$K:$K,0))</f>
        <v>5.9881221675288046E-2</v>
      </c>
      <c r="S6416" s="47">
        <f t="shared" si="404"/>
        <v>3.6841119601624809E-5</v>
      </c>
    </row>
    <row r="6417" spans="1:19" x14ac:dyDescent="0.2">
      <c r="A6417" s="45" t="str">
        <f t="shared" si="401"/>
        <v>SeptemberWeekday6</v>
      </c>
      <c r="E6417" s="9">
        <v>2017</v>
      </c>
      <c r="F6417" s="9">
        <v>9</v>
      </c>
      <c r="G6417" s="9" t="s">
        <v>14</v>
      </c>
      <c r="H6417" s="9">
        <v>25</v>
      </c>
      <c r="I6417" s="24" t="s">
        <v>184</v>
      </c>
      <c r="J6417" s="25" t="str">
        <f t="shared" si="402"/>
        <v/>
      </c>
      <c r="K6417" s="25" t="str">
        <f t="shared" si="403"/>
        <v>Weekday</v>
      </c>
      <c r="L6417" s="25" t="s">
        <v>177</v>
      </c>
      <c r="M6417" s="9">
        <v>6414</v>
      </c>
      <c r="N6417" s="9">
        <v>6</v>
      </c>
      <c r="O6417" s="14">
        <f>INDEX('Load Shapes - Day Type'!G:G,MATCH('Load Shapes - 8760'!$A6417,'Load Shapes - Day Type'!$K:$K,0))</f>
        <v>5.5E-2</v>
      </c>
      <c r="P6417" s="14">
        <f>INDEX('Load Shapes - Day Type'!H:H,MATCH('Load Shapes - 8760'!$A6417,'Load Shapes - Day Type'!$K:$K,0))</f>
        <v>0.372</v>
      </c>
      <c r="Q6417" s="15">
        <f>INDEX('Load Shapes - Day Type'!I:I,MATCH('Load Shapes - 8760'!$A6417,'Load Shapes - Day Type'!$K:$K,0))</f>
        <v>1.6633672687580014</v>
      </c>
      <c r="R6417" s="15">
        <f>INDEX('Load Shapes - Day Type'!J:J,MATCH('Load Shapes - 8760'!$A6417,'Load Shapes - Day Type'!$K:$K,0))</f>
        <v>9.1485199781690077E-2</v>
      </c>
      <c r="S6417" s="47">
        <f t="shared" si="404"/>
        <v>5.6285043835815688E-5</v>
      </c>
    </row>
    <row r="6418" spans="1:19" x14ac:dyDescent="0.2">
      <c r="A6418" s="45" t="str">
        <f t="shared" si="401"/>
        <v>SeptemberWeekday7</v>
      </c>
      <c r="E6418" s="9">
        <v>2017</v>
      </c>
      <c r="F6418" s="9">
        <v>9</v>
      </c>
      <c r="G6418" s="9" t="s">
        <v>14</v>
      </c>
      <c r="H6418" s="9">
        <v>25</v>
      </c>
      <c r="I6418" s="24" t="s">
        <v>184</v>
      </c>
      <c r="J6418" s="25" t="str">
        <f t="shared" si="402"/>
        <v/>
      </c>
      <c r="K6418" s="25" t="str">
        <f t="shared" si="403"/>
        <v>Weekday</v>
      </c>
      <c r="L6418" s="25" t="s">
        <v>177</v>
      </c>
      <c r="M6418" s="9">
        <v>6415</v>
      </c>
      <c r="N6418" s="9">
        <v>7</v>
      </c>
      <c r="O6418" s="14">
        <f>INDEX('Load Shapes - Day Type'!G:G,MATCH('Load Shapes - 8760'!$A6418,'Load Shapes - Day Type'!$K:$K,0))</f>
        <v>9.4E-2</v>
      </c>
      <c r="P6418" s="14">
        <f>INDEX('Load Shapes - Day Type'!H:H,MATCH('Load Shapes - 8760'!$A6418,'Load Shapes - Day Type'!$K:$K,0))</f>
        <v>0.27700000000000002</v>
      </c>
      <c r="Q6418" s="15">
        <f>INDEX('Load Shapes - Day Type'!I:I,MATCH('Load Shapes - 8760'!$A6418,'Load Shapes - Day Type'!$K:$K,0))</f>
        <v>1.6633672687580014</v>
      </c>
      <c r="R6418" s="15">
        <f>INDEX('Load Shapes - Day Type'!J:J,MATCH('Load Shapes - 8760'!$A6418,'Load Shapes - Day Type'!$K:$K,0))</f>
        <v>0.15635652326325214</v>
      </c>
      <c r="S6418" s="47">
        <f t="shared" si="404"/>
        <v>9.61962567375759E-5</v>
      </c>
    </row>
    <row r="6419" spans="1:19" x14ac:dyDescent="0.2">
      <c r="A6419" s="45" t="str">
        <f t="shared" si="401"/>
        <v>SeptemberWeekday8</v>
      </c>
      <c r="E6419" s="9">
        <v>2017</v>
      </c>
      <c r="F6419" s="9">
        <v>9</v>
      </c>
      <c r="G6419" s="9" t="s">
        <v>14</v>
      </c>
      <c r="H6419" s="9">
        <v>25</v>
      </c>
      <c r="I6419" s="24" t="s">
        <v>184</v>
      </c>
      <c r="J6419" s="25" t="str">
        <f t="shared" si="402"/>
        <v/>
      </c>
      <c r="K6419" s="25" t="str">
        <f t="shared" si="403"/>
        <v>Weekday</v>
      </c>
      <c r="L6419" s="25" t="s">
        <v>177</v>
      </c>
      <c r="M6419" s="9">
        <v>6416</v>
      </c>
      <c r="N6419" s="9">
        <v>8</v>
      </c>
      <c r="O6419" s="14">
        <f>INDEX('Load Shapes - Day Type'!G:G,MATCH('Load Shapes - 8760'!$A6419,'Load Shapes - Day Type'!$K:$K,0))</f>
        <v>0.13500000000000001</v>
      </c>
      <c r="P6419" s="14">
        <f>INDEX('Load Shapes - Day Type'!H:H,MATCH('Load Shapes - 8760'!$A6419,'Load Shapes - Day Type'!$K:$K,0))</f>
        <v>0.251</v>
      </c>
      <c r="Q6419" s="15">
        <f>INDEX('Load Shapes - Day Type'!I:I,MATCH('Load Shapes - 8760'!$A6419,'Load Shapes - Day Type'!$K:$K,0))</f>
        <v>1.6633672687580014</v>
      </c>
      <c r="R6419" s="15">
        <f>INDEX('Load Shapes - Day Type'!J:J,MATCH('Load Shapes - 8760'!$A6419,'Load Shapes - Day Type'!$K:$K,0))</f>
        <v>0.22455458128233022</v>
      </c>
      <c r="S6419" s="47">
        <f t="shared" si="404"/>
        <v>1.3815419850609305E-4</v>
      </c>
    </row>
    <row r="6420" spans="1:19" x14ac:dyDescent="0.2">
      <c r="A6420" s="45" t="str">
        <f t="shared" si="401"/>
        <v>SeptemberWeekday9</v>
      </c>
      <c r="E6420" s="9">
        <v>2017</v>
      </c>
      <c r="F6420" s="9">
        <v>9</v>
      </c>
      <c r="G6420" s="9" t="s">
        <v>14</v>
      </c>
      <c r="H6420" s="9">
        <v>25</v>
      </c>
      <c r="I6420" s="24" t="s">
        <v>184</v>
      </c>
      <c r="J6420" s="25" t="str">
        <f t="shared" si="402"/>
        <v/>
      </c>
      <c r="K6420" s="25" t="str">
        <f t="shared" si="403"/>
        <v>Weekday</v>
      </c>
      <c r="L6420" s="25" t="s">
        <v>176</v>
      </c>
      <c r="M6420" s="9">
        <v>6417</v>
      </c>
      <c r="N6420" s="9">
        <v>9</v>
      </c>
      <c r="O6420" s="14">
        <f>INDEX('Load Shapes - Day Type'!G:G,MATCH('Load Shapes - 8760'!$A6420,'Load Shapes - Day Type'!$K:$K,0))</f>
        <v>0.15</v>
      </c>
      <c r="P6420" s="14">
        <f>INDEX('Load Shapes - Day Type'!H:H,MATCH('Load Shapes - 8760'!$A6420,'Load Shapes - Day Type'!$K:$K,0))</f>
        <v>0.252</v>
      </c>
      <c r="Q6420" s="15">
        <f>INDEX('Load Shapes - Day Type'!I:I,MATCH('Load Shapes - 8760'!$A6420,'Load Shapes - Day Type'!$K:$K,0))</f>
        <v>1.6633672687580014</v>
      </c>
      <c r="R6420" s="15">
        <f>INDEX('Load Shapes - Day Type'!J:J,MATCH('Load Shapes - 8760'!$A6420,'Load Shapes - Day Type'!$K:$K,0))</f>
        <v>0.24950509031370022</v>
      </c>
      <c r="S6420" s="47">
        <f t="shared" si="404"/>
        <v>1.5350466500677005E-4</v>
      </c>
    </row>
    <row r="6421" spans="1:19" x14ac:dyDescent="0.2">
      <c r="A6421" s="45" t="str">
        <f t="shared" si="401"/>
        <v>SeptemberWeekday10</v>
      </c>
      <c r="E6421" s="9">
        <v>2017</v>
      </c>
      <c r="F6421" s="9">
        <v>9</v>
      </c>
      <c r="G6421" s="9" t="s">
        <v>14</v>
      </c>
      <c r="H6421" s="9">
        <v>25</v>
      </c>
      <c r="I6421" s="24" t="s">
        <v>184</v>
      </c>
      <c r="J6421" s="25" t="str">
        <f t="shared" si="402"/>
        <v/>
      </c>
      <c r="K6421" s="25" t="str">
        <f t="shared" si="403"/>
        <v>Weekday</v>
      </c>
      <c r="L6421" s="25" t="s">
        <v>176</v>
      </c>
      <c r="M6421" s="9">
        <v>6418</v>
      </c>
      <c r="N6421" s="9">
        <v>10</v>
      </c>
      <c r="O6421" s="14">
        <f>INDEX('Load Shapes - Day Type'!G:G,MATCH('Load Shapes - 8760'!$A6421,'Load Shapes - Day Type'!$K:$K,0))</f>
        <v>0.159</v>
      </c>
      <c r="P6421" s="14">
        <f>INDEX('Load Shapes - Day Type'!H:H,MATCH('Load Shapes - 8760'!$A6421,'Load Shapes - Day Type'!$K:$K,0))</f>
        <v>0.253</v>
      </c>
      <c r="Q6421" s="15">
        <f>INDEX('Load Shapes - Day Type'!I:I,MATCH('Load Shapes - 8760'!$A6421,'Load Shapes - Day Type'!$K:$K,0))</f>
        <v>1.6633672687580014</v>
      </c>
      <c r="R6421" s="15">
        <f>INDEX('Load Shapes - Day Type'!J:J,MATCH('Load Shapes - 8760'!$A6421,'Load Shapes - Day Type'!$K:$K,0))</f>
        <v>0.26447539573252221</v>
      </c>
      <c r="S6421" s="47">
        <f t="shared" si="404"/>
        <v>1.6271494490717627E-4</v>
      </c>
    </row>
    <row r="6422" spans="1:19" x14ac:dyDescent="0.2">
      <c r="A6422" s="45" t="str">
        <f t="shared" si="401"/>
        <v>SeptemberWeekday11</v>
      </c>
      <c r="E6422" s="9">
        <v>2017</v>
      </c>
      <c r="F6422" s="9">
        <v>9</v>
      </c>
      <c r="G6422" s="9" t="s">
        <v>14</v>
      </c>
      <c r="H6422" s="9">
        <v>25</v>
      </c>
      <c r="I6422" s="24" t="s">
        <v>184</v>
      </c>
      <c r="J6422" s="25" t="str">
        <f t="shared" si="402"/>
        <v/>
      </c>
      <c r="K6422" s="25" t="str">
        <f t="shared" si="403"/>
        <v>Weekday</v>
      </c>
      <c r="L6422" s="25" t="s">
        <v>176</v>
      </c>
      <c r="M6422" s="9">
        <v>6419</v>
      </c>
      <c r="N6422" s="9">
        <v>11</v>
      </c>
      <c r="O6422" s="14">
        <f>INDEX('Load Shapes - Day Type'!G:G,MATCH('Load Shapes - 8760'!$A6422,'Load Shapes - Day Type'!$K:$K,0))</f>
        <v>0.16400000000000001</v>
      </c>
      <c r="P6422" s="14">
        <f>INDEX('Load Shapes - Day Type'!H:H,MATCH('Load Shapes - 8760'!$A6422,'Load Shapes - Day Type'!$K:$K,0))</f>
        <v>0.25</v>
      </c>
      <c r="Q6422" s="15">
        <f>INDEX('Load Shapes - Day Type'!I:I,MATCH('Load Shapes - 8760'!$A6422,'Load Shapes - Day Type'!$K:$K,0))</f>
        <v>1.6633672687580014</v>
      </c>
      <c r="R6422" s="15">
        <f>INDEX('Load Shapes - Day Type'!J:J,MATCH('Load Shapes - 8760'!$A6422,'Load Shapes - Day Type'!$K:$K,0))</f>
        <v>0.27279223207631226</v>
      </c>
      <c r="S6422" s="47">
        <f t="shared" si="404"/>
        <v>1.6783176707406861E-4</v>
      </c>
    </row>
    <row r="6423" spans="1:19" x14ac:dyDescent="0.2">
      <c r="A6423" s="45" t="str">
        <f t="shared" si="401"/>
        <v>SeptemberWeekday12</v>
      </c>
      <c r="E6423" s="9">
        <v>2017</v>
      </c>
      <c r="F6423" s="9">
        <v>9</v>
      </c>
      <c r="G6423" s="9" t="s">
        <v>14</v>
      </c>
      <c r="H6423" s="9">
        <v>25</v>
      </c>
      <c r="I6423" s="24" t="s">
        <v>184</v>
      </c>
      <c r="J6423" s="25" t="str">
        <f t="shared" si="402"/>
        <v/>
      </c>
      <c r="K6423" s="25" t="str">
        <f t="shared" si="403"/>
        <v>Weekday</v>
      </c>
      <c r="L6423" s="25" t="s">
        <v>176</v>
      </c>
      <c r="M6423" s="9">
        <v>6420</v>
      </c>
      <c r="N6423" s="9">
        <v>12</v>
      </c>
      <c r="O6423" s="14">
        <f>INDEX('Load Shapes - Day Type'!G:G,MATCH('Load Shapes - 8760'!$A6423,'Load Shapes - Day Type'!$K:$K,0))</f>
        <v>0.159</v>
      </c>
      <c r="P6423" s="14">
        <f>INDEX('Load Shapes - Day Type'!H:H,MATCH('Load Shapes - 8760'!$A6423,'Load Shapes - Day Type'!$K:$K,0))</f>
        <v>0.25700000000000001</v>
      </c>
      <c r="Q6423" s="15">
        <f>INDEX('Load Shapes - Day Type'!I:I,MATCH('Load Shapes - 8760'!$A6423,'Load Shapes - Day Type'!$K:$K,0))</f>
        <v>1.6633672687580014</v>
      </c>
      <c r="R6423" s="15">
        <f>INDEX('Load Shapes - Day Type'!J:J,MATCH('Load Shapes - 8760'!$A6423,'Load Shapes - Day Type'!$K:$K,0))</f>
        <v>0.26447539573252221</v>
      </c>
      <c r="S6423" s="47">
        <f t="shared" si="404"/>
        <v>1.6271494490717627E-4</v>
      </c>
    </row>
    <row r="6424" spans="1:19" x14ac:dyDescent="0.2">
      <c r="A6424" s="45" t="str">
        <f t="shared" si="401"/>
        <v>SeptemberWeekday13</v>
      </c>
      <c r="E6424" s="9">
        <v>2017</v>
      </c>
      <c r="F6424" s="9">
        <v>9</v>
      </c>
      <c r="G6424" s="9" t="s">
        <v>14</v>
      </c>
      <c r="H6424" s="9">
        <v>25</v>
      </c>
      <c r="I6424" s="24" t="s">
        <v>184</v>
      </c>
      <c r="J6424" s="25" t="str">
        <f t="shared" si="402"/>
        <v/>
      </c>
      <c r="K6424" s="25" t="str">
        <f t="shared" si="403"/>
        <v>Weekday</v>
      </c>
      <c r="L6424" s="25" t="s">
        <v>176</v>
      </c>
      <c r="M6424" s="9">
        <v>6421</v>
      </c>
      <c r="N6424" s="9">
        <v>13</v>
      </c>
      <c r="O6424" s="14">
        <f>INDEX('Load Shapes - Day Type'!G:G,MATCH('Load Shapes - 8760'!$A6424,'Load Shapes - Day Type'!$K:$K,0))</f>
        <v>0.155</v>
      </c>
      <c r="P6424" s="14">
        <f>INDEX('Load Shapes - Day Type'!H:H,MATCH('Load Shapes - 8760'!$A6424,'Load Shapes - Day Type'!$K:$K,0))</f>
        <v>0.26300000000000001</v>
      </c>
      <c r="Q6424" s="15">
        <f>INDEX('Load Shapes - Day Type'!I:I,MATCH('Load Shapes - 8760'!$A6424,'Load Shapes - Day Type'!$K:$K,0))</f>
        <v>1.6633672687580014</v>
      </c>
      <c r="R6424" s="15">
        <f>INDEX('Load Shapes - Day Type'!J:J,MATCH('Load Shapes - 8760'!$A6424,'Load Shapes - Day Type'!$K:$K,0))</f>
        <v>0.25782192665749021</v>
      </c>
      <c r="S6424" s="47">
        <f t="shared" si="404"/>
        <v>1.586214871736624E-4</v>
      </c>
    </row>
    <row r="6425" spans="1:19" x14ac:dyDescent="0.2">
      <c r="A6425" s="45" t="str">
        <f t="shared" si="401"/>
        <v>SeptemberWeekday14</v>
      </c>
      <c r="E6425" s="9">
        <v>2017</v>
      </c>
      <c r="F6425" s="9">
        <v>9</v>
      </c>
      <c r="G6425" s="9" t="s">
        <v>14</v>
      </c>
      <c r="H6425" s="9">
        <v>25</v>
      </c>
      <c r="I6425" s="24" t="s">
        <v>184</v>
      </c>
      <c r="J6425" s="25" t="str">
        <f t="shared" si="402"/>
        <v/>
      </c>
      <c r="K6425" s="25" t="str">
        <f t="shared" si="403"/>
        <v>Weekday</v>
      </c>
      <c r="L6425" s="25" t="s">
        <v>176</v>
      </c>
      <c r="M6425" s="9">
        <v>6422</v>
      </c>
      <c r="N6425" s="9">
        <v>14</v>
      </c>
      <c r="O6425" s="14">
        <f>INDEX('Load Shapes - Day Type'!G:G,MATCH('Load Shapes - 8760'!$A6425,'Load Shapes - Day Type'!$K:$K,0))</f>
        <v>0.152</v>
      </c>
      <c r="P6425" s="14">
        <f>INDEX('Load Shapes - Day Type'!H:H,MATCH('Load Shapes - 8760'!$A6425,'Load Shapes - Day Type'!$K:$K,0))</f>
        <v>0.26800000000000002</v>
      </c>
      <c r="Q6425" s="15">
        <f>INDEX('Load Shapes - Day Type'!I:I,MATCH('Load Shapes - 8760'!$A6425,'Load Shapes - Day Type'!$K:$K,0))</f>
        <v>1.6633672687580014</v>
      </c>
      <c r="R6425" s="15">
        <f>INDEX('Load Shapes - Day Type'!J:J,MATCH('Load Shapes - 8760'!$A6425,'Load Shapes - Day Type'!$K:$K,0))</f>
        <v>0.25283182485121619</v>
      </c>
      <c r="S6425" s="47">
        <f t="shared" si="404"/>
        <v>1.5555139387352698E-4</v>
      </c>
    </row>
    <row r="6426" spans="1:19" x14ac:dyDescent="0.2">
      <c r="A6426" s="45" t="str">
        <f t="shared" si="401"/>
        <v>SeptemberWeekday15</v>
      </c>
      <c r="E6426" s="9">
        <v>2017</v>
      </c>
      <c r="F6426" s="9">
        <v>9</v>
      </c>
      <c r="G6426" s="9" t="s">
        <v>14</v>
      </c>
      <c r="H6426" s="9">
        <v>25</v>
      </c>
      <c r="I6426" s="24" t="s">
        <v>184</v>
      </c>
      <c r="J6426" s="25" t="str">
        <f t="shared" si="402"/>
        <v/>
      </c>
      <c r="K6426" s="25" t="str">
        <f t="shared" si="403"/>
        <v>Weekday</v>
      </c>
      <c r="L6426" s="25" t="s">
        <v>176</v>
      </c>
      <c r="M6426" s="9">
        <v>6423</v>
      </c>
      <c r="N6426" s="9">
        <v>15</v>
      </c>
      <c r="O6426" s="14">
        <f>INDEX('Load Shapes - Day Type'!G:G,MATCH('Load Shapes - 8760'!$A6426,'Load Shapes - Day Type'!$K:$K,0))</f>
        <v>0.14599999999999999</v>
      </c>
      <c r="P6426" s="14">
        <f>INDEX('Load Shapes - Day Type'!H:H,MATCH('Load Shapes - 8760'!$A6426,'Load Shapes - Day Type'!$K:$K,0))</f>
        <v>0.27</v>
      </c>
      <c r="Q6426" s="15">
        <f>INDEX('Load Shapes - Day Type'!I:I,MATCH('Load Shapes - 8760'!$A6426,'Load Shapes - Day Type'!$K:$K,0))</f>
        <v>1.6633672687580014</v>
      </c>
      <c r="R6426" s="15">
        <f>INDEX('Load Shapes - Day Type'!J:J,MATCH('Load Shapes - 8760'!$A6426,'Load Shapes - Day Type'!$K:$K,0))</f>
        <v>0.24285162123866819</v>
      </c>
      <c r="S6426" s="47">
        <f t="shared" si="404"/>
        <v>1.4941120727325619E-4</v>
      </c>
    </row>
    <row r="6427" spans="1:19" x14ac:dyDescent="0.2">
      <c r="A6427" s="45" t="str">
        <f t="shared" si="401"/>
        <v>SeptemberWeekday16</v>
      </c>
      <c r="E6427" s="9">
        <v>2017</v>
      </c>
      <c r="F6427" s="9">
        <v>9</v>
      </c>
      <c r="G6427" s="9" t="s">
        <v>14</v>
      </c>
      <c r="H6427" s="9">
        <v>25</v>
      </c>
      <c r="I6427" s="24" t="s">
        <v>184</v>
      </c>
      <c r="J6427" s="25" t="str">
        <f t="shared" si="402"/>
        <v/>
      </c>
      <c r="K6427" s="25" t="str">
        <f t="shared" si="403"/>
        <v>Weekday</v>
      </c>
      <c r="L6427" s="25" t="s">
        <v>176</v>
      </c>
      <c r="M6427" s="9">
        <v>6424</v>
      </c>
      <c r="N6427" s="9">
        <v>16</v>
      </c>
      <c r="O6427" s="14">
        <f>INDEX('Load Shapes - Day Type'!G:G,MATCH('Load Shapes - 8760'!$A6427,'Load Shapes - Day Type'!$K:$K,0))</f>
        <v>0.14199999999999999</v>
      </c>
      <c r="P6427" s="14">
        <f>INDEX('Load Shapes - Day Type'!H:H,MATCH('Load Shapes - 8760'!$A6427,'Load Shapes - Day Type'!$K:$K,0))</f>
        <v>0.26500000000000001</v>
      </c>
      <c r="Q6427" s="15">
        <f>INDEX('Load Shapes - Day Type'!I:I,MATCH('Load Shapes - 8760'!$A6427,'Load Shapes - Day Type'!$K:$K,0))</f>
        <v>1.6633672687580014</v>
      </c>
      <c r="R6427" s="15">
        <f>INDEX('Load Shapes - Day Type'!J:J,MATCH('Load Shapes - 8760'!$A6427,'Load Shapes - Day Type'!$K:$K,0))</f>
        <v>0.23619815216363618</v>
      </c>
      <c r="S6427" s="47">
        <f t="shared" si="404"/>
        <v>1.4531774953974232E-4</v>
      </c>
    </row>
    <row r="6428" spans="1:19" x14ac:dyDescent="0.2">
      <c r="A6428" s="45" t="str">
        <f t="shared" si="401"/>
        <v>SeptemberWeekday17</v>
      </c>
      <c r="E6428" s="9">
        <v>2017</v>
      </c>
      <c r="F6428" s="9">
        <v>9</v>
      </c>
      <c r="G6428" s="9" t="s">
        <v>14</v>
      </c>
      <c r="H6428" s="9">
        <v>25</v>
      </c>
      <c r="I6428" s="24" t="s">
        <v>184</v>
      </c>
      <c r="J6428" s="25" t="str">
        <f t="shared" si="402"/>
        <v/>
      </c>
      <c r="K6428" s="25" t="str">
        <f t="shared" si="403"/>
        <v>Weekday</v>
      </c>
      <c r="L6428" s="25" t="s">
        <v>176</v>
      </c>
      <c r="M6428" s="9">
        <v>6425</v>
      </c>
      <c r="N6428" s="9">
        <v>17</v>
      </c>
      <c r="O6428" s="14">
        <f>INDEX('Load Shapes - Day Type'!G:G,MATCH('Load Shapes - 8760'!$A6428,'Load Shapes - Day Type'!$K:$K,0))</f>
        <v>0.14399999999999999</v>
      </c>
      <c r="P6428" s="14">
        <f>INDEX('Load Shapes - Day Type'!H:H,MATCH('Load Shapes - 8760'!$A6428,'Load Shapes - Day Type'!$K:$K,0))</f>
        <v>0.248</v>
      </c>
      <c r="Q6428" s="15">
        <f>INDEX('Load Shapes - Day Type'!I:I,MATCH('Load Shapes - 8760'!$A6428,'Load Shapes - Day Type'!$K:$K,0))</f>
        <v>1.6633672687580014</v>
      </c>
      <c r="R6428" s="15">
        <f>INDEX('Load Shapes - Day Type'!J:J,MATCH('Load Shapes - 8760'!$A6428,'Load Shapes - Day Type'!$K:$K,0))</f>
        <v>0.23952488670115218</v>
      </c>
      <c r="S6428" s="47">
        <f t="shared" si="404"/>
        <v>1.4736447840649924E-4</v>
      </c>
    </row>
    <row r="6429" spans="1:19" x14ac:dyDescent="0.2">
      <c r="A6429" s="45" t="str">
        <f t="shared" si="401"/>
        <v>SeptemberWeekday18</v>
      </c>
      <c r="E6429" s="9">
        <v>2017</v>
      </c>
      <c r="F6429" s="9">
        <v>9</v>
      </c>
      <c r="G6429" s="9" t="s">
        <v>14</v>
      </c>
      <c r="H6429" s="9">
        <v>25</v>
      </c>
      <c r="I6429" s="24" t="s">
        <v>184</v>
      </c>
      <c r="J6429" s="25" t="str">
        <f t="shared" si="402"/>
        <v/>
      </c>
      <c r="K6429" s="25" t="str">
        <f t="shared" si="403"/>
        <v>Weekday</v>
      </c>
      <c r="L6429" s="25" t="s">
        <v>176</v>
      </c>
      <c r="M6429" s="9">
        <v>6426</v>
      </c>
      <c r="N6429" s="9">
        <v>18</v>
      </c>
      <c r="O6429" s="14">
        <f>INDEX('Load Shapes - Day Type'!G:G,MATCH('Load Shapes - 8760'!$A6429,'Load Shapes - Day Type'!$K:$K,0))</f>
        <v>0.156</v>
      </c>
      <c r="P6429" s="14">
        <f>INDEX('Load Shapes - Day Type'!H:H,MATCH('Load Shapes - 8760'!$A6429,'Load Shapes - Day Type'!$K:$K,0))</f>
        <v>0.217</v>
      </c>
      <c r="Q6429" s="15">
        <f>INDEX('Load Shapes - Day Type'!I:I,MATCH('Load Shapes - 8760'!$A6429,'Load Shapes - Day Type'!$K:$K,0))</f>
        <v>1.6633672687580014</v>
      </c>
      <c r="R6429" s="15">
        <f>INDEX('Load Shapes - Day Type'!J:J,MATCH('Load Shapes - 8760'!$A6429,'Load Shapes - Day Type'!$K:$K,0))</f>
        <v>0.25948529392624825</v>
      </c>
      <c r="S6429" s="47">
        <f t="shared" si="404"/>
        <v>1.5964485160704087E-4</v>
      </c>
    </row>
    <row r="6430" spans="1:19" x14ac:dyDescent="0.2">
      <c r="A6430" s="45" t="str">
        <f t="shared" si="401"/>
        <v>SeptemberWeekday19</v>
      </c>
      <c r="E6430" s="9">
        <v>2017</v>
      </c>
      <c r="F6430" s="9">
        <v>9</v>
      </c>
      <c r="G6430" s="9" t="s">
        <v>14</v>
      </c>
      <c r="H6430" s="9">
        <v>25</v>
      </c>
      <c r="I6430" s="24" t="s">
        <v>184</v>
      </c>
      <c r="J6430" s="25" t="str">
        <f t="shared" si="402"/>
        <v/>
      </c>
      <c r="K6430" s="25" t="str">
        <f t="shared" si="403"/>
        <v>Weekday</v>
      </c>
      <c r="L6430" s="25" t="s">
        <v>176</v>
      </c>
      <c r="M6430" s="9">
        <v>6427</v>
      </c>
      <c r="N6430" s="9">
        <v>19</v>
      </c>
      <c r="O6430" s="14">
        <f>INDEX('Load Shapes - Day Type'!G:G,MATCH('Load Shapes - 8760'!$A6430,'Load Shapes - Day Type'!$K:$K,0))</f>
        <v>0.16300000000000001</v>
      </c>
      <c r="P6430" s="14">
        <f>INDEX('Load Shapes - Day Type'!H:H,MATCH('Load Shapes - 8760'!$A6430,'Load Shapes - Day Type'!$K:$K,0))</f>
        <v>0.193</v>
      </c>
      <c r="Q6430" s="15">
        <f>INDEX('Load Shapes - Day Type'!I:I,MATCH('Load Shapes - 8760'!$A6430,'Load Shapes - Day Type'!$K:$K,0))</f>
        <v>1.6633672687580014</v>
      </c>
      <c r="R6430" s="15">
        <f>INDEX('Load Shapes - Day Type'!J:J,MATCH('Load Shapes - 8760'!$A6430,'Load Shapes - Day Type'!$K:$K,0))</f>
        <v>0.27112886480755427</v>
      </c>
      <c r="S6430" s="47">
        <f t="shared" si="404"/>
        <v>1.6680840264069014E-4</v>
      </c>
    </row>
    <row r="6431" spans="1:19" x14ac:dyDescent="0.2">
      <c r="A6431" s="45" t="str">
        <f t="shared" si="401"/>
        <v>SeptemberWeekday20</v>
      </c>
      <c r="E6431" s="9">
        <v>2017</v>
      </c>
      <c r="F6431" s="9">
        <v>9</v>
      </c>
      <c r="G6431" s="9" t="s">
        <v>14</v>
      </c>
      <c r="H6431" s="9">
        <v>25</v>
      </c>
      <c r="I6431" s="24" t="s">
        <v>184</v>
      </c>
      <c r="J6431" s="25" t="str">
        <f t="shared" si="402"/>
        <v/>
      </c>
      <c r="K6431" s="25" t="str">
        <f t="shared" si="403"/>
        <v>Weekday</v>
      </c>
      <c r="L6431" s="25" t="s">
        <v>176</v>
      </c>
      <c r="M6431" s="9">
        <v>6428</v>
      </c>
      <c r="N6431" s="9">
        <v>20</v>
      </c>
      <c r="O6431" s="14">
        <f>INDEX('Load Shapes - Day Type'!G:G,MATCH('Load Shapes - 8760'!$A6431,'Load Shapes - Day Type'!$K:$K,0))</f>
        <v>0.184</v>
      </c>
      <c r="P6431" s="14">
        <f>INDEX('Load Shapes - Day Type'!H:H,MATCH('Load Shapes - 8760'!$A6431,'Load Shapes - Day Type'!$K:$K,0))</f>
        <v>0.16400000000000001</v>
      </c>
      <c r="Q6431" s="15">
        <f>INDEX('Load Shapes - Day Type'!I:I,MATCH('Load Shapes - 8760'!$A6431,'Load Shapes - Day Type'!$K:$K,0))</f>
        <v>1.6633672687580014</v>
      </c>
      <c r="R6431" s="15">
        <f>INDEX('Load Shapes - Day Type'!J:J,MATCH('Load Shapes - 8760'!$A6431,'Load Shapes - Day Type'!$K:$K,0))</f>
        <v>0.30605957745147228</v>
      </c>
      <c r="S6431" s="47">
        <f t="shared" si="404"/>
        <v>1.8829905574163793E-4</v>
      </c>
    </row>
    <row r="6432" spans="1:19" x14ac:dyDescent="0.2">
      <c r="A6432" s="45" t="str">
        <f t="shared" si="401"/>
        <v>SeptemberWeekday21</v>
      </c>
      <c r="E6432" s="9">
        <v>2017</v>
      </c>
      <c r="F6432" s="9">
        <v>9</v>
      </c>
      <c r="G6432" s="9" t="s">
        <v>14</v>
      </c>
      <c r="H6432" s="9">
        <v>25</v>
      </c>
      <c r="I6432" s="24" t="s">
        <v>184</v>
      </c>
      <c r="J6432" s="25" t="str">
        <f t="shared" si="402"/>
        <v/>
      </c>
      <c r="K6432" s="25" t="str">
        <f t="shared" si="403"/>
        <v>Weekday</v>
      </c>
      <c r="L6432" s="25" t="s">
        <v>176</v>
      </c>
      <c r="M6432" s="9">
        <v>6429</v>
      </c>
      <c r="N6432" s="9">
        <v>21</v>
      </c>
      <c r="O6432" s="14">
        <f>INDEX('Load Shapes - Day Type'!G:G,MATCH('Load Shapes - 8760'!$A6432,'Load Shapes - Day Type'!$K:$K,0))</f>
        <v>0.19500000000000001</v>
      </c>
      <c r="P6432" s="14">
        <f>INDEX('Load Shapes - Day Type'!H:H,MATCH('Load Shapes - 8760'!$A6432,'Load Shapes - Day Type'!$K:$K,0))</f>
        <v>0.14899999999999999</v>
      </c>
      <c r="Q6432" s="15">
        <f>INDEX('Load Shapes - Day Type'!I:I,MATCH('Load Shapes - 8760'!$A6432,'Load Shapes - Day Type'!$K:$K,0))</f>
        <v>1.6633672687580014</v>
      </c>
      <c r="R6432" s="15">
        <f>INDEX('Load Shapes - Day Type'!J:J,MATCH('Load Shapes - 8760'!$A6432,'Load Shapes - Day Type'!$K:$K,0))</f>
        <v>0.3243566174078103</v>
      </c>
      <c r="S6432" s="47">
        <f t="shared" si="404"/>
        <v>1.9955606450880109E-4</v>
      </c>
    </row>
    <row r="6433" spans="1:19" x14ac:dyDescent="0.2">
      <c r="A6433" s="45" t="str">
        <f t="shared" si="401"/>
        <v>SeptemberWeekday22</v>
      </c>
      <c r="E6433" s="9">
        <v>2017</v>
      </c>
      <c r="F6433" s="9">
        <v>9</v>
      </c>
      <c r="G6433" s="9" t="s">
        <v>14</v>
      </c>
      <c r="H6433" s="9">
        <v>25</v>
      </c>
      <c r="I6433" s="24" t="s">
        <v>184</v>
      </c>
      <c r="J6433" s="25" t="str">
        <f t="shared" si="402"/>
        <v/>
      </c>
      <c r="K6433" s="25" t="str">
        <f t="shared" si="403"/>
        <v>Weekday</v>
      </c>
      <c r="L6433" s="25" t="s">
        <v>176</v>
      </c>
      <c r="M6433" s="9">
        <v>6430</v>
      </c>
      <c r="N6433" s="9">
        <v>22</v>
      </c>
      <c r="O6433" s="14">
        <f>INDEX('Load Shapes - Day Type'!G:G,MATCH('Load Shapes - 8760'!$A6433,'Load Shapes - Day Type'!$K:$K,0))</f>
        <v>0.16900000000000001</v>
      </c>
      <c r="P6433" s="14">
        <f>INDEX('Load Shapes - Day Type'!H:H,MATCH('Load Shapes - 8760'!$A6433,'Load Shapes - Day Type'!$K:$K,0))</f>
        <v>0.14499999999999999</v>
      </c>
      <c r="Q6433" s="15">
        <f>INDEX('Load Shapes - Day Type'!I:I,MATCH('Load Shapes - 8760'!$A6433,'Load Shapes - Day Type'!$K:$K,0))</f>
        <v>1.6633672687580014</v>
      </c>
      <c r="R6433" s="15">
        <f>INDEX('Load Shapes - Day Type'!J:J,MATCH('Load Shapes - 8760'!$A6433,'Load Shapes - Day Type'!$K:$K,0))</f>
        <v>0.28110906842010225</v>
      </c>
      <c r="S6433" s="47">
        <f t="shared" si="404"/>
        <v>1.7294858924096095E-4</v>
      </c>
    </row>
    <row r="6434" spans="1:19" x14ac:dyDescent="0.2">
      <c r="A6434" s="45" t="str">
        <f t="shared" si="401"/>
        <v>SeptemberWeekday23</v>
      </c>
      <c r="E6434" s="9">
        <v>2017</v>
      </c>
      <c r="F6434" s="9">
        <v>9</v>
      </c>
      <c r="G6434" s="9" t="s">
        <v>14</v>
      </c>
      <c r="H6434" s="9">
        <v>25</v>
      </c>
      <c r="I6434" s="24" t="s">
        <v>184</v>
      </c>
      <c r="J6434" s="25" t="str">
        <f t="shared" si="402"/>
        <v/>
      </c>
      <c r="K6434" s="25" t="str">
        <f t="shared" si="403"/>
        <v>Weekday</v>
      </c>
      <c r="L6434" s="25" t="s">
        <v>176</v>
      </c>
      <c r="M6434" s="9">
        <v>6431</v>
      </c>
      <c r="N6434" s="9">
        <v>23</v>
      </c>
      <c r="O6434" s="14">
        <f>INDEX('Load Shapes - Day Type'!G:G,MATCH('Load Shapes - 8760'!$A6434,'Load Shapes - Day Type'!$K:$K,0))</f>
        <v>0.115</v>
      </c>
      <c r="P6434" s="14">
        <f>INDEX('Load Shapes - Day Type'!H:H,MATCH('Load Shapes - 8760'!$A6434,'Load Shapes - Day Type'!$K:$K,0))</f>
        <v>0.121</v>
      </c>
      <c r="Q6434" s="15">
        <f>INDEX('Load Shapes - Day Type'!I:I,MATCH('Load Shapes - 8760'!$A6434,'Load Shapes - Day Type'!$K:$K,0))</f>
        <v>1.6633672687580014</v>
      </c>
      <c r="R6434" s="15">
        <f>INDEX('Load Shapes - Day Type'!J:J,MATCH('Load Shapes - 8760'!$A6434,'Load Shapes - Day Type'!$K:$K,0))</f>
        <v>0.19128723590717017</v>
      </c>
      <c r="S6434" s="47">
        <f t="shared" si="404"/>
        <v>1.1768690983852372E-4</v>
      </c>
    </row>
    <row r="6435" spans="1:19" x14ac:dyDescent="0.2">
      <c r="A6435" s="45" t="str">
        <f t="shared" si="401"/>
        <v>SeptemberWeekday24</v>
      </c>
      <c r="E6435" s="9">
        <v>2017</v>
      </c>
      <c r="F6435" s="9">
        <v>9</v>
      </c>
      <c r="G6435" s="9" t="s">
        <v>14</v>
      </c>
      <c r="H6435" s="9">
        <v>25</v>
      </c>
      <c r="I6435" s="24" t="s">
        <v>184</v>
      </c>
      <c r="J6435" s="25" t="str">
        <f t="shared" si="402"/>
        <v/>
      </c>
      <c r="K6435" s="25" t="str">
        <f t="shared" si="403"/>
        <v>Weekday</v>
      </c>
      <c r="L6435" s="25" t="s">
        <v>177</v>
      </c>
      <c r="M6435" s="9">
        <v>6432</v>
      </c>
      <c r="N6435" s="9">
        <v>24</v>
      </c>
      <c r="O6435" s="14">
        <f>INDEX('Load Shapes - Day Type'!G:G,MATCH('Load Shapes - 8760'!$A6435,'Load Shapes - Day Type'!$K:$K,0))</f>
        <v>7.0000000000000007E-2</v>
      </c>
      <c r="P6435" s="14">
        <f>INDEX('Load Shapes - Day Type'!H:H,MATCH('Load Shapes - 8760'!$A6435,'Load Shapes - Day Type'!$K:$K,0))</f>
        <v>0.107</v>
      </c>
      <c r="Q6435" s="15">
        <f>INDEX('Load Shapes - Day Type'!I:I,MATCH('Load Shapes - 8760'!$A6435,'Load Shapes - Day Type'!$K:$K,0))</f>
        <v>1.6633672687580014</v>
      </c>
      <c r="R6435" s="15">
        <f>INDEX('Load Shapes - Day Type'!J:J,MATCH('Load Shapes - 8760'!$A6435,'Load Shapes - Day Type'!$K:$K,0))</f>
        <v>0.11643570881306012</v>
      </c>
      <c r="S6435" s="47">
        <f t="shared" si="404"/>
        <v>7.1635510336492698E-5</v>
      </c>
    </row>
    <row r="6436" spans="1:19" x14ac:dyDescent="0.2">
      <c r="A6436" s="45" t="str">
        <f t="shared" si="401"/>
        <v>SeptemberWeekday1</v>
      </c>
      <c r="E6436" s="9">
        <v>2017</v>
      </c>
      <c r="F6436" s="9">
        <v>9</v>
      </c>
      <c r="G6436" s="9" t="s">
        <v>14</v>
      </c>
      <c r="H6436" s="9">
        <v>26</v>
      </c>
      <c r="I6436" s="24" t="s">
        <v>188</v>
      </c>
      <c r="J6436" s="25" t="str">
        <f t="shared" si="402"/>
        <v/>
      </c>
      <c r="K6436" s="25" t="str">
        <f t="shared" si="403"/>
        <v>Weekday</v>
      </c>
      <c r="L6436" s="25" t="s">
        <v>177</v>
      </c>
      <c r="M6436" s="9">
        <v>6433</v>
      </c>
      <c r="N6436" s="9">
        <v>1</v>
      </c>
      <c r="O6436" s="14">
        <f>INDEX('Load Shapes - Day Type'!G:G,MATCH('Load Shapes - 8760'!$A6436,'Load Shapes - Day Type'!$K:$K,0))</f>
        <v>4.2999999999999997E-2</v>
      </c>
      <c r="P6436" s="14">
        <f>INDEX('Load Shapes - Day Type'!H:H,MATCH('Load Shapes - 8760'!$A6436,'Load Shapes - Day Type'!$K:$K,0))</f>
        <v>0.28100000000000003</v>
      </c>
      <c r="Q6436" s="15">
        <f>INDEX('Load Shapes - Day Type'!I:I,MATCH('Load Shapes - 8760'!$A6436,'Load Shapes - Day Type'!$K:$K,0))</f>
        <v>1.6633672687580014</v>
      </c>
      <c r="R6436" s="15">
        <f>INDEX('Load Shapes - Day Type'!J:J,MATCH('Load Shapes - 8760'!$A6436,'Load Shapes - Day Type'!$K:$K,0))</f>
        <v>7.1524792556594052E-2</v>
      </c>
      <c r="S6436" s="47">
        <f t="shared" si="404"/>
        <v>4.4004670635274081E-5</v>
      </c>
    </row>
    <row r="6437" spans="1:19" x14ac:dyDescent="0.2">
      <c r="A6437" s="45" t="str">
        <f t="shared" si="401"/>
        <v>SeptemberWeekday2</v>
      </c>
      <c r="E6437" s="9">
        <v>2017</v>
      </c>
      <c r="F6437" s="9">
        <v>9</v>
      </c>
      <c r="G6437" s="9" t="s">
        <v>14</v>
      </c>
      <c r="H6437" s="9">
        <v>26</v>
      </c>
      <c r="I6437" s="24" t="s">
        <v>188</v>
      </c>
      <c r="J6437" s="25" t="str">
        <f t="shared" si="402"/>
        <v/>
      </c>
      <c r="K6437" s="25" t="str">
        <f t="shared" si="403"/>
        <v>Weekday</v>
      </c>
      <c r="L6437" s="25" t="s">
        <v>177</v>
      </c>
      <c r="M6437" s="9">
        <v>6434</v>
      </c>
      <c r="N6437" s="9">
        <v>2</v>
      </c>
      <c r="O6437" s="14">
        <f>INDEX('Load Shapes - Day Type'!G:G,MATCH('Load Shapes - 8760'!$A6437,'Load Shapes - Day Type'!$K:$K,0))</f>
        <v>3.5999999999999997E-2</v>
      </c>
      <c r="P6437" s="14">
        <f>INDEX('Load Shapes - Day Type'!H:H,MATCH('Load Shapes - 8760'!$A6437,'Load Shapes - Day Type'!$K:$K,0))</f>
        <v>0.42</v>
      </c>
      <c r="Q6437" s="15">
        <f>INDEX('Load Shapes - Day Type'!I:I,MATCH('Load Shapes - 8760'!$A6437,'Load Shapes - Day Type'!$K:$K,0))</f>
        <v>1.6633672687580014</v>
      </c>
      <c r="R6437" s="15">
        <f>INDEX('Load Shapes - Day Type'!J:J,MATCH('Load Shapes - 8760'!$A6437,'Load Shapes - Day Type'!$K:$K,0))</f>
        <v>5.9881221675288046E-2</v>
      </c>
      <c r="S6437" s="47">
        <f t="shared" si="404"/>
        <v>3.6841119601624809E-5</v>
      </c>
    </row>
    <row r="6438" spans="1:19" x14ac:dyDescent="0.2">
      <c r="A6438" s="45" t="str">
        <f t="shared" si="401"/>
        <v>SeptemberWeekday3</v>
      </c>
      <c r="E6438" s="9">
        <v>2017</v>
      </c>
      <c r="F6438" s="9">
        <v>9</v>
      </c>
      <c r="G6438" s="9" t="s">
        <v>14</v>
      </c>
      <c r="H6438" s="9">
        <v>26</v>
      </c>
      <c r="I6438" s="24" t="s">
        <v>188</v>
      </c>
      <c r="J6438" s="25" t="str">
        <f t="shared" si="402"/>
        <v/>
      </c>
      <c r="K6438" s="25" t="str">
        <f t="shared" si="403"/>
        <v>Weekday</v>
      </c>
      <c r="L6438" s="25" t="s">
        <v>177</v>
      </c>
      <c r="M6438" s="9">
        <v>6435</v>
      </c>
      <c r="N6438" s="9">
        <v>3</v>
      </c>
      <c r="O6438" s="14">
        <f>INDEX('Load Shapes - Day Type'!G:G,MATCH('Load Shapes - 8760'!$A6438,'Load Shapes - Day Type'!$K:$K,0))</f>
        <v>3.2000000000000001E-2</v>
      </c>
      <c r="P6438" s="14">
        <f>INDEX('Load Shapes - Day Type'!H:H,MATCH('Load Shapes - 8760'!$A6438,'Load Shapes - Day Type'!$K:$K,0))</f>
        <v>0.52700000000000002</v>
      </c>
      <c r="Q6438" s="15">
        <f>INDEX('Load Shapes - Day Type'!I:I,MATCH('Load Shapes - 8760'!$A6438,'Load Shapes - Day Type'!$K:$K,0))</f>
        <v>1.6633672687580014</v>
      </c>
      <c r="R6438" s="15">
        <f>INDEX('Load Shapes - Day Type'!J:J,MATCH('Load Shapes - 8760'!$A6438,'Load Shapes - Day Type'!$K:$K,0))</f>
        <v>5.3227752600256049E-2</v>
      </c>
      <c r="S6438" s="47">
        <f t="shared" si="404"/>
        <v>3.2747661868110947E-5</v>
      </c>
    </row>
    <row r="6439" spans="1:19" x14ac:dyDescent="0.2">
      <c r="A6439" s="45" t="str">
        <f t="shared" si="401"/>
        <v>SeptemberWeekday4</v>
      </c>
      <c r="E6439" s="9">
        <v>2017</v>
      </c>
      <c r="F6439" s="9">
        <v>9</v>
      </c>
      <c r="G6439" s="9" t="s">
        <v>14</v>
      </c>
      <c r="H6439" s="9">
        <v>26</v>
      </c>
      <c r="I6439" s="24" t="s">
        <v>188</v>
      </c>
      <c r="J6439" s="25" t="str">
        <f t="shared" si="402"/>
        <v/>
      </c>
      <c r="K6439" s="25" t="str">
        <f t="shared" si="403"/>
        <v>Weekday</v>
      </c>
      <c r="L6439" s="25" t="s">
        <v>177</v>
      </c>
      <c r="M6439" s="9">
        <v>6436</v>
      </c>
      <c r="N6439" s="9">
        <v>4</v>
      </c>
      <c r="O6439" s="14">
        <f>INDEX('Load Shapes - Day Type'!G:G,MATCH('Load Shapes - 8760'!$A6439,'Load Shapes - Day Type'!$K:$K,0))</f>
        <v>0.03</v>
      </c>
      <c r="P6439" s="14">
        <f>INDEX('Load Shapes - Day Type'!H:H,MATCH('Load Shapes - 8760'!$A6439,'Load Shapes - Day Type'!$K:$K,0))</f>
        <v>0.58899999999999997</v>
      </c>
      <c r="Q6439" s="15">
        <f>INDEX('Load Shapes - Day Type'!I:I,MATCH('Load Shapes - 8760'!$A6439,'Load Shapes - Day Type'!$K:$K,0))</f>
        <v>1.6633672687580014</v>
      </c>
      <c r="R6439" s="15">
        <f>INDEX('Load Shapes - Day Type'!J:J,MATCH('Load Shapes - 8760'!$A6439,'Load Shapes - Day Type'!$K:$K,0))</f>
        <v>4.9901018062740041E-2</v>
      </c>
      <c r="S6439" s="47">
        <f t="shared" si="404"/>
        <v>3.0700933001354012E-5</v>
      </c>
    </row>
    <row r="6440" spans="1:19" x14ac:dyDescent="0.2">
      <c r="A6440" s="45" t="str">
        <f t="shared" si="401"/>
        <v>SeptemberWeekday5</v>
      </c>
      <c r="E6440" s="9">
        <v>2017</v>
      </c>
      <c r="F6440" s="9">
        <v>9</v>
      </c>
      <c r="G6440" s="9" t="s">
        <v>14</v>
      </c>
      <c r="H6440" s="9">
        <v>26</v>
      </c>
      <c r="I6440" s="24" t="s">
        <v>188</v>
      </c>
      <c r="J6440" s="25" t="str">
        <f t="shared" si="402"/>
        <v/>
      </c>
      <c r="K6440" s="25" t="str">
        <f t="shared" si="403"/>
        <v>Weekday</v>
      </c>
      <c r="L6440" s="25" t="s">
        <v>177</v>
      </c>
      <c r="M6440" s="9">
        <v>6437</v>
      </c>
      <c r="N6440" s="9">
        <v>5</v>
      </c>
      <c r="O6440" s="14">
        <f>INDEX('Load Shapes - Day Type'!G:G,MATCH('Load Shapes - 8760'!$A6440,'Load Shapes - Day Type'!$K:$K,0))</f>
        <v>3.5999999999999997E-2</v>
      </c>
      <c r="P6440" s="14">
        <f>INDEX('Load Shapes - Day Type'!H:H,MATCH('Load Shapes - 8760'!$A6440,'Load Shapes - Day Type'!$K:$K,0))</f>
        <v>0.51800000000000002</v>
      </c>
      <c r="Q6440" s="15">
        <f>INDEX('Load Shapes - Day Type'!I:I,MATCH('Load Shapes - 8760'!$A6440,'Load Shapes - Day Type'!$K:$K,0))</f>
        <v>1.6633672687580014</v>
      </c>
      <c r="R6440" s="15">
        <f>INDEX('Load Shapes - Day Type'!J:J,MATCH('Load Shapes - 8760'!$A6440,'Load Shapes - Day Type'!$K:$K,0))</f>
        <v>5.9881221675288046E-2</v>
      </c>
      <c r="S6440" s="47">
        <f t="shared" si="404"/>
        <v>3.6841119601624809E-5</v>
      </c>
    </row>
    <row r="6441" spans="1:19" x14ac:dyDescent="0.2">
      <c r="A6441" s="45" t="str">
        <f t="shared" si="401"/>
        <v>SeptemberWeekday6</v>
      </c>
      <c r="E6441" s="9">
        <v>2017</v>
      </c>
      <c r="F6441" s="9">
        <v>9</v>
      </c>
      <c r="G6441" s="9" t="s">
        <v>14</v>
      </c>
      <c r="H6441" s="9">
        <v>26</v>
      </c>
      <c r="I6441" s="24" t="s">
        <v>188</v>
      </c>
      <c r="J6441" s="25" t="str">
        <f t="shared" si="402"/>
        <v/>
      </c>
      <c r="K6441" s="25" t="str">
        <f t="shared" si="403"/>
        <v>Weekday</v>
      </c>
      <c r="L6441" s="25" t="s">
        <v>177</v>
      </c>
      <c r="M6441" s="9">
        <v>6438</v>
      </c>
      <c r="N6441" s="9">
        <v>6</v>
      </c>
      <c r="O6441" s="14">
        <f>INDEX('Load Shapes - Day Type'!G:G,MATCH('Load Shapes - 8760'!$A6441,'Load Shapes - Day Type'!$K:$K,0))</f>
        <v>5.5E-2</v>
      </c>
      <c r="P6441" s="14">
        <f>INDEX('Load Shapes - Day Type'!H:H,MATCH('Load Shapes - 8760'!$A6441,'Load Shapes - Day Type'!$K:$K,0))</f>
        <v>0.372</v>
      </c>
      <c r="Q6441" s="15">
        <f>INDEX('Load Shapes - Day Type'!I:I,MATCH('Load Shapes - 8760'!$A6441,'Load Shapes - Day Type'!$K:$K,0))</f>
        <v>1.6633672687580014</v>
      </c>
      <c r="R6441" s="15">
        <f>INDEX('Load Shapes - Day Type'!J:J,MATCH('Load Shapes - 8760'!$A6441,'Load Shapes - Day Type'!$K:$K,0))</f>
        <v>9.1485199781690077E-2</v>
      </c>
      <c r="S6441" s="47">
        <f t="shared" si="404"/>
        <v>5.6285043835815688E-5</v>
      </c>
    </row>
    <row r="6442" spans="1:19" x14ac:dyDescent="0.2">
      <c r="A6442" s="45" t="str">
        <f t="shared" si="401"/>
        <v>SeptemberWeekday7</v>
      </c>
      <c r="E6442" s="9">
        <v>2017</v>
      </c>
      <c r="F6442" s="9">
        <v>9</v>
      </c>
      <c r="G6442" s="9" t="s">
        <v>14</v>
      </c>
      <c r="H6442" s="9">
        <v>26</v>
      </c>
      <c r="I6442" s="24" t="s">
        <v>188</v>
      </c>
      <c r="J6442" s="25" t="str">
        <f t="shared" si="402"/>
        <v/>
      </c>
      <c r="K6442" s="25" t="str">
        <f t="shared" si="403"/>
        <v>Weekday</v>
      </c>
      <c r="L6442" s="25" t="s">
        <v>177</v>
      </c>
      <c r="M6442" s="9">
        <v>6439</v>
      </c>
      <c r="N6442" s="9">
        <v>7</v>
      </c>
      <c r="O6442" s="14">
        <f>INDEX('Load Shapes - Day Type'!G:G,MATCH('Load Shapes - 8760'!$A6442,'Load Shapes - Day Type'!$K:$K,0))</f>
        <v>9.4E-2</v>
      </c>
      <c r="P6442" s="14">
        <f>INDEX('Load Shapes - Day Type'!H:H,MATCH('Load Shapes - 8760'!$A6442,'Load Shapes - Day Type'!$K:$K,0))</f>
        <v>0.27700000000000002</v>
      </c>
      <c r="Q6442" s="15">
        <f>INDEX('Load Shapes - Day Type'!I:I,MATCH('Load Shapes - 8760'!$A6442,'Load Shapes - Day Type'!$K:$K,0))</f>
        <v>1.6633672687580014</v>
      </c>
      <c r="R6442" s="15">
        <f>INDEX('Load Shapes - Day Type'!J:J,MATCH('Load Shapes - 8760'!$A6442,'Load Shapes - Day Type'!$K:$K,0))</f>
        <v>0.15635652326325214</v>
      </c>
      <c r="S6442" s="47">
        <f t="shared" si="404"/>
        <v>9.61962567375759E-5</v>
      </c>
    </row>
    <row r="6443" spans="1:19" x14ac:dyDescent="0.2">
      <c r="A6443" s="45" t="str">
        <f t="shared" si="401"/>
        <v>SeptemberWeekday8</v>
      </c>
      <c r="E6443" s="9">
        <v>2017</v>
      </c>
      <c r="F6443" s="9">
        <v>9</v>
      </c>
      <c r="G6443" s="9" t="s">
        <v>14</v>
      </c>
      <c r="H6443" s="9">
        <v>26</v>
      </c>
      <c r="I6443" s="24" t="s">
        <v>188</v>
      </c>
      <c r="J6443" s="25" t="str">
        <f t="shared" si="402"/>
        <v/>
      </c>
      <c r="K6443" s="25" t="str">
        <f t="shared" si="403"/>
        <v>Weekday</v>
      </c>
      <c r="L6443" s="25" t="s">
        <v>177</v>
      </c>
      <c r="M6443" s="9">
        <v>6440</v>
      </c>
      <c r="N6443" s="9">
        <v>8</v>
      </c>
      <c r="O6443" s="14">
        <f>INDEX('Load Shapes - Day Type'!G:G,MATCH('Load Shapes - 8760'!$A6443,'Load Shapes - Day Type'!$K:$K,0))</f>
        <v>0.13500000000000001</v>
      </c>
      <c r="P6443" s="14">
        <f>INDEX('Load Shapes - Day Type'!H:H,MATCH('Load Shapes - 8760'!$A6443,'Load Shapes - Day Type'!$K:$K,0))</f>
        <v>0.251</v>
      </c>
      <c r="Q6443" s="15">
        <f>INDEX('Load Shapes - Day Type'!I:I,MATCH('Load Shapes - 8760'!$A6443,'Load Shapes - Day Type'!$K:$K,0))</f>
        <v>1.6633672687580014</v>
      </c>
      <c r="R6443" s="15">
        <f>INDEX('Load Shapes - Day Type'!J:J,MATCH('Load Shapes - 8760'!$A6443,'Load Shapes - Day Type'!$K:$K,0))</f>
        <v>0.22455458128233022</v>
      </c>
      <c r="S6443" s="47">
        <f t="shared" si="404"/>
        <v>1.3815419850609305E-4</v>
      </c>
    </row>
    <row r="6444" spans="1:19" x14ac:dyDescent="0.2">
      <c r="A6444" s="45" t="str">
        <f t="shared" si="401"/>
        <v>SeptemberWeekday9</v>
      </c>
      <c r="E6444" s="9">
        <v>2017</v>
      </c>
      <c r="F6444" s="9">
        <v>9</v>
      </c>
      <c r="G6444" s="9" t="s">
        <v>14</v>
      </c>
      <c r="H6444" s="9">
        <v>26</v>
      </c>
      <c r="I6444" s="24" t="s">
        <v>188</v>
      </c>
      <c r="J6444" s="25" t="str">
        <f t="shared" si="402"/>
        <v/>
      </c>
      <c r="K6444" s="25" t="str">
        <f t="shared" si="403"/>
        <v>Weekday</v>
      </c>
      <c r="L6444" s="25" t="s">
        <v>176</v>
      </c>
      <c r="M6444" s="9">
        <v>6441</v>
      </c>
      <c r="N6444" s="9">
        <v>9</v>
      </c>
      <c r="O6444" s="14">
        <f>INDEX('Load Shapes - Day Type'!G:G,MATCH('Load Shapes - 8760'!$A6444,'Load Shapes - Day Type'!$K:$K,0))</f>
        <v>0.15</v>
      </c>
      <c r="P6444" s="14">
        <f>INDEX('Load Shapes - Day Type'!H:H,MATCH('Load Shapes - 8760'!$A6444,'Load Shapes - Day Type'!$K:$K,0))</f>
        <v>0.252</v>
      </c>
      <c r="Q6444" s="15">
        <f>INDEX('Load Shapes - Day Type'!I:I,MATCH('Load Shapes - 8760'!$A6444,'Load Shapes - Day Type'!$K:$K,0))</f>
        <v>1.6633672687580014</v>
      </c>
      <c r="R6444" s="15">
        <f>INDEX('Load Shapes - Day Type'!J:J,MATCH('Load Shapes - 8760'!$A6444,'Load Shapes - Day Type'!$K:$K,0))</f>
        <v>0.24950509031370022</v>
      </c>
      <c r="S6444" s="47">
        <f t="shared" si="404"/>
        <v>1.5350466500677005E-4</v>
      </c>
    </row>
    <row r="6445" spans="1:19" x14ac:dyDescent="0.2">
      <c r="A6445" s="45" t="str">
        <f t="shared" si="401"/>
        <v>SeptemberWeekday10</v>
      </c>
      <c r="E6445" s="9">
        <v>2017</v>
      </c>
      <c r="F6445" s="9">
        <v>9</v>
      </c>
      <c r="G6445" s="9" t="s">
        <v>14</v>
      </c>
      <c r="H6445" s="9">
        <v>26</v>
      </c>
      <c r="I6445" s="24" t="s">
        <v>188</v>
      </c>
      <c r="J6445" s="25" t="str">
        <f t="shared" si="402"/>
        <v/>
      </c>
      <c r="K6445" s="25" t="str">
        <f t="shared" si="403"/>
        <v>Weekday</v>
      </c>
      <c r="L6445" s="25" t="s">
        <v>176</v>
      </c>
      <c r="M6445" s="9">
        <v>6442</v>
      </c>
      <c r="N6445" s="9">
        <v>10</v>
      </c>
      <c r="O6445" s="14">
        <f>INDEX('Load Shapes - Day Type'!G:G,MATCH('Load Shapes - 8760'!$A6445,'Load Shapes - Day Type'!$K:$K,0))</f>
        <v>0.159</v>
      </c>
      <c r="P6445" s="14">
        <f>INDEX('Load Shapes - Day Type'!H:H,MATCH('Load Shapes - 8760'!$A6445,'Load Shapes - Day Type'!$K:$K,0))</f>
        <v>0.253</v>
      </c>
      <c r="Q6445" s="15">
        <f>INDEX('Load Shapes - Day Type'!I:I,MATCH('Load Shapes - 8760'!$A6445,'Load Shapes - Day Type'!$K:$K,0))</f>
        <v>1.6633672687580014</v>
      </c>
      <c r="R6445" s="15">
        <f>INDEX('Load Shapes - Day Type'!J:J,MATCH('Load Shapes - 8760'!$A6445,'Load Shapes - Day Type'!$K:$K,0))</f>
        <v>0.26447539573252221</v>
      </c>
      <c r="S6445" s="47">
        <f t="shared" si="404"/>
        <v>1.6271494490717627E-4</v>
      </c>
    </row>
    <row r="6446" spans="1:19" x14ac:dyDescent="0.2">
      <c r="A6446" s="45" t="str">
        <f t="shared" si="401"/>
        <v>SeptemberWeekday11</v>
      </c>
      <c r="E6446" s="9">
        <v>2017</v>
      </c>
      <c r="F6446" s="9">
        <v>9</v>
      </c>
      <c r="G6446" s="9" t="s">
        <v>14</v>
      </c>
      <c r="H6446" s="9">
        <v>26</v>
      </c>
      <c r="I6446" s="24" t="s">
        <v>188</v>
      </c>
      <c r="J6446" s="25" t="str">
        <f t="shared" si="402"/>
        <v/>
      </c>
      <c r="K6446" s="25" t="str">
        <f t="shared" si="403"/>
        <v>Weekday</v>
      </c>
      <c r="L6446" s="25" t="s">
        <v>176</v>
      </c>
      <c r="M6446" s="9">
        <v>6443</v>
      </c>
      <c r="N6446" s="9">
        <v>11</v>
      </c>
      <c r="O6446" s="14">
        <f>INDEX('Load Shapes - Day Type'!G:G,MATCH('Load Shapes - 8760'!$A6446,'Load Shapes - Day Type'!$K:$K,0))</f>
        <v>0.16400000000000001</v>
      </c>
      <c r="P6446" s="14">
        <f>INDEX('Load Shapes - Day Type'!H:H,MATCH('Load Shapes - 8760'!$A6446,'Load Shapes - Day Type'!$K:$K,0))</f>
        <v>0.25</v>
      </c>
      <c r="Q6446" s="15">
        <f>INDEX('Load Shapes - Day Type'!I:I,MATCH('Load Shapes - 8760'!$A6446,'Load Shapes - Day Type'!$K:$K,0))</f>
        <v>1.6633672687580014</v>
      </c>
      <c r="R6446" s="15">
        <f>INDEX('Load Shapes - Day Type'!J:J,MATCH('Load Shapes - 8760'!$A6446,'Load Shapes - Day Type'!$K:$K,0))</f>
        <v>0.27279223207631226</v>
      </c>
      <c r="S6446" s="47">
        <f t="shared" si="404"/>
        <v>1.6783176707406861E-4</v>
      </c>
    </row>
    <row r="6447" spans="1:19" x14ac:dyDescent="0.2">
      <c r="A6447" s="45" t="str">
        <f t="shared" si="401"/>
        <v>SeptemberWeekday12</v>
      </c>
      <c r="E6447" s="9">
        <v>2017</v>
      </c>
      <c r="F6447" s="9">
        <v>9</v>
      </c>
      <c r="G6447" s="9" t="s">
        <v>14</v>
      </c>
      <c r="H6447" s="9">
        <v>26</v>
      </c>
      <c r="I6447" s="24" t="s">
        <v>188</v>
      </c>
      <c r="J6447" s="25" t="str">
        <f t="shared" si="402"/>
        <v/>
      </c>
      <c r="K6447" s="25" t="str">
        <f t="shared" si="403"/>
        <v>Weekday</v>
      </c>
      <c r="L6447" s="25" t="s">
        <v>176</v>
      </c>
      <c r="M6447" s="9">
        <v>6444</v>
      </c>
      <c r="N6447" s="9">
        <v>12</v>
      </c>
      <c r="O6447" s="14">
        <f>INDEX('Load Shapes - Day Type'!G:G,MATCH('Load Shapes - 8760'!$A6447,'Load Shapes - Day Type'!$K:$K,0))</f>
        <v>0.159</v>
      </c>
      <c r="P6447" s="14">
        <f>INDEX('Load Shapes - Day Type'!H:H,MATCH('Load Shapes - 8760'!$A6447,'Load Shapes - Day Type'!$K:$K,0))</f>
        <v>0.25700000000000001</v>
      </c>
      <c r="Q6447" s="15">
        <f>INDEX('Load Shapes - Day Type'!I:I,MATCH('Load Shapes - 8760'!$A6447,'Load Shapes - Day Type'!$K:$K,0))</f>
        <v>1.6633672687580014</v>
      </c>
      <c r="R6447" s="15">
        <f>INDEX('Load Shapes - Day Type'!J:J,MATCH('Load Shapes - 8760'!$A6447,'Load Shapes - Day Type'!$K:$K,0))</f>
        <v>0.26447539573252221</v>
      </c>
      <c r="S6447" s="47">
        <f t="shared" si="404"/>
        <v>1.6271494490717627E-4</v>
      </c>
    </row>
    <row r="6448" spans="1:19" x14ac:dyDescent="0.2">
      <c r="A6448" s="45" t="str">
        <f t="shared" si="401"/>
        <v>SeptemberWeekday13</v>
      </c>
      <c r="E6448" s="9">
        <v>2017</v>
      </c>
      <c r="F6448" s="9">
        <v>9</v>
      </c>
      <c r="G6448" s="9" t="s">
        <v>14</v>
      </c>
      <c r="H6448" s="9">
        <v>26</v>
      </c>
      <c r="I6448" s="24" t="s">
        <v>188</v>
      </c>
      <c r="J6448" s="25" t="str">
        <f t="shared" si="402"/>
        <v/>
      </c>
      <c r="K6448" s="25" t="str">
        <f t="shared" si="403"/>
        <v>Weekday</v>
      </c>
      <c r="L6448" s="25" t="s">
        <v>176</v>
      </c>
      <c r="M6448" s="9">
        <v>6445</v>
      </c>
      <c r="N6448" s="9">
        <v>13</v>
      </c>
      <c r="O6448" s="14">
        <f>INDEX('Load Shapes - Day Type'!G:G,MATCH('Load Shapes - 8760'!$A6448,'Load Shapes - Day Type'!$K:$K,0))</f>
        <v>0.155</v>
      </c>
      <c r="P6448" s="14">
        <f>INDEX('Load Shapes - Day Type'!H:H,MATCH('Load Shapes - 8760'!$A6448,'Load Shapes - Day Type'!$K:$K,0))</f>
        <v>0.26300000000000001</v>
      </c>
      <c r="Q6448" s="15">
        <f>INDEX('Load Shapes - Day Type'!I:I,MATCH('Load Shapes - 8760'!$A6448,'Load Shapes - Day Type'!$K:$K,0))</f>
        <v>1.6633672687580014</v>
      </c>
      <c r="R6448" s="15">
        <f>INDEX('Load Shapes - Day Type'!J:J,MATCH('Load Shapes - 8760'!$A6448,'Load Shapes - Day Type'!$K:$K,0))</f>
        <v>0.25782192665749021</v>
      </c>
      <c r="S6448" s="47">
        <f t="shared" si="404"/>
        <v>1.586214871736624E-4</v>
      </c>
    </row>
    <row r="6449" spans="1:19" x14ac:dyDescent="0.2">
      <c r="A6449" s="45" t="str">
        <f t="shared" si="401"/>
        <v>SeptemberWeekday14</v>
      </c>
      <c r="E6449" s="9">
        <v>2017</v>
      </c>
      <c r="F6449" s="9">
        <v>9</v>
      </c>
      <c r="G6449" s="9" t="s">
        <v>14</v>
      </c>
      <c r="H6449" s="9">
        <v>26</v>
      </c>
      <c r="I6449" s="24" t="s">
        <v>188</v>
      </c>
      <c r="J6449" s="25" t="str">
        <f t="shared" si="402"/>
        <v/>
      </c>
      <c r="K6449" s="25" t="str">
        <f t="shared" si="403"/>
        <v>Weekday</v>
      </c>
      <c r="L6449" s="25" t="s">
        <v>176</v>
      </c>
      <c r="M6449" s="9">
        <v>6446</v>
      </c>
      <c r="N6449" s="9">
        <v>14</v>
      </c>
      <c r="O6449" s="14">
        <f>INDEX('Load Shapes - Day Type'!G:G,MATCH('Load Shapes - 8760'!$A6449,'Load Shapes - Day Type'!$K:$K,0))</f>
        <v>0.152</v>
      </c>
      <c r="P6449" s="14">
        <f>INDEX('Load Shapes - Day Type'!H:H,MATCH('Load Shapes - 8760'!$A6449,'Load Shapes - Day Type'!$K:$K,0))</f>
        <v>0.26800000000000002</v>
      </c>
      <c r="Q6449" s="15">
        <f>INDEX('Load Shapes - Day Type'!I:I,MATCH('Load Shapes - 8760'!$A6449,'Load Shapes - Day Type'!$K:$K,0))</f>
        <v>1.6633672687580014</v>
      </c>
      <c r="R6449" s="15">
        <f>INDEX('Load Shapes - Day Type'!J:J,MATCH('Load Shapes - 8760'!$A6449,'Load Shapes - Day Type'!$K:$K,0))</f>
        <v>0.25283182485121619</v>
      </c>
      <c r="S6449" s="47">
        <f t="shared" si="404"/>
        <v>1.5555139387352698E-4</v>
      </c>
    </row>
    <row r="6450" spans="1:19" x14ac:dyDescent="0.2">
      <c r="A6450" s="45" t="str">
        <f t="shared" si="401"/>
        <v>SeptemberWeekday15</v>
      </c>
      <c r="E6450" s="9">
        <v>2017</v>
      </c>
      <c r="F6450" s="9">
        <v>9</v>
      </c>
      <c r="G6450" s="9" t="s">
        <v>14</v>
      </c>
      <c r="H6450" s="9">
        <v>26</v>
      </c>
      <c r="I6450" s="24" t="s">
        <v>188</v>
      </c>
      <c r="J6450" s="25" t="str">
        <f t="shared" si="402"/>
        <v/>
      </c>
      <c r="K6450" s="25" t="str">
        <f t="shared" si="403"/>
        <v>Weekday</v>
      </c>
      <c r="L6450" s="25" t="s">
        <v>176</v>
      </c>
      <c r="M6450" s="9">
        <v>6447</v>
      </c>
      <c r="N6450" s="9">
        <v>15</v>
      </c>
      <c r="O6450" s="14">
        <f>INDEX('Load Shapes - Day Type'!G:G,MATCH('Load Shapes - 8760'!$A6450,'Load Shapes - Day Type'!$K:$K,0))</f>
        <v>0.14599999999999999</v>
      </c>
      <c r="P6450" s="14">
        <f>INDEX('Load Shapes - Day Type'!H:H,MATCH('Load Shapes - 8760'!$A6450,'Load Shapes - Day Type'!$K:$K,0))</f>
        <v>0.27</v>
      </c>
      <c r="Q6450" s="15">
        <f>INDEX('Load Shapes - Day Type'!I:I,MATCH('Load Shapes - 8760'!$A6450,'Load Shapes - Day Type'!$K:$K,0))</f>
        <v>1.6633672687580014</v>
      </c>
      <c r="R6450" s="15">
        <f>INDEX('Load Shapes - Day Type'!J:J,MATCH('Load Shapes - 8760'!$A6450,'Load Shapes - Day Type'!$K:$K,0))</f>
        <v>0.24285162123866819</v>
      </c>
      <c r="S6450" s="47">
        <f t="shared" si="404"/>
        <v>1.4941120727325619E-4</v>
      </c>
    </row>
    <row r="6451" spans="1:19" x14ac:dyDescent="0.2">
      <c r="A6451" s="45" t="str">
        <f t="shared" si="401"/>
        <v>SeptemberWeekday16</v>
      </c>
      <c r="E6451" s="9">
        <v>2017</v>
      </c>
      <c r="F6451" s="9">
        <v>9</v>
      </c>
      <c r="G6451" s="9" t="s">
        <v>14</v>
      </c>
      <c r="H6451" s="9">
        <v>26</v>
      </c>
      <c r="I6451" s="24" t="s">
        <v>188</v>
      </c>
      <c r="J6451" s="25" t="str">
        <f t="shared" si="402"/>
        <v/>
      </c>
      <c r="K6451" s="25" t="str">
        <f t="shared" si="403"/>
        <v>Weekday</v>
      </c>
      <c r="L6451" s="25" t="s">
        <v>176</v>
      </c>
      <c r="M6451" s="9">
        <v>6448</v>
      </c>
      <c r="N6451" s="9">
        <v>16</v>
      </c>
      <c r="O6451" s="14">
        <f>INDEX('Load Shapes - Day Type'!G:G,MATCH('Load Shapes - 8760'!$A6451,'Load Shapes - Day Type'!$K:$K,0))</f>
        <v>0.14199999999999999</v>
      </c>
      <c r="P6451" s="14">
        <f>INDEX('Load Shapes - Day Type'!H:H,MATCH('Load Shapes - 8760'!$A6451,'Load Shapes - Day Type'!$K:$K,0))</f>
        <v>0.26500000000000001</v>
      </c>
      <c r="Q6451" s="15">
        <f>INDEX('Load Shapes - Day Type'!I:I,MATCH('Load Shapes - 8760'!$A6451,'Load Shapes - Day Type'!$K:$K,0))</f>
        <v>1.6633672687580014</v>
      </c>
      <c r="R6451" s="15">
        <f>INDEX('Load Shapes - Day Type'!J:J,MATCH('Load Shapes - 8760'!$A6451,'Load Shapes - Day Type'!$K:$K,0))</f>
        <v>0.23619815216363618</v>
      </c>
      <c r="S6451" s="47">
        <f t="shared" si="404"/>
        <v>1.4531774953974232E-4</v>
      </c>
    </row>
    <row r="6452" spans="1:19" x14ac:dyDescent="0.2">
      <c r="A6452" s="45" t="str">
        <f t="shared" si="401"/>
        <v>SeptemberWeekday17</v>
      </c>
      <c r="E6452" s="9">
        <v>2017</v>
      </c>
      <c r="F6452" s="9">
        <v>9</v>
      </c>
      <c r="G6452" s="9" t="s">
        <v>14</v>
      </c>
      <c r="H6452" s="9">
        <v>26</v>
      </c>
      <c r="I6452" s="24" t="s">
        <v>188</v>
      </c>
      <c r="J6452" s="25" t="str">
        <f t="shared" si="402"/>
        <v/>
      </c>
      <c r="K6452" s="25" t="str">
        <f t="shared" si="403"/>
        <v>Weekday</v>
      </c>
      <c r="L6452" s="25" t="s">
        <v>176</v>
      </c>
      <c r="M6452" s="9">
        <v>6449</v>
      </c>
      <c r="N6452" s="9">
        <v>17</v>
      </c>
      <c r="O6452" s="14">
        <f>INDEX('Load Shapes - Day Type'!G:G,MATCH('Load Shapes - 8760'!$A6452,'Load Shapes - Day Type'!$K:$K,0))</f>
        <v>0.14399999999999999</v>
      </c>
      <c r="P6452" s="14">
        <f>INDEX('Load Shapes - Day Type'!H:H,MATCH('Load Shapes - 8760'!$A6452,'Load Shapes - Day Type'!$K:$K,0))</f>
        <v>0.248</v>
      </c>
      <c r="Q6452" s="15">
        <f>INDEX('Load Shapes - Day Type'!I:I,MATCH('Load Shapes - 8760'!$A6452,'Load Shapes - Day Type'!$K:$K,0))</f>
        <v>1.6633672687580014</v>
      </c>
      <c r="R6452" s="15">
        <f>INDEX('Load Shapes - Day Type'!J:J,MATCH('Load Shapes - 8760'!$A6452,'Load Shapes - Day Type'!$K:$K,0))</f>
        <v>0.23952488670115218</v>
      </c>
      <c r="S6452" s="47">
        <f t="shared" si="404"/>
        <v>1.4736447840649924E-4</v>
      </c>
    </row>
    <row r="6453" spans="1:19" x14ac:dyDescent="0.2">
      <c r="A6453" s="45" t="str">
        <f t="shared" si="401"/>
        <v>SeptemberWeekday18</v>
      </c>
      <c r="E6453" s="9">
        <v>2017</v>
      </c>
      <c r="F6453" s="9">
        <v>9</v>
      </c>
      <c r="G6453" s="9" t="s">
        <v>14</v>
      </c>
      <c r="H6453" s="9">
        <v>26</v>
      </c>
      <c r="I6453" s="24" t="s">
        <v>188</v>
      </c>
      <c r="J6453" s="25" t="str">
        <f t="shared" si="402"/>
        <v/>
      </c>
      <c r="K6453" s="25" t="str">
        <f t="shared" si="403"/>
        <v>Weekday</v>
      </c>
      <c r="L6453" s="25" t="s">
        <v>176</v>
      </c>
      <c r="M6453" s="9">
        <v>6450</v>
      </c>
      <c r="N6453" s="9">
        <v>18</v>
      </c>
      <c r="O6453" s="14">
        <f>INDEX('Load Shapes - Day Type'!G:G,MATCH('Load Shapes - 8760'!$A6453,'Load Shapes - Day Type'!$K:$K,0))</f>
        <v>0.156</v>
      </c>
      <c r="P6453" s="14">
        <f>INDEX('Load Shapes - Day Type'!H:H,MATCH('Load Shapes - 8760'!$A6453,'Load Shapes - Day Type'!$K:$K,0))</f>
        <v>0.217</v>
      </c>
      <c r="Q6453" s="15">
        <f>INDEX('Load Shapes - Day Type'!I:I,MATCH('Load Shapes - 8760'!$A6453,'Load Shapes - Day Type'!$K:$K,0))</f>
        <v>1.6633672687580014</v>
      </c>
      <c r="R6453" s="15">
        <f>INDEX('Load Shapes - Day Type'!J:J,MATCH('Load Shapes - 8760'!$A6453,'Load Shapes - Day Type'!$K:$K,0))</f>
        <v>0.25948529392624825</v>
      </c>
      <c r="S6453" s="47">
        <f t="shared" si="404"/>
        <v>1.5964485160704087E-4</v>
      </c>
    </row>
    <row r="6454" spans="1:19" x14ac:dyDescent="0.2">
      <c r="A6454" s="45" t="str">
        <f t="shared" si="401"/>
        <v>SeptemberWeekday19</v>
      </c>
      <c r="E6454" s="9">
        <v>2017</v>
      </c>
      <c r="F6454" s="9">
        <v>9</v>
      </c>
      <c r="G6454" s="9" t="s">
        <v>14</v>
      </c>
      <c r="H6454" s="9">
        <v>26</v>
      </c>
      <c r="I6454" s="24" t="s">
        <v>188</v>
      </c>
      <c r="J6454" s="25" t="str">
        <f t="shared" si="402"/>
        <v/>
      </c>
      <c r="K6454" s="25" t="str">
        <f t="shared" si="403"/>
        <v>Weekday</v>
      </c>
      <c r="L6454" s="25" t="s">
        <v>176</v>
      </c>
      <c r="M6454" s="9">
        <v>6451</v>
      </c>
      <c r="N6454" s="9">
        <v>19</v>
      </c>
      <c r="O6454" s="14">
        <f>INDEX('Load Shapes - Day Type'!G:G,MATCH('Load Shapes - 8760'!$A6454,'Load Shapes - Day Type'!$K:$K,0))</f>
        <v>0.16300000000000001</v>
      </c>
      <c r="P6454" s="14">
        <f>INDEX('Load Shapes - Day Type'!H:H,MATCH('Load Shapes - 8760'!$A6454,'Load Shapes - Day Type'!$K:$K,0))</f>
        <v>0.193</v>
      </c>
      <c r="Q6454" s="15">
        <f>INDEX('Load Shapes - Day Type'!I:I,MATCH('Load Shapes - 8760'!$A6454,'Load Shapes - Day Type'!$K:$K,0))</f>
        <v>1.6633672687580014</v>
      </c>
      <c r="R6454" s="15">
        <f>INDEX('Load Shapes - Day Type'!J:J,MATCH('Load Shapes - 8760'!$A6454,'Load Shapes - Day Type'!$K:$K,0))</f>
        <v>0.27112886480755427</v>
      </c>
      <c r="S6454" s="47">
        <f t="shared" si="404"/>
        <v>1.6680840264069014E-4</v>
      </c>
    </row>
    <row r="6455" spans="1:19" x14ac:dyDescent="0.2">
      <c r="A6455" s="45" t="str">
        <f t="shared" si="401"/>
        <v>SeptemberWeekday20</v>
      </c>
      <c r="E6455" s="9">
        <v>2017</v>
      </c>
      <c r="F6455" s="9">
        <v>9</v>
      </c>
      <c r="G6455" s="9" t="s">
        <v>14</v>
      </c>
      <c r="H6455" s="9">
        <v>26</v>
      </c>
      <c r="I6455" s="24" t="s">
        <v>188</v>
      </c>
      <c r="J6455" s="25" t="str">
        <f t="shared" si="402"/>
        <v/>
      </c>
      <c r="K6455" s="25" t="str">
        <f t="shared" si="403"/>
        <v>Weekday</v>
      </c>
      <c r="L6455" s="25" t="s">
        <v>176</v>
      </c>
      <c r="M6455" s="9">
        <v>6452</v>
      </c>
      <c r="N6455" s="9">
        <v>20</v>
      </c>
      <c r="O6455" s="14">
        <f>INDEX('Load Shapes - Day Type'!G:G,MATCH('Load Shapes - 8760'!$A6455,'Load Shapes - Day Type'!$K:$K,0))</f>
        <v>0.184</v>
      </c>
      <c r="P6455" s="14">
        <f>INDEX('Load Shapes - Day Type'!H:H,MATCH('Load Shapes - 8760'!$A6455,'Load Shapes - Day Type'!$K:$K,0))</f>
        <v>0.16400000000000001</v>
      </c>
      <c r="Q6455" s="15">
        <f>INDEX('Load Shapes - Day Type'!I:I,MATCH('Load Shapes - 8760'!$A6455,'Load Shapes - Day Type'!$K:$K,0))</f>
        <v>1.6633672687580014</v>
      </c>
      <c r="R6455" s="15">
        <f>INDEX('Load Shapes - Day Type'!J:J,MATCH('Load Shapes - 8760'!$A6455,'Load Shapes - Day Type'!$K:$K,0))</f>
        <v>0.30605957745147228</v>
      </c>
      <c r="S6455" s="47">
        <f t="shared" si="404"/>
        <v>1.8829905574163793E-4</v>
      </c>
    </row>
    <row r="6456" spans="1:19" x14ac:dyDescent="0.2">
      <c r="A6456" s="45" t="str">
        <f t="shared" si="401"/>
        <v>SeptemberWeekday21</v>
      </c>
      <c r="E6456" s="9">
        <v>2017</v>
      </c>
      <c r="F6456" s="9">
        <v>9</v>
      </c>
      <c r="G6456" s="9" t="s">
        <v>14</v>
      </c>
      <c r="H6456" s="9">
        <v>26</v>
      </c>
      <c r="I6456" s="24" t="s">
        <v>188</v>
      </c>
      <c r="J6456" s="25" t="str">
        <f t="shared" si="402"/>
        <v/>
      </c>
      <c r="K6456" s="25" t="str">
        <f t="shared" si="403"/>
        <v>Weekday</v>
      </c>
      <c r="L6456" s="25" t="s">
        <v>176</v>
      </c>
      <c r="M6456" s="9">
        <v>6453</v>
      </c>
      <c r="N6456" s="9">
        <v>21</v>
      </c>
      <c r="O6456" s="14">
        <f>INDEX('Load Shapes - Day Type'!G:G,MATCH('Load Shapes - 8760'!$A6456,'Load Shapes - Day Type'!$K:$K,0))</f>
        <v>0.19500000000000001</v>
      </c>
      <c r="P6456" s="14">
        <f>INDEX('Load Shapes - Day Type'!H:H,MATCH('Load Shapes - 8760'!$A6456,'Load Shapes - Day Type'!$K:$K,0))</f>
        <v>0.14899999999999999</v>
      </c>
      <c r="Q6456" s="15">
        <f>INDEX('Load Shapes - Day Type'!I:I,MATCH('Load Shapes - 8760'!$A6456,'Load Shapes - Day Type'!$K:$K,0))</f>
        <v>1.6633672687580014</v>
      </c>
      <c r="R6456" s="15">
        <f>INDEX('Load Shapes - Day Type'!J:J,MATCH('Load Shapes - 8760'!$A6456,'Load Shapes - Day Type'!$K:$K,0))</f>
        <v>0.3243566174078103</v>
      </c>
      <c r="S6456" s="47">
        <f t="shared" si="404"/>
        <v>1.9955606450880109E-4</v>
      </c>
    </row>
    <row r="6457" spans="1:19" x14ac:dyDescent="0.2">
      <c r="A6457" s="45" t="str">
        <f t="shared" si="401"/>
        <v>SeptemberWeekday22</v>
      </c>
      <c r="E6457" s="9">
        <v>2017</v>
      </c>
      <c r="F6457" s="9">
        <v>9</v>
      </c>
      <c r="G6457" s="9" t="s">
        <v>14</v>
      </c>
      <c r="H6457" s="9">
        <v>26</v>
      </c>
      <c r="I6457" s="24" t="s">
        <v>188</v>
      </c>
      <c r="J6457" s="25" t="str">
        <f t="shared" si="402"/>
        <v/>
      </c>
      <c r="K6457" s="25" t="str">
        <f t="shared" si="403"/>
        <v>Weekday</v>
      </c>
      <c r="L6457" s="25" t="s">
        <v>176</v>
      </c>
      <c r="M6457" s="9">
        <v>6454</v>
      </c>
      <c r="N6457" s="9">
        <v>22</v>
      </c>
      <c r="O6457" s="14">
        <f>INDEX('Load Shapes - Day Type'!G:G,MATCH('Load Shapes - 8760'!$A6457,'Load Shapes - Day Type'!$K:$K,0))</f>
        <v>0.16900000000000001</v>
      </c>
      <c r="P6457" s="14">
        <f>INDEX('Load Shapes - Day Type'!H:H,MATCH('Load Shapes - 8760'!$A6457,'Load Shapes - Day Type'!$K:$K,0))</f>
        <v>0.14499999999999999</v>
      </c>
      <c r="Q6457" s="15">
        <f>INDEX('Load Shapes - Day Type'!I:I,MATCH('Load Shapes - 8760'!$A6457,'Load Shapes - Day Type'!$K:$K,0))</f>
        <v>1.6633672687580014</v>
      </c>
      <c r="R6457" s="15">
        <f>INDEX('Load Shapes - Day Type'!J:J,MATCH('Load Shapes - 8760'!$A6457,'Load Shapes - Day Type'!$K:$K,0))</f>
        <v>0.28110906842010225</v>
      </c>
      <c r="S6457" s="47">
        <f t="shared" si="404"/>
        <v>1.7294858924096095E-4</v>
      </c>
    </row>
    <row r="6458" spans="1:19" x14ac:dyDescent="0.2">
      <c r="A6458" s="45" t="str">
        <f t="shared" si="401"/>
        <v>SeptemberWeekday23</v>
      </c>
      <c r="E6458" s="9">
        <v>2017</v>
      </c>
      <c r="F6458" s="9">
        <v>9</v>
      </c>
      <c r="G6458" s="9" t="s">
        <v>14</v>
      </c>
      <c r="H6458" s="9">
        <v>26</v>
      </c>
      <c r="I6458" s="24" t="s">
        <v>188</v>
      </c>
      <c r="J6458" s="25" t="str">
        <f t="shared" si="402"/>
        <v/>
      </c>
      <c r="K6458" s="25" t="str">
        <f t="shared" si="403"/>
        <v>Weekday</v>
      </c>
      <c r="L6458" s="25" t="s">
        <v>176</v>
      </c>
      <c r="M6458" s="9">
        <v>6455</v>
      </c>
      <c r="N6458" s="9">
        <v>23</v>
      </c>
      <c r="O6458" s="14">
        <f>INDEX('Load Shapes - Day Type'!G:G,MATCH('Load Shapes - 8760'!$A6458,'Load Shapes - Day Type'!$K:$K,0))</f>
        <v>0.115</v>
      </c>
      <c r="P6458" s="14">
        <f>INDEX('Load Shapes - Day Type'!H:H,MATCH('Load Shapes - 8760'!$A6458,'Load Shapes - Day Type'!$K:$K,0))</f>
        <v>0.121</v>
      </c>
      <c r="Q6458" s="15">
        <f>INDEX('Load Shapes - Day Type'!I:I,MATCH('Load Shapes - 8760'!$A6458,'Load Shapes - Day Type'!$K:$K,0))</f>
        <v>1.6633672687580014</v>
      </c>
      <c r="R6458" s="15">
        <f>INDEX('Load Shapes - Day Type'!J:J,MATCH('Load Shapes - 8760'!$A6458,'Load Shapes - Day Type'!$K:$K,0))</f>
        <v>0.19128723590717017</v>
      </c>
      <c r="S6458" s="47">
        <f t="shared" si="404"/>
        <v>1.1768690983852372E-4</v>
      </c>
    </row>
    <row r="6459" spans="1:19" x14ac:dyDescent="0.2">
      <c r="A6459" s="45" t="str">
        <f t="shared" si="401"/>
        <v>SeptemberWeekday24</v>
      </c>
      <c r="E6459" s="9">
        <v>2017</v>
      </c>
      <c r="F6459" s="9">
        <v>9</v>
      </c>
      <c r="G6459" s="9" t="s">
        <v>14</v>
      </c>
      <c r="H6459" s="9">
        <v>26</v>
      </c>
      <c r="I6459" s="24" t="s">
        <v>188</v>
      </c>
      <c r="J6459" s="25" t="str">
        <f t="shared" si="402"/>
        <v/>
      </c>
      <c r="K6459" s="25" t="str">
        <f t="shared" si="403"/>
        <v>Weekday</v>
      </c>
      <c r="L6459" s="25" t="s">
        <v>177</v>
      </c>
      <c r="M6459" s="9">
        <v>6456</v>
      </c>
      <c r="N6459" s="9">
        <v>24</v>
      </c>
      <c r="O6459" s="14">
        <f>INDEX('Load Shapes - Day Type'!G:G,MATCH('Load Shapes - 8760'!$A6459,'Load Shapes - Day Type'!$K:$K,0))</f>
        <v>7.0000000000000007E-2</v>
      </c>
      <c r="P6459" s="14">
        <f>INDEX('Load Shapes - Day Type'!H:H,MATCH('Load Shapes - 8760'!$A6459,'Load Shapes - Day Type'!$K:$K,0))</f>
        <v>0.107</v>
      </c>
      <c r="Q6459" s="15">
        <f>INDEX('Load Shapes - Day Type'!I:I,MATCH('Load Shapes - 8760'!$A6459,'Load Shapes - Day Type'!$K:$K,0))</f>
        <v>1.6633672687580014</v>
      </c>
      <c r="R6459" s="15">
        <f>INDEX('Load Shapes - Day Type'!J:J,MATCH('Load Shapes - 8760'!$A6459,'Load Shapes - Day Type'!$K:$K,0))</f>
        <v>0.11643570881306012</v>
      </c>
      <c r="S6459" s="47">
        <f t="shared" si="404"/>
        <v>7.1635510336492698E-5</v>
      </c>
    </row>
    <row r="6460" spans="1:19" x14ac:dyDescent="0.2">
      <c r="A6460" s="45" t="str">
        <f t="shared" si="401"/>
        <v>SeptemberWeekday1</v>
      </c>
      <c r="E6460" s="9">
        <v>2017</v>
      </c>
      <c r="F6460" s="9">
        <v>9</v>
      </c>
      <c r="G6460" s="9" t="s">
        <v>14</v>
      </c>
      <c r="H6460" s="9">
        <v>27</v>
      </c>
      <c r="I6460" s="24" t="s">
        <v>185</v>
      </c>
      <c r="J6460" s="25" t="str">
        <f t="shared" si="402"/>
        <v/>
      </c>
      <c r="K6460" s="25" t="str">
        <f t="shared" si="403"/>
        <v>Weekday</v>
      </c>
      <c r="L6460" s="25" t="s">
        <v>177</v>
      </c>
      <c r="M6460" s="9">
        <v>6457</v>
      </c>
      <c r="N6460" s="9">
        <v>1</v>
      </c>
      <c r="O6460" s="14">
        <f>INDEX('Load Shapes - Day Type'!G:G,MATCH('Load Shapes - 8760'!$A6460,'Load Shapes - Day Type'!$K:$K,0))</f>
        <v>4.2999999999999997E-2</v>
      </c>
      <c r="P6460" s="14">
        <f>INDEX('Load Shapes - Day Type'!H:H,MATCH('Load Shapes - 8760'!$A6460,'Load Shapes - Day Type'!$K:$K,0))</f>
        <v>0.28100000000000003</v>
      </c>
      <c r="Q6460" s="15">
        <f>INDEX('Load Shapes - Day Type'!I:I,MATCH('Load Shapes - 8760'!$A6460,'Load Shapes - Day Type'!$K:$K,0))</f>
        <v>1.6633672687580014</v>
      </c>
      <c r="R6460" s="15">
        <f>INDEX('Load Shapes - Day Type'!J:J,MATCH('Load Shapes - 8760'!$A6460,'Load Shapes - Day Type'!$K:$K,0))</f>
        <v>7.1524792556594052E-2</v>
      </c>
      <c r="S6460" s="47">
        <f t="shared" si="404"/>
        <v>4.4004670635274081E-5</v>
      </c>
    </row>
    <row r="6461" spans="1:19" x14ac:dyDescent="0.2">
      <c r="A6461" s="45" t="str">
        <f t="shared" si="401"/>
        <v>SeptemberWeekday2</v>
      </c>
      <c r="E6461" s="9">
        <v>2017</v>
      </c>
      <c r="F6461" s="9">
        <v>9</v>
      </c>
      <c r="G6461" s="9" t="s">
        <v>14</v>
      </c>
      <c r="H6461" s="9">
        <v>27</v>
      </c>
      <c r="I6461" s="24" t="s">
        <v>185</v>
      </c>
      <c r="J6461" s="25" t="str">
        <f t="shared" si="402"/>
        <v/>
      </c>
      <c r="K6461" s="25" t="str">
        <f t="shared" si="403"/>
        <v>Weekday</v>
      </c>
      <c r="L6461" s="25" t="s">
        <v>177</v>
      </c>
      <c r="M6461" s="9">
        <v>6458</v>
      </c>
      <c r="N6461" s="9">
        <v>2</v>
      </c>
      <c r="O6461" s="14">
        <f>INDEX('Load Shapes - Day Type'!G:G,MATCH('Load Shapes - 8760'!$A6461,'Load Shapes - Day Type'!$K:$K,0))</f>
        <v>3.5999999999999997E-2</v>
      </c>
      <c r="P6461" s="14">
        <f>INDEX('Load Shapes - Day Type'!H:H,MATCH('Load Shapes - 8760'!$A6461,'Load Shapes - Day Type'!$K:$K,0))</f>
        <v>0.42</v>
      </c>
      <c r="Q6461" s="15">
        <f>INDEX('Load Shapes - Day Type'!I:I,MATCH('Load Shapes - 8760'!$A6461,'Load Shapes - Day Type'!$K:$K,0))</f>
        <v>1.6633672687580014</v>
      </c>
      <c r="R6461" s="15">
        <f>INDEX('Load Shapes - Day Type'!J:J,MATCH('Load Shapes - 8760'!$A6461,'Load Shapes - Day Type'!$K:$K,0))</f>
        <v>5.9881221675288046E-2</v>
      </c>
      <c r="S6461" s="47">
        <f t="shared" si="404"/>
        <v>3.6841119601624809E-5</v>
      </c>
    </row>
    <row r="6462" spans="1:19" x14ac:dyDescent="0.2">
      <c r="A6462" s="45" t="str">
        <f t="shared" si="401"/>
        <v>SeptemberWeekday3</v>
      </c>
      <c r="E6462" s="9">
        <v>2017</v>
      </c>
      <c r="F6462" s="9">
        <v>9</v>
      </c>
      <c r="G6462" s="9" t="s">
        <v>14</v>
      </c>
      <c r="H6462" s="9">
        <v>27</v>
      </c>
      <c r="I6462" s="24" t="s">
        <v>185</v>
      </c>
      <c r="J6462" s="25" t="str">
        <f t="shared" si="402"/>
        <v/>
      </c>
      <c r="K6462" s="25" t="str">
        <f t="shared" si="403"/>
        <v>Weekday</v>
      </c>
      <c r="L6462" s="25" t="s">
        <v>177</v>
      </c>
      <c r="M6462" s="9">
        <v>6459</v>
      </c>
      <c r="N6462" s="9">
        <v>3</v>
      </c>
      <c r="O6462" s="14">
        <f>INDEX('Load Shapes - Day Type'!G:G,MATCH('Load Shapes - 8760'!$A6462,'Load Shapes - Day Type'!$K:$K,0))</f>
        <v>3.2000000000000001E-2</v>
      </c>
      <c r="P6462" s="14">
        <f>INDEX('Load Shapes - Day Type'!H:H,MATCH('Load Shapes - 8760'!$A6462,'Load Shapes - Day Type'!$K:$K,0))</f>
        <v>0.52700000000000002</v>
      </c>
      <c r="Q6462" s="15">
        <f>INDEX('Load Shapes - Day Type'!I:I,MATCH('Load Shapes - 8760'!$A6462,'Load Shapes - Day Type'!$K:$K,0))</f>
        <v>1.6633672687580014</v>
      </c>
      <c r="R6462" s="15">
        <f>INDEX('Load Shapes - Day Type'!J:J,MATCH('Load Shapes - 8760'!$A6462,'Load Shapes - Day Type'!$K:$K,0))</f>
        <v>5.3227752600256049E-2</v>
      </c>
      <c r="S6462" s="47">
        <f t="shared" si="404"/>
        <v>3.2747661868110947E-5</v>
      </c>
    </row>
    <row r="6463" spans="1:19" x14ac:dyDescent="0.2">
      <c r="A6463" s="45" t="str">
        <f t="shared" si="401"/>
        <v>SeptemberWeekday4</v>
      </c>
      <c r="E6463" s="9">
        <v>2017</v>
      </c>
      <c r="F6463" s="9">
        <v>9</v>
      </c>
      <c r="G6463" s="9" t="s">
        <v>14</v>
      </c>
      <c r="H6463" s="9">
        <v>27</v>
      </c>
      <c r="I6463" s="24" t="s">
        <v>185</v>
      </c>
      <c r="J6463" s="25" t="str">
        <f t="shared" si="402"/>
        <v/>
      </c>
      <c r="K6463" s="25" t="str">
        <f t="shared" si="403"/>
        <v>Weekday</v>
      </c>
      <c r="L6463" s="25" t="s">
        <v>177</v>
      </c>
      <c r="M6463" s="9">
        <v>6460</v>
      </c>
      <c r="N6463" s="9">
        <v>4</v>
      </c>
      <c r="O6463" s="14">
        <f>INDEX('Load Shapes - Day Type'!G:G,MATCH('Load Shapes - 8760'!$A6463,'Load Shapes - Day Type'!$K:$K,0))</f>
        <v>0.03</v>
      </c>
      <c r="P6463" s="14">
        <f>INDEX('Load Shapes - Day Type'!H:H,MATCH('Load Shapes - 8760'!$A6463,'Load Shapes - Day Type'!$K:$K,0))</f>
        <v>0.58899999999999997</v>
      </c>
      <c r="Q6463" s="15">
        <f>INDEX('Load Shapes - Day Type'!I:I,MATCH('Load Shapes - 8760'!$A6463,'Load Shapes - Day Type'!$K:$K,0))</f>
        <v>1.6633672687580014</v>
      </c>
      <c r="R6463" s="15">
        <f>INDEX('Load Shapes - Day Type'!J:J,MATCH('Load Shapes - 8760'!$A6463,'Load Shapes - Day Type'!$K:$K,0))</f>
        <v>4.9901018062740041E-2</v>
      </c>
      <c r="S6463" s="47">
        <f t="shared" si="404"/>
        <v>3.0700933001354012E-5</v>
      </c>
    </row>
    <row r="6464" spans="1:19" x14ac:dyDescent="0.2">
      <c r="A6464" s="45" t="str">
        <f t="shared" si="401"/>
        <v>SeptemberWeekday5</v>
      </c>
      <c r="E6464" s="9">
        <v>2017</v>
      </c>
      <c r="F6464" s="9">
        <v>9</v>
      </c>
      <c r="G6464" s="9" t="s">
        <v>14</v>
      </c>
      <c r="H6464" s="9">
        <v>27</v>
      </c>
      <c r="I6464" s="24" t="s">
        <v>185</v>
      </c>
      <c r="J6464" s="25" t="str">
        <f t="shared" si="402"/>
        <v/>
      </c>
      <c r="K6464" s="25" t="str">
        <f t="shared" si="403"/>
        <v>Weekday</v>
      </c>
      <c r="L6464" s="25" t="s">
        <v>177</v>
      </c>
      <c r="M6464" s="9">
        <v>6461</v>
      </c>
      <c r="N6464" s="9">
        <v>5</v>
      </c>
      <c r="O6464" s="14">
        <f>INDEX('Load Shapes - Day Type'!G:G,MATCH('Load Shapes - 8760'!$A6464,'Load Shapes - Day Type'!$K:$K,0))</f>
        <v>3.5999999999999997E-2</v>
      </c>
      <c r="P6464" s="14">
        <f>INDEX('Load Shapes - Day Type'!H:H,MATCH('Load Shapes - 8760'!$A6464,'Load Shapes - Day Type'!$K:$K,0))</f>
        <v>0.51800000000000002</v>
      </c>
      <c r="Q6464" s="15">
        <f>INDEX('Load Shapes - Day Type'!I:I,MATCH('Load Shapes - 8760'!$A6464,'Load Shapes - Day Type'!$K:$K,0))</f>
        <v>1.6633672687580014</v>
      </c>
      <c r="R6464" s="15">
        <f>INDEX('Load Shapes - Day Type'!J:J,MATCH('Load Shapes - 8760'!$A6464,'Load Shapes - Day Type'!$K:$K,0))</f>
        <v>5.9881221675288046E-2</v>
      </c>
      <c r="S6464" s="47">
        <f t="shared" si="404"/>
        <v>3.6841119601624809E-5</v>
      </c>
    </row>
    <row r="6465" spans="1:19" x14ac:dyDescent="0.2">
      <c r="A6465" s="45" t="str">
        <f t="shared" si="401"/>
        <v>SeptemberWeekday6</v>
      </c>
      <c r="E6465" s="9">
        <v>2017</v>
      </c>
      <c r="F6465" s="9">
        <v>9</v>
      </c>
      <c r="G6465" s="9" t="s">
        <v>14</v>
      </c>
      <c r="H6465" s="9">
        <v>27</v>
      </c>
      <c r="I6465" s="24" t="s">
        <v>185</v>
      </c>
      <c r="J6465" s="25" t="str">
        <f t="shared" si="402"/>
        <v/>
      </c>
      <c r="K6465" s="25" t="str">
        <f t="shared" si="403"/>
        <v>Weekday</v>
      </c>
      <c r="L6465" s="25" t="s">
        <v>177</v>
      </c>
      <c r="M6465" s="9">
        <v>6462</v>
      </c>
      <c r="N6465" s="9">
        <v>6</v>
      </c>
      <c r="O6465" s="14">
        <f>INDEX('Load Shapes - Day Type'!G:G,MATCH('Load Shapes - 8760'!$A6465,'Load Shapes - Day Type'!$K:$K,0))</f>
        <v>5.5E-2</v>
      </c>
      <c r="P6465" s="14">
        <f>INDEX('Load Shapes - Day Type'!H:H,MATCH('Load Shapes - 8760'!$A6465,'Load Shapes - Day Type'!$K:$K,0))</f>
        <v>0.372</v>
      </c>
      <c r="Q6465" s="15">
        <f>INDEX('Load Shapes - Day Type'!I:I,MATCH('Load Shapes - 8760'!$A6465,'Load Shapes - Day Type'!$K:$K,0))</f>
        <v>1.6633672687580014</v>
      </c>
      <c r="R6465" s="15">
        <f>INDEX('Load Shapes - Day Type'!J:J,MATCH('Load Shapes - 8760'!$A6465,'Load Shapes - Day Type'!$K:$K,0))</f>
        <v>9.1485199781690077E-2</v>
      </c>
      <c r="S6465" s="47">
        <f t="shared" si="404"/>
        <v>5.6285043835815688E-5</v>
      </c>
    </row>
    <row r="6466" spans="1:19" x14ac:dyDescent="0.2">
      <c r="A6466" s="45" t="str">
        <f t="shared" si="401"/>
        <v>SeptemberWeekday7</v>
      </c>
      <c r="E6466" s="9">
        <v>2017</v>
      </c>
      <c r="F6466" s="9">
        <v>9</v>
      </c>
      <c r="G6466" s="9" t="s">
        <v>14</v>
      </c>
      <c r="H6466" s="9">
        <v>27</v>
      </c>
      <c r="I6466" s="24" t="s">
        <v>185</v>
      </c>
      <c r="J6466" s="25" t="str">
        <f t="shared" si="402"/>
        <v/>
      </c>
      <c r="K6466" s="25" t="str">
        <f t="shared" si="403"/>
        <v>Weekday</v>
      </c>
      <c r="L6466" s="25" t="s">
        <v>177</v>
      </c>
      <c r="M6466" s="9">
        <v>6463</v>
      </c>
      <c r="N6466" s="9">
        <v>7</v>
      </c>
      <c r="O6466" s="14">
        <f>INDEX('Load Shapes - Day Type'!G:G,MATCH('Load Shapes - 8760'!$A6466,'Load Shapes - Day Type'!$K:$K,0))</f>
        <v>9.4E-2</v>
      </c>
      <c r="P6466" s="14">
        <f>INDEX('Load Shapes - Day Type'!H:H,MATCH('Load Shapes - 8760'!$A6466,'Load Shapes - Day Type'!$K:$K,0))</f>
        <v>0.27700000000000002</v>
      </c>
      <c r="Q6466" s="15">
        <f>INDEX('Load Shapes - Day Type'!I:I,MATCH('Load Shapes - 8760'!$A6466,'Load Shapes - Day Type'!$K:$K,0))</f>
        <v>1.6633672687580014</v>
      </c>
      <c r="R6466" s="15">
        <f>INDEX('Load Shapes - Day Type'!J:J,MATCH('Load Shapes - 8760'!$A6466,'Load Shapes - Day Type'!$K:$K,0))</f>
        <v>0.15635652326325214</v>
      </c>
      <c r="S6466" s="47">
        <f t="shared" si="404"/>
        <v>9.61962567375759E-5</v>
      </c>
    </row>
    <row r="6467" spans="1:19" x14ac:dyDescent="0.2">
      <c r="A6467" s="45" t="str">
        <f t="shared" si="401"/>
        <v>SeptemberWeekday8</v>
      </c>
      <c r="E6467" s="9">
        <v>2017</v>
      </c>
      <c r="F6467" s="9">
        <v>9</v>
      </c>
      <c r="G6467" s="9" t="s">
        <v>14</v>
      </c>
      <c r="H6467" s="9">
        <v>27</v>
      </c>
      <c r="I6467" s="24" t="s">
        <v>185</v>
      </c>
      <c r="J6467" s="25" t="str">
        <f t="shared" si="402"/>
        <v/>
      </c>
      <c r="K6467" s="25" t="str">
        <f t="shared" si="403"/>
        <v>Weekday</v>
      </c>
      <c r="L6467" s="25" t="s">
        <v>177</v>
      </c>
      <c r="M6467" s="9">
        <v>6464</v>
      </c>
      <c r="N6467" s="9">
        <v>8</v>
      </c>
      <c r="O6467" s="14">
        <f>INDEX('Load Shapes - Day Type'!G:G,MATCH('Load Shapes - 8760'!$A6467,'Load Shapes - Day Type'!$K:$K,0))</f>
        <v>0.13500000000000001</v>
      </c>
      <c r="P6467" s="14">
        <f>INDEX('Load Shapes - Day Type'!H:H,MATCH('Load Shapes - 8760'!$A6467,'Load Shapes - Day Type'!$K:$K,0))</f>
        <v>0.251</v>
      </c>
      <c r="Q6467" s="15">
        <f>INDEX('Load Shapes - Day Type'!I:I,MATCH('Load Shapes - 8760'!$A6467,'Load Shapes - Day Type'!$K:$K,0))</f>
        <v>1.6633672687580014</v>
      </c>
      <c r="R6467" s="15">
        <f>INDEX('Load Shapes - Day Type'!J:J,MATCH('Load Shapes - 8760'!$A6467,'Load Shapes - Day Type'!$K:$K,0))</f>
        <v>0.22455458128233022</v>
      </c>
      <c r="S6467" s="47">
        <f t="shared" si="404"/>
        <v>1.3815419850609305E-4</v>
      </c>
    </row>
    <row r="6468" spans="1:19" x14ac:dyDescent="0.2">
      <c r="A6468" s="45" t="str">
        <f t="shared" ref="A6468:A6531" si="405">_xlfn.CONCAT(G6468,K6468,N6468)</f>
        <v>SeptemberWeekday9</v>
      </c>
      <c r="E6468" s="9">
        <v>2017</v>
      </c>
      <c r="F6468" s="9">
        <v>9</v>
      </c>
      <c r="G6468" s="9" t="s">
        <v>14</v>
      </c>
      <c r="H6468" s="9">
        <v>27</v>
      </c>
      <c r="I6468" s="24" t="s">
        <v>185</v>
      </c>
      <c r="J6468" s="25" t="str">
        <f t="shared" ref="J6468:J6531" si="406">IF(_xlfn.CONCAT(AW$4,AX$4)=_xlfn.CONCAT(F6468,H6468),"Holiday",IF(_xlfn.CONCAT(AW$5,AX$5)=_xlfn.CONCAT(F6468,H6468),"Holiday",IF(_xlfn.CONCAT(AW$6,AX$6)=_xlfn.CONCAT(F6468,H6468),"Holiday",IF(_xlfn.CONCAT(AW$7,AX$7)=_xlfn.CONCAT(F6468,H6468),"Holiday",IF(_xlfn.CONCAT(AW$8,AX$8)=_xlfn.CONCAT(F6468,H6468),"Holiday",IF(_xlfn.CONCAT(AW$9,AX$9)=_xlfn.CONCAT(F6468,H6468),"Holiday",IF(_xlfn.CONCAT(AW$10,AX$10)=_xlfn.CONCAT(F6468,H6468),"Holiday",IF(_xlfn.CONCAT(AW$11,AX$11)=_xlfn.CONCAT(F6468,H6468),"Holiday",IF(_xlfn.CONCAT(AW$12,AX$12)=_xlfn.CONCAT(F6468,H6468),"Holiday",IF(_xlfn.CONCAT(AW$13,AX$13)=_xlfn.CONCAT(F6468,H6468),"Holiday",""))))))))))</f>
        <v/>
      </c>
      <c r="K6468" s="25" t="str">
        <f t="shared" si="403"/>
        <v>Weekday</v>
      </c>
      <c r="L6468" s="25" t="s">
        <v>176</v>
      </c>
      <c r="M6468" s="9">
        <v>6465</v>
      </c>
      <c r="N6468" s="9">
        <v>9</v>
      </c>
      <c r="O6468" s="14">
        <f>INDEX('Load Shapes - Day Type'!G:G,MATCH('Load Shapes - 8760'!$A6468,'Load Shapes - Day Type'!$K:$K,0))</f>
        <v>0.15</v>
      </c>
      <c r="P6468" s="14">
        <f>INDEX('Load Shapes - Day Type'!H:H,MATCH('Load Shapes - 8760'!$A6468,'Load Shapes - Day Type'!$K:$K,0))</f>
        <v>0.252</v>
      </c>
      <c r="Q6468" s="15">
        <f>INDEX('Load Shapes - Day Type'!I:I,MATCH('Load Shapes - 8760'!$A6468,'Load Shapes - Day Type'!$K:$K,0))</f>
        <v>1.6633672687580014</v>
      </c>
      <c r="R6468" s="15">
        <f>INDEX('Load Shapes - Day Type'!J:J,MATCH('Load Shapes - 8760'!$A6468,'Load Shapes - Day Type'!$K:$K,0))</f>
        <v>0.24950509031370022</v>
      </c>
      <c r="S6468" s="47">
        <f t="shared" si="404"/>
        <v>1.5350466500677005E-4</v>
      </c>
    </row>
    <row r="6469" spans="1:19" x14ac:dyDescent="0.2">
      <c r="A6469" s="45" t="str">
        <f t="shared" si="405"/>
        <v>SeptemberWeekday10</v>
      </c>
      <c r="E6469" s="9">
        <v>2017</v>
      </c>
      <c r="F6469" s="9">
        <v>9</v>
      </c>
      <c r="G6469" s="9" t="s">
        <v>14</v>
      </c>
      <c r="H6469" s="9">
        <v>27</v>
      </c>
      <c r="I6469" s="24" t="s">
        <v>185</v>
      </c>
      <c r="J6469" s="25" t="str">
        <f t="shared" si="406"/>
        <v/>
      </c>
      <c r="K6469" s="25" t="str">
        <f t="shared" ref="K6469:K6532" si="407">IF(J6469="Holiday","Weekend/Holiday",IF(I6469="Sun","Weekend/Holiday",IF(I6469="Sat","Weekend/Holiday","Weekday")))</f>
        <v>Weekday</v>
      </c>
      <c r="L6469" s="25" t="s">
        <v>176</v>
      </c>
      <c r="M6469" s="9">
        <v>6466</v>
      </c>
      <c r="N6469" s="9">
        <v>10</v>
      </c>
      <c r="O6469" s="14">
        <f>INDEX('Load Shapes - Day Type'!G:G,MATCH('Load Shapes - 8760'!$A6469,'Load Shapes - Day Type'!$K:$K,0))</f>
        <v>0.159</v>
      </c>
      <c r="P6469" s="14">
        <f>INDEX('Load Shapes - Day Type'!H:H,MATCH('Load Shapes - 8760'!$A6469,'Load Shapes - Day Type'!$K:$K,0))</f>
        <v>0.253</v>
      </c>
      <c r="Q6469" s="15">
        <f>INDEX('Load Shapes - Day Type'!I:I,MATCH('Load Shapes - 8760'!$A6469,'Load Shapes - Day Type'!$K:$K,0))</f>
        <v>1.6633672687580014</v>
      </c>
      <c r="R6469" s="15">
        <f>INDEX('Load Shapes - Day Type'!J:J,MATCH('Load Shapes - 8760'!$A6469,'Load Shapes - Day Type'!$K:$K,0))</f>
        <v>0.26447539573252221</v>
      </c>
      <c r="S6469" s="47">
        <f t="shared" ref="S6469:S6532" si="408">O6469/$O$1</f>
        <v>1.6271494490717627E-4</v>
      </c>
    </row>
    <row r="6470" spans="1:19" x14ac:dyDescent="0.2">
      <c r="A6470" s="45" t="str">
        <f t="shared" si="405"/>
        <v>SeptemberWeekday11</v>
      </c>
      <c r="E6470" s="9">
        <v>2017</v>
      </c>
      <c r="F6470" s="9">
        <v>9</v>
      </c>
      <c r="G6470" s="9" t="s">
        <v>14</v>
      </c>
      <c r="H6470" s="9">
        <v>27</v>
      </c>
      <c r="I6470" s="24" t="s">
        <v>185</v>
      </c>
      <c r="J6470" s="25" t="str">
        <f t="shared" si="406"/>
        <v/>
      </c>
      <c r="K6470" s="25" t="str">
        <f t="shared" si="407"/>
        <v>Weekday</v>
      </c>
      <c r="L6470" s="25" t="s">
        <v>176</v>
      </c>
      <c r="M6470" s="9">
        <v>6467</v>
      </c>
      <c r="N6470" s="9">
        <v>11</v>
      </c>
      <c r="O6470" s="14">
        <f>INDEX('Load Shapes - Day Type'!G:G,MATCH('Load Shapes - 8760'!$A6470,'Load Shapes - Day Type'!$K:$K,0))</f>
        <v>0.16400000000000001</v>
      </c>
      <c r="P6470" s="14">
        <f>INDEX('Load Shapes - Day Type'!H:H,MATCH('Load Shapes - 8760'!$A6470,'Load Shapes - Day Type'!$K:$K,0))</f>
        <v>0.25</v>
      </c>
      <c r="Q6470" s="15">
        <f>INDEX('Load Shapes - Day Type'!I:I,MATCH('Load Shapes - 8760'!$A6470,'Load Shapes - Day Type'!$K:$K,0))</f>
        <v>1.6633672687580014</v>
      </c>
      <c r="R6470" s="15">
        <f>INDEX('Load Shapes - Day Type'!J:J,MATCH('Load Shapes - 8760'!$A6470,'Load Shapes - Day Type'!$K:$K,0))</f>
        <v>0.27279223207631226</v>
      </c>
      <c r="S6470" s="47">
        <f t="shared" si="408"/>
        <v>1.6783176707406861E-4</v>
      </c>
    </row>
    <row r="6471" spans="1:19" x14ac:dyDescent="0.2">
      <c r="A6471" s="45" t="str">
        <f t="shared" si="405"/>
        <v>SeptemberWeekday12</v>
      </c>
      <c r="E6471" s="9">
        <v>2017</v>
      </c>
      <c r="F6471" s="9">
        <v>9</v>
      </c>
      <c r="G6471" s="9" t="s">
        <v>14</v>
      </c>
      <c r="H6471" s="9">
        <v>27</v>
      </c>
      <c r="I6471" s="24" t="s">
        <v>185</v>
      </c>
      <c r="J6471" s="25" t="str">
        <f t="shared" si="406"/>
        <v/>
      </c>
      <c r="K6471" s="25" t="str">
        <f t="shared" si="407"/>
        <v>Weekday</v>
      </c>
      <c r="L6471" s="25" t="s">
        <v>176</v>
      </c>
      <c r="M6471" s="9">
        <v>6468</v>
      </c>
      <c r="N6471" s="9">
        <v>12</v>
      </c>
      <c r="O6471" s="14">
        <f>INDEX('Load Shapes - Day Type'!G:G,MATCH('Load Shapes - 8760'!$A6471,'Load Shapes - Day Type'!$K:$K,0))</f>
        <v>0.159</v>
      </c>
      <c r="P6471" s="14">
        <f>INDEX('Load Shapes - Day Type'!H:H,MATCH('Load Shapes - 8760'!$A6471,'Load Shapes - Day Type'!$K:$K,0))</f>
        <v>0.25700000000000001</v>
      </c>
      <c r="Q6471" s="15">
        <f>INDEX('Load Shapes - Day Type'!I:I,MATCH('Load Shapes - 8760'!$A6471,'Load Shapes - Day Type'!$K:$K,0))</f>
        <v>1.6633672687580014</v>
      </c>
      <c r="R6471" s="15">
        <f>INDEX('Load Shapes - Day Type'!J:J,MATCH('Load Shapes - 8760'!$A6471,'Load Shapes - Day Type'!$K:$K,0))</f>
        <v>0.26447539573252221</v>
      </c>
      <c r="S6471" s="47">
        <f t="shared" si="408"/>
        <v>1.6271494490717627E-4</v>
      </c>
    </row>
    <row r="6472" spans="1:19" x14ac:dyDescent="0.2">
      <c r="A6472" s="45" t="str">
        <f t="shared" si="405"/>
        <v>SeptemberWeekday13</v>
      </c>
      <c r="E6472" s="9">
        <v>2017</v>
      </c>
      <c r="F6472" s="9">
        <v>9</v>
      </c>
      <c r="G6472" s="9" t="s">
        <v>14</v>
      </c>
      <c r="H6472" s="9">
        <v>27</v>
      </c>
      <c r="I6472" s="24" t="s">
        <v>185</v>
      </c>
      <c r="J6472" s="25" t="str">
        <f t="shared" si="406"/>
        <v/>
      </c>
      <c r="K6472" s="25" t="str">
        <f t="shared" si="407"/>
        <v>Weekday</v>
      </c>
      <c r="L6472" s="25" t="s">
        <v>176</v>
      </c>
      <c r="M6472" s="9">
        <v>6469</v>
      </c>
      <c r="N6472" s="9">
        <v>13</v>
      </c>
      <c r="O6472" s="14">
        <f>INDEX('Load Shapes - Day Type'!G:G,MATCH('Load Shapes - 8760'!$A6472,'Load Shapes - Day Type'!$K:$K,0))</f>
        <v>0.155</v>
      </c>
      <c r="P6472" s="14">
        <f>INDEX('Load Shapes - Day Type'!H:H,MATCH('Load Shapes - 8760'!$A6472,'Load Shapes - Day Type'!$K:$K,0))</f>
        <v>0.26300000000000001</v>
      </c>
      <c r="Q6472" s="15">
        <f>INDEX('Load Shapes - Day Type'!I:I,MATCH('Load Shapes - 8760'!$A6472,'Load Shapes - Day Type'!$K:$K,0))</f>
        <v>1.6633672687580014</v>
      </c>
      <c r="R6472" s="15">
        <f>INDEX('Load Shapes - Day Type'!J:J,MATCH('Load Shapes - 8760'!$A6472,'Load Shapes - Day Type'!$K:$K,0))</f>
        <v>0.25782192665749021</v>
      </c>
      <c r="S6472" s="47">
        <f t="shared" si="408"/>
        <v>1.586214871736624E-4</v>
      </c>
    </row>
    <row r="6473" spans="1:19" x14ac:dyDescent="0.2">
      <c r="A6473" s="45" t="str">
        <f t="shared" si="405"/>
        <v>SeptemberWeekday14</v>
      </c>
      <c r="E6473" s="9">
        <v>2017</v>
      </c>
      <c r="F6473" s="9">
        <v>9</v>
      </c>
      <c r="G6473" s="9" t="s">
        <v>14</v>
      </c>
      <c r="H6473" s="9">
        <v>27</v>
      </c>
      <c r="I6473" s="24" t="s">
        <v>185</v>
      </c>
      <c r="J6473" s="25" t="str">
        <f t="shared" si="406"/>
        <v/>
      </c>
      <c r="K6473" s="25" t="str">
        <f t="shared" si="407"/>
        <v>Weekday</v>
      </c>
      <c r="L6473" s="25" t="s">
        <v>176</v>
      </c>
      <c r="M6473" s="9">
        <v>6470</v>
      </c>
      <c r="N6473" s="9">
        <v>14</v>
      </c>
      <c r="O6473" s="14">
        <f>INDEX('Load Shapes - Day Type'!G:G,MATCH('Load Shapes - 8760'!$A6473,'Load Shapes - Day Type'!$K:$K,0))</f>
        <v>0.152</v>
      </c>
      <c r="P6473" s="14">
        <f>INDEX('Load Shapes - Day Type'!H:H,MATCH('Load Shapes - 8760'!$A6473,'Load Shapes - Day Type'!$K:$K,0))</f>
        <v>0.26800000000000002</v>
      </c>
      <c r="Q6473" s="15">
        <f>INDEX('Load Shapes - Day Type'!I:I,MATCH('Load Shapes - 8760'!$A6473,'Load Shapes - Day Type'!$K:$K,0))</f>
        <v>1.6633672687580014</v>
      </c>
      <c r="R6473" s="15">
        <f>INDEX('Load Shapes - Day Type'!J:J,MATCH('Load Shapes - 8760'!$A6473,'Load Shapes - Day Type'!$K:$K,0))</f>
        <v>0.25283182485121619</v>
      </c>
      <c r="S6473" s="47">
        <f t="shared" si="408"/>
        <v>1.5555139387352698E-4</v>
      </c>
    </row>
    <row r="6474" spans="1:19" x14ac:dyDescent="0.2">
      <c r="A6474" s="45" t="str">
        <f t="shared" si="405"/>
        <v>SeptemberWeekday15</v>
      </c>
      <c r="E6474" s="9">
        <v>2017</v>
      </c>
      <c r="F6474" s="9">
        <v>9</v>
      </c>
      <c r="G6474" s="9" t="s">
        <v>14</v>
      </c>
      <c r="H6474" s="9">
        <v>27</v>
      </c>
      <c r="I6474" s="24" t="s">
        <v>185</v>
      </c>
      <c r="J6474" s="25" t="str">
        <f t="shared" si="406"/>
        <v/>
      </c>
      <c r="K6474" s="25" t="str">
        <f t="shared" si="407"/>
        <v>Weekday</v>
      </c>
      <c r="L6474" s="25" t="s">
        <v>176</v>
      </c>
      <c r="M6474" s="9">
        <v>6471</v>
      </c>
      <c r="N6474" s="9">
        <v>15</v>
      </c>
      <c r="O6474" s="14">
        <f>INDEX('Load Shapes - Day Type'!G:G,MATCH('Load Shapes - 8760'!$A6474,'Load Shapes - Day Type'!$K:$K,0))</f>
        <v>0.14599999999999999</v>
      </c>
      <c r="P6474" s="14">
        <f>INDEX('Load Shapes - Day Type'!H:H,MATCH('Load Shapes - 8760'!$A6474,'Load Shapes - Day Type'!$K:$K,0))</f>
        <v>0.27</v>
      </c>
      <c r="Q6474" s="15">
        <f>INDEX('Load Shapes - Day Type'!I:I,MATCH('Load Shapes - 8760'!$A6474,'Load Shapes - Day Type'!$K:$K,0))</f>
        <v>1.6633672687580014</v>
      </c>
      <c r="R6474" s="15">
        <f>INDEX('Load Shapes - Day Type'!J:J,MATCH('Load Shapes - 8760'!$A6474,'Load Shapes - Day Type'!$K:$K,0))</f>
        <v>0.24285162123866819</v>
      </c>
      <c r="S6474" s="47">
        <f t="shared" si="408"/>
        <v>1.4941120727325619E-4</v>
      </c>
    </row>
    <row r="6475" spans="1:19" x14ac:dyDescent="0.2">
      <c r="A6475" s="45" t="str">
        <f t="shared" si="405"/>
        <v>SeptemberWeekday16</v>
      </c>
      <c r="E6475" s="9">
        <v>2017</v>
      </c>
      <c r="F6475" s="9">
        <v>9</v>
      </c>
      <c r="G6475" s="9" t="s">
        <v>14</v>
      </c>
      <c r="H6475" s="9">
        <v>27</v>
      </c>
      <c r="I6475" s="24" t="s">
        <v>185</v>
      </c>
      <c r="J6475" s="25" t="str">
        <f t="shared" si="406"/>
        <v/>
      </c>
      <c r="K6475" s="25" t="str">
        <f t="shared" si="407"/>
        <v>Weekday</v>
      </c>
      <c r="L6475" s="25" t="s">
        <v>176</v>
      </c>
      <c r="M6475" s="9">
        <v>6472</v>
      </c>
      <c r="N6475" s="9">
        <v>16</v>
      </c>
      <c r="O6475" s="14">
        <f>INDEX('Load Shapes - Day Type'!G:G,MATCH('Load Shapes - 8760'!$A6475,'Load Shapes - Day Type'!$K:$K,0))</f>
        <v>0.14199999999999999</v>
      </c>
      <c r="P6475" s="14">
        <f>INDEX('Load Shapes - Day Type'!H:H,MATCH('Load Shapes - 8760'!$A6475,'Load Shapes - Day Type'!$K:$K,0))</f>
        <v>0.26500000000000001</v>
      </c>
      <c r="Q6475" s="15">
        <f>INDEX('Load Shapes - Day Type'!I:I,MATCH('Load Shapes - 8760'!$A6475,'Load Shapes - Day Type'!$K:$K,0))</f>
        <v>1.6633672687580014</v>
      </c>
      <c r="R6475" s="15">
        <f>INDEX('Load Shapes - Day Type'!J:J,MATCH('Load Shapes - 8760'!$A6475,'Load Shapes - Day Type'!$K:$K,0))</f>
        <v>0.23619815216363618</v>
      </c>
      <c r="S6475" s="47">
        <f t="shared" si="408"/>
        <v>1.4531774953974232E-4</v>
      </c>
    </row>
    <row r="6476" spans="1:19" x14ac:dyDescent="0.2">
      <c r="A6476" s="45" t="str">
        <f t="shared" si="405"/>
        <v>SeptemberWeekday17</v>
      </c>
      <c r="E6476" s="9">
        <v>2017</v>
      </c>
      <c r="F6476" s="9">
        <v>9</v>
      </c>
      <c r="G6476" s="9" t="s">
        <v>14</v>
      </c>
      <c r="H6476" s="9">
        <v>27</v>
      </c>
      <c r="I6476" s="24" t="s">
        <v>185</v>
      </c>
      <c r="J6476" s="25" t="str">
        <f t="shared" si="406"/>
        <v/>
      </c>
      <c r="K6476" s="25" t="str">
        <f t="shared" si="407"/>
        <v>Weekday</v>
      </c>
      <c r="L6476" s="25" t="s">
        <v>176</v>
      </c>
      <c r="M6476" s="9">
        <v>6473</v>
      </c>
      <c r="N6476" s="9">
        <v>17</v>
      </c>
      <c r="O6476" s="14">
        <f>INDEX('Load Shapes - Day Type'!G:G,MATCH('Load Shapes - 8760'!$A6476,'Load Shapes - Day Type'!$K:$K,0))</f>
        <v>0.14399999999999999</v>
      </c>
      <c r="P6476" s="14">
        <f>INDEX('Load Shapes - Day Type'!H:H,MATCH('Load Shapes - 8760'!$A6476,'Load Shapes - Day Type'!$K:$K,0))</f>
        <v>0.248</v>
      </c>
      <c r="Q6476" s="15">
        <f>INDEX('Load Shapes - Day Type'!I:I,MATCH('Load Shapes - 8760'!$A6476,'Load Shapes - Day Type'!$K:$K,0))</f>
        <v>1.6633672687580014</v>
      </c>
      <c r="R6476" s="15">
        <f>INDEX('Load Shapes - Day Type'!J:J,MATCH('Load Shapes - 8760'!$A6476,'Load Shapes - Day Type'!$K:$K,0))</f>
        <v>0.23952488670115218</v>
      </c>
      <c r="S6476" s="47">
        <f t="shared" si="408"/>
        <v>1.4736447840649924E-4</v>
      </c>
    </row>
    <row r="6477" spans="1:19" x14ac:dyDescent="0.2">
      <c r="A6477" s="45" t="str">
        <f t="shared" si="405"/>
        <v>SeptemberWeekday18</v>
      </c>
      <c r="E6477" s="9">
        <v>2017</v>
      </c>
      <c r="F6477" s="9">
        <v>9</v>
      </c>
      <c r="G6477" s="9" t="s">
        <v>14</v>
      </c>
      <c r="H6477" s="9">
        <v>27</v>
      </c>
      <c r="I6477" s="24" t="s">
        <v>185</v>
      </c>
      <c r="J6477" s="25" t="str">
        <f t="shared" si="406"/>
        <v/>
      </c>
      <c r="K6477" s="25" t="str">
        <f t="shared" si="407"/>
        <v>Weekday</v>
      </c>
      <c r="L6477" s="25" t="s">
        <v>176</v>
      </c>
      <c r="M6477" s="9">
        <v>6474</v>
      </c>
      <c r="N6477" s="9">
        <v>18</v>
      </c>
      <c r="O6477" s="14">
        <f>INDEX('Load Shapes - Day Type'!G:G,MATCH('Load Shapes - 8760'!$A6477,'Load Shapes - Day Type'!$K:$K,0))</f>
        <v>0.156</v>
      </c>
      <c r="P6477" s="14">
        <f>INDEX('Load Shapes - Day Type'!H:H,MATCH('Load Shapes - 8760'!$A6477,'Load Shapes - Day Type'!$K:$K,0))</f>
        <v>0.217</v>
      </c>
      <c r="Q6477" s="15">
        <f>INDEX('Load Shapes - Day Type'!I:I,MATCH('Load Shapes - 8760'!$A6477,'Load Shapes - Day Type'!$K:$K,0))</f>
        <v>1.6633672687580014</v>
      </c>
      <c r="R6477" s="15">
        <f>INDEX('Load Shapes - Day Type'!J:J,MATCH('Load Shapes - 8760'!$A6477,'Load Shapes - Day Type'!$K:$K,0))</f>
        <v>0.25948529392624825</v>
      </c>
      <c r="S6477" s="47">
        <f t="shared" si="408"/>
        <v>1.5964485160704087E-4</v>
      </c>
    </row>
    <row r="6478" spans="1:19" x14ac:dyDescent="0.2">
      <c r="A6478" s="45" t="str">
        <f t="shared" si="405"/>
        <v>SeptemberWeekday19</v>
      </c>
      <c r="E6478" s="9">
        <v>2017</v>
      </c>
      <c r="F6478" s="9">
        <v>9</v>
      </c>
      <c r="G6478" s="9" t="s">
        <v>14</v>
      </c>
      <c r="H6478" s="9">
        <v>27</v>
      </c>
      <c r="I6478" s="24" t="s">
        <v>185</v>
      </c>
      <c r="J6478" s="25" t="str">
        <f t="shared" si="406"/>
        <v/>
      </c>
      <c r="K6478" s="25" t="str">
        <f t="shared" si="407"/>
        <v>Weekday</v>
      </c>
      <c r="L6478" s="25" t="s">
        <v>176</v>
      </c>
      <c r="M6478" s="9">
        <v>6475</v>
      </c>
      <c r="N6478" s="9">
        <v>19</v>
      </c>
      <c r="O6478" s="14">
        <f>INDEX('Load Shapes - Day Type'!G:G,MATCH('Load Shapes - 8760'!$A6478,'Load Shapes - Day Type'!$K:$K,0))</f>
        <v>0.16300000000000001</v>
      </c>
      <c r="P6478" s="14">
        <f>INDEX('Load Shapes - Day Type'!H:H,MATCH('Load Shapes - 8760'!$A6478,'Load Shapes - Day Type'!$K:$K,0))</f>
        <v>0.193</v>
      </c>
      <c r="Q6478" s="15">
        <f>INDEX('Load Shapes - Day Type'!I:I,MATCH('Load Shapes - 8760'!$A6478,'Load Shapes - Day Type'!$K:$K,0))</f>
        <v>1.6633672687580014</v>
      </c>
      <c r="R6478" s="15">
        <f>INDEX('Load Shapes - Day Type'!J:J,MATCH('Load Shapes - 8760'!$A6478,'Load Shapes - Day Type'!$K:$K,0))</f>
        <v>0.27112886480755427</v>
      </c>
      <c r="S6478" s="47">
        <f t="shared" si="408"/>
        <v>1.6680840264069014E-4</v>
      </c>
    </row>
    <row r="6479" spans="1:19" x14ac:dyDescent="0.2">
      <c r="A6479" s="45" t="str">
        <f t="shared" si="405"/>
        <v>SeptemberWeekday20</v>
      </c>
      <c r="E6479" s="9">
        <v>2017</v>
      </c>
      <c r="F6479" s="9">
        <v>9</v>
      </c>
      <c r="G6479" s="9" t="s">
        <v>14</v>
      </c>
      <c r="H6479" s="9">
        <v>27</v>
      </c>
      <c r="I6479" s="24" t="s">
        <v>185</v>
      </c>
      <c r="J6479" s="25" t="str">
        <f t="shared" si="406"/>
        <v/>
      </c>
      <c r="K6479" s="25" t="str">
        <f t="shared" si="407"/>
        <v>Weekday</v>
      </c>
      <c r="L6479" s="25" t="s">
        <v>176</v>
      </c>
      <c r="M6479" s="9">
        <v>6476</v>
      </c>
      <c r="N6479" s="9">
        <v>20</v>
      </c>
      <c r="O6479" s="14">
        <f>INDEX('Load Shapes - Day Type'!G:G,MATCH('Load Shapes - 8760'!$A6479,'Load Shapes - Day Type'!$K:$K,0))</f>
        <v>0.184</v>
      </c>
      <c r="P6479" s="14">
        <f>INDEX('Load Shapes - Day Type'!H:H,MATCH('Load Shapes - 8760'!$A6479,'Load Shapes - Day Type'!$K:$K,0))</f>
        <v>0.16400000000000001</v>
      </c>
      <c r="Q6479" s="15">
        <f>INDEX('Load Shapes - Day Type'!I:I,MATCH('Load Shapes - 8760'!$A6479,'Load Shapes - Day Type'!$K:$K,0))</f>
        <v>1.6633672687580014</v>
      </c>
      <c r="R6479" s="15">
        <f>INDEX('Load Shapes - Day Type'!J:J,MATCH('Load Shapes - 8760'!$A6479,'Load Shapes - Day Type'!$K:$K,0))</f>
        <v>0.30605957745147228</v>
      </c>
      <c r="S6479" s="47">
        <f t="shared" si="408"/>
        <v>1.8829905574163793E-4</v>
      </c>
    </row>
    <row r="6480" spans="1:19" x14ac:dyDescent="0.2">
      <c r="A6480" s="45" t="str">
        <f t="shared" si="405"/>
        <v>SeptemberWeekday21</v>
      </c>
      <c r="E6480" s="9">
        <v>2017</v>
      </c>
      <c r="F6480" s="9">
        <v>9</v>
      </c>
      <c r="G6480" s="9" t="s">
        <v>14</v>
      </c>
      <c r="H6480" s="9">
        <v>27</v>
      </c>
      <c r="I6480" s="24" t="s">
        <v>185</v>
      </c>
      <c r="J6480" s="25" t="str">
        <f t="shared" si="406"/>
        <v/>
      </c>
      <c r="K6480" s="25" t="str">
        <f t="shared" si="407"/>
        <v>Weekday</v>
      </c>
      <c r="L6480" s="25" t="s">
        <v>176</v>
      </c>
      <c r="M6480" s="9">
        <v>6477</v>
      </c>
      <c r="N6480" s="9">
        <v>21</v>
      </c>
      <c r="O6480" s="14">
        <f>INDEX('Load Shapes - Day Type'!G:G,MATCH('Load Shapes - 8760'!$A6480,'Load Shapes - Day Type'!$K:$K,0))</f>
        <v>0.19500000000000001</v>
      </c>
      <c r="P6480" s="14">
        <f>INDEX('Load Shapes - Day Type'!H:H,MATCH('Load Shapes - 8760'!$A6480,'Load Shapes - Day Type'!$K:$K,0))</f>
        <v>0.14899999999999999</v>
      </c>
      <c r="Q6480" s="15">
        <f>INDEX('Load Shapes - Day Type'!I:I,MATCH('Load Shapes - 8760'!$A6480,'Load Shapes - Day Type'!$K:$K,0))</f>
        <v>1.6633672687580014</v>
      </c>
      <c r="R6480" s="15">
        <f>INDEX('Load Shapes - Day Type'!J:J,MATCH('Load Shapes - 8760'!$A6480,'Load Shapes - Day Type'!$K:$K,0))</f>
        <v>0.3243566174078103</v>
      </c>
      <c r="S6480" s="47">
        <f t="shared" si="408"/>
        <v>1.9955606450880109E-4</v>
      </c>
    </row>
    <row r="6481" spans="1:19" x14ac:dyDescent="0.2">
      <c r="A6481" s="45" t="str">
        <f t="shared" si="405"/>
        <v>SeptemberWeekday22</v>
      </c>
      <c r="E6481" s="9">
        <v>2017</v>
      </c>
      <c r="F6481" s="9">
        <v>9</v>
      </c>
      <c r="G6481" s="9" t="s">
        <v>14</v>
      </c>
      <c r="H6481" s="9">
        <v>27</v>
      </c>
      <c r="I6481" s="24" t="s">
        <v>185</v>
      </c>
      <c r="J6481" s="25" t="str">
        <f t="shared" si="406"/>
        <v/>
      </c>
      <c r="K6481" s="25" t="str">
        <f t="shared" si="407"/>
        <v>Weekday</v>
      </c>
      <c r="L6481" s="25" t="s">
        <v>176</v>
      </c>
      <c r="M6481" s="9">
        <v>6478</v>
      </c>
      <c r="N6481" s="9">
        <v>22</v>
      </c>
      <c r="O6481" s="14">
        <f>INDEX('Load Shapes - Day Type'!G:G,MATCH('Load Shapes - 8760'!$A6481,'Load Shapes - Day Type'!$K:$K,0))</f>
        <v>0.16900000000000001</v>
      </c>
      <c r="P6481" s="14">
        <f>INDEX('Load Shapes - Day Type'!H:H,MATCH('Load Shapes - 8760'!$A6481,'Load Shapes - Day Type'!$K:$K,0))</f>
        <v>0.14499999999999999</v>
      </c>
      <c r="Q6481" s="15">
        <f>INDEX('Load Shapes - Day Type'!I:I,MATCH('Load Shapes - 8760'!$A6481,'Load Shapes - Day Type'!$K:$K,0))</f>
        <v>1.6633672687580014</v>
      </c>
      <c r="R6481" s="15">
        <f>INDEX('Load Shapes - Day Type'!J:J,MATCH('Load Shapes - 8760'!$A6481,'Load Shapes - Day Type'!$K:$K,0))</f>
        <v>0.28110906842010225</v>
      </c>
      <c r="S6481" s="47">
        <f t="shared" si="408"/>
        <v>1.7294858924096095E-4</v>
      </c>
    </row>
    <row r="6482" spans="1:19" x14ac:dyDescent="0.2">
      <c r="A6482" s="45" t="str">
        <f t="shared" si="405"/>
        <v>SeptemberWeekday23</v>
      </c>
      <c r="E6482" s="9">
        <v>2017</v>
      </c>
      <c r="F6482" s="9">
        <v>9</v>
      </c>
      <c r="G6482" s="9" t="s">
        <v>14</v>
      </c>
      <c r="H6482" s="9">
        <v>27</v>
      </c>
      <c r="I6482" s="24" t="s">
        <v>185</v>
      </c>
      <c r="J6482" s="25" t="str">
        <f t="shared" si="406"/>
        <v/>
      </c>
      <c r="K6482" s="25" t="str">
        <f t="shared" si="407"/>
        <v>Weekday</v>
      </c>
      <c r="L6482" s="25" t="s">
        <v>176</v>
      </c>
      <c r="M6482" s="9">
        <v>6479</v>
      </c>
      <c r="N6482" s="9">
        <v>23</v>
      </c>
      <c r="O6482" s="14">
        <f>INDEX('Load Shapes - Day Type'!G:G,MATCH('Load Shapes - 8760'!$A6482,'Load Shapes - Day Type'!$K:$K,0))</f>
        <v>0.115</v>
      </c>
      <c r="P6482" s="14">
        <f>INDEX('Load Shapes - Day Type'!H:H,MATCH('Load Shapes - 8760'!$A6482,'Load Shapes - Day Type'!$K:$K,0))</f>
        <v>0.121</v>
      </c>
      <c r="Q6482" s="15">
        <f>INDEX('Load Shapes - Day Type'!I:I,MATCH('Load Shapes - 8760'!$A6482,'Load Shapes - Day Type'!$K:$K,0))</f>
        <v>1.6633672687580014</v>
      </c>
      <c r="R6482" s="15">
        <f>INDEX('Load Shapes - Day Type'!J:J,MATCH('Load Shapes - 8760'!$A6482,'Load Shapes - Day Type'!$K:$K,0))</f>
        <v>0.19128723590717017</v>
      </c>
      <c r="S6482" s="47">
        <f t="shared" si="408"/>
        <v>1.1768690983852372E-4</v>
      </c>
    </row>
    <row r="6483" spans="1:19" x14ac:dyDescent="0.2">
      <c r="A6483" s="45" t="str">
        <f t="shared" si="405"/>
        <v>SeptemberWeekday24</v>
      </c>
      <c r="E6483" s="9">
        <v>2017</v>
      </c>
      <c r="F6483" s="9">
        <v>9</v>
      </c>
      <c r="G6483" s="9" t="s">
        <v>14</v>
      </c>
      <c r="H6483" s="9">
        <v>27</v>
      </c>
      <c r="I6483" s="24" t="s">
        <v>185</v>
      </c>
      <c r="J6483" s="25" t="str">
        <f t="shared" si="406"/>
        <v/>
      </c>
      <c r="K6483" s="25" t="str">
        <f t="shared" si="407"/>
        <v>Weekday</v>
      </c>
      <c r="L6483" s="25" t="s">
        <v>177</v>
      </c>
      <c r="M6483" s="9">
        <v>6480</v>
      </c>
      <c r="N6483" s="9">
        <v>24</v>
      </c>
      <c r="O6483" s="14">
        <f>INDEX('Load Shapes - Day Type'!G:G,MATCH('Load Shapes - 8760'!$A6483,'Load Shapes - Day Type'!$K:$K,0))</f>
        <v>7.0000000000000007E-2</v>
      </c>
      <c r="P6483" s="14">
        <f>INDEX('Load Shapes - Day Type'!H:H,MATCH('Load Shapes - 8760'!$A6483,'Load Shapes - Day Type'!$K:$K,0))</f>
        <v>0.107</v>
      </c>
      <c r="Q6483" s="15">
        <f>INDEX('Load Shapes - Day Type'!I:I,MATCH('Load Shapes - 8760'!$A6483,'Load Shapes - Day Type'!$K:$K,0))</f>
        <v>1.6633672687580014</v>
      </c>
      <c r="R6483" s="15">
        <f>INDEX('Load Shapes - Day Type'!J:J,MATCH('Load Shapes - 8760'!$A6483,'Load Shapes - Day Type'!$K:$K,0))</f>
        <v>0.11643570881306012</v>
      </c>
      <c r="S6483" s="47">
        <f t="shared" si="408"/>
        <v>7.1635510336492698E-5</v>
      </c>
    </row>
    <row r="6484" spans="1:19" x14ac:dyDescent="0.2">
      <c r="A6484" s="45" t="str">
        <f t="shared" si="405"/>
        <v>SeptemberWeekday1</v>
      </c>
      <c r="E6484" s="9">
        <v>2017</v>
      </c>
      <c r="F6484" s="9">
        <v>9</v>
      </c>
      <c r="G6484" s="9" t="s">
        <v>14</v>
      </c>
      <c r="H6484" s="9">
        <v>28</v>
      </c>
      <c r="I6484" s="24" t="s">
        <v>189</v>
      </c>
      <c r="J6484" s="25" t="str">
        <f t="shared" si="406"/>
        <v/>
      </c>
      <c r="K6484" s="25" t="str">
        <f t="shared" si="407"/>
        <v>Weekday</v>
      </c>
      <c r="L6484" s="25" t="s">
        <v>177</v>
      </c>
      <c r="M6484" s="9">
        <v>6481</v>
      </c>
      <c r="N6484" s="9">
        <v>1</v>
      </c>
      <c r="O6484" s="14">
        <f>INDEX('Load Shapes - Day Type'!G:G,MATCH('Load Shapes - 8760'!$A6484,'Load Shapes - Day Type'!$K:$K,0))</f>
        <v>4.2999999999999997E-2</v>
      </c>
      <c r="P6484" s="14">
        <f>INDEX('Load Shapes - Day Type'!H:H,MATCH('Load Shapes - 8760'!$A6484,'Load Shapes - Day Type'!$K:$K,0))</f>
        <v>0.28100000000000003</v>
      </c>
      <c r="Q6484" s="15">
        <f>INDEX('Load Shapes - Day Type'!I:I,MATCH('Load Shapes - 8760'!$A6484,'Load Shapes - Day Type'!$K:$K,0))</f>
        <v>1.6633672687580014</v>
      </c>
      <c r="R6484" s="15">
        <f>INDEX('Load Shapes - Day Type'!J:J,MATCH('Load Shapes - 8760'!$A6484,'Load Shapes - Day Type'!$K:$K,0))</f>
        <v>7.1524792556594052E-2</v>
      </c>
      <c r="S6484" s="47">
        <f t="shared" si="408"/>
        <v>4.4004670635274081E-5</v>
      </c>
    </row>
    <row r="6485" spans="1:19" x14ac:dyDescent="0.2">
      <c r="A6485" s="45" t="str">
        <f t="shared" si="405"/>
        <v>SeptemberWeekday2</v>
      </c>
      <c r="E6485" s="9">
        <v>2017</v>
      </c>
      <c r="F6485" s="9">
        <v>9</v>
      </c>
      <c r="G6485" s="9" t="s">
        <v>14</v>
      </c>
      <c r="H6485" s="9">
        <v>28</v>
      </c>
      <c r="I6485" s="24" t="s">
        <v>189</v>
      </c>
      <c r="J6485" s="25" t="str">
        <f t="shared" si="406"/>
        <v/>
      </c>
      <c r="K6485" s="25" t="str">
        <f t="shared" si="407"/>
        <v>Weekday</v>
      </c>
      <c r="L6485" s="25" t="s">
        <v>177</v>
      </c>
      <c r="M6485" s="9">
        <v>6482</v>
      </c>
      <c r="N6485" s="9">
        <v>2</v>
      </c>
      <c r="O6485" s="14">
        <f>INDEX('Load Shapes - Day Type'!G:G,MATCH('Load Shapes - 8760'!$A6485,'Load Shapes - Day Type'!$K:$K,0))</f>
        <v>3.5999999999999997E-2</v>
      </c>
      <c r="P6485" s="14">
        <f>INDEX('Load Shapes - Day Type'!H:H,MATCH('Load Shapes - 8760'!$A6485,'Load Shapes - Day Type'!$K:$K,0))</f>
        <v>0.42</v>
      </c>
      <c r="Q6485" s="15">
        <f>INDEX('Load Shapes - Day Type'!I:I,MATCH('Load Shapes - 8760'!$A6485,'Load Shapes - Day Type'!$K:$K,0))</f>
        <v>1.6633672687580014</v>
      </c>
      <c r="R6485" s="15">
        <f>INDEX('Load Shapes - Day Type'!J:J,MATCH('Load Shapes - 8760'!$A6485,'Load Shapes - Day Type'!$K:$K,0))</f>
        <v>5.9881221675288046E-2</v>
      </c>
      <c r="S6485" s="47">
        <f t="shared" si="408"/>
        <v>3.6841119601624809E-5</v>
      </c>
    </row>
    <row r="6486" spans="1:19" x14ac:dyDescent="0.2">
      <c r="A6486" s="45" t="str">
        <f t="shared" si="405"/>
        <v>SeptemberWeekday3</v>
      </c>
      <c r="E6486" s="9">
        <v>2017</v>
      </c>
      <c r="F6486" s="9">
        <v>9</v>
      </c>
      <c r="G6486" s="9" t="s">
        <v>14</v>
      </c>
      <c r="H6486" s="9">
        <v>28</v>
      </c>
      <c r="I6486" s="24" t="s">
        <v>189</v>
      </c>
      <c r="J6486" s="25" t="str">
        <f t="shared" si="406"/>
        <v/>
      </c>
      <c r="K6486" s="25" t="str">
        <f t="shared" si="407"/>
        <v>Weekday</v>
      </c>
      <c r="L6486" s="25" t="s">
        <v>177</v>
      </c>
      <c r="M6486" s="9">
        <v>6483</v>
      </c>
      <c r="N6486" s="9">
        <v>3</v>
      </c>
      <c r="O6486" s="14">
        <f>INDEX('Load Shapes - Day Type'!G:G,MATCH('Load Shapes - 8760'!$A6486,'Load Shapes - Day Type'!$K:$K,0))</f>
        <v>3.2000000000000001E-2</v>
      </c>
      <c r="P6486" s="14">
        <f>INDEX('Load Shapes - Day Type'!H:H,MATCH('Load Shapes - 8760'!$A6486,'Load Shapes - Day Type'!$K:$K,0))</f>
        <v>0.52700000000000002</v>
      </c>
      <c r="Q6486" s="15">
        <f>INDEX('Load Shapes - Day Type'!I:I,MATCH('Load Shapes - 8760'!$A6486,'Load Shapes - Day Type'!$K:$K,0))</f>
        <v>1.6633672687580014</v>
      </c>
      <c r="R6486" s="15">
        <f>INDEX('Load Shapes - Day Type'!J:J,MATCH('Load Shapes - 8760'!$A6486,'Load Shapes - Day Type'!$K:$K,0))</f>
        <v>5.3227752600256049E-2</v>
      </c>
      <c r="S6486" s="47">
        <f t="shared" si="408"/>
        <v>3.2747661868110947E-5</v>
      </c>
    </row>
    <row r="6487" spans="1:19" x14ac:dyDescent="0.2">
      <c r="A6487" s="45" t="str">
        <f t="shared" si="405"/>
        <v>SeptemberWeekday4</v>
      </c>
      <c r="E6487" s="9">
        <v>2017</v>
      </c>
      <c r="F6487" s="9">
        <v>9</v>
      </c>
      <c r="G6487" s="9" t="s">
        <v>14</v>
      </c>
      <c r="H6487" s="9">
        <v>28</v>
      </c>
      <c r="I6487" s="24" t="s">
        <v>189</v>
      </c>
      <c r="J6487" s="25" t="str">
        <f t="shared" si="406"/>
        <v/>
      </c>
      <c r="K6487" s="25" t="str">
        <f t="shared" si="407"/>
        <v>Weekday</v>
      </c>
      <c r="L6487" s="25" t="s">
        <v>177</v>
      </c>
      <c r="M6487" s="9">
        <v>6484</v>
      </c>
      <c r="N6487" s="9">
        <v>4</v>
      </c>
      <c r="O6487" s="14">
        <f>INDEX('Load Shapes - Day Type'!G:G,MATCH('Load Shapes - 8760'!$A6487,'Load Shapes - Day Type'!$K:$K,0))</f>
        <v>0.03</v>
      </c>
      <c r="P6487" s="14">
        <f>INDEX('Load Shapes - Day Type'!H:H,MATCH('Load Shapes - 8760'!$A6487,'Load Shapes - Day Type'!$K:$K,0))</f>
        <v>0.58899999999999997</v>
      </c>
      <c r="Q6487" s="15">
        <f>INDEX('Load Shapes - Day Type'!I:I,MATCH('Load Shapes - 8760'!$A6487,'Load Shapes - Day Type'!$K:$K,0))</f>
        <v>1.6633672687580014</v>
      </c>
      <c r="R6487" s="15">
        <f>INDEX('Load Shapes - Day Type'!J:J,MATCH('Load Shapes - 8760'!$A6487,'Load Shapes - Day Type'!$K:$K,0))</f>
        <v>4.9901018062740041E-2</v>
      </c>
      <c r="S6487" s="47">
        <f t="shared" si="408"/>
        <v>3.0700933001354012E-5</v>
      </c>
    </row>
    <row r="6488" spans="1:19" x14ac:dyDescent="0.2">
      <c r="A6488" s="45" t="str">
        <f t="shared" si="405"/>
        <v>SeptemberWeekday5</v>
      </c>
      <c r="E6488" s="9">
        <v>2017</v>
      </c>
      <c r="F6488" s="9">
        <v>9</v>
      </c>
      <c r="G6488" s="9" t="s">
        <v>14</v>
      </c>
      <c r="H6488" s="9">
        <v>28</v>
      </c>
      <c r="I6488" s="24" t="s">
        <v>189</v>
      </c>
      <c r="J6488" s="25" t="str">
        <f t="shared" si="406"/>
        <v/>
      </c>
      <c r="K6488" s="25" t="str">
        <f t="shared" si="407"/>
        <v>Weekday</v>
      </c>
      <c r="L6488" s="25" t="s">
        <v>177</v>
      </c>
      <c r="M6488" s="9">
        <v>6485</v>
      </c>
      <c r="N6488" s="9">
        <v>5</v>
      </c>
      <c r="O6488" s="14">
        <f>INDEX('Load Shapes - Day Type'!G:G,MATCH('Load Shapes - 8760'!$A6488,'Load Shapes - Day Type'!$K:$K,0))</f>
        <v>3.5999999999999997E-2</v>
      </c>
      <c r="P6488" s="14">
        <f>INDEX('Load Shapes - Day Type'!H:H,MATCH('Load Shapes - 8760'!$A6488,'Load Shapes - Day Type'!$K:$K,0))</f>
        <v>0.51800000000000002</v>
      </c>
      <c r="Q6488" s="15">
        <f>INDEX('Load Shapes - Day Type'!I:I,MATCH('Load Shapes - 8760'!$A6488,'Load Shapes - Day Type'!$K:$K,0))</f>
        <v>1.6633672687580014</v>
      </c>
      <c r="R6488" s="15">
        <f>INDEX('Load Shapes - Day Type'!J:J,MATCH('Load Shapes - 8760'!$A6488,'Load Shapes - Day Type'!$K:$K,0))</f>
        <v>5.9881221675288046E-2</v>
      </c>
      <c r="S6488" s="47">
        <f t="shared" si="408"/>
        <v>3.6841119601624809E-5</v>
      </c>
    </row>
    <row r="6489" spans="1:19" x14ac:dyDescent="0.2">
      <c r="A6489" s="45" t="str">
        <f t="shared" si="405"/>
        <v>SeptemberWeekday6</v>
      </c>
      <c r="E6489" s="9">
        <v>2017</v>
      </c>
      <c r="F6489" s="9">
        <v>9</v>
      </c>
      <c r="G6489" s="9" t="s">
        <v>14</v>
      </c>
      <c r="H6489" s="9">
        <v>28</v>
      </c>
      <c r="I6489" s="24" t="s">
        <v>189</v>
      </c>
      <c r="J6489" s="25" t="str">
        <f t="shared" si="406"/>
        <v/>
      </c>
      <c r="K6489" s="25" t="str">
        <f t="shared" si="407"/>
        <v>Weekday</v>
      </c>
      <c r="L6489" s="25" t="s">
        <v>177</v>
      </c>
      <c r="M6489" s="9">
        <v>6486</v>
      </c>
      <c r="N6489" s="9">
        <v>6</v>
      </c>
      <c r="O6489" s="14">
        <f>INDEX('Load Shapes - Day Type'!G:G,MATCH('Load Shapes - 8760'!$A6489,'Load Shapes - Day Type'!$K:$K,0))</f>
        <v>5.5E-2</v>
      </c>
      <c r="P6489" s="14">
        <f>INDEX('Load Shapes - Day Type'!H:H,MATCH('Load Shapes - 8760'!$A6489,'Load Shapes - Day Type'!$K:$K,0))</f>
        <v>0.372</v>
      </c>
      <c r="Q6489" s="15">
        <f>INDEX('Load Shapes - Day Type'!I:I,MATCH('Load Shapes - 8760'!$A6489,'Load Shapes - Day Type'!$K:$K,0))</f>
        <v>1.6633672687580014</v>
      </c>
      <c r="R6489" s="15">
        <f>INDEX('Load Shapes - Day Type'!J:J,MATCH('Load Shapes - 8760'!$A6489,'Load Shapes - Day Type'!$K:$K,0))</f>
        <v>9.1485199781690077E-2</v>
      </c>
      <c r="S6489" s="47">
        <f t="shared" si="408"/>
        <v>5.6285043835815688E-5</v>
      </c>
    </row>
    <row r="6490" spans="1:19" x14ac:dyDescent="0.2">
      <c r="A6490" s="45" t="str">
        <f t="shared" si="405"/>
        <v>SeptemberWeekday7</v>
      </c>
      <c r="E6490" s="9">
        <v>2017</v>
      </c>
      <c r="F6490" s="9">
        <v>9</v>
      </c>
      <c r="G6490" s="9" t="s">
        <v>14</v>
      </c>
      <c r="H6490" s="9">
        <v>28</v>
      </c>
      <c r="I6490" s="24" t="s">
        <v>189</v>
      </c>
      <c r="J6490" s="25" t="str">
        <f t="shared" si="406"/>
        <v/>
      </c>
      <c r="K6490" s="25" t="str">
        <f t="shared" si="407"/>
        <v>Weekday</v>
      </c>
      <c r="L6490" s="25" t="s">
        <v>177</v>
      </c>
      <c r="M6490" s="9">
        <v>6487</v>
      </c>
      <c r="N6490" s="9">
        <v>7</v>
      </c>
      <c r="O6490" s="14">
        <f>INDEX('Load Shapes - Day Type'!G:G,MATCH('Load Shapes - 8760'!$A6490,'Load Shapes - Day Type'!$K:$K,0))</f>
        <v>9.4E-2</v>
      </c>
      <c r="P6490" s="14">
        <f>INDEX('Load Shapes - Day Type'!H:H,MATCH('Load Shapes - 8760'!$A6490,'Load Shapes - Day Type'!$K:$K,0))</f>
        <v>0.27700000000000002</v>
      </c>
      <c r="Q6490" s="15">
        <f>INDEX('Load Shapes - Day Type'!I:I,MATCH('Load Shapes - 8760'!$A6490,'Load Shapes - Day Type'!$K:$K,0))</f>
        <v>1.6633672687580014</v>
      </c>
      <c r="R6490" s="15">
        <f>INDEX('Load Shapes - Day Type'!J:J,MATCH('Load Shapes - 8760'!$A6490,'Load Shapes - Day Type'!$K:$K,0))</f>
        <v>0.15635652326325214</v>
      </c>
      <c r="S6490" s="47">
        <f t="shared" si="408"/>
        <v>9.61962567375759E-5</v>
      </c>
    </row>
    <row r="6491" spans="1:19" x14ac:dyDescent="0.2">
      <c r="A6491" s="45" t="str">
        <f t="shared" si="405"/>
        <v>SeptemberWeekday8</v>
      </c>
      <c r="E6491" s="9">
        <v>2017</v>
      </c>
      <c r="F6491" s="9">
        <v>9</v>
      </c>
      <c r="G6491" s="9" t="s">
        <v>14</v>
      </c>
      <c r="H6491" s="9">
        <v>28</v>
      </c>
      <c r="I6491" s="24" t="s">
        <v>189</v>
      </c>
      <c r="J6491" s="25" t="str">
        <f t="shared" si="406"/>
        <v/>
      </c>
      <c r="K6491" s="25" t="str">
        <f t="shared" si="407"/>
        <v>Weekday</v>
      </c>
      <c r="L6491" s="25" t="s">
        <v>177</v>
      </c>
      <c r="M6491" s="9">
        <v>6488</v>
      </c>
      <c r="N6491" s="9">
        <v>8</v>
      </c>
      <c r="O6491" s="14">
        <f>INDEX('Load Shapes - Day Type'!G:G,MATCH('Load Shapes - 8760'!$A6491,'Load Shapes - Day Type'!$K:$K,0))</f>
        <v>0.13500000000000001</v>
      </c>
      <c r="P6491" s="14">
        <f>INDEX('Load Shapes - Day Type'!H:H,MATCH('Load Shapes - 8760'!$A6491,'Load Shapes - Day Type'!$K:$K,0))</f>
        <v>0.251</v>
      </c>
      <c r="Q6491" s="15">
        <f>INDEX('Load Shapes - Day Type'!I:I,MATCH('Load Shapes - 8760'!$A6491,'Load Shapes - Day Type'!$K:$K,0))</f>
        <v>1.6633672687580014</v>
      </c>
      <c r="R6491" s="15">
        <f>INDEX('Load Shapes - Day Type'!J:J,MATCH('Load Shapes - 8760'!$A6491,'Load Shapes - Day Type'!$K:$K,0))</f>
        <v>0.22455458128233022</v>
      </c>
      <c r="S6491" s="47">
        <f t="shared" si="408"/>
        <v>1.3815419850609305E-4</v>
      </c>
    </row>
    <row r="6492" spans="1:19" x14ac:dyDescent="0.2">
      <c r="A6492" s="45" t="str">
        <f t="shared" si="405"/>
        <v>SeptemberWeekday9</v>
      </c>
      <c r="E6492" s="9">
        <v>2017</v>
      </c>
      <c r="F6492" s="9">
        <v>9</v>
      </c>
      <c r="G6492" s="9" t="s">
        <v>14</v>
      </c>
      <c r="H6492" s="9">
        <v>28</v>
      </c>
      <c r="I6492" s="24" t="s">
        <v>189</v>
      </c>
      <c r="J6492" s="25" t="str">
        <f t="shared" si="406"/>
        <v/>
      </c>
      <c r="K6492" s="25" t="str">
        <f t="shared" si="407"/>
        <v>Weekday</v>
      </c>
      <c r="L6492" s="25" t="s">
        <v>176</v>
      </c>
      <c r="M6492" s="9">
        <v>6489</v>
      </c>
      <c r="N6492" s="9">
        <v>9</v>
      </c>
      <c r="O6492" s="14">
        <f>INDEX('Load Shapes - Day Type'!G:G,MATCH('Load Shapes - 8760'!$A6492,'Load Shapes - Day Type'!$K:$K,0))</f>
        <v>0.15</v>
      </c>
      <c r="P6492" s="14">
        <f>INDEX('Load Shapes - Day Type'!H:H,MATCH('Load Shapes - 8760'!$A6492,'Load Shapes - Day Type'!$K:$K,0))</f>
        <v>0.252</v>
      </c>
      <c r="Q6492" s="15">
        <f>INDEX('Load Shapes - Day Type'!I:I,MATCH('Load Shapes - 8760'!$A6492,'Load Shapes - Day Type'!$K:$K,0))</f>
        <v>1.6633672687580014</v>
      </c>
      <c r="R6492" s="15">
        <f>INDEX('Load Shapes - Day Type'!J:J,MATCH('Load Shapes - 8760'!$A6492,'Load Shapes - Day Type'!$K:$K,0))</f>
        <v>0.24950509031370022</v>
      </c>
      <c r="S6492" s="47">
        <f t="shared" si="408"/>
        <v>1.5350466500677005E-4</v>
      </c>
    </row>
    <row r="6493" spans="1:19" x14ac:dyDescent="0.2">
      <c r="A6493" s="45" t="str">
        <f t="shared" si="405"/>
        <v>SeptemberWeekday10</v>
      </c>
      <c r="E6493" s="9">
        <v>2017</v>
      </c>
      <c r="F6493" s="9">
        <v>9</v>
      </c>
      <c r="G6493" s="9" t="s">
        <v>14</v>
      </c>
      <c r="H6493" s="9">
        <v>28</v>
      </c>
      <c r="I6493" s="24" t="s">
        <v>189</v>
      </c>
      <c r="J6493" s="25" t="str">
        <f t="shared" si="406"/>
        <v/>
      </c>
      <c r="K6493" s="25" t="str">
        <f t="shared" si="407"/>
        <v>Weekday</v>
      </c>
      <c r="L6493" s="25" t="s">
        <v>176</v>
      </c>
      <c r="M6493" s="9">
        <v>6490</v>
      </c>
      <c r="N6493" s="9">
        <v>10</v>
      </c>
      <c r="O6493" s="14">
        <f>INDEX('Load Shapes - Day Type'!G:G,MATCH('Load Shapes - 8760'!$A6493,'Load Shapes - Day Type'!$K:$K,0))</f>
        <v>0.159</v>
      </c>
      <c r="P6493" s="14">
        <f>INDEX('Load Shapes - Day Type'!H:H,MATCH('Load Shapes - 8760'!$A6493,'Load Shapes - Day Type'!$K:$K,0))</f>
        <v>0.253</v>
      </c>
      <c r="Q6493" s="15">
        <f>INDEX('Load Shapes - Day Type'!I:I,MATCH('Load Shapes - 8760'!$A6493,'Load Shapes - Day Type'!$K:$K,0))</f>
        <v>1.6633672687580014</v>
      </c>
      <c r="R6493" s="15">
        <f>INDEX('Load Shapes - Day Type'!J:J,MATCH('Load Shapes - 8760'!$A6493,'Load Shapes - Day Type'!$K:$K,0))</f>
        <v>0.26447539573252221</v>
      </c>
      <c r="S6493" s="47">
        <f t="shared" si="408"/>
        <v>1.6271494490717627E-4</v>
      </c>
    </row>
    <row r="6494" spans="1:19" x14ac:dyDescent="0.2">
      <c r="A6494" s="45" t="str">
        <f t="shared" si="405"/>
        <v>SeptemberWeekday11</v>
      </c>
      <c r="E6494" s="9">
        <v>2017</v>
      </c>
      <c r="F6494" s="9">
        <v>9</v>
      </c>
      <c r="G6494" s="9" t="s">
        <v>14</v>
      </c>
      <c r="H6494" s="9">
        <v>28</v>
      </c>
      <c r="I6494" s="24" t="s">
        <v>189</v>
      </c>
      <c r="J6494" s="25" t="str">
        <f t="shared" si="406"/>
        <v/>
      </c>
      <c r="K6494" s="25" t="str">
        <f t="shared" si="407"/>
        <v>Weekday</v>
      </c>
      <c r="L6494" s="25" t="s">
        <v>176</v>
      </c>
      <c r="M6494" s="9">
        <v>6491</v>
      </c>
      <c r="N6494" s="9">
        <v>11</v>
      </c>
      <c r="O6494" s="14">
        <f>INDEX('Load Shapes - Day Type'!G:G,MATCH('Load Shapes - 8760'!$A6494,'Load Shapes - Day Type'!$K:$K,0))</f>
        <v>0.16400000000000001</v>
      </c>
      <c r="P6494" s="14">
        <f>INDEX('Load Shapes - Day Type'!H:H,MATCH('Load Shapes - 8760'!$A6494,'Load Shapes - Day Type'!$K:$K,0))</f>
        <v>0.25</v>
      </c>
      <c r="Q6494" s="15">
        <f>INDEX('Load Shapes - Day Type'!I:I,MATCH('Load Shapes - 8760'!$A6494,'Load Shapes - Day Type'!$K:$K,0))</f>
        <v>1.6633672687580014</v>
      </c>
      <c r="R6494" s="15">
        <f>INDEX('Load Shapes - Day Type'!J:J,MATCH('Load Shapes - 8760'!$A6494,'Load Shapes - Day Type'!$K:$K,0))</f>
        <v>0.27279223207631226</v>
      </c>
      <c r="S6494" s="47">
        <f t="shared" si="408"/>
        <v>1.6783176707406861E-4</v>
      </c>
    </row>
    <row r="6495" spans="1:19" x14ac:dyDescent="0.2">
      <c r="A6495" s="45" t="str">
        <f t="shared" si="405"/>
        <v>SeptemberWeekday12</v>
      </c>
      <c r="E6495" s="9">
        <v>2017</v>
      </c>
      <c r="F6495" s="9">
        <v>9</v>
      </c>
      <c r="G6495" s="9" t="s">
        <v>14</v>
      </c>
      <c r="H6495" s="9">
        <v>28</v>
      </c>
      <c r="I6495" s="24" t="s">
        <v>189</v>
      </c>
      <c r="J6495" s="25" t="str">
        <f t="shared" si="406"/>
        <v/>
      </c>
      <c r="K6495" s="25" t="str">
        <f t="shared" si="407"/>
        <v>Weekday</v>
      </c>
      <c r="L6495" s="25" t="s">
        <v>176</v>
      </c>
      <c r="M6495" s="9">
        <v>6492</v>
      </c>
      <c r="N6495" s="9">
        <v>12</v>
      </c>
      <c r="O6495" s="14">
        <f>INDEX('Load Shapes - Day Type'!G:G,MATCH('Load Shapes - 8760'!$A6495,'Load Shapes - Day Type'!$K:$K,0))</f>
        <v>0.159</v>
      </c>
      <c r="P6495" s="14">
        <f>INDEX('Load Shapes - Day Type'!H:H,MATCH('Load Shapes - 8760'!$A6495,'Load Shapes - Day Type'!$K:$K,0))</f>
        <v>0.25700000000000001</v>
      </c>
      <c r="Q6495" s="15">
        <f>INDEX('Load Shapes - Day Type'!I:I,MATCH('Load Shapes - 8760'!$A6495,'Load Shapes - Day Type'!$K:$K,0))</f>
        <v>1.6633672687580014</v>
      </c>
      <c r="R6495" s="15">
        <f>INDEX('Load Shapes - Day Type'!J:J,MATCH('Load Shapes - 8760'!$A6495,'Load Shapes - Day Type'!$K:$K,0))</f>
        <v>0.26447539573252221</v>
      </c>
      <c r="S6495" s="47">
        <f t="shared" si="408"/>
        <v>1.6271494490717627E-4</v>
      </c>
    </row>
    <row r="6496" spans="1:19" x14ac:dyDescent="0.2">
      <c r="A6496" s="45" t="str">
        <f t="shared" si="405"/>
        <v>SeptemberWeekday13</v>
      </c>
      <c r="E6496" s="9">
        <v>2017</v>
      </c>
      <c r="F6496" s="9">
        <v>9</v>
      </c>
      <c r="G6496" s="9" t="s">
        <v>14</v>
      </c>
      <c r="H6496" s="9">
        <v>28</v>
      </c>
      <c r="I6496" s="24" t="s">
        <v>189</v>
      </c>
      <c r="J6496" s="25" t="str">
        <f t="shared" si="406"/>
        <v/>
      </c>
      <c r="K6496" s="25" t="str">
        <f t="shared" si="407"/>
        <v>Weekday</v>
      </c>
      <c r="L6496" s="25" t="s">
        <v>176</v>
      </c>
      <c r="M6496" s="9">
        <v>6493</v>
      </c>
      <c r="N6496" s="9">
        <v>13</v>
      </c>
      <c r="O6496" s="14">
        <f>INDEX('Load Shapes - Day Type'!G:G,MATCH('Load Shapes - 8760'!$A6496,'Load Shapes - Day Type'!$K:$K,0))</f>
        <v>0.155</v>
      </c>
      <c r="P6496" s="14">
        <f>INDEX('Load Shapes - Day Type'!H:H,MATCH('Load Shapes - 8760'!$A6496,'Load Shapes - Day Type'!$K:$K,0))</f>
        <v>0.26300000000000001</v>
      </c>
      <c r="Q6496" s="15">
        <f>INDEX('Load Shapes - Day Type'!I:I,MATCH('Load Shapes - 8760'!$A6496,'Load Shapes - Day Type'!$K:$K,0))</f>
        <v>1.6633672687580014</v>
      </c>
      <c r="R6496" s="15">
        <f>INDEX('Load Shapes - Day Type'!J:J,MATCH('Load Shapes - 8760'!$A6496,'Load Shapes - Day Type'!$K:$K,0))</f>
        <v>0.25782192665749021</v>
      </c>
      <c r="S6496" s="47">
        <f t="shared" si="408"/>
        <v>1.586214871736624E-4</v>
      </c>
    </row>
    <row r="6497" spans="1:19" x14ac:dyDescent="0.2">
      <c r="A6497" s="45" t="str">
        <f t="shared" si="405"/>
        <v>SeptemberWeekday14</v>
      </c>
      <c r="E6497" s="9">
        <v>2017</v>
      </c>
      <c r="F6497" s="9">
        <v>9</v>
      </c>
      <c r="G6497" s="9" t="s">
        <v>14</v>
      </c>
      <c r="H6497" s="9">
        <v>28</v>
      </c>
      <c r="I6497" s="24" t="s">
        <v>189</v>
      </c>
      <c r="J6497" s="25" t="str">
        <f t="shared" si="406"/>
        <v/>
      </c>
      <c r="K6497" s="25" t="str">
        <f t="shared" si="407"/>
        <v>Weekday</v>
      </c>
      <c r="L6497" s="25" t="s">
        <v>176</v>
      </c>
      <c r="M6497" s="9">
        <v>6494</v>
      </c>
      <c r="N6497" s="9">
        <v>14</v>
      </c>
      <c r="O6497" s="14">
        <f>INDEX('Load Shapes - Day Type'!G:G,MATCH('Load Shapes - 8760'!$A6497,'Load Shapes - Day Type'!$K:$K,0))</f>
        <v>0.152</v>
      </c>
      <c r="P6497" s="14">
        <f>INDEX('Load Shapes - Day Type'!H:H,MATCH('Load Shapes - 8760'!$A6497,'Load Shapes - Day Type'!$K:$K,0))</f>
        <v>0.26800000000000002</v>
      </c>
      <c r="Q6497" s="15">
        <f>INDEX('Load Shapes - Day Type'!I:I,MATCH('Load Shapes - 8760'!$A6497,'Load Shapes - Day Type'!$K:$K,0))</f>
        <v>1.6633672687580014</v>
      </c>
      <c r="R6497" s="15">
        <f>INDEX('Load Shapes - Day Type'!J:J,MATCH('Load Shapes - 8760'!$A6497,'Load Shapes - Day Type'!$K:$K,0))</f>
        <v>0.25283182485121619</v>
      </c>
      <c r="S6497" s="47">
        <f t="shared" si="408"/>
        <v>1.5555139387352698E-4</v>
      </c>
    </row>
    <row r="6498" spans="1:19" x14ac:dyDescent="0.2">
      <c r="A6498" s="45" t="str">
        <f t="shared" si="405"/>
        <v>SeptemberWeekday15</v>
      </c>
      <c r="E6498" s="9">
        <v>2017</v>
      </c>
      <c r="F6498" s="9">
        <v>9</v>
      </c>
      <c r="G6498" s="9" t="s">
        <v>14</v>
      </c>
      <c r="H6498" s="9">
        <v>28</v>
      </c>
      <c r="I6498" s="24" t="s">
        <v>189</v>
      </c>
      <c r="J6498" s="25" t="str">
        <f t="shared" si="406"/>
        <v/>
      </c>
      <c r="K6498" s="25" t="str">
        <f t="shared" si="407"/>
        <v>Weekday</v>
      </c>
      <c r="L6498" s="25" t="s">
        <v>176</v>
      </c>
      <c r="M6498" s="9">
        <v>6495</v>
      </c>
      <c r="N6498" s="9">
        <v>15</v>
      </c>
      <c r="O6498" s="14">
        <f>INDEX('Load Shapes - Day Type'!G:G,MATCH('Load Shapes - 8760'!$A6498,'Load Shapes - Day Type'!$K:$K,0))</f>
        <v>0.14599999999999999</v>
      </c>
      <c r="P6498" s="14">
        <f>INDEX('Load Shapes - Day Type'!H:H,MATCH('Load Shapes - 8760'!$A6498,'Load Shapes - Day Type'!$K:$K,0))</f>
        <v>0.27</v>
      </c>
      <c r="Q6498" s="15">
        <f>INDEX('Load Shapes - Day Type'!I:I,MATCH('Load Shapes - 8760'!$A6498,'Load Shapes - Day Type'!$K:$K,0))</f>
        <v>1.6633672687580014</v>
      </c>
      <c r="R6498" s="15">
        <f>INDEX('Load Shapes - Day Type'!J:J,MATCH('Load Shapes - 8760'!$A6498,'Load Shapes - Day Type'!$K:$K,0))</f>
        <v>0.24285162123866819</v>
      </c>
      <c r="S6498" s="47">
        <f t="shared" si="408"/>
        <v>1.4941120727325619E-4</v>
      </c>
    </row>
    <row r="6499" spans="1:19" x14ac:dyDescent="0.2">
      <c r="A6499" s="45" t="str">
        <f t="shared" si="405"/>
        <v>SeptemberWeekday16</v>
      </c>
      <c r="E6499" s="9">
        <v>2017</v>
      </c>
      <c r="F6499" s="9">
        <v>9</v>
      </c>
      <c r="G6499" s="9" t="s">
        <v>14</v>
      </c>
      <c r="H6499" s="9">
        <v>28</v>
      </c>
      <c r="I6499" s="24" t="s">
        <v>189</v>
      </c>
      <c r="J6499" s="25" t="str">
        <f t="shared" si="406"/>
        <v/>
      </c>
      <c r="K6499" s="25" t="str">
        <f t="shared" si="407"/>
        <v>Weekday</v>
      </c>
      <c r="L6499" s="25" t="s">
        <v>176</v>
      </c>
      <c r="M6499" s="9">
        <v>6496</v>
      </c>
      <c r="N6499" s="9">
        <v>16</v>
      </c>
      <c r="O6499" s="14">
        <f>INDEX('Load Shapes - Day Type'!G:G,MATCH('Load Shapes - 8760'!$A6499,'Load Shapes - Day Type'!$K:$K,0))</f>
        <v>0.14199999999999999</v>
      </c>
      <c r="P6499" s="14">
        <f>INDEX('Load Shapes - Day Type'!H:H,MATCH('Load Shapes - 8760'!$A6499,'Load Shapes - Day Type'!$K:$K,0))</f>
        <v>0.26500000000000001</v>
      </c>
      <c r="Q6499" s="15">
        <f>INDEX('Load Shapes - Day Type'!I:I,MATCH('Load Shapes - 8760'!$A6499,'Load Shapes - Day Type'!$K:$K,0))</f>
        <v>1.6633672687580014</v>
      </c>
      <c r="R6499" s="15">
        <f>INDEX('Load Shapes - Day Type'!J:J,MATCH('Load Shapes - 8760'!$A6499,'Load Shapes - Day Type'!$K:$K,0))</f>
        <v>0.23619815216363618</v>
      </c>
      <c r="S6499" s="47">
        <f t="shared" si="408"/>
        <v>1.4531774953974232E-4</v>
      </c>
    </row>
    <row r="6500" spans="1:19" x14ac:dyDescent="0.2">
      <c r="A6500" s="45" t="str">
        <f t="shared" si="405"/>
        <v>SeptemberWeekday17</v>
      </c>
      <c r="E6500" s="9">
        <v>2017</v>
      </c>
      <c r="F6500" s="9">
        <v>9</v>
      </c>
      <c r="G6500" s="9" t="s">
        <v>14</v>
      </c>
      <c r="H6500" s="9">
        <v>28</v>
      </c>
      <c r="I6500" s="24" t="s">
        <v>189</v>
      </c>
      <c r="J6500" s="25" t="str">
        <f t="shared" si="406"/>
        <v/>
      </c>
      <c r="K6500" s="25" t="str">
        <f t="shared" si="407"/>
        <v>Weekday</v>
      </c>
      <c r="L6500" s="25" t="s">
        <v>176</v>
      </c>
      <c r="M6500" s="9">
        <v>6497</v>
      </c>
      <c r="N6500" s="9">
        <v>17</v>
      </c>
      <c r="O6500" s="14">
        <f>INDEX('Load Shapes - Day Type'!G:G,MATCH('Load Shapes - 8760'!$A6500,'Load Shapes - Day Type'!$K:$K,0))</f>
        <v>0.14399999999999999</v>
      </c>
      <c r="P6500" s="14">
        <f>INDEX('Load Shapes - Day Type'!H:H,MATCH('Load Shapes - 8760'!$A6500,'Load Shapes - Day Type'!$K:$K,0))</f>
        <v>0.248</v>
      </c>
      <c r="Q6500" s="15">
        <f>INDEX('Load Shapes - Day Type'!I:I,MATCH('Load Shapes - 8760'!$A6500,'Load Shapes - Day Type'!$K:$K,0))</f>
        <v>1.6633672687580014</v>
      </c>
      <c r="R6500" s="15">
        <f>INDEX('Load Shapes - Day Type'!J:J,MATCH('Load Shapes - 8760'!$A6500,'Load Shapes - Day Type'!$K:$K,0))</f>
        <v>0.23952488670115218</v>
      </c>
      <c r="S6500" s="47">
        <f t="shared" si="408"/>
        <v>1.4736447840649924E-4</v>
      </c>
    </row>
    <row r="6501" spans="1:19" x14ac:dyDescent="0.2">
      <c r="A6501" s="45" t="str">
        <f t="shared" si="405"/>
        <v>SeptemberWeekday18</v>
      </c>
      <c r="E6501" s="9">
        <v>2017</v>
      </c>
      <c r="F6501" s="9">
        <v>9</v>
      </c>
      <c r="G6501" s="9" t="s">
        <v>14</v>
      </c>
      <c r="H6501" s="9">
        <v>28</v>
      </c>
      <c r="I6501" s="24" t="s">
        <v>189</v>
      </c>
      <c r="J6501" s="25" t="str">
        <f t="shared" si="406"/>
        <v/>
      </c>
      <c r="K6501" s="25" t="str">
        <f t="shared" si="407"/>
        <v>Weekday</v>
      </c>
      <c r="L6501" s="25" t="s">
        <v>176</v>
      </c>
      <c r="M6501" s="9">
        <v>6498</v>
      </c>
      <c r="N6501" s="9">
        <v>18</v>
      </c>
      <c r="O6501" s="14">
        <f>INDEX('Load Shapes - Day Type'!G:G,MATCH('Load Shapes - 8760'!$A6501,'Load Shapes - Day Type'!$K:$K,0))</f>
        <v>0.156</v>
      </c>
      <c r="P6501" s="14">
        <f>INDEX('Load Shapes - Day Type'!H:H,MATCH('Load Shapes - 8760'!$A6501,'Load Shapes - Day Type'!$K:$K,0))</f>
        <v>0.217</v>
      </c>
      <c r="Q6501" s="15">
        <f>INDEX('Load Shapes - Day Type'!I:I,MATCH('Load Shapes - 8760'!$A6501,'Load Shapes - Day Type'!$K:$K,0))</f>
        <v>1.6633672687580014</v>
      </c>
      <c r="R6501" s="15">
        <f>INDEX('Load Shapes - Day Type'!J:J,MATCH('Load Shapes - 8760'!$A6501,'Load Shapes - Day Type'!$K:$K,0))</f>
        <v>0.25948529392624825</v>
      </c>
      <c r="S6501" s="47">
        <f t="shared" si="408"/>
        <v>1.5964485160704087E-4</v>
      </c>
    </row>
    <row r="6502" spans="1:19" x14ac:dyDescent="0.2">
      <c r="A6502" s="45" t="str">
        <f t="shared" si="405"/>
        <v>SeptemberWeekday19</v>
      </c>
      <c r="E6502" s="9">
        <v>2017</v>
      </c>
      <c r="F6502" s="9">
        <v>9</v>
      </c>
      <c r="G6502" s="9" t="s">
        <v>14</v>
      </c>
      <c r="H6502" s="9">
        <v>28</v>
      </c>
      <c r="I6502" s="24" t="s">
        <v>189</v>
      </c>
      <c r="J6502" s="25" t="str">
        <f t="shared" si="406"/>
        <v/>
      </c>
      <c r="K6502" s="25" t="str">
        <f t="shared" si="407"/>
        <v>Weekday</v>
      </c>
      <c r="L6502" s="25" t="s">
        <v>176</v>
      </c>
      <c r="M6502" s="9">
        <v>6499</v>
      </c>
      <c r="N6502" s="9">
        <v>19</v>
      </c>
      <c r="O6502" s="14">
        <f>INDEX('Load Shapes - Day Type'!G:G,MATCH('Load Shapes - 8760'!$A6502,'Load Shapes - Day Type'!$K:$K,0))</f>
        <v>0.16300000000000001</v>
      </c>
      <c r="P6502" s="14">
        <f>INDEX('Load Shapes - Day Type'!H:H,MATCH('Load Shapes - 8760'!$A6502,'Load Shapes - Day Type'!$K:$K,0))</f>
        <v>0.193</v>
      </c>
      <c r="Q6502" s="15">
        <f>INDEX('Load Shapes - Day Type'!I:I,MATCH('Load Shapes - 8760'!$A6502,'Load Shapes - Day Type'!$K:$K,0))</f>
        <v>1.6633672687580014</v>
      </c>
      <c r="R6502" s="15">
        <f>INDEX('Load Shapes - Day Type'!J:J,MATCH('Load Shapes - 8760'!$A6502,'Load Shapes - Day Type'!$K:$K,0))</f>
        <v>0.27112886480755427</v>
      </c>
      <c r="S6502" s="47">
        <f t="shared" si="408"/>
        <v>1.6680840264069014E-4</v>
      </c>
    </row>
    <row r="6503" spans="1:19" x14ac:dyDescent="0.2">
      <c r="A6503" s="45" t="str">
        <f t="shared" si="405"/>
        <v>SeptemberWeekday20</v>
      </c>
      <c r="E6503" s="9">
        <v>2017</v>
      </c>
      <c r="F6503" s="9">
        <v>9</v>
      </c>
      <c r="G6503" s="9" t="s">
        <v>14</v>
      </c>
      <c r="H6503" s="9">
        <v>28</v>
      </c>
      <c r="I6503" s="24" t="s">
        <v>189</v>
      </c>
      <c r="J6503" s="25" t="str">
        <f t="shared" si="406"/>
        <v/>
      </c>
      <c r="K6503" s="25" t="str">
        <f t="shared" si="407"/>
        <v>Weekday</v>
      </c>
      <c r="L6503" s="25" t="s">
        <v>176</v>
      </c>
      <c r="M6503" s="9">
        <v>6500</v>
      </c>
      <c r="N6503" s="9">
        <v>20</v>
      </c>
      <c r="O6503" s="14">
        <f>INDEX('Load Shapes - Day Type'!G:G,MATCH('Load Shapes - 8760'!$A6503,'Load Shapes - Day Type'!$K:$K,0))</f>
        <v>0.184</v>
      </c>
      <c r="P6503" s="14">
        <f>INDEX('Load Shapes - Day Type'!H:H,MATCH('Load Shapes - 8760'!$A6503,'Load Shapes - Day Type'!$K:$K,0))</f>
        <v>0.16400000000000001</v>
      </c>
      <c r="Q6503" s="15">
        <f>INDEX('Load Shapes - Day Type'!I:I,MATCH('Load Shapes - 8760'!$A6503,'Load Shapes - Day Type'!$K:$K,0))</f>
        <v>1.6633672687580014</v>
      </c>
      <c r="R6503" s="15">
        <f>INDEX('Load Shapes - Day Type'!J:J,MATCH('Load Shapes - 8760'!$A6503,'Load Shapes - Day Type'!$K:$K,0))</f>
        <v>0.30605957745147228</v>
      </c>
      <c r="S6503" s="47">
        <f t="shared" si="408"/>
        <v>1.8829905574163793E-4</v>
      </c>
    </row>
    <row r="6504" spans="1:19" x14ac:dyDescent="0.2">
      <c r="A6504" s="45" t="str">
        <f t="shared" si="405"/>
        <v>SeptemberWeekday21</v>
      </c>
      <c r="E6504" s="9">
        <v>2017</v>
      </c>
      <c r="F6504" s="9">
        <v>9</v>
      </c>
      <c r="G6504" s="9" t="s">
        <v>14</v>
      </c>
      <c r="H6504" s="9">
        <v>28</v>
      </c>
      <c r="I6504" s="24" t="s">
        <v>189</v>
      </c>
      <c r="J6504" s="25" t="str">
        <f t="shared" si="406"/>
        <v/>
      </c>
      <c r="K6504" s="25" t="str">
        <f t="shared" si="407"/>
        <v>Weekday</v>
      </c>
      <c r="L6504" s="25" t="s">
        <v>176</v>
      </c>
      <c r="M6504" s="9">
        <v>6501</v>
      </c>
      <c r="N6504" s="9">
        <v>21</v>
      </c>
      <c r="O6504" s="14">
        <f>INDEX('Load Shapes - Day Type'!G:G,MATCH('Load Shapes - 8760'!$A6504,'Load Shapes - Day Type'!$K:$K,0))</f>
        <v>0.19500000000000001</v>
      </c>
      <c r="P6504" s="14">
        <f>INDEX('Load Shapes - Day Type'!H:H,MATCH('Load Shapes - 8760'!$A6504,'Load Shapes - Day Type'!$K:$K,0))</f>
        <v>0.14899999999999999</v>
      </c>
      <c r="Q6504" s="15">
        <f>INDEX('Load Shapes - Day Type'!I:I,MATCH('Load Shapes - 8760'!$A6504,'Load Shapes - Day Type'!$K:$K,0))</f>
        <v>1.6633672687580014</v>
      </c>
      <c r="R6504" s="15">
        <f>INDEX('Load Shapes - Day Type'!J:J,MATCH('Load Shapes - 8760'!$A6504,'Load Shapes - Day Type'!$K:$K,0))</f>
        <v>0.3243566174078103</v>
      </c>
      <c r="S6504" s="47">
        <f t="shared" si="408"/>
        <v>1.9955606450880109E-4</v>
      </c>
    </row>
    <row r="6505" spans="1:19" x14ac:dyDescent="0.2">
      <c r="A6505" s="45" t="str">
        <f t="shared" si="405"/>
        <v>SeptemberWeekday22</v>
      </c>
      <c r="E6505" s="9">
        <v>2017</v>
      </c>
      <c r="F6505" s="9">
        <v>9</v>
      </c>
      <c r="G6505" s="9" t="s">
        <v>14</v>
      </c>
      <c r="H6505" s="9">
        <v>28</v>
      </c>
      <c r="I6505" s="24" t="s">
        <v>189</v>
      </c>
      <c r="J6505" s="25" t="str">
        <f t="shared" si="406"/>
        <v/>
      </c>
      <c r="K6505" s="25" t="str">
        <f t="shared" si="407"/>
        <v>Weekday</v>
      </c>
      <c r="L6505" s="25" t="s">
        <v>176</v>
      </c>
      <c r="M6505" s="9">
        <v>6502</v>
      </c>
      <c r="N6505" s="9">
        <v>22</v>
      </c>
      <c r="O6505" s="14">
        <f>INDEX('Load Shapes - Day Type'!G:G,MATCH('Load Shapes - 8760'!$A6505,'Load Shapes - Day Type'!$K:$K,0))</f>
        <v>0.16900000000000001</v>
      </c>
      <c r="P6505" s="14">
        <f>INDEX('Load Shapes - Day Type'!H:H,MATCH('Load Shapes - 8760'!$A6505,'Load Shapes - Day Type'!$K:$K,0))</f>
        <v>0.14499999999999999</v>
      </c>
      <c r="Q6505" s="15">
        <f>INDEX('Load Shapes - Day Type'!I:I,MATCH('Load Shapes - 8760'!$A6505,'Load Shapes - Day Type'!$K:$K,0))</f>
        <v>1.6633672687580014</v>
      </c>
      <c r="R6505" s="15">
        <f>INDEX('Load Shapes - Day Type'!J:J,MATCH('Load Shapes - 8760'!$A6505,'Load Shapes - Day Type'!$K:$K,0))</f>
        <v>0.28110906842010225</v>
      </c>
      <c r="S6505" s="47">
        <f t="shared" si="408"/>
        <v>1.7294858924096095E-4</v>
      </c>
    </row>
    <row r="6506" spans="1:19" x14ac:dyDescent="0.2">
      <c r="A6506" s="45" t="str">
        <f t="shared" si="405"/>
        <v>SeptemberWeekday23</v>
      </c>
      <c r="E6506" s="9">
        <v>2017</v>
      </c>
      <c r="F6506" s="9">
        <v>9</v>
      </c>
      <c r="G6506" s="9" t="s">
        <v>14</v>
      </c>
      <c r="H6506" s="9">
        <v>28</v>
      </c>
      <c r="I6506" s="24" t="s">
        <v>189</v>
      </c>
      <c r="J6506" s="25" t="str">
        <f t="shared" si="406"/>
        <v/>
      </c>
      <c r="K6506" s="25" t="str">
        <f t="shared" si="407"/>
        <v>Weekday</v>
      </c>
      <c r="L6506" s="25" t="s">
        <v>176</v>
      </c>
      <c r="M6506" s="9">
        <v>6503</v>
      </c>
      <c r="N6506" s="9">
        <v>23</v>
      </c>
      <c r="O6506" s="14">
        <f>INDEX('Load Shapes - Day Type'!G:G,MATCH('Load Shapes - 8760'!$A6506,'Load Shapes - Day Type'!$K:$K,0))</f>
        <v>0.115</v>
      </c>
      <c r="P6506" s="14">
        <f>INDEX('Load Shapes - Day Type'!H:H,MATCH('Load Shapes - 8760'!$A6506,'Load Shapes - Day Type'!$K:$K,0))</f>
        <v>0.121</v>
      </c>
      <c r="Q6506" s="15">
        <f>INDEX('Load Shapes - Day Type'!I:I,MATCH('Load Shapes - 8760'!$A6506,'Load Shapes - Day Type'!$K:$K,0))</f>
        <v>1.6633672687580014</v>
      </c>
      <c r="R6506" s="15">
        <f>INDEX('Load Shapes - Day Type'!J:J,MATCH('Load Shapes - 8760'!$A6506,'Load Shapes - Day Type'!$K:$K,0))</f>
        <v>0.19128723590717017</v>
      </c>
      <c r="S6506" s="47">
        <f t="shared" si="408"/>
        <v>1.1768690983852372E-4</v>
      </c>
    </row>
    <row r="6507" spans="1:19" x14ac:dyDescent="0.2">
      <c r="A6507" s="45" t="str">
        <f t="shared" si="405"/>
        <v>SeptemberWeekday24</v>
      </c>
      <c r="E6507" s="9">
        <v>2017</v>
      </c>
      <c r="F6507" s="9">
        <v>9</v>
      </c>
      <c r="G6507" s="9" t="s">
        <v>14</v>
      </c>
      <c r="H6507" s="9">
        <v>28</v>
      </c>
      <c r="I6507" s="24" t="s">
        <v>189</v>
      </c>
      <c r="J6507" s="25" t="str">
        <f t="shared" si="406"/>
        <v/>
      </c>
      <c r="K6507" s="25" t="str">
        <f t="shared" si="407"/>
        <v>Weekday</v>
      </c>
      <c r="L6507" s="25" t="s">
        <v>177</v>
      </c>
      <c r="M6507" s="9">
        <v>6504</v>
      </c>
      <c r="N6507" s="9">
        <v>24</v>
      </c>
      <c r="O6507" s="14">
        <f>INDEX('Load Shapes - Day Type'!G:G,MATCH('Load Shapes - 8760'!$A6507,'Load Shapes - Day Type'!$K:$K,0))</f>
        <v>7.0000000000000007E-2</v>
      </c>
      <c r="P6507" s="14">
        <f>INDEX('Load Shapes - Day Type'!H:H,MATCH('Load Shapes - 8760'!$A6507,'Load Shapes - Day Type'!$K:$K,0))</f>
        <v>0.107</v>
      </c>
      <c r="Q6507" s="15">
        <f>INDEX('Load Shapes - Day Type'!I:I,MATCH('Load Shapes - 8760'!$A6507,'Load Shapes - Day Type'!$K:$K,0))</f>
        <v>1.6633672687580014</v>
      </c>
      <c r="R6507" s="15">
        <f>INDEX('Load Shapes - Day Type'!J:J,MATCH('Load Shapes - 8760'!$A6507,'Load Shapes - Day Type'!$K:$K,0))</f>
        <v>0.11643570881306012</v>
      </c>
      <c r="S6507" s="47">
        <f t="shared" si="408"/>
        <v>7.1635510336492698E-5</v>
      </c>
    </row>
    <row r="6508" spans="1:19" x14ac:dyDescent="0.2">
      <c r="A6508" s="45" t="str">
        <f t="shared" si="405"/>
        <v>SeptemberWeekday1</v>
      </c>
      <c r="E6508" s="9">
        <v>2017</v>
      </c>
      <c r="F6508" s="9">
        <v>9</v>
      </c>
      <c r="G6508" s="9" t="s">
        <v>14</v>
      </c>
      <c r="H6508" s="9">
        <v>29</v>
      </c>
      <c r="I6508" s="24" t="s">
        <v>186</v>
      </c>
      <c r="J6508" s="25" t="str">
        <f t="shared" si="406"/>
        <v/>
      </c>
      <c r="K6508" s="25" t="str">
        <f t="shared" si="407"/>
        <v>Weekday</v>
      </c>
      <c r="L6508" s="25" t="s">
        <v>177</v>
      </c>
      <c r="M6508" s="9">
        <v>6505</v>
      </c>
      <c r="N6508" s="9">
        <v>1</v>
      </c>
      <c r="O6508" s="14">
        <f>INDEX('Load Shapes - Day Type'!G:G,MATCH('Load Shapes - 8760'!$A6508,'Load Shapes - Day Type'!$K:$K,0))</f>
        <v>4.2999999999999997E-2</v>
      </c>
      <c r="P6508" s="14">
        <f>INDEX('Load Shapes - Day Type'!H:H,MATCH('Load Shapes - 8760'!$A6508,'Load Shapes - Day Type'!$K:$K,0))</f>
        <v>0.28100000000000003</v>
      </c>
      <c r="Q6508" s="15">
        <f>INDEX('Load Shapes - Day Type'!I:I,MATCH('Load Shapes - 8760'!$A6508,'Load Shapes - Day Type'!$K:$K,0))</f>
        <v>1.6633672687580014</v>
      </c>
      <c r="R6508" s="15">
        <f>INDEX('Load Shapes - Day Type'!J:J,MATCH('Load Shapes - 8760'!$A6508,'Load Shapes - Day Type'!$K:$K,0))</f>
        <v>7.1524792556594052E-2</v>
      </c>
      <c r="S6508" s="47">
        <f t="shared" si="408"/>
        <v>4.4004670635274081E-5</v>
      </c>
    </row>
    <row r="6509" spans="1:19" x14ac:dyDescent="0.2">
      <c r="A6509" s="45" t="str">
        <f t="shared" si="405"/>
        <v>SeptemberWeekday2</v>
      </c>
      <c r="E6509" s="9">
        <v>2017</v>
      </c>
      <c r="F6509" s="9">
        <v>9</v>
      </c>
      <c r="G6509" s="9" t="s">
        <v>14</v>
      </c>
      <c r="H6509" s="9">
        <v>29</v>
      </c>
      <c r="I6509" s="24" t="s">
        <v>186</v>
      </c>
      <c r="J6509" s="25" t="str">
        <f t="shared" si="406"/>
        <v/>
      </c>
      <c r="K6509" s="25" t="str">
        <f t="shared" si="407"/>
        <v>Weekday</v>
      </c>
      <c r="L6509" s="25" t="s">
        <v>177</v>
      </c>
      <c r="M6509" s="9">
        <v>6506</v>
      </c>
      <c r="N6509" s="9">
        <v>2</v>
      </c>
      <c r="O6509" s="14">
        <f>INDEX('Load Shapes - Day Type'!G:G,MATCH('Load Shapes - 8760'!$A6509,'Load Shapes - Day Type'!$K:$K,0))</f>
        <v>3.5999999999999997E-2</v>
      </c>
      <c r="P6509" s="14">
        <f>INDEX('Load Shapes - Day Type'!H:H,MATCH('Load Shapes - 8760'!$A6509,'Load Shapes - Day Type'!$K:$K,0))</f>
        <v>0.42</v>
      </c>
      <c r="Q6509" s="15">
        <f>INDEX('Load Shapes - Day Type'!I:I,MATCH('Load Shapes - 8760'!$A6509,'Load Shapes - Day Type'!$K:$K,0))</f>
        <v>1.6633672687580014</v>
      </c>
      <c r="R6509" s="15">
        <f>INDEX('Load Shapes - Day Type'!J:J,MATCH('Load Shapes - 8760'!$A6509,'Load Shapes - Day Type'!$K:$K,0))</f>
        <v>5.9881221675288046E-2</v>
      </c>
      <c r="S6509" s="47">
        <f t="shared" si="408"/>
        <v>3.6841119601624809E-5</v>
      </c>
    </row>
    <row r="6510" spans="1:19" x14ac:dyDescent="0.2">
      <c r="A6510" s="45" t="str">
        <f t="shared" si="405"/>
        <v>SeptemberWeekday3</v>
      </c>
      <c r="E6510" s="9">
        <v>2017</v>
      </c>
      <c r="F6510" s="9">
        <v>9</v>
      </c>
      <c r="G6510" s="9" t="s">
        <v>14</v>
      </c>
      <c r="H6510" s="9">
        <v>29</v>
      </c>
      <c r="I6510" s="24" t="s">
        <v>186</v>
      </c>
      <c r="J6510" s="25" t="str">
        <f t="shared" si="406"/>
        <v/>
      </c>
      <c r="K6510" s="25" t="str">
        <f t="shared" si="407"/>
        <v>Weekday</v>
      </c>
      <c r="L6510" s="25" t="s">
        <v>177</v>
      </c>
      <c r="M6510" s="9">
        <v>6507</v>
      </c>
      <c r="N6510" s="9">
        <v>3</v>
      </c>
      <c r="O6510" s="14">
        <f>INDEX('Load Shapes - Day Type'!G:G,MATCH('Load Shapes - 8760'!$A6510,'Load Shapes - Day Type'!$K:$K,0))</f>
        <v>3.2000000000000001E-2</v>
      </c>
      <c r="P6510" s="14">
        <f>INDEX('Load Shapes - Day Type'!H:H,MATCH('Load Shapes - 8760'!$A6510,'Load Shapes - Day Type'!$K:$K,0))</f>
        <v>0.52700000000000002</v>
      </c>
      <c r="Q6510" s="15">
        <f>INDEX('Load Shapes - Day Type'!I:I,MATCH('Load Shapes - 8760'!$A6510,'Load Shapes - Day Type'!$K:$K,0))</f>
        <v>1.6633672687580014</v>
      </c>
      <c r="R6510" s="15">
        <f>INDEX('Load Shapes - Day Type'!J:J,MATCH('Load Shapes - 8760'!$A6510,'Load Shapes - Day Type'!$K:$K,0))</f>
        <v>5.3227752600256049E-2</v>
      </c>
      <c r="S6510" s="47">
        <f t="shared" si="408"/>
        <v>3.2747661868110947E-5</v>
      </c>
    </row>
    <row r="6511" spans="1:19" x14ac:dyDescent="0.2">
      <c r="A6511" s="45" t="str">
        <f t="shared" si="405"/>
        <v>SeptemberWeekday4</v>
      </c>
      <c r="E6511" s="9">
        <v>2017</v>
      </c>
      <c r="F6511" s="9">
        <v>9</v>
      </c>
      <c r="G6511" s="9" t="s">
        <v>14</v>
      </c>
      <c r="H6511" s="9">
        <v>29</v>
      </c>
      <c r="I6511" s="24" t="s">
        <v>186</v>
      </c>
      <c r="J6511" s="25" t="str">
        <f t="shared" si="406"/>
        <v/>
      </c>
      <c r="K6511" s="25" t="str">
        <f t="shared" si="407"/>
        <v>Weekday</v>
      </c>
      <c r="L6511" s="25" t="s">
        <v>177</v>
      </c>
      <c r="M6511" s="9">
        <v>6508</v>
      </c>
      <c r="N6511" s="9">
        <v>4</v>
      </c>
      <c r="O6511" s="14">
        <f>INDEX('Load Shapes - Day Type'!G:G,MATCH('Load Shapes - 8760'!$A6511,'Load Shapes - Day Type'!$K:$K,0))</f>
        <v>0.03</v>
      </c>
      <c r="P6511" s="14">
        <f>INDEX('Load Shapes - Day Type'!H:H,MATCH('Load Shapes - 8760'!$A6511,'Load Shapes - Day Type'!$K:$K,0))</f>
        <v>0.58899999999999997</v>
      </c>
      <c r="Q6511" s="15">
        <f>INDEX('Load Shapes - Day Type'!I:I,MATCH('Load Shapes - 8760'!$A6511,'Load Shapes - Day Type'!$K:$K,0))</f>
        <v>1.6633672687580014</v>
      </c>
      <c r="R6511" s="15">
        <f>INDEX('Load Shapes - Day Type'!J:J,MATCH('Load Shapes - 8760'!$A6511,'Load Shapes - Day Type'!$K:$K,0))</f>
        <v>4.9901018062740041E-2</v>
      </c>
      <c r="S6511" s="47">
        <f t="shared" si="408"/>
        <v>3.0700933001354012E-5</v>
      </c>
    </row>
    <row r="6512" spans="1:19" x14ac:dyDescent="0.2">
      <c r="A6512" s="45" t="str">
        <f t="shared" si="405"/>
        <v>SeptemberWeekday5</v>
      </c>
      <c r="E6512" s="9">
        <v>2017</v>
      </c>
      <c r="F6512" s="9">
        <v>9</v>
      </c>
      <c r="G6512" s="9" t="s">
        <v>14</v>
      </c>
      <c r="H6512" s="9">
        <v>29</v>
      </c>
      <c r="I6512" s="24" t="s">
        <v>186</v>
      </c>
      <c r="J6512" s="25" t="str">
        <f t="shared" si="406"/>
        <v/>
      </c>
      <c r="K6512" s="25" t="str">
        <f t="shared" si="407"/>
        <v>Weekday</v>
      </c>
      <c r="L6512" s="25" t="s">
        <v>177</v>
      </c>
      <c r="M6512" s="9">
        <v>6509</v>
      </c>
      <c r="N6512" s="9">
        <v>5</v>
      </c>
      <c r="O6512" s="14">
        <f>INDEX('Load Shapes - Day Type'!G:G,MATCH('Load Shapes - 8760'!$A6512,'Load Shapes - Day Type'!$K:$K,0))</f>
        <v>3.5999999999999997E-2</v>
      </c>
      <c r="P6512" s="14">
        <f>INDEX('Load Shapes - Day Type'!H:H,MATCH('Load Shapes - 8760'!$A6512,'Load Shapes - Day Type'!$K:$K,0))</f>
        <v>0.51800000000000002</v>
      </c>
      <c r="Q6512" s="15">
        <f>INDEX('Load Shapes - Day Type'!I:I,MATCH('Load Shapes - 8760'!$A6512,'Load Shapes - Day Type'!$K:$K,0))</f>
        <v>1.6633672687580014</v>
      </c>
      <c r="R6512" s="15">
        <f>INDEX('Load Shapes - Day Type'!J:J,MATCH('Load Shapes - 8760'!$A6512,'Load Shapes - Day Type'!$K:$K,0))</f>
        <v>5.9881221675288046E-2</v>
      </c>
      <c r="S6512" s="47">
        <f t="shared" si="408"/>
        <v>3.6841119601624809E-5</v>
      </c>
    </row>
    <row r="6513" spans="1:19" x14ac:dyDescent="0.2">
      <c r="A6513" s="45" t="str">
        <f t="shared" si="405"/>
        <v>SeptemberWeekday6</v>
      </c>
      <c r="E6513" s="9">
        <v>2017</v>
      </c>
      <c r="F6513" s="9">
        <v>9</v>
      </c>
      <c r="G6513" s="9" t="s">
        <v>14</v>
      </c>
      <c r="H6513" s="9">
        <v>29</v>
      </c>
      <c r="I6513" s="24" t="s">
        <v>186</v>
      </c>
      <c r="J6513" s="25" t="str">
        <f t="shared" si="406"/>
        <v/>
      </c>
      <c r="K6513" s="25" t="str">
        <f t="shared" si="407"/>
        <v>Weekday</v>
      </c>
      <c r="L6513" s="25" t="s">
        <v>177</v>
      </c>
      <c r="M6513" s="9">
        <v>6510</v>
      </c>
      <c r="N6513" s="9">
        <v>6</v>
      </c>
      <c r="O6513" s="14">
        <f>INDEX('Load Shapes - Day Type'!G:G,MATCH('Load Shapes - 8760'!$A6513,'Load Shapes - Day Type'!$K:$K,0))</f>
        <v>5.5E-2</v>
      </c>
      <c r="P6513" s="14">
        <f>INDEX('Load Shapes - Day Type'!H:H,MATCH('Load Shapes - 8760'!$A6513,'Load Shapes - Day Type'!$K:$K,0))</f>
        <v>0.372</v>
      </c>
      <c r="Q6513" s="15">
        <f>INDEX('Load Shapes - Day Type'!I:I,MATCH('Load Shapes - 8760'!$A6513,'Load Shapes - Day Type'!$K:$K,0))</f>
        <v>1.6633672687580014</v>
      </c>
      <c r="R6513" s="15">
        <f>INDEX('Load Shapes - Day Type'!J:J,MATCH('Load Shapes - 8760'!$A6513,'Load Shapes - Day Type'!$K:$K,0))</f>
        <v>9.1485199781690077E-2</v>
      </c>
      <c r="S6513" s="47">
        <f t="shared" si="408"/>
        <v>5.6285043835815688E-5</v>
      </c>
    </row>
    <row r="6514" spans="1:19" x14ac:dyDescent="0.2">
      <c r="A6514" s="45" t="str">
        <f t="shared" si="405"/>
        <v>SeptemberWeekday7</v>
      </c>
      <c r="E6514" s="9">
        <v>2017</v>
      </c>
      <c r="F6514" s="9">
        <v>9</v>
      </c>
      <c r="G6514" s="9" t="s">
        <v>14</v>
      </c>
      <c r="H6514" s="9">
        <v>29</v>
      </c>
      <c r="I6514" s="24" t="s">
        <v>186</v>
      </c>
      <c r="J6514" s="25" t="str">
        <f t="shared" si="406"/>
        <v/>
      </c>
      <c r="K6514" s="25" t="str">
        <f t="shared" si="407"/>
        <v>Weekday</v>
      </c>
      <c r="L6514" s="25" t="s">
        <v>177</v>
      </c>
      <c r="M6514" s="9">
        <v>6511</v>
      </c>
      <c r="N6514" s="9">
        <v>7</v>
      </c>
      <c r="O6514" s="14">
        <f>INDEX('Load Shapes - Day Type'!G:G,MATCH('Load Shapes - 8760'!$A6514,'Load Shapes - Day Type'!$K:$K,0))</f>
        <v>9.4E-2</v>
      </c>
      <c r="P6514" s="14">
        <f>INDEX('Load Shapes - Day Type'!H:H,MATCH('Load Shapes - 8760'!$A6514,'Load Shapes - Day Type'!$K:$K,0))</f>
        <v>0.27700000000000002</v>
      </c>
      <c r="Q6514" s="15">
        <f>INDEX('Load Shapes - Day Type'!I:I,MATCH('Load Shapes - 8760'!$A6514,'Load Shapes - Day Type'!$K:$K,0))</f>
        <v>1.6633672687580014</v>
      </c>
      <c r="R6514" s="15">
        <f>INDEX('Load Shapes - Day Type'!J:J,MATCH('Load Shapes - 8760'!$A6514,'Load Shapes - Day Type'!$K:$K,0))</f>
        <v>0.15635652326325214</v>
      </c>
      <c r="S6514" s="47">
        <f t="shared" si="408"/>
        <v>9.61962567375759E-5</v>
      </c>
    </row>
    <row r="6515" spans="1:19" x14ac:dyDescent="0.2">
      <c r="A6515" s="45" t="str">
        <f t="shared" si="405"/>
        <v>SeptemberWeekday8</v>
      </c>
      <c r="E6515" s="9">
        <v>2017</v>
      </c>
      <c r="F6515" s="9">
        <v>9</v>
      </c>
      <c r="G6515" s="9" t="s">
        <v>14</v>
      </c>
      <c r="H6515" s="9">
        <v>29</v>
      </c>
      <c r="I6515" s="24" t="s">
        <v>186</v>
      </c>
      <c r="J6515" s="25" t="str">
        <f t="shared" si="406"/>
        <v/>
      </c>
      <c r="K6515" s="25" t="str">
        <f t="shared" si="407"/>
        <v>Weekday</v>
      </c>
      <c r="L6515" s="25" t="s">
        <v>177</v>
      </c>
      <c r="M6515" s="9">
        <v>6512</v>
      </c>
      <c r="N6515" s="9">
        <v>8</v>
      </c>
      <c r="O6515" s="14">
        <f>INDEX('Load Shapes - Day Type'!G:G,MATCH('Load Shapes - 8760'!$A6515,'Load Shapes - Day Type'!$K:$K,0))</f>
        <v>0.13500000000000001</v>
      </c>
      <c r="P6515" s="14">
        <f>INDEX('Load Shapes - Day Type'!H:H,MATCH('Load Shapes - 8760'!$A6515,'Load Shapes - Day Type'!$K:$K,0))</f>
        <v>0.251</v>
      </c>
      <c r="Q6515" s="15">
        <f>INDEX('Load Shapes - Day Type'!I:I,MATCH('Load Shapes - 8760'!$A6515,'Load Shapes - Day Type'!$K:$K,0))</f>
        <v>1.6633672687580014</v>
      </c>
      <c r="R6515" s="15">
        <f>INDEX('Load Shapes - Day Type'!J:J,MATCH('Load Shapes - 8760'!$A6515,'Load Shapes - Day Type'!$K:$K,0))</f>
        <v>0.22455458128233022</v>
      </c>
      <c r="S6515" s="47">
        <f t="shared" si="408"/>
        <v>1.3815419850609305E-4</v>
      </c>
    </row>
    <row r="6516" spans="1:19" x14ac:dyDescent="0.2">
      <c r="A6516" s="45" t="str">
        <f t="shared" si="405"/>
        <v>SeptemberWeekday9</v>
      </c>
      <c r="E6516" s="9">
        <v>2017</v>
      </c>
      <c r="F6516" s="9">
        <v>9</v>
      </c>
      <c r="G6516" s="9" t="s">
        <v>14</v>
      </c>
      <c r="H6516" s="9">
        <v>29</v>
      </c>
      <c r="I6516" s="24" t="s">
        <v>186</v>
      </c>
      <c r="J6516" s="25" t="str">
        <f t="shared" si="406"/>
        <v/>
      </c>
      <c r="K6516" s="25" t="str">
        <f t="shared" si="407"/>
        <v>Weekday</v>
      </c>
      <c r="L6516" s="25" t="s">
        <v>176</v>
      </c>
      <c r="M6516" s="9">
        <v>6513</v>
      </c>
      <c r="N6516" s="9">
        <v>9</v>
      </c>
      <c r="O6516" s="14">
        <f>INDEX('Load Shapes - Day Type'!G:G,MATCH('Load Shapes - 8760'!$A6516,'Load Shapes - Day Type'!$K:$K,0))</f>
        <v>0.15</v>
      </c>
      <c r="P6516" s="14">
        <f>INDEX('Load Shapes - Day Type'!H:H,MATCH('Load Shapes - 8760'!$A6516,'Load Shapes - Day Type'!$K:$K,0))</f>
        <v>0.252</v>
      </c>
      <c r="Q6516" s="15">
        <f>INDEX('Load Shapes - Day Type'!I:I,MATCH('Load Shapes - 8760'!$A6516,'Load Shapes - Day Type'!$K:$K,0))</f>
        <v>1.6633672687580014</v>
      </c>
      <c r="R6516" s="15">
        <f>INDEX('Load Shapes - Day Type'!J:J,MATCH('Load Shapes - 8760'!$A6516,'Load Shapes - Day Type'!$K:$K,0))</f>
        <v>0.24950509031370022</v>
      </c>
      <c r="S6516" s="47">
        <f t="shared" si="408"/>
        <v>1.5350466500677005E-4</v>
      </c>
    </row>
    <row r="6517" spans="1:19" x14ac:dyDescent="0.2">
      <c r="A6517" s="45" t="str">
        <f t="shared" si="405"/>
        <v>SeptemberWeekday10</v>
      </c>
      <c r="E6517" s="9">
        <v>2017</v>
      </c>
      <c r="F6517" s="9">
        <v>9</v>
      </c>
      <c r="G6517" s="9" t="s">
        <v>14</v>
      </c>
      <c r="H6517" s="9">
        <v>29</v>
      </c>
      <c r="I6517" s="24" t="s">
        <v>186</v>
      </c>
      <c r="J6517" s="25" t="str">
        <f t="shared" si="406"/>
        <v/>
      </c>
      <c r="K6517" s="25" t="str">
        <f t="shared" si="407"/>
        <v>Weekday</v>
      </c>
      <c r="L6517" s="25" t="s">
        <v>176</v>
      </c>
      <c r="M6517" s="9">
        <v>6514</v>
      </c>
      <c r="N6517" s="9">
        <v>10</v>
      </c>
      <c r="O6517" s="14">
        <f>INDEX('Load Shapes - Day Type'!G:G,MATCH('Load Shapes - 8760'!$A6517,'Load Shapes - Day Type'!$K:$K,0))</f>
        <v>0.159</v>
      </c>
      <c r="P6517" s="14">
        <f>INDEX('Load Shapes - Day Type'!H:H,MATCH('Load Shapes - 8760'!$A6517,'Load Shapes - Day Type'!$K:$K,0))</f>
        <v>0.253</v>
      </c>
      <c r="Q6517" s="15">
        <f>INDEX('Load Shapes - Day Type'!I:I,MATCH('Load Shapes - 8760'!$A6517,'Load Shapes - Day Type'!$K:$K,0))</f>
        <v>1.6633672687580014</v>
      </c>
      <c r="R6517" s="15">
        <f>INDEX('Load Shapes - Day Type'!J:J,MATCH('Load Shapes - 8760'!$A6517,'Load Shapes - Day Type'!$K:$K,0))</f>
        <v>0.26447539573252221</v>
      </c>
      <c r="S6517" s="47">
        <f t="shared" si="408"/>
        <v>1.6271494490717627E-4</v>
      </c>
    </row>
    <row r="6518" spans="1:19" x14ac:dyDescent="0.2">
      <c r="A6518" s="45" t="str">
        <f t="shared" si="405"/>
        <v>SeptemberWeekday11</v>
      </c>
      <c r="E6518" s="9">
        <v>2017</v>
      </c>
      <c r="F6518" s="9">
        <v>9</v>
      </c>
      <c r="G6518" s="9" t="s">
        <v>14</v>
      </c>
      <c r="H6518" s="9">
        <v>29</v>
      </c>
      <c r="I6518" s="24" t="s">
        <v>186</v>
      </c>
      <c r="J6518" s="25" t="str">
        <f t="shared" si="406"/>
        <v/>
      </c>
      <c r="K6518" s="25" t="str">
        <f t="shared" si="407"/>
        <v>Weekday</v>
      </c>
      <c r="L6518" s="25" t="s">
        <v>176</v>
      </c>
      <c r="M6518" s="9">
        <v>6515</v>
      </c>
      <c r="N6518" s="9">
        <v>11</v>
      </c>
      <c r="O6518" s="14">
        <f>INDEX('Load Shapes - Day Type'!G:G,MATCH('Load Shapes - 8760'!$A6518,'Load Shapes - Day Type'!$K:$K,0))</f>
        <v>0.16400000000000001</v>
      </c>
      <c r="P6518" s="14">
        <f>INDEX('Load Shapes - Day Type'!H:H,MATCH('Load Shapes - 8760'!$A6518,'Load Shapes - Day Type'!$K:$K,0))</f>
        <v>0.25</v>
      </c>
      <c r="Q6518" s="15">
        <f>INDEX('Load Shapes - Day Type'!I:I,MATCH('Load Shapes - 8760'!$A6518,'Load Shapes - Day Type'!$K:$K,0))</f>
        <v>1.6633672687580014</v>
      </c>
      <c r="R6518" s="15">
        <f>INDEX('Load Shapes - Day Type'!J:J,MATCH('Load Shapes - 8760'!$A6518,'Load Shapes - Day Type'!$K:$K,0))</f>
        <v>0.27279223207631226</v>
      </c>
      <c r="S6518" s="47">
        <f t="shared" si="408"/>
        <v>1.6783176707406861E-4</v>
      </c>
    </row>
    <row r="6519" spans="1:19" x14ac:dyDescent="0.2">
      <c r="A6519" s="45" t="str">
        <f t="shared" si="405"/>
        <v>SeptemberWeekday12</v>
      </c>
      <c r="E6519" s="9">
        <v>2017</v>
      </c>
      <c r="F6519" s="9">
        <v>9</v>
      </c>
      <c r="G6519" s="9" t="s">
        <v>14</v>
      </c>
      <c r="H6519" s="9">
        <v>29</v>
      </c>
      <c r="I6519" s="24" t="s">
        <v>186</v>
      </c>
      <c r="J6519" s="25" t="str">
        <f t="shared" si="406"/>
        <v/>
      </c>
      <c r="K6519" s="25" t="str">
        <f t="shared" si="407"/>
        <v>Weekday</v>
      </c>
      <c r="L6519" s="25" t="s">
        <v>176</v>
      </c>
      <c r="M6519" s="9">
        <v>6516</v>
      </c>
      <c r="N6519" s="9">
        <v>12</v>
      </c>
      <c r="O6519" s="14">
        <f>INDEX('Load Shapes - Day Type'!G:G,MATCH('Load Shapes - 8760'!$A6519,'Load Shapes - Day Type'!$K:$K,0))</f>
        <v>0.159</v>
      </c>
      <c r="P6519" s="14">
        <f>INDEX('Load Shapes - Day Type'!H:H,MATCH('Load Shapes - 8760'!$A6519,'Load Shapes - Day Type'!$K:$K,0))</f>
        <v>0.25700000000000001</v>
      </c>
      <c r="Q6519" s="15">
        <f>INDEX('Load Shapes - Day Type'!I:I,MATCH('Load Shapes - 8760'!$A6519,'Load Shapes - Day Type'!$K:$K,0))</f>
        <v>1.6633672687580014</v>
      </c>
      <c r="R6519" s="15">
        <f>INDEX('Load Shapes - Day Type'!J:J,MATCH('Load Shapes - 8760'!$A6519,'Load Shapes - Day Type'!$K:$K,0))</f>
        <v>0.26447539573252221</v>
      </c>
      <c r="S6519" s="47">
        <f t="shared" si="408"/>
        <v>1.6271494490717627E-4</v>
      </c>
    </row>
    <row r="6520" spans="1:19" x14ac:dyDescent="0.2">
      <c r="A6520" s="45" t="str">
        <f t="shared" si="405"/>
        <v>SeptemberWeekday13</v>
      </c>
      <c r="E6520" s="9">
        <v>2017</v>
      </c>
      <c r="F6520" s="9">
        <v>9</v>
      </c>
      <c r="G6520" s="9" t="s">
        <v>14</v>
      </c>
      <c r="H6520" s="9">
        <v>29</v>
      </c>
      <c r="I6520" s="24" t="s">
        <v>186</v>
      </c>
      <c r="J6520" s="25" t="str">
        <f t="shared" si="406"/>
        <v/>
      </c>
      <c r="K6520" s="25" t="str">
        <f t="shared" si="407"/>
        <v>Weekday</v>
      </c>
      <c r="L6520" s="25" t="s">
        <v>176</v>
      </c>
      <c r="M6520" s="9">
        <v>6517</v>
      </c>
      <c r="N6520" s="9">
        <v>13</v>
      </c>
      <c r="O6520" s="14">
        <f>INDEX('Load Shapes - Day Type'!G:G,MATCH('Load Shapes - 8760'!$A6520,'Load Shapes - Day Type'!$K:$K,0))</f>
        <v>0.155</v>
      </c>
      <c r="P6520" s="14">
        <f>INDEX('Load Shapes - Day Type'!H:H,MATCH('Load Shapes - 8760'!$A6520,'Load Shapes - Day Type'!$K:$K,0))</f>
        <v>0.26300000000000001</v>
      </c>
      <c r="Q6520" s="15">
        <f>INDEX('Load Shapes - Day Type'!I:I,MATCH('Load Shapes - 8760'!$A6520,'Load Shapes - Day Type'!$K:$K,0))</f>
        <v>1.6633672687580014</v>
      </c>
      <c r="R6520" s="15">
        <f>INDEX('Load Shapes - Day Type'!J:J,MATCH('Load Shapes - 8760'!$A6520,'Load Shapes - Day Type'!$K:$K,0))</f>
        <v>0.25782192665749021</v>
      </c>
      <c r="S6520" s="47">
        <f t="shared" si="408"/>
        <v>1.586214871736624E-4</v>
      </c>
    </row>
    <row r="6521" spans="1:19" x14ac:dyDescent="0.2">
      <c r="A6521" s="45" t="str">
        <f t="shared" si="405"/>
        <v>SeptemberWeekday14</v>
      </c>
      <c r="E6521" s="9">
        <v>2017</v>
      </c>
      <c r="F6521" s="9">
        <v>9</v>
      </c>
      <c r="G6521" s="9" t="s">
        <v>14</v>
      </c>
      <c r="H6521" s="9">
        <v>29</v>
      </c>
      <c r="I6521" s="24" t="s">
        <v>186</v>
      </c>
      <c r="J6521" s="25" t="str">
        <f t="shared" si="406"/>
        <v/>
      </c>
      <c r="K6521" s="25" t="str">
        <f t="shared" si="407"/>
        <v>Weekday</v>
      </c>
      <c r="L6521" s="25" t="s">
        <v>176</v>
      </c>
      <c r="M6521" s="9">
        <v>6518</v>
      </c>
      <c r="N6521" s="9">
        <v>14</v>
      </c>
      <c r="O6521" s="14">
        <f>INDEX('Load Shapes - Day Type'!G:G,MATCH('Load Shapes - 8760'!$A6521,'Load Shapes - Day Type'!$K:$K,0))</f>
        <v>0.152</v>
      </c>
      <c r="P6521" s="14">
        <f>INDEX('Load Shapes - Day Type'!H:H,MATCH('Load Shapes - 8760'!$A6521,'Load Shapes - Day Type'!$K:$K,0))</f>
        <v>0.26800000000000002</v>
      </c>
      <c r="Q6521" s="15">
        <f>INDEX('Load Shapes - Day Type'!I:I,MATCH('Load Shapes - 8760'!$A6521,'Load Shapes - Day Type'!$K:$K,0))</f>
        <v>1.6633672687580014</v>
      </c>
      <c r="R6521" s="15">
        <f>INDEX('Load Shapes - Day Type'!J:J,MATCH('Load Shapes - 8760'!$A6521,'Load Shapes - Day Type'!$K:$K,0))</f>
        <v>0.25283182485121619</v>
      </c>
      <c r="S6521" s="47">
        <f t="shared" si="408"/>
        <v>1.5555139387352698E-4</v>
      </c>
    </row>
    <row r="6522" spans="1:19" x14ac:dyDescent="0.2">
      <c r="A6522" s="45" t="str">
        <f t="shared" si="405"/>
        <v>SeptemberWeekday15</v>
      </c>
      <c r="E6522" s="9">
        <v>2017</v>
      </c>
      <c r="F6522" s="9">
        <v>9</v>
      </c>
      <c r="G6522" s="9" t="s">
        <v>14</v>
      </c>
      <c r="H6522" s="9">
        <v>29</v>
      </c>
      <c r="I6522" s="24" t="s">
        <v>186</v>
      </c>
      <c r="J6522" s="25" t="str">
        <f t="shared" si="406"/>
        <v/>
      </c>
      <c r="K6522" s="25" t="str">
        <f t="shared" si="407"/>
        <v>Weekday</v>
      </c>
      <c r="L6522" s="25" t="s">
        <v>176</v>
      </c>
      <c r="M6522" s="9">
        <v>6519</v>
      </c>
      <c r="N6522" s="9">
        <v>15</v>
      </c>
      <c r="O6522" s="14">
        <f>INDEX('Load Shapes - Day Type'!G:G,MATCH('Load Shapes - 8760'!$A6522,'Load Shapes - Day Type'!$K:$K,0))</f>
        <v>0.14599999999999999</v>
      </c>
      <c r="P6522" s="14">
        <f>INDEX('Load Shapes - Day Type'!H:H,MATCH('Load Shapes - 8760'!$A6522,'Load Shapes - Day Type'!$K:$K,0))</f>
        <v>0.27</v>
      </c>
      <c r="Q6522" s="15">
        <f>INDEX('Load Shapes - Day Type'!I:I,MATCH('Load Shapes - 8760'!$A6522,'Load Shapes - Day Type'!$K:$K,0))</f>
        <v>1.6633672687580014</v>
      </c>
      <c r="R6522" s="15">
        <f>INDEX('Load Shapes - Day Type'!J:J,MATCH('Load Shapes - 8760'!$A6522,'Load Shapes - Day Type'!$K:$K,0))</f>
        <v>0.24285162123866819</v>
      </c>
      <c r="S6522" s="47">
        <f t="shared" si="408"/>
        <v>1.4941120727325619E-4</v>
      </c>
    </row>
    <row r="6523" spans="1:19" x14ac:dyDescent="0.2">
      <c r="A6523" s="45" t="str">
        <f t="shared" si="405"/>
        <v>SeptemberWeekday16</v>
      </c>
      <c r="E6523" s="9">
        <v>2017</v>
      </c>
      <c r="F6523" s="9">
        <v>9</v>
      </c>
      <c r="G6523" s="9" t="s">
        <v>14</v>
      </c>
      <c r="H6523" s="9">
        <v>29</v>
      </c>
      <c r="I6523" s="24" t="s">
        <v>186</v>
      </c>
      <c r="J6523" s="25" t="str">
        <f t="shared" si="406"/>
        <v/>
      </c>
      <c r="K6523" s="25" t="str">
        <f t="shared" si="407"/>
        <v>Weekday</v>
      </c>
      <c r="L6523" s="25" t="s">
        <v>176</v>
      </c>
      <c r="M6523" s="9">
        <v>6520</v>
      </c>
      <c r="N6523" s="9">
        <v>16</v>
      </c>
      <c r="O6523" s="14">
        <f>INDEX('Load Shapes - Day Type'!G:G,MATCH('Load Shapes - 8760'!$A6523,'Load Shapes - Day Type'!$K:$K,0))</f>
        <v>0.14199999999999999</v>
      </c>
      <c r="P6523" s="14">
        <f>INDEX('Load Shapes - Day Type'!H:H,MATCH('Load Shapes - 8760'!$A6523,'Load Shapes - Day Type'!$K:$K,0))</f>
        <v>0.26500000000000001</v>
      </c>
      <c r="Q6523" s="15">
        <f>INDEX('Load Shapes - Day Type'!I:I,MATCH('Load Shapes - 8760'!$A6523,'Load Shapes - Day Type'!$K:$K,0))</f>
        <v>1.6633672687580014</v>
      </c>
      <c r="R6523" s="15">
        <f>INDEX('Load Shapes - Day Type'!J:J,MATCH('Load Shapes - 8760'!$A6523,'Load Shapes - Day Type'!$K:$K,0))</f>
        <v>0.23619815216363618</v>
      </c>
      <c r="S6523" s="47">
        <f t="shared" si="408"/>
        <v>1.4531774953974232E-4</v>
      </c>
    </row>
    <row r="6524" spans="1:19" x14ac:dyDescent="0.2">
      <c r="A6524" s="45" t="str">
        <f t="shared" si="405"/>
        <v>SeptemberWeekday17</v>
      </c>
      <c r="E6524" s="9">
        <v>2017</v>
      </c>
      <c r="F6524" s="9">
        <v>9</v>
      </c>
      <c r="G6524" s="9" t="s">
        <v>14</v>
      </c>
      <c r="H6524" s="9">
        <v>29</v>
      </c>
      <c r="I6524" s="24" t="s">
        <v>186</v>
      </c>
      <c r="J6524" s="25" t="str">
        <f t="shared" si="406"/>
        <v/>
      </c>
      <c r="K6524" s="25" t="str">
        <f t="shared" si="407"/>
        <v>Weekday</v>
      </c>
      <c r="L6524" s="25" t="s">
        <v>176</v>
      </c>
      <c r="M6524" s="9">
        <v>6521</v>
      </c>
      <c r="N6524" s="9">
        <v>17</v>
      </c>
      <c r="O6524" s="14">
        <f>INDEX('Load Shapes - Day Type'!G:G,MATCH('Load Shapes - 8760'!$A6524,'Load Shapes - Day Type'!$K:$K,0))</f>
        <v>0.14399999999999999</v>
      </c>
      <c r="P6524" s="14">
        <f>INDEX('Load Shapes - Day Type'!H:H,MATCH('Load Shapes - 8760'!$A6524,'Load Shapes - Day Type'!$K:$K,0))</f>
        <v>0.248</v>
      </c>
      <c r="Q6524" s="15">
        <f>INDEX('Load Shapes - Day Type'!I:I,MATCH('Load Shapes - 8760'!$A6524,'Load Shapes - Day Type'!$K:$K,0))</f>
        <v>1.6633672687580014</v>
      </c>
      <c r="R6524" s="15">
        <f>INDEX('Load Shapes - Day Type'!J:J,MATCH('Load Shapes - 8760'!$A6524,'Load Shapes - Day Type'!$K:$K,0))</f>
        <v>0.23952488670115218</v>
      </c>
      <c r="S6524" s="47">
        <f t="shared" si="408"/>
        <v>1.4736447840649924E-4</v>
      </c>
    </row>
    <row r="6525" spans="1:19" x14ac:dyDescent="0.2">
      <c r="A6525" s="45" t="str">
        <f t="shared" si="405"/>
        <v>SeptemberWeekday18</v>
      </c>
      <c r="E6525" s="9">
        <v>2017</v>
      </c>
      <c r="F6525" s="9">
        <v>9</v>
      </c>
      <c r="G6525" s="9" t="s">
        <v>14</v>
      </c>
      <c r="H6525" s="9">
        <v>29</v>
      </c>
      <c r="I6525" s="24" t="s">
        <v>186</v>
      </c>
      <c r="J6525" s="25" t="str">
        <f t="shared" si="406"/>
        <v/>
      </c>
      <c r="K6525" s="25" t="str">
        <f t="shared" si="407"/>
        <v>Weekday</v>
      </c>
      <c r="L6525" s="25" t="s">
        <v>176</v>
      </c>
      <c r="M6525" s="9">
        <v>6522</v>
      </c>
      <c r="N6525" s="9">
        <v>18</v>
      </c>
      <c r="O6525" s="14">
        <f>INDEX('Load Shapes - Day Type'!G:G,MATCH('Load Shapes - 8760'!$A6525,'Load Shapes - Day Type'!$K:$K,0))</f>
        <v>0.156</v>
      </c>
      <c r="P6525" s="14">
        <f>INDEX('Load Shapes - Day Type'!H:H,MATCH('Load Shapes - 8760'!$A6525,'Load Shapes - Day Type'!$K:$K,0))</f>
        <v>0.217</v>
      </c>
      <c r="Q6525" s="15">
        <f>INDEX('Load Shapes - Day Type'!I:I,MATCH('Load Shapes - 8760'!$A6525,'Load Shapes - Day Type'!$K:$K,0))</f>
        <v>1.6633672687580014</v>
      </c>
      <c r="R6525" s="15">
        <f>INDEX('Load Shapes - Day Type'!J:J,MATCH('Load Shapes - 8760'!$A6525,'Load Shapes - Day Type'!$K:$K,0))</f>
        <v>0.25948529392624825</v>
      </c>
      <c r="S6525" s="47">
        <f t="shared" si="408"/>
        <v>1.5964485160704087E-4</v>
      </c>
    </row>
    <row r="6526" spans="1:19" x14ac:dyDescent="0.2">
      <c r="A6526" s="45" t="str">
        <f t="shared" si="405"/>
        <v>SeptemberWeekday19</v>
      </c>
      <c r="E6526" s="9">
        <v>2017</v>
      </c>
      <c r="F6526" s="9">
        <v>9</v>
      </c>
      <c r="G6526" s="9" t="s">
        <v>14</v>
      </c>
      <c r="H6526" s="9">
        <v>29</v>
      </c>
      <c r="I6526" s="24" t="s">
        <v>186</v>
      </c>
      <c r="J6526" s="25" t="str">
        <f t="shared" si="406"/>
        <v/>
      </c>
      <c r="K6526" s="25" t="str">
        <f t="shared" si="407"/>
        <v>Weekday</v>
      </c>
      <c r="L6526" s="25" t="s">
        <v>176</v>
      </c>
      <c r="M6526" s="9">
        <v>6523</v>
      </c>
      <c r="N6526" s="9">
        <v>19</v>
      </c>
      <c r="O6526" s="14">
        <f>INDEX('Load Shapes - Day Type'!G:G,MATCH('Load Shapes - 8760'!$A6526,'Load Shapes - Day Type'!$K:$K,0))</f>
        <v>0.16300000000000001</v>
      </c>
      <c r="P6526" s="14">
        <f>INDEX('Load Shapes - Day Type'!H:H,MATCH('Load Shapes - 8760'!$A6526,'Load Shapes - Day Type'!$K:$K,0))</f>
        <v>0.193</v>
      </c>
      <c r="Q6526" s="15">
        <f>INDEX('Load Shapes - Day Type'!I:I,MATCH('Load Shapes - 8760'!$A6526,'Load Shapes - Day Type'!$K:$K,0))</f>
        <v>1.6633672687580014</v>
      </c>
      <c r="R6526" s="15">
        <f>INDEX('Load Shapes - Day Type'!J:J,MATCH('Load Shapes - 8760'!$A6526,'Load Shapes - Day Type'!$K:$K,0))</f>
        <v>0.27112886480755427</v>
      </c>
      <c r="S6526" s="47">
        <f t="shared" si="408"/>
        <v>1.6680840264069014E-4</v>
      </c>
    </row>
    <row r="6527" spans="1:19" x14ac:dyDescent="0.2">
      <c r="A6527" s="45" t="str">
        <f t="shared" si="405"/>
        <v>SeptemberWeekday20</v>
      </c>
      <c r="E6527" s="9">
        <v>2017</v>
      </c>
      <c r="F6527" s="9">
        <v>9</v>
      </c>
      <c r="G6527" s="9" t="s">
        <v>14</v>
      </c>
      <c r="H6527" s="9">
        <v>29</v>
      </c>
      <c r="I6527" s="24" t="s">
        <v>186</v>
      </c>
      <c r="J6527" s="25" t="str">
        <f t="shared" si="406"/>
        <v/>
      </c>
      <c r="K6527" s="25" t="str">
        <f t="shared" si="407"/>
        <v>Weekday</v>
      </c>
      <c r="L6527" s="25" t="s">
        <v>176</v>
      </c>
      <c r="M6527" s="9">
        <v>6524</v>
      </c>
      <c r="N6527" s="9">
        <v>20</v>
      </c>
      <c r="O6527" s="14">
        <f>INDEX('Load Shapes - Day Type'!G:G,MATCH('Load Shapes - 8760'!$A6527,'Load Shapes - Day Type'!$K:$K,0))</f>
        <v>0.184</v>
      </c>
      <c r="P6527" s="14">
        <f>INDEX('Load Shapes - Day Type'!H:H,MATCH('Load Shapes - 8760'!$A6527,'Load Shapes - Day Type'!$K:$K,0))</f>
        <v>0.16400000000000001</v>
      </c>
      <c r="Q6527" s="15">
        <f>INDEX('Load Shapes - Day Type'!I:I,MATCH('Load Shapes - 8760'!$A6527,'Load Shapes - Day Type'!$K:$K,0))</f>
        <v>1.6633672687580014</v>
      </c>
      <c r="R6527" s="15">
        <f>INDEX('Load Shapes - Day Type'!J:J,MATCH('Load Shapes - 8760'!$A6527,'Load Shapes - Day Type'!$K:$K,0))</f>
        <v>0.30605957745147228</v>
      </c>
      <c r="S6527" s="47">
        <f t="shared" si="408"/>
        <v>1.8829905574163793E-4</v>
      </c>
    </row>
    <row r="6528" spans="1:19" x14ac:dyDescent="0.2">
      <c r="A6528" s="45" t="str">
        <f t="shared" si="405"/>
        <v>SeptemberWeekday21</v>
      </c>
      <c r="E6528" s="9">
        <v>2017</v>
      </c>
      <c r="F6528" s="9">
        <v>9</v>
      </c>
      <c r="G6528" s="9" t="s">
        <v>14</v>
      </c>
      <c r="H6528" s="9">
        <v>29</v>
      </c>
      <c r="I6528" s="24" t="s">
        <v>186</v>
      </c>
      <c r="J6528" s="25" t="str">
        <f t="shared" si="406"/>
        <v/>
      </c>
      <c r="K6528" s="25" t="str">
        <f t="shared" si="407"/>
        <v>Weekday</v>
      </c>
      <c r="L6528" s="25" t="s">
        <v>176</v>
      </c>
      <c r="M6528" s="9">
        <v>6525</v>
      </c>
      <c r="N6528" s="9">
        <v>21</v>
      </c>
      <c r="O6528" s="14">
        <f>INDEX('Load Shapes - Day Type'!G:G,MATCH('Load Shapes - 8760'!$A6528,'Load Shapes - Day Type'!$K:$K,0))</f>
        <v>0.19500000000000001</v>
      </c>
      <c r="P6528" s="14">
        <f>INDEX('Load Shapes - Day Type'!H:H,MATCH('Load Shapes - 8760'!$A6528,'Load Shapes - Day Type'!$K:$K,0))</f>
        <v>0.14899999999999999</v>
      </c>
      <c r="Q6528" s="15">
        <f>INDEX('Load Shapes - Day Type'!I:I,MATCH('Load Shapes - 8760'!$A6528,'Load Shapes - Day Type'!$K:$K,0))</f>
        <v>1.6633672687580014</v>
      </c>
      <c r="R6528" s="15">
        <f>INDEX('Load Shapes - Day Type'!J:J,MATCH('Load Shapes - 8760'!$A6528,'Load Shapes - Day Type'!$K:$K,0))</f>
        <v>0.3243566174078103</v>
      </c>
      <c r="S6528" s="47">
        <f t="shared" si="408"/>
        <v>1.9955606450880109E-4</v>
      </c>
    </row>
    <row r="6529" spans="1:19" x14ac:dyDescent="0.2">
      <c r="A6529" s="45" t="str">
        <f t="shared" si="405"/>
        <v>SeptemberWeekday22</v>
      </c>
      <c r="E6529" s="9">
        <v>2017</v>
      </c>
      <c r="F6529" s="9">
        <v>9</v>
      </c>
      <c r="G6529" s="9" t="s">
        <v>14</v>
      </c>
      <c r="H6529" s="9">
        <v>29</v>
      </c>
      <c r="I6529" s="24" t="s">
        <v>186</v>
      </c>
      <c r="J6529" s="25" t="str">
        <f t="shared" si="406"/>
        <v/>
      </c>
      <c r="K6529" s="25" t="str">
        <f t="shared" si="407"/>
        <v>Weekday</v>
      </c>
      <c r="L6529" s="25" t="s">
        <v>176</v>
      </c>
      <c r="M6529" s="9">
        <v>6526</v>
      </c>
      <c r="N6529" s="9">
        <v>22</v>
      </c>
      <c r="O6529" s="14">
        <f>INDEX('Load Shapes - Day Type'!G:G,MATCH('Load Shapes - 8760'!$A6529,'Load Shapes - Day Type'!$K:$K,0))</f>
        <v>0.16900000000000001</v>
      </c>
      <c r="P6529" s="14">
        <f>INDEX('Load Shapes - Day Type'!H:H,MATCH('Load Shapes - 8760'!$A6529,'Load Shapes - Day Type'!$K:$K,0))</f>
        <v>0.14499999999999999</v>
      </c>
      <c r="Q6529" s="15">
        <f>INDEX('Load Shapes - Day Type'!I:I,MATCH('Load Shapes - 8760'!$A6529,'Load Shapes - Day Type'!$K:$K,0))</f>
        <v>1.6633672687580014</v>
      </c>
      <c r="R6529" s="15">
        <f>INDEX('Load Shapes - Day Type'!J:J,MATCH('Load Shapes - 8760'!$A6529,'Load Shapes - Day Type'!$K:$K,0))</f>
        <v>0.28110906842010225</v>
      </c>
      <c r="S6529" s="47">
        <f t="shared" si="408"/>
        <v>1.7294858924096095E-4</v>
      </c>
    </row>
    <row r="6530" spans="1:19" x14ac:dyDescent="0.2">
      <c r="A6530" s="45" t="str">
        <f t="shared" si="405"/>
        <v>SeptemberWeekday23</v>
      </c>
      <c r="E6530" s="9">
        <v>2017</v>
      </c>
      <c r="F6530" s="9">
        <v>9</v>
      </c>
      <c r="G6530" s="9" t="s">
        <v>14</v>
      </c>
      <c r="H6530" s="9">
        <v>29</v>
      </c>
      <c r="I6530" s="24" t="s">
        <v>186</v>
      </c>
      <c r="J6530" s="25" t="str">
        <f t="shared" si="406"/>
        <v/>
      </c>
      <c r="K6530" s="25" t="str">
        <f t="shared" si="407"/>
        <v>Weekday</v>
      </c>
      <c r="L6530" s="25" t="s">
        <v>176</v>
      </c>
      <c r="M6530" s="9">
        <v>6527</v>
      </c>
      <c r="N6530" s="9">
        <v>23</v>
      </c>
      <c r="O6530" s="14">
        <f>INDEX('Load Shapes - Day Type'!G:G,MATCH('Load Shapes - 8760'!$A6530,'Load Shapes - Day Type'!$K:$K,0))</f>
        <v>0.115</v>
      </c>
      <c r="P6530" s="14">
        <f>INDEX('Load Shapes - Day Type'!H:H,MATCH('Load Shapes - 8760'!$A6530,'Load Shapes - Day Type'!$K:$K,0))</f>
        <v>0.121</v>
      </c>
      <c r="Q6530" s="15">
        <f>INDEX('Load Shapes - Day Type'!I:I,MATCH('Load Shapes - 8760'!$A6530,'Load Shapes - Day Type'!$K:$K,0))</f>
        <v>1.6633672687580014</v>
      </c>
      <c r="R6530" s="15">
        <f>INDEX('Load Shapes - Day Type'!J:J,MATCH('Load Shapes - 8760'!$A6530,'Load Shapes - Day Type'!$K:$K,0))</f>
        <v>0.19128723590717017</v>
      </c>
      <c r="S6530" s="47">
        <f t="shared" si="408"/>
        <v>1.1768690983852372E-4</v>
      </c>
    </row>
    <row r="6531" spans="1:19" x14ac:dyDescent="0.2">
      <c r="A6531" s="45" t="str">
        <f t="shared" si="405"/>
        <v>SeptemberWeekday24</v>
      </c>
      <c r="E6531" s="9">
        <v>2017</v>
      </c>
      <c r="F6531" s="9">
        <v>9</v>
      </c>
      <c r="G6531" s="9" t="s">
        <v>14</v>
      </c>
      <c r="H6531" s="9">
        <v>29</v>
      </c>
      <c r="I6531" s="24" t="s">
        <v>186</v>
      </c>
      <c r="J6531" s="25" t="str">
        <f t="shared" si="406"/>
        <v/>
      </c>
      <c r="K6531" s="25" t="str">
        <f t="shared" si="407"/>
        <v>Weekday</v>
      </c>
      <c r="L6531" s="25" t="s">
        <v>177</v>
      </c>
      <c r="M6531" s="9">
        <v>6528</v>
      </c>
      <c r="N6531" s="9">
        <v>24</v>
      </c>
      <c r="O6531" s="14">
        <f>INDEX('Load Shapes - Day Type'!G:G,MATCH('Load Shapes - 8760'!$A6531,'Load Shapes - Day Type'!$K:$K,0))</f>
        <v>7.0000000000000007E-2</v>
      </c>
      <c r="P6531" s="14">
        <f>INDEX('Load Shapes - Day Type'!H:H,MATCH('Load Shapes - 8760'!$A6531,'Load Shapes - Day Type'!$K:$K,0))</f>
        <v>0.107</v>
      </c>
      <c r="Q6531" s="15">
        <f>INDEX('Load Shapes - Day Type'!I:I,MATCH('Load Shapes - 8760'!$A6531,'Load Shapes - Day Type'!$K:$K,0))</f>
        <v>1.6633672687580014</v>
      </c>
      <c r="R6531" s="15">
        <f>INDEX('Load Shapes - Day Type'!J:J,MATCH('Load Shapes - 8760'!$A6531,'Load Shapes - Day Type'!$K:$K,0))</f>
        <v>0.11643570881306012</v>
      </c>
      <c r="S6531" s="47">
        <f t="shared" si="408"/>
        <v>7.1635510336492698E-5</v>
      </c>
    </row>
    <row r="6532" spans="1:19" x14ac:dyDescent="0.2">
      <c r="A6532" s="45" t="str">
        <f t="shared" ref="A6532:A6595" si="409">_xlfn.CONCAT(G6532,K6532,N6532)</f>
        <v>SeptemberWeekend/Holiday1</v>
      </c>
      <c r="E6532" s="9">
        <v>2017</v>
      </c>
      <c r="F6532" s="9">
        <v>9</v>
      </c>
      <c r="G6532" s="9" t="s">
        <v>14</v>
      </c>
      <c r="H6532" s="9">
        <v>30</v>
      </c>
      <c r="I6532" s="24" t="s">
        <v>187</v>
      </c>
      <c r="J6532" s="25" t="str">
        <f t="shared" ref="J6532:J6595" si="410">IF(_xlfn.CONCAT(AW$4,AX$4)=_xlfn.CONCAT(F6532,H6532),"Holiday",IF(_xlfn.CONCAT(AW$5,AX$5)=_xlfn.CONCAT(F6532,H6532),"Holiday",IF(_xlfn.CONCAT(AW$6,AX$6)=_xlfn.CONCAT(F6532,H6532),"Holiday",IF(_xlfn.CONCAT(AW$7,AX$7)=_xlfn.CONCAT(F6532,H6532),"Holiday",IF(_xlfn.CONCAT(AW$8,AX$8)=_xlfn.CONCAT(F6532,H6532),"Holiday",IF(_xlfn.CONCAT(AW$9,AX$9)=_xlfn.CONCAT(F6532,H6532),"Holiday",IF(_xlfn.CONCAT(AW$10,AX$10)=_xlfn.CONCAT(F6532,H6532),"Holiday",IF(_xlfn.CONCAT(AW$11,AX$11)=_xlfn.CONCAT(F6532,H6532),"Holiday",IF(_xlfn.CONCAT(AW$12,AX$12)=_xlfn.CONCAT(F6532,H6532),"Holiday",IF(_xlfn.CONCAT(AW$13,AX$13)=_xlfn.CONCAT(F6532,H6532),"Holiday",""))))))))))</f>
        <v/>
      </c>
      <c r="K6532" s="25" t="str">
        <f t="shared" si="407"/>
        <v>Weekend/Holiday</v>
      </c>
      <c r="L6532" s="25" t="s">
        <v>177</v>
      </c>
      <c r="M6532" s="9">
        <v>6529</v>
      </c>
      <c r="N6532" s="9">
        <v>1</v>
      </c>
      <c r="O6532" s="14">
        <f>INDEX('Load Shapes - Day Type'!G:G,MATCH('Load Shapes - 8760'!$A6532,'Load Shapes - Day Type'!$K:$K,0))</f>
        <v>5.7000000000000002E-2</v>
      </c>
      <c r="P6532" s="14">
        <f>INDEX('Load Shapes - Day Type'!H:H,MATCH('Load Shapes - 8760'!$A6532,'Load Shapes - Day Type'!$K:$K,0))</f>
        <v>0.21099999999999999</v>
      </c>
      <c r="Q6532" s="15">
        <f>INDEX('Load Shapes - Day Type'!I:I,MATCH('Load Shapes - 8760'!$A6532,'Load Shapes - Day Type'!$K:$K,0))</f>
        <v>1.6633672687580014</v>
      </c>
      <c r="R6532" s="15">
        <f>INDEX('Load Shapes - Day Type'!J:J,MATCH('Load Shapes - 8760'!$A6532,'Load Shapes - Day Type'!$K:$K,0))</f>
        <v>9.4811934319206093E-2</v>
      </c>
      <c r="S6532" s="47">
        <f t="shared" si="408"/>
        <v>5.8331772702572623E-5</v>
      </c>
    </row>
    <row r="6533" spans="1:19" x14ac:dyDescent="0.2">
      <c r="A6533" s="45" t="str">
        <f t="shared" si="409"/>
        <v>SeptemberWeekend/Holiday2</v>
      </c>
      <c r="E6533" s="9">
        <v>2017</v>
      </c>
      <c r="F6533" s="9">
        <v>9</v>
      </c>
      <c r="G6533" s="9" t="s">
        <v>14</v>
      </c>
      <c r="H6533" s="9">
        <v>30</v>
      </c>
      <c r="I6533" s="24" t="s">
        <v>187</v>
      </c>
      <c r="J6533" s="25" t="str">
        <f t="shared" si="410"/>
        <v/>
      </c>
      <c r="K6533" s="25" t="str">
        <f t="shared" ref="K6533:K6596" si="411">IF(J6533="Holiday","Weekend/Holiday",IF(I6533="Sun","Weekend/Holiday",IF(I6533="Sat","Weekend/Holiday","Weekday")))</f>
        <v>Weekend/Holiday</v>
      </c>
      <c r="L6533" s="25" t="s">
        <v>177</v>
      </c>
      <c r="M6533" s="9">
        <v>6530</v>
      </c>
      <c r="N6533" s="9">
        <v>2</v>
      </c>
      <c r="O6533" s="14">
        <f>INDEX('Load Shapes - Day Type'!G:G,MATCH('Load Shapes - 8760'!$A6533,'Load Shapes - Day Type'!$K:$K,0))</f>
        <v>4.3999999999999997E-2</v>
      </c>
      <c r="P6533" s="14">
        <f>INDEX('Load Shapes - Day Type'!H:H,MATCH('Load Shapes - 8760'!$A6533,'Load Shapes - Day Type'!$K:$K,0))</f>
        <v>0.34399999999999997</v>
      </c>
      <c r="Q6533" s="15">
        <f>INDEX('Load Shapes - Day Type'!I:I,MATCH('Load Shapes - 8760'!$A6533,'Load Shapes - Day Type'!$K:$K,0))</f>
        <v>1.6633672687580014</v>
      </c>
      <c r="R6533" s="15">
        <f>INDEX('Load Shapes - Day Type'!J:J,MATCH('Load Shapes - 8760'!$A6533,'Load Shapes - Day Type'!$K:$K,0))</f>
        <v>7.3188159825352053E-2</v>
      </c>
      <c r="S6533" s="47">
        <f t="shared" ref="S6533:S6596" si="412">O6533/$O$1</f>
        <v>4.5028035068652548E-5</v>
      </c>
    </row>
    <row r="6534" spans="1:19" x14ac:dyDescent="0.2">
      <c r="A6534" s="45" t="str">
        <f t="shared" si="409"/>
        <v>SeptemberWeekend/Holiday3</v>
      </c>
      <c r="E6534" s="9">
        <v>2017</v>
      </c>
      <c r="F6534" s="9">
        <v>9</v>
      </c>
      <c r="G6534" s="9" t="s">
        <v>14</v>
      </c>
      <c r="H6534" s="9">
        <v>30</v>
      </c>
      <c r="I6534" s="24" t="s">
        <v>187</v>
      </c>
      <c r="J6534" s="25" t="str">
        <f t="shared" si="410"/>
        <v/>
      </c>
      <c r="K6534" s="25" t="str">
        <f t="shared" si="411"/>
        <v>Weekend/Holiday</v>
      </c>
      <c r="L6534" s="25" t="s">
        <v>177</v>
      </c>
      <c r="M6534" s="9">
        <v>6531</v>
      </c>
      <c r="N6534" s="9">
        <v>3</v>
      </c>
      <c r="O6534" s="14">
        <f>INDEX('Load Shapes - Day Type'!G:G,MATCH('Load Shapes - 8760'!$A6534,'Load Shapes - Day Type'!$K:$K,0))</f>
        <v>3.5999999999999997E-2</v>
      </c>
      <c r="P6534" s="14">
        <f>INDEX('Load Shapes - Day Type'!H:H,MATCH('Load Shapes - 8760'!$A6534,'Load Shapes - Day Type'!$K:$K,0))</f>
        <v>0.45700000000000002</v>
      </c>
      <c r="Q6534" s="15">
        <f>INDEX('Load Shapes - Day Type'!I:I,MATCH('Load Shapes - 8760'!$A6534,'Load Shapes - Day Type'!$K:$K,0))</f>
        <v>1.6633672687580014</v>
      </c>
      <c r="R6534" s="15">
        <f>INDEX('Load Shapes - Day Type'!J:J,MATCH('Load Shapes - 8760'!$A6534,'Load Shapes - Day Type'!$K:$K,0))</f>
        <v>5.9881221675288046E-2</v>
      </c>
      <c r="S6534" s="47">
        <f t="shared" si="412"/>
        <v>3.6841119601624809E-5</v>
      </c>
    </row>
    <row r="6535" spans="1:19" x14ac:dyDescent="0.2">
      <c r="A6535" s="45" t="str">
        <f t="shared" si="409"/>
        <v>SeptemberWeekend/Holiday4</v>
      </c>
      <c r="E6535" s="9">
        <v>2017</v>
      </c>
      <c r="F6535" s="9">
        <v>9</v>
      </c>
      <c r="G6535" s="9" t="s">
        <v>14</v>
      </c>
      <c r="H6535" s="9">
        <v>30</v>
      </c>
      <c r="I6535" s="24" t="s">
        <v>187</v>
      </c>
      <c r="J6535" s="25" t="str">
        <f t="shared" si="410"/>
        <v/>
      </c>
      <c r="K6535" s="25" t="str">
        <f t="shared" si="411"/>
        <v>Weekend/Holiday</v>
      </c>
      <c r="L6535" s="25" t="s">
        <v>177</v>
      </c>
      <c r="M6535" s="9">
        <v>6532</v>
      </c>
      <c r="N6535" s="9">
        <v>4</v>
      </c>
      <c r="O6535" s="14">
        <f>INDEX('Load Shapes - Day Type'!G:G,MATCH('Load Shapes - 8760'!$A6535,'Load Shapes - Day Type'!$K:$K,0))</f>
        <v>3.2000000000000001E-2</v>
      </c>
      <c r="P6535" s="14">
        <f>INDEX('Load Shapes - Day Type'!H:H,MATCH('Load Shapes - 8760'!$A6535,'Load Shapes - Day Type'!$K:$K,0))</f>
        <v>0.54800000000000004</v>
      </c>
      <c r="Q6535" s="15">
        <f>INDEX('Load Shapes - Day Type'!I:I,MATCH('Load Shapes - 8760'!$A6535,'Load Shapes - Day Type'!$K:$K,0))</f>
        <v>1.6633672687580014</v>
      </c>
      <c r="R6535" s="15">
        <f>INDEX('Load Shapes - Day Type'!J:J,MATCH('Load Shapes - 8760'!$A6535,'Load Shapes - Day Type'!$K:$K,0))</f>
        <v>5.3227752600256049E-2</v>
      </c>
      <c r="S6535" s="47">
        <f t="shared" si="412"/>
        <v>3.2747661868110947E-5</v>
      </c>
    </row>
    <row r="6536" spans="1:19" x14ac:dyDescent="0.2">
      <c r="A6536" s="45" t="str">
        <f t="shared" si="409"/>
        <v>SeptemberWeekend/Holiday5</v>
      </c>
      <c r="E6536" s="9">
        <v>2017</v>
      </c>
      <c r="F6536" s="9">
        <v>9</v>
      </c>
      <c r="G6536" s="9" t="s">
        <v>14</v>
      </c>
      <c r="H6536" s="9">
        <v>30</v>
      </c>
      <c r="I6536" s="24" t="s">
        <v>187</v>
      </c>
      <c r="J6536" s="25" t="str">
        <f t="shared" si="410"/>
        <v/>
      </c>
      <c r="K6536" s="25" t="str">
        <f t="shared" si="411"/>
        <v>Weekend/Holiday</v>
      </c>
      <c r="L6536" s="25" t="s">
        <v>177</v>
      </c>
      <c r="M6536" s="9">
        <v>6533</v>
      </c>
      <c r="N6536" s="9">
        <v>5</v>
      </c>
      <c r="O6536" s="14">
        <f>INDEX('Load Shapes - Day Type'!G:G,MATCH('Load Shapes - 8760'!$A6536,'Load Shapes - Day Type'!$K:$K,0))</f>
        <v>3.2000000000000001E-2</v>
      </c>
      <c r="P6536" s="14">
        <f>INDEX('Load Shapes - Day Type'!H:H,MATCH('Load Shapes - 8760'!$A6536,'Load Shapes - Day Type'!$K:$K,0))</f>
        <v>0.57599999999999996</v>
      </c>
      <c r="Q6536" s="15">
        <f>INDEX('Load Shapes - Day Type'!I:I,MATCH('Load Shapes - 8760'!$A6536,'Load Shapes - Day Type'!$K:$K,0))</f>
        <v>1.6633672687580014</v>
      </c>
      <c r="R6536" s="15">
        <f>INDEX('Load Shapes - Day Type'!J:J,MATCH('Load Shapes - 8760'!$A6536,'Load Shapes - Day Type'!$K:$K,0))</f>
        <v>5.3227752600256049E-2</v>
      </c>
      <c r="S6536" s="47">
        <f t="shared" si="412"/>
        <v>3.2747661868110947E-5</v>
      </c>
    </row>
    <row r="6537" spans="1:19" x14ac:dyDescent="0.2">
      <c r="A6537" s="45" t="str">
        <f t="shared" si="409"/>
        <v>SeptemberWeekend/Holiday6</v>
      </c>
      <c r="E6537" s="9">
        <v>2017</v>
      </c>
      <c r="F6537" s="9">
        <v>9</v>
      </c>
      <c r="G6537" s="9" t="s">
        <v>14</v>
      </c>
      <c r="H6537" s="9">
        <v>30</v>
      </c>
      <c r="I6537" s="24" t="s">
        <v>187</v>
      </c>
      <c r="J6537" s="25" t="str">
        <f t="shared" si="410"/>
        <v/>
      </c>
      <c r="K6537" s="25" t="str">
        <f t="shared" si="411"/>
        <v>Weekend/Holiday</v>
      </c>
      <c r="L6537" s="25" t="s">
        <v>177</v>
      </c>
      <c r="M6537" s="9">
        <v>6534</v>
      </c>
      <c r="N6537" s="9">
        <v>6</v>
      </c>
      <c r="O6537" s="14">
        <f>INDEX('Load Shapes - Day Type'!G:G,MATCH('Load Shapes - 8760'!$A6537,'Load Shapes - Day Type'!$K:$K,0))</f>
        <v>4.4999999999999998E-2</v>
      </c>
      <c r="P6537" s="14">
        <f>INDEX('Load Shapes - Day Type'!H:H,MATCH('Load Shapes - 8760'!$A6537,'Load Shapes - Day Type'!$K:$K,0))</f>
        <v>0.44900000000000001</v>
      </c>
      <c r="Q6537" s="15">
        <f>INDEX('Load Shapes - Day Type'!I:I,MATCH('Load Shapes - 8760'!$A6537,'Load Shapes - Day Type'!$K:$K,0))</f>
        <v>1.6633672687580014</v>
      </c>
      <c r="R6537" s="15">
        <f>INDEX('Load Shapes - Day Type'!J:J,MATCH('Load Shapes - 8760'!$A6537,'Load Shapes - Day Type'!$K:$K,0))</f>
        <v>7.4851527094110068E-2</v>
      </c>
      <c r="S6537" s="47">
        <f t="shared" si="412"/>
        <v>4.6051399502031015E-5</v>
      </c>
    </row>
    <row r="6538" spans="1:19" x14ac:dyDescent="0.2">
      <c r="A6538" s="45" t="str">
        <f t="shared" si="409"/>
        <v>SeptemberWeekend/Holiday7</v>
      </c>
      <c r="E6538" s="9">
        <v>2017</v>
      </c>
      <c r="F6538" s="9">
        <v>9</v>
      </c>
      <c r="G6538" s="9" t="s">
        <v>14</v>
      </c>
      <c r="H6538" s="9">
        <v>30</v>
      </c>
      <c r="I6538" s="24" t="s">
        <v>187</v>
      </c>
      <c r="J6538" s="25" t="str">
        <f t="shared" si="410"/>
        <v/>
      </c>
      <c r="K6538" s="25" t="str">
        <f t="shared" si="411"/>
        <v>Weekend/Holiday</v>
      </c>
      <c r="L6538" s="25" t="s">
        <v>177</v>
      </c>
      <c r="M6538" s="9">
        <v>6535</v>
      </c>
      <c r="N6538" s="9">
        <v>7</v>
      </c>
      <c r="O6538" s="14">
        <f>INDEX('Load Shapes - Day Type'!G:G,MATCH('Load Shapes - 8760'!$A6538,'Load Shapes - Day Type'!$K:$K,0))</f>
        <v>7.1999999999999995E-2</v>
      </c>
      <c r="P6538" s="14">
        <f>INDEX('Load Shapes - Day Type'!H:H,MATCH('Load Shapes - 8760'!$A6538,'Load Shapes - Day Type'!$K:$K,0))</f>
        <v>0.35599999999999998</v>
      </c>
      <c r="Q6538" s="15">
        <f>INDEX('Load Shapes - Day Type'!I:I,MATCH('Load Shapes - 8760'!$A6538,'Load Shapes - Day Type'!$K:$K,0))</f>
        <v>1.6633672687580014</v>
      </c>
      <c r="R6538" s="15">
        <f>INDEX('Load Shapes - Day Type'!J:J,MATCH('Load Shapes - 8760'!$A6538,'Load Shapes - Day Type'!$K:$K,0))</f>
        <v>0.11976244335057609</v>
      </c>
      <c r="S6538" s="47">
        <f t="shared" si="412"/>
        <v>7.3682239203249619E-5</v>
      </c>
    </row>
    <row r="6539" spans="1:19" x14ac:dyDescent="0.2">
      <c r="A6539" s="45" t="str">
        <f t="shared" si="409"/>
        <v>SeptemberWeekend/Holiday8</v>
      </c>
      <c r="E6539" s="9">
        <v>2017</v>
      </c>
      <c r="F6539" s="9">
        <v>9</v>
      </c>
      <c r="G6539" s="9" t="s">
        <v>14</v>
      </c>
      <c r="H6539" s="9">
        <v>30</v>
      </c>
      <c r="I6539" s="24" t="s">
        <v>187</v>
      </c>
      <c r="J6539" s="25" t="str">
        <f t="shared" si="410"/>
        <v/>
      </c>
      <c r="K6539" s="25" t="str">
        <f t="shared" si="411"/>
        <v>Weekend/Holiday</v>
      </c>
      <c r="L6539" s="25" t="s">
        <v>177</v>
      </c>
      <c r="M6539" s="9">
        <v>6536</v>
      </c>
      <c r="N6539" s="9">
        <v>8</v>
      </c>
      <c r="O6539" s="14">
        <f>INDEX('Load Shapes - Day Type'!G:G,MATCH('Load Shapes - 8760'!$A6539,'Load Shapes - Day Type'!$K:$K,0))</f>
        <v>0.115</v>
      </c>
      <c r="P6539" s="14">
        <f>INDEX('Load Shapes - Day Type'!H:H,MATCH('Load Shapes - 8760'!$A6539,'Load Shapes - Day Type'!$K:$K,0))</f>
        <v>0.29099999999999998</v>
      </c>
      <c r="Q6539" s="15">
        <f>INDEX('Load Shapes - Day Type'!I:I,MATCH('Load Shapes - 8760'!$A6539,'Load Shapes - Day Type'!$K:$K,0))</f>
        <v>1.6633672687580014</v>
      </c>
      <c r="R6539" s="15">
        <f>INDEX('Load Shapes - Day Type'!J:J,MATCH('Load Shapes - 8760'!$A6539,'Load Shapes - Day Type'!$K:$K,0))</f>
        <v>0.19128723590717017</v>
      </c>
      <c r="S6539" s="47">
        <f t="shared" si="412"/>
        <v>1.1768690983852372E-4</v>
      </c>
    </row>
    <row r="6540" spans="1:19" x14ac:dyDescent="0.2">
      <c r="A6540" s="45" t="str">
        <f t="shared" si="409"/>
        <v>SeptemberWeekend/Holiday9</v>
      </c>
      <c r="E6540" s="9">
        <v>2017</v>
      </c>
      <c r="F6540" s="9">
        <v>9</v>
      </c>
      <c r="G6540" s="9" t="s">
        <v>14</v>
      </c>
      <c r="H6540" s="9">
        <v>30</v>
      </c>
      <c r="I6540" s="24" t="s">
        <v>187</v>
      </c>
      <c r="J6540" s="25" t="str">
        <f t="shared" si="410"/>
        <v/>
      </c>
      <c r="K6540" s="25" t="str">
        <f t="shared" si="411"/>
        <v>Weekend/Holiday</v>
      </c>
      <c r="L6540" s="25" t="s">
        <v>177</v>
      </c>
      <c r="M6540" s="9">
        <v>6537</v>
      </c>
      <c r="N6540" s="9">
        <v>9</v>
      </c>
      <c r="O6540" s="14">
        <f>INDEX('Load Shapes - Day Type'!G:G,MATCH('Load Shapes - 8760'!$A6540,'Load Shapes - Day Type'!$K:$K,0))</f>
        <v>0.14799999999999999</v>
      </c>
      <c r="P6540" s="14">
        <f>INDEX('Load Shapes - Day Type'!H:H,MATCH('Load Shapes - 8760'!$A6540,'Load Shapes - Day Type'!$K:$K,0))</f>
        <v>0.255</v>
      </c>
      <c r="Q6540" s="15">
        <f>INDEX('Load Shapes - Day Type'!I:I,MATCH('Load Shapes - 8760'!$A6540,'Load Shapes - Day Type'!$K:$K,0))</f>
        <v>1.6633672687580014</v>
      </c>
      <c r="R6540" s="15">
        <f>INDEX('Load Shapes - Day Type'!J:J,MATCH('Load Shapes - 8760'!$A6540,'Load Shapes - Day Type'!$K:$K,0))</f>
        <v>0.24617835577618422</v>
      </c>
      <c r="S6540" s="47">
        <f t="shared" si="412"/>
        <v>1.5145793614001311E-4</v>
      </c>
    </row>
    <row r="6541" spans="1:19" x14ac:dyDescent="0.2">
      <c r="A6541" s="45" t="str">
        <f t="shared" si="409"/>
        <v>SeptemberWeekend/Holiday10</v>
      </c>
      <c r="E6541" s="9">
        <v>2017</v>
      </c>
      <c r="F6541" s="9">
        <v>9</v>
      </c>
      <c r="G6541" s="9" t="s">
        <v>14</v>
      </c>
      <c r="H6541" s="9">
        <v>30</v>
      </c>
      <c r="I6541" s="24" t="s">
        <v>187</v>
      </c>
      <c r="J6541" s="25" t="str">
        <f t="shared" si="410"/>
        <v/>
      </c>
      <c r="K6541" s="25" t="str">
        <f t="shared" si="411"/>
        <v>Weekend/Holiday</v>
      </c>
      <c r="L6541" s="25" t="s">
        <v>177</v>
      </c>
      <c r="M6541" s="9">
        <v>6538</v>
      </c>
      <c r="N6541" s="9">
        <v>10</v>
      </c>
      <c r="O6541" s="14">
        <f>INDEX('Load Shapes - Day Type'!G:G,MATCH('Load Shapes - 8760'!$A6541,'Load Shapes - Day Type'!$K:$K,0))</f>
        <v>0.16800000000000001</v>
      </c>
      <c r="P6541" s="14">
        <f>INDEX('Load Shapes - Day Type'!H:H,MATCH('Load Shapes - 8760'!$A6541,'Load Shapes - Day Type'!$K:$K,0))</f>
        <v>0.23799999999999999</v>
      </c>
      <c r="Q6541" s="15">
        <f>INDEX('Load Shapes - Day Type'!I:I,MATCH('Load Shapes - 8760'!$A6541,'Load Shapes - Day Type'!$K:$K,0))</f>
        <v>1.6633672687580014</v>
      </c>
      <c r="R6541" s="15">
        <f>INDEX('Load Shapes - Day Type'!J:J,MATCH('Load Shapes - 8760'!$A6541,'Load Shapes - Day Type'!$K:$K,0))</f>
        <v>0.27944570115134426</v>
      </c>
      <c r="S6541" s="47">
        <f t="shared" si="412"/>
        <v>1.7192522480758248E-4</v>
      </c>
    </row>
    <row r="6542" spans="1:19" x14ac:dyDescent="0.2">
      <c r="A6542" s="45" t="str">
        <f t="shared" si="409"/>
        <v>SeptemberWeekend/Holiday11</v>
      </c>
      <c r="E6542" s="9">
        <v>2017</v>
      </c>
      <c r="F6542" s="9">
        <v>9</v>
      </c>
      <c r="G6542" s="9" t="s">
        <v>14</v>
      </c>
      <c r="H6542" s="9">
        <v>30</v>
      </c>
      <c r="I6542" s="24" t="s">
        <v>187</v>
      </c>
      <c r="J6542" s="25" t="str">
        <f t="shared" si="410"/>
        <v/>
      </c>
      <c r="K6542" s="25" t="str">
        <f t="shared" si="411"/>
        <v>Weekend/Holiday</v>
      </c>
      <c r="L6542" s="25" t="s">
        <v>177</v>
      </c>
      <c r="M6542" s="9">
        <v>6539</v>
      </c>
      <c r="N6542" s="9">
        <v>11</v>
      </c>
      <c r="O6542" s="14">
        <f>INDEX('Load Shapes - Day Type'!G:G,MATCH('Load Shapes - 8760'!$A6542,'Load Shapes - Day Type'!$K:$K,0))</f>
        <v>0.17299999999999999</v>
      </c>
      <c r="P6542" s="14">
        <f>INDEX('Load Shapes - Day Type'!H:H,MATCH('Load Shapes - 8760'!$A6542,'Load Shapes - Day Type'!$K:$K,0))</f>
        <v>0.23599999999999999</v>
      </c>
      <c r="Q6542" s="15">
        <f>INDEX('Load Shapes - Day Type'!I:I,MATCH('Load Shapes - 8760'!$A6542,'Load Shapes - Day Type'!$K:$K,0))</f>
        <v>1.6633672687580014</v>
      </c>
      <c r="R6542" s="15">
        <f>INDEX('Load Shapes - Day Type'!J:J,MATCH('Load Shapes - 8760'!$A6542,'Load Shapes - Day Type'!$K:$K,0))</f>
        <v>0.28776253749513425</v>
      </c>
      <c r="S6542" s="47">
        <f t="shared" si="412"/>
        <v>1.770420469744748E-4</v>
      </c>
    </row>
    <row r="6543" spans="1:19" x14ac:dyDescent="0.2">
      <c r="A6543" s="45" t="str">
        <f t="shared" si="409"/>
        <v>SeptemberWeekend/Holiday12</v>
      </c>
      <c r="E6543" s="9">
        <v>2017</v>
      </c>
      <c r="F6543" s="9">
        <v>9</v>
      </c>
      <c r="G6543" s="9" t="s">
        <v>14</v>
      </c>
      <c r="H6543" s="9">
        <v>30</v>
      </c>
      <c r="I6543" s="24" t="s">
        <v>187</v>
      </c>
      <c r="J6543" s="25" t="str">
        <f t="shared" si="410"/>
        <v/>
      </c>
      <c r="K6543" s="25" t="str">
        <f t="shared" si="411"/>
        <v>Weekend/Holiday</v>
      </c>
      <c r="L6543" s="25" t="s">
        <v>177</v>
      </c>
      <c r="M6543" s="9">
        <v>6540</v>
      </c>
      <c r="N6543" s="9">
        <v>12</v>
      </c>
      <c r="O6543" s="14">
        <f>INDEX('Load Shapes - Day Type'!G:G,MATCH('Load Shapes - 8760'!$A6543,'Load Shapes - Day Type'!$K:$K,0))</f>
        <v>0.17</v>
      </c>
      <c r="P6543" s="14">
        <f>INDEX('Load Shapes - Day Type'!H:H,MATCH('Load Shapes - 8760'!$A6543,'Load Shapes - Day Type'!$K:$K,0))</f>
        <v>0.24</v>
      </c>
      <c r="Q6543" s="15">
        <f>INDEX('Load Shapes - Day Type'!I:I,MATCH('Load Shapes - 8760'!$A6543,'Load Shapes - Day Type'!$K:$K,0))</f>
        <v>1.6633672687580014</v>
      </c>
      <c r="R6543" s="15">
        <f>INDEX('Load Shapes - Day Type'!J:J,MATCH('Load Shapes - 8760'!$A6543,'Load Shapes - Day Type'!$K:$K,0))</f>
        <v>0.28277243568886029</v>
      </c>
      <c r="S6543" s="47">
        <f t="shared" si="412"/>
        <v>1.739719536743394E-4</v>
      </c>
    </row>
    <row r="6544" spans="1:19" x14ac:dyDescent="0.2">
      <c r="A6544" s="45" t="str">
        <f t="shared" si="409"/>
        <v>SeptemberWeekend/Holiday13</v>
      </c>
      <c r="E6544" s="9">
        <v>2017</v>
      </c>
      <c r="F6544" s="9">
        <v>9</v>
      </c>
      <c r="G6544" s="9" t="s">
        <v>14</v>
      </c>
      <c r="H6544" s="9">
        <v>30</v>
      </c>
      <c r="I6544" s="24" t="s">
        <v>187</v>
      </c>
      <c r="J6544" s="25" t="str">
        <f t="shared" si="410"/>
        <v/>
      </c>
      <c r="K6544" s="25" t="str">
        <f t="shared" si="411"/>
        <v>Weekend/Holiday</v>
      </c>
      <c r="L6544" s="25" t="s">
        <v>177</v>
      </c>
      <c r="M6544" s="9">
        <v>6541</v>
      </c>
      <c r="N6544" s="9">
        <v>13</v>
      </c>
      <c r="O6544" s="14">
        <f>INDEX('Load Shapes - Day Type'!G:G,MATCH('Load Shapes - 8760'!$A6544,'Load Shapes - Day Type'!$K:$K,0))</f>
        <v>0.16800000000000001</v>
      </c>
      <c r="P6544" s="14">
        <f>INDEX('Load Shapes - Day Type'!H:H,MATCH('Load Shapes - 8760'!$A6544,'Load Shapes - Day Type'!$K:$K,0))</f>
        <v>0.24199999999999999</v>
      </c>
      <c r="Q6544" s="15">
        <f>INDEX('Load Shapes - Day Type'!I:I,MATCH('Load Shapes - 8760'!$A6544,'Load Shapes - Day Type'!$K:$K,0))</f>
        <v>1.6633672687580014</v>
      </c>
      <c r="R6544" s="15">
        <f>INDEX('Load Shapes - Day Type'!J:J,MATCH('Load Shapes - 8760'!$A6544,'Load Shapes - Day Type'!$K:$K,0))</f>
        <v>0.27944570115134426</v>
      </c>
      <c r="S6544" s="47">
        <f t="shared" si="412"/>
        <v>1.7192522480758248E-4</v>
      </c>
    </row>
    <row r="6545" spans="1:19" x14ac:dyDescent="0.2">
      <c r="A6545" s="45" t="str">
        <f t="shared" si="409"/>
        <v>SeptemberWeekend/Holiday14</v>
      </c>
      <c r="E6545" s="9">
        <v>2017</v>
      </c>
      <c r="F6545" s="9">
        <v>9</v>
      </c>
      <c r="G6545" s="9" t="s">
        <v>14</v>
      </c>
      <c r="H6545" s="9">
        <v>30</v>
      </c>
      <c r="I6545" s="24" t="s">
        <v>187</v>
      </c>
      <c r="J6545" s="25" t="str">
        <f t="shared" si="410"/>
        <v/>
      </c>
      <c r="K6545" s="25" t="str">
        <f t="shared" si="411"/>
        <v>Weekend/Holiday</v>
      </c>
      <c r="L6545" s="25" t="s">
        <v>177</v>
      </c>
      <c r="M6545" s="9">
        <v>6542</v>
      </c>
      <c r="N6545" s="9">
        <v>14</v>
      </c>
      <c r="O6545" s="14">
        <f>INDEX('Load Shapes - Day Type'!G:G,MATCH('Load Shapes - 8760'!$A6545,'Load Shapes - Day Type'!$K:$K,0))</f>
        <v>0.16900000000000001</v>
      </c>
      <c r="P6545" s="14">
        <f>INDEX('Load Shapes - Day Type'!H:H,MATCH('Load Shapes - 8760'!$A6545,'Load Shapes - Day Type'!$K:$K,0))</f>
        <v>0.24099999999999999</v>
      </c>
      <c r="Q6545" s="15">
        <f>INDEX('Load Shapes - Day Type'!I:I,MATCH('Load Shapes - 8760'!$A6545,'Load Shapes - Day Type'!$K:$K,0))</f>
        <v>1.6633672687580014</v>
      </c>
      <c r="R6545" s="15">
        <f>INDEX('Load Shapes - Day Type'!J:J,MATCH('Load Shapes - 8760'!$A6545,'Load Shapes - Day Type'!$K:$K,0))</f>
        <v>0.28110906842010225</v>
      </c>
      <c r="S6545" s="47">
        <f t="shared" si="412"/>
        <v>1.7294858924096095E-4</v>
      </c>
    </row>
    <row r="6546" spans="1:19" x14ac:dyDescent="0.2">
      <c r="A6546" s="45" t="str">
        <f t="shared" si="409"/>
        <v>SeptemberWeekend/Holiday15</v>
      </c>
      <c r="E6546" s="9">
        <v>2017</v>
      </c>
      <c r="F6546" s="9">
        <v>9</v>
      </c>
      <c r="G6546" s="9" t="s">
        <v>14</v>
      </c>
      <c r="H6546" s="9">
        <v>30</v>
      </c>
      <c r="I6546" s="24" t="s">
        <v>187</v>
      </c>
      <c r="J6546" s="25" t="str">
        <f t="shared" si="410"/>
        <v/>
      </c>
      <c r="K6546" s="25" t="str">
        <f t="shared" si="411"/>
        <v>Weekend/Holiday</v>
      </c>
      <c r="L6546" s="25" t="s">
        <v>177</v>
      </c>
      <c r="M6546" s="9">
        <v>6543</v>
      </c>
      <c r="N6546" s="9">
        <v>15</v>
      </c>
      <c r="O6546" s="14">
        <f>INDEX('Load Shapes - Day Type'!G:G,MATCH('Load Shapes - 8760'!$A6546,'Load Shapes - Day Type'!$K:$K,0))</f>
        <v>0.161</v>
      </c>
      <c r="P6546" s="14">
        <f>INDEX('Load Shapes - Day Type'!H:H,MATCH('Load Shapes - 8760'!$A6546,'Load Shapes - Day Type'!$K:$K,0))</f>
        <v>0.24399999999999999</v>
      </c>
      <c r="Q6546" s="15">
        <f>INDEX('Load Shapes - Day Type'!I:I,MATCH('Load Shapes - 8760'!$A6546,'Load Shapes - Day Type'!$K:$K,0))</f>
        <v>1.6633672687580014</v>
      </c>
      <c r="R6546" s="15">
        <f>INDEX('Load Shapes - Day Type'!J:J,MATCH('Load Shapes - 8760'!$A6546,'Load Shapes - Day Type'!$K:$K,0))</f>
        <v>0.26780213027003824</v>
      </c>
      <c r="S6546" s="47">
        <f t="shared" si="412"/>
        <v>1.6476167377393319E-4</v>
      </c>
    </row>
    <row r="6547" spans="1:19" x14ac:dyDescent="0.2">
      <c r="A6547" s="45" t="str">
        <f t="shared" si="409"/>
        <v>SeptemberWeekend/Holiday16</v>
      </c>
      <c r="E6547" s="9">
        <v>2017</v>
      </c>
      <c r="F6547" s="9">
        <v>9</v>
      </c>
      <c r="G6547" s="9" t="s">
        <v>14</v>
      </c>
      <c r="H6547" s="9">
        <v>30</v>
      </c>
      <c r="I6547" s="24" t="s">
        <v>187</v>
      </c>
      <c r="J6547" s="25" t="str">
        <f t="shared" si="410"/>
        <v/>
      </c>
      <c r="K6547" s="25" t="str">
        <f t="shared" si="411"/>
        <v>Weekend/Holiday</v>
      </c>
      <c r="L6547" s="25" t="s">
        <v>177</v>
      </c>
      <c r="M6547" s="9">
        <v>6544</v>
      </c>
      <c r="N6547" s="9">
        <v>16</v>
      </c>
      <c r="O6547" s="14">
        <f>INDEX('Load Shapes - Day Type'!G:G,MATCH('Load Shapes - 8760'!$A6547,'Load Shapes - Day Type'!$K:$K,0))</f>
        <v>0.153</v>
      </c>
      <c r="P6547" s="14">
        <f>INDEX('Load Shapes - Day Type'!H:H,MATCH('Load Shapes - 8760'!$A6547,'Load Shapes - Day Type'!$K:$K,0))</f>
        <v>0.245</v>
      </c>
      <c r="Q6547" s="15">
        <f>INDEX('Load Shapes - Day Type'!I:I,MATCH('Load Shapes - 8760'!$A6547,'Load Shapes - Day Type'!$K:$K,0))</f>
        <v>1.6633672687580014</v>
      </c>
      <c r="R6547" s="15">
        <f>INDEX('Load Shapes - Day Type'!J:J,MATCH('Load Shapes - 8760'!$A6547,'Load Shapes - Day Type'!$K:$K,0))</f>
        <v>0.25449519211997423</v>
      </c>
      <c r="S6547" s="47">
        <f t="shared" si="412"/>
        <v>1.5657475830690545E-4</v>
      </c>
    </row>
    <row r="6548" spans="1:19" x14ac:dyDescent="0.2">
      <c r="A6548" s="45" t="str">
        <f t="shared" si="409"/>
        <v>SeptemberWeekend/Holiday17</v>
      </c>
      <c r="E6548" s="9">
        <v>2017</v>
      </c>
      <c r="F6548" s="9">
        <v>9</v>
      </c>
      <c r="G6548" s="9" t="s">
        <v>14</v>
      </c>
      <c r="H6548" s="9">
        <v>30</v>
      </c>
      <c r="I6548" s="24" t="s">
        <v>187</v>
      </c>
      <c r="J6548" s="25" t="str">
        <f t="shared" si="410"/>
        <v/>
      </c>
      <c r="K6548" s="25" t="str">
        <f t="shared" si="411"/>
        <v>Weekend/Holiday</v>
      </c>
      <c r="L6548" s="25" t="s">
        <v>177</v>
      </c>
      <c r="M6548" s="9">
        <v>6545</v>
      </c>
      <c r="N6548" s="9">
        <v>17</v>
      </c>
      <c r="O6548" s="14">
        <f>INDEX('Load Shapes - Day Type'!G:G,MATCH('Load Shapes - 8760'!$A6548,'Load Shapes - Day Type'!$K:$K,0))</f>
        <v>0.14399999999999999</v>
      </c>
      <c r="P6548" s="14">
        <f>INDEX('Load Shapes - Day Type'!H:H,MATCH('Load Shapes - 8760'!$A6548,'Load Shapes - Day Type'!$K:$K,0))</f>
        <v>0.247</v>
      </c>
      <c r="Q6548" s="15">
        <f>INDEX('Load Shapes - Day Type'!I:I,MATCH('Load Shapes - 8760'!$A6548,'Load Shapes - Day Type'!$K:$K,0))</f>
        <v>1.6633672687580014</v>
      </c>
      <c r="R6548" s="15">
        <f>INDEX('Load Shapes - Day Type'!J:J,MATCH('Load Shapes - 8760'!$A6548,'Load Shapes - Day Type'!$K:$K,0))</f>
        <v>0.23952488670115218</v>
      </c>
      <c r="S6548" s="47">
        <f t="shared" si="412"/>
        <v>1.4736447840649924E-4</v>
      </c>
    </row>
    <row r="6549" spans="1:19" x14ac:dyDescent="0.2">
      <c r="A6549" s="45" t="str">
        <f t="shared" si="409"/>
        <v>SeptemberWeekend/Holiday18</v>
      </c>
      <c r="E6549" s="9">
        <v>2017</v>
      </c>
      <c r="F6549" s="9">
        <v>9</v>
      </c>
      <c r="G6549" s="9" t="s">
        <v>14</v>
      </c>
      <c r="H6549" s="9">
        <v>30</v>
      </c>
      <c r="I6549" s="24" t="s">
        <v>187</v>
      </c>
      <c r="J6549" s="25" t="str">
        <f t="shared" si="410"/>
        <v/>
      </c>
      <c r="K6549" s="25" t="str">
        <f t="shared" si="411"/>
        <v>Weekend/Holiday</v>
      </c>
      <c r="L6549" s="25" t="s">
        <v>177</v>
      </c>
      <c r="M6549" s="9">
        <v>6546</v>
      </c>
      <c r="N6549" s="9">
        <v>18</v>
      </c>
      <c r="O6549" s="14">
        <f>INDEX('Load Shapes - Day Type'!G:G,MATCH('Load Shapes - 8760'!$A6549,'Load Shapes - Day Type'!$K:$K,0))</f>
        <v>0.14399999999999999</v>
      </c>
      <c r="P6549" s="14">
        <f>INDEX('Load Shapes - Day Type'!H:H,MATCH('Load Shapes - 8760'!$A6549,'Load Shapes - Day Type'!$K:$K,0))</f>
        <v>0.23499999999999999</v>
      </c>
      <c r="Q6549" s="15">
        <f>INDEX('Load Shapes - Day Type'!I:I,MATCH('Load Shapes - 8760'!$A6549,'Load Shapes - Day Type'!$K:$K,0))</f>
        <v>1.6633672687580014</v>
      </c>
      <c r="R6549" s="15">
        <f>INDEX('Load Shapes - Day Type'!J:J,MATCH('Load Shapes - 8760'!$A6549,'Load Shapes - Day Type'!$K:$K,0))</f>
        <v>0.23952488670115218</v>
      </c>
      <c r="S6549" s="47">
        <f t="shared" si="412"/>
        <v>1.4736447840649924E-4</v>
      </c>
    </row>
    <row r="6550" spans="1:19" x14ac:dyDescent="0.2">
      <c r="A6550" s="45" t="str">
        <f t="shared" si="409"/>
        <v>SeptemberWeekend/Holiday19</v>
      </c>
      <c r="E6550" s="9">
        <v>2017</v>
      </c>
      <c r="F6550" s="9">
        <v>9</v>
      </c>
      <c r="G6550" s="9" t="s">
        <v>14</v>
      </c>
      <c r="H6550" s="9">
        <v>30</v>
      </c>
      <c r="I6550" s="24" t="s">
        <v>187</v>
      </c>
      <c r="J6550" s="25" t="str">
        <f t="shared" si="410"/>
        <v/>
      </c>
      <c r="K6550" s="25" t="str">
        <f t="shared" si="411"/>
        <v>Weekend/Holiday</v>
      </c>
      <c r="L6550" s="25" t="s">
        <v>177</v>
      </c>
      <c r="M6550" s="9">
        <v>6547</v>
      </c>
      <c r="N6550" s="9">
        <v>19</v>
      </c>
      <c r="O6550" s="14">
        <f>INDEX('Load Shapes - Day Type'!G:G,MATCH('Load Shapes - 8760'!$A6550,'Load Shapes - Day Type'!$K:$K,0))</f>
        <v>0.152</v>
      </c>
      <c r="P6550" s="14">
        <f>INDEX('Load Shapes - Day Type'!H:H,MATCH('Load Shapes - 8760'!$A6550,'Load Shapes - Day Type'!$K:$K,0))</f>
        <v>0.20499999999999999</v>
      </c>
      <c r="Q6550" s="15">
        <f>INDEX('Load Shapes - Day Type'!I:I,MATCH('Load Shapes - 8760'!$A6550,'Load Shapes - Day Type'!$K:$K,0))</f>
        <v>1.6633672687580014</v>
      </c>
      <c r="R6550" s="15">
        <f>INDEX('Load Shapes - Day Type'!J:J,MATCH('Load Shapes - 8760'!$A6550,'Load Shapes - Day Type'!$K:$K,0))</f>
        <v>0.25283182485121619</v>
      </c>
      <c r="S6550" s="47">
        <f t="shared" si="412"/>
        <v>1.5555139387352698E-4</v>
      </c>
    </row>
    <row r="6551" spans="1:19" x14ac:dyDescent="0.2">
      <c r="A6551" s="45" t="str">
        <f t="shared" si="409"/>
        <v>SeptemberWeekend/Holiday20</v>
      </c>
      <c r="E6551" s="9">
        <v>2017</v>
      </c>
      <c r="F6551" s="9">
        <v>9</v>
      </c>
      <c r="G6551" s="9" t="s">
        <v>14</v>
      </c>
      <c r="H6551" s="9">
        <v>30</v>
      </c>
      <c r="I6551" s="24" t="s">
        <v>187</v>
      </c>
      <c r="J6551" s="25" t="str">
        <f t="shared" si="410"/>
        <v/>
      </c>
      <c r="K6551" s="25" t="str">
        <f t="shared" si="411"/>
        <v>Weekend/Holiday</v>
      </c>
      <c r="L6551" s="25" t="s">
        <v>177</v>
      </c>
      <c r="M6551" s="9">
        <v>6548</v>
      </c>
      <c r="N6551" s="9">
        <v>20</v>
      </c>
      <c r="O6551" s="14">
        <f>INDEX('Load Shapes - Day Type'!G:G,MATCH('Load Shapes - 8760'!$A6551,'Load Shapes - Day Type'!$K:$K,0))</f>
        <v>0.17399999999999999</v>
      </c>
      <c r="P6551" s="14">
        <f>INDEX('Load Shapes - Day Type'!H:H,MATCH('Load Shapes - 8760'!$A6551,'Load Shapes - Day Type'!$K:$K,0))</f>
        <v>0.17199999999999999</v>
      </c>
      <c r="Q6551" s="15">
        <f>INDEX('Load Shapes - Day Type'!I:I,MATCH('Load Shapes - 8760'!$A6551,'Load Shapes - Day Type'!$K:$K,0))</f>
        <v>1.6633672687580014</v>
      </c>
      <c r="R6551" s="15">
        <f>INDEX('Load Shapes - Day Type'!J:J,MATCH('Load Shapes - 8760'!$A6551,'Load Shapes - Day Type'!$K:$K,0))</f>
        <v>0.28942590476389224</v>
      </c>
      <c r="S6551" s="47">
        <f t="shared" si="412"/>
        <v>1.7806541140785324E-4</v>
      </c>
    </row>
    <row r="6552" spans="1:19" x14ac:dyDescent="0.2">
      <c r="A6552" s="45" t="str">
        <f t="shared" si="409"/>
        <v>SeptemberWeekend/Holiday21</v>
      </c>
      <c r="E6552" s="9">
        <v>2017</v>
      </c>
      <c r="F6552" s="9">
        <v>9</v>
      </c>
      <c r="G6552" s="9" t="s">
        <v>14</v>
      </c>
      <c r="H6552" s="9">
        <v>30</v>
      </c>
      <c r="I6552" s="24" t="s">
        <v>187</v>
      </c>
      <c r="J6552" s="25" t="str">
        <f t="shared" si="410"/>
        <v/>
      </c>
      <c r="K6552" s="25" t="str">
        <f t="shared" si="411"/>
        <v>Weekend/Holiday</v>
      </c>
      <c r="L6552" s="25" t="s">
        <v>177</v>
      </c>
      <c r="M6552" s="9">
        <v>6549</v>
      </c>
      <c r="N6552" s="9">
        <v>21</v>
      </c>
      <c r="O6552" s="14">
        <f>INDEX('Load Shapes - Day Type'!G:G,MATCH('Load Shapes - 8760'!$A6552,'Load Shapes - Day Type'!$K:$K,0))</f>
        <v>0.187</v>
      </c>
      <c r="P6552" s="14">
        <f>INDEX('Load Shapes - Day Type'!H:H,MATCH('Load Shapes - 8760'!$A6552,'Load Shapes - Day Type'!$K:$K,0))</f>
        <v>0.154</v>
      </c>
      <c r="Q6552" s="15">
        <f>INDEX('Load Shapes - Day Type'!I:I,MATCH('Load Shapes - 8760'!$A6552,'Load Shapes - Day Type'!$K:$K,0))</f>
        <v>1.6633672687580014</v>
      </c>
      <c r="R6552" s="15">
        <f>INDEX('Load Shapes - Day Type'!J:J,MATCH('Load Shapes - 8760'!$A6552,'Load Shapes - Day Type'!$K:$K,0))</f>
        <v>0.31104967925774629</v>
      </c>
      <c r="S6552" s="47">
        <f t="shared" si="412"/>
        <v>1.9136914904177335E-4</v>
      </c>
    </row>
    <row r="6553" spans="1:19" x14ac:dyDescent="0.2">
      <c r="A6553" s="45" t="str">
        <f t="shared" si="409"/>
        <v>SeptemberWeekend/Holiday22</v>
      </c>
      <c r="E6553" s="9">
        <v>2017</v>
      </c>
      <c r="F6553" s="9">
        <v>9</v>
      </c>
      <c r="G6553" s="9" t="s">
        <v>14</v>
      </c>
      <c r="H6553" s="9">
        <v>30</v>
      </c>
      <c r="I6553" s="24" t="s">
        <v>187</v>
      </c>
      <c r="J6553" s="25" t="str">
        <f t="shared" si="410"/>
        <v/>
      </c>
      <c r="K6553" s="25" t="str">
        <f t="shared" si="411"/>
        <v>Weekend/Holiday</v>
      </c>
      <c r="L6553" s="25" t="s">
        <v>177</v>
      </c>
      <c r="M6553" s="9">
        <v>6550</v>
      </c>
      <c r="N6553" s="9">
        <v>22</v>
      </c>
      <c r="O6553" s="14">
        <f>INDEX('Load Shapes - Day Type'!G:G,MATCH('Load Shapes - 8760'!$A6553,'Load Shapes - Day Type'!$K:$K,0))</f>
        <v>0.16200000000000001</v>
      </c>
      <c r="P6553" s="14">
        <f>INDEX('Load Shapes - Day Type'!H:H,MATCH('Load Shapes - 8760'!$A6553,'Load Shapes - Day Type'!$K:$K,0))</f>
        <v>0.151</v>
      </c>
      <c r="Q6553" s="15">
        <f>INDEX('Load Shapes - Day Type'!I:I,MATCH('Load Shapes - 8760'!$A6553,'Load Shapes - Day Type'!$K:$K,0))</f>
        <v>1.6633672687580014</v>
      </c>
      <c r="R6553" s="15">
        <f>INDEX('Load Shapes - Day Type'!J:J,MATCH('Load Shapes - 8760'!$A6553,'Load Shapes - Day Type'!$K:$K,0))</f>
        <v>0.26946549753879623</v>
      </c>
      <c r="S6553" s="47">
        <f t="shared" si="412"/>
        <v>1.6578503820731166E-4</v>
      </c>
    </row>
    <row r="6554" spans="1:19" x14ac:dyDescent="0.2">
      <c r="A6554" s="45" t="str">
        <f t="shared" si="409"/>
        <v>SeptemberWeekend/Holiday23</v>
      </c>
      <c r="E6554" s="9">
        <v>2017</v>
      </c>
      <c r="F6554" s="9">
        <v>9</v>
      </c>
      <c r="G6554" s="9" t="s">
        <v>14</v>
      </c>
      <c r="H6554" s="9">
        <v>30</v>
      </c>
      <c r="I6554" s="24" t="s">
        <v>187</v>
      </c>
      <c r="J6554" s="25" t="str">
        <f t="shared" si="410"/>
        <v/>
      </c>
      <c r="K6554" s="25" t="str">
        <f t="shared" si="411"/>
        <v>Weekend/Holiday</v>
      </c>
      <c r="L6554" s="25" t="s">
        <v>177</v>
      </c>
      <c r="M6554" s="9">
        <v>6551</v>
      </c>
      <c r="N6554" s="9">
        <v>23</v>
      </c>
      <c r="O6554" s="14">
        <f>INDEX('Load Shapes - Day Type'!G:G,MATCH('Load Shapes - 8760'!$A6554,'Load Shapes - Day Type'!$K:$K,0))</f>
        <v>0.114</v>
      </c>
      <c r="P6554" s="14">
        <f>INDEX('Load Shapes - Day Type'!H:H,MATCH('Load Shapes - 8760'!$A6554,'Load Shapes - Day Type'!$K:$K,0))</f>
        <v>0.121</v>
      </c>
      <c r="Q6554" s="15">
        <f>INDEX('Load Shapes - Day Type'!I:I,MATCH('Load Shapes - 8760'!$A6554,'Load Shapes - Day Type'!$K:$K,0))</f>
        <v>1.6633672687580014</v>
      </c>
      <c r="R6554" s="15">
        <f>INDEX('Load Shapes - Day Type'!J:J,MATCH('Load Shapes - 8760'!$A6554,'Load Shapes - Day Type'!$K:$K,0))</f>
        <v>0.18962386863841219</v>
      </c>
      <c r="S6554" s="47">
        <f t="shared" si="412"/>
        <v>1.1666354540514525E-4</v>
      </c>
    </row>
    <row r="6555" spans="1:19" x14ac:dyDescent="0.2">
      <c r="A6555" s="45" t="str">
        <f t="shared" si="409"/>
        <v>SeptemberWeekend/Holiday24</v>
      </c>
      <c r="E6555" s="9">
        <v>2017</v>
      </c>
      <c r="F6555" s="9">
        <v>9</v>
      </c>
      <c r="G6555" s="9" t="s">
        <v>14</v>
      </c>
      <c r="H6555" s="9">
        <v>30</v>
      </c>
      <c r="I6555" s="24" t="s">
        <v>187</v>
      </c>
      <c r="J6555" s="25" t="str">
        <f t="shared" si="410"/>
        <v/>
      </c>
      <c r="K6555" s="25" t="str">
        <f t="shared" si="411"/>
        <v>Weekend/Holiday</v>
      </c>
      <c r="L6555" s="25" t="s">
        <v>177</v>
      </c>
      <c r="M6555" s="9">
        <v>6552</v>
      </c>
      <c r="N6555" s="9">
        <v>24</v>
      </c>
      <c r="O6555" s="14">
        <f>INDEX('Load Shapes - Day Type'!G:G,MATCH('Load Shapes - 8760'!$A6555,'Load Shapes - Day Type'!$K:$K,0))</f>
        <v>7.2999999999999995E-2</v>
      </c>
      <c r="P6555" s="14">
        <f>INDEX('Load Shapes - Day Type'!H:H,MATCH('Load Shapes - 8760'!$A6555,'Load Shapes - Day Type'!$K:$K,0))</f>
        <v>9.8000000000000004E-2</v>
      </c>
      <c r="Q6555" s="15">
        <f>INDEX('Load Shapes - Day Type'!I:I,MATCH('Load Shapes - 8760'!$A6555,'Load Shapes - Day Type'!$K:$K,0))</f>
        <v>1.6633672687580014</v>
      </c>
      <c r="R6555" s="15">
        <f>INDEX('Load Shapes - Day Type'!J:J,MATCH('Load Shapes - 8760'!$A6555,'Load Shapes - Day Type'!$K:$K,0))</f>
        <v>0.12142581061933409</v>
      </c>
      <c r="S6555" s="47">
        <f t="shared" si="412"/>
        <v>7.4705603636628093E-5</v>
      </c>
    </row>
    <row r="6556" spans="1:19" x14ac:dyDescent="0.2">
      <c r="A6556" s="45" t="str">
        <f t="shared" si="409"/>
        <v>OctoberWeekend/Holiday1</v>
      </c>
      <c r="E6556" s="9">
        <v>2017</v>
      </c>
      <c r="F6556" s="9">
        <v>10</v>
      </c>
      <c r="G6556" s="26" t="s">
        <v>15</v>
      </c>
      <c r="H6556" s="9">
        <v>1</v>
      </c>
      <c r="I6556" s="24" t="s">
        <v>183</v>
      </c>
      <c r="J6556" s="25" t="str">
        <f t="shared" si="410"/>
        <v/>
      </c>
      <c r="K6556" s="25" t="str">
        <f t="shared" si="411"/>
        <v>Weekend/Holiday</v>
      </c>
      <c r="L6556" s="25" t="s">
        <v>175</v>
      </c>
      <c r="M6556" s="9">
        <v>6553</v>
      </c>
      <c r="N6556" s="9">
        <v>1</v>
      </c>
      <c r="O6556" s="14">
        <f>INDEX('Load Shapes - Day Type'!G:G,MATCH('Load Shapes - 8760'!$A6556,'Load Shapes - Day Type'!$K:$K,0))</f>
        <v>0.06</v>
      </c>
      <c r="P6556" s="14">
        <f>INDEX('Load Shapes - Day Type'!H:H,MATCH('Load Shapes - 8760'!$A6556,'Load Shapes - Day Type'!$K:$K,0))</f>
        <v>0.20699999999999999</v>
      </c>
      <c r="Q6556" s="15">
        <f>INDEX('Load Shapes - Day Type'!I:I,MATCH('Load Shapes - 8760'!$A6556,'Load Shapes - Day Type'!$K:$K,0))</f>
        <v>1.6633672687580014</v>
      </c>
      <c r="R6556" s="15">
        <f>INDEX('Load Shapes - Day Type'!J:J,MATCH('Load Shapes - 8760'!$A6556,'Load Shapes - Day Type'!$K:$K,0))</f>
        <v>9.9802036125480081E-2</v>
      </c>
      <c r="S6556" s="47">
        <f t="shared" si="412"/>
        <v>6.1401866002708025E-5</v>
      </c>
    </row>
    <row r="6557" spans="1:19" x14ac:dyDescent="0.2">
      <c r="A6557" s="45" t="str">
        <f t="shared" si="409"/>
        <v>OctoberWeekend/Holiday2</v>
      </c>
      <c r="E6557" s="9">
        <v>2017</v>
      </c>
      <c r="F6557" s="9">
        <v>10</v>
      </c>
      <c r="G6557" s="26" t="s">
        <v>15</v>
      </c>
      <c r="H6557" s="9">
        <v>1</v>
      </c>
      <c r="I6557" s="24" t="s">
        <v>183</v>
      </c>
      <c r="J6557" s="25" t="str">
        <f t="shared" si="410"/>
        <v/>
      </c>
      <c r="K6557" s="25" t="str">
        <f t="shared" si="411"/>
        <v>Weekend/Holiday</v>
      </c>
      <c r="L6557" s="25" t="s">
        <v>175</v>
      </c>
      <c r="M6557" s="9">
        <v>6554</v>
      </c>
      <c r="N6557" s="9">
        <v>2</v>
      </c>
      <c r="O6557" s="14">
        <f>INDEX('Load Shapes - Day Type'!G:G,MATCH('Load Shapes - 8760'!$A6557,'Load Shapes - Day Type'!$K:$K,0))</f>
        <v>4.5999999999999999E-2</v>
      </c>
      <c r="P6557" s="14">
        <f>INDEX('Load Shapes - Day Type'!H:H,MATCH('Load Shapes - 8760'!$A6557,'Load Shapes - Day Type'!$K:$K,0))</f>
        <v>0.33100000000000002</v>
      </c>
      <c r="Q6557" s="15">
        <f>INDEX('Load Shapes - Day Type'!I:I,MATCH('Load Shapes - 8760'!$A6557,'Load Shapes - Day Type'!$K:$K,0))</f>
        <v>1.6633672687580014</v>
      </c>
      <c r="R6557" s="15">
        <f>INDEX('Load Shapes - Day Type'!J:J,MATCH('Load Shapes - 8760'!$A6557,'Load Shapes - Day Type'!$K:$K,0))</f>
        <v>7.6514894362868069E-2</v>
      </c>
      <c r="S6557" s="47">
        <f t="shared" si="412"/>
        <v>4.7074763935409482E-5</v>
      </c>
    </row>
    <row r="6558" spans="1:19" x14ac:dyDescent="0.2">
      <c r="A6558" s="45" t="str">
        <f t="shared" si="409"/>
        <v>OctoberWeekend/Holiday3</v>
      </c>
      <c r="E6558" s="9">
        <v>2017</v>
      </c>
      <c r="F6558" s="9">
        <v>10</v>
      </c>
      <c r="G6558" s="26" t="s">
        <v>15</v>
      </c>
      <c r="H6558" s="9">
        <v>1</v>
      </c>
      <c r="I6558" s="24" t="s">
        <v>183</v>
      </c>
      <c r="J6558" s="25" t="str">
        <f t="shared" si="410"/>
        <v/>
      </c>
      <c r="K6558" s="25" t="str">
        <f t="shared" si="411"/>
        <v>Weekend/Holiday</v>
      </c>
      <c r="L6558" s="25" t="s">
        <v>175</v>
      </c>
      <c r="M6558" s="9">
        <v>6555</v>
      </c>
      <c r="N6558" s="9">
        <v>3</v>
      </c>
      <c r="O6558" s="14">
        <f>INDEX('Load Shapes - Day Type'!G:G,MATCH('Load Shapes - 8760'!$A6558,'Load Shapes - Day Type'!$K:$K,0))</f>
        <v>3.9E-2</v>
      </c>
      <c r="P6558" s="14">
        <f>INDEX('Load Shapes - Day Type'!H:H,MATCH('Load Shapes - 8760'!$A6558,'Load Shapes - Day Type'!$K:$K,0))</f>
        <v>0.433</v>
      </c>
      <c r="Q6558" s="15">
        <f>INDEX('Load Shapes - Day Type'!I:I,MATCH('Load Shapes - 8760'!$A6558,'Load Shapes - Day Type'!$K:$K,0))</f>
        <v>1.6633672687580014</v>
      </c>
      <c r="R6558" s="15">
        <f>INDEX('Load Shapes - Day Type'!J:J,MATCH('Load Shapes - 8760'!$A6558,'Load Shapes - Day Type'!$K:$K,0))</f>
        <v>6.4871323481562063E-2</v>
      </c>
      <c r="S6558" s="47">
        <f t="shared" si="412"/>
        <v>3.9911212901760218E-5</v>
      </c>
    </row>
    <row r="6559" spans="1:19" x14ac:dyDescent="0.2">
      <c r="A6559" s="45" t="str">
        <f t="shared" si="409"/>
        <v>OctoberWeekend/Holiday4</v>
      </c>
      <c r="E6559" s="9">
        <v>2017</v>
      </c>
      <c r="F6559" s="9">
        <v>10</v>
      </c>
      <c r="G6559" s="26" t="s">
        <v>15</v>
      </c>
      <c r="H6559" s="9">
        <v>1</v>
      </c>
      <c r="I6559" s="24" t="s">
        <v>183</v>
      </c>
      <c r="J6559" s="25" t="str">
        <f t="shared" si="410"/>
        <v/>
      </c>
      <c r="K6559" s="25" t="str">
        <f t="shared" si="411"/>
        <v>Weekend/Holiday</v>
      </c>
      <c r="L6559" s="25" t="s">
        <v>175</v>
      </c>
      <c r="M6559" s="9">
        <v>6556</v>
      </c>
      <c r="N6559" s="9">
        <v>4</v>
      </c>
      <c r="O6559" s="14">
        <f>INDEX('Load Shapes - Day Type'!G:G,MATCH('Load Shapes - 8760'!$A6559,'Load Shapes - Day Type'!$K:$K,0))</f>
        <v>3.5000000000000003E-2</v>
      </c>
      <c r="P6559" s="14">
        <f>INDEX('Load Shapes - Day Type'!H:H,MATCH('Load Shapes - 8760'!$A6559,'Load Shapes - Day Type'!$K:$K,0))</f>
        <v>0.51400000000000001</v>
      </c>
      <c r="Q6559" s="15">
        <f>INDEX('Load Shapes - Day Type'!I:I,MATCH('Load Shapes - 8760'!$A6559,'Load Shapes - Day Type'!$K:$K,0))</f>
        <v>1.6633672687580014</v>
      </c>
      <c r="R6559" s="15">
        <f>INDEX('Load Shapes - Day Type'!J:J,MATCH('Load Shapes - 8760'!$A6559,'Load Shapes - Day Type'!$K:$K,0))</f>
        <v>5.8217854406530059E-2</v>
      </c>
      <c r="S6559" s="47">
        <f t="shared" si="412"/>
        <v>3.5817755168246349E-5</v>
      </c>
    </row>
    <row r="6560" spans="1:19" x14ac:dyDescent="0.2">
      <c r="A6560" s="45" t="str">
        <f t="shared" si="409"/>
        <v>OctoberWeekend/Holiday5</v>
      </c>
      <c r="E6560" s="9">
        <v>2017</v>
      </c>
      <c r="F6560" s="9">
        <v>10</v>
      </c>
      <c r="G6560" s="26" t="s">
        <v>15</v>
      </c>
      <c r="H6560" s="9">
        <v>1</v>
      </c>
      <c r="I6560" s="24" t="s">
        <v>183</v>
      </c>
      <c r="J6560" s="25" t="str">
        <f t="shared" si="410"/>
        <v/>
      </c>
      <c r="K6560" s="25" t="str">
        <f t="shared" si="411"/>
        <v>Weekend/Holiday</v>
      </c>
      <c r="L6560" s="25" t="s">
        <v>175</v>
      </c>
      <c r="M6560" s="9">
        <v>6557</v>
      </c>
      <c r="N6560" s="9">
        <v>5</v>
      </c>
      <c r="O6560" s="14">
        <f>INDEX('Load Shapes - Day Type'!G:G,MATCH('Load Shapes - 8760'!$A6560,'Load Shapes - Day Type'!$K:$K,0))</f>
        <v>3.5000000000000003E-2</v>
      </c>
      <c r="P6560" s="14">
        <f>INDEX('Load Shapes - Day Type'!H:H,MATCH('Load Shapes - 8760'!$A6560,'Load Shapes - Day Type'!$K:$K,0))</f>
        <v>0.53900000000000003</v>
      </c>
      <c r="Q6560" s="15">
        <f>INDEX('Load Shapes - Day Type'!I:I,MATCH('Load Shapes - 8760'!$A6560,'Load Shapes - Day Type'!$K:$K,0))</f>
        <v>1.6633672687580014</v>
      </c>
      <c r="R6560" s="15">
        <f>INDEX('Load Shapes - Day Type'!J:J,MATCH('Load Shapes - 8760'!$A6560,'Load Shapes - Day Type'!$K:$K,0))</f>
        <v>5.8217854406530059E-2</v>
      </c>
      <c r="S6560" s="47">
        <f t="shared" si="412"/>
        <v>3.5817755168246349E-5</v>
      </c>
    </row>
    <row r="6561" spans="1:19" x14ac:dyDescent="0.2">
      <c r="A6561" s="45" t="str">
        <f t="shared" si="409"/>
        <v>OctoberWeekend/Holiday6</v>
      </c>
      <c r="E6561" s="9">
        <v>2017</v>
      </c>
      <c r="F6561" s="9">
        <v>10</v>
      </c>
      <c r="G6561" s="26" t="s">
        <v>15</v>
      </c>
      <c r="H6561" s="9">
        <v>1</v>
      </c>
      <c r="I6561" s="24" t="s">
        <v>183</v>
      </c>
      <c r="J6561" s="25" t="str">
        <f t="shared" si="410"/>
        <v/>
      </c>
      <c r="K6561" s="25" t="str">
        <f t="shared" si="411"/>
        <v>Weekend/Holiday</v>
      </c>
      <c r="L6561" s="25" t="s">
        <v>175</v>
      </c>
      <c r="M6561" s="9">
        <v>6558</v>
      </c>
      <c r="N6561" s="9">
        <v>6</v>
      </c>
      <c r="O6561" s="14">
        <f>INDEX('Load Shapes - Day Type'!G:G,MATCH('Load Shapes - 8760'!$A6561,'Load Shapes - Day Type'!$K:$K,0))</f>
        <v>4.7E-2</v>
      </c>
      <c r="P6561" s="14">
        <f>INDEX('Load Shapes - Day Type'!H:H,MATCH('Load Shapes - 8760'!$A6561,'Load Shapes - Day Type'!$K:$K,0))</f>
        <v>0.42799999999999999</v>
      </c>
      <c r="Q6561" s="15">
        <f>INDEX('Load Shapes - Day Type'!I:I,MATCH('Load Shapes - 8760'!$A6561,'Load Shapes - Day Type'!$K:$K,0))</f>
        <v>1.6633672687580014</v>
      </c>
      <c r="R6561" s="15">
        <f>INDEX('Load Shapes - Day Type'!J:J,MATCH('Load Shapes - 8760'!$A6561,'Load Shapes - Day Type'!$K:$K,0))</f>
        <v>7.817826163162607E-2</v>
      </c>
      <c r="S6561" s="47">
        <f t="shared" si="412"/>
        <v>4.809812836878795E-5</v>
      </c>
    </row>
    <row r="6562" spans="1:19" x14ac:dyDescent="0.2">
      <c r="A6562" s="45" t="str">
        <f t="shared" si="409"/>
        <v>OctoberWeekend/Holiday7</v>
      </c>
      <c r="E6562" s="9">
        <v>2017</v>
      </c>
      <c r="F6562" s="9">
        <v>10</v>
      </c>
      <c r="G6562" s="26" t="s">
        <v>15</v>
      </c>
      <c r="H6562" s="9">
        <v>1</v>
      </c>
      <c r="I6562" s="24" t="s">
        <v>183</v>
      </c>
      <c r="J6562" s="25" t="str">
        <f t="shared" si="410"/>
        <v/>
      </c>
      <c r="K6562" s="25" t="str">
        <f t="shared" si="411"/>
        <v>Weekend/Holiday</v>
      </c>
      <c r="L6562" s="25" t="s">
        <v>175</v>
      </c>
      <c r="M6562" s="9">
        <v>6559</v>
      </c>
      <c r="N6562" s="9">
        <v>7</v>
      </c>
      <c r="O6562" s="14">
        <f>INDEX('Load Shapes - Day Type'!G:G,MATCH('Load Shapes - 8760'!$A6562,'Load Shapes - Day Type'!$K:$K,0))</f>
        <v>7.4999999999999997E-2</v>
      </c>
      <c r="P6562" s="14">
        <f>INDEX('Load Shapes - Day Type'!H:H,MATCH('Load Shapes - 8760'!$A6562,'Load Shapes - Day Type'!$K:$K,0))</f>
        <v>0.34499999999999997</v>
      </c>
      <c r="Q6562" s="15">
        <f>INDEX('Load Shapes - Day Type'!I:I,MATCH('Load Shapes - 8760'!$A6562,'Load Shapes - Day Type'!$K:$K,0))</f>
        <v>1.6633672687580014</v>
      </c>
      <c r="R6562" s="15">
        <f>INDEX('Load Shapes - Day Type'!J:J,MATCH('Load Shapes - 8760'!$A6562,'Load Shapes - Day Type'!$K:$K,0))</f>
        <v>0.12475254515685011</v>
      </c>
      <c r="S6562" s="47">
        <f t="shared" si="412"/>
        <v>7.6752332503385027E-5</v>
      </c>
    </row>
    <row r="6563" spans="1:19" x14ac:dyDescent="0.2">
      <c r="A6563" s="45" t="str">
        <f t="shared" si="409"/>
        <v>OctoberWeekend/Holiday8</v>
      </c>
      <c r="E6563" s="9">
        <v>2017</v>
      </c>
      <c r="F6563" s="9">
        <v>10</v>
      </c>
      <c r="G6563" s="26" t="s">
        <v>15</v>
      </c>
      <c r="H6563" s="9">
        <v>1</v>
      </c>
      <c r="I6563" s="24" t="s">
        <v>183</v>
      </c>
      <c r="J6563" s="25" t="str">
        <f t="shared" si="410"/>
        <v/>
      </c>
      <c r="K6563" s="25" t="str">
        <f t="shared" si="411"/>
        <v>Weekend/Holiday</v>
      </c>
      <c r="L6563" s="25" t="s">
        <v>175</v>
      </c>
      <c r="M6563" s="9">
        <v>6560</v>
      </c>
      <c r="N6563" s="9">
        <v>8</v>
      </c>
      <c r="O6563" s="14">
        <f>INDEX('Load Shapes - Day Type'!G:G,MATCH('Load Shapes - 8760'!$A6563,'Load Shapes - Day Type'!$K:$K,0))</f>
        <v>0.11799999999999999</v>
      </c>
      <c r="P6563" s="14">
        <f>INDEX('Load Shapes - Day Type'!H:H,MATCH('Load Shapes - 8760'!$A6563,'Load Shapes - Day Type'!$K:$K,0))</f>
        <v>0.28599999999999998</v>
      </c>
      <c r="Q6563" s="15">
        <f>INDEX('Load Shapes - Day Type'!I:I,MATCH('Load Shapes - 8760'!$A6563,'Load Shapes - Day Type'!$K:$K,0))</f>
        <v>1.6633672687580014</v>
      </c>
      <c r="R6563" s="15">
        <f>INDEX('Load Shapes - Day Type'!J:J,MATCH('Load Shapes - 8760'!$A6563,'Load Shapes - Day Type'!$K:$K,0))</f>
        <v>0.19627733771344416</v>
      </c>
      <c r="S6563" s="47">
        <f t="shared" si="412"/>
        <v>1.207570031386591E-4</v>
      </c>
    </row>
    <row r="6564" spans="1:19" x14ac:dyDescent="0.2">
      <c r="A6564" s="45" t="str">
        <f t="shared" si="409"/>
        <v>OctoberWeekend/Holiday9</v>
      </c>
      <c r="E6564" s="9">
        <v>2017</v>
      </c>
      <c r="F6564" s="9">
        <v>10</v>
      </c>
      <c r="G6564" s="26" t="s">
        <v>15</v>
      </c>
      <c r="H6564" s="9">
        <v>1</v>
      </c>
      <c r="I6564" s="24" t="s">
        <v>183</v>
      </c>
      <c r="J6564" s="25" t="str">
        <f t="shared" si="410"/>
        <v/>
      </c>
      <c r="K6564" s="25" t="str">
        <f t="shared" si="411"/>
        <v>Weekend/Holiday</v>
      </c>
      <c r="L6564" s="25" t="s">
        <v>175</v>
      </c>
      <c r="M6564" s="9">
        <v>6561</v>
      </c>
      <c r="N6564" s="9">
        <v>9</v>
      </c>
      <c r="O6564" s="14">
        <f>INDEX('Load Shapes - Day Type'!G:G,MATCH('Load Shapes - 8760'!$A6564,'Load Shapes - Day Type'!$K:$K,0))</f>
        <v>0.151</v>
      </c>
      <c r="P6564" s="14">
        <f>INDEX('Load Shapes - Day Type'!H:H,MATCH('Load Shapes - 8760'!$A6564,'Load Shapes - Day Type'!$K:$K,0))</f>
        <v>0.251</v>
      </c>
      <c r="Q6564" s="15">
        <f>INDEX('Load Shapes - Day Type'!I:I,MATCH('Load Shapes - 8760'!$A6564,'Load Shapes - Day Type'!$K:$K,0))</f>
        <v>1.6633672687580014</v>
      </c>
      <c r="R6564" s="15">
        <f>INDEX('Load Shapes - Day Type'!J:J,MATCH('Load Shapes - 8760'!$A6564,'Load Shapes - Day Type'!$K:$K,0))</f>
        <v>0.2511684575824582</v>
      </c>
      <c r="S6564" s="47">
        <f t="shared" si="412"/>
        <v>1.5452802944014853E-4</v>
      </c>
    </row>
    <row r="6565" spans="1:19" x14ac:dyDescent="0.2">
      <c r="A6565" s="45" t="str">
        <f t="shared" si="409"/>
        <v>OctoberWeekend/Holiday10</v>
      </c>
      <c r="E6565" s="9">
        <v>2017</v>
      </c>
      <c r="F6565" s="9">
        <v>10</v>
      </c>
      <c r="G6565" s="26" t="s">
        <v>15</v>
      </c>
      <c r="H6565" s="9">
        <v>1</v>
      </c>
      <c r="I6565" s="24" t="s">
        <v>183</v>
      </c>
      <c r="J6565" s="25" t="str">
        <f t="shared" si="410"/>
        <v/>
      </c>
      <c r="K6565" s="25" t="str">
        <f t="shared" si="411"/>
        <v>Weekend/Holiday</v>
      </c>
      <c r="L6565" s="25" t="s">
        <v>175</v>
      </c>
      <c r="M6565" s="9">
        <v>6562</v>
      </c>
      <c r="N6565" s="9">
        <v>10</v>
      </c>
      <c r="O6565" s="14">
        <f>INDEX('Load Shapes - Day Type'!G:G,MATCH('Load Shapes - 8760'!$A6565,'Load Shapes - Day Type'!$K:$K,0))</f>
        <v>0.17100000000000001</v>
      </c>
      <c r="P6565" s="14">
        <f>INDEX('Load Shapes - Day Type'!H:H,MATCH('Load Shapes - 8760'!$A6565,'Load Shapes - Day Type'!$K:$K,0))</f>
        <v>0.23400000000000001</v>
      </c>
      <c r="Q6565" s="15">
        <f>INDEX('Load Shapes - Day Type'!I:I,MATCH('Load Shapes - 8760'!$A6565,'Load Shapes - Day Type'!$K:$K,0))</f>
        <v>1.6633672687580014</v>
      </c>
      <c r="R6565" s="15">
        <f>INDEX('Load Shapes - Day Type'!J:J,MATCH('Load Shapes - 8760'!$A6565,'Load Shapes - Day Type'!$K:$K,0))</f>
        <v>0.28443580295761828</v>
      </c>
      <c r="S6565" s="47">
        <f t="shared" si="412"/>
        <v>1.7499531810771788E-4</v>
      </c>
    </row>
    <row r="6566" spans="1:19" x14ac:dyDescent="0.2">
      <c r="A6566" s="45" t="str">
        <f t="shared" si="409"/>
        <v>OctoberWeekend/Holiday11</v>
      </c>
      <c r="E6566" s="9">
        <v>2017</v>
      </c>
      <c r="F6566" s="9">
        <v>10</v>
      </c>
      <c r="G6566" s="26" t="s">
        <v>15</v>
      </c>
      <c r="H6566" s="9">
        <v>1</v>
      </c>
      <c r="I6566" s="24" t="s">
        <v>183</v>
      </c>
      <c r="J6566" s="25" t="str">
        <f t="shared" si="410"/>
        <v/>
      </c>
      <c r="K6566" s="25" t="str">
        <f t="shared" si="411"/>
        <v>Weekend/Holiday</v>
      </c>
      <c r="L6566" s="25" t="s">
        <v>175</v>
      </c>
      <c r="M6566" s="9">
        <v>6563</v>
      </c>
      <c r="N6566" s="9">
        <v>11</v>
      </c>
      <c r="O6566" s="14">
        <f>INDEX('Load Shapes - Day Type'!G:G,MATCH('Load Shapes - 8760'!$A6566,'Load Shapes - Day Type'!$K:$K,0))</f>
        <v>0.17599999999999999</v>
      </c>
      <c r="P6566" s="14">
        <f>INDEX('Load Shapes - Day Type'!H:H,MATCH('Load Shapes - 8760'!$A6566,'Load Shapes - Day Type'!$K:$K,0))</f>
        <v>0.23200000000000001</v>
      </c>
      <c r="Q6566" s="15">
        <f>INDEX('Load Shapes - Day Type'!I:I,MATCH('Load Shapes - 8760'!$A6566,'Load Shapes - Day Type'!$K:$K,0))</f>
        <v>1.6633672687580014</v>
      </c>
      <c r="R6566" s="15">
        <f>INDEX('Load Shapes - Day Type'!J:J,MATCH('Load Shapes - 8760'!$A6566,'Load Shapes - Day Type'!$K:$K,0))</f>
        <v>0.29275263930140821</v>
      </c>
      <c r="S6566" s="47">
        <f t="shared" si="412"/>
        <v>1.8011214027461019E-4</v>
      </c>
    </row>
    <row r="6567" spans="1:19" x14ac:dyDescent="0.2">
      <c r="A6567" s="45" t="str">
        <f t="shared" si="409"/>
        <v>OctoberWeekend/Holiday12</v>
      </c>
      <c r="E6567" s="9">
        <v>2017</v>
      </c>
      <c r="F6567" s="9">
        <v>10</v>
      </c>
      <c r="G6567" s="26" t="s">
        <v>15</v>
      </c>
      <c r="H6567" s="9">
        <v>1</v>
      </c>
      <c r="I6567" s="24" t="s">
        <v>183</v>
      </c>
      <c r="J6567" s="25" t="str">
        <f t="shared" si="410"/>
        <v/>
      </c>
      <c r="K6567" s="25" t="str">
        <f t="shared" si="411"/>
        <v>Weekend/Holiday</v>
      </c>
      <c r="L6567" s="25" t="s">
        <v>175</v>
      </c>
      <c r="M6567" s="9">
        <v>6564</v>
      </c>
      <c r="N6567" s="9">
        <v>12</v>
      </c>
      <c r="O6567" s="14">
        <f>INDEX('Load Shapes - Day Type'!G:G,MATCH('Load Shapes - 8760'!$A6567,'Load Shapes - Day Type'!$K:$K,0))</f>
        <v>0.17199999999999999</v>
      </c>
      <c r="P6567" s="14">
        <f>INDEX('Load Shapes - Day Type'!H:H,MATCH('Load Shapes - 8760'!$A6567,'Load Shapes - Day Type'!$K:$K,0))</f>
        <v>0.23599999999999999</v>
      </c>
      <c r="Q6567" s="15">
        <f>INDEX('Load Shapes - Day Type'!I:I,MATCH('Load Shapes - 8760'!$A6567,'Load Shapes - Day Type'!$K:$K,0))</f>
        <v>1.6633672687580014</v>
      </c>
      <c r="R6567" s="15">
        <f>INDEX('Load Shapes - Day Type'!J:J,MATCH('Load Shapes - 8760'!$A6567,'Load Shapes - Day Type'!$K:$K,0))</f>
        <v>0.28609917022637621</v>
      </c>
      <c r="S6567" s="47">
        <f t="shared" si="412"/>
        <v>1.7601868254109632E-4</v>
      </c>
    </row>
    <row r="6568" spans="1:19" x14ac:dyDescent="0.2">
      <c r="A6568" s="45" t="str">
        <f t="shared" si="409"/>
        <v>OctoberWeekend/Holiday13</v>
      </c>
      <c r="E6568" s="9">
        <v>2017</v>
      </c>
      <c r="F6568" s="9">
        <v>10</v>
      </c>
      <c r="G6568" s="26" t="s">
        <v>15</v>
      </c>
      <c r="H6568" s="9">
        <v>1</v>
      </c>
      <c r="I6568" s="24" t="s">
        <v>183</v>
      </c>
      <c r="J6568" s="25" t="str">
        <f t="shared" si="410"/>
        <v/>
      </c>
      <c r="K6568" s="25" t="str">
        <f t="shared" si="411"/>
        <v>Weekend/Holiday</v>
      </c>
      <c r="L6568" s="25" t="s">
        <v>175</v>
      </c>
      <c r="M6568" s="9">
        <v>6565</v>
      </c>
      <c r="N6568" s="9">
        <v>13</v>
      </c>
      <c r="O6568" s="14">
        <f>INDEX('Load Shapes - Day Type'!G:G,MATCH('Load Shapes - 8760'!$A6568,'Load Shapes - Day Type'!$K:$K,0))</f>
        <v>0.17</v>
      </c>
      <c r="P6568" s="14">
        <f>INDEX('Load Shapes - Day Type'!H:H,MATCH('Load Shapes - 8760'!$A6568,'Load Shapes - Day Type'!$K:$K,0))</f>
        <v>0.23799999999999999</v>
      </c>
      <c r="Q6568" s="15">
        <f>INDEX('Load Shapes - Day Type'!I:I,MATCH('Load Shapes - 8760'!$A6568,'Load Shapes - Day Type'!$K:$K,0))</f>
        <v>1.6633672687580014</v>
      </c>
      <c r="R6568" s="15">
        <f>INDEX('Load Shapes - Day Type'!J:J,MATCH('Load Shapes - 8760'!$A6568,'Load Shapes - Day Type'!$K:$K,0))</f>
        <v>0.28277243568886029</v>
      </c>
      <c r="S6568" s="47">
        <f t="shared" si="412"/>
        <v>1.739719536743394E-4</v>
      </c>
    </row>
    <row r="6569" spans="1:19" x14ac:dyDescent="0.2">
      <c r="A6569" s="45" t="str">
        <f t="shared" si="409"/>
        <v>OctoberWeekend/Holiday14</v>
      </c>
      <c r="E6569" s="9">
        <v>2017</v>
      </c>
      <c r="F6569" s="9">
        <v>10</v>
      </c>
      <c r="G6569" s="26" t="s">
        <v>15</v>
      </c>
      <c r="H6569" s="9">
        <v>1</v>
      </c>
      <c r="I6569" s="24" t="s">
        <v>183</v>
      </c>
      <c r="J6569" s="25" t="str">
        <f t="shared" si="410"/>
        <v/>
      </c>
      <c r="K6569" s="25" t="str">
        <f t="shared" si="411"/>
        <v>Weekend/Holiday</v>
      </c>
      <c r="L6569" s="25" t="s">
        <v>175</v>
      </c>
      <c r="M6569" s="9">
        <v>6566</v>
      </c>
      <c r="N6569" s="9">
        <v>14</v>
      </c>
      <c r="O6569" s="14">
        <f>INDEX('Load Shapes - Day Type'!G:G,MATCH('Load Shapes - 8760'!$A6569,'Load Shapes - Day Type'!$K:$K,0))</f>
        <v>0.17199999999999999</v>
      </c>
      <c r="P6569" s="14">
        <f>INDEX('Load Shapes - Day Type'!H:H,MATCH('Load Shapes - 8760'!$A6569,'Load Shapes - Day Type'!$K:$K,0))</f>
        <v>0.23699999999999999</v>
      </c>
      <c r="Q6569" s="15">
        <f>INDEX('Load Shapes - Day Type'!I:I,MATCH('Load Shapes - 8760'!$A6569,'Load Shapes - Day Type'!$K:$K,0))</f>
        <v>1.6633672687580014</v>
      </c>
      <c r="R6569" s="15">
        <f>INDEX('Load Shapes - Day Type'!J:J,MATCH('Load Shapes - 8760'!$A6569,'Load Shapes - Day Type'!$K:$K,0))</f>
        <v>0.28609917022637621</v>
      </c>
      <c r="S6569" s="47">
        <f t="shared" si="412"/>
        <v>1.7601868254109632E-4</v>
      </c>
    </row>
    <row r="6570" spans="1:19" x14ac:dyDescent="0.2">
      <c r="A6570" s="45" t="str">
        <f t="shared" si="409"/>
        <v>OctoberWeekend/Holiday15</v>
      </c>
      <c r="E6570" s="9">
        <v>2017</v>
      </c>
      <c r="F6570" s="9">
        <v>10</v>
      </c>
      <c r="G6570" s="26" t="s">
        <v>15</v>
      </c>
      <c r="H6570" s="9">
        <v>1</v>
      </c>
      <c r="I6570" s="24" t="s">
        <v>183</v>
      </c>
      <c r="J6570" s="25" t="str">
        <f t="shared" si="410"/>
        <v/>
      </c>
      <c r="K6570" s="25" t="str">
        <f t="shared" si="411"/>
        <v>Weekend/Holiday</v>
      </c>
      <c r="L6570" s="25" t="s">
        <v>175</v>
      </c>
      <c r="M6570" s="9">
        <v>6567</v>
      </c>
      <c r="N6570" s="9">
        <v>15</v>
      </c>
      <c r="O6570" s="14">
        <f>INDEX('Load Shapes - Day Type'!G:G,MATCH('Load Shapes - 8760'!$A6570,'Load Shapes - Day Type'!$K:$K,0))</f>
        <v>0.16400000000000001</v>
      </c>
      <c r="P6570" s="14">
        <f>INDEX('Load Shapes - Day Type'!H:H,MATCH('Load Shapes - 8760'!$A6570,'Load Shapes - Day Type'!$K:$K,0))</f>
        <v>0.24</v>
      </c>
      <c r="Q6570" s="15">
        <f>INDEX('Load Shapes - Day Type'!I:I,MATCH('Load Shapes - 8760'!$A6570,'Load Shapes - Day Type'!$K:$K,0))</f>
        <v>1.6633672687580014</v>
      </c>
      <c r="R6570" s="15">
        <f>INDEX('Load Shapes - Day Type'!J:J,MATCH('Load Shapes - 8760'!$A6570,'Load Shapes - Day Type'!$K:$K,0))</f>
        <v>0.27279223207631226</v>
      </c>
      <c r="S6570" s="47">
        <f t="shared" si="412"/>
        <v>1.6783176707406861E-4</v>
      </c>
    </row>
    <row r="6571" spans="1:19" x14ac:dyDescent="0.2">
      <c r="A6571" s="45" t="str">
        <f t="shared" si="409"/>
        <v>OctoberWeekend/Holiday16</v>
      </c>
      <c r="E6571" s="9">
        <v>2017</v>
      </c>
      <c r="F6571" s="9">
        <v>10</v>
      </c>
      <c r="G6571" s="26" t="s">
        <v>15</v>
      </c>
      <c r="H6571" s="9">
        <v>1</v>
      </c>
      <c r="I6571" s="24" t="s">
        <v>183</v>
      </c>
      <c r="J6571" s="25" t="str">
        <f t="shared" si="410"/>
        <v/>
      </c>
      <c r="K6571" s="25" t="str">
        <f t="shared" si="411"/>
        <v>Weekend/Holiday</v>
      </c>
      <c r="L6571" s="25" t="s">
        <v>175</v>
      </c>
      <c r="M6571" s="9">
        <v>6568</v>
      </c>
      <c r="N6571" s="9">
        <v>16</v>
      </c>
      <c r="O6571" s="14">
        <f>INDEX('Load Shapes - Day Type'!G:G,MATCH('Load Shapes - 8760'!$A6571,'Load Shapes - Day Type'!$K:$K,0))</f>
        <v>0.156</v>
      </c>
      <c r="P6571" s="14">
        <f>INDEX('Load Shapes - Day Type'!H:H,MATCH('Load Shapes - 8760'!$A6571,'Load Shapes - Day Type'!$K:$K,0))</f>
        <v>0.24</v>
      </c>
      <c r="Q6571" s="15">
        <f>INDEX('Load Shapes - Day Type'!I:I,MATCH('Load Shapes - 8760'!$A6571,'Load Shapes - Day Type'!$K:$K,0))</f>
        <v>1.6633672687580014</v>
      </c>
      <c r="R6571" s="15">
        <f>INDEX('Load Shapes - Day Type'!J:J,MATCH('Load Shapes - 8760'!$A6571,'Load Shapes - Day Type'!$K:$K,0))</f>
        <v>0.25948529392624825</v>
      </c>
      <c r="S6571" s="47">
        <f t="shared" si="412"/>
        <v>1.5964485160704087E-4</v>
      </c>
    </row>
    <row r="6572" spans="1:19" x14ac:dyDescent="0.2">
      <c r="A6572" s="45" t="str">
        <f t="shared" si="409"/>
        <v>OctoberWeekend/Holiday17</v>
      </c>
      <c r="E6572" s="9">
        <v>2017</v>
      </c>
      <c r="F6572" s="9">
        <v>10</v>
      </c>
      <c r="G6572" s="26" t="s">
        <v>15</v>
      </c>
      <c r="H6572" s="9">
        <v>1</v>
      </c>
      <c r="I6572" s="24" t="s">
        <v>183</v>
      </c>
      <c r="J6572" s="25" t="str">
        <f t="shared" si="410"/>
        <v/>
      </c>
      <c r="K6572" s="25" t="str">
        <f t="shared" si="411"/>
        <v>Weekend/Holiday</v>
      </c>
      <c r="L6572" s="25" t="s">
        <v>175</v>
      </c>
      <c r="M6572" s="9">
        <v>6569</v>
      </c>
      <c r="N6572" s="9">
        <v>17</v>
      </c>
      <c r="O6572" s="14">
        <f>INDEX('Load Shapes - Day Type'!G:G,MATCH('Load Shapes - 8760'!$A6572,'Load Shapes - Day Type'!$K:$K,0))</f>
        <v>0.14699999999999999</v>
      </c>
      <c r="P6572" s="14">
        <f>INDEX('Load Shapes - Day Type'!H:H,MATCH('Load Shapes - 8760'!$A6572,'Load Shapes - Day Type'!$K:$K,0))</f>
        <v>0.24299999999999999</v>
      </c>
      <c r="Q6572" s="15">
        <f>INDEX('Load Shapes - Day Type'!I:I,MATCH('Load Shapes - 8760'!$A6572,'Load Shapes - Day Type'!$K:$K,0))</f>
        <v>1.6633672687580014</v>
      </c>
      <c r="R6572" s="15">
        <f>INDEX('Load Shapes - Day Type'!J:J,MATCH('Load Shapes - 8760'!$A6572,'Load Shapes - Day Type'!$K:$K,0))</f>
        <v>0.2445149885074262</v>
      </c>
      <c r="S6572" s="47">
        <f t="shared" si="412"/>
        <v>1.5043457170663466E-4</v>
      </c>
    </row>
    <row r="6573" spans="1:19" x14ac:dyDescent="0.2">
      <c r="A6573" s="45" t="str">
        <f t="shared" si="409"/>
        <v>OctoberWeekend/Holiday18</v>
      </c>
      <c r="E6573" s="9">
        <v>2017</v>
      </c>
      <c r="F6573" s="9">
        <v>10</v>
      </c>
      <c r="G6573" s="26" t="s">
        <v>15</v>
      </c>
      <c r="H6573" s="9">
        <v>1</v>
      </c>
      <c r="I6573" s="24" t="s">
        <v>183</v>
      </c>
      <c r="J6573" s="25" t="str">
        <f t="shared" si="410"/>
        <v/>
      </c>
      <c r="K6573" s="25" t="str">
        <f t="shared" si="411"/>
        <v>Weekend/Holiday</v>
      </c>
      <c r="L6573" s="25" t="s">
        <v>175</v>
      </c>
      <c r="M6573" s="9">
        <v>6570</v>
      </c>
      <c r="N6573" s="9">
        <v>18</v>
      </c>
      <c r="O6573" s="14">
        <f>INDEX('Load Shapes - Day Type'!G:G,MATCH('Load Shapes - 8760'!$A6573,'Load Shapes - Day Type'!$K:$K,0))</f>
        <v>0.14599999999999999</v>
      </c>
      <c r="P6573" s="14">
        <f>INDEX('Load Shapes - Day Type'!H:H,MATCH('Load Shapes - 8760'!$A6573,'Load Shapes - Day Type'!$K:$K,0))</f>
        <v>0.23100000000000001</v>
      </c>
      <c r="Q6573" s="15">
        <f>INDEX('Load Shapes - Day Type'!I:I,MATCH('Load Shapes - 8760'!$A6573,'Load Shapes - Day Type'!$K:$K,0))</f>
        <v>1.6633672687580014</v>
      </c>
      <c r="R6573" s="15">
        <f>INDEX('Load Shapes - Day Type'!J:J,MATCH('Load Shapes - 8760'!$A6573,'Load Shapes - Day Type'!$K:$K,0))</f>
        <v>0.24285162123866819</v>
      </c>
      <c r="S6573" s="47">
        <f t="shared" si="412"/>
        <v>1.4941120727325619E-4</v>
      </c>
    </row>
    <row r="6574" spans="1:19" x14ac:dyDescent="0.2">
      <c r="A6574" s="45" t="str">
        <f t="shared" si="409"/>
        <v>OctoberWeekend/Holiday19</v>
      </c>
      <c r="E6574" s="9">
        <v>2017</v>
      </c>
      <c r="F6574" s="9">
        <v>10</v>
      </c>
      <c r="G6574" s="26" t="s">
        <v>15</v>
      </c>
      <c r="H6574" s="9">
        <v>1</v>
      </c>
      <c r="I6574" s="24" t="s">
        <v>183</v>
      </c>
      <c r="J6574" s="25" t="str">
        <f t="shared" si="410"/>
        <v/>
      </c>
      <c r="K6574" s="25" t="str">
        <f t="shared" si="411"/>
        <v>Weekend/Holiday</v>
      </c>
      <c r="L6574" s="25" t="s">
        <v>175</v>
      </c>
      <c r="M6574" s="9">
        <v>6571</v>
      </c>
      <c r="N6574" s="9">
        <v>19</v>
      </c>
      <c r="O6574" s="14">
        <f>INDEX('Load Shapes - Day Type'!G:G,MATCH('Load Shapes - 8760'!$A6574,'Load Shapes - Day Type'!$K:$K,0))</f>
        <v>0.155</v>
      </c>
      <c r="P6574" s="14">
        <f>INDEX('Load Shapes - Day Type'!H:H,MATCH('Load Shapes - 8760'!$A6574,'Load Shapes - Day Type'!$K:$K,0))</f>
        <v>0.20200000000000001</v>
      </c>
      <c r="Q6574" s="15">
        <f>INDEX('Load Shapes - Day Type'!I:I,MATCH('Load Shapes - 8760'!$A6574,'Load Shapes - Day Type'!$K:$K,0))</f>
        <v>1.6633672687580014</v>
      </c>
      <c r="R6574" s="15">
        <f>INDEX('Load Shapes - Day Type'!J:J,MATCH('Load Shapes - 8760'!$A6574,'Load Shapes - Day Type'!$K:$K,0))</f>
        <v>0.25782192665749021</v>
      </c>
      <c r="S6574" s="47">
        <f t="shared" si="412"/>
        <v>1.586214871736624E-4</v>
      </c>
    </row>
    <row r="6575" spans="1:19" x14ac:dyDescent="0.2">
      <c r="A6575" s="45" t="str">
        <f t="shared" si="409"/>
        <v>OctoberWeekend/Holiday20</v>
      </c>
      <c r="E6575" s="9">
        <v>2017</v>
      </c>
      <c r="F6575" s="9">
        <v>10</v>
      </c>
      <c r="G6575" s="26" t="s">
        <v>15</v>
      </c>
      <c r="H6575" s="9">
        <v>1</v>
      </c>
      <c r="I6575" s="24" t="s">
        <v>183</v>
      </c>
      <c r="J6575" s="25" t="str">
        <f t="shared" si="410"/>
        <v/>
      </c>
      <c r="K6575" s="25" t="str">
        <f t="shared" si="411"/>
        <v>Weekend/Holiday</v>
      </c>
      <c r="L6575" s="25" t="s">
        <v>175</v>
      </c>
      <c r="M6575" s="9">
        <v>6572</v>
      </c>
      <c r="N6575" s="9">
        <v>20</v>
      </c>
      <c r="O6575" s="14">
        <f>INDEX('Load Shapes - Day Type'!G:G,MATCH('Load Shapes - 8760'!$A6575,'Load Shapes - Day Type'!$K:$K,0))</f>
        <v>0.17699999999999999</v>
      </c>
      <c r="P6575" s="14">
        <f>INDEX('Load Shapes - Day Type'!H:H,MATCH('Load Shapes - 8760'!$A6575,'Load Shapes - Day Type'!$K:$K,0))</f>
        <v>0.17</v>
      </c>
      <c r="Q6575" s="15">
        <f>INDEX('Load Shapes - Day Type'!I:I,MATCH('Load Shapes - 8760'!$A6575,'Load Shapes - Day Type'!$K:$K,0))</f>
        <v>1.6633672687580014</v>
      </c>
      <c r="R6575" s="15">
        <f>INDEX('Load Shapes - Day Type'!J:J,MATCH('Load Shapes - 8760'!$A6575,'Load Shapes - Day Type'!$K:$K,0))</f>
        <v>0.29441600657016626</v>
      </c>
      <c r="S6575" s="47">
        <f t="shared" si="412"/>
        <v>1.8113550470798867E-4</v>
      </c>
    </row>
    <row r="6576" spans="1:19" x14ac:dyDescent="0.2">
      <c r="A6576" s="45" t="str">
        <f t="shared" si="409"/>
        <v>OctoberWeekend/Holiday21</v>
      </c>
      <c r="E6576" s="9">
        <v>2017</v>
      </c>
      <c r="F6576" s="9">
        <v>10</v>
      </c>
      <c r="G6576" s="26" t="s">
        <v>15</v>
      </c>
      <c r="H6576" s="9">
        <v>1</v>
      </c>
      <c r="I6576" s="24" t="s">
        <v>183</v>
      </c>
      <c r="J6576" s="25" t="str">
        <f t="shared" si="410"/>
        <v/>
      </c>
      <c r="K6576" s="25" t="str">
        <f t="shared" si="411"/>
        <v>Weekend/Holiday</v>
      </c>
      <c r="L6576" s="25" t="s">
        <v>175</v>
      </c>
      <c r="M6576" s="9">
        <v>6573</v>
      </c>
      <c r="N6576" s="9">
        <v>21</v>
      </c>
      <c r="O6576" s="14">
        <f>INDEX('Load Shapes - Day Type'!G:G,MATCH('Load Shapes - 8760'!$A6576,'Load Shapes - Day Type'!$K:$K,0))</f>
        <v>0.19</v>
      </c>
      <c r="P6576" s="14">
        <f>INDEX('Load Shapes - Day Type'!H:H,MATCH('Load Shapes - 8760'!$A6576,'Load Shapes - Day Type'!$K:$K,0))</f>
        <v>0.153</v>
      </c>
      <c r="Q6576" s="15">
        <f>INDEX('Load Shapes - Day Type'!I:I,MATCH('Load Shapes - 8760'!$A6576,'Load Shapes - Day Type'!$K:$K,0))</f>
        <v>1.6633672687580014</v>
      </c>
      <c r="R6576" s="15">
        <f>INDEX('Load Shapes - Day Type'!J:J,MATCH('Load Shapes - 8760'!$A6576,'Load Shapes - Day Type'!$K:$K,0))</f>
        <v>0.31603978106402025</v>
      </c>
      <c r="S6576" s="47">
        <f t="shared" si="412"/>
        <v>1.9443924234190875E-4</v>
      </c>
    </row>
    <row r="6577" spans="1:19" x14ac:dyDescent="0.2">
      <c r="A6577" s="45" t="str">
        <f t="shared" si="409"/>
        <v>OctoberWeekend/Holiday22</v>
      </c>
      <c r="E6577" s="9">
        <v>2017</v>
      </c>
      <c r="F6577" s="9">
        <v>10</v>
      </c>
      <c r="G6577" s="26" t="s">
        <v>15</v>
      </c>
      <c r="H6577" s="9">
        <v>1</v>
      </c>
      <c r="I6577" s="24" t="s">
        <v>183</v>
      </c>
      <c r="J6577" s="25" t="str">
        <f t="shared" si="410"/>
        <v/>
      </c>
      <c r="K6577" s="25" t="str">
        <f t="shared" si="411"/>
        <v>Weekend/Holiday</v>
      </c>
      <c r="L6577" s="25" t="s">
        <v>175</v>
      </c>
      <c r="M6577" s="9">
        <v>6574</v>
      </c>
      <c r="N6577" s="9">
        <v>22</v>
      </c>
      <c r="O6577" s="14">
        <f>INDEX('Load Shapes - Day Type'!G:G,MATCH('Load Shapes - 8760'!$A6577,'Load Shapes - Day Type'!$K:$K,0))</f>
        <v>0.16500000000000001</v>
      </c>
      <c r="P6577" s="14">
        <f>INDEX('Load Shapes - Day Type'!H:H,MATCH('Load Shapes - 8760'!$A6577,'Load Shapes - Day Type'!$K:$K,0))</f>
        <v>0.15</v>
      </c>
      <c r="Q6577" s="15">
        <f>INDEX('Load Shapes - Day Type'!I:I,MATCH('Load Shapes - 8760'!$A6577,'Load Shapes - Day Type'!$K:$K,0))</f>
        <v>1.6633672687580014</v>
      </c>
      <c r="R6577" s="15">
        <f>INDEX('Load Shapes - Day Type'!J:J,MATCH('Load Shapes - 8760'!$A6577,'Load Shapes - Day Type'!$K:$K,0))</f>
        <v>0.27445559934507024</v>
      </c>
      <c r="S6577" s="47">
        <f t="shared" si="412"/>
        <v>1.6885513150744708E-4</v>
      </c>
    </row>
    <row r="6578" spans="1:19" x14ac:dyDescent="0.2">
      <c r="A6578" s="45" t="str">
        <f t="shared" si="409"/>
        <v>OctoberWeekend/Holiday23</v>
      </c>
      <c r="E6578" s="9">
        <v>2017</v>
      </c>
      <c r="F6578" s="9">
        <v>10</v>
      </c>
      <c r="G6578" s="26" t="s">
        <v>15</v>
      </c>
      <c r="H6578" s="9">
        <v>1</v>
      </c>
      <c r="I6578" s="24" t="s">
        <v>183</v>
      </c>
      <c r="J6578" s="25" t="str">
        <f t="shared" si="410"/>
        <v/>
      </c>
      <c r="K6578" s="25" t="str">
        <f t="shared" si="411"/>
        <v>Weekend/Holiday</v>
      </c>
      <c r="L6578" s="25" t="s">
        <v>175</v>
      </c>
      <c r="M6578" s="9">
        <v>6575</v>
      </c>
      <c r="N6578" s="9">
        <v>23</v>
      </c>
      <c r="O6578" s="14">
        <f>INDEX('Load Shapes - Day Type'!G:G,MATCH('Load Shapes - 8760'!$A6578,'Load Shapes - Day Type'!$K:$K,0))</f>
        <v>0.11600000000000001</v>
      </c>
      <c r="P6578" s="14">
        <f>INDEX('Load Shapes - Day Type'!H:H,MATCH('Load Shapes - 8760'!$A6578,'Load Shapes - Day Type'!$K:$K,0))</f>
        <v>0.12</v>
      </c>
      <c r="Q6578" s="15">
        <f>INDEX('Load Shapes - Day Type'!I:I,MATCH('Load Shapes - 8760'!$A6578,'Load Shapes - Day Type'!$K:$K,0))</f>
        <v>1.6633672687580014</v>
      </c>
      <c r="R6578" s="15">
        <f>INDEX('Load Shapes - Day Type'!J:J,MATCH('Load Shapes - 8760'!$A6578,'Load Shapes - Day Type'!$K:$K,0))</f>
        <v>0.19295060317592819</v>
      </c>
      <c r="S6578" s="47">
        <f t="shared" si="412"/>
        <v>1.1871027427190218E-4</v>
      </c>
    </row>
    <row r="6579" spans="1:19" x14ac:dyDescent="0.2">
      <c r="A6579" s="45" t="str">
        <f t="shared" si="409"/>
        <v>OctoberWeekend/Holiday24</v>
      </c>
      <c r="E6579" s="9">
        <v>2017</v>
      </c>
      <c r="F6579" s="9">
        <v>10</v>
      </c>
      <c r="G6579" s="26" t="s">
        <v>15</v>
      </c>
      <c r="H6579" s="9">
        <v>1</v>
      </c>
      <c r="I6579" s="24" t="s">
        <v>183</v>
      </c>
      <c r="J6579" s="25" t="str">
        <f t="shared" si="410"/>
        <v/>
      </c>
      <c r="K6579" s="25" t="str">
        <f t="shared" si="411"/>
        <v>Weekend/Holiday</v>
      </c>
      <c r="L6579" s="25" t="s">
        <v>175</v>
      </c>
      <c r="M6579" s="9">
        <v>6576</v>
      </c>
      <c r="N6579" s="9">
        <v>24</v>
      </c>
      <c r="O6579" s="14">
        <f>INDEX('Load Shapes - Day Type'!G:G,MATCH('Load Shapes - 8760'!$A6579,'Load Shapes - Day Type'!$K:$K,0))</f>
        <v>7.4999999999999997E-2</v>
      </c>
      <c r="P6579" s="14">
        <f>INDEX('Load Shapes - Day Type'!H:H,MATCH('Load Shapes - 8760'!$A6579,'Load Shapes - Day Type'!$K:$K,0))</f>
        <v>0.1</v>
      </c>
      <c r="Q6579" s="15">
        <f>INDEX('Load Shapes - Day Type'!I:I,MATCH('Load Shapes - 8760'!$A6579,'Load Shapes - Day Type'!$K:$K,0))</f>
        <v>1.6633672687580014</v>
      </c>
      <c r="R6579" s="15">
        <f>INDEX('Load Shapes - Day Type'!J:J,MATCH('Load Shapes - 8760'!$A6579,'Load Shapes - Day Type'!$K:$K,0))</f>
        <v>0.12475254515685011</v>
      </c>
      <c r="S6579" s="47">
        <f t="shared" si="412"/>
        <v>7.6752332503385027E-5</v>
      </c>
    </row>
    <row r="6580" spans="1:19" x14ac:dyDescent="0.2">
      <c r="A6580" s="45" t="str">
        <f t="shared" si="409"/>
        <v>OctoberWeekday1</v>
      </c>
      <c r="E6580" s="9">
        <v>2017</v>
      </c>
      <c r="F6580" s="9">
        <v>10</v>
      </c>
      <c r="G6580" s="26" t="s">
        <v>15</v>
      </c>
      <c r="H6580" s="9">
        <v>2</v>
      </c>
      <c r="I6580" s="24" t="s">
        <v>184</v>
      </c>
      <c r="J6580" s="25" t="str">
        <f t="shared" si="410"/>
        <v/>
      </c>
      <c r="K6580" s="25" t="str">
        <f t="shared" si="411"/>
        <v>Weekday</v>
      </c>
      <c r="L6580" s="25" t="s">
        <v>175</v>
      </c>
      <c r="M6580" s="9">
        <v>6577</v>
      </c>
      <c r="N6580" s="9">
        <v>1</v>
      </c>
      <c r="O6580" s="14">
        <f>INDEX('Load Shapes - Day Type'!G:G,MATCH('Load Shapes - 8760'!$A6580,'Load Shapes - Day Type'!$K:$K,0))</f>
        <v>4.5999999999999999E-2</v>
      </c>
      <c r="P6580" s="14">
        <f>INDEX('Load Shapes - Day Type'!H:H,MATCH('Load Shapes - 8760'!$A6580,'Load Shapes - Day Type'!$K:$K,0))</f>
        <v>0.27200000000000002</v>
      </c>
      <c r="Q6580" s="15">
        <f>INDEX('Load Shapes - Day Type'!I:I,MATCH('Load Shapes - 8760'!$A6580,'Load Shapes - Day Type'!$K:$K,0))</f>
        <v>1.6633672687580014</v>
      </c>
      <c r="R6580" s="15">
        <f>INDEX('Load Shapes - Day Type'!J:J,MATCH('Load Shapes - 8760'!$A6580,'Load Shapes - Day Type'!$K:$K,0))</f>
        <v>7.6514894362868069E-2</v>
      </c>
      <c r="S6580" s="47">
        <f t="shared" si="412"/>
        <v>4.7074763935409482E-5</v>
      </c>
    </row>
    <row r="6581" spans="1:19" x14ac:dyDescent="0.2">
      <c r="A6581" s="45" t="str">
        <f t="shared" si="409"/>
        <v>OctoberWeekday2</v>
      </c>
      <c r="E6581" s="9">
        <v>2017</v>
      </c>
      <c r="F6581" s="9">
        <v>10</v>
      </c>
      <c r="G6581" s="26" t="s">
        <v>15</v>
      </c>
      <c r="H6581" s="9">
        <v>2</v>
      </c>
      <c r="I6581" s="24" t="s">
        <v>184</v>
      </c>
      <c r="J6581" s="25" t="str">
        <f t="shared" si="410"/>
        <v/>
      </c>
      <c r="K6581" s="25" t="str">
        <f t="shared" si="411"/>
        <v>Weekday</v>
      </c>
      <c r="L6581" s="25" t="s">
        <v>175</v>
      </c>
      <c r="M6581" s="9">
        <v>6578</v>
      </c>
      <c r="N6581" s="9">
        <v>2</v>
      </c>
      <c r="O6581" s="14">
        <f>INDEX('Load Shapes - Day Type'!G:G,MATCH('Load Shapes - 8760'!$A6581,'Load Shapes - Day Type'!$K:$K,0))</f>
        <v>3.9E-2</v>
      </c>
      <c r="P6581" s="14">
        <f>INDEX('Load Shapes - Day Type'!H:H,MATCH('Load Shapes - 8760'!$A6581,'Load Shapes - Day Type'!$K:$K,0))</f>
        <v>0.4</v>
      </c>
      <c r="Q6581" s="15">
        <f>INDEX('Load Shapes - Day Type'!I:I,MATCH('Load Shapes - 8760'!$A6581,'Load Shapes - Day Type'!$K:$K,0))</f>
        <v>1.6633672687580014</v>
      </c>
      <c r="R6581" s="15">
        <f>INDEX('Load Shapes - Day Type'!J:J,MATCH('Load Shapes - 8760'!$A6581,'Load Shapes - Day Type'!$K:$K,0))</f>
        <v>6.4871323481562063E-2</v>
      </c>
      <c r="S6581" s="47">
        <f t="shared" si="412"/>
        <v>3.9911212901760218E-5</v>
      </c>
    </row>
    <row r="6582" spans="1:19" x14ac:dyDescent="0.2">
      <c r="A6582" s="45" t="str">
        <f t="shared" si="409"/>
        <v>OctoberWeekday3</v>
      </c>
      <c r="E6582" s="9">
        <v>2017</v>
      </c>
      <c r="F6582" s="9">
        <v>10</v>
      </c>
      <c r="G6582" s="26" t="s">
        <v>15</v>
      </c>
      <c r="H6582" s="9">
        <v>2</v>
      </c>
      <c r="I6582" s="24" t="s">
        <v>184</v>
      </c>
      <c r="J6582" s="25" t="str">
        <f t="shared" si="410"/>
        <v/>
      </c>
      <c r="K6582" s="25" t="str">
        <f t="shared" si="411"/>
        <v>Weekday</v>
      </c>
      <c r="L6582" s="25" t="s">
        <v>175</v>
      </c>
      <c r="M6582" s="9">
        <v>6579</v>
      </c>
      <c r="N6582" s="9">
        <v>3</v>
      </c>
      <c r="O6582" s="14">
        <f>INDEX('Load Shapes - Day Type'!G:G,MATCH('Load Shapes - 8760'!$A6582,'Load Shapes - Day Type'!$K:$K,0))</f>
        <v>3.4000000000000002E-2</v>
      </c>
      <c r="P6582" s="14">
        <f>INDEX('Load Shapes - Day Type'!H:H,MATCH('Load Shapes - 8760'!$A6582,'Load Shapes - Day Type'!$K:$K,0))</f>
        <v>0.495</v>
      </c>
      <c r="Q6582" s="15">
        <f>INDEX('Load Shapes - Day Type'!I:I,MATCH('Load Shapes - 8760'!$A6582,'Load Shapes - Day Type'!$K:$K,0))</f>
        <v>1.6633672687580014</v>
      </c>
      <c r="R6582" s="15">
        <f>INDEX('Load Shapes - Day Type'!J:J,MATCH('Load Shapes - 8760'!$A6582,'Load Shapes - Day Type'!$K:$K,0))</f>
        <v>5.6554487137772051E-2</v>
      </c>
      <c r="S6582" s="47">
        <f t="shared" si="412"/>
        <v>3.4794390734867882E-5</v>
      </c>
    </row>
    <row r="6583" spans="1:19" x14ac:dyDescent="0.2">
      <c r="A6583" s="45" t="str">
        <f t="shared" si="409"/>
        <v>OctoberWeekday4</v>
      </c>
      <c r="E6583" s="9">
        <v>2017</v>
      </c>
      <c r="F6583" s="9">
        <v>10</v>
      </c>
      <c r="G6583" s="26" t="s">
        <v>15</v>
      </c>
      <c r="H6583" s="9">
        <v>2</v>
      </c>
      <c r="I6583" s="24" t="s">
        <v>184</v>
      </c>
      <c r="J6583" s="25" t="str">
        <f t="shared" si="410"/>
        <v/>
      </c>
      <c r="K6583" s="25" t="str">
        <f t="shared" si="411"/>
        <v>Weekday</v>
      </c>
      <c r="L6583" s="25" t="s">
        <v>175</v>
      </c>
      <c r="M6583" s="9">
        <v>6580</v>
      </c>
      <c r="N6583" s="9">
        <v>4</v>
      </c>
      <c r="O6583" s="14">
        <f>INDEX('Load Shapes - Day Type'!G:G,MATCH('Load Shapes - 8760'!$A6583,'Load Shapes - Day Type'!$K:$K,0))</f>
        <v>3.3000000000000002E-2</v>
      </c>
      <c r="P6583" s="14">
        <f>INDEX('Load Shapes - Day Type'!H:H,MATCH('Load Shapes - 8760'!$A6583,'Load Shapes - Day Type'!$K:$K,0))</f>
        <v>0.55100000000000005</v>
      </c>
      <c r="Q6583" s="15">
        <f>INDEX('Load Shapes - Day Type'!I:I,MATCH('Load Shapes - 8760'!$A6583,'Load Shapes - Day Type'!$K:$K,0))</f>
        <v>1.6633672687580014</v>
      </c>
      <c r="R6583" s="15">
        <f>INDEX('Load Shapes - Day Type'!J:J,MATCH('Load Shapes - 8760'!$A6583,'Load Shapes - Day Type'!$K:$K,0))</f>
        <v>5.489111986901405E-2</v>
      </c>
      <c r="S6583" s="47">
        <f t="shared" si="412"/>
        <v>3.3771026301489414E-5</v>
      </c>
    </row>
    <row r="6584" spans="1:19" x14ac:dyDescent="0.2">
      <c r="A6584" s="45" t="str">
        <f t="shared" si="409"/>
        <v>OctoberWeekday5</v>
      </c>
      <c r="E6584" s="9">
        <v>2017</v>
      </c>
      <c r="F6584" s="9">
        <v>10</v>
      </c>
      <c r="G6584" s="26" t="s">
        <v>15</v>
      </c>
      <c r="H6584" s="9">
        <v>2</v>
      </c>
      <c r="I6584" s="24" t="s">
        <v>184</v>
      </c>
      <c r="J6584" s="25" t="str">
        <f t="shared" si="410"/>
        <v/>
      </c>
      <c r="K6584" s="25" t="str">
        <f t="shared" si="411"/>
        <v>Weekday</v>
      </c>
      <c r="L6584" s="25" t="s">
        <v>175</v>
      </c>
      <c r="M6584" s="9">
        <v>6581</v>
      </c>
      <c r="N6584" s="9">
        <v>5</v>
      </c>
      <c r="O6584" s="14">
        <f>INDEX('Load Shapes - Day Type'!G:G,MATCH('Load Shapes - 8760'!$A6584,'Load Shapes - Day Type'!$K:$K,0))</f>
        <v>3.9E-2</v>
      </c>
      <c r="P6584" s="14">
        <f>INDEX('Load Shapes - Day Type'!H:H,MATCH('Load Shapes - 8760'!$A6584,'Load Shapes - Day Type'!$K:$K,0))</f>
        <v>0.49</v>
      </c>
      <c r="Q6584" s="15">
        <f>INDEX('Load Shapes - Day Type'!I:I,MATCH('Load Shapes - 8760'!$A6584,'Load Shapes - Day Type'!$K:$K,0))</f>
        <v>1.6633672687580014</v>
      </c>
      <c r="R6584" s="15">
        <f>INDEX('Load Shapes - Day Type'!J:J,MATCH('Load Shapes - 8760'!$A6584,'Load Shapes - Day Type'!$K:$K,0))</f>
        <v>6.4871323481562063E-2</v>
      </c>
      <c r="S6584" s="47">
        <f t="shared" si="412"/>
        <v>3.9911212901760218E-5</v>
      </c>
    </row>
    <row r="6585" spans="1:19" x14ac:dyDescent="0.2">
      <c r="A6585" s="45" t="str">
        <f t="shared" si="409"/>
        <v>OctoberWeekday6</v>
      </c>
      <c r="E6585" s="9">
        <v>2017</v>
      </c>
      <c r="F6585" s="9">
        <v>10</v>
      </c>
      <c r="G6585" s="26" t="s">
        <v>15</v>
      </c>
      <c r="H6585" s="9">
        <v>2</v>
      </c>
      <c r="I6585" s="24" t="s">
        <v>184</v>
      </c>
      <c r="J6585" s="25" t="str">
        <f t="shared" si="410"/>
        <v/>
      </c>
      <c r="K6585" s="25" t="str">
        <f t="shared" si="411"/>
        <v>Weekday</v>
      </c>
      <c r="L6585" s="25" t="s">
        <v>175</v>
      </c>
      <c r="M6585" s="9">
        <v>6582</v>
      </c>
      <c r="N6585" s="9">
        <v>6</v>
      </c>
      <c r="O6585" s="14">
        <f>INDEX('Load Shapes - Day Type'!G:G,MATCH('Load Shapes - 8760'!$A6585,'Load Shapes - Day Type'!$K:$K,0))</f>
        <v>5.7000000000000002E-2</v>
      </c>
      <c r="P6585" s="14">
        <f>INDEX('Load Shapes - Day Type'!H:H,MATCH('Load Shapes - 8760'!$A6585,'Load Shapes - Day Type'!$K:$K,0))</f>
        <v>0.35899999999999999</v>
      </c>
      <c r="Q6585" s="15">
        <f>INDEX('Load Shapes - Day Type'!I:I,MATCH('Load Shapes - 8760'!$A6585,'Load Shapes - Day Type'!$K:$K,0))</f>
        <v>1.6633672687580014</v>
      </c>
      <c r="R6585" s="15">
        <f>INDEX('Load Shapes - Day Type'!J:J,MATCH('Load Shapes - 8760'!$A6585,'Load Shapes - Day Type'!$K:$K,0))</f>
        <v>9.4811934319206093E-2</v>
      </c>
      <c r="S6585" s="47">
        <f t="shared" si="412"/>
        <v>5.8331772702572623E-5</v>
      </c>
    </row>
    <row r="6586" spans="1:19" x14ac:dyDescent="0.2">
      <c r="A6586" s="45" t="str">
        <f t="shared" si="409"/>
        <v>OctoberWeekday7</v>
      </c>
      <c r="E6586" s="9">
        <v>2017</v>
      </c>
      <c r="F6586" s="9">
        <v>10</v>
      </c>
      <c r="G6586" s="26" t="s">
        <v>15</v>
      </c>
      <c r="H6586" s="9">
        <v>2</v>
      </c>
      <c r="I6586" s="24" t="s">
        <v>184</v>
      </c>
      <c r="J6586" s="25" t="str">
        <f t="shared" si="410"/>
        <v/>
      </c>
      <c r="K6586" s="25" t="str">
        <f t="shared" si="411"/>
        <v>Weekday</v>
      </c>
      <c r="L6586" s="25" t="s">
        <v>175</v>
      </c>
      <c r="M6586" s="9">
        <v>6583</v>
      </c>
      <c r="N6586" s="9">
        <v>7</v>
      </c>
      <c r="O6586" s="14">
        <f>INDEX('Load Shapes - Day Type'!G:G,MATCH('Load Shapes - 8760'!$A6586,'Load Shapes - Day Type'!$K:$K,0))</f>
        <v>9.6000000000000002E-2</v>
      </c>
      <c r="P6586" s="14">
        <f>INDEX('Load Shapes - Day Type'!H:H,MATCH('Load Shapes - 8760'!$A6586,'Load Shapes - Day Type'!$K:$K,0))</f>
        <v>0.27200000000000002</v>
      </c>
      <c r="Q6586" s="15">
        <f>INDEX('Load Shapes - Day Type'!I:I,MATCH('Load Shapes - 8760'!$A6586,'Load Shapes - Day Type'!$K:$K,0))</f>
        <v>1.6633672687580014</v>
      </c>
      <c r="R6586" s="15">
        <f>INDEX('Load Shapes - Day Type'!J:J,MATCH('Load Shapes - 8760'!$A6586,'Load Shapes - Day Type'!$K:$K,0))</f>
        <v>0.15968325780076814</v>
      </c>
      <c r="S6586" s="47">
        <f t="shared" si="412"/>
        <v>9.8242985604332834E-5</v>
      </c>
    </row>
    <row r="6587" spans="1:19" x14ac:dyDescent="0.2">
      <c r="A6587" s="45" t="str">
        <f t="shared" si="409"/>
        <v>OctoberWeekday8</v>
      </c>
      <c r="E6587" s="9">
        <v>2017</v>
      </c>
      <c r="F6587" s="9">
        <v>10</v>
      </c>
      <c r="G6587" s="26" t="s">
        <v>15</v>
      </c>
      <c r="H6587" s="9">
        <v>2</v>
      </c>
      <c r="I6587" s="24" t="s">
        <v>184</v>
      </c>
      <c r="J6587" s="25" t="str">
        <f t="shared" si="410"/>
        <v/>
      </c>
      <c r="K6587" s="25" t="str">
        <f t="shared" si="411"/>
        <v>Weekday</v>
      </c>
      <c r="L6587" s="25" t="s">
        <v>175</v>
      </c>
      <c r="M6587" s="9">
        <v>6584</v>
      </c>
      <c r="N6587" s="9">
        <v>8</v>
      </c>
      <c r="O6587" s="14">
        <f>INDEX('Load Shapes - Day Type'!G:G,MATCH('Load Shapes - 8760'!$A6587,'Load Shapes - Day Type'!$K:$K,0))</f>
        <v>0.13800000000000001</v>
      </c>
      <c r="P6587" s="14">
        <f>INDEX('Load Shapes - Day Type'!H:H,MATCH('Load Shapes - 8760'!$A6587,'Load Shapes - Day Type'!$K:$K,0))</f>
        <v>0.247</v>
      </c>
      <c r="Q6587" s="15">
        <f>INDEX('Load Shapes - Day Type'!I:I,MATCH('Load Shapes - 8760'!$A6587,'Load Shapes - Day Type'!$K:$K,0))</f>
        <v>1.6633672687580014</v>
      </c>
      <c r="R6587" s="15">
        <f>INDEX('Load Shapes - Day Type'!J:J,MATCH('Load Shapes - 8760'!$A6587,'Load Shapes - Day Type'!$K:$K,0))</f>
        <v>0.22954468308860421</v>
      </c>
      <c r="S6587" s="47">
        <f t="shared" si="412"/>
        <v>1.4122429180622847E-4</v>
      </c>
    </row>
    <row r="6588" spans="1:19" x14ac:dyDescent="0.2">
      <c r="A6588" s="45" t="str">
        <f t="shared" si="409"/>
        <v>OctoberWeekday9</v>
      </c>
      <c r="E6588" s="9">
        <v>2017</v>
      </c>
      <c r="F6588" s="9">
        <v>10</v>
      </c>
      <c r="G6588" s="26" t="s">
        <v>15</v>
      </c>
      <c r="H6588" s="9">
        <v>2</v>
      </c>
      <c r="I6588" s="24" t="s">
        <v>184</v>
      </c>
      <c r="J6588" s="25" t="str">
        <f t="shared" si="410"/>
        <v/>
      </c>
      <c r="K6588" s="25" t="str">
        <f t="shared" si="411"/>
        <v>Weekday</v>
      </c>
      <c r="L6588" s="25" t="s">
        <v>174</v>
      </c>
      <c r="M6588" s="9">
        <v>6585</v>
      </c>
      <c r="N6588" s="9">
        <v>9</v>
      </c>
      <c r="O6588" s="14">
        <f>INDEX('Load Shapes - Day Type'!G:G,MATCH('Load Shapes - 8760'!$A6588,'Load Shapes - Day Type'!$K:$K,0))</f>
        <v>0.153</v>
      </c>
      <c r="P6588" s="14">
        <f>INDEX('Load Shapes - Day Type'!H:H,MATCH('Load Shapes - 8760'!$A6588,'Load Shapes - Day Type'!$K:$K,0))</f>
        <v>0.248</v>
      </c>
      <c r="Q6588" s="15">
        <f>INDEX('Load Shapes - Day Type'!I:I,MATCH('Load Shapes - 8760'!$A6588,'Load Shapes - Day Type'!$K:$K,0))</f>
        <v>1.6633672687580014</v>
      </c>
      <c r="R6588" s="15">
        <f>INDEX('Load Shapes - Day Type'!J:J,MATCH('Load Shapes - 8760'!$A6588,'Load Shapes - Day Type'!$K:$K,0))</f>
        <v>0.25449519211997423</v>
      </c>
      <c r="S6588" s="47">
        <f t="shared" si="412"/>
        <v>1.5657475830690545E-4</v>
      </c>
    </row>
    <row r="6589" spans="1:19" x14ac:dyDescent="0.2">
      <c r="A6589" s="45" t="str">
        <f t="shared" si="409"/>
        <v>OctoberWeekday10</v>
      </c>
      <c r="E6589" s="9">
        <v>2017</v>
      </c>
      <c r="F6589" s="9">
        <v>10</v>
      </c>
      <c r="G6589" s="26" t="s">
        <v>15</v>
      </c>
      <c r="H6589" s="9">
        <v>2</v>
      </c>
      <c r="I6589" s="24" t="s">
        <v>184</v>
      </c>
      <c r="J6589" s="25" t="str">
        <f t="shared" si="410"/>
        <v/>
      </c>
      <c r="K6589" s="25" t="str">
        <f t="shared" si="411"/>
        <v>Weekday</v>
      </c>
      <c r="L6589" s="25" t="s">
        <v>174</v>
      </c>
      <c r="M6589" s="9">
        <v>6586</v>
      </c>
      <c r="N6589" s="9">
        <v>10</v>
      </c>
      <c r="O6589" s="14">
        <f>INDEX('Load Shapes - Day Type'!G:G,MATCH('Load Shapes - 8760'!$A6589,'Load Shapes - Day Type'!$K:$K,0))</f>
        <v>0.16200000000000001</v>
      </c>
      <c r="P6589" s="14">
        <f>INDEX('Load Shapes - Day Type'!H:H,MATCH('Load Shapes - 8760'!$A6589,'Load Shapes - Day Type'!$K:$K,0))</f>
        <v>0.249</v>
      </c>
      <c r="Q6589" s="15">
        <f>INDEX('Load Shapes - Day Type'!I:I,MATCH('Load Shapes - 8760'!$A6589,'Load Shapes - Day Type'!$K:$K,0))</f>
        <v>1.6633672687580014</v>
      </c>
      <c r="R6589" s="15">
        <f>INDEX('Load Shapes - Day Type'!J:J,MATCH('Load Shapes - 8760'!$A6589,'Load Shapes - Day Type'!$K:$K,0))</f>
        <v>0.26946549753879623</v>
      </c>
      <c r="S6589" s="47">
        <f t="shared" si="412"/>
        <v>1.6578503820731166E-4</v>
      </c>
    </row>
    <row r="6590" spans="1:19" x14ac:dyDescent="0.2">
      <c r="A6590" s="45" t="str">
        <f t="shared" si="409"/>
        <v>OctoberWeekday11</v>
      </c>
      <c r="E6590" s="9">
        <v>2017</v>
      </c>
      <c r="F6590" s="9">
        <v>10</v>
      </c>
      <c r="G6590" s="26" t="s">
        <v>15</v>
      </c>
      <c r="H6590" s="9">
        <v>2</v>
      </c>
      <c r="I6590" s="24" t="s">
        <v>184</v>
      </c>
      <c r="J6590" s="25" t="str">
        <f t="shared" si="410"/>
        <v/>
      </c>
      <c r="K6590" s="25" t="str">
        <f t="shared" si="411"/>
        <v>Weekday</v>
      </c>
      <c r="L6590" s="25" t="s">
        <v>174</v>
      </c>
      <c r="M6590" s="9">
        <v>6587</v>
      </c>
      <c r="N6590" s="9">
        <v>11</v>
      </c>
      <c r="O6590" s="14">
        <f>INDEX('Load Shapes - Day Type'!G:G,MATCH('Load Shapes - 8760'!$A6590,'Load Shapes - Day Type'!$K:$K,0))</f>
        <v>0.16600000000000001</v>
      </c>
      <c r="P6590" s="14">
        <f>INDEX('Load Shapes - Day Type'!H:H,MATCH('Load Shapes - 8760'!$A6590,'Load Shapes - Day Type'!$K:$K,0))</f>
        <v>0.246</v>
      </c>
      <c r="Q6590" s="15">
        <f>INDEX('Load Shapes - Day Type'!I:I,MATCH('Load Shapes - 8760'!$A6590,'Load Shapes - Day Type'!$K:$K,0))</f>
        <v>1.6633672687580014</v>
      </c>
      <c r="R6590" s="15">
        <f>INDEX('Load Shapes - Day Type'!J:J,MATCH('Load Shapes - 8760'!$A6590,'Load Shapes - Day Type'!$K:$K,0))</f>
        <v>0.27611896661382823</v>
      </c>
      <c r="S6590" s="47">
        <f t="shared" si="412"/>
        <v>1.6987849594082553E-4</v>
      </c>
    </row>
    <row r="6591" spans="1:19" x14ac:dyDescent="0.2">
      <c r="A6591" s="45" t="str">
        <f t="shared" si="409"/>
        <v>OctoberWeekday12</v>
      </c>
      <c r="E6591" s="9">
        <v>2017</v>
      </c>
      <c r="F6591" s="9">
        <v>10</v>
      </c>
      <c r="G6591" s="26" t="s">
        <v>15</v>
      </c>
      <c r="H6591" s="9">
        <v>2</v>
      </c>
      <c r="I6591" s="24" t="s">
        <v>184</v>
      </c>
      <c r="J6591" s="25" t="str">
        <f t="shared" si="410"/>
        <v/>
      </c>
      <c r="K6591" s="25" t="str">
        <f t="shared" si="411"/>
        <v>Weekday</v>
      </c>
      <c r="L6591" s="25" t="s">
        <v>174</v>
      </c>
      <c r="M6591" s="9">
        <v>6588</v>
      </c>
      <c r="N6591" s="9">
        <v>12</v>
      </c>
      <c r="O6591" s="14">
        <f>INDEX('Load Shapes - Day Type'!G:G,MATCH('Load Shapes - 8760'!$A6591,'Load Shapes - Day Type'!$K:$K,0))</f>
        <v>0.16200000000000001</v>
      </c>
      <c r="P6591" s="14">
        <f>INDEX('Load Shapes - Day Type'!H:H,MATCH('Load Shapes - 8760'!$A6591,'Load Shapes - Day Type'!$K:$K,0))</f>
        <v>0.253</v>
      </c>
      <c r="Q6591" s="15">
        <f>INDEX('Load Shapes - Day Type'!I:I,MATCH('Load Shapes - 8760'!$A6591,'Load Shapes - Day Type'!$K:$K,0))</f>
        <v>1.6633672687580014</v>
      </c>
      <c r="R6591" s="15">
        <f>INDEX('Load Shapes - Day Type'!J:J,MATCH('Load Shapes - 8760'!$A6591,'Load Shapes - Day Type'!$K:$K,0))</f>
        <v>0.26946549753879623</v>
      </c>
      <c r="S6591" s="47">
        <f t="shared" si="412"/>
        <v>1.6578503820731166E-4</v>
      </c>
    </row>
    <row r="6592" spans="1:19" x14ac:dyDescent="0.2">
      <c r="A6592" s="45" t="str">
        <f t="shared" si="409"/>
        <v>OctoberWeekday13</v>
      </c>
      <c r="E6592" s="9">
        <v>2017</v>
      </c>
      <c r="F6592" s="9">
        <v>10</v>
      </c>
      <c r="G6592" s="26" t="s">
        <v>15</v>
      </c>
      <c r="H6592" s="9">
        <v>2</v>
      </c>
      <c r="I6592" s="24" t="s">
        <v>184</v>
      </c>
      <c r="J6592" s="25" t="str">
        <f t="shared" si="410"/>
        <v/>
      </c>
      <c r="K6592" s="25" t="str">
        <f t="shared" si="411"/>
        <v>Weekday</v>
      </c>
      <c r="L6592" s="25" t="s">
        <v>174</v>
      </c>
      <c r="M6592" s="9">
        <v>6589</v>
      </c>
      <c r="N6592" s="9">
        <v>13</v>
      </c>
      <c r="O6592" s="14">
        <f>INDEX('Load Shapes - Day Type'!G:G,MATCH('Load Shapes - 8760'!$A6592,'Load Shapes - Day Type'!$K:$K,0))</f>
        <v>0.158</v>
      </c>
      <c r="P6592" s="14">
        <f>INDEX('Load Shapes - Day Type'!H:H,MATCH('Load Shapes - 8760'!$A6592,'Load Shapes - Day Type'!$K:$K,0))</f>
        <v>0.25800000000000001</v>
      </c>
      <c r="Q6592" s="15">
        <f>INDEX('Load Shapes - Day Type'!I:I,MATCH('Load Shapes - 8760'!$A6592,'Load Shapes - Day Type'!$K:$K,0))</f>
        <v>1.6633672687580014</v>
      </c>
      <c r="R6592" s="15">
        <f>INDEX('Load Shapes - Day Type'!J:J,MATCH('Load Shapes - 8760'!$A6592,'Load Shapes - Day Type'!$K:$K,0))</f>
        <v>0.26281202846376422</v>
      </c>
      <c r="S6592" s="47">
        <f t="shared" si="412"/>
        <v>1.6169158047379779E-4</v>
      </c>
    </row>
    <row r="6593" spans="1:19" x14ac:dyDescent="0.2">
      <c r="A6593" s="45" t="str">
        <f t="shared" si="409"/>
        <v>OctoberWeekday14</v>
      </c>
      <c r="E6593" s="9">
        <v>2017</v>
      </c>
      <c r="F6593" s="9">
        <v>10</v>
      </c>
      <c r="G6593" s="26" t="s">
        <v>15</v>
      </c>
      <c r="H6593" s="9">
        <v>2</v>
      </c>
      <c r="I6593" s="24" t="s">
        <v>184</v>
      </c>
      <c r="J6593" s="25" t="str">
        <f t="shared" si="410"/>
        <v/>
      </c>
      <c r="K6593" s="25" t="str">
        <f t="shared" si="411"/>
        <v>Weekday</v>
      </c>
      <c r="L6593" s="25" t="s">
        <v>174</v>
      </c>
      <c r="M6593" s="9">
        <v>6590</v>
      </c>
      <c r="N6593" s="9">
        <v>14</v>
      </c>
      <c r="O6593" s="14">
        <f>INDEX('Load Shapes - Day Type'!G:G,MATCH('Load Shapes - 8760'!$A6593,'Load Shapes - Day Type'!$K:$K,0))</f>
        <v>0.155</v>
      </c>
      <c r="P6593" s="14">
        <f>INDEX('Load Shapes - Day Type'!H:H,MATCH('Load Shapes - 8760'!$A6593,'Load Shapes - Day Type'!$K:$K,0))</f>
        <v>0.26300000000000001</v>
      </c>
      <c r="Q6593" s="15">
        <f>INDEX('Load Shapes - Day Type'!I:I,MATCH('Load Shapes - 8760'!$A6593,'Load Shapes - Day Type'!$K:$K,0))</f>
        <v>1.6633672687580014</v>
      </c>
      <c r="R6593" s="15">
        <f>INDEX('Load Shapes - Day Type'!J:J,MATCH('Load Shapes - 8760'!$A6593,'Load Shapes - Day Type'!$K:$K,0))</f>
        <v>0.25782192665749021</v>
      </c>
      <c r="S6593" s="47">
        <f t="shared" si="412"/>
        <v>1.586214871736624E-4</v>
      </c>
    </row>
    <row r="6594" spans="1:19" x14ac:dyDescent="0.2">
      <c r="A6594" s="45" t="str">
        <f t="shared" si="409"/>
        <v>OctoberWeekday15</v>
      </c>
      <c r="E6594" s="9">
        <v>2017</v>
      </c>
      <c r="F6594" s="9">
        <v>10</v>
      </c>
      <c r="G6594" s="26" t="s">
        <v>15</v>
      </c>
      <c r="H6594" s="9">
        <v>2</v>
      </c>
      <c r="I6594" s="24" t="s">
        <v>184</v>
      </c>
      <c r="J6594" s="25" t="str">
        <f t="shared" si="410"/>
        <v/>
      </c>
      <c r="K6594" s="25" t="str">
        <f t="shared" si="411"/>
        <v>Weekday</v>
      </c>
      <c r="L6594" s="25" t="s">
        <v>174</v>
      </c>
      <c r="M6594" s="9">
        <v>6591</v>
      </c>
      <c r="N6594" s="9">
        <v>15</v>
      </c>
      <c r="O6594" s="14">
        <f>INDEX('Load Shapes - Day Type'!G:G,MATCH('Load Shapes - 8760'!$A6594,'Load Shapes - Day Type'!$K:$K,0))</f>
        <v>0.14899999999999999</v>
      </c>
      <c r="P6594" s="14">
        <f>INDEX('Load Shapes - Day Type'!H:H,MATCH('Load Shapes - 8760'!$A6594,'Load Shapes - Day Type'!$K:$K,0))</f>
        <v>0.26500000000000001</v>
      </c>
      <c r="Q6594" s="15">
        <f>INDEX('Load Shapes - Day Type'!I:I,MATCH('Load Shapes - 8760'!$A6594,'Load Shapes - Day Type'!$K:$K,0))</f>
        <v>1.6633672687580014</v>
      </c>
      <c r="R6594" s="15">
        <f>INDEX('Load Shapes - Day Type'!J:J,MATCH('Load Shapes - 8760'!$A6594,'Load Shapes - Day Type'!$K:$K,0))</f>
        <v>0.2478417230449422</v>
      </c>
      <c r="S6594" s="47">
        <f t="shared" si="412"/>
        <v>1.5248130057339158E-4</v>
      </c>
    </row>
    <row r="6595" spans="1:19" x14ac:dyDescent="0.2">
      <c r="A6595" s="45" t="str">
        <f t="shared" si="409"/>
        <v>OctoberWeekday16</v>
      </c>
      <c r="E6595" s="9">
        <v>2017</v>
      </c>
      <c r="F6595" s="9">
        <v>10</v>
      </c>
      <c r="G6595" s="26" t="s">
        <v>15</v>
      </c>
      <c r="H6595" s="9">
        <v>2</v>
      </c>
      <c r="I6595" s="24" t="s">
        <v>184</v>
      </c>
      <c r="J6595" s="25" t="str">
        <f t="shared" si="410"/>
        <v/>
      </c>
      <c r="K6595" s="25" t="str">
        <f t="shared" si="411"/>
        <v>Weekday</v>
      </c>
      <c r="L6595" s="25" t="s">
        <v>174</v>
      </c>
      <c r="M6595" s="9">
        <v>6592</v>
      </c>
      <c r="N6595" s="9">
        <v>16</v>
      </c>
      <c r="O6595" s="14">
        <f>INDEX('Load Shapes - Day Type'!G:G,MATCH('Load Shapes - 8760'!$A6595,'Load Shapes - Day Type'!$K:$K,0))</f>
        <v>0.14499999999999999</v>
      </c>
      <c r="P6595" s="14">
        <f>INDEX('Load Shapes - Day Type'!H:H,MATCH('Load Shapes - 8760'!$A6595,'Load Shapes - Day Type'!$K:$K,0))</f>
        <v>0.26</v>
      </c>
      <c r="Q6595" s="15">
        <f>INDEX('Load Shapes - Day Type'!I:I,MATCH('Load Shapes - 8760'!$A6595,'Load Shapes - Day Type'!$K:$K,0))</f>
        <v>1.6633672687580014</v>
      </c>
      <c r="R6595" s="15">
        <f>INDEX('Load Shapes - Day Type'!J:J,MATCH('Load Shapes - 8760'!$A6595,'Load Shapes - Day Type'!$K:$K,0))</f>
        <v>0.2411882539699102</v>
      </c>
      <c r="S6595" s="47">
        <f t="shared" si="412"/>
        <v>1.4838784283987771E-4</v>
      </c>
    </row>
    <row r="6596" spans="1:19" x14ac:dyDescent="0.2">
      <c r="A6596" s="45" t="str">
        <f t="shared" ref="A6596:A6659" si="413">_xlfn.CONCAT(G6596,K6596,N6596)</f>
        <v>OctoberWeekday17</v>
      </c>
      <c r="E6596" s="9">
        <v>2017</v>
      </c>
      <c r="F6596" s="9">
        <v>10</v>
      </c>
      <c r="G6596" s="26" t="s">
        <v>15</v>
      </c>
      <c r="H6596" s="9">
        <v>2</v>
      </c>
      <c r="I6596" s="24" t="s">
        <v>184</v>
      </c>
      <c r="J6596" s="25" t="str">
        <f t="shared" ref="J6596:J6659" si="414">IF(_xlfn.CONCAT(AW$4,AX$4)=_xlfn.CONCAT(F6596,H6596),"Holiday",IF(_xlfn.CONCAT(AW$5,AX$5)=_xlfn.CONCAT(F6596,H6596),"Holiday",IF(_xlfn.CONCAT(AW$6,AX$6)=_xlfn.CONCAT(F6596,H6596),"Holiday",IF(_xlfn.CONCAT(AW$7,AX$7)=_xlfn.CONCAT(F6596,H6596),"Holiday",IF(_xlfn.CONCAT(AW$8,AX$8)=_xlfn.CONCAT(F6596,H6596),"Holiday",IF(_xlfn.CONCAT(AW$9,AX$9)=_xlfn.CONCAT(F6596,H6596),"Holiday",IF(_xlfn.CONCAT(AW$10,AX$10)=_xlfn.CONCAT(F6596,H6596),"Holiday",IF(_xlfn.CONCAT(AW$11,AX$11)=_xlfn.CONCAT(F6596,H6596),"Holiday",IF(_xlfn.CONCAT(AW$12,AX$12)=_xlfn.CONCAT(F6596,H6596),"Holiday",IF(_xlfn.CONCAT(AW$13,AX$13)=_xlfn.CONCAT(F6596,H6596),"Holiday",""))))))))))</f>
        <v/>
      </c>
      <c r="K6596" s="25" t="str">
        <f t="shared" si="411"/>
        <v>Weekday</v>
      </c>
      <c r="L6596" s="25" t="s">
        <v>174</v>
      </c>
      <c r="M6596" s="9">
        <v>6593</v>
      </c>
      <c r="N6596" s="9">
        <v>17</v>
      </c>
      <c r="O6596" s="14">
        <f>INDEX('Load Shapes - Day Type'!G:G,MATCH('Load Shapes - 8760'!$A6596,'Load Shapes - Day Type'!$K:$K,0))</f>
        <v>0.14699999999999999</v>
      </c>
      <c r="P6596" s="14">
        <f>INDEX('Load Shapes - Day Type'!H:H,MATCH('Load Shapes - 8760'!$A6596,'Load Shapes - Day Type'!$K:$K,0))</f>
        <v>0.24299999999999999</v>
      </c>
      <c r="Q6596" s="15">
        <f>INDEX('Load Shapes - Day Type'!I:I,MATCH('Load Shapes - 8760'!$A6596,'Load Shapes - Day Type'!$K:$K,0))</f>
        <v>1.6633672687580014</v>
      </c>
      <c r="R6596" s="15">
        <f>INDEX('Load Shapes - Day Type'!J:J,MATCH('Load Shapes - 8760'!$A6596,'Load Shapes - Day Type'!$K:$K,0))</f>
        <v>0.2445149885074262</v>
      </c>
      <c r="S6596" s="47">
        <f t="shared" si="412"/>
        <v>1.5043457170663466E-4</v>
      </c>
    </row>
    <row r="6597" spans="1:19" x14ac:dyDescent="0.2">
      <c r="A6597" s="45" t="str">
        <f t="shared" si="413"/>
        <v>OctoberWeekday18</v>
      </c>
      <c r="E6597" s="9">
        <v>2017</v>
      </c>
      <c r="F6597" s="9">
        <v>10</v>
      </c>
      <c r="G6597" s="26" t="s">
        <v>15</v>
      </c>
      <c r="H6597" s="9">
        <v>2</v>
      </c>
      <c r="I6597" s="24" t="s">
        <v>184</v>
      </c>
      <c r="J6597" s="25" t="str">
        <f t="shared" si="414"/>
        <v/>
      </c>
      <c r="K6597" s="25" t="str">
        <f t="shared" ref="K6597:K6660" si="415">IF(J6597="Holiday","Weekend/Holiday",IF(I6597="Sun","Weekend/Holiday",IF(I6597="Sat","Weekend/Holiday","Weekday")))</f>
        <v>Weekday</v>
      </c>
      <c r="L6597" s="25" t="s">
        <v>174</v>
      </c>
      <c r="M6597" s="9">
        <v>6594</v>
      </c>
      <c r="N6597" s="9">
        <v>18</v>
      </c>
      <c r="O6597" s="14">
        <f>INDEX('Load Shapes - Day Type'!G:G,MATCH('Load Shapes - 8760'!$A6597,'Load Shapes - Day Type'!$K:$K,0))</f>
        <v>0.159</v>
      </c>
      <c r="P6597" s="14">
        <f>INDEX('Load Shapes - Day Type'!H:H,MATCH('Load Shapes - 8760'!$A6597,'Load Shapes - Day Type'!$K:$K,0))</f>
        <v>0.214</v>
      </c>
      <c r="Q6597" s="15">
        <f>INDEX('Load Shapes - Day Type'!I:I,MATCH('Load Shapes - 8760'!$A6597,'Load Shapes - Day Type'!$K:$K,0))</f>
        <v>1.6633672687580014</v>
      </c>
      <c r="R6597" s="15">
        <f>INDEX('Load Shapes - Day Type'!J:J,MATCH('Load Shapes - 8760'!$A6597,'Load Shapes - Day Type'!$K:$K,0))</f>
        <v>0.26447539573252221</v>
      </c>
      <c r="S6597" s="47">
        <f t="shared" ref="S6597:S6660" si="416">O6597/$O$1</f>
        <v>1.6271494490717627E-4</v>
      </c>
    </row>
    <row r="6598" spans="1:19" x14ac:dyDescent="0.2">
      <c r="A6598" s="45" t="str">
        <f t="shared" si="413"/>
        <v>OctoberWeekday19</v>
      </c>
      <c r="E6598" s="9">
        <v>2017</v>
      </c>
      <c r="F6598" s="9">
        <v>10</v>
      </c>
      <c r="G6598" s="26" t="s">
        <v>15</v>
      </c>
      <c r="H6598" s="9">
        <v>2</v>
      </c>
      <c r="I6598" s="24" t="s">
        <v>184</v>
      </c>
      <c r="J6598" s="25" t="str">
        <f t="shared" si="414"/>
        <v/>
      </c>
      <c r="K6598" s="25" t="str">
        <f t="shared" si="415"/>
        <v>Weekday</v>
      </c>
      <c r="L6598" s="25" t="s">
        <v>174</v>
      </c>
      <c r="M6598" s="9">
        <v>6595</v>
      </c>
      <c r="N6598" s="9">
        <v>19</v>
      </c>
      <c r="O6598" s="14">
        <f>INDEX('Load Shapes - Day Type'!G:G,MATCH('Load Shapes - 8760'!$A6598,'Load Shapes - Day Type'!$K:$K,0))</f>
        <v>0.16600000000000001</v>
      </c>
      <c r="P6598" s="14">
        <f>INDEX('Load Shapes - Day Type'!H:H,MATCH('Load Shapes - 8760'!$A6598,'Load Shapes - Day Type'!$K:$K,0))</f>
        <v>0.19</v>
      </c>
      <c r="Q6598" s="15">
        <f>INDEX('Load Shapes - Day Type'!I:I,MATCH('Load Shapes - 8760'!$A6598,'Load Shapes - Day Type'!$K:$K,0))</f>
        <v>1.6633672687580014</v>
      </c>
      <c r="R6598" s="15">
        <f>INDEX('Load Shapes - Day Type'!J:J,MATCH('Load Shapes - 8760'!$A6598,'Load Shapes - Day Type'!$K:$K,0))</f>
        <v>0.27611896661382823</v>
      </c>
      <c r="S6598" s="47">
        <f t="shared" si="416"/>
        <v>1.6987849594082553E-4</v>
      </c>
    </row>
    <row r="6599" spans="1:19" x14ac:dyDescent="0.2">
      <c r="A6599" s="45" t="str">
        <f t="shared" si="413"/>
        <v>OctoberWeekday20</v>
      </c>
      <c r="E6599" s="9">
        <v>2017</v>
      </c>
      <c r="F6599" s="9">
        <v>10</v>
      </c>
      <c r="G6599" s="26" t="s">
        <v>15</v>
      </c>
      <c r="H6599" s="9">
        <v>2</v>
      </c>
      <c r="I6599" s="24" t="s">
        <v>184</v>
      </c>
      <c r="J6599" s="25" t="str">
        <f t="shared" si="414"/>
        <v/>
      </c>
      <c r="K6599" s="25" t="str">
        <f t="shared" si="415"/>
        <v>Weekday</v>
      </c>
      <c r="L6599" s="25" t="s">
        <v>174</v>
      </c>
      <c r="M6599" s="9">
        <v>6596</v>
      </c>
      <c r="N6599" s="9">
        <v>20</v>
      </c>
      <c r="O6599" s="14">
        <f>INDEX('Load Shapes - Day Type'!G:G,MATCH('Load Shapes - 8760'!$A6599,'Load Shapes - Day Type'!$K:$K,0))</f>
        <v>0.187</v>
      </c>
      <c r="P6599" s="14">
        <f>INDEX('Load Shapes - Day Type'!H:H,MATCH('Load Shapes - 8760'!$A6599,'Load Shapes - Day Type'!$K:$K,0))</f>
        <v>0.16300000000000001</v>
      </c>
      <c r="Q6599" s="15">
        <f>INDEX('Load Shapes - Day Type'!I:I,MATCH('Load Shapes - 8760'!$A6599,'Load Shapes - Day Type'!$K:$K,0))</f>
        <v>1.6633672687580014</v>
      </c>
      <c r="R6599" s="15">
        <f>INDEX('Load Shapes - Day Type'!J:J,MATCH('Load Shapes - 8760'!$A6599,'Load Shapes - Day Type'!$K:$K,0))</f>
        <v>0.31104967925774629</v>
      </c>
      <c r="S6599" s="47">
        <f t="shared" si="416"/>
        <v>1.9136914904177335E-4</v>
      </c>
    </row>
    <row r="6600" spans="1:19" x14ac:dyDescent="0.2">
      <c r="A6600" s="45" t="str">
        <f t="shared" si="413"/>
        <v>OctoberWeekday21</v>
      </c>
      <c r="E6600" s="9">
        <v>2017</v>
      </c>
      <c r="F6600" s="9">
        <v>10</v>
      </c>
      <c r="G6600" s="26" t="s">
        <v>15</v>
      </c>
      <c r="H6600" s="9">
        <v>2</v>
      </c>
      <c r="I6600" s="24" t="s">
        <v>184</v>
      </c>
      <c r="J6600" s="25" t="str">
        <f t="shared" si="414"/>
        <v/>
      </c>
      <c r="K6600" s="25" t="str">
        <f t="shared" si="415"/>
        <v>Weekday</v>
      </c>
      <c r="L6600" s="25" t="s">
        <v>174</v>
      </c>
      <c r="M6600" s="9">
        <v>6597</v>
      </c>
      <c r="N6600" s="9">
        <v>21</v>
      </c>
      <c r="O6600" s="14">
        <f>INDEX('Load Shapes - Day Type'!G:G,MATCH('Load Shapes - 8760'!$A6600,'Load Shapes - Day Type'!$K:$K,0))</f>
        <v>0.19800000000000001</v>
      </c>
      <c r="P6600" s="14">
        <f>INDEX('Load Shapes - Day Type'!H:H,MATCH('Load Shapes - 8760'!$A6600,'Load Shapes - Day Type'!$K:$K,0))</f>
        <v>0.14799999999999999</v>
      </c>
      <c r="Q6600" s="15">
        <f>INDEX('Load Shapes - Day Type'!I:I,MATCH('Load Shapes - 8760'!$A6600,'Load Shapes - Day Type'!$K:$K,0))</f>
        <v>1.6633672687580014</v>
      </c>
      <c r="R6600" s="15">
        <f>INDEX('Load Shapes - Day Type'!J:J,MATCH('Load Shapes - 8760'!$A6600,'Load Shapes - Day Type'!$K:$K,0))</f>
        <v>0.32934671921408432</v>
      </c>
      <c r="S6600" s="47">
        <f t="shared" si="416"/>
        <v>2.0262615780893649E-4</v>
      </c>
    </row>
    <row r="6601" spans="1:19" x14ac:dyDescent="0.2">
      <c r="A6601" s="45" t="str">
        <f t="shared" si="413"/>
        <v>OctoberWeekday22</v>
      </c>
      <c r="E6601" s="9">
        <v>2017</v>
      </c>
      <c r="F6601" s="9">
        <v>10</v>
      </c>
      <c r="G6601" s="26" t="s">
        <v>15</v>
      </c>
      <c r="H6601" s="9">
        <v>2</v>
      </c>
      <c r="I6601" s="24" t="s">
        <v>184</v>
      </c>
      <c r="J6601" s="25" t="str">
        <f t="shared" si="414"/>
        <v/>
      </c>
      <c r="K6601" s="25" t="str">
        <f t="shared" si="415"/>
        <v>Weekday</v>
      </c>
      <c r="L6601" s="25" t="s">
        <v>174</v>
      </c>
      <c r="M6601" s="9">
        <v>6598</v>
      </c>
      <c r="N6601" s="9">
        <v>22</v>
      </c>
      <c r="O6601" s="14">
        <f>INDEX('Load Shapes - Day Type'!G:G,MATCH('Load Shapes - 8760'!$A6601,'Load Shapes - Day Type'!$K:$K,0))</f>
        <v>0.17199999999999999</v>
      </c>
      <c r="P6601" s="14">
        <f>INDEX('Load Shapes - Day Type'!H:H,MATCH('Load Shapes - 8760'!$A6601,'Load Shapes - Day Type'!$K:$K,0))</f>
        <v>0.14499999999999999</v>
      </c>
      <c r="Q6601" s="15">
        <f>INDEX('Load Shapes - Day Type'!I:I,MATCH('Load Shapes - 8760'!$A6601,'Load Shapes - Day Type'!$K:$K,0))</f>
        <v>1.6633672687580014</v>
      </c>
      <c r="R6601" s="15">
        <f>INDEX('Load Shapes - Day Type'!J:J,MATCH('Load Shapes - 8760'!$A6601,'Load Shapes - Day Type'!$K:$K,0))</f>
        <v>0.28609917022637621</v>
      </c>
      <c r="S6601" s="47">
        <f t="shared" si="416"/>
        <v>1.7601868254109632E-4</v>
      </c>
    </row>
    <row r="6602" spans="1:19" x14ac:dyDescent="0.2">
      <c r="A6602" s="45" t="str">
        <f t="shared" si="413"/>
        <v>OctoberWeekday23</v>
      </c>
      <c r="E6602" s="9">
        <v>2017</v>
      </c>
      <c r="F6602" s="9">
        <v>10</v>
      </c>
      <c r="G6602" s="26" t="s">
        <v>15</v>
      </c>
      <c r="H6602" s="9">
        <v>2</v>
      </c>
      <c r="I6602" s="24" t="s">
        <v>184</v>
      </c>
      <c r="J6602" s="25" t="str">
        <f t="shared" si="414"/>
        <v/>
      </c>
      <c r="K6602" s="25" t="str">
        <f t="shared" si="415"/>
        <v>Weekday</v>
      </c>
      <c r="L6602" s="25" t="s">
        <v>174</v>
      </c>
      <c r="M6602" s="9">
        <v>6599</v>
      </c>
      <c r="N6602" s="9">
        <v>23</v>
      </c>
      <c r="O6602" s="14">
        <f>INDEX('Load Shapes - Day Type'!G:G,MATCH('Load Shapes - 8760'!$A6602,'Load Shapes - Day Type'!$K:$K,0))</f>
        <v>0.11700000000000001</v>
      </c>
      <c r="P6602" s="14">
        <f>INDEX('Load Shapes - Day Type'!H:H,MATCH('Load Shapes - 8760'!$A6602,'Load Shapes - Day Type'!$K:$K,0))</f>
        <v>0.121</v>
      </c>
      <c r="Q6602" s="15">
        <f>INDEX('Load Shapes - Day Type'!I:I,MATCH('Load Shapes - 8760'!$A6602,'Load Shapes - Day Type'!$K:$K,0))</f>
        <v>1.6633672687580014</v>
      </c>
      <c r="R6602" s="15">
        <f>INDEX('Load Shapes - Day Type'!J:J,MATCH('Load Shapes - 8760'!$A6602,'Load Shapes - Day Type'!$K:$K,0))</f>
        <v>0.19461397044468617</v>
      </c>
      <c r="S6602" s="47">
        <f t="shared" si="416"/>
        <v>1.1973363870528065E-4</v>
      </c>
    </row>
    <row r="6603" spans="1:19" x14ac:dyDescent="0.2">
      <c r="A6603" s="45" t="str">
        <f t="shared" si="413"/>
        <v>OctoberWeekday24</v>
      </c>
      <c r="E6603" s="9">
        <v>2017</v>
      </c>
      <c r="F6603" s="9">
        <v>10</v>
      </c>
      <c r="G6603" s="26" t="s">
        <v>15</v>
      </c>
      <c r="H6603" s="9">
        <v>2</v>
      </c>
      <c r="I6603" s="24" t="s">
        <v>184</v>
      </c>
      <c r="J6603" s="25" t="str">
        <f t="shared" si="414"/>
        <v/>
      </c>
      <c r="K6603" s="25" t="str">
        <f t="shared" si="415"/>
        <v>Weekday</v>
      </c>
      <c r="L6603" s="25" t="s">
        <v>175</v>
      </c>
      <c r="M6603" s="9">
        <v>6600</v>
      </c>
      <c r="N6603" s="9">
        <v>24</v>
      </c>
      <c r="O6603" s="14">
        <f>INDEX('Load Shapes - Day Type'!G:G,MATCH('Load Shapes - 8760'!$A6603,'Load Shapes - Day Type'!$K:$K,0))</f>
        <v>7.2999999999999995E-2</v>
      </c>
      <c r="P6603" s="14">
        <f>INDEX('Load Shapes - Day Type'!H:H,MATCH('Load Shapes - 8760'!$A6603,'Load Shapes - Day Type'!$K:$K,0))</f>
        <v>0.109</v>
      </c>
      <c r="Q6603" s="15">
        <f>INDEX('Load Shapes - Day Type'!I:I,MATCH('Load Shapes - 8760'!$A6603,'Load Shapes - Day Type'!$K:$K,0))</f>
        <v>1.6633672687580014</v>
      </c>
      <c r="R6603" s="15">
        <f>INDEX('Load Shapes - Day Type'!J:J,MATCH('Load Shapes - 8760'!$A6603,'Load Shapes - Day Type'!$K:$K,0))</f>
        <v>0.12142581061933409</v>
      </c>
      <c r="S6603" s="47">
        <f t="shared" si="416"/>
        <v>7.4705603636628093E-5</v>
      </c>
    </row>
    <row r="6604" spans="1:19" x14ac:dyDescent="0.2">
      <c r="A6604" s="45" t="str">
        <f t="shared" si="413"/>
        <v>OctoberWeekday1</v>
      </c>
      <c r="E6604" s="9">
        <v>2017</v>
      </c>
      <c r="F6604" s="9">
        <v>10</v>
      </c>
      <c r="G6604" s="26" t="s">
        <v>15</v>
      </c>
      <c r="H6604" s="9">
        <v>3</v>
      </c>
      <c r="I6604" s="24" t="s">
        <v>188</v>
      </c>
      <c r="J6604" s="25" t="str">
        <f t="shared" si="414"/>
        <v/>
      </c>
      <c r="K6604" s="25" t="str">
        <f t="shared" si="415"/>
        <v>Weekday</v>
      </c>
      <c r="L6604" s="25" t="s">
        <v>175</v>
      </c>
      <c r="M6604" s="9">
        <v>6601</v>
      </c>
      <c r="N6604" s="9">
        <v>1</v>
      </c>
      <c r="O6604" s="14">
        <f>INDEX('Load Shapes - Day Type'!G:G,MATCH('Load Shapes - 8760'!$A6604,'Load Shapes - Day Type'!$K:$K,0))</f>
        <v>4.5999999999999999E-2</v>
      </c>
      <c r="P6604" s="14">
        <f>INDEX('Load Shapes - Day Type'!H:H,MATCH('Load Shapes - 8760'!$A6604,'Load Shapes - Day Type'!$K:$K,0))</f>
        <v>0.27200000000000002</v>
      </c>
      <c r="Q6604" s="15">
        <f>INDEX('Load Shapes - Day Type'!I:I,MATCH('Load Shapes - 8760'!$A6604,'Load Shapes - Day Type'!$K:$K,0))</f>
        <v>1.6633672687580014</v>
      </c>
      <c r="R6604" s="15">
        <f>INDEX('Load Shapes - Day Type'!J:J,MATCH('Load Shapes - 8760'!$A6604,'Load Shapes - Day Type'!$K:$K,0))</f>
        <v>7.6514894362868069E-2</v>
      </c>
      <c r="S6604" s="47">
        <f t="shared" si="416"/>
        <v>4.7074763935409482E-5</v>
      </c>
    </row>
    <row r="6605" spans="1:19" x14ac:dyDescent="0.2">
      <c r="A6605" s="45" t="str">
        <f t="shared" si="413"/>
        <v>OctoberWeekday2</v>
      </c>
      <c r="E6605" s="9">
        <v>2017</v>
      </c>
      <c r="F6605" s="9">
        <v>10</v>
      </c>
      <c r="G6605" s="26" t="s">
        <v>15</v>
      </c>
      <c r="H6605" s="9">
        <v>3</v>
      </c>
      <c r="I6605" s="24" t="s">
        <v>188</v>
      </c>
      <c r="J6605" s="25" t="str">
        <f t="shared" si="414"/>
        <v/>
      </c>
      <c r="K6605" s="25" t="str">
        <f t="shared" si="415"/>
        <v>Weekday</v>
      </c>
      <c r="L6605" s="25" t="s">
        <v>175</v>
      </c>
      <c r="M6605" s="9">
        <v>6602</v>
      </c>
      <c r="N6605" s="9">
        <v>2</v>
      </c>
      <c r="O6605" s="14">
        <f>INDEX('Load Shapes - Day Type'!G:G,MATCH('Load Shapes - 8760'!$A6605,'Load Shapes - Day Type'!$K:$K,0))</f>
        <v>3.9E-2</v>
      </c>
      <c r="P6605" s="14">
        <f>INDEX('Load Shapes - Day Type'!H:H,MATCH('Load Shapes - 8760'!$A6605,'Load Shapes - Day Type'!$K:$K,0))</f>
        <v>0.4</v>
      </c>
      <c r="Q6605" s="15">
        <f>INDEX('Load Shapes - Day Type'!I:I,MATCH('Load Shapes - 8760'!$A6605,'Load Shapes - Day Type'!$K:$K,0))</f>
        <v>1.6633672687580014</v>
      </c>
      <c r="R6605" s="15">
        <f>INDEX('Load Shapes - Day Type'!J:J,MATCH('Load Shapes - 8760'!$A6605,'Load Shapes - Day Type'!$K:$K,0))</f>
        <v>6.4871323481562063E-2</v>
      </c>
      <c r="S6605" s="47">
        <f t="shared" si="416"/>
        <v>3.9911212901760218E-5</v>
      </c>
    </row>
    <row r="6606" spans="1:19" x14ac:dyDescent="0.2">
      <c r="A6606" s="45" t="str">
        <f t="shared" si="413"/>
        <v>OctoberWeekday3</v>
      </c>
      <c r="E6606" s="9">
        <v>2017</v>
      </c>
      <c r="F6606" s="9">
        <v>10</v>
      </c>
      <c r="G6606" s="26" t="s">
        <v>15</v>
      </c>
      <c r="H6606" s="9">
        <v>3</v>
      </c>
      <c r="I6606" s="24" t="s">
        <v>188</v>
      </c>
      <c r="J6606" s="25" t="str">
        <f t="shared" si="414"/>
        <v/>
      </c>
      <c r="K6606" s="25" t="str">
        <f t="shared" si="415"/>
        <v>Weekday</v>
      </c>
      <c r="L6606" s="25" t="s">
        <v>175</v>
      </c>
      <c r="M6606" s="9">
        <v>6603</v>
      </c>
      <c r="N6606" s="9">
        <v>3</v>
      </c>
      <c r="O6606" s="14">
        <f>INDEX('Load Shapes - Day Type'!G:G,MATCH('Load Shapes - 8760'!$A6606,'Load Shapes - Day Type'!$K:$K,0))</f>
        <v>3.4000000000000002E-2</v>
      </c>
      <c r="P6606" s="14">
        <f>INDEX('Load Shapes - Day Type'!H:H,MATCH('Load Shapes - 8760'!$A6606,'Load Shapes - Day Type'!$K:$K,0))</f>
        <v>0.495</v>
      </c>
      <c r="Q6606" s="15">
        <f>INDEX('Load Shapes - Day Type'!I:I,MATCH('Load Shapes - 8760'!$A6606,'Load Shapes - Day Type'!$K:$K,0))</f>
        <v>1.6633672687580014</v>
      </c>
      <c r="R6606" s="15">
        <f>INDEX('Load Shapes - Day Type'!J:J,MATCH('Load Shapes - 8760'!$A6606,'Load Shapes - Day Type'!$K:$K,0))</f>
        <v>5.6554487137772051E-2</v>
      </c>
      <c r="S6606" s="47">
        <f t="shared" si="416"/>
        <v>3.4794390734867882E-5</v>
      </c>
    </row>
    <row r="6607" spans="1:19" x14ac:dyDescent="0.2">
      <c r="A6607" s="45" t="str">
        <f t="shared" si="413"/>
        <v>OctoberWeekday4</v>
      </c>
      <c r="E6607" s="9">
        <v>2017</v>
      </c>
      <c r="F6607" s="9">
        <v>10</v>
      </c>
      <c r="G6607" s="26" t="s">
        <v>15</v>
      </c>
      <c r="H6607" s="9">
        <v>3</v>
      </c>
      <c r="I6607" s="24" t="s">
        <v>188</v>
      </c>
      <c r="J6607" s="25" t="str">
        <f t="shared" si="414"/>
        <v/>
      </c>
      <c r="K6607" s="25" t="str">
        <f t="shared" si="415"/>
        <v>Weekday</v>
      </c>
      <c r="L6607" s="25" t="s">
        <v>175</v>
      </c>
      <c r="M6607" s="9">
        <v>6604</v>
      </c>
      <c r="N6607" s="9">
        <v>4</v>
      </c>
      <c r="O6607" s="14">
        <f>INDEX('Load Shapes - Day Type'!G:G,MATCH('Load Shapes - 8760'!$A6607,'Load Shapes - Day Type'!$K:$K,0))</f>
        <v>3.3000000000000002E-2</v>
      </c>
      <c r="P6607" s="14">
        <f>INDEX('Load Shapes - Day Type'!H:H,MATCH('Load Shapes - 8760'!$A6607,'Load Shapes - Day Type'!$K:$K,0))</f>
        <v>0.55100000000000005</v>
      </c>
      <c r="Q6607" s="15">
        <f>INDEX('Load Shapes - Day Type'!I:I,MATCH('Load Shapes - 8760'!$A6607,'Load Shapes - Day Type'!$K:$K,0))</f>
        <v>1.6633672687580014</v>
      </c>
      <c r="R6607" s="15">
        <f>INDEX('Load Shapes - Day Type'!J:J,MATCH('Load Shapes - 8760'!$A6607,'Load Shapes - Day Type'!$K:$K,0))</f>
        <v>5.489111986901405E-2</v>
      </c>
      <c r="S6607" s="47">
        <f t="shared" si="416"/>
        <v>3.3771026301489414E-5</v>
      </c>
    </row>
    <row r="6608" spans="1:19" x14ac:dyDescent="0.2">
      <c r="A6608" s="45" t="str">
        <f t="shared" si="413"/>
        <v>OctoberWeekday5</v>
      </c>
      <c r="E6608" s="9">
        <v>2017</v>
      </c>
      <c r="F6608" s="9">
        <v>10</v>
      </c>
      <c r="G6608" s="26" t="s">
        <v>15</v>
      </c>
      <c r="H6608" s="9">
        <v>3</v>
      </c>
      <c r="I6608" s="24" t="s">
        <v>188</v>
      </c>
      <c r="J6608" s="25" t="str">
        <f t="shared" si="414"/>
        <v/>
      </c>
      <c r="K6608" s="25" t="str">
        <f t="shared" si="415"/>
        <v>Weekday</v>
      </c>
      <c r="L6608" s="25" t="s">
        <v>175</v>
      </c>
      <c r="M6608" s="9">
        <v>6605</v>
      </c>
      <c r="N6608" s="9">
        <v>5</v>
      </c>
      <c r="O6608" s="14">
        <f>INDEX('Load Shapes - Day Type'!G:G,MATCH('Load Shapes - 8760'!$A6608,'Load Shapes - Day Type'!$K:$K,0))</f>
        <v>3.9E-2</v>
      </c>
      <c r="P6608" s="14">
        <f>INDEX('Load Shapes - Day Type'!H:H,MATCH('Load Shapes - 8760'!$A6608,'Load Shapes - Day Type'!$K:$K,0))</f>
        <v>0.49</v>
      </c>
      <c r="Q6608" s="15">
        <f>INDEX('Load Shapes - Day Type'!I:I,MATCH('Load Shapes - 8760'!$A6608,'Load Shapes - Day Type'!$K:$K,0))</f>
        <v>1.6633672687580014</v>
      </c>
      <c r="R6608" s="15">
        <f>INDEX('Load Shapes - Day Type'!J:J,MATCH('Load Shapes - 8760'!$A6608,'Load Shapes - Day Type'!$K:$K,0))</f>
        <v>6.4871323481562063E-2</v>
      </c>
      <c r="S6608" s="47">
        <f t="shared" si="416"/>
        <v>3.9911212901760218E-5</v>
      </c>
    </row>
    <row r="6609" spans="1:19" x14ac:dyDescent="0.2">
      <c r="A6609" s="45" t="str">
        <f t="shared" si="413"/>
        <v>OctoberWeekday6</v>
      </c>
      <c r="E6609" s="9">
        <v>2017</v>
      </c>
      <c r="F6609" s="9">
        <v>10</v>
      </c>
      <c r="G6609" s="26" t="s">
        <v>15</v>
      </c>
      <c r="H6609" s="9">
        <v>3</v>
      </c>
      <c r="I6609" s="24" t="s">
        <v>188</v>
      </c>
      <c r="J6609" s="25" t="str">
        <f t="shared" si="414"/>
        <v/>
      </c>
      <c r="K6609" s="25" t="str">
        <f t="shared" si="415"/>
        <v>Weekday</v>
      </c>
      <c r="L6609" s="25" t="s">
        <v>175</v>
      </c>
      <c r="M6609" s="9">
        <v>6606</v>
      </c>
      <c r="N6609" s="9">
        <v>6</v>
      </c>
      <c r="O6609" s="14">
        <f>INDEX('Load Shapes - Day Type'!G:G,MATCH('Load Shapes - 8760'!$A6609,'Load Shapes - Day Type'!$K:$K,0))</f>
        <v>5.7000000000000002E-2</v>
      </c>
      <c r="P6609" s="14">
        <f>INDEX('Load Shapes - Day Type'!H:H,MATCH('Load Shapes - 8760'!$A6609,'Load Shapes - Day Type'!$K:$K,0))</f>
        <v>0.35899999999999999</v>
      </c>
      <c r="Q6609" s="15">
        <f>INDEX('Load Shapes - Day Type'!I:I,MATCH('Load Shapes - 8760'!$A6609,'Load Shapes - Day Type'!$K:$K,0))</f>
        <v>1.6633672687580014</v>
      </c>
      <c r="R6609" s="15">
        <f>INDEX('Load Shapes - Day Type'!J:J,MATCH('Load Shapes - 8760'!$A6609,'Load Shapes - Day Type'!$K:$K,0))</f>
        <v>9.4811934319206093E-2</v>
      </c>
      <c r="S6609" s="47">
        <f t="shared" si="416"/>
        <v>5.8331772702572623E-5</v>
      </c>
    </row>
    <row r="6610" spans="1:19" x14ac:dyDescent="0.2">
      <c r="A6610" s="45" t="str">
        <f t="shared" si="413"/>
        <v>OctoberWeekday7</v>
      </c>
      <c r="E6610" s="9">
        <v>2017</v>
      </c>
      <c r="F6610" s="9">
        <v>10</v>
      </c>
      <c r="G6610" s="26" t="s">
        <v>15</v>
      </c>
      <c r="H6610" s="9">
        <v>3</v>
      </c>
      <c r="I6610" s="24" t="s">
        <v>188</v>
      </c>
      <c r="J6610" s="25" t="str">
        <f t="shared" si="414"/>
        <v/>
      </c>
      <c r="K6610" s="25" t="str">
        <f t="shared" si="415"/>
        <v>Weekday</v>
      </c>
      <c r="L6610" s="25" t="s">
        <v>175</v>
      </c>
      <c r="M6610" s="9">
        <v>6607</v>
      </c>
      <c r="N6610" s="9">
        <v>7</v>
      </c>
      <c r="O6610" s="14">
        <f>INDEX('Load Shapes - Day Type'!G:G,MATCH('Load Shapes - 8760'!$A6610,'Load Shapes - Day Type'!$K:$K,0))</f>
        <v>9.6000000000000002E-2</v>
      </c>
      <c r="P6610" s="14">
        <f>INDEX('Load Shapes - Day Type'!H:H,MATCH('Load Shapes - 8760'!$A6610,'Load Shapes - Day Type'!$K:$K,0))</f>
        <v>0.27200000000000002</v>
      </c>
      <c r="Q6610" s="15">
        <f>INDEX('Load Shapes - Day Type'!I:I,MATCH('Load Shapes - 8760'!$A6610,'Load Shapes - Day Type'!$K:$K,0))</f>
        <v>1.6633672687580014</v>
      </c>
      <c r="R6610" s="15">
        <f>INDEX('Load Shapes - Day Type'!J:J,MATCH('Load Shapes - 8760'!$A6610,'Load Shapes - Day Type'!$K:$K,0))</f>
        <v>0.15968325780076814</v>
      </c>
      <c r="S6610" s="47">
        <f t="shared" si="416"/>
        <v>9.8242985604332834E-5</v>
      </c>
    </row>
    <row r="6611" spans="1:19" x14ac:dyDescent="0.2">
      <c r="A6611" s="45" t="str">
        <f t="shared" si="413"/>
        <v>OctoberWeekday8</v>
      </c>
      <c r="E6611" s="9">
        <v>2017</v>
      </c>
      <c r="F6611" s="9">
        <v>10</v>
      </c>
      <c r="G6611" s="26" t="s">
        <v>15</v>
      </c>
      <c r="H6611" s="9">
        <v>3</v>
      </c>
      <c r="I6611" s="24" t="s">
        <v>188</v>
      </c>
      <c r="J6611" s="25" t="str">
        <f t="shared" si="414"/>
        <v/>
      </c>
      <c r="K6611" s="25" t="str">
        <f t="shared" si="415"/>
        <v>Weekday</v>
      </c>
      <c r="L6611" s="25" t="s">
        <v>175</v>
      </c>
      <c r="M6611" s="9">
        <v>6608</v>
      </c>
      <c r="N6611" s="9">
        <v>8</v>
      </c>
      <c r="O6611" s="14">
        <f>INDEX('Load Shapes - Day Type'!G:G,MATCH('Load Shapes - 8760'!$A6611,'Load Shapes - Day Type'!$K:$K,0))</f>
        <v>0.13800000000000001</v>
      </c>
      <c r="P6611" s="14">
        <f>INDEX('Load Shapes - Day Type'!H:H,MATCH('Load Shapes - 8760'!$A6611,'Load Shapes - Day Type'!$K:$K,0))</f>
        <v>0.247</v>
      </c>
      <c r="Q6611" s="15">
        <f>INDEX('Load Shapes - Day Type'!I:I,MATCH('Load Shapes - 8760'!$A6611,'Load Shapes - Day Type'!$K:$K,0))</f>
        <v>1.6633672687580014</v>
      </c>
      <c r="R6611" s="15">
        <f>INDEX('Load Shapes - Day Type'!J:J,MATCH('Load Shapes - 8760'!$A6611,'Load Shapes - Day Type'!$K:$K,0))</f>
        <v>0.22954468308860421</v>
      </c>
      <c r="S6611" s="47">
        <f t="shared" si="416"/>
        <v>1.4122429180622847E-4</v>
      </c>
    </row>
    <row r="6612" spans="1:19" x14ac:dyDescent="0.2">
      <c r="A6612" s="45" t="str">
        <f t="shared" si="413"/>
        <v>OctoberWeekday9</v>
      </c>
      <c r="E6612" s="9">
        <v>2017</v>
      </c>
      <c r="F6612" s="9">
        <v>10</v>
      </c>
      <c r="G6612" s="26" t="s">
        <v>15</v>
      </c>
      <c r="H6612" s="9">
        <v>3</v>
      </c>
      <c r="I6612" s="24" t="s">
        <v>188</v>
      </c>
      <c r="J6612" s="25" t="str">
        <f t="shared" si="414"/>
        <v/>
      </c>
      <c r="K6612" s="25" t="str">
        <f t="shared" si="415"/>
        <v>Weekday</v>
      </c>
      <c r="L6612" s="25" t="s">
        <v>174</v>
      </c>
      <c r="M6612" s="9">
        <v>6609</v>
      </c>
      <c r="N6612" s="9">
        <v>9</v>
      </c>
      <c r="O6612" s="14">
        <f>INDEX('Load Shapes - Day Type'!G:G,MATCH('Load Shapes - 8760'!$A6612,'Load Shapes - Day Type'!$K:$K,0))</f>
        <v>0.153</v>
      </c>
      <c r="P6612" s="14">
        <f>INDEX('Load Shapes - Day Type'!H:H,MATCH('Load Shapes - 8760'!$A6612,'Load Shapes - Day Type'!$K:$K,0))</f>
        <v>0.248</v>
      </c>
      <c r="Q6612" s="15">
        <f>INDEX('Load Shapes - Day Type'!I:I,MATCH('Load Shapes - 8760'!$A6612,'Load Shapes - Day Type'!$K:$K,0))</f>
        <v>1.6633672687580014</v>
      </c>
      <c r="R6612" s="15">
        <f>INDEX('Load Shapes - Day Type'!J:J,MATCH('Load Shapes - 8760'!$A6612,'Load Shapes - Day Type'!$K:$K,0))</f>
        <v>0.25449519211997423</v>
      </c>
      <c r="S6612" s="47">
        <f t="shared" si="416"/>
        <v>1.5657475830690545E-4</v>
      </c>
    </row>
    <row r="6613" spans="1:19" x14ac:dyDescent="0.2">
      <c r="A6613" s="45" t="str">
        <f t="shared" si="413"/>
        <v>OctoberWeekday10</v>
      </c>
      <c r="E6613" s="9">
        <v>2017</v>
      </c>
      <c r="F6613" s="9">
        <v>10</v>
      </c>
      <c r="G6613" s="26" t="s">
        <v>15</v>
      </c>
      <c r="H6613" s="9">
        <v>3</v>
      </c>
      <c r="I6613" s="24" t="s">
        <v>188</v>
      </c>
      <c r="J6613" s="25" t="str">
        <f t="shared" si="414"/>
        <v/>
      </c>
      <c r="K6613" s="25" t="str">
        <f t="shared" si="415"/>
        <v>Weekday</v>
      </c>
      <c r="L6613" s="25" t="s">
        <v>174</v>
      </c>
      <c r="M6613" s="9">
        <v>6610</v>
      </c>
      <c r="N6613" s="9">
        <v>10</v>
      </c>
      <c r="O6613" s="14">
        <f>INDEX('Load Shapes - Day Type'!G:G,MATCH('Load Shapes - 8760'!$A6613,'Load Shapes - Day Type'!$K:$K,0))</f>
        <v>0.16200000000000001</v>
      </c>
      <c r="P6613" s="14">
        <f>INDEX('Load Shapes - Day Type'!H:H,MATCH('Load Shapes - 8760'!$A6613,'Load Shapes - Day Type'!$K:$K,0))</f>
        <v>0.249</v>
      </c>
      <c r="Q6613" s="15">
        <f>INDEX('Load Shapes - Day Type'!I:I,MATCH('Load Shapes - 8760'!$A6613,'Load Shapes - Day Type'!$K:$K,0))</f>
        <v>1.6633672687580014</v>
      </c>
      <c r="R6613" s="15">
        <f>INDEX('Load Shapes - Day Type'!J:J,MATCH('Load Shapes - 8760'!$A6613,'Load Shapes - Day Type'!$K:$K,0))</f>
        <v>0.26946549753879623</v>
      </c>
      <c r="S6613" s="47">
        <f t="shared" si="416"/>
        <v>1.6578503820731166E-4</v>
      </c>
    </row>
    <row r="6614" spans="1:19" x14ac:dyDescent="0.2">
      <c r="A6614" s="45" t="str">
        <f t="shared" si="413"/>
        <v>OctoberWeekday11</v>
      </c>
      <c r="E6614" s="9">
        <v>2017</v>
      </c>
      <c r="F6614" s="9">
        <v>10</v>
      </c>
      <c r="G6614" s="26" t="s">
        <v>15</v>
      </c>
      <c r="H6614" s="9">
        <v>3</v>
      </c>
      <c r="I6614" s="24" t="s">
        <v>188</v>
      </c>
      <c r="J6614" s="25" t="str">
        <f t="shared" si="414"/>
        <v/>
      </c>
      <c r="K6614" s="25" t="str">
        <f t="shared" si="415"/>
        <v>Weekday</v>
      </c>
      <c r="L6614" s="25" t="s">
        <v>174</v>
      </c>
      <c r="M6614" s="9">
        <v>6611</v>
      </c>
      <c r="N6614" s="9">
        <v>11</v>
      </c>
      <c r="O6614" s="14">
        <f>INDEX('Load Shapes - Day Type'!G:G,MATCH('Load Shapes - 8760'!$A6614,'Load Shapes - Day Type'!$K:$K,0))</f>
        <v>0.16600000000000001</v>
      </c>
      <c r="P6614" s="14">
        <f>INDEX('Load Shapes - Day Type'!H:H,MATCH('Load Shapes - 8760'!$A6614,'Load Shapes - Day Type'!$K:$K,0))</f>
        <v>0.246</v>
      </c>
      <c r="Q6614" s="15">
        <f>INDEX('Load Shapes - Day Type'!I:I,MATCH('Load Shapes - 8760'!$A6614,'Load Shapes - Day Type'!$K:$K,0))</f>
        <v>1.6633672687580014</v>
      </c>
      <c r="R6614" s="15">
        <f>INDEX('Load Shapes - Day Type'!J:J,MATCH('Load Shapes - 8760'!$A6614,'Load Shapes - Day Type'!$K:$K,0))</f>
        <v>0.27611896661382823</v>
      </c>
      <c r="S6614" s="47">
        <f t="shared" si="416"/>
        <v>1.6987849594082553E-4</v>
      </c>
    </row>
    <row r="6615" spans="1:19" x14ac:dyDescent="0.2">
      <c r="A6615" s="45" t="str">
        <f t="shared" si="413"/>
        <v>OctoberWeekday12</v>
      </c>
      <c r="E6615" s="9">
        <v>2017</v>
      </c>
      <c r="F6615" s="9">
        <v>10</v>
      </c>
      <c r="G6615" s="26" t="s">
        <v>15</v>
      </c>
      <c r="H6615" s="9">
        <v>3</v>
      </c>
      <c r="I6615" s="24" t="s">
        <v>188</v>
      </c>
      <c r="J6615" s="25" t="str">
        <f t="shared" si="414"/>
        <v/>
      </c>
      <c r="K6615" s="25" t="str">
        <f t="shared" si="415"/>
        <v>Weekday</v>
      </c>
      <c r="L6615" s="25" t="s">
        <v>174</v>
      </c>
      <c r="M6615" s="9">
        <v>6612</v>
      </c>
      <c r="N6615" s="9">
        <v>12</v>
      </c>
      <c r="O6615" s="14">
        <f>INDEX('Load Shapes - Day Type'!G:G,MATCH('Load Shapes - 8760'!$A6615,'Load Shapes - Day Type'!$K:$K,0))</f>
        <v>0.16200000000000001</v>
      </c>
      <c r="P6615" s="14">
        <f>INDEX('Load Shapes - Day Type'!H:H,MATCH('Load Shapes - 8760'!$A6615,'Load Shapes - Day Type'!$K:$K,0))</f>
        <v>0.253</v>
      </c>
      <c r="Q6615" s="15">
        <f>INDEX('Load Shapes - Day Type'!I:I,MATCH('Load Shapes - 8760'!$A6615,'Load Shapes - Day Type'!$K:$K,0))</f>
        <v>1.6633672687580014</v>
      </c>
      <c r="R6615" s="15">
        <f>INDEX('Load Shapes - Day Type'!J:J,MATCH('Load Shapes - 8760'!$A6615,'Load Shapes - Day Type'!$K:$K,0))</f>
        <v>0.26946549753879623</v>
      </c>
      <c r="S6615" s="47">
        <f t="shared" si="416"/>
        <v>1.6578503820731166E-4</v>
      </c>
    </row>
    <row r="6616" spans="1:19" x14ac:dyDescent="0.2">
      <c r="A6616" s="45" t="str">
        <f t="shared" si="413"/>
        <v>OctoberWeekday13</v>
      </c>
      <c r="E6616" s="9">
        <v>2017</v>
      </c>
      <c r="F6616" s="9">
        <v>10</v>
      </c>
      <c r="G6616" s="26" t="s">
        <v>15</v>
      </c>
      <c r="H6616" s="9">
        <v>3</v>
      </c>
      <c r="I6616" s="24" t="s">
        <v>188</v>
      </c>
      <c r="J6616" s="25" t="str">
        <f t="shared" si="414"/>
        <v/>
      </c>
      <c r="K6616" s="25" t="str">
        <f t="shared" si="415"/>
        <v>Weekday</v>
      </c>
      <c r="L6616" s="25" t="s">
        <v>174</v>
      </c>
      <c r="M6616" s="9">
        <v>6613</v>
      </c>
      <c r="N6616" s="9">
        <v>13</v>
      </c>
      <c r="O6616" s="14">
        <f>INDEX('Load Shapes - Day Type'!G:G,MATCH('Load Shapes - 8760'!$A6616,'Load Shapes - Day Type'!$K:$K,0))</f>
        <v>0.158</v>
      </c>
      <c r="P6616" s="14">
        <f>INDEX('Load Shapes - Day Type'!H:H,MATCH('Load Shapes - 8760'!$A6616,'Load Shapes - Day Type'!$K:$K,0))</f>
        <v>0.25800000000000001</v>
      </c>
      <c r="Q6616" s="15">
        <f>INDEX('Load Shapes - Day Type'!I:I,MATCH('Load Shapes - 8760'!$A6616,'Load Shapes - Day Type'!$K:$K,0))</f>
        <v>1.6633672687580014</v>
      </c>
      <c r="R6616" s="15">
        <f>INDEX('Load Shapes - Day Type'!J:J,MATCH('Load Shapes - 8760'!$A6616,'Load Shapes - Day Type'!$K:$K,0))</f>
        <v>0.26281202846376422</v>
      </c>
      <c r="S6616" s="47">
        <f t="shared" si="416"/>
        <v>1.6169158047379779E-4</v>
      </c>
    </row>
    <row r="6617" spans="1:19" x14ac:dyDescent="0.2">
      <c r="A6617" s="45" t="str">
        <f t="shared" si="413"/>
        <v>OctoberWeekday14</v>
      </c>
      <c r="E6617" s="9">
        <v>2017</v>
      </c>
      <c r="F6617" s="9">
        <v>10</v>
      </c>
      <c r="G6617" s="26" t="s">
        <v>15</v>
      </c>
      <c r="H6617" s="9">
        <v>3</v>
      </c>
      <c r="I6617" s="24" t="s">
        <v>188</v>
      </c>
      <c r="J6617" s="25" t="str">
        <f t="shared" si="414"/>
        <v/>
      </c>
      <c r="K6617" s="25" t="str">
        <f t="shared" si="415"/>
        <v>Weekday</v>
      </c>
      <c r="L6617" s="25" t="s">
        <v>174</v>
      </c>
      <c r="M6617" s="9">
        <v>6614</v>
      </c>
      <c r="N6617" s="9">
        <v>14</v>
      </c>
      <c r="O6617" s="14">
        <f>INDEX('Load Shapes - Day Type'!G:G,MATCH('Load Shapes - 8760'!$A6617,'Load Shapes - Day Type'!$K:$K,0))</f>
        <v>0.155</v>
      </c>
      <c r="P6617" s="14">
        <f>INDEX('Load Shapes - Day Type'!H:H,MATCH('Load Shapes - 8760'!$A6617,'Load Shapes - Day Type'!$K:$K,0))</f>
        <v>0.26300000000000001</v>
      </c>
      <c r="Q6617" s="15">
        <f>INDEX('Load Shapes - Day Type'!I:I,MATCH('Load Shapes - 8760'!$A6617,'Load Shapes - Day Type'!$K:$K,0))</f>
        <v>1.6633672687580014</v>
      </c>
      <c r="R6617" s="15">
        <f>INDEX('Load Shapes - Day Type'!J:J,MATCH('Load Shapes - 8760'!$A6617,'Load Shapes - Day Type'!$K:$K,0))</f>
        <v>0.25782192665749021</v>
      </c>
      <c r="S6617" s="47">
        <f t="shared" si="416"/>
        <v>1.586214871736624E-4</v>
      </c>
    </row>
    <row r="6618" spans="1:19" x14ac:dyDescent="0.2">
      <c r="A6618" s="45" t="str">
        <f t="shared" si="413"/>
        <v>OctoberWeekday15</v>
      </c>
      <c r="E6618" s="9">
        <v>2017</v>
      </c>
      <c r="F6618" s="9">
        <v>10</v>
      </c>
      <c r="G6618" s="26" t="s">
        <v>15</v>
      </c>
      <c r="H6618" s="9">
        <v>3</v>
      </c>
      <c r="I6618" s="24" t="s">
        <v>188</v>
      </c>
      <c r="J6618" s="25" t="str">
        <f t="shared" si="414"/>
        <v/>
      </c>
      <c r="K6618" s="25" t="str">
        <f t="shared" si="415"/>
        <v>Weekday</v>
      </c>
      <c r="L6618" s="25" t="s">
        <v>174</v>
      </c>
      <c r="M6618" s="9">
        <v>6615</v>
      </c>
      <c r="N6618" s="9">
        <v>15</v>
      </c>
      <c r="O6618" s="14">
        <f>INDEX('Load Shapes - Day Type'!G:G,MATCH('Load Shapes - 8760'!$A6618,'Load Shapes - Day Type'!$K:$K,0))</f>
        <v>0.14899999999999999</v>
      </c>
      <c r="P6618" s="14">
        <f>INDEX('Load Shapes - Day Type'!H:H,MATCH('Load Shapes - 8760'!$A6618,'Load Shapes - Day Type'!$K:$K,0))</f>
        <v>0.26500000000000001</v>
      </c>
      <c r="Q6618" s="15">
        <f>INDEX('Load Shapes - Day Type'!I:I,MATCH('Load Shapes - 8760'!$A6618,'Load Shapes - Day Type'!$K:$K,0))</f>
        <v>1.6633672687580014</v>
      </c>
      <c r="R6618" s="15">
        <f>INDEX('Load Shapes - Day Type'!J:J,MATCH('Load Shapes - 8760'!$A6618,'Load Shapes - Day Type'!$K:$K,0))</f>
        <v>0.2478417230449422</v>
      </c>
      <c r="S6618" s="47">
        <f t="shared" si="416"/>
        <v>1.5248130057339158E-4</v>
      </c>
    </row>
    <row r="6619" spans="1:19" x14ac:dyDescent="0.2">
      <c r="A6619" s="45" t="str">
        <f t="shared" si="413"/>
        <v>OctoberWeekday16</v>
      </c>
      <c r="E6619" s="9">
        <v>2017</v>
      </c>
      <c r="F6619" s="9">
        <v>10</v>
      </c>
      <c r="G6619" s="26" t="s">
        <v>15</v>
      </c>
      <c r="H6619" s="9">
        <v>3</v>
      </c>
      <c r="I6619" s="24" t="s">
        <v>188</v>
      </c>
      <c r="J6619" s="25" t="str">
        <f t="shared" si="414"/>
        <v/>
      </c>
      <c r="K6619" s="25" t="str">
        <f t="shared" si="415"/>
        <v>Weekday</v>
      </c>
      <c r="L6619" s="25" t="s">
        <v>174</v>
      </c>
      <c r="M6619" s="9">
        <v>6616</v>
      </c>
      <c r="N6619" s="9">
        <v>16</v>
      </c>
      <c r="O6619" s="14">
        <f>INDEX('Load Shapes - Day Type'!G:G,MATCH('Load Shapes - 8760'!$A6619,'Load Shapes - Day Type'!$K:$K,0))</f>
        <v>0.14499999999999999</v>
      </c>
      <c r="P6619" s="14">
        <f>INDEX('Load Shapes - Day Type'!H:H,MATCH('Load Shapes - 8760'!$A6619,'Load Shapes - Day Type'!$K:$K,0))</f>
        <v>0.26</v>
      </c>
      <c r="Q6619" s="15">
        <f>INDEX('Load Shapes - Day Type'!I:I,MATCH('Load Shapes - 8760'!$A6619,'Load Shapes - Day Type'!$K:$K,0))</f>
        <v>1.6633672687580014</v>
      </c>
      <c r="R6619" s="15">
        <f>INDEX('Load Shapes - Day Type'!J:J,MATCH('Load Shapes - 8760'!$A6619,'Load Shapes - Day Type'!$K:$K,0))</f>
        <v>0.2411882539699102</v>
      </c>
      <c r="S6619" s="47">
        <f t="shared" si="416"/>
        <v>1.4838784283987771E-4</v>
      </c>
    </row>
    <row r="6620" spans="1:19" x14ac:dyDescent="0.2">
      <c r="A6620" s="45" t="str">
        <f t="shared" si="413"/>
        <v>OctoberWeekday17</v>
      </c>
      <c r="E6620" s="9">
        <v>2017</v>
      </c>
      <c r="F6620" s="9">
        <v>10</v>
      </c>
      <c r="G6620" s="26" t="s">
        <v>15</v>
      </c>
      <c r="H6620" s="9">
        <v>3</v>
      </c>
      <c r="I6620" s="24" t="s">
        <v>188</v>
      </c>
      <c r="J6620" s="25" t="str">
        <f t="shared" si="414"/>
        <v/>
      </c>
      <c r="K6620" s="25" t="str">
        <f t="shared" si="415"/>
        <v>Weekday</v>
      </c>
      <c r="L6620" s="25" t="s">
        <v>174</v>
      </c>
      <c r="M6620" s="9">
        <v>6617</v>
      </c>
      <c r="N6620" s="9">
        <v>17</v>
      </c>
      <c r="O6620" s="14">
        <f>INDEX('Load Shapes - Day Type'!G:G,MATCH('Load Shapes - 8760'!$A6620,'Load Shapes - Day Type'!$K:$K,0))</f>
        <v>0.14699999999999999</v>
      </c>
      <c r="P6620" s="14">
        <f>INDEX('Load Shapes - Day Type'!H:H,MATCH('Load Shapes - 8760'!$A6620,'Load Shapes - Day Type'!$K:$K,0))</f>
        <v>0.24299999999999999</v>
      </c>
      <c r="Q6620" s="15">
        <f>INDEX('Load Shapes - Day Type'!I:I,MATCH('Load Shapes - 8760'!$A6620,'Load Shapes - Day Type'!$K:$K,0))</f>
        <v>1.6633672687580014</v>
      </c>
      <c r="R6620" s="15">
        <f>INDEX('Load Shapes - Day Type'!J:J,MATCH('Load Shapes - 8760'!$A6620,'Load Shapes - Day Type'!$K:$K,0))</f>
        <v>0.2445149885074262</v>
      </c>
      <c r="S6620" s="47">
        <f t="shared" si="416"/>
        <v>1.5043457170663466E-4</v>
      </c>
    </row>
    <row r="6621" spans="1:19" x14ac:dyDescent="0.2">
      <c r="A6621" s="45" t="str">
        <f t="shared" si="413"/>
        <v>OctoberWeekday18</v>
      </c>
      <c r="E6621" s="9">
        <v>2017</v>
      </c>
      <c r="F6621" s="9">
        <v>10</v>
      </c>
      <c r="G6621" s="26" t="s">
        <v>15</v>
      </c>
      <c r="H6621" s="9">
        <v>3</v>
      </c>
      <c r="I6621" s="24" t="s">
        <v>188</v>
      </c>
      <c r="J6621" s="25" t="str">
        <f t="shared" si="414"/>
        <v/>
      </c>
      <c r="K6621" s="25" t="str">
        <f t="shared" si="415"/>
        <v>Weekday</v>
      </c>
      <c r="L6621" s="25" t="s">
        <v>174</v>
      </c>
      <c r="M6621" s="9">
        <v>6618</v>
      </c>
      <c r="N6621" s="9">
        <v>18</v>
      </c>
      <c r="O6621" s="14">
        <f>INDEX('Load Shapes - Day Type'!G:G,MATCH('Load Shapes - 8760'!$A6621,'Load Shapes - Day Type'!$K:$K,0))</f>
        <v>0.159</v>
      </c>
      <c r="P6621" s="14">
        <f>INDEX('Load Shapes - Day Type'!H:H,MATCH('Load Shapes - 8760'!$A6621,'Load Shapes - Day Type'!$K:$K,0))</f>
        <v>0.214</v>
      </c>
      <c r="Q6621" s="15">
        <f>INDEX('Load Shapes - Day Type'!I:I,MATCH('Load Shapes - 8760'!$A6621,'Load Shapes - Day Type'!$K:$K,0))</f>
        <v>1.6633672687580014</v>
      </c>
      <c r="R6621" s="15">
        <f>INDEX('Load Shapes - Day Type'!J:J,MATCH('Load Shapes - 8760'!$A6621,'Load Shapes - Day Type'!$K:$K,0))</f>
        <v>0.26447539573252221</v>
      </c>
      <c r="S6621" s="47">
        <f t="shared" si="416"/>
        <v>1.6271494490717627E-4</v>
      </c>
    </row>
    <row r="6622" spans="1:19" x14ac:dyDescent="0.2">
      <c r="A6622" s="45" t="str">
        <f t="shared" si="413"/>
        <v>OctoberWeekday19</v>
      </c>
      <c r="E6622" s="9">
        <v>2017</v>
      </c>
      <c r="F6622" s="9">
        <v>10</v>
      </c>
      <c r="G6622" s="26" t="s">
        <v>15</v>
      </c>
      <c r="H6622" s="9">
        <v>3</v>
      </c>
      <c r="I6622" s="24" t="s">
        <v>188</v>
      </c>
      <c r="J6622" s="25" t="str">
        <f t="shared" si="414"/>
        <v/>
      </c>
      <c r="K6622" s="25" t="str">
        <f t="shared" si="415"/>
        <v>Weekday</v>
      </c>
      <c r="L6622" s="25" t="s">
        <v>174</v>
      </c>
      <c r="M6622" s="9">
        <v>6619</v>
      </c>
      <c r="N6622" s="9">
        <v>19</v>
      </c>
      <c r="O6622" s="14">
        <f>INDEX('Load Shapes - Day Type'!G:G,MATCH('Load Shapes - 8760'!$A6622,'Load Shapes - Day Type'!$K:$K,0))</f>
        <v>0.16600000000000001</v>
      </c>
      <c r="P6622" s="14">
        <f>INDEX('Load Shapes - Day Type'!H:H,MATCH('Load Shapes - 8760'!$A6622,'Load Shapes - Day Type'!$K:$K,0))</f>
        <v>0.19</v>
      </c>
      <c r="Q6622" s="15">
        <f>INDEX('Load Shapes - Day Type'!I:I,MATCH('Load Shapes - 8760'!$A6622,'Load Shapes - Day Type'!$K:$K,0))</f>
        <v>1.6633672687580014</v>
      </c>
      <c r="R6622" s="15">
        <f>INDEX('Load Shapes - Day Type'!J:J,MATCH('Load Shapes - 8760'!$A6622,'Load Shapes - Day Type'!$K:$K,0))</f>
        <v>0.27611896661382823</v>
      </c>
      <c r="S6622" s="47">
        <f t="shared" si="416"/>
        <v>1.6987849594082553E-4</v>
      </c>
    </row>
    <row r="6623" spans="1:19" x14ac:dyDescent="0.2">
      <c r="A6623" s="45" t="str">
        <f t="shared" si="413"/>
        <v>OctoberWeekday20</v>
      </c>
      <c r="E6623" s="9">
        <v>2017</v>
      </c>
      <c r="F6623" s="9">
        <v>10</v>
      </c>
      <c r="G6623" s="26" t="s">
        <v>15</v>
      </c>
      <c r="H6623" s="9">
        <v>3</v>
      </c>
      <c r="I6623" s="24" t="s">
        <v>188</v>
      </c>
      <c r="J6623" s="25" t="str">
        <f t="shared" si="414"/>
        <v/>
      </c>
      <c r="K6623" s="25" t="str">
        <f t="shared" si="415"/>
        <v>Weekday</v>
      </c>
      <c r="L6623" s="25" t="s">
        <v>174</v>
      </c>
      <c r="M6623" s="9">
        <v>6620</v>
      </c>
      <c r="N6623" s="9">
        <v>20</v>
      </c>
      <c r="O6623" s="14">
        <f>INDEX('Load Shapes - Day Type'!G:G,MATCH('Load Shapes - 8760'!$A6623,'Load Shapes - Day Type'!$K:$K,0))</f>
        <v>0.187</v>
      </c>
      <c r="P6623" s="14">
        <f>INDEX('Load Shapes - Day Type'!H:H,MATCH('Load Shapes - 8760'!$A6623,'Load Shapes - Day Type'!$K:$K,0))</f>
        <v>0.16300000000000001</v>
      </c>
      <c r="Q6623" s="15">
        <f>INDEX('Load Shapes - Day Type'!I:I,MATCH('Load Shapes - 8760'!$A6623,'Load Shapes - Day Type'!$K:$K,0))</f>
        <v>1.6633672687580014</v>
      </c>
      <c r="R6623" s="15">
        <f>INDEX('Load Shapes - Day Type'!J:J,MATCH('Load Shapes - 8760'!$A6623,'Load Shapes - Day Type'!$K:$K,0))</f>
        <v>0.31104967925774629</v>
      </c>
      <c r="S6623" s="47">
        <f t="shared" si="416"/>
        <v>1.9136914904177335E-4</v>
      </c>
    </row>
    <row r="6624" spans="1:19" x14ac:dyDescent="0.2">
      <c r="A6624" s="45" t="str">
        <f t="shared" si="413"/>
        <v>OctoberWeekday21</v>
      </c>
      <c r="E6624" s="9">
        <v>2017</v>
      </c>
      <c r="F6624" s="9">
        <v>10</v>
      </c>
      <c r="G6624" s="26" t="s">
        <v>15</v>
      </c>
      <c r="H6624" s="9">
        <v>3</v>
      </c>
      <c r="I6624" s="24" t="s">
        <v>188</v>
      </c>
      <c r="J6624" s="25" t="str">
        <f t="shared" si="414"/>
        <v/>
      </c>
      <c r="K6624" s="25" t="str">
        <f t="shared" si="415"/>
        <v>Weekday</v>
      </c>
      <c r="L6624" s="25" t="s">
        <v>174</v>
      </c>
      <c r="M6624" s="9">
        <v>6621</v>
      </c>
      <c r="N6624" s="9">
        <v>21</v>
      </c>
      <c r="O6624" s="14">
        <f>INDEX('Load Shapes - Day Type'!G:G,MATCH('Load Shapes - 8760'!$A6624,'Load Shapes - Day Type'!$K:$K,0))</f>
        <v>0.19800000000000001</v>
      </c>
      <c r="P6624" s="14">
        <f>INDEX('Load Shapes - Day Type'!H:H,MATCH('Load Shapes - 8760'!$A6624,'Load Shapes - Day Type'!$K:$K,0))</f>
        <v>0.14799999999999999</v>
      </c>
      <c r="Q6624" s="15">
        <f>INDEX('Load Shapes - Day Type'!I:I,MATCH('Load Shapes - 8760'!$A6624,'Load Shapes - Day Type'!$K:$K,0))</f>
        <v>1.6633672687580014</v>
      </c>
      <c r="R6624" s="15">
        <f>INDEX('Load Shapes - Day Type'!J:J,MATCH('Load Shapes - 8760'!$A6624,'Load Shapes - Day Type'!$K:$K,0))</f>
        <v>0.32934671921408432</v>
      </c>
      <c r="S6624" s="47">
        <f t="shared" si="416"/>
        <v>2.0262615780893649E-4</v>
      </c>
    </row>
    <row r="6625" spans="1:19" x14ac:dyDescent="0.2">
      <c r="A6625" s="45" t="str">
        <f t="shared" si="413"/>
        <v>OctoberWeekday22</v>
      </c>
      <c r="E6625" s="9">
        <v>2017</v>
      </c>
      <c r="F6625" s="9">
        <v>10</v>
      </c>
      <c r="G6625" s="26" t="s">
        <v>15</v>
      </c>
      <c r="H6625" s="9">
        <v>3</v>
      </c>
      <c r="I6625" s="24" t="s">
        <v>188</v>
      </c>
      <c r="J6625" s="25" t="str">
        <f t="shared" si="414"/>
        <v/>
      </c>
      <c r="K6625" s="25" t="str">
        <f t="shared" si="415"/>
        <v>Weekday</v>
      </c>
      <c r="L6625" s="25" t="s">
        <v>174</v>
      </c>
      <c r="M6625" s="9">
        <v>6622</v>
      </c>
      <c r="N6625" s="9">
        <v>22</v>
      </c>
      <c r="O6625" s="14">
        <f>INDEX('Load Shapes - Day Type'!G:G,MATCH('Load Shapes - 8760'!$A6625,'Load Shapes - Day Type'!$K:$K,0))</f>
        <v>0.17199999999999999</v>
      </c>
      <c r="P6625" s="14">
        <f>INDEX('Load Shapes - Day Type'!H:H,MATCH('Load Shapes - 8760'!$A6625,'Load Shapes - Day Type'!$K:$K,0))</f>
        <v>0.14499999999999999</v>
      </c>
      <c r="Q6625" s="15">
        <f>INDEX('Load Shapes - Day Type'!I:I,MATCH('Load Shapes - 8760'!$A6625,'Load Shapes - Day Type'!$K:$K,0))</f>
        <v>1.6633672687580014</v>
      </c>
      <c r="R6625" s="15">
        <f>INDEX('Load Shapes - Day Type'!J:J,MATCH('Load Shapes - 8760'!$A6625,'Load Shapes - Day Type'!$K:$K,0))</f>
        <v>0.28609917022637621</v>
      </c>
      <c r="S6625" s="47">
        <f t="shared" si="416"/>
        <v>1.7601868254109632E-4</v>
      </c>
    </row>
    <row r="6626" spans="1:19" x14ac:dyDescent="0.2">
      <c r="A6626" s="45" t="str">
        <f t="shared" si="413"/>
        <v>OctoberWeekday23</v>
      </c>
      <c r="E6626" s="9">
        <v>2017</v>
      </c>
      <c r="F6626" s="9">
        <v>10</v>
      </c>
      <c r="G6626" s="26" t="s">
        <v>15</v>
      </c>
      <c r="H6626" s="9">
        <v>3</v>
      </c>
      <c r="I6626" s="24" t="s">
        <v>188</v>
      </c>
      <c r="J6626" s="25" t="str">
        <f t="shared" si="414"/>
        <v/>
      </c>
      <c r="K6626" s="25" t="str">
        <f t="shared" si="415"/>
        <v>Weekday</v>
      </c>
      <c r="L6626" s="25" t="s">
        <v>174</v>
      </c>
      <c r="M6626" s="9">
        <v>6623</v>
      </c>
      <c r="N6626" s="9">
        <v>23</v>
      </c>
      <c r="O6626" s="14">
        <f>INDEX('Load Shapes - Day Type'!G:G,MATCH('Load Shapes - 8760'!$A6626,'Load Shapes - Day Type'!$K:$K,0))</f>
        <v>0.11700000000000001</v>
      </c>
      <c r="P6626" s="14">
        <f>INDEX('Load Shapes - Day Type'!H:H,MATCH('Load Shapes - 8760'!$A6626,'Load Shapes - Day Type'!$K:$K,0))</f>
        <v>0.121</v>
      </c>
      <c r="Q6626" s="15">
        <f>INDEX('Load Shapes - Day Type'!I:I,MATCH('Load Shapes - 8760'!$A6626,'Load Shapes - Day Type'!$K:$K,0))</f>
        <v>1.6633672687580014</v>
      </c>
      <c r="R6626" s="15">
        <f>INDEX('Load Shapes - Day Type'!J:J,MATCH('Load Shapes - 8760'!$A6626,'Load Shapes - Day Type'!$K:$K,0))</f>
        <v>0.19461397044468617</v>
      </c>
      <c r="S6626" s="47">
        <f t="shared" si="416"/>
        <v>1.1973363870528065E-4</v>
      </c>
    </row>
    <row r="6627" spans="1:19" x14ac:dyDescent="0.2">
      <c r="A6627" s="45" t="str">
        <f t="shared" si="413"/>
        <v>OctoberWeekday24</v>
      </c>
      <c r="E6627" s="9">
        <v>2017</v>
      </c>
      <c r="F6627" s="9">
        <v>10</v>
      </c>
      <c r="G6627" s="26" t="s">
        <v>15</v>
      </c>
      <c r="H6627" s="9">
        <v>3</v>
      </c>
      <c r="I6627" s="24" t="s">
        <v>188</v>
      </c>
      <c r="J6627" s="25" t="str">
        <f t="shared" si="414"/>
        <v/>
      </c>
      <c r="K6627" s="25" t="str">
        <f t="shared" si="415"/>
        <v>Weekday</v>
      </c>
      <c r="L6627" s="25" t="s">
        <v>175</v>
      </c>
      <c r="M6627" s="9">
        <v>6624</v>
      </c>
      <c r="N6627" s="9">
        <v>24</v>
      </c>
      <c r="O6627" s="14">
        <f>INDEX('Load Shapes - Day Type'!G:G,MATCH('Load Shapes - 8760'!$A6627,'Load Shapes - Day Type'!$K:$K,0))</f>
        <v>7.2999999999999995E-2</v>
      </c>
      <c r="P6627" s="14">
        <f>INDEX('Load Shapes - Day Type'!H:H,MATCH('Load Shapes - 8760'!$A6627,'Load Shapes - Day Type'!$K:$K,0))</f>
        <v>0.109</v>
      </c>
      <c r="Q6627" s="15">
        <f>INDEX('Load Shapes - Day Type'!I:I,MATCH('Load Shapes - 8760'!$A6627,'Load Shapes - Day Type'!$K:$K,0))</f>
        <v>1.6633672687580014</v>
      </c>
      <c r="R6627" s="15">
        <f>INDEX('Load Shapes - Day Type'!J:J,MATCH('Load Shapes - 8760'!$A6627,'Load Shapes - Day Type'!$K:$K,0))</f>
        <v>0.12142581061933409</v>
      </c>
      <c r="S6627" s="47">
        <f t="shared" si="416"/>
        <v>7.4705603636628093E-5</v>
      </c>
    </row>
    <row r="6628" spans="1:19" x14ac:dyDescent="0.2">
      <c r="A6628" s="45" t="str">
        <f t="shared" si="413"/>
        <v>OctoberWeekday1</v>
      </c>
      <c r="E6628" s="9">
        <v>2017</v>
      </c>
      <c r="F6628" s="9">
        <v>10</v>
      </c>
      <c r="G6628" s="26" t="s">
        <v>15</v>
      </c>
      <c r="H6628" s="9">
        <v>4</v>
      </c>
      <c r="I6628" s="24" t="s">
        <v>185</v>
      </c>
      <c r="J6628" s="25" t="str">
        <f t="shared" si="414"/>
        <v/>
      </c>
      <c r="K6628" s="25" t="str">
        <f t="shared" si="415"/>
        <v>Weekday</v>
      </c>
      <c r="L6628" s="25" t="s">
        <v>175</v>
      </c>
      <c r="M6628" s="9">
        <v>6625</v>
      </c>
      <c r="N6628" s="9">
        <v>1</v>
      </c>
      <c r="O6628" s="14">
        <f>INDEX('Load Shapes - Day Type'!G:G,MATCH('Load Shapes - 8760'!$A6628,'Load Shapes - Day Type'!$K:$K,0))</f>
        <v>4.5999999999999999E-2</v>
      </c>
      <c r="P6628" s="14">
        <f>INDEX('Load Shapes - Day Type'!H:H,MATCH('Load Shapes - 8760'!$A6628,'Load Shapes - Day Type'!$K:$K,0))</f>
        <v>0.27200000000000002</v>
      </c>
      <c r="Q6628" s="15">
        <f>INDEX('Load Shapes - Day Type'!I:I,MATCH('Load Shapes - 8760'!$A6628,'Load Shapes - Day Type'!$K:$K,0))</f>
        <v>1.6633672687580014</v>
      </c>
      <c r="R6628" s="15">
        <f>INDEX('Load Shapes - Day Type'!J:J,MATCH('Load Shapes - 8760'!$A6628,'Load Shapes - Day Type'!$K:$K,0))</f>
        <v>7.6514894362868069E-2</v>
      </c>
      <c r="S6628" s="47">
        <f t="shared" si="416"/>
        <v>4.7074763935409482E-5</v>
      </c>
    </row>
    <row r="6629" spans="1:19" x14ac:dyDescent="0.2">
      <c r="A6629" s="45" t="str">
        <f t="shared" si="413"/>
        <v>OctoberWeekday2</v>
      </c>
      <c r="E6629" s="9">
        <v>2017</v>
      </c>
      <c r="F6629" s="9">
        <v>10</v>
      </c>
      <c r="G6629" s="26" t="s">
        <v>15</v>
      </c>
      <c r="H6629" s="9">
        <v>4</v>
      </c>
      <c r="I6629" s="24" t="s">
        <v>185</v>
      </c>
      <c r="J6629" s="25" t="str">
        <f t="shared" si="414"/>
        <v/>
      </c>
      <c r="K6629" s="25" t="str">
        <f t="shared" si="415"/>
        <v>Weekday</v>
      </c>
      <c r="L6629" s="25" t="s">
        <v>175</v>
      </c>
      <c r="M6629" s="9">
        <v>6626</v>
      </c>
      <c r="N6629" s="9">
        <v>2</v>
      </c>
      <c r="O6629" s="14">
        <f>INDEX('Load Shapes - Day Type'!G:G,MATCH('Load Shapes - 8760'!$A6629,'Load Shapes - Day Type'!$K:$K,0))</f>
        <v>3.9E-2</v>
      </c>
      <c r="P6629" s="14">
        <f>INDEX('Load Shapes - Day Type'!H:H,MATCH('Load Shapes - 8760'!$A6629,'Load Shapes - Day Type'!$K:$K,0))</f>
        <v>0.4</v>
      </c>
      <c r="Q6629" s="15">
        <f>INDEX('Load Shapes - Day Type'!I:I,MATCH('Load Shapes - 8760'!$A6629,'Load Shapes - Day Type'!$K:$K,0))</f>
        <v>1.6633672687580014</v>
      </c>
      <c r="R6629" s="15">
        <f>INDEX('Load Shapes - Day Type'!J:J,MATCH('Load Shapes - 8760'!$A6629,'Load Shapes - Day Type'!$K:$K,0))</f>
        <v>6.4871323481562063E-2</v>
      </c>
      <c r="S6629" s="47">
        <f t="shared" si="416"/>
        <v>3.9911212901760218E-5</v>
      </c>
    </row>
    <row r="6630" spans="1:19" x14ac:dyDescent="0.2">
      <c r="A6630" s="45" t="str">
        <f t="shared" si="413"/>
        <v>OctoberWeekday3</v>
      </c>
      <c r="E6630" s="9">
        <v>2017</v>
      </c>
      <c r="F6630" s="9">
        <v>10</v>
      </c>
      <c r="G6630" s="26" t="s">
        <v>15</v>
      </c>
      <c r="H6630" s="9">
        <v>4</v>
      </c>
      <c r="I6630" s="24" t="s">
        <v>185</v>
      </c>
      <c r="J6630" s="25" t="str">
        <f t="shared" si="414"/>
        <v/>
      </c>
      <c r="K6630" s="25" t="str">
        <f t="shared" si="415"/>
        <v>Weekday</v>
      </c>
      <c r="L6630" s="25" t="s">
        <v>175</v>
      </c>
      <c r="M6630" s="9">
        <v>6627</v>
      </c>
      <c r="N6630" s="9">
        <v>3</v>
      </c>
      <c r="O6630" s="14">
        <f>INDEX('Load Shapes - Day Type'!G:G,MATCH('Load Shapes - 8760'!$A6630,'Load Shapes - Day Type'!$K:$K,0))</f>
        <v>3.4000000000000002E-2</v>
      </c>
      <c r="P6630" s="14">
        <f>INDEX('Load Shapes - Day Type'!H:H,MATCH('Load Shapes - 8760'!$A6630,'Load Shapes - Day Type'!$K:$K,0))</f>
        <v>0.495</v>
      </c>
      <c r="Q6630" s="15">
        <f>INDEX('Load Shapes - Day Type'!I:I,MATCH('Load Shapes - 8760'!$A6630,'Load Shapes - Day Type'!$K:$K,0))</f>
        <v>1.6633672687580014</v>
      </c>
      <c r="R6630" s="15">
        <f>INDEX('Load Shapes - Day Type'!J:J,MATCH('Load Shapes - 8760'!$A6630,'Load Shapes - Day Type'!$K:$K,0))</f>
        <v>5.6554487137772051E-2</v>
      </c>
      <c r="S6630" s="47">
        <f t="shared" si="416"/>
        <v>3.4794390734867882E-5</v>
      </c>
    </row>
    <row r="6631" spans="1:19" x14ac:dyDescent="0.2">
      <c r="A6631" s="45" t="str">
        <f t="shared" si="413"/>
        <v>OctoberWeekday4</v>
      </c>
      <c r="E6631" s="9">
        <v>2017</v>
      </c>
      <c r="F6631" s="9">
        <v>10</v>
      </c>
      <c r="G6631" s="26" t="s">
        <v>15</v>
      </c>
      <c r="H6631" s="9">
        <v>4</v>
      </c>
      <c r="I6631" s="24" t="s">
        <v>185</v>
      </c>
      <c r="J6631" s="25" t="str">
        <f t="shared" si="414"/>
        <v/>
      </c>
      <c r="K6631" s="25" t="str">
        <f t="shared" si="415"/>
        <v>Weekday</v>
      </c>
      <c r="L6631" s="25" t="s">
        <v>175</v>
      </c>
      <c r="M6631" s="9">
        <v>6628</v>
      </c>
      <c r="N6631" s="9">
        <v>4</v>
      </c>
      <c r="O6631" s="14">
        <f>INDEX('Load Shapes - Day Type'!G:G,MATCH('Load Shapes - 8760'!$A6631,'Load Shapes - Day Type'!$K:$K,0))</f>
        <v>3.3000000000000002E-2</v>
      </c>
      <c r="P6631" s="14">
        <f>INDEX('Load Shapes - Day Type'!H:H,MATCH('Load Shapes - 8760'!$A6631,'Load Shapes - Day Type'!$K:$K,0))</f>
        <v>0.55100000000000005</v>
      </c>
      <c r="Q6631" s="15">
        <f>INDEX('Load Shapes - Day Type'!I:I,MATCH('Load Shapes - 8760'!$A6631,'Load Shapes - Day Type'!$K:$K,0))</f>
        <v>1.6633672687580014</v>
      </c>
      <c r="R6631" s="15">
        <f>INDEX('Load Shapes - Day Type'!J:J,MATCH('Load Shapes - 8760'!$A6631,'Load Shapes - Day Type'!$K:$K,0))</f>
        <v>5.489111986901405E-2</v>
      </c>
      <c r="S6631" s="47">
        <f t="shared" si="416"/>
        <v>3.3771026301489414E-5</v>
      </c>
    </row>
    <row r="6632" spans="1:19" x14ac:dyDescent="0.2">
      <c r="A6632" s="45" t="str">
        <f t="shared" si="413"/>
        <v>OctoberWeekday5</v>
      </c>
      <c r="E6632" s="9">
        <v>2017</v>
      </c>
      <c r="F6632" s="9">
        <v>10</v>
      </c>
      <c r="G6632" s="26" t="s">
        <v>15</v>
      </c>
      <c r="H6632" s="9">
        <v>4</v>
      </c>
      <c r="I6632" s="24" t="s">
        <v>185</v>
      </c>
      <c r="J6632" s="25" t="str">
        <f t="shared" si="414"/>
        <v/>
      </c>
      <c r="K6632" s="25" t="str">
        <f t="shared" si="415"/>
        <v>Weekday</v>
      </c>
      <c r="L6632" s="25" t="s">
        <v>175</v>
      </c>
      <c r="M6632" s="9">
        <v>6629</v>
      </c>
      <c r="N6632" s="9">
        <v>5</v>
      </c>
      <c r="O6632" s="14">
        <f>INDEX('Load Shapes - Day Type'!G:G,MATCH('Load Shapes - 8760'!$A6632,'Load Shapes - Day Type'!$K:$K,0))</f>
        <v>3.9E-2</v>
      </c>
      <c r="P6632" s="14">
        <f>INDEX('Load Shapes - Day Type'!H:H,MATCH('Load Shapes - 8760'!$A6632,'Load Shapes - Day Type'!$K:$K,0))</f>
        <v>0.49</v>
      </c>
      <c r="Q6632" s="15">
        <f>INDEX('Load Shapes - Day Type'!I:I,MATCH('Load Shapes - 8760'!$A6632,'Load Shapes - Day Type'!$K:$K,0))</f>
        <v>1.6633672687580014</v>
      </c>
      <c r="R6632" s="15">
        <f>INDEX('Load Shapes - Day Type'!J:J,MATCH('Load Shapes - 8760'!$A6632,'Load Shapes - Day Type'!$K:$K,0))</f>
        <v>6.4871323481562063E-2</v>
      </c>
      <c r="S6632" s="47">
        <f t="shared" si="416"/>
        <v>3.9911212901760218E-5</v>
      </c>
    </row>
    <row r="6633" spans="1:19" x14ac:dyDescent="0.2">
      <c r="A6633" s="45" t="str">
        <f t="shared" si="413"/>
        <v>OctoberWeekday6</v>
      </c>
      <c r="E6633" s="9">
        <v>2017</v>
      </c>
      <c r="F6633" s="9">
        <v>10</v>
      </c>
      <c r="G6633" s="26" t="s">
        <v>15</v>
      </c>
      <c r="H6633" s="9">
        <v>4</v>
      </c>
      <c r="I6633" s="24" t="s">
        <v>185</v>
      </c>
      <c r="J6633" s="25" t="str">
        <f t="shared" si="414"/>
        <v/>
      </c>
      <c r="K6633" s="25" t="str">
        <f t="shared" si="415"/>
        <v>Weekday</v>
      </c>
      <c r="L6633" s="25" t="s">
        <v>175</v>
      </c>
      <c r="M6633" s="9">
        <v>6630</v>
      </c>
      <c r="N6633" s="9">
        <v>6</v>
      </c>
      <c r="O6633" s="14">
        <f>INDEX('Load Shapes - Day Type'!G:G,MATCH('Load Shapes - 8760'!$A6633,'Load Shapes - Day Type'!$K:$K,0))</f>
        <v>5.7000000000000002E-2</v>
      </c>
      <c r="P6633" s="14">
        <f>INDEX('Load Shapes - Day Type'!H:H,MATCH('Load Shapes - 8760'!$A6633,'Load Shapes - Day Type'!$K:$K,0))</f>
        <v>0.35899999999999999</v>
      </c>
      <c r="Q6633" s="15">
        <f>INDEX('Load Shapes - Day Type'!I:I,MATCH('Load Shapes - 8760'!$A6633,'Load Shapes - Day Type'!$K:$K,0))</f>
        <v>1.6633672687580014</v>
      </c>
      <c r="R6633" s="15">
        <f>INDEX('Load Shapes - Day Type'!J:J,MATCH('Load Shapes - 8760'!$A6633,'Load Shapes - Day Type'!$K:$K,0))</f>
        <v>9.4811934319206093E-2</v>
      </c>
      <c r="S6633" s="47">
        <f t="shared" si="416"/>
        <v>5.8331772702572623E-5</v>
      </c>
    </row>
    <row r="6634" spans="1:19" x14ac:dyDescent="0.2">
      <c r="A6634" s="45" t="str">
        <f t="shared" si="413"/>
        <v>OctoberWeekday7</v>
      </c>
      <c r="E6634" s="9">
        <v>2017</v>
      </c>
      <c r="F6634" s="9">
        <v>10</v>
      </c>
      <c r="G6634" s="26" t="s">
        <v>15</v>
      </c>
      <c r="H6634" s="9">
        <v>4</v>
      </c>
      <c r="I6634" s="24" t="s">
        <v>185</v>
      </c>
      <c r="J6634" s="25" t="str">
        <f t="shared" si="414"/>
        <v/>
      </c>
      <c r="K6634" s="25" t="str">
        <f t="shared" si="415"/>
        <v>Weekday</v>
      </c>
      <c r="L6634" s="25" t="s">
        <v>175</v>
      </c>
      <c r="M6634" s="9">
        <v>6631</v>
      </c>
      <c r="N6634" s="9">
        <v>7</v>
      </c>
      <c r="O6634" s="14">
        <f>INDEX('Load Shapes - Day Type'!G:G,MATCH('Load Shapes - 8760'!$A6634,'Load Shapes - Day Type'!$K:$K,0))</f>
        <v>9.6000000000000002E-2</v>
      </c>
      <c r="P6634" s="14">
        <f>INDEX('Load Shapes - Day Type'!H:H,MATCH('Load Shapes - 8760'!$A6634,'Load Shapes - Day Type'!$K:$K,0))</f>
        <v>0.27200000000000002</v>
      </c>
      <c r="Q6634" s="15">
        <f>INDEX('Load Shapes - Day Type'!I:I,MATCH('Load Shapes - 8760'!$A6634,'Load Shapes - Day Type'!$K:$K,0))</f>
        <v>1.6633672687580014</v>
      </c>
      <c r="R6634" s="15">
        <f>INDEX('Load Shapes - Day Type'!J:J,MATCH('Load Shapes - 8760'!$A6634,'Load Shapes - Day Type'!$K:$K,0))</f>
        <v>0.15968325780076814</v>
      </c>
      <c r="S6634" s="47">
        <f t="shared" si="416"/>
        <v>9.8242985604332834E-5</v>
      </c>
    </row>
    <row r="6635" spans="1:19" x14ac:dyDescent="0.2">
      <c r="A6635" s="45" t="str">
        <f t="shared" si="413"/>
        <v>OctoberWeekday8</v>
      </c>
      <c r="E6635" s="9">
        <v>2017</v>
      </c>
      <c r="F6635" s="9">
        <v>10</v>
      </c>
      <c r="G6635" s="26" t="s">
        <v>15</v>
      </c>
      <c r="H6635" s="9">
        <v>4</v>
      </c>
      <c r="I6635" s="24" t="s">
        <v>185</v>
      </c>
      <c r="J6635" s="25" t="str">
        <f t="shared" si="414"/>
        <v/>
      </c>
      <c r="K6635" s="25" t="str">
        <f t="shared" si="415"/>
        <v>Weekday</v>
      </c>
      <c r="L6635" s="25" t="s">
        <v>175</v>
      </c>
      <c r="M6635" s="9">
        <v>6632</v>
      </c>
      <c r="N6635" s="9">
        <v>8</v>
      </c>
      <c r="O6635" s="14">
        <f>INDEX('Load Shapes - Day Type'!G:G,MATCH('Load Shapes - 8760'!$A6635,'Load Shapes - Day Type'!$K:$K,0))</f>
        <v>0.13800000000000001</v>
      </c>
      <c r="P6635" s="14">
        <f>INDEX('Load Shapes - Day Type'!H:H,MATCH('Load Shapes - 8760'!$A6635,'Load Shapes - Day Type'!$K:$K,0))</f>
        <v>0.247</v>
      </c>
      <c r="Q6635" s="15">
        <f>INDEX('Load Shapes - Day Type'!I:I,MATCH('Load Shapes - 8760'!$A6635,'Load Shapes - Day Type'!$K:$K,0))</f>
        <v>1.6633672687580014</v>
      </c>
      <c r="R6635" s="15">
        <f>INDEX('Load Shapes - Day Type'!J:J,MATCH('Load Shapes - 8760'!$A6635,'Load Shapes - Day Type'!$K:$K,0))</f>
        <v>0.22954468308860421</v>
      </c>
      <c r="S6635" s="47">
        <f t="shared" si="416"/>
        <v>1.4122429180622847E-4</v>
      </c>
    </row>
    <row r="6636" spans="1:19" x14ac:dyDescent="0.2">
      <c r="A6636" s="45" t="str">
        <f t="shared" si="413"/>
        <v>OctoberWeekday9</v>
      </c>
      <c r="E6636" s="9">
        <v>2017</v>
      </c>
      <c r="F6636" s="9">
        <v>10</v>
      </c>
      <c r="G6636" s="26" t="s">
        <v>15</v>
      </c>
      <c r="H6636" s="9">
        <v>4</v>
      </c>
      <c r="I6636" s="24" t="s">
        <v>185</v>
      </c>
      <c r="J6636" s="25" t="str">
        <f t="shared" si="414"/>
        <v/>
      </c>
      <c r="K6636" s="25" t="str">
        <f t="shared" si="415"/>
        <v>Weekday</v>
      </c>
      <c r="L6636" s="25" t="s">
        <v>174</v>
      </c>
      <c r="M6636" s="9">
        <v>6633</v>
      </c>
      <c r="N6636" s="9">
        <v>9</v>
      </c>
      <c r="O6636" s="14">
        <f>INDEX('Load Shapes - Day Type'!G:G,MATCH('Load Shapes - 8760'!$A6636,'Load Shapes - Day Type'!$K:$K,0))</f>
        <v>0.153</v>
      </c>
      <c r="P6636" s="14">
        <f>INDEX('Load Shapes - Day Type'!H:H,MATCH('Load Shapes - 8760'!$A6636,'Load Shapes - Day Type'!$K:$K,0))</f>
        <v>0.248</v>
      </c>
      <c r="Q6636" s="15">
        <f>INDEX('Load Shapes - Day Type'!I:I,MATCH('Load Shapes - 8760'!$A6636,'Load Shapes - Day Type'!$K:$K,0))</f>
        <v>1.6633672687580014</v>
      </c>
      <c r="R6636" s="15">
        <f>INDEX('Load Shapes - Day Type'!J:J,MATCH('Load Shapes - 8760'!$A6636,'Load Shapes - Day Type'!$K:$K,0))</f>
        <v>0.25449519211997423</v>
      </c>
      <c r="S6636" s="47">
        <f t="shared" si="416"/>
        <v>1.5657475830690545E-4</v>
      </c>
    </row>
    <row r="6637" spans="1:19" x14ac:dyDescent="0.2">
      <c r="A6637" s="45" t="str">
        <f t="shared" si="413"/>
        <v>OctoberWeekday10</v>
      </c>
      <c r="E6637" s="9">
        <v>2017</v>
      </c>
      <c r="F6637" s="9">
        <v>10</v>
      </c>
      <c r="G6637" s="26" t="s">
        <v>15</v>
      </c>
      <c r="H6637" s="9">
        <v>4</v>
      </c>
      <c r="I6637" s="24" t="s">
        <v>185</v>
      </c>
      <c r="J6637" s="25" t="str">
        <f t="shared" si="414"/>
        <v/>
      </c>
      <c r="K6637" s="25" t="str">
        <f t="shared" si="415"/>
        <v>Weekday</v>
      </c>
      <c r="L6637" s="25" t="s">
        <v>174</v>
      </c>
      <c r="M6637" s="9">
        <v>6634</v>
      </c>
      <c r="N6637" s="9">
        <v>10</v>
      </c>
      <c r="O6637" s="14">
        <f>INDEX('Load Shapes - Day Type'!G:G,MATCH('Load Shapes - 8760'!$A6637,'Load Shapes - Day Type'!$K:$K,0))</f>
        <v>0.16200000000000001</v>
      </c>
      <c r="P6637" s="14">
        <f>INDEX('Load Shapes - Day Type'!H:H,MATCH('Load Shapes - 8760'!$A6637,'Load Shapes - Day Type'!$K:$K,0))</f>
        <v>0.249</v>
      </c>
      <c r="Q6637" s="15">
        <f>INDEX('Load Shapes - Day Type'!I:I,MATCH('Load Shapes - 8760'!$A6637,'Load Shapes - Day Type'!$K:$K,0))</f>
        <v>1.6633672687580014</v>
      </c>
      <c r="R6637" s="15">
        <f>INDEX('Load Shapes - Day Type'!J:J,MATCH('Load Shapes - 8760'!$A6637,'Load Shapes - Day Type'!$K:$K,0))</f>
        <v>0.26946549753879623</v>
      </c>
      <c r="S6637" s="47">
        <f t="shared" si="416"/>
        <v>1.6578503820731166E-4</v>
      </c>
    </row>
    <row r="6638" spans="1:19" x14ac:dyDescent="0.2">
      <c r="A6638" s="45" t="str">
        <f t="shared" si="413"/>
        <v>OctoberWeekday11</v>
      </c>
      <c r="E6638" s="9">
        <v>2017</v>
      </c>
      <c r="F6638" s="9">
        <v>10</v>
      </c>
      <c r="G6638" s="26" t="s">
        <v>15</v>
      </c>
      <c r="H6638" s="9">
        <v>4</v>
      </c>
      <c r="I6638" s="24" t="s">
        <v>185</v>
      </c>
      <c r="J6638" s="25" t="str">
        <f t="shared" si="414"/>
        <v/>
      </c>
      <c r="K6638" s="25" t="str">
        <f t="shared" si="415"/>
        <v>Weekday</v>
      </c>
      <c r="L6638" s="25" t="s">
        <v>174</v>
      </c>
      <c r="M6638" s="9">
        <v>6635</v>
      </c>
      <c r="N6638" s="9">
        <v>11</v>
      </c>
      <c r="O6638" s="14">
        <f>INDEX('Load Shapes - Day Type'!G:G,MATCH('Load Shapes - 8760'!$A6638,'Load Shapes - Day Type'!$K:$K,0))</f>
        <v>0.16600000000000001</v>
      </c>
      <c r="P6638" s="14">
        <f>INDEX('Load Shapes - Day Type'!H:H,MATCH('Load Shapes - 8760'!$A6638,'Load Shapes - Day Type'!$K:$K,0))</f>
        <v>0.246</v>
      </c>
      <c r="Q6638" s="15">
        <f>INDEX('Load Shapes - Day Type'!I:I,MATCH('Load Shapes - 8760'!$A6638,'Load Shapes - Day Type'!$K:$K,0))</f>
        <v>1.6633672687580014</v>
      </c>
      <c r="R6638" s="15">
        <f>INDEX('Load Shapes - Day Type'!J:J,MATCH('Load Shapes - 8760'!$A6638,'Load Shapes - Day Type'!$K:$K,0))</f>
        <v>0.27611896661382823</v>
      </c>
      <c r="S6638" s="47">
        <f t="shared" si="416"/>
        <v>1.6987849594082553E-4</v>
      </c>
    </row>
    <row r="6639" spans="1:19" x14ac:dyDescent="0.2">
      <c r="A6639" s="45" t="str">
        <f t="shared" si="413"/>
        <v>OctoberWeekday12</v>
      </c>
      <c r="E6639" s="9">
        <v>2017</v>
      </c>
      <c r="F6639" s="9">
        <v>10</v>
      </c>
      <c r="G6639" s="26" t="s">
        <v>15</v>
      </c>
      <c r="H6639" s="9">
        <v>4</v>
      </c>
      <c r="I6639" s="24" t="s">
        <v>185</v>
      </c>
      <c r="J6639" s="25" t="str">
        <f t="shared" si="414"/>
        <v/>
      </c>
      <c r="K6639" s="25" t="str">
        <f t="shared" si="415"/>
        <v>Weekday</v>
      </c>
      <c r="L6639" s="25" t="s">
        <v>174</v>
      </c>
      <c r="M6639" s="9">
        <v>6636</v>
      </c>
      <c r="N6639" s="9">
        <v>12</v>
      </c>
      <c r="O6639" s="14">
        <f>INDEX('Load Shapes - Day Type'!G:G,MATCH('Load Shapes - 8760'!$A6639,'Load Shapes - Day Type'!$K:$K,0))</f>
        <v>0.16200000000000001</v>
      </c>
      <c r="P6639" s="14">
        <f>INDEX('Load Shapes - Day Type'!H:H,MATCH('Load Shapes - 8760'!$A6639,'Load Shapes - Day Type'!$K:$K,0))</f>
        <v>0.253</v>
      </c>
      <c r="Q6639" s="15">
        <f>INDEX('Load Shapes - Day Type'!I:I,MATCH('Load Shapes - 8760'!$A6639,'Load Shapes - Day Type'!$K:$K,0))</f>
        <v>1.6633672687580014</v>
      </c>
      <c r="R6639" s="15">
        <f>INDEX('Load Shapes - Day Type'!J:J,MATCH('Load Shapes - 8760'!$A6639,'Load Shapes - Day Type'!$K:$K,0))</f>
        <v>0.26946549753879623</v>
      </c>
      <c r="S6639" s="47">
        <f t="shared" si="416"/>
        <v>1.6578503820731166E-4</v>
      </c>
    </row>
    <row r="6640" spans="1:19" x14ac:dyDescent="0.2">
      <c r="A6640" s="45" t="str">
        <f t="shared" si="413"/>
        <v>OctoberWeekday13</v>
      </c>
      <c r="E6640" s="9">
        <v>2017</v>
      </c>
      <c r="F6640" s="9">
        <v>10</v>
      </c>
      <c r="G6640" s="26" t="s">
        <v>15</v>
      </c>
      <c r="H6640" s="9">
        <v>4</v>
      </c>
      <c r="I6640" s="24" t="s">
        <v>185</v>
      </c>
      <c r="J6640" s="25" t="str">
        <f t="shared" si="414"/>
        <v/>
      </c>
      <c r="K6640" s="25" t="str">
        <f t="shared" si="415"/>
        <v>Weekday</v>
      </c>
      <c r="L6640" s="25" t="s">
        <v>174</v>
      </c>
      <c r="M6640" s="9">
        <v>6637</v>
      </c>
      <c r="N6640" s="9">
        <v>13</v>
      </c>
      <c r="O6640" s="14">
        <f>INDEX('Load Shapes - Day Type'!G:G,MATCH('Load Shapes - 8760'!$A6640,'Load Shapes - Day Type'!$K:$K,0))</f>
        <v>0.158</v>
      </c>
      <c r="P6640" s="14">
        <f>INDEX('Load Shapes - Day Type'!H:H,MATCH('Load Shapes - 8760'!$A6640,'Load Shapes - Day Type'!$K:$K,0))</f>
        <v>0.25800000000000001</v>
      </c>
      <c r="Q6640" s="15">
        <f>INDEX('Load Shapes - Day Type'!I:I,MATCH('Load Shapes - 8760'!$A6640,'Load Shapes - Day Type'!$K:$K,0))</f>
        <v>1.6633672687580014</v>
      </c>
      <c r="R6640" s="15">
        <f>INDEX('Load Shapes - Day Type'!J:J,MATCH('Load Shapes - 8760'!$A6640,'Load Shapes - Day Type'!$K:$K,0))</f>
        <v>0.26281202846376422</v>
      </c>
      <c r="S6640" s="47">
        <f t="shared" si="416"/>
        <v>1.6169158047379779E-4</v>
      </c>
    </row>
    <row r="6641" spans="1:19" x14ac:dyDescent="0.2">
      <c r="A6641" s="45" t="str">
        <f t="shared" si="413"/>
        <v>OctoberWeekday14</v>
      </c>
      <c r="E6641" s="9">
        <v>2017</v>
      </c>
      <c r="F6641" s="9">
        <v>10</v>
      </c>
      <c r="G6641" s="26" t="s">
        <v>15</v>
      </c>
      <c r="H6641" s="9">
        <v>4</v>
      </c>
      <c r="I6641" s="24" t="s">
        <v>185</v>
      </c>
      <c r="J6641" s="25" t="str">
        <f t="shared" si="414"/>
        <v/>
      </c>
      <c r="K6641" s="25" t="str">
        <f t="shared" si="415"/>
        <v>Weekday</v>
      </c>
      <c r="L6641" s="25" t="s">
        <v>174</v>
      </c>
      <c r="M6641" s="9">
        <v>6638</v>
      </c>
      <c r="N6641" s="9">
        <v>14</v>
      </c>
      <c r="O6641" s="14">
        <f>INDEX('Load Shapes - Day Type'!G:G,MATCH('Load Shapes - 8760'!$A6641,'Load Shapes - Day Type'!$K:$K,0))</f>
        <v>0.155</v>
      </c>
      <c r="P6641" s="14">
        <f>INDEX('Load Shapes - Day Type'!H:H,MATCH('Load Shapes - 8760'!$A6641,'Load Shapes - Day Type'!$K:$K,0))</f>
        <v>0.26300000000000001</v>
      </c>
      <c r="Q6641" s="15">
        <f>INDEX('Load Shapes - Day Type'!I:I,MATCH('Load Shapes - 8760'!$A6641,'Load Shapes - Day Type'!$K:$K,0))</f>
        <v>1.6633672687580014</v>
      </c>
      <c r="R6641" s="15">
        <f>INDEX('Load Shapes - Day Type'!J:J,MATCH('Load Shapes - 8760'!$A6641,'Load Shapes - Day Type'!$K:$K,0))</f>
        <v>0.25782192665749021</v>
      </c>
      <c r="S6641" s="47">
        <f t="shared" si="416"/>
        <v>1.586214871736624E-4</v>
      </c>
    </row>
    <row r="6642" spans="1:19" x14ac:dyDescent="0.2">
      <c r="A6642" s="45" t="str">
        <f t="shared" si="413"/>
        <v>OctoberWeekday15</v>
      </c>
      <c r="E6642" s="9">
        <v>2017</v>
      </c>
      <c r="F6642" s="9">
        <v>10</v>
      </c>
      <c r="G6642" s="26" t="s">
        <v>15</v>
      </c>
      <c r="H6642" s="9">
        <v>4</v>
      </c>
      <c r="I6642" s="24" t="s">
        <v>185</v>
      </c>
      <c r="J6642" s="25" t="str">
        <f t="shared" si="414"/>
        <v/>
      </c>
      <c r="K6642" s="25" t="str">
        <f t="shared" si="415"/>
        <v>Weekday</v>
      </c>
      <c r="L6642" s="25" t="s">
        <v>174</v>
      </c>
      <c r="M6642" s="9">
        <v>6639</v>
      </c>
      <c r="N6642" s="9">
        <v>15</v>
      </c>
      <c r="O6642" s="14">
        <f>INDEX('Load Shapes - Day Type'!G:G,MATCH('Load Shapes - 8760'!$A6642,'Load Shapes - Day Type'!$K:$K,0))</f>
        <v>0.14899999999999999</v>
      </c>
      <c r="P6642" s="14">
        <f>INDEX('Load Shapes - Day Type'!H:H,MATCH('Load Shapes - 8760'!$A6642,'Load Shapes - Day Type'!$K:$K,0))</f>
        <v>0.26500000000000001</v>
      </c>
      <c r="Q6642" s="15">
        <f>INDEX('Load Shapes - Day Type'!I:I,MATCH('Load Shapes - 8760'!$A6642,'Load Shapes - Day Type'!$K:$K,0))</f>
        <v>1.6633672687580014</v>
      </c>
      <c r="R6642" s="15">
        <f>INDEX('Load Shapes - Day Type'!J:J,MATCH('Load Shapes - 8760'!$A6642,'Load Shapes - Day Type'!$K:$K,0))</f>
        <v>0.2478417230449422</v>
      </c>
      <c r="S6642" s="47">
        <f t="shared" si="416"/>
        <v>1.5248130057339158E-4</v>
      </c>
    </row>
    <row r="6643" spans="1:19" x14ac:dyDescent="0.2">
      <c r="A6643" s="45" t="str">
        <f t="shared" si="413"/>
        <v>OctoberWeekday16</v>
      </c>
      <c r="E6643" s="9">
        <v>2017</v>
      </c>
      <c r="F6643" s="9">
        <v>10</v>
      </c>
      <c r="G6643" s="26" t="s">
        <v>15</v>
      </c>
      <c r="H6643" s="9">
        <v>4</v>
      </c>
      <c r="I6643" s="24" t="s">
        <v>185</v>
      </c>
      <c r="J6643" s="25" t="str">
        <f t="shared" si="414"/>
        <v/>
      </c>
      <c r="K6643" s="25" t="str">
        <f t="shared" si="415"/>
        <v>Weekday</v>
      </c>
      <c r="L6643" s="25" t="s">
        <v>174</v>
      </c>
      <c r="M6643" s="9">
        <v>6640</v>
      </c>
      <c r="N6643" s="9">
        <v>16</v>
      </c>
      <c r="O6643" s="14">
        <f>INDEX('Load Shapes - Day Type'!G:G,MATCH('Load Shapes - 8760'!$A6643,'Load Shapes - Day Type'!$K:$K,0))</f>
        <v>0.14499999999999999</v>
      </c>
      <c r="P6643" s="14">
        <f>INDEX('Load Shapes - Day Type'!H:H,MATCH('Load Shapes - 8760'!$A6643,'Load Shapes - Day Type'!$K:$K,0))</f>
        <v>0.26</v>
      </c>
      <c r="Q6643" s="15">
        <f>INDEX('Load Shapes - Day Type'!I:I,MATCH('Load Shapes - 8760'!$A6643,'Load Shapes - Day Type'!$K:$K,0))</f>
        <v>1.6633672687580014</v>
      </c>
      <c r="R6643" s="15">
        <f>INDEX('Load Shapes - Day Type'!J:J,MATCH('Load Shapes - 8760'!$A6643,'Load Shapes - Day Type'!$K:$K,0))</f>
        <v>0.2411882539699102</v>
      </c>
      <c r="S6643" s="47">
        <f t="shared" si="416"/>
        <v>1.4838784283987771E-4</v>
      </c>
    </row>
    <row r="6644" spans="1:19" x14ac:dyDescent="0.2">
      <c r="A6644" s="45" t="str">
        <f t="shared" si="413"/>
        <v>OctoberWeekday17</v>
      </c>
      <c r="E6644" s="9">
        <v>2017</v>
      </c>
      <c r="F6644" s="9">
        <v>10</v>
      </c>
      <c r="G6644" s="26" t="s">
        <v>15</v>
      </c>
      <c r="H6644" s="9">
        <v>4</v>
      </c>
      <c r="I6644" s="24" t="s">
        <v>185</v>
      </c>
      <c r="J6644" s="25" t="str">
        <f t="shared" si="414"/>
        <v/>
      </c>
      <c r="K6644" s="25" t="str">
        <f t="shared" si="415"/>
        <v>Weekday</v>
      </c>
      <c r="L6644" s="25" t="s">
        <v>174</v>
      </c>
      <c r="M6644" s="9">
        <v>6641</v>
      </c>
      <c r="N6644" s="9">
        <v>17</v>
      </c>
      <c r="O6644" s="14">
        <f>INDEX('Load Shapes - Day Type'!G:G,MATCH('Load Shapes - 8760'!$A6644,'Load Shapes - Day Type'!$K:$K,0))</f>
        <v>0.14699999999999999</v>
      </c>
      <c r="P6644" s="14">
        <f>INDEX('Load Shapes - Day Type'!H:H,MATCH('Load Shapes - 8760'!$A6644,'Load Shapes - Day Type'!$K:$K,0))</f>
        <v>0.24299999999999999</v>
      </c>
      <c r="Q6644" s="15">
        <f>INDEX('Load Shapes - Day Type'!I:I,MATCH('Load Shapes - 8760'!$A6644,'Load Shapes - Day Type'!$K:$K,0))</f>
        <v>1.6633672687580014</v>
      </c>
      <c r="R6644" s="15">
        <f>INDEX('Load Shapes - Day Type'!J:J,MATCH('Load Shapes - 8760'!$A6644,'Load Shapes - Day Type'!$K:$K,0))</f>
        <v>0.2445149885074262</v>
      </c>
      <c r="S6644" s="47">
        <f t="shared" si="416"/>
        <v>1.5043457170663466E-4</v>
      </c>
    </row>
    <row r="6645" spans="1:19" x14ac:dyDescent="0.2">
      <c r="A6645" s="45" t="str">
        <f t="shared" si="413"/>
        <v>OctoberWeekday18</v>
      </c>
      <c r="E6645" s="9">
        <v>2017</v>
      </c>
      <c r="F6645" s="9">
        <v>10</v>
      </c>
      <c r="G6645" s="26" t="s">
        <v>15</v>
      </c>
      <c r="H6645" s="9">
        <v>4</v>
      </c>
      <c r="I6645" s="24" t="s">
        <v>185</v>
      </c>
      <c r="J6645" s="25" t="str">
        <f t="shared" si="414"/>
        <v/>
      </c>
      <c r="K6645" s="25" t="str">
        <f t="shared" si="415"/>
        <v>Weekday</v>
      </c>
      <c r="L6645" s="25" t="s">
        <v>174</v>
      </c>
      <c r="M6645" s="9">
        <v>6642</v>
      </c>
      <c r="N6645" s="9">
        <v>18</v>
      </c>
      <c r="O6645" s="14">
        <f>INDEX('Load Shapes - Day Type'!G:G,MATCH('Load Shapes - 8760'!$A6645,'Load Shapes - Day Type'!$K:$K,0))</f>
        <v>0.159</v>
      </c>
      <c r="P6645" s="14">
        <f>INDEX('Load Shapes - Day Type'!H:H,MATCH('Load Shapes - 8760'!$A6645,'Load Shapes - Day Type'!$K:$K,0))</f>
        <v>0.214</v>
      </c>
      <c r="Q6645" s="15">
        <f>INDEX('Load Shapes - Day Type'!I:I,MATCH('Load Shapes - 8760'!$A6645,'Load Shapes - Day Type'!$K:$K,0))</f>
        <v>1.6633672687580014</v>
      </c>
      <c r="R6645" s="15">
        <f>INDEX('Load Shapes - Day Type'!J:J,MATCH('Load Shapes - 8760'!$A6645,'Load Shapes - Day Type'!$K:$K,0))</f>
        <v>0.26447539573252221</v>
      </c>
      <c r="S6645" s="47">
        <f t="shared" si="416"/>
        <v>1.6271494490717627E-4</v>
      </c>
    </row>
    <row r="6646" spans="1:19" x14ac:dyDescent="0.2">
      <c r="A6646" s="45" t="str">
        <f t="shared" si="413"/>
        <v>OctoberWeekday19</v>
      </c>
      <c r="E6646" s="9">
        <v>2017</v>
      </c>
      <c r="F6646" s="9">
        <v>10</v>
      </c>
      <c r="G6646" s="26" t="s">
        <v>15</v>
      </c>
      <c r="H6646" s="9">
        <v>4</v>
      </c>
      <c r="I6646" s="24" t="s">
        <v>185</v>
      </c>
      <c r="J6646" s="25" t="str">
        <f t="shared" si="414"/>
        <v/>
      </c>
      <c r="K6646" s="25" t="str">
        <f t="shared" si="415"/>
        <v>Weekday</v>
      </c>
      <c r="L6646" s="25" t="s">
        <v>174</v>
      </c>
      <c r="M6646" s="9">
        <v>6643</v>
      </c>
      <c r="N6646" s="9">
        <v>19</v>
      </c>
      <c r="O6646" s="14">
        <f>INDEX('Load Shapes - Day Type'!G:G,MATCH('Load Shapes - 8760'!$A6646,'Load Shapes - Day Type'!$K:$K,0))</f>
        <v>0.16600000000000001</v>
      </c>
      <c r="P6646" s="14">
        <f>INDEX('Load Shapes - Day Type'!H:H,MATCH('Load Shapes - 8760'!$A6646,'Load Shapes - Day Type'!$K:$K,0))</f>
        <v>0.19</v>
      </c>
      <c r="Q6646" s="15">
        <f>INDEX('Load Shapes - Day Type'!I:I,MATCH('Load Shapes - 8760'!$A6646,'Load Shapes - Day Type'!$K:$K,0))</f>
        <v>1.6633672687580014</v>
      </c>
      <c r="R6646" s="15">
        <f>INDEX('Load Shapes - Day Type'!J:J,MATCH('Load Shapes - 8760'!$A6646,'Load Shapes - Day Type'!$K:$K,0))</f>
        <v>0.27611896661382823</v>
      </c>
      <c r="S6646" s="47">
        <f t="shared" si="416"/>
        <v>1.6987849594082553E-4</v>
      </c>
    </row>
    <row r="6647" spans="1:19" x14ac:dyDescent="0.2">
      <c r="A6647" s="45" t="str">
        <f t="shared" si="413"/>
        <v>OctoberWeekday20</v>
      </c>
      <c r="E6647" s="9">
        <v>2017</v>
      </c>
      <c r="F6647" s="9">
        <v>10</v>
      </c>
      <c r="G6647" s="26" t="s">
        <v>15</v>
      </c>
      <c r="H6647" s="9">
        <v>4</v>
      </c>
      <c r="I6647" s="24" t="s">
        <v>185</v>
      </c>
      <c r="J6647" s="25" t="str">
        <f t="shared" si="414"/>
        <v/>
      </c>
      <c r="K6647" s="25" t="str">
        <f t="shared" si="415"/>
        <v>Weekday</v>
      </c>
      <c r="L6647" s="25" t="s">
        <v>174</v>
      </c>
      <c r="M6647" s="9">
        <v>6644</v>
      </c>
      <c r="N6647" s="9">
        <v>20</v>
      </c>
      <c r="O6647" s="14">
        <f>INDEX('Load Shapes - Day Type'!G:G,MATCH('Load Shapes - 8760'!$A6647,'Load Shapes - Day Type'!$K:$K,0))</f>
        <v>0.187</v>
      </c>
      <c r="P6647" s="14">
        <f>INDEX('Load Shapes - Day Type'!H:H,MATCH('Load Shapes - 8760'!$A6647,'Load Shapes - Day Type'!$K:$K,0))</f>
        <v>0.16300000000000001</v>
      </c>
      <c r="Q6647" s="15">
        <f>INDEX('Load Shapes - Day Type'!I:I,MATCH('Load Shapes - 8760'!$A6647,'Load Shapes - Day Type'!$K:$K,0))</f>
        <v>1.6633672687580014</v>
      </c>
      <c r="R6647" s="15">
        <f>INDEX('Load Shapes - Day Type'!J:J,MATCH('Load Shapes - 8760'!$A6647,'Load Shapes - Day Type'!$K:$K,0))</f>
        <v>0.31104967925774629</v>
      </c>
      <c r="S6647" s="47">
        <f t="shared" si="416"/>
        <v>1.9136914904177335E-4</v>
      </c>
    </row>
    <row r="6648" spans="1:19" x14ac:dyDescent="0.2">
      <c r="A6648" s="45" t="str">
        <f t="shared" si="413"/>
        <v>OctoberWeekday21</v>
      </c>
      <c r="E6648" s="9">
        <v>2017</v>
      </c>
      <c r="F6648" s="9">
        <v>10</v>
      </c>
      <c r="G6648" s="26" t="s">
        <v>15</v>
      </c>
      <c r="H6648" s="9">
        <v>4</v>
      </c>
      <c r="I6648" s="24" t="s">
        <v>185</v>
      </c>
      <c r="J6648" s="25" t="str">
        <f t="shared" si="414"/>
        <v/>
      </c>
      <c r="K6648" s="25" t="str">
        <f t="shared" si="415"/>
        <v>Weekday</v>
      </c>
      <c r="L6648" s="25" t="s">
        <v>174</v>
      </c>
      <c r="M6648" s="9">
        <v>6645</v>
      </c>
      <c r="N6648" s="9">
        <v>21</v>
      </c>
      <c r="O6648" s="14">
        <f>INDEX('Load Shapes - Day Type'!G:G,MATCH('Load Shapes - 8760'!$A6648,'Load Shapes - Day Type'!$K:$K,0))</f>
        <v>0.19800000000000001</v>
      </c>
      <c r="P6648" s="14">
        <f>INDEX('Load Shapes - Day Type'!H:H,MATCH('Load Shapes - 8760'!$A6648,'Load Shapes - Day Type'!$K:$K,0))</f>
        <v>0.14799999999999999</v>
      </c>
      <c r="Q6648" s="15">
        <f>INDEX('Load Shapes - Day Type'!I:I,MATCH('Load Shapes - 8760'!$A6648,'Load Shapes - Day Type'!$K:$K,0))</f>
        <v>1.6633672687580014</v>
      </c>
      <c r="R6648" s="15">
        <f>INDEX('Load Shapes - Day Type'!J:J,MATCH('Load Shapes - 8760'!$A6648,'Load Shapes - Day Type'!$K:$K,0))</f>
        <v>0.32934671921408432</v>
      </c>
      <c r="S6648" s="47">
        <f t="shared" si="416"/>
        <v>2.0262615780893649E-4</v>
      </c>
    </row>
    <row r="6649" spans="1:19" x14ac:dyDescent="0.2">
      <c r="A6649" s="45" t="str">
        <f t="shared" si="413"/>
        <v>OctoberWeekday22</v>
      </c>
      <c r="E6649" s="9">
        <v>2017</v>
      </c>
      <c r="F6649" s="9">
        <v>10</v>
      </c>
      <c r="G6649" s="26" t="s">
        <v>15</v>
      </c>
      <c r="H6649" s="9">
        <v>4</v>
      </c>
      <c r="I6649" s="24" t="s">
        <v>185</v>
      </c>
      <c r="J6649" s="25" t="str">
        <f t="shared" si="414"/>
        <v/>
      </c>
      <c r="K6649" s="25" t="str">
        <f t="shared" si="415"/>
        <v>Weekday</v>
      </c>
      <c r="L6649" s="25" t="s">
        <v>174</v>
      </c>
      <c r="M6649" s="9">
        <v>6646</v>
      </c>
      <c r="N6649" s="9">
        <v>22</v>
      </c>
      <c r="O6649" s="14">
        <f>INDEX('Load Shapes - Day Type'!G:G,MATCH('Load Shapes - 8760'!$A6649,'Load Shapes - Day Type'!$K:$K,0))</f>
        <v>0.17199999999999999</v>
      </c>
      <c r="P6649" s="14">
        <f>INDEX('Load Shapes - Day Type'!H:H,MATCH('Load Shapes - 8760'!$A6649,'Load Shapes - Day Type'!$K:$K,0))</f>
        <v>0.14499999999999999</v>
      </c>
      <c r="Q6649" s="15">
        <f>INDEX('Load Shapes - Day Type'!I:I,MATCH('Load Shapes - 8760'!$A6649,'Load Shapes - Day Type'!$K:$K,0))</f>
        <v>1.6633672687580014</v>
      </c>
      <c r="R6649" s="15">
        <f>INDEX('Load Shapes - Day Type'!J:J,MATCH('Load Shapes - 8760'!$A6649,'Load Shapes - Day Type'!$K:$K,0))</f>
        <v>0.28609917022637621</v>
      </c>
      <c r="S6649" s="47">
        <f t="shared" si="416"/>
        <v>1.7601868254109632E-4</v>
      </c>
    </row>
    <row r="6650" spans="1:19" x14ac:dyDescent="0.2">
      <c r="A6650" s="45" t="str">
        <f t="shared" si="413"/>
        <v>OctoberWeekday23</v>
      </c>
      <c r="E6650" s="9">
        <v>2017</v>
      </c>
      <c r="F6650" s="9">
        <v>10</v>
      </c>
      <c r="G6650" s="26" t="s">
        <v>15</v>
      </c>
      <c r="H6650" s="9">
        <v>4</v>
      </c>
      <c r="I6650" s="24" t="s">
        <v>185</v>
      </c>
      <c r="J6650" s="25" t="str">
        <f t="shared" si="414"/>
        <v/>
      </c>
      <c r="K6650" s="25" t="str">
        <f t="shared" si="415"/>
        <v>Weekday</v>
      </c>
      <c r="L6650" s="25" t="s">
        <v>174</v>
      </c>
      <c r="M6650" s="9">
        <v>6647</v>
      </c>
      <c r="N6650" s="9">
        <v>23</v>
      </c>
      <c r="O6650" s="14">
        <f>INDEX('Load Shapes - Day Type'!G:G,MATCH('Load Shapes - 8760'!$A6650,'Load Shapes - Day Type'!$K:$K,0))</f>
        <v>0.11700000000000001</v>
      </c>
      <c r="P6650" s="14">
        <f>INDEX('Load Shapes - Day Type'!H:H,MATCH('Load Shapes - 8760'!$A6650,'Load Shapes - Day Type'!$K:$K,0))</f>
        <v>0.121</v>
      </c>
      <c r="Q6650" s="15">
        <f>INDEX('Load Shapes - Day Type'!I:I,MATCH('Load Shapes - 8760'!$A6650,'Load Shapes - Day Type'!$K:$K,0))</f>
        <v>1.6633672687580014</v>
      </c>
      <c r="R6650" s="15">
        <f>INDEX('Load Shapes - Day Type'!J:J,MATCH('Load Shapes - 8760'!$A6650,'Load Shapes - Day Type'!$K:$K,0))</f>
        <v>0.19461397044468617</v>
      </c>
      <c r="S6650" s="47">
        <f t="shared" si="416"/>
        <v>1.1973363870528065E-4</v>
      </c>
    </row>
    <row r="6651" spans="1:19" x14ac:dyDescent="0.2">
      <c r="A6651" s="45" t="str">
        <f t="shared" si="413"/>
        <v>OctoberWeekday24</v>
      </c>
      <c r="E6651" s="9">
        <v>2017</v>
      </c>
      <c r="F6651" s="9">
        <v>10</v>
      </c>
      <c r="G6651" s="26" t="s">
        <v>15</v>
      </c>
      <c r="H6651" s="9">
        <v>4</v>
      </c>
      <c r="I6651" s="24" t="s">
        <v>185</v>
      </c>
      <c r="J6651" s="25" t="str">
        <f t="shared" si="414"/>
        <v/>
      </c>
      <c r="K6651" s="25" t="str">
        <f t="shared" si="415"/>
        <v>Weekday</v>
      </c>
      <c r="L6651" s="25" t="s">
        <v>175</v>
      </c>
      <c r="M6651" s="9">
        <v>6648</v>
      </c>
      <c r="N6651" s="9">
        <v>24</v>
      </c>
      <c r="O6651" s="14">
        <f>INDEX('Load Shapes - Day Type'!G:G,MATCH('Load Shapes - 8760'!$A6651,'Load Shapes - Day Type'!$K:$K,0))</f>
        <v>7.2999999999999995E-2</v>
      </c>
      <c r="P6651" s="14">
        <f>INDEX('Load Shapes - Day Type'!H:H,MATCH('Load Shapes - 8760'!$A6651,'Load Shapes - Day Type'!$K:$K,0))</f>
        <v>0.109</v>
      </c>
      <c r="Q6651" s="15">
        <f>INDEX('Load Shapes - Day Type'!I:I,MATCH('Load Shapes - 8760'!$A6651,'Load Shapes - Day Type'!$K:$K,0))</f>
        <v>1.6633672687580014</v>
      </c>
      <c r="R6651" s="15">
        <f>INDEX('Load Shapes - Day Type'!J:J,MATCH('Load Shapes - 8760'!$A6651,'Load Shapes - Day Type'!$K:$K,0))</f>
        <v>0.12142581061933409</v>
      </c>
      <c r="S6651" s="47">
        <f t="shared" si="416"/>
        <v>7.4705603636628093E-5</v>
      </c>
    </row>
    <row r="6652" spans="1:19" x14ac:dyDescent="0.2">
      <c r="A6652" s="45" t="str">
        <f t="shared" si="413"/>
        <v>OctoberWeekday1</v>
      </c>
      <c r="E6652" s="9">
        <v>2017</v>
      </c>
      <c r="F6652" s="9">
        <v>10</v>
      </c>
      <c r="G6652" s="26" t="s">
        <v>15</v>
      </c>
      <c r="H6652" s="9">
        <v>5</v>
      </c>
      <c r="I6652" s="24" t="s">
        <v>189</v>
      </c>
      <c r="J6652" s="25" t="str">
        <f t="shared" si="414"/>
        <v/>
      </c>
      <c r="K6652" s="25" t="str">
        <f t="shared" si="415"/>
        <v>Weekday</v>
      </c>
      <c r="L6652" s="25" t="s">
        <v>175</v>
      </c>
      <c r="M6652" s="9">
        <v>6649</v>
      </c>
      <c r="N6652" s="9">
        <v>1</v>
      </c>
      <c r="O6652" s="14">
        <f>INDEX('Load Shapes - Day Type'!G:G,MATCH('Load Shapes - 8760'!$A6652,'Load Shapes - Day Type'!$K:$K,0))</f>
        <v>4.5999999999999999E-2</v>
      </c>
      <c r="P6652" s="14">
        <f>INDEX('Load Shapes - Day Type'!H:H,MATCH('Load Shapes - 8760'!$A6652,'Load Shapes - Day Type'!$K:$K,0))</f>
        <v>0.27200000000000002</v>
      </c>
      <c r="Q6652" s="15">
        <f>INDEX('Load Shapes - Day Type'!I:I,MATCH('Load Shapes - 8760'!$A6652,'Load Shapes - Day Type'!$K:$K,0))</f>
        <v>1.6633672687580014</v>
      </c>
      <c r="R6652" s="15">
        <f>INDEX('Load Shapes - Day Type'!J:J,MATCH('Load Shapes - 8760'!$A6652,'Load Shapes - Day Type'!$K:$K,0))</f>
        <v>7.6514894362868069E-2</v>
      </c>
      <c r="S6652" s="47">
        <f t="shared" si="416"/>
        <v>4.7074763935409482E-5</v>
      </c>
    </row>
    <row r="6653" spans="1:19" x14ac:dyDescent="0.2">
      <c r="A6653" s="45" t="str">
        <f t="shared" si="413"/>
        <v>OctoberWeekday2</v>
      </c>
      <c r="E6653" s="9">
        <v>2017</v>
      </c>
      <c r="F6653" s="9">
        <v>10</v>
      </c>
      <c r="G6653" s="26" t="s">
        <v>15</v>
      </c>
      <c r="H6653" s="9">
        <v>5</v>
      </c>
      <c r="I6653" s="24" t="s">
        <v>189</v>
      </c>
      <c r="J6653" s="25" t="str">
        <f t="shared" si="414"/>
        <v/>
      </c>
      <c r="K6653" s="25" t="str">
        <f t="shared" si="415"/>
        <v>Weekday</v>
      </c>
      <c r="L6653" s="25" t="s">
        <v>175</v>
      </c>
      <c r="M6653" s="9">
        <v>6650</v>
      </c>
      <c r="N6653" s="9">
        <v>2</v>
      </c>
      <c r="O6653" s="14">
        <f>INDEX('Load Shapes - Day Type'!G:G,MATCH('Load Shapes - 8760'!$A6653,'Load Shapes - Day Type'!$K:$K,0))</f>
        <v>3.9E-2</v>
      </c>
      <c r="P6653" s="14">
        <f>INDEX('Load Shapes - Day Type'!H:H,MATCH('Load Shapes - 8760'!$A6653,'Load Shapes - Day Type'!$K:$K,0))</f>
        <v>0.4</v>
      </c>
      <c r="Q6653" s="15">
        <f>INDEX('Load Shapes - Day Type'!I:I,MATCH('Load Shapes - 8760'!$A6653,'Load Shapes - Day Type'!$K:$K,0))</f>
        <v>1.6633672687580014</v>
      </c>
      <c r="R6653" s="15">
        <f>INDEX('Load Shapes - Day Type'!J:J,MATCH('Load Shapes - 8760'!$A6653,'Load Shapes - Day Type'!$K:$K,0))</f>
        <v>6.4871323481562063E-2</v>
      </c>
      <c r="S6653" s="47">
        <f t="shared" si="416"/>
        <v>3.9911212901760218E-5</v>
      </c>
    </row>
    <row r="6654" spans="1:19" x14ac:dyDescent="0.2">
      <c r="A6654" s="45" t="str">
        <f t="shared" si="413"/>
        <v>OctoberWeekday3</v>
      </c>
      <c r="E6654" s="9">
        <v>2017</v>
      </c>
      <c r="F6654" s="9">
        <v>10</v>
      </c>
      <c r="G6654" s="26" t="s">
        <v>15</v>
      </c>
      <c r="H6654" s="9">
        <v>5</v>
      </c>
      <c r="I6654" s="24" t="s">
        <v>189</v>
      </c>
      <c r="J6654" s="25" t="str">
        <f t="shared" si="414"/>
        <v/>
      </c>
      <c r="K6654" s="25" t="str">
        <f t="shared" si="415"/>
        <v>Weekday</v>
      </c>
      <c r="L6654" s="25" t="s">
        <v>175</v>
      </c>
      <c r="M6654" s="9">
        <v>6651</v>
      </c>
      <c r="N6654" s="9">
        <v>3</v>
      </c>
      <c r="O6654" s="14">
        <f>INDEX('Load Shapes - Day Type'!G:G,MATCH('Load Shapes - 8760'!$A6654,'Load Shapes - Day Type'!$K:$K,0))</f>
        <v>3.4000000000000002E-2</v>
      </c>
      <c r="P6654" s="14">
        <f>INDEX('Load Shapes - Day Type'!H:H,MATCH('Load Shapes - 8760'!$A6654,'Load Shapes - Day Type'!$K:$K,0))</f>
        <v>0.495</v>
      </c>
      <c r="Q6654" s="15">
        <f>INDEX('Load Shapes - Day Type'!I:I,MATCH('Load Shapes - 8760'!$A6654,'Load Shapes - Day Type'!$K:$K,0))</f>
        <v>1.6633672687580014</v>
      </c>
      <c r="R6654" s="15">
        <f>INDEX('Load Shapes - Day Type'!J:J,MATCH('Load Shapes - 8760'!$A6654,'Load Shapes - Day Type'!$K:$K,0))</f>
        <v>5.6554487137772051E-2</v>
      </c>
      <c r="S6654" s="47">
        <f t="shared" si="416"/>
        <v>3.4794390734867882E-5</v>
      </c>
    </row>
    <row r="6655" spans="1:19" x14ac:dyDescent="0.2">
      <c r="A6655" s="45" t="str">
        <f t="shared" si="413"/>
        <v>OctoberWeekday4</v>
      </c>
      <c r="E6655" s="9">
        <v>2017</v>
      </c>
      <c r="F6655" s="9">
        <v>10</v>
      </c>
      <c r="G6655" s="26" t="s">
        <v>15</v>
      </c>
      <c r="H6655" s="9">
        <v>5</v>
      </c>
      <c r="I6655" s="24" t="s">
        <v>189</v>
      </c>
      <c r="J6655" s="25" t="str">
        <f t="shared" si="414"/>
        <v/>
      </c>
      <c r="K6655" s="25" t="str">
        <f t="shared" si="415"/>
        <v>Weekday</v>
      </c>
      <c r="L6655" s="25" t="s">
        <v>175</v>
      </c>
      <c r="M6655" s="9">
        <v>6652</v>
      </c>
      <c r="N6655" s="9">
        <v>4</v>
      </c>
      <c r="O6655" s="14">
        <f>INDEX('Load Shapes - Day Type'!G:G,MATCH('Load Shapes - 8760'!$A6655,'Load Shapes - Day Type'!$K:$K,0))</f>
        <v>3.3000000000000002E-2</v>
      </c>
      <c r="P6655" s="14">
        <f>INDEX('Load Shapes - Day Type'!H:H,MATCH('Load Shapes - 8760'!$A6655,'Load Shapes - Day Type'!$K:$K,0))</f>
        <v>0.55100000000000005</v>
      </c>
      <c r="Q6655" s="15">
        <f>INDEX('Load Shapes - Day Type'!I:I,MATCH('Load Shapes - 8760'!$A6655,'Load Shapes - Day Type'!$K:$K,0))</f>
        <v>1.6633672687580014</v>
      </c>
      <c r="R6655" s="15">
        <f>INDEX('Load Shapes - Day Type'!J:J,MATCH('Load Shapes - 8760'!$A6655,'Load Shapes - Day Type'!$K:$K,0))</f>
        <v>5.489111986901405E-2</v>
      </c>
      <c r="S6655" s="47">
        <f t="shared" si="416"/>
        <v>3.3771026301489414E-5</v>
      </c>
    </row>
    <row r="6656" spans="1:19" x14ac:dyDescent="0.2">
      <c r="A6656" s="45" t="str">
        <f t="shared" si="413"/>
        <v>OctoberWeekday5</v>
      </c>
      <c r="E6656" s="9">
        <v>2017</v>
      </c>
      <c r="F6656" s="9">
        <v>10</v>
      </c>
      <c r="G6656" s="26" t="s">
        <v>15</v>
      </c>
      <c r="H6656" s="9">
        <v>5</v>
      </c>
      <c r="I6656" s="24" t="s">
        <v>189</v>
      </c>
      <c r="J6656" s="25" t="str">
        <f t="shared" si="414"/>
        <v/>
      </c>
      <c r="K6656" s="25" t="str">
        <f t="shared" si="415"/>
        <v>Weekday</v>
      </c>
      <c r="L6656" s="25" t="s">
        <v>175</v>
      </c>
      <c r="M6656" s="9">
        <v>6653</v>
      </c>
      <c r="N6656" s="9">
        <v>5</v>
      </c>
      <c r="O6656" s="14">
        <f>INDEX('Load Shapes - Day Type'!G:G,MATCH('Load Shapes - 8760'!$A6656,'Load Shapes - Day Type'!$K:$K,0))</f>
        <v>3.9E-2</v>
      </c>
      <c r="P6656" s="14">
        <f>INDEX('Load Shapes - Day Type'!H:H,MATCH('Load Shapes - 8760'!$A6656,'Load Shapes - Day Type'!$K:$K,0))</f>
        <v>0.49</v>
      </c>
      <c r="Q6656" s="15">
        <f>INDEX('Load Shapes - Day Type'!I:I,MATCH('Load Shapes - 8760'!$A6656,'Load Shapes - Day Type'!$K:$K,0))</f>
        <v>1.6633672687580014</v>
      </c>
      <c r="R6656" s="15">
        <f>INDEX('Load Shapes - Day Type'!J:J,MATCH('Load Shapes - 8760'!$A6656,'Load Shapes - Day Type'!$K:$K,0))</f>
        <v>6.4871323481562063E-2</v>
      </c>
      <c r="S6656" s="47">
        <f t="shared" si="416"/>
        <v>3.9911212901760218E-5</v>
      </c>
    </row>
    <row r="6657" spans="1:19" x14ac:dyDescent="0.2">
      <c r="A6657" s="45" t="str">
        <f t="shared" si="413"/>
        <v>OctoberWeekday6</v>
      </c>
      <c r="E6657" s="9">
        <v>2017</v>
      </c>
      <c r="F6657" s="9">
        <v>10</v>
      </c>
      <c r="G6657" s="26" t="s">
        <v>15</v>
      </c>
      <c r="H6657" s="9">
        <v>5</v>
      </c>
      <c r="I6657" s="24" t="s">
        <v>189</v>
      </c>
      <c r="J6657" s="25" t="str">
        <f t="shared" si="414"/>
        <v/>
      </c>
      <c r="K6657" s="25" t="str">
        <f t="shared" si="415"/>
        <v>Weekday</v>
      </c>
      <c r="L6657" s="25" t="s">
        <v>175</v>
      </c>
      <c r="M6657" s="9">
        <v>6654</v>
      </c>
      <c r="N6657" s="9">
        <v>6</v>
      </c>
      <c r="O6657" s="14">
        <f>INDEX('Load Shapes - Day Type'!G:G,MATCH('Load Shapes - 8760'!$A6657,'Load Shapes - Day Type'!$K:$K,0))</f>
        <v>5.7000000000000002E-2</v>
      </c>
      <c r="P6657" s="14">
        <f>INDEX('Load Shapes - Day Type'!H:H,MATCH('Load Shapes - 8760'!$A6657,'Load Shapes - Day Type'!$K:$K,0))</f>
        <v>0.35899999999999999</v>
      </c>
      <c r="Q6657" s="15">
        <f>INDEX('Load Shapes - Day Type'!I:I,MATCH('Load Shapes - 8760'!$A6657,'Load Shapes - Day Type'!$K:$K,0))</f>
        <v>1.6633672687580014</v>
      </c>
      <c r="R6657" s="15">
        <f>INDEX('Load Shapes - Day Type'!J:J,MATCH('Load Shapes - 8760'!$A6657,'Load Shapes - Day Type'!$K:$K,0))</f>
        <v>9.4811934319206093E-2</v>
      </c>
      <c r="S6657" s="47">
        <f t="shared" si="416"/>
        <v>5.8331772702572623E-5</v>
      </c>
    </row>
    <row r="6658" spans="1:19" x14ac:dyDescent="0.2">
      <c r="A6658" s="45" t="str">
        <f t="shared" si="413"/>
        <v>OctoberWeekday7</v>
      </c>
      <c r="E6658" s="9">
        <v>2017</v>
      </c>
      <c r="F6658" s="9">
        <v>10</v>
      </c>
      <c r="G6658" s="26" t="s">
        <v>15</v>
      </c>
      <c r="H6658" s="9">
        <v>5</v>
      </c>
      <c r="I6658" s="24" t="s">
        <v>189</v>
      </c>
      <c r="J6658" s="25" t="str">
        <f t="shared" si="414"/>
        <v/>
      </c>
      <c r="K6658" s="25" t="str">
        <f t="shared" si="415"/>
        <v>Weekday</v>
      </c>
      <c r="L6658" s="25" t="s">
        <v>175</v>
      </c>
      <c r="M6658" s="9">
        <v>6655</v>
      </c>
      <c r="N6658" s="9">
        <v>7</v>
      </c>
      <c r="O6658" s="14">
        <f>INDEX('Load Shapes - Day Type'!G:G,MATCH('Load Shapes - 8760'!$A6658,'Load Shapes - Day Type'!$K:$K,0))</f>
        <v>9.6000000000000002E-2</v>
      </c>
      <c r="P6658" s="14">
        <f>INDEX('Load Shapes - Day Type'!H:H,MATCH('Load Shapes - 8760'!$A6658,'Load Shapes - Day Type'!$K:$K,0))</f>
        <v>0.27200000000000002</v>
      </c>
      <c r="Q6658" s="15">
        <f>INDEX('Load Shapes - Day Type'!I:I,MATCH('Load Shapes - 8760'!$A6658,'Load Shapes - Day Type'!$K:$K,0))</f>
        <v>1.6633672687580014</v>
      </c>
      <c r="R6658" s="15">
        <f>INDEX('Load Shapes - Day Type'!J:J,MATCH('Load Shapes - 8760'!$A6658,'Load Shapes - Day Type'!$K:$K,0))</f>
        <v>0.15968325780076814</v>
      </c>
      <c r="S6658" s="47">
        <f t="shared" si="416"/>
        <v>9.8242985604332834E-5</v>
      </c>
    </row>
    <row r="6659" spans="1:19" x14ac:dyDescent="0.2">
      <c r="A6659" s="45" t="str">
        <f t="shared" si="413"/>
        <v>OctoberWeekday8</v>
      </c>
      <c r="E6659" s="9">
        <v>2017</v>
      </c>
      <c r="F6659" s="9">
        <v>10</v>
      </c>
      <c r="G6659" s="26" t="s">
        <v>15</v>
      </c>
      <c r="H6659" s="9">
        <v>5</v>
      </c>
      <c r="I6659" s="24" t="s">
        <v>189</v>
      </c>
      <c r="J6659" s="25" t="str">
        <f t="shared" si="414"/>
        <v/>
      </c>
      <c r="K6659" s="25" t="str">
        <f t="shared" si="415"/>
        <v>Weekday</v>
      </c>
      <c r="L6659" s="25" t="s">
        <v>175</v>
      </c>
      <c r="M6659" s="9">
        <v>6656</v>
      </c>
      <c r="N6659" s="9">
        <v>8</v>
      </c>
      <c r="O6659" s="14">
        <f>INDEX('Load Shapes - Day Type'!G:G,MATCH('Load Shapes - 8760'!$A6659,'Load Shapes - Day Type'!$K:$K,0))</f>
        <v>0.13800000000000001</v>
      </c>
      <c r="P6659" s="14">
        <f>INDEX('Load Shapes - Day Type'!H:H,MATCH('Load Shapes - 8760'!$A6659,'Load Shapes - Day Type'!$K:$K,0))</f>
        <v>0.247</v>
      </c>
      <c r="Q6659" s="15">
        <f>INDEX('Load Shapes - Day Type'!I:I,MATCH('Load Shapes - 8760'!$A6659,'Load Shapes - Day Type'!$K:$K,0))</f>
        <v>1.6633672687580014</v>
      </c>
      <c r="R6659" s="15">
        <f>INDEX('Load Shapes - Day Type'!J:J,MATCH('Load Shapes - 8760'!$A6659,'Load Shapes - Day Type'!$K:$K,0))</f>
        <v>0.22954468308860421</v>
      </c>
      <c r="S6659" s="47">
        <f t="shared" si="416"/>
        <v>1.4122429180622847E-4</v>
      </c>
    </row>
    <row r="6660" spans="1:19" x14ac:dyDescent="0.2">
      <c r="A6660" s="45" t="str">
        <f t="shared" ref="A6660:A6723" si="417">_xlfn.CONCAT(G6660,K6660,N6660)</f>
        <v>OctoberWeekday9</v>
      </c>
      <c r="E6660" s="9">
        <v>2017</v>
      </c>
      <c r="F6660" s="9">
        <v>10</v>
      </c>
      <c r="G6660" s="26" t="s">
        <v>15</v>
      </c>
      <c r="H6660" s="9">
        <v>5</v>
      </c>
      <c r="I6660" s="24" t="s">
        <v>189</v>
      </c>
      <c r="J6660" s="25" t="str">
        <f t="shared" ref="J6660:J6723" si="418">IF(_xlfn.CONCAT(AW$4,AX$4)=_xlfn.CONCAT(F6660,H6660),"Holiday",IF(_xlfn.CONCAT(AW$5,AX$5)=_xlfn.CONCAT(F6660,H6660),"Holiday",IF(_xlfn.CONCAT(AW$6,AX$6)=_xlfn.CONCAT(F6660,H6660),"Holiday",IF(_xlfn.CONCAT(AW$7,AX$7)=_xlfn.CONCAT(F6660,H6660),"Holiday",IF(_xlfn.CONCAT(AW$8,AX$8)=_xlfn.CONCAT(F6660,H6660),"Holiday",IF(_xlfn.CONCAT(AW$9,AX$9)=_xlfn.CONCAT(F6660,H6660),"Holiday",IF(_xlfn.CONCAT(AW$10,AX$10)=_xlfn.CONCAT(F6660,H6660),"Holiday",IF(_xlfn.CONCAT(AW$11,AX$11)=_xlfn.CONCAT(F6660,H6660),"Holiday",IF(_xlfn.CONCAT(AW$12,AX$12)=_xlfn.CONCAT(F6660,H6660),"Holiday",IF(_xlfn.CONCAT(AW$13,AX$13)=_xlfn.CONCAT(F6660,H6660),"Holiday",""))))))))))</f>
        <v/>
      </c>
      <c r="K6660" s="25" t="str">
        <f t="shared" si="415"/>
        <v>Weekday</v>
      </c>
      <c r="L6660" s="25" t="s">
        <v>174</v>
      </c>
      <c r="M6660" s="9">
        <v>6657</v>
      </c>
      <c r="N6660" s="9">
        <v>9</v>
      </c>
      <c r="O6660" s="14">
        <f>INDEX('Load Shapes - Day Type'!G:G,MATCH('Load Shapes - 8760'!$A6660,'Load Shapes - Day Type'!$K:$K,0))</f>
        <v>0.153</v>
      </c>
      <c r="P6660" s="14">
        <f>INDEX('Load Shapes - Day Type'!H:H,MATCH('Load Shapes - 8760'!$A6660,'Load Shapes - Day Type'!$K:$K,0))</f>
        <v>0.248</v>
      </c>
      <c r="Q6660" s="15">
        <f>INDEX('Load Shapes - Day Type'!I:I,MATCH('Load Shapes - 8760'!$A6660,'Load Shapes - Day Type'!$K:$K,0))</f>
        <v>1.6633672687580014</v>
      </c>
      <c r="R6660" s="15">
        <f>INDEX('Load Shapes - Day Type'!J:J,MATCH('Load Shapes - 8760'!$A6660,'Load Shapes - Day Type'!$K:$K,0))</f>
        <v>0.25449519211997423</v>
      </c>
      <c r="S6660" s="47">
        <f t="shared" si="416"/>
        <v>1.5657475830690545E-4</v>
      </c>
    </row>
    <row r="6661" spans="1:19" x14ac:dyDescent="0.2">
      <c r="A6661" s="45" t="str">
        <f t="shared" si="417"/>
        <v>OctoberWeekday10</v>
      </c>
      <c r="E6661" s="9">
        <v>2017</v>
      </c>
      <c r="F6661" s="9">
        <v>10</v>
      </c>
      <c r="G6661" s="26" t="s">
        <v>15</v>
      </c>
      <c r="H6661" s="9">
        <v>5</v>
      </c>
      <c r="I6661" s="24" t="s">
        <v>189</v>
      </c>
      <c r="J6661" s="25" t="str">
        <f t="shared" si="418"/>
        <v/>
      </c>
      <c r="K6661" s="25" t="str">
        <f t="shared" ref="K6661:K6724" si="419">IF(J6661="Holiday","Weekend/Holiday",IF(I6661="Sun","Weekend/Holiday",IF(I6661="Sat","Weekend/Holiday","Weekday")))</f>
        <v>Weekday</v>
      </c>
      <c r="L6661" s="25" t="s">
        <v>174</v>
      </c>
      <c r="M6661" s="9">
        <v>6658</v>
      </c>
      <c r="N6661" s="9">
        <v>10</v>
      </c>
      <c r="O6661" s="14">
        <f>INDEX('Load Shapes - Day Type'!G:G,MATCH('Load Shapes - 8760'!$A6661,'Load Shapes - Day Type'!$K:$K,0))</f>
        <v>0.16200000000000001</v>
      </c>
      <c r="P6661" s="14">
        <f>INDEX('Load Shapes - Day Type'!H:H,MATCH('Load Shapes - 8760'!$A6661,'Load Shapes - Day Type'!$K:$K,0))</f>
        <v>0.249</v>
      </c>
      <c r="Q6661" s="15">
        <f>INDEX('Load Shapes - Day Type'!I:I,MATCH('Load Shapes - 8760'!$A6661,'Load Shapes - Day Type'!$K:$K,0))</f>
        <v>1.6633672687580014</v>
      </c>
      <c r="R6661" s="15">
        <f>INDEX('Load Shapes - Day Type'!J:J,MATCH('Load Shapes - 8760'!$A6661,'Load Shapes - Day Type'!$K:$K,0))</f>
        <v>0.26946549753879623</v>
      </c>
      <c r="S6661" s="47">
        <f t="shared" ref="S6661:S6724" si="420">O6661/$O$1</f>
        <v>1.6578503820731166E-4</v>
      </c>
    </row>
    <row r="6662" spans="1:19" x14ac:dyDescent="0.2">
      <c r="A6662" s="45" t="str">
        <f t="shared" si="417"/>
        <v>OctoberWeekday11</v>
      </c>
      <c r="E6662" s="9">
        <v>2017</v>
      </c>
      <c r="F6662" s="9">
        <v>10</v>
      </c>
      <c r="G6662" s="26" t="s">
        <v>15</v>
      </c>
      <c r="H6662" s="9">
        <v>5</v>
      </c>
      <c r="I6662" s="24" t="s">
        <v>189</v>
      </c>
      <c r="J6662" s="25" t="str">
        <f t="shared" si="418"/>
        <v/>
      </c>
      <c r="K6662" s="25" t="str">
        <f t="shared" si="419"/>
        <v>Weekday</v>
      </c>
      <c r="L6662" s="25" t="s">
        <v>174</v>
      </c>
      <c r="M6662" s="9">
        <v>6659</v>
      </c>
      <c r="N6662" s="9">
        <v>11</v>
      </c>
      <c r="O6662" s="14">
        <f>INDEX('Load Shapes - Day Type'!G:G,MATCH('Load Shapes - 8760'!$A6662,'Load Shapes - Day Type'!$K:$K,0))</f>
        <v>0.16600000000000001</v>
      </c>
      <c r="P6662" s="14">
        <f>INDEX('Load Shapes - Day Type'!H:H,MATCH('Load Shapes - 8760'!$A6662,'Load Shapes - Day Type'!$K:$K,0))</f>
        <v>0.246</v>
      </c>
      <c r="Q6662" s="15">
        <f>INDEX('Load Shapes - Day Type'!I:I,MATCH('Load Shapes - 8760'!$A6662,'Load Shapes - Day Type'!$K:$K,0))</f>
        <v>1.6633672687580014</v>
      </c>
      <c r="R6662" s="15">
        <f>INDEX('Load Shapes - Day Type'!J:J,MATCH('Load Shapes - 8760'!$A6662,'Load Shapes - Day Type'!$K:$K,0))</f>
        <v>0.27611896661382823</v>
      </c>
      <c r="S6662" s="47">
        <f t="shared" si="420"/>
        <v>1.6987849594082553E-4</v>
      </c>
    </row>
    <row r="6663" spans="1:19" x14ac:dyDescent="0.2">
      <c r="A6663" s="45" t="str">
        <f t="shared" si="417"/>
        <v>OctoberWeekday12</v>
      </c>
      <c r="E6663" s="9">
        <v>2017</v>
      </c>
      <c r="F6663" s="9">
        <v>10</v>
      </c>
      <c r="G6663" s="26" t="s">
        <v>15</v>
      </c>
      <c r="H6663" s="9">
        <v>5</v>
      </c>
      <c r="I6663" s="24" t="s">
        <v>189</v>
      </c>
      <c r="J6663" s="25" t="str">
        <f t="shared" si="418"/>
        <v/>
      </c>
      <c r="K6663" s="25" t="str">
        <f t="shared" si="419"/>
        <v>Weekday</v>
      </c>
      <c r="L6663" s="25" t="s">
        <v>174</v>
      </c>
      <c r="M6663" s="9">
        <v>6660</v>
      </c>
      <c r="N6663" s="9">
        <v>12</v>
      </c>
      <c r="O6663" s="14">
        <f>INDEX('Load Shapes - Day Type'!G:G,MATCH('Load Shapes - 8760'!$A6663,'Load Shapes - Day Type'!$K:$K,0))</f>
        <v>0.16200000000000001</v>
      </c>
      <c r="P6663" s="14">
        <f>INDEX('Load Shapes - Day Type'!H:H,MATCH('Load Shapes - 8760'!$A6663,'Load Shapes - Day Type'!$K:$K,0))</f>
        <v>0.253</v>
      </c>
      <c r="Q6663" s="15">
        <f>INDEX('Load Shapes - Day Type'!I:I,MATCH('Load Shapes - 8760'!$A6663,'Load Shapes - Day Type'!$K:$K,0))</f>
        <v>1.6633672687580014</v>
      </c>
      <c r="R6663" s="15">
        <f>INDEX('Load Shapes - Day Type'!J:J,MATCH('Load Shapes - 8760'!$A6663,'Load Shapes - Day Type'!$K:$K,0))</f>
        <v>0.26946549753879623</v>
      </c>
      <c r="S6663" s="47">
        <f t="shared" si="420"/>
        <v>1.6578503820731166E-4</v>
      </c>
    </row>
    <row r="6664" spans="1:19" x14ac:dyDescent="0.2">
      <c r="A6664" s="45" t="str">
        <f t="shared" si="417"/>
        <v>OctoberWeekday13</v>
      </c>
      <c r="E6664" s="9">
        <v>2017</v>
      </c>
      <c r="F6664" s="9">
        <v>10</v>
      </c>
      <c r="G6664" s="26" t="s">
        <v>15</v>
      </c>
      <c r="H6664" s="9">
        <v>5</v>
      </c>
      <c r="I6664" s="24" t="s">
        <v>189</v>
      </c>
      <c r="J6664" s="25" t="str">
        <f t="shared" si="418"/>
        <v/>
      </c>
      <c r="K6664" s="25" t="str">
        <f t="shared" si="419"/>
        <v>Weekday</v>
      </c>
      <c r="L6664" s="25" t="s">
        <v>174</v>
      </c>
      <c r="M6664" s="9">
        <v>6661</v>
      </c>
      <c r="N6664" s="9">
        <v>13</v>
      </c>
      <c r="O6664" s="14">
        <f>INDEX('Load Shapes - Day Type'!G:G,MATCH('Load Shapes - 8760'!$A6664,'Load Shapes - Day Type'!$K:$K,0))</f>
        <v>0.158</v>
      </c>
      <c r="P6664" s="14">
        <f>INDEX('Load Shapes - Day Type'!H:H,MATCH('Load Shapes - 8760'!$A6664,'Load Shapes - Day Type'!$K:$K,0))</f>
        <v>0.25800000000000001</v>
      </c>
      <c r="Q6664" s="15">
        <f>INDEX('Load Shapes - Day Type'!I:I,MATCH('Load Shapes - 8760'!$A6664,'Load Shapes - Day Type'!$K:$K,0))</f>
        <v>1.6633672687580014</v>
      </c>
      <c r="R6664" s="15">
        <f>INDEX('Load Shapes - Day Type'!J:J,MATCH('Load Shapes - 8760'!$A6664,'Load Shapes - Day Type'!$K:$K,0))</f>
        <v>0.26281202846376422</v>
      </c>
      <c r="S6664" s="47">
        <f t="shared" si="420"/>
        <v>1.6169158047379779E-4</v>
      </c>
    </row>
    <row r="6665" spans="1:19" x14ac:dyDescent="0.2">
      <c r="A6665" s="45" t="str">
        <f t="shared" si="417"/>
        <v>OctoberWeekday14</v>
      </c>
      <c r="E6665" s="9">
        <v>2017</v>
      </c>
      <c r="F6665" s="9">
        <v>10</v>
      </c>
      <c r="G6665" s="26" t="s">
        <v>15</v>
      </c>
      <c r="H6665" s="9">
        <v>5</v>
      </c>
      <c r="I6665" s="24" t="s">
        <v>189</v>
      </c>
      <c r="J6665" s="25" t="str">
        <f t="shared" si="418"/>
        <v/>
      </c>
      <c r="K6665" s="25" t="str">
        <f t="shared" si="419"/>
        <v>Weekday</v>
      </c>
      <c r="L6665" s="25" t="s">
        <v>174</v>
      </c>
      <c r="M6665" s="9">
        <v>6662</v>
      </c>
      <c r="N6665" s="9">
        <v>14</v>
      </c>
      <c r="O6665" s="14">
        <f>INDEX('Load Shapes - Day Type'!G:G,MATCH('Load Shapes - 8760'!$A6665,'Load Shapes - Day Type'!$K:$K,0))</f>
        <v>0.155</v>
      </c>
      <c r="P6665" s="14">
        <f>INDEX('Load Shapes - Day Type'!H:H,MATCH('Load Shapes - 8760'!$A6665,'Load Shapes - Day Type'!$K:$K,0))</f>
        <v>0.26300000000000001</v>
      </c>
      <c r="Q6665" s="15">
        <f>INDEX('Load Shapes - Day Type'!I:I,MATCH('Load Shapes - 8760'!$A6665,'Load Shapes - Day Type'!$K:$K,0))</f>
        <v>1.6633672687580014</v>
      </c>
      <c r="R6665" s="15">
        <f>INDEX('Load Shapes - Day Type'!J:J,MATCH('Load Shapes - 8760'!$A6665,'Load Shapes - Day Type'!$K:$K,0))</f>
        <v>0.25782192665749021</v>
      </c>
      <c r="S6665" s="47">
        <f t="shared" si="420"/>
        <v>1.586214871736624E-4</v>
      </c>
    </row>
    <row r="6666" spans="1:19" x14ac:dyDescent="0.2">
      <c r="A6666" s="45" t="str">
        <f t="shared" si="417"/>
        <v>OctoberWeekday15</v>
      </c>
      <c r="E6666" s="9">
        <v>2017</v>
      </c>
      <c r="F6666" s="9">
        <v>10</v>
      </c>
      <c r="G6666" s="26" t="s">
        <v>15</v>
      </c>
      <c r="H6666" s="9">
        <v>5</v>
      </c>
      <c r="I6666" s="24" t="s">
        <v>189</v>
      </c>
      <c r="J6666" s="25" t="str">
        <f t="shared" si="418"/>
        <v/>
      </c>
      <c r="K6666" s="25" t="str">
        <f t="shared" si="419"/>
        <v>Weekday</v>
      </c>
      <c r="L6666" s="25" t="s">
        <v>174</v>
      </c>
      <c r="M6666" s="9">
        <v>6663</v>
      </c>
      <c r="N6666" s="9">
        <v>15</v>
      </c>
      <c r="O6666" s="14">
        <f>INDEX('Load Shapes - Day Type'!G:G,MATCH('Load Shapes - 8760'!$A6666,'Load Shapes - Day Type'!$K:$K,0))</f>
        <v>0.14899999999999999</v>
      </c>
      <c r="P6666" s="14">
        <f>INDEX('Load Shapes - Day Type'!H:H,MATCH('Load Shapes - 8760'!$A6666,'Load Shapes - Day Type'!$K:$K,0))</f>
        <v>0.26500000000000001</v>
      </c>
      <c r="Q6666" s="15">
        <f>INDEX('Load Shapes - Day Type'!I:I,MATCH('Load Shapes - 8760'!$A6666,'Load Shapes - Day Type'!$K:$K,0))</f>
        <v>1.6633672687580014</v>
      </c>
      <c r="R6666" s="15">
        <f>INDEX('Load Shapes - Day Type'!J:J,MATCH('Load Shapes - 8760'!$A6666,'Load Shapes - Day Type'!$K:$K,0))</f>
        <v>0.2478417230449422</v>
      </c>
      <c r="S6666" s="47">
        <f t="shared" si="420"/>
        <v>1.5248130057339158E-4</v>
      </c>
    </row>
    <row r="6667" spans="1:19" x14ac:dyDescent="0.2">
      <c r="A6667" s="45" t="str">
        <f t="shared" si="417"/>
        <v>OctoberWeekday16</v>
      </c>
      <c r="E6667" s="9">
        <v>2017</v>
      </c>
      <c r="F6667" s="9">
        <v>10</v>
      </c>
      <c r="G6667" s="26" t="s">
        <v>15</v>
      </c>
      <c r="H6667" s="9">
        <v>5</v>
      </c>
      <c r="I6667" s="24" t="s">
        <v>189</v>
      </c>
      <c r="J6667" s="25" t="str">
        <f t="shared" si="418"/>
        <v/>
      </c>
      <c r="K6667" s="25" t="str">
        <f t="shared" si="419"/>
        <v>Weekday</v>
      </c>
      <c r="L6667" s="25" t="s">
        <v>174</v>
      </c>
      <c r="M6667" s="9">
        <v>6664</v>
      </c>
      <c r="N6667" s="9">
        <v>16</v>
      </c>
      <c r="O6667" s="14">
        <f>INDEX('Load Shapes - Day Type'!G:G,MATCH('Load Shapes - 8760'!$A6667,'Load Shapes - Day Type'!$K:$K,0))</f>
        <v>0.14499999999999999</v>
      </c>
      <c r="P6667" s="14">
        <f>INDEX('Load Shapes - Day Type'!H:H,MATCH('Load Shapes - 8760'!$A6667,'Load Shapes - Day Type'!$K:$K,0))</f>
        <v>0.26</v>
      </c>
      <c r="Q6667" s="15">
        <f>INDEX('Load Shapes - Day Type'!I:I,MATCH('Load Shapes - 8760'!$A6667,'Load Shapes - Day Type'!$K:$K,0))</f>
        <v>1.6633672687580014</v>
      </c>
      <c r="R6667" s="15">
        <f>INDEX('Load Shapes - Day Type'!J:J,MATCH('Load Shapes - 8760'!$A6667,'Load Shapes - Day Type'!$K:$K,0))</f>
        <v>0.2411882539699102</v>
      </c>
      <c r="S6667" s="47">
        <f t="shared" si="420"/>
        <v>1.4838784283987771E-4</v>
      </c>
    </row>
    <row r="6668" spans="1:19" x14ac:dyDescent="0.2">
      <c r="A6668" s="45" t="str">
        <f t="shared" si="417"/>
        <v>OctoberWeekday17</v>
      </c>
      <c r="E6668" s="9">
        <v>2017</v>
      </c>
      <c r="F6668" s="9">
        <v>10</v>
      </c>
      <c r="G6668" s="26" t="s">
        <v>15</v>
      </c>
      <c r="H6668" s="9">
        <v>5</v>
      </c>
      <c r="I6668" s="24" t="s">
        <v>189</v>
      </c>
      <c r="J6668" s="25" t="str">
        <f t="shared" si="418"/>
        <v/>
      </c>
      <c r="K6668" s="25" t="str">
        <f t="shared" si="419"/>
        <v>Weekday</v>
      </c>
      <c r="L6668" s="25" t="s">
        <v>174</v>
      </c>
      <c r="M6668" s="9">
        <v>6665</v>
      </c>
      <c r="N6668" s="9">
        <v>17</v>
      </c>
      <c r="O6668" s="14">
        <f>INDEX('Load Shapes - Day Type'!G:G,MATCH('Load Shapes - 8760'!$A6668,'Load Shapes - Day Type'!$K:$K,0))</f>
        <v>0.14699999999999999</v>
      </c>
      <c r="P6668" s="14">
        <f>INDEX('Load Shapes - Day Type'!H:H,MATCH('Load Shapes - 8760'!$A6668,'Load Shapes - Day Type'!$K:$K,0))</f>
        <v>0.24299999999999999</v>
      </c>
      <c r="Q6668" s="15">
        <f>INDEX('Load Shapes - Day Type'!I:I,MATCH('Load Shapes - 8760'!$A6668,'Load Shapes - Day Type'!$K:$K,0))</f>
        <v>1.6633672687580014</v>
      </c>
      <c r="R6668" s="15">
        <f>INDEX('Load Shapes - Day Type'!J:J,MATCH('Load Shapes - 8760'!$A6668,'Load Shapes - Day Type'!$K:$K,0))</f>
        <v>0.2445149885074262</v>
      </c>
      <c r="S6668" s="47">
        <f t="shared" si="420"/>
        <v>1.5043457170663466E-4</v>
      </c>
    </row>
    <row r="6669" spans="1:19" x14ac:dyDescent="0.2">
      <c r="A6669" s="45" t="str">
        <f t="shared" si="417"/>
        <v>OctoberWeekday18</v>
      </c>
      <c r="E6669" s="9">
        <v>2017</v>
      </c>
      <c r="F6669" s="9">
        <v>10</v>
      </c>
      <c r="G6669" s="26" t="s">
        <v>15</v>
      </c>
      <c r="H6669" s="9">
        <v>5</v>
      </c>
      <c r="I6669" s="24" t="s">
        <v>189</v>
      </c>
      <c r="J6669" s="25" t="str">
        <f t="shared" si="418"/>
        <v/>
      </c>
      <c r="K6669" s="25" t="str">
        <f t="shared" si="419"/>
        <v>Weekday</v>
      </c>
      <c r="L6669" s="25" t="s">
        <v>174</v>
      </c>
      <c r="M6669" s="9">
        <v>6666</v>
      </c>
      <c r="N6669" s="9">
        <v>18</v>
      </c>
      <c r="O6669" s="14">
        <f>INDEX('Load Shapes - Day Type'!G:G,MATCH('Load Shapes - 8760'!$A6669,'Load Shapes - Day Type'!$K:$K,0))</f>
        <v>0.159</v>
      </c>
      <c r="P6669" s="14">
        <f>INDEX('Load Shapes - Day Type'!H:H,MATCH('Load Shapes - 8760'!$A6669,'Load Shapes - Day Type'!$K:$K,0))</f>
        <v>0.214</v>
      </c>
      <c r="Q6669" s="15">
        <f>INDEX('Load Shapes - Day Type'!I:I,MATCH('Load Shapes - 8760'!$A6669,'Load Shapes - Day Type'!$K:$K,0))</f>
        <v>1.6633672687580014</v>
      </c>
      <c r="R6669" s="15">
        <f>INDEX('Load Shapes - Day Type'!J:J,MATCH('Load Shapes - 8760'!$A6669,'Load Shapes - Day Type'!$K:$K,0))</f>
        <v>0.26447539573252221</v>
      </c>
      <c r="S6669" s="47">
        <f t="shared" si="420"/>
        <v>1.6271494490717627E-4</v>
      </c>
    </row>
    <row r="6670" spans="1:19" x14ac:dyDescent="0.2">
      <c r="A6670" s="45" t="str">
        <f t="shared" si="417"/>
        <v>OctoberWeekday19</v>
      </c>
      <c r="E6670" s="9">
        <v>2017</v>
      </c>
      <c r="F6670" s="9">
        <v>10</v>
      </c>
      <c r="G6670" s="26" t="s">
        <v>15</v>
      </c>
      <c r="H6670" s="9">
        <v>5</v>
      </c>
      <c r="I6670" s="24" t="s">
        <v>189</v>
      </c>
      <c r="J6670" s="25" t="str">
        <f t="shared" si="418"/>
        <v/>
      </c>
      <c r="K6670" s="25" t="str">
        <f t="shared" si="419"/>
        <v>Weekday</v>
      </c>
      <c r="L6670" s="25" t="s">
        <v>174</v>
      </c>
      <c r="M6670" s="9">
        <v>6667</v>
      </c>
      <c r="N6670" s="9">
        <v>19</v>
      </c>
      <c r="O6670" s="14">
        <f>INDEX('Load Shapes - Day Type'!G:G,MATCH('Load Shapes - 8760'!$A6670,'Load Shapes - Day Type'!$K:$K,0))</f>
        <v>0.16600000000000001</v>
      </c>
      <c r="P6670" s="14">
        <f>INDEX('Load Shapes - Day Type'!H:H,MATCH('Load Shapes - 8760'!$A6670,'Load Shapes - Day Type'!$K:$K,0))</f>
        <v>0.19</v>
      </c>
      <c r="Q6670" s="15">
        <f>INDEX('Load Shapes - Day Type'!I:I,MATCH('Load Shapes - 8760'!$A6670,'Load Shapes - Day Type'!$K:$K,0))</f>
        <v>1.6633672687580014</v>
      </c>
      <c r="R6670" s="15">
        <f>INDEX('Load Shapes - Day Type'!J:J,MATCH('Load Shapes - 8760'!$A6670,'Load Shapes - Day Type'!$K:$K,0))</f>
        <v>0.27611896661382823</v>
      </c>
      <c r="S6670" s="47">
        <f t="shared" si="420"/>
        <v>1.6987849594082553E-4</v>
      </c>
    </row>
    <row r="6671" spans="1:19" x14ac:dyDescent="0.2">
      <c r="A6671" s="45" t="str">
        <f t="shared" si="417"/>
        <v>OctoberWeekday20</v>
      </c>
      <c r="E6671" s="9">
        <v>2017</v>
      </c>
      <c r="F6671" s="9">
        <v>10</v>
      </c>
      <c r="G6671" s="26" t="s">
        <v>15</v>
      </c>
      <c r="H6671" s="9">
        <v>5</v>
      </c>
      <c r="I6671" s="24" t="s">
        <v>189</v>
      </c>
      <c r="J6671" s="25" t="str">
        <f t="shared" si="418"/>
        <v/>
      </c>
      <c r="K6671" s="25" t="str">
        <f t="shared" si="419"/>
        <v>Weekday</v>
      </c>
      <c r="L6671" s="25" t="s">
        <v>174</v>
      </c>
      <c r="M6671" s="9">
        <v>6668</v>
      </c>
      <c r="N6671" s="9">
        <v>20</v>
      </c>
      <c r="O6671" s="14">
        <f>INDEX('Load Shapes - Day Type'!G:G,MATCH('Load Shapes - 8760'!$A6671,'Load Shapes - Day Type'!$K:$K,0))</f>
        <v>0.187</v>
      </c>
      <c r="P6671" s="14">
        <f>INDEX('Load Shapes - Day Type'!H:H,MATCH('Load Shapes - 8760'!$A6671,'Load Shapes - Day Type'!$K:$K,0))</f>
        <v>0.16300000000000001</v>
      </c>
      <c r="Q6671" s="15">
        <f>INDEX('Load Shapes - Day Type'!I:I,MATCH('Load Shapes - 8760'!$A6671,'Load Shapes - Day Type'!$K:$K,0))</f>
        <v>1.6633672687580014</v>
      </c>
      <c r="R6671" s="15">
        <f>INDEX('Load Shapes - Day Type'!J:J,MATCH('Load Shapes - 8760'!$A6671,'Load Shapes - Day Type'!$K:$K,0))</f>
        <v>0.31104967925774629</v>
      </c>
      <c r="S6671" s="47">
        <f t="shared" si="420"/>
        <v>1.9136914904177335E-4</v>
      </c>
    </row>
    <row r="6672" spans="1:19" x14ac:dyDescent="0.2">
      <c r="A6672" s="45" t="str">
        <f t="shared" si="417"/>
        <v>OctoberWeekday21</v>
      </c>
      <c r="E6672" s="9">
        <v>2017</v>
      </c>
      <c r="F6672" s="9">
        <v>10</v>
      </c>
      <c r="G6672" s="26" t="s">
        <v>15</v>
      </c>
      <c r="H6672" s="9">
        <v>5</v>
      </c>
      <c r="I6672" s="24" t="s">
        <v>189</v>
      </c>
      <c r="J6672" s="25" t="str">
        <f t="shared" si="418"/>
        <v/>
      </c>
      <c r="K6672" s="25" t="str">
        <f t="shared" si="419"/>
        <v>Weekday</v>
      </c>
      <c r="L6672" s="25" t="s">
        <v>174</v>
      </c>
      <c r="M6672" s="9">
        <v>6669</v>
      </c>
      <c r="N6672" s="9">
        <v>21</v>
      </c>
      <c r="O6672" s="14">
        <f>INDEX('Load Shapes - Day Type'!G:G,MATCH('Load Shapes - 8760'!$A6672,'Load Shapes - Day Type'!$K:$K,0))</f>
        <v>0.19800000000000001</v>
      </c>
      <c r="P6672" s="14">
        <f>INDEX('Load Shapes - Day Type'!H:H,MATCH('Load Shapes - 8760'!$A6672,'Load Shapes - Day Type'!$K:$K,0))</f>
        <v>0.14799999999999999</v>
      </c>
      <c r="Q6672" s="15">
        <f>INDEX('Load Shapes - Day Type'!I:I,MATCH('Load Shapes - 8760'!$A6672,'Load Shapes - Day Type'!$K:$K,0))</f>
        <v>1.6633672687580014</v>
      </c>
      <c r="R6672" s="15">
        <f>INDEX('Load Shapes - Day Type'!J:J,MATCH('Load Shapes - 8760'!$A6672,'Load Shapes - Day Type'!$K:$K,0))</f>
        <v>0.32934671921408432</v>
      </c>
      <c r="S6672" s="47">
        <f t="shared" si="420"/>
        <v>2.0262615780893649E-4</v>
      </c>
    </row>
    <row r="6673" spans="1:19" x14ac:dyDescent="0.2">
      <c r="A6673" s="45" t="str">
        <f t="shared" si="417"/>
        <v>OctoberWeekday22</v>
      </c>
      <c r="E6673" s="9">
        <v>2017</v>
      </c>
      <c r="F6673" s="9">
        <v>10</v>
      </c>
      <c r="G6673" s="26" t="s">
        <v>15</v>
      </c>
      <c r="H6673" s="9">
        <v>5</v>
      </c>
      <c r="I6673" s="24" t="s">
        <v>189</v>
      </c>
      <c r="J6673" s="25" t="str">
        <f t="shared" si="418"/>
        <v/>
      </c>
      <c r="K6673" s="25" t="str">
        <f t="shared" si="419"/>
        <v>Weekday</v>
      </c>
      <c r="L6673" s="25" t="s">
        <v>174</v>
      </c>
      <c r="M6673" s="9">
        <v>6670</v>
      </c>
      <c r="N6673" s="9">
        <v>22</v>
      </c>
      <c r="O6673" s="14">
        <f>INDEX('Load Shapes - Day Type'!G:G,MATCH('Load Shapes - 8760'!$A6673,'Load Shapes - Day Type'!$K:$K,0))</f>
        <v>0.17199999999999999</v>
      </c>
      <c r="P6673" s="14">
        <f>INDEX('Load Shapes - Day Type'!H:H,MATCH('Load Shapes - 8760'!$A6673,'Load Shapes - Day Type'!$K:$K,0))</f>
        <v>0.14499999999999999</v>
      </c>
      <c r="Q6673" s="15">
        <f>INDEX('Load Shapes - Day Type'!I:I,MATCH('Load Shapes - 8760'!$A6673,'Load Shapes - Day Type'!$K:$K,0))</f>
        <v>1.6633672687580014</v>
      </c>
      <c r="R6673" s="15">
        <f>INDEX('Load Shapes - Day Type'!J:J,MATCH('Load Shapes - 8760'!$A6673,'Load Shapes - Day Type'!$K:$K,0))</f>
        <v>0.28609917022637621</v>
      </c>
      <c r="S6673" s="47">
        <f t="shared" si="420"/>
        <v>1.7601868254109632E-4</v>
      </c>
    </row>
    <row r="6674" spans="1:19" x14ac:dyDescent="0.2">
      <c r="A6674" s="45" t="str">
        <f t="shared" si="417"/>
        <v>OctoberWeekday23</v>
      </c>
      <c r="E6674" s="9">
        <v>2017</v>
      </c>
      <c r="F6674" s="9">
        <v>10</v>
      </c>
      <c r="G6674" s="26" t="s">
        <v>15</v>
      </c>
      <c r="H6674" s="9">
        <v>5</v>
      </c>
      <c r="I6674" s="24" t="s">
        <v>189</v>
      </c>
      <c r="J6674" s="25" t="str">
        <f t="shared" si="418"/>
        <v/>
      </c>
      <c r="K6674" s="25" t="str">
        <f t="shared" si="419"/>
        <v>Weekday</v>
      </c>
      <c r="L6674" s="25" t="s">
        <v>174</v>
      </c>
      <c r="M6674" s="9">
        <v>6671</v>
      </c>
      <c r="N6674" s="9">
        <v>23</v>
      </c>
      <c r="O6674" s="14">
        <f>INDEX('Load Shapes - Day Type'!G:G,MATCH('Load Shapes - 8760'!$A6674,'Load Shapes - Day Type'!$K:$K,0))</f>
        <v>0.11700000000000001</v>
      </c>
      <c r="P6674" s="14">
        <f>INDEX('Load Shapes - Day Type'!H:H,MATCH('Load Shapes - 8760'!$A6674,'Load Shapes - Day Type'!$K:$K,0))</f>
        <v>0.121</v>
      </c>
      <c r="Q6674" s="15">
        <f>INDEX('Load Shapes - Day Type'!I:I,MATCH('Load Shapes - 8760'!$A6674,'Load Shapes - Day Type'!$K:$K,0))</f>
        <v>1.6633672687580014</v>
      </c>
      <c r="R6674" s="15">
        <f>INDEX('Load Shapes - Day Type'!J:J,MATCH('Load Shapes - 8760'!$A6674,'Load Shapes - Day Type'!$K:$K,0))</f>
        <v>0.19461397044468617</v>
      </c>
      <c r="S6674" s="47">
        <f t="shared" si="420"/>
        <v>1.1973363870528065E-4</v>
      </c>
    </row>
    <row r="6675" spans="1:19" x14ac:dyDescent="0.2">
      <c r="A6675" s="45" t="str">
        <f t="shared" si="417"/>
        <v>OctoberWeekday24</v>
      </c>
      <c r="E6675" s="9">
        <v>2017</v>
      </c>
      <c r="F6675" s="9">
        <v>10</v>
      </c>
      <c r="G6675" s="26" t="s">
        <v>15</v>
      </c>
      <c r="H6675" s="9">
        <v>5</v>
      </c>
      <c r="I6675" s="24" t="s">
        <v>189</v>
      </c>
      <c r="J6675" s="25" t="str">
        <f t="shared" si="418"/>
        <v/>
      </c>
      <c r="K6675" s="25" t="str">
        <f t="shared" si="419"/>
        <v>Weekday</v>
      </c>
      <c r="L6675" s="25" t="s">
        <v>175</v>
      </c>
      <c r="M6675" s="9">
        <v>6672</v>
      </c>
      <c r="N6675" s="9">
        <v>24</v>
      </c>
      <c r="O6675" s="14">
        <f>INDEX('Load Shapes - Day Type'!G:G,MATCH('Load Shapes - 8760'!$A6675,'Load Shapes - Day Type'!$K:$K,0))</f>
        <v>7.2999999999999995E-2</v>
      </c>
      <c r="P6675" s="14">
        <f>INDEX('Load Shapes - Day Type'!H:H,MATCH('Load Shapes - 8760'!$A6675,'Load Shapes - Day Type'!$K:$K,0))</f>
        <v>0.109</v>
      </c>
      <c r="Q6675" s="15">
        <f>INDEX('Load Shapes - Day Type'!I:I,MATCH('Load Shapes - 8760'!$A6675,'Load Shapes - Day Type'!$K:$K,0))</f>
        <v>1.6633672687580014</v>
      </c>
      <c r="R6675" s="15">
        <f>INDEX('Load Shapes - Day Type'!J:J,MATCH('Load Shapes - 8760'!$A6675,'Load Shapes - Day Type'!$K:$K,0))</f>
        <v>0.12142581061933409</v>
      </c>
      <c r="S6675" s="47">
        <f t="shared" si="420"/>
        <v>7.4705603636628093E-5</v>
      </c>
    </row>
    <row r="6676" spans="1:19" x14ac:dyDescent="0.2">
      <c r="A6676" s="45" t="str">
        <f t="shared" si="417"/>
        <v>OctoberWeekday1</v>
      </c>
      <c r="E6676" s="9">
        <v>2017</v>
      </c>
      <c r="F6676" s="9">
        <v>10</v>
      </c>
      <c r="G6676" s="26" t="s">
        <v>15</v>
      </c>
      <c r="H6676" s="9">
        <v>6</v>
      </c>
      <c r="I6676" s="24" t="s">
        <v>186</v>
      </c>
      <c r="J6676" s="25" t="str">
        <f t="shared" si="418"/>
        <v/>
      </c>
      <c r="K6676" s="25" t="str">
        <f t="shared" si="419"/>
        <v>Weekday</v>
      </c>
      <c r="L6676" s="25" t="s">
        <v>175</v>
      </c>
      <c r="M6676" s="9">
        <v>6673</v>
      </c>
      <c r="N6676" s="9">
        <v>1</v>
      </c>
      <c r="O6676" s="14">
        <f>INDEX('Load Shapes - Day Type'!G:G,MATCH('Load Shapes - 8760'!$A6676,'Load Shapes - Day Type'!$K:$K,0))</f>
        <v>4.5999999999999999E-2</v>
      </c>
      <c r="P6676" s="14">
        <f>INDEX('Load Shapes - Day Type'!H:H,MATCH('Load Shapes - 8760'!$A6676,'Load Shapes - Day Type'!$K:$K,0))</f>
        <v>0.27200000000000002</v>
      </c>
      <c r="Q6676" s="15">
        <f>INDEX('Load Shapes - Day Type'!I:I,MATCH('Load Shapes - 8760'!$A6676,'Load Shapes - Day Type'!$K:$K,0))</f>
        <v>1.6633672687580014</v>
      </c>
      <c r="R6676" s="15">
        <f>INDEX('Load Shapes - Day Type'!J:J,MATCH('Load Shapes - 8760'!$A6676,'Load Shapes - Day Type'!$K:$K,0))</f>
        <v>7.6514894362868069E-2</v>
      </c>
      <c r="S6676" s="47">
        <f t="shared" si="420"/>
        <v>4.7074763935409482E-5</v>
      </c>
    </row>
    <row r="6677" spans="1:19" x14ac:dyDescent="0.2">
      <c r="A6677" s="45" t="str">
        <f t="shared" si="417"/>
        <v>OctoberWeekday2</v>
      </c>
      <c r="E6677" s="9">
        <v>2017</v>
      </c>
      <c r="F6677" s="9">
        <v>10</v>
      </c>
      <c r="G6677" s="26" t="s">
        <v>15</v>
      </c>
      <c r="H6677" s="9">
        <v>6</v>
      </c>
      <c r="I6677" s="24" t="s">
        <v>186</v>
      </c>
      <c r="J6677" s="25" t="str">
        <f t="shared" si="418"/>
        <v/>
      </c>
      <c r="K6677" s="25" t="str">
        <f t="shared" si="419"/>
        <v>Weekday</v>
      </c>
      <c r="L6677" s="25" t="s">
        <v>175</v>
      </c>
      <c r="M6677" s="9">
        <v>6674</v>
      </c>
      <c r="N6677" s="9">
        <v>2</v>
      </c>
      <c r="O6677" s="14">
        <f>INDEX('Load Shapes - Day Type'!G:G,MATCH('Load Shapes - 8760'!$A6677,'Load Shapes - Day Type'!$K:$K,0))</f>
        <v>3.9E-2</v>
      </c>
      <c r="P6677" s="14">
        <f>INDEX('Load Shapes - Day Type'!H:H,MATCH('Load Shapes - 8760'!$A6677,'Load Shapes - Day Type'!$K:$K,0))</f>
        <v>0.4</v>
      </c>
      <c r="Q6677" s="15">
        <f>INDEX('Load Shapes - Day Type'!I:I,MATCH('Load Shapes - 8760'!$A6677,'Load Shapes - Day Type'!$K:$K,0))</f>
        <v>1.6633672687580014</v>
      </c>
      <c r="R6677" s="15">
        <f>INDEX('Load Shapes - Day Type'!J:J,MATCH('Load Shapes - 8760'!$A6677,'Load Shapes - Day Type'!$K:$K,0))</f>
        <v>6.4871323481562063E-2</v>
      </c>
      <c r="S6677" s="47">
        <f t="shared" si="420"/>
        <v>3.9911212901760218E-5</v>
      </c>
    </row>
    <row r="6678" spans="1:19" x14ac:dyDescent="0.2">
      <c r="A6678" s="45" t="str">
        <f t="shared" si="417"/>
        <v>OctoberWeekday3</v>
      </c>
      <c r="E6678" s="9">
        <v>2017</v>
      </c>
      <c r="F6678" s="9">
        <v>10</v>
      </c>
      <c r="G6678" s="26" t="s">
        <v>15</v>
      </c>
      <c r="H6678" s="9">
        <v>6</v>
      </c>
      <c r="I6678" s="24" t="s">
        <v>186</v>
      </c>
      <c r="J6678" s="25" t="str">
        <f t="shared" si="418"/>
        <v/>
      </c>
      <c r="K6678" s="25" t="str">
        <f t="shared" si="419"/>
        <v>Weekday</v>
      </c>
      <c r="L6678" s="25" t="s">
        <v>175</v>
      </c>
      <c r="M6678" s="9">
        <v>6675</v>
      </c>
      <c r="N6678" s="9">
        <v>3</v>
      </c>
      <c r="O6678" s="14">
        <f>INDEX('Load Shapes - Day Type'!G:G,MATCH('Load Shapes - 8760'!$A6678,'Load Shapes - Day Type'!$K:$K,0))</f>
        <v>3.4000000000000002E-2</v>
      </c>
      <c r="P6678" s="14">
        <f>INDEX('Load Shapes - Day Type'!H:H,MATCH('Load Shapes - 8760'!$A6678,'Load Shapes - Day Type'!$K:$K,0))</f>
        <v>0.495</v>
      </c>
      <c r="Q6678" s="15">
        <f>INDEX('Load Shapes - Day Type'!I:I,MATCH('Load Shapes - 8760'!$A6678,'Load Shapes - Day Type'!$K:$K,0))</f>
        <v>1.6633672687580014</v>
      </c>
      <c r="R6678" s="15">
        <f>INDEX('Load Shapes - Day Type'!J:J,MATCH('Load Shapes - 8760'!$A6678,'Load Shapes - Day Type'!$K:$K,0))</f>
        <v>5.6554487137772051E-2</v>
      </c>
      <c r="S6678" s="47">
        <f t="shared" si="420"/>
        <v>3.4794390734867882E-5</v>
      </c>
    </row>
    <row r="6679" spans="1:19" x14ac:dyDescent="0.2">
      <c r="A6679" s="45" t="str">
        <f t="shared" si="417"/>
        <v>OctoberWeekday4</v>
      </c>
      <c r="E6679" s="9">
        <v>2017</v>
      </c>
      <c r="F6679" s="9">
        <v>10</v>
      </c>
      <c r="G6679" s="26" t="s">
        <v>15</v>
      </c>
      <c r="H6679" s="9">
        <v>6</v>
      </c>
      <c r="I6679" s="24" t="s">
        <v>186</v>
      </c>
      <c r="J6679" s="25" t="str">
        <f t="shared" si="418"/>
        <v/>
      </c>
      <c r="K6679" s="25" t="str">
        <f t="shared" si="419"/>
        <v>Weekday</v>
      </c>
      <c r="L6679" s="25" t="s">
        <v>175</v>
      </c>
      <c r="M6679" s="9">
        <v>6676</v>
      </c>
      <c r="N6679" s="9">
        <v>4</v>
      </c>
      <c r="O6679" s="14">
        <f>INDEX('Load Shapes - Day Type'!G:G,MATCH('Load Shapes - 8760'!$A6679,'Load Shapes - Day Type'!$K:$K,0))</f>
        <v>3.3000000000000002E-2</v>
      </c>
      <c r="P6679" s="14">
        <f>INDEX('Load Shapes - Day Type'!H:H,MATCH('Load Shapes - 8760'!$A6679,'Load Shapes - Day Type'!$K:$K,0))</f>
        <v>0.55100000000000005</v>
      </c>
      <c r="Q6679" s="15">
        <f>INDEX('Load Shapes - Day Type'!I:I,MATCH('Load Shapes - 8760'!$A6679,'Load Shapes - Day Type'!$K:$K,0))</f>
        <v>1.6633672687580014</v>
      </c>
      <c r="R6679" s="15">
        <f>INDEX('Load Shapes - Day Type'!J:J,MATCH('Load Shapes - 8760'!$A6679,'Load Shapes - Day Type'!$K:$K,0))</f>
        <v>5.489111986901405E-2</v>
      </c>
      <c r="S6679" s="47">
        <f t="shared" si="420"/>
        <v>3.3771026301489414E-5</v>
      </c>
    </row>
    <row r="6680" spans="1:19" x14ac:dyDescent="0.2">
      <c r="A6680" s="45" t="str">
        <f t="shared" si="417"/>
        <v>OctoberWeekday5</v>
      </c>
      <c r="E6680" s="9">
        <v>2017</v>
      </c>
      <c r="F6680" s="9">
        <v>10</v>
      </c>
      <c r="G6680" s="26" t="s">
        <v>15</v>
      </c>
      <c r="H6680" s="9">
        <v>6</v>
      </c>
      <c r="I6680" s="24" t="s">
        <v>186</v>
      </c>
      <c r="J6680" s="25" t="str">
        <f t="shared" si="418"/>
        <v/>
      </c>
      <c r="K6680" s="25" t="str">
        <f t="shared" si="419"/>
        <v>Weekday</v>
      </c>
      <c r="L6680" s="25" t="s">
        <v>175</v>
      </c>
      <c r="M6680" s="9">
        <v>6677</v>
      </c>
      <c r="N6680" s="9">
        <v>5</v>
      </c>
      <c r="O6680" s="14">
        <f>INDEX('Load Shapes - Day Type'!G:G,MATCH('Load Shapes - 8760'!$A6680,'Load Shapes - Day Type'!$K:$K,0))</f>
        <v>3.9E-2</v>
      </c>
      <c r="P6680" s="14">
        <f>INDEX('Load Shapes - Day Type'!H:H,MATCH('Load Shapes - 8760'!$A6680,'Load Shapes - Day Type'!$K:$K,0))</f>
        <v>0.49</v>
      </c>
      <c r="Q6680" s="15">
        <f>INDEX('Load Shapes - Day Type'!I:I,MATCH('Load Shapes - 8760'!$A6680,'Load Shapes - Day Type'!$K:$K,0))</f>
        <v>1.6633672687580014</v>
      </c>
      <c r="R6680" s="15">
        <f>INDEX('Load Shapes - Day Type'!J:J,MATCH('Load Shapes - 8760'!$A6680,'Load Shapes - Day Type'!$K:$K,0))</f>
        <v>6.4871323481562063E-2</v>
      </c>
      <c r="S6680" s="47">
        <f t="shared" si="420"/>
        <v>3.9911212901760218E-5</v>
      </c>
    </row>
    <row r="6681" spans="1:19" x14ac:dyDescent="0.2">
      <c r="A6681" s="45" t="str">
        <f t="shared" si="417"/>
        <v>OctoberWeekday6</v>
      </c>
      <c r="E6681" s="9">
        <v>2017</v>
      </c>
      <c r="F6681" s="9">
        <v>10</v>
      </c>
      <c r="G6681" s="26" t="s">
        <v>15</v>
      </c>
      <c r="H6681" s="9">
        <v>6</v>
      </c>
      <c r="I6681" s="24" t="s">
        <v>186</v>
      </c>
      <c r="J6681" s="25" t="str">
        <f t="shared" si="418"/>
        <v/>
      </c>
      <c r="K6681" s="25" t="str">
        <f t="shared" si="419"/>
        <v>Weekday</v>
      </c>
      <c r="L6681" s="25" t="s">
        <v>175</v>
      </c>
      <c r="M6681" s="9">
        <v>6678</v>
      </c>
      <c r="N6681" s="9">
        <v>6</v>
      </c>
      <c r="O6681" s="14">
        <f>INDEX('Load Shapes - Day Type'!G:G,MATCH('Load Shapes - 8760'!$A6681,'Load Shapes - Day Type'!$K:$K,0))</f>
        <v>5.7000000000000002E-2</v>
      </c>
      <c r="P6681" s="14">
        <f>INDEX('Load Shapes - Day Type'!H:H,MATCH('Load Shapes - 8760'!$A6681,'Load Shapes - Day Type'!$K:$K,0))</f>
        <v>0.35899999999999999</v>
      </c>
      <c r="Q6681" s="15">
        <f>INDEX('Load Shapes - Day Type'!I:I,MATCH('Load Shapes - 8760'!$A6681,'Load Shapes - Day Type'!$K:$K,0))</f>
        <v>1.6633672687580014</v>
      </c>
      <c r="R6681" s="15">
        <f>INDEX('Load Shapes - Day Type'!J:J,MATCH('Load Shapes - 8760'!$A6681,'Load Shapes - Day Type'!$K:$K,0))</f>
        <v>9.4811934319206093E-2</v>
      </c>
      <c r="S6681" s="47">
        <f t="shared" si="420"/>
        <v>5.8331772702572623E-5</v>
      </c>
    </row>
    <row r="6682" spans="1:19" x14ac:dyDescent="0.2">
      <c r="A6682" s="45" t="str">
        <f t="shared" si="417"/>
        <v>OctoberWeekday7</v>
      </c>
      <c r="E6682" s="9">
        <v>2017</v>
      </c>
      <c r="F6682" s="9">
        <v>10</v>
      </c>
      <c r="G6682" s="26" t="s">
        <v>15</v>
      </c>
      <c r="H6682" s="9">
        <v>6</v>
      </c>
      <c r="I6682" s="24" t="s">
        <v>186</v>
      </c>
      <c r="J6682" s="25" t="str">
        <f t="shared" si="418"/>
        <v/>
      </c>
      <c r="K6682" s="25" t="str">
        <f t="shared" si="419"/>
        <v>Weekday</v>
      </c>
      <c r="L6682" s="25" t="s">
        <v>175</v>
      </c>
      <c r="M6682" s="9">
        <v>6679</v>
      </c>
      <c r="N6682" s="9">
        <v>7</v>
      </c>
      <c r="O6682" s="14">
        <f>INDEX('Load Shapes - Day Type'!G:G,MATCH('Load Shapes - 8760'!$A6682,'Load Shapes - Day Type'!$K:$K,0))</f>
        <v>9.6000000000000002E-2</v>
      </c>
      <c r="P6682" s="14">
        <f>INDEX('Load Shapes - Day Type'!H:H,MATCH('Load Shapes - 8760'!$A6682,'Load Shapes - Day Type'!$K:$K,0))</f>
        <v>0.27200000000000002</v>
      </c>
      <c r="Q6682" s="15">
        <f>INDEX('Load Shapes - Day Type'!I:I,MATCH('Load Shapes - 8760'!$A6682,'Load Shapes - Day Type'!$K:$K,0))</f>
        <v>1.6633672687580014</v>
      </c>
      <c r="R6682" s="15">
        <f>INDEX('Load Shapes - Day Type'!J:J,MATCH('Load Shapes - 8760'!$A6682,'Load Shapes - Day Type'!$K:$K,0))</f>
        <v>0.15968325780076814</v>
      </c>
      <c r="S6682" s="47">
        <f t="shared" si="420"/>
        <v>9.8242985604332834E-5</v>
      </c>
    </row>
    <row r="6683" spans="1:19" x14ac:dyDescent="0.2">
      <c r="A6683" s="45" t="str">
        <f t="shared" si="417"/>
        <v>OctoberWeekday8</v>
      </c>
      <c r="E6683" s="9">
        <v>2017</v>
      </c>
      <c r="F6683" s="9">
        <v>10</v>
      </c>
      <c r="G6683" s="26" t="s">
        <v>15</v>
      </c>
      <c r="H6683" s="9">
        <v>6</v>
      </c>
      <c r="I6683" s="24" t="s">
        <v>186</v>
      </c>
      <c r="J6683" s="25" t="str">
        <f t="shared" si="418"/>
        <v/>
      </c>
      <c r="K6683" s="25" t="str">
        <f t="shared" si="419"/>
        <v>Weekday</v>
      </c>
      <c r="L6683" s="25" t="s">
        <v>175</v>
      </c>
      <c r="M6683" s="9">
        <v>6680</v>
      </c>
      <c r="N6683" s="9">
        <v>8</v>
      </c>
      <c r="O6683" s="14">
        <f>INDEX('Load Shapes - Day Type'!G:G,MATCH('Load Shapes - 8760'!$A6683,'Load Shapes - Day Type'!$K:$K,0))</f>
        <v>0.13800000000000001</v>
      </c>
      <c r="P6683" s="14">
        <f>INDEX('Load Shapes - Day Type'!H:H,MATCH('Load Shapes - 8760'!$A6683,'Load Shapes - Day Type'!$K:$K,0))</f>
        <v>0.247</v>
      </c>
      <c r="Q6683" s="15">
        <f>INDEX('Load Shapes - Day Type'!I:I,MATCH('Load Shapes - 8760'!$A6683,'Load Shapes - Day Type'!$K:$K,0))</f>
        <v>1.6633672687580014</v>
      </c>
      <c r="R6683" s="15">
        <f>INDEX('Load Shapes - Day Type'!J:J,MATCH('Load Shapes - 8760'!$A6683,'Load Shapes - Day Type'!$K:$K,0))</f>
        <v>0.22954468308860421</v>
      </c>
      <c r="S6683" s="47">
        <f t="shared" si="420"/>
        <v>1.4122429180622847E-4</v>
      </c>
    </row>
    <row r="6684" spans="1:19" x14ac:dyDescent="0.2">
      <c r="A6684" s="45" t="str">
        <f t="shared" si="417"/>
        <v>OctoberWeekday9</v>
      </c>
      <c r="E6684" s="9">
        <v>2017</v>
      </c>
      <c r="F6684" s="9">
        <v>10</v>
      </c>
      <c r="G6684" s="26" t="s">
        <v>15</v>
      </c>
      <c r="H6684" s="9">
        <v>6</v>
      </c>
      <c r="I6684" s="24" t="s">
        <v>186</v>
      </c>
      <c r="J6684" s="25" t="str">
        <f t="shared" si="418"/>
        <v/>
      </c>
      <c r="K6684" s="25" t="str">
        <f t="shared" si="419"/>
        <v>Weekday</v>
      </c>
      <c r="L6684" s="25" t="s">
        <v>174</v>
      </c>
      <c r="M6684" s="9">
        <v>6681</v>
      </c>
      <c r="N6684" s="9">
        <v>9</v>
      </c>
      <c r="O6684" s="14">
        <f>INDEX('Load Shapes - Day Type'!G:G,MATCH('Load Shapes - 8760'!$A6684,'Load Shapes - Day Type'!$K:$K,0))</f>
        <v>0.153</v>
      </c>
      <c r="P6684" s="14">
        <f>INDEX('Load Shapes - Day Type'!H:H,MATCH('Load Shapes - 8760'!$A6684,'Load Shapes - Day Type'!$K:$K,0))</f>
        <v>0.248</v>
      </c>
      <c r="Q6684" s="15">
        <f>INDEX('Load Shapes - Day Type'!I:I,MATCH('Load Shapes - 8760'!$A6684,'Load Shapes - Day Type'!$K:$K,0))</f>
        <v>1.6633672687580014</v>
      </c>
      <c r="R6684" s="15">
        <f>INDEX('Load Shapes - Day Type'!J:J,MATCH('Load Shapes - 8760'!$A6684,'Load Shapes - Day Type'!$K:$K,0))</f>
        <v>0.25449519211997423</v>
      </c>
      <c r="S6684" s="47">
        <f t="shared" si="420"/>
        <v>1.5657475830690545E-4</v>
      </c>
    </row>
    <row r="6685" spans="1:19" x14ac:dyDescent="0.2">
      <c r="A6685" s="45" t="str">
        <f t="shared" si="417"/>
        <v>OctoberWeekday10</v>
      </c>
      <c r="E6685" s="9">
        <v>2017</v>
      </c>
      <c r="F6685" s="9">
        <v>10</v>
      </c>
      <c r="G6685" s="26" t="s">
        <v>15</v>
      </c>
      <c r="H6685" s="9">
        <v>6</v>
      </c>
      <c r="I6685" s="24" t="s">
        <v>186</v>
      </c>
      <c r="J6685" s="25" t="str">
        <f t="shared" si="418"/>
        <v/>
      </c>
      <c r="K6685" s="25" t="str">
        <f t="shared" si="419"/>
        <v>Weekday</v>
      </c>
      <c r="L6685" s="25" t="s">
        <v>174</v>
      </c>
      <c r="M6685" s="9">
        <v>6682</v>
      </c>
      <c r="N6685" s="9">
        <v>10</v>
      </c>
      <c r="O6685" s="14">
        <f>INDEX('Load Shapes - Day Type'!G:G,MATCH('Load Shapes - 8760'!$A6685,'Load Shapes - Day Type'!$K:$K,0))</f>
        <v>0.16200000000000001</v>
      </c>
      <c r="P6685" s="14">
        <f>INDEX('Load Shapes - Day Type'!H:H,MATCH('Load Shapes - 8760'!$A6685,'Load Shapes - Day Type'!$K:$K,0))</f>
        <v>0.249</v>
      </c>
      <c r="Q6685" s="15">
        <f>INDEX('Load Shapes - Day Type'!I:I,MATCH('Load Shapes - 8760'!$A6685,'Load Shapes - Day Type'!$K:$K,0))</f>
        <v>1.6633672687580014</v>
      </c>
      <c r="R6685" s="15">
        <f>INDEX('Load Shapes - Day Type'!J:J,MATCH('Load Shapes - 8760'!$A6685,'Load Shapes - Day Type'!$K:$K,0))</f>
        <v>0.26946549753879623</v>
      </c>
      <c r="S6685" s="47">
        <f t="shared" si="420"/>
        <v>1.6578503820731166E-4</v>
      </c>
    </row>
    <row r="6686" spans="1:19" x14ac:dyDescent="0.2">
      <c r="A6686" s="45" t="str">
        <f t="shared" si="417"/>
        <v>OctoberWeekday11</v>
      </c>
      <c r="E6686" s="9">
        <v>2017</v>
      </c>
      <c r="F6686" s="9">
        <v>10</v>
      </c>
      <c r="G6686" s="26" t="s">
        <v>15</v>
      </c>
      <c r="H6686" s="9">
        <v>6</v>
      </c>
      <c r="I6686" s="24" t="s">
        <v>186</v>
      </c>
      <c r="J6686" s="25" t="str">
        <f t="shared" si="418"/>
        <v/>
      </c>
      <c r="K6686" s="25" t="str">
        <f t="shared" si="419"/>
        <v>Weekday</v>
      </c>
      <c r="L6686" s="25" t="s">
        <v>174</v>
      </c>
      <c r="M6686" s="9">
        <v>6683</v>
      </c>
      <c r="N6686" s="9">
        <v>11</v>
      </c>
      <c r="O6686" s="14">
        <f>INDEX('Load Shapes - Day Type'!G:G,MATCH('Load Shapes - 8760'!$A6686,'Load Shapes - Day Type'!$K:$K,0))</f>
        <v>0.16600000000000001</v>
      </c>
      <c r="P6686" s="14">
        <f>INDEX('Load Shapes - Day Type'!H:H,MATCH('Load Shapes - 8760'!$A6686,'Load Shapes - Day Type'!$K:$K,0))</f>
        <v>0.246</v>
      </c>
      <c r="Q6686" s="15">
        <f>INDEX('Load Shapes - Day Type'!I:I,MATCH('Load Shapes - 8760'!$A6686,'Load Shapes - Day Type'!$K:$K,0))</f>
        <v>1.6633672687580014</v>
      </c>
      <c r="R6686" s="15">
        <f>INDEX('Load Shapes - Day Type'!J:J,MATCH('Load Shapes - 8760'!$A6686,'Load Shapes - Day Type'!$K:$K,0))</f>
        <v>0.27611896661382823</v>
      </c>
      <c r="S6686" s="47">
        <f t="shared" si="420"/>
        <v>1.6987849594082553E-4</v>
      </c>
    </row>
    <row r="6687" spans="1:19" x14ac:dyDescent="0.2">
      <c r="A6687" s="45" t="str">
        <f t="shared" si="417"/>
        <v>OctoberWeekday12</v>
      </c>
      <c r="E6687" s="9">
        <v>2017</v>
      </c>
      <c r="F6687" s="9">
        <v>10</v>
      </c>
      <c r="G6687" s="26" t="s">
        <v>15</v>
      </c>
      <c r="H6687" s="9">
        <v>6</v>
      </c>
      <c r="I6687" s="24" t="s">
        <v>186</v>
      </c>
      <c r="J6687" s="25" t="str">
        <f t="shared" si="418"/>
        <v/>
      </c>
      <c r="K6687" s="25" t="str">
        <f t="shared" si="419"/>
        <v>Weekday</v>
      </c>
      <c r="L6687" s="25" t="s">
        <v>174</v>
      </c>
      <c r="M6687" s="9">
        <v>6684</v>
      </c>
      <c r="N6687" s="9">
        <v>12</v>
      </c>
      <c r="O6687" s="14">
        <f>INDEX('Load Shapes - Day Type'!G:G,MATCH('Load Shapes - 8760'!$A6687,'Load Shapes - Day Type'!$K:$K,0))</f>
        <v>0.16200000000000001</v>
      </c>
      <c r="P6687" s="14">
        <f>INDEX('Load Shapes - Day Type'!H:H,MATCH('Load Shapes - 8760'!$A6687,'Load Shapes - Day Type'!$K:$K,0))</f>
        <v>0.253</v>
      </c>
      <c r="Q6687" s="15">
        <f>INDEX('Load Shapes - Day Type'!I:I,MATCH('Load Shapes - 8760'!$A6687,'Load Shapes - Day Type'!$K:$K,0))</f>
        <v>1.6633672687580014</v>
      </c>
      <c r="R6687" s="15">
        <f>INDEX('Load Shapes - Day Type'!J:J,MATCH('Load Shapes - 8760'!$A6687,'Load Shapes - Day Type'!$K:$K,0))</f>
        <v>0.26946549753879623</v>
      </c>
      <c r="S6687" s="47">
        <f t="shared" si="420"/>
        <v>1.6578503820731166E-4</v>
      </c>
    </row>
    <row r="6688" spans="1:19" x14ac:dyDescent="0.2">
      <c r="A6688" s="45" t="str">
        <f t="shared" si="417"/>
        <v>OctoberWeekday13</v>
      </c>
      <c r="E6688" s="9">
        <v>2017</v>
      </c>
      <c r="F6688" s="9">
        <v>10</v>
      </c>
      <c r="G6688" s="26" t="s">
        <v>15</v>
      </c>
      <c r="H6688" s="9">
        <v>6</v>
      </c>
      <c r="I6688" s="24" t="s">
        <v>186</v>
      </c>
      <c r="J6688" s="25" t="str">
        <f t="shared" si="418"/>
        <v/>
      </c>
      <c r="K6688" s="25" t="str">
        <f t="shared" si="419"/>
        <v>Weekday</v>
      </c>
      <c r="L6688" s="25" t="s">
        <v>174</v>
      </c>
      <c r="M6688" s="9">
        <v>6685</v>
      </c>
      <c r="N6688" s="9">
        <v>13</v>
      </c>
      <c r="O6688" s="14">
        <f>INDEX('Load Shapes - Day Type'!G:G,MATCH('Load Shapes - 8760'!$A6688,'Load Shapes - Day Type'!$K:$K,0))</f>
        <v>0.158</v>
      </c>
      <c r="P6688" s="14">
        <f>INDEX('Load Shapes - Day Type'!H:H,MATCH('Load Shapes - 8760'!$A6688,'Load Shapes - Day Type'!$K:$K,0))</f>
        <v>0.25800000000000001</v>
      </c>
      <c r="Q6688" s="15">
        <f>INDEX('Load Shapes - Day Type'!I:I,MATCH('Load Shapes - 8760'!$A6688,'Load Shapes - Day Type'!$K:$K,0))</f>
        <v>1.6633672687580014</v>
      </c>
      <c r="R6688" s="15">
        <f>INDEX('Load Shapes - Day Type'!J:J,MATCH('Load Shapes - 8760'!$A6688,'Load Shapes - Day Type'!$K:$K,0))</f>
        <v>0.26281202846376422</v>
      </c>
      <c r="S6688" s="47">
        <f t="shared" si="420"/>
        <v>1.6169158047379779E-4</v>
      </c>
    </row>
    <row r="6689" spans="1:19" x14ac:dyDescent="0.2">
      <c r="A6689" s="45" t="str">
        <f t="shared" si="417"/>
        <v>OctoberWeekday14</v>
      </c>
      <c r="E6689" s="9">
        <v>2017</v>
      </c>
      <c r="F6689" s="9">
        <v>10</v>
      </c>
      <c r="G6689" s="26" t="s">
        <v>15</v>
      </c>
      <c r="H6689" s="9">
        <v>6</v>
      </c>
      <c r="I6689" s="24" t="s">
        <v>186</v>
      </c>
      <c r="J6689" s="25" t="str">
        <f t="shared" si="418"/>
        <v/>
      </c>
      <c r="K6689" s="25" t="str">
        <f t="shared" si="419"/>
        <v>Weekday</v>
      </c>
      <c r="L6689" s="25" t="s">
        <v>174</v>
      </c>
      <c r="M6689" s="9">
        <v>6686</v>
      </c>
      <c r="N6689" s="9">
        <v>14</v>
      </c>
      <c r="O6689" s="14">
        <f>INDEX('Load Shapes - Day Type'!G:G,MATCH('Load Shapes - 8760'!$A6689,'Load Shapes - Day Type'!$K:$K,0))</f>
        <v>0.155</v>
      </c>
      <c r="P6689" s="14">
        <f>INDEX('Load Shapes - Day Type'!H:H,MATCH('Load Shapes - 8760'!$A6689,'Load Shapes - Day Type'!$K:$K,0))</f>
        <v>0.26300000000000001</v>
      </c>
      <c r="Q6689" s="15">
        <f>INDEX('Load Shapes - Day Type'!I:I,MATCH('Load Shapes - 8760'!$A6689,'Load Shapes - Day Type'!$K:$K,0))</f>
        <v>1.6633672687580014</v>
      </c>
      <c r="R6689" s="15">
        <f>INDEX('Load Shapes - Day Type'!J:J,MATCH('Load Shapes - 8760'!$A6689,'Load Shapes - Day Type'!$K:$K,0))</f>
        <v>0.25782192665749021</v>
      </c>
      <c r="S6689" s="47">
        <f t="shared" si="420"/>
        <v>1.586214871736624E-4</v>
      </c>
    </row>
    <row r="6690" spans="1:19" x14ac:dyDescent="0.2">
      <c r="A6690" s="45" t="str">
        <f t="shared" si="417"/>
        <v>OctoberWeekday15</v>
      </c>
      <c r="E6690" s="9">
        <v>2017</v>
      </c>
      <c r="F6690" s="9">
        <v>10</v>
      </c>
      <c r="G6690" s="26" t="s">
        <v>15</v>
      </c>
      <c r="H6690" s="9">
        <v>6</v>
      </c>
      <c r="I6690" s="24" t="s">
        <v>186</v>
      </c>
      <c r="J6690" s="25" t="str">
        <f t="shared" si="418"/>
        <v/>
      </c>
      <c r="K6690" s="25" t="str">
        <f t="shared" si="419"/>
        <v>Weekday</v>
      </c>
      <c r="L6690" s="25" t="s">
        <v>174</v>
      </c>
      <c r="M6690" s="9">
        <v>6687</v>
      </c>
      <c r="N6690" s="9">
        <v>15</v>
      </c>
      <c r="O6690" s="14">
        <f>INDEX('Load Shapes - Day Type'!G:G,MATCH('Load Shapes - 8760'!$A6690,'Load Shapes - Day Type'!$K:$K,0))</f>
        <v>0.14899999999999999</v>
      </c>
      <c r="P6690" s="14">
        <f>INDEX('Load Shapes - Day Type'!H:H,MATCH('Load Shapes - 8760'!$A6690,'Load Shapes - Day Type'!$K:$K,0))</f>
        <v>0.26500000000000001</v>
      </c>
      <c r="Q6690" s="15">
        <f>INDEX('Load Shapes - Day Type'!I:I,MATCH('Load Shapes - 8760'!$A6690,'Load Shapes - Day Type'!$K:$K,0))</f>
        <v>1.6633672687580014</v>
      </c>
      <c r="R6690" s="15">
        <f>INDEX('Load Shapes - Day Type'!J:J,MATCH('Load Shapes - 8760'!$A6690,'Load Shapes - Day Type'!$K:$K,0))</f>
        <v>0.2478417230449422</v>
      </c>
      <c r="S6690" s="47">
        <f t="shared" si="420"/>
        <v>1.5248130057339158E-4</v>
      </c>
    </row>
    <row r="6691" spans="1:19" x14ac:dyDescent="0.2">
      <c r="A6691" s="45" t="str">
        <f t="shared" si="417"/>
        <v>OctoberWeekday16</v>
      </c>
      <c r="E6691" s="9">
        <v>2017</v>
      </c>
      <c r="F6691" s="9">
        <v>10</v>
      </c>
      <c r="G6691" s="26" t="s">
        <v>15</v>
      </c>
      <c r="H6691" s="9">
        <v>6</v>
      </c>
      <c r="I6691" s="24" t="s">
        <v>186</v>
      </c>
      <c r="J6691" s="25" t="str">
        <f t="shared" si="418"/>
        <v/>
      </c>
      <c r="K6691" s="25" t="str">
        <f t="shared" si="419"/>
        <v>Weekday</v>
      </c>
      <c r="L6691" s="25" t="s">
        <v>174</v>
      </c>
      <c r="M6691" s="9">
        <v>6688</v>
      </c>
      <c r="N6691" s="9">
        <v>16</v>
      </c>
      <c r="O6691" s="14">
        <f>INDEX('Load Shapes - Day Type'!G:G,MATCH('Load Shapes - 8760'!$A6691,'Load Shapes - Day Type'!$K:$K,0))</f>
        <v>0.14499999999999999</v>
      </c>
      <c r="P6691" s="14">
        <f>INDEX('Load Shapes - Day Type'!H:H,MATCH('Load Shapes - 8760'!$A6691,'Load Shapes - Day Type'!$K:$K,0))</f>
        <v>0.26</v>
      </c>
      <c r="Q6691" s="15">
        <f>INDEX('Load Shapes - Day Type'!I:I,MATCH('Load Shapes - 8760'!$A6691,'Load Shapes - Day Type'!$K:$K,0))</f>
        <v>1.6633672687580014</v>
      </c>
      <c r="R6691" s="15">
        <f>INDEX('Load Shapes - Day Type'!J:J,MATCH('Load Shapes - 8760'!$A6691,'Load Shapes - Day Type'!$K:$K,0))</f>
        <v>0.2411882539699102</v>
      </c>
      <c r="S6691" s="47">
        <f t="shared" si="420"/>
        <v>1.4838784283987771E-4</v>
      </c>
    </row>
    <row r="6692" spans="1:19" x14ac:dyDescent="0.2">
      <c r="A6692" s="45" t="str">
        <f t="shared" si="417"/>
        <v>OctoberWeekday17</v>
      </c>
      <c r="E6692" s="9">
        <v>2017</v>
      </c>
      <c r="F6692" s="9">
        <v>10</v>
      </c>
      <c r="G6692" s="26" t="s">
        <v>15</v>
      </c>
      <c r="H6692" s="9">
        <v>6</v>
      </c>
      <c r="I6692" s="24" t="s">
        <v>186</v>
      </c>
      <c r="J6692" s="25" t="str">
        <f t="shared" si="418"/>
        <v/>
      </c>
      <c r="K6692" s="25" t="str">
        <f t="shared" si="419"/>
        <v>Weekday</v>
      </c>
      <c r="L6692" s="25" t="s">
        <v>174</v>
      </c>
      <c r="M6692" s="9">
        <v>6689</v>
      </c>
      <c r="N6692" s="9">
        <v>17</v>
      </c>
      <c r="O6692" s="14">
        <f>INDEX('Load Shapes - Day Type'!G:G,MATCH('Load Shapes - 8760'!$A6692,'Load Shapes - Day Type'!$K:$K,0))</f>
        <v>0.14699999999999999</v>
      </c>
      <c r="P6692" s="14">
        <f>INDEX('Load Shapes - Day Type'!H:H,MATCH('Load Shapes - 8760'!$A6692,'Load Shapes - Day Type'!$K:$K,0))</f>
        <v>0.24299999999999999</v>
      </c>
      <c r="Q6692" s="15">
        <f>INDEX('Load Shapes - Day Type'!I:I,MATCH('Load Shapes - 8760'!$A6692,'Load Shapes - Day Type'!$K:$K,0))</f>
        <v>1.6633672687580014</v>
      </c>
      <c r="R6692" s="15">
        <f>INDEX('Load Shapes - Day Type'!J:J,MATCH('Load Shapes - 8760'!$A6692,'Load Shapes - Day Type'!$K:$K,0))</f>
        <v>0.2445149885074262</v>
      </c>
      <c r="S6692" s="47">
        <f t="shared" si="420"/>
        <v>1.5043457170663466E-4</v>
      </c>
    </row>
    <row r="6693" spans="1:19" x14ac:dyDescent="0.2">
      <c r="A6693" s="45" t="str">
        <f t="shared" si="417"/>
        <v>OctoberWeekday18</v>
      </c>
      <c r="E6693" s="9">
        <v>2017</v>
      </c>
      <c r="F6693" s="9">
        <v>10</v>
      </c>
      <c r="G6693" s="26" t="s">
        <v>15</v>
      </c>
      <c r="H6693" s="9">
        <v>6</v>
      </c>
      <c r="I6693" s="24" t="s">
        <v>186</v>
      </c>
      <c r="J6693" s="25" t="str">
        <f t="shared" si="418"/>
        <v/>
      </c>
      <c r="K6693" s="25" t="str">
        <f t="shared" si="419"/>
        <v>Weekday</v>
      </c>
      <c r="L6693" s="25" t="s">
        <v>174</v>
      </c>
      <c r="M6693" s="9">
        <v>6690</v>
      </c>
      <c r="N6693" s="9">
        <v>18</v>
      </c>
      <c r="O6693" s="14">
        <f>INDEX('Load Shapes - Day Type'!G:G,MATCH('Load Shapes - 8760'!$A6693,'Load Shapes - Day Type'!$K:$K,0))</f>
        <v>0.159</v>
      </c>
      <c r="P6693" s="14">
        <f>INDEX('Load Shapes - Day Type'!H:H,MATCH('Load Shapes - 8760'!$A6693,'Load Shapes - Day Type'!$K:$K,0))</f>
        <v>0.214</v>
      </c>
      <c r="Q6693" s="15">
        <f>INDEX('Load Shapes - Day Type'!I:I,MATCH('Load Shapes - 8760'!$A6693,'Load Shapes - Day Type'!$K:$K,0))</f>
        <v>1.6633672687580014</v>
      </c>
      <c r="R6693" s="15">
        <f>INDEX('Load Shapes - Day Type'!J:J,MATCH('Load Shapes - 8760'!$A6693,'Load Shapes - Day Type'!$K:$K,0))</f>
        <v>0.26447539573252221</v>
      </c>
      <c r="S6693" s="47">
        <f t="shared" si="420"/>
        <v>1.6271494490717627E-4</v>
      </c>
    </row>
    <row r="6694" spans="1:19" x14ac:dyDescent="0.2">
      <c r="A6694" s="45" t="str">
        <f t="shared" si="417"/>
        <v>OctoberWeekday19</v>
      </c>
      <c r="E6694" s="9">
        <v>2017</v>
      </c>
      <c r="F6694" s="9">
        <v>10</v>
      </c>
      <c r="G6694" s="26" t="s">
        <v>15</v>
      </c>
      <c r="H6694" s="9">
        <v>6</v>
      </c>
      <c r="I6694" s="24" t="s">
        <v>186</v>
      </c>
      <c r="J6694" s="25" t="str">
        <f t="shared" si="418"/>
        <v/>
      </c>
      <c r="K6694" s="25" t="str">
        <f t="shared" si="419"/>
        <v>Weekday</v>
      </c>
      <c r="L6694" s="25" t="s">
        <v>174</v>
      </c>
      <c r="M6694" s="9">
        <v>6691</v>
      </c>
      <c r="N6694" s="9">
        <v>19</v>
      </c>
      <c r="O6694" s="14">
        <f>INDEX('Load Shapes - Day Type'!G:G,MATCH('Load Shapes - 8760'!$A6694,'Load Shapes - Day Type'!$K:$K,0))</f>
        <v>0.16600000000000001</v>
      </c>
      <c r="P6694" s="14">
        <f>INDEX('Load Shapes - Day Type'!H:H,MATCH('Load Shapes - 8760'!$A6694,'Load Shapes - Day Type'!$K:$K,0))</f>
        <v>0.19</v>
      </c>
      <c r="Q6694" s="15">
        <f>INDEX('Load Shapes - Day Type'!I:I,MATCH('Load Shapes - 8760'!$A6694,'Load Shapes - Day Type'!$K:$K,0))</f>
        <v>1.6633672687580014</v>
      </c>
      <c r="R6694" s="15">
        <f>INDEX('Load Shapes - Day Type'!J:J,MATCH('Load Shapes - 8760'!$A6694,'Load Shapes - Day Type'!$K:$K,0))</f>
        <v>0.27611896661382823</v>
      </c>
      <c r="S6694" s="47">
        <f t="shared" si="420"/>
        <v>1.6987849594082553E-4</v>
      </c>
    </row>
    <row r="6695" spans="1:19" x14ac:dyDescent="0.2">
      <c r="A6695" s="45" t="str">
        <f t="shared" si="417"/>
        <v>OctoberWeekday20</v>
      </c>
      <c r="E6695" s="9">
        <v>2017</v>
      </c>
      <c r="F6695" s="9">
        <v>10</v>
      </c>
      <c r="G6695" s="26" t="s">
        <v>15</v>
      </c>
      <c r="H6695" s="9">
        <v>6</v>
      </c>
      <c r="I6695" s="24" t="s">
        <v>186</v>
      </c>
      <c r="J6695" s="25" t="str">
        <f t="shared" si="418"/>
        <v/>
      </c>
      <c r="K6695" s="25" t="str">
        <f t="shared" si="419"/>
        <v>Weekday</v>
      </c>
      <c r="L6695" s="25" t="s">
        <v>174</v>
      </c>
      <c r="M6695" s="9">
        <v>6692</v>
      </c>
      <c r="N6695" s="9">
        <v>20</v>
      </c>
      <c r="O6695" s="14">
        <f>INDEX('Load Shapes - Day Type'!G:G,MATCH('Load Shapes - 8760'!$A6695,'Load Shapes - Day Type'!$K:$K,0))</f>
        <v>0.187</v>
      </c>
      <c r="P6695" s="14">
        <f>INDEX('Load Shapes - Day Type'!H:H,MATCH('Load Shapes - 8760'!$A6695,'Load Shapes - Day Type'!$K:$K,0))</f>
        <v>0.16300000000000001</v>
      </c>
      <c r="Q6695" s="15">
        <f>INDEX('Load Shapes - Day Type'!I:I,MATCH('Load Shapes - 8760'!$A6695,'Load Shapes - Day Type'!$K:$K,0))</f>
        <v>1.6633672687580014</v>
      </c>
      <c r="R6695" s="15">
        <f>INDEX('Load Shapes - Day Type'!J:J,MATCH('Load Shapes - 8760'!$A6695,'Load Shapes - Day Type'!$K:$K,0))</f>
        <v>0.31104967925774629</v>
      </c>
      <c r="S6695" s="47">
        <f t="shared" si="420"/>
        <v>1.9136914904177335E-4</v>
      </c>
    </row>
    <row r="6696" spans="1:19" x14ac:dyDescent="0.2">
      <c r="A6696" s="45" t="str">
        <f t="shared" si="417"/>
        <v>OctoberWeekday21</v>
      </c>
      <c r="E6696" s="9">
        <v>2017</v>
      </c>
      <c r="F6696" s="9">
        <v>10</v>
      </c>
      <c r="G6696" s="26" t="s">
        <v>15</v>
      </c>
      <c r="H6696" s="9">
        <v>6</v>
      </c>
      <c r="I6696" s="24" t="s">
        <v>186</v>
      </c>
      <c r="J6696" s="25" t="str">
        <f t="shared" si="418"/>
        <v/>
      </c>
      <c r="K6696" s="25" t="str">
        <f t="shared" si="419"/>
        <v>Weekday</v>
      </c>
      <c r="L6696" s="25" t="s">
        <v>174</v>
      </c>
      <c r="M6696" s="9">
        <v>6693</v>
      </c>
      <c r="N6696" s="9">
        <v>21</v>
      </c>
      <c r="O6696" s="14">
        <f>INDEX('Load Shapes - Day Type'!G:G,MATCH('Load Shapes - 8760'!$A6696,'Load Shapes - Day Type'!$K:$K,0))</f>
        <v>0.19800000000000001</v>
      </c>
      <c r="P6696" s="14">
        <f>INDEX('Load Shapes - Day Type'!H:H,MATCH('Load Shapes - 8760'!$A6696,'Load Shapes - Day Type'!$K:$K,0))</f>
        <v>0.14799999999999999</v>
      </c>
      <c r="Q6696" s="15">
        <f>INDEX('Load Shapes - Day Type'!I:I,MATCH('Load Shapes - 8760'!$A6696,'Load Shapes - Day Type'!$K:$K,0))</f>
        <v>1.6633672687580014</v>
      </c>
      <c r="R6696" s="15">
        <f>INDEX('Load Shapes - Day Type'!J:J,MATCH('Load Shapes - 8760'!$A6696,'Load Shapes - Day Type'!$K:$K,0))</f>
        <v>0.32934671921408432</v>
      </c>
      <c r="S6696" s="47">
        <f t="shared" si="420"/>
        <v>2.0262615780893649E-4</v>
      </c>
    </row>
    <row r="6697" spans="1:19" x14ac:dyDescent="0.2">
      <c r="A6697" s="45" t="str">
        <f t="shared" si="417"/>
        <v>OctoberWeekday22</v>
      </c>
      <c r="E6697" s="9">
        <v>2017</v>
      </c>
      <c r="F6697" s="9">
        <v>10</v>
      </c>
      <c r="G6697" s="26" t="s">
        <v>15</v>
      </c>
      <c r="H6697" s="9">
        <v>6</v>
      </c>
      <c r="I6697" s="24" t="s">
        <v>186</v>
      </c>
      <c r="J6697" s="25" t="str">
        <f t="shared" si="418"/>
        <v/>
      </c>
      <c r="K6697" s="25" t="str">
        <f t="shared" si="419"/>
        <v>Weekday</v>
      </c>
      <c r="L6697" s="25" t="s">
        <v>174</v>
      </c>
      <c r="M6697" s="9">
        <v>6694</v>
      </c>
      <c r="N6697" s="9">
        <v>22</v>
      </c>
      <c r="O6697" s="14">
        <f>INDEX('Load Shapes - Day Type'!G:G,MATCH('Load Shapes - 8760'!$A6697,'Load Shapes - Day Type'!$K:$K,0))</f>
        <v>0.17199999999999999</v>
      </c>
      <c r="P6697" s="14">
        <f>INDEX('Load Shapes - Day Type'!H:H,MATCH('Load Shapes - 8760'!$A6697,'Load Shapes - Day Type'!$K:$K,0))</f>
        <v>0.14499999999999999</v>
      </c>
      <c r="Q6697" s="15">
        <f>INDEX('Load Shapes - Day Type'!I:I,MATCH('Load Shapes - 8760'!$A6697,'Load Shapes - Day Type'!$K:$K,0))</f>
        <v>1.6633672687580014</v>
      </c>
      <c r="R6697" s="15">
        <f>INDEX('Load Shapes - Day Type'!J:J,MATCH('Load Shapes - 8760'!$A6697,'Load Shapes - Day Type'!$K:$K,0))</f>
        <v>0.28609917022637621</v>
      </c>
      <c r="S6697" s="47">
        <f t="shared" si="420"/>
        <v>1.7601868254109632E-4</v>
      </c>
    </row>
    <row r="6698" spans="1:19" x14ac:dyDescent="0.2">
      <c r="A6698" s="45" t="str">
        <f t="shared" si="417"/>
        <v>OctoberWeekday23</v>
      </c>
      <c r="E6698" s="9">
        <v>2017</v>
      </c>
      <c r="F6698" s="9">
        <v>10</v>
      </c>
      <c r="G6698" s="26" t="s">
        <v>15</v>
      </c>
      <c r="H6698" s="9">
        <v>6</v>
      </c>
      <c r="I6698" s="24" t="s">
        <v>186</v>
      </c>
      <c r="J6698" s="25" t="str">
        <f t="shared" si="418"/>
        <v/>
      </c>
      <c r="K6698" s="25" t="str">
        <f t="shared" si="419"/>
        <v>Weekday</v>
      </c>
      <c r="L6698" s="25" t="s">
        <v>174</v>
      </c>
      <c r="M6698" s="9">
        <v>6695</v>
      </c>
      <c r="N6698" s="9">
        <v>23</v>
      </c>
      <c r="O6698" s="14">
        <f>INDEX('Load Shapes - Day Type'!G:G,MATCH('Load Shapes - 8760'!$A6698,'Load Shapes - Day Type'!$K:$K,0))</f>
        <v>0.11700000000000001</v>
      </c>
      <c r="P6698" s="14">
        <f>INDEX('Load Shapes - Day Type'!H:H,MATCH('Load Shapes - 8760'!$A6698,'Load Shapes - Day Type'!$K:$K,0))</f>
        <v>0.121</v>
      </c>
      <c r="Q6698" s="15">
        <f>INDEX('Load Shapes - Day Type'!I:I,MATCH('Load Shapes - 8760'!$A6698,'Load Shapes - Day Type'!$K:$K,0))</f>
        <v>1.6633672687580014</v>
      </c>
      <c r="R6698" s="15">
        <f>INDEX('Load Shapes - Day Type'!J:J,MATCH('Load Shapes - 8760'!$A6698,'Load Shapes - Day Type'!$K:$K,0))</f>
        <v>0.19461397044468617</v>
      </c>
      <c r="S6698" s="47">
        <f t="shared" si="420"/>
        <v>1.1973363870528065E-4</v>
      </c>
    </row>
    <row r="6699" spans="1:19" x14ac:dyDescent="0.2">
      <c r="A6699" s="45" t="str">
        <f t="shared" si="417"/>
        <v>OctoberWeekday24</v>
      </c>
      <c r="E6699" s="9">
        <v>2017</v>
      </c>
      <c r="F6699" s="9">
        <v>10</v>
      </c>
      <c r="G6699" s="26" t="s">
        <v>15</v>
      </c>
      <c r="H6699" s="9">
        <v>6</v>
      </c>
      <c r="I6699" s="24" t="s">
        <v>186</v>
      </c>
      <c r="J6699" s="25" t="str">
        <f t="shared" si="418"/>
        <v/>
      </c>
      <c r="K6699" s="25" t="str">
        <f t="shared" si="419"/>
        <v>Weekday</v>
      </c>
      <c r="L6699" s="25" t="s">
        <v>175</v>
      </c>
      <c r="M6699" s="9">
        <v>6696</v>
      </c>
      <c r="N6699" s="9">
        <v>24</v>
      </c>
      <c r="O6699" s="14">
        <f>INDEX('Load Shapes - Day Type'!G:G,MATCH('Load Shapes - 8760'!$A6699,'Load Shapes - Day Type'!$K:$K,0))</f>
        <v>7.2999999999999995E-2</v>
      </c>
      <c r="P6699" s="14">
        <f>INDEX('Load Shapes - Day Type'!H:H,MATCH('Load Shapes - 8760'!$A6699,'Load Shapes - Day Type'!$K:$K,0))</f>
        <v>0.109</v>
      </c>
      <c r="Q6699" s="15">
        <f>INDEX('Load Shapes - Day Type'!I:I,MATCH('Load Shapes - 8760'!$A6699,'Load Shapes - Day Type'!$K:$K,0))</f>
        <v>1.6633672687580014</v>
      </c>
      <c r="R6699" s="15">
        <f>INDEX('Load Shapes - Day Type'!J:J,MATCH('Load Shapes - 8760'!$A6699,'Load Shapes - Day Type'!$K:$K,0))</f>
        <v>0.12142581061933409</v>
      </c>
      <c r="S6699" s="47">
        <f t="shared" si="420"/>
        <v>7.4705603636628093E-5</v>
      </c>
    </row>
    <row r="6700" spans="1:19" x14ac:dyDescent="0.2">
      <c r="A6700" s="45" t="str">
        <f t="shared" si="417"/>
        <v>OctoberWeekend/Holiday1</v>
      </c>
      <c r="E6700" s="9">
        <v>2017</v>
      </c>
      <c r="F6700" s="9">
        <v>10</v>
      </c>
      <c r="G6700" s="26" t="s">
        <v>15</v>
      </c>
      <c r="H6700" s="9">
        <v>7</v>
      </c>
      <c r="I6700" s="24" t="s">
        <v>187</v>
      </c>
      <c r="J6700" s="25" t="str">
        <f t="shared" si="418"/>
        <v/>
      </c>
      <c r="K6700" s="25" t="str">
        <f t="shared" si="419"/>
        <v>Weekend/Holiday</v>
      </c>
      <c r="L6700" s="25" t="s">
        <v>175</v>
      </c>
      <c r="M6700" s="9">
        <v>6697</v>
      </c>
      <c r="N6700" s="9">
        <v>1</v>
      </c>
      <c r="O6700" s="14">
        <f>INDEX('Load Shapes - Day Type'!G:G,MATCH('Load Shapes - 8760'!$A6700,'Load Shapes - Day Type'!$K:$K,0))</f>
        <v>0.06</v>
      </c>
      <c r="P6700" s="14">
        <f>INDEX('Load Shapes - Day Type'!H:H,MATCH('Load Shapes - 8760'!$A6700,'Load Shapes - Day Type'!$K:$K,0))</f>
        <v>0.20699999999999999</v>
      </c>
      <c r="Q6700" s="15">
        <f>INDEX('Load Shapes - Day Type'!I:I,MATCH('Load Shapes - 8760'!$A6700,'Load Shapes - Day Type'!$K:$K,0))</f>
        <v>1.6633672687580014</v>
      </c>
      <c r="R6700" s="15">
        <f>INDEX('Load Shapes - Day Type'!J:J,MATCH('Load Shapes - 8760'!$A6700,'Load Shapes - Day Type'!$K:$K,0))</f>
        <v>9.9802036125480081E-2</v>
      </c>
      <c r="S6700" s="47">
        <f t="shared" si="420"/>
        <v>6.1401866002708025E-5</v>
      </c>
    </row>
    <row r="6701" spans="1:19" x14ac:dyDescent="0.2">
      <c r="A6701" s="45" t="str">
        <f t="shared" si="417"/>
        <v>OctoberWeekend/Holiday2</v>
      </c>
      <c r="E6701" s="9">
        <v>2017</v>
      </c>
      <c r="F6701" s="9">
        <v>10</v>
      </c>
      <c r="G6701" s="26" t="s">
        <v>15</v>
      </c>
      <c r="H6701" s="9">
        <v>7</v>
      </c>
      <c r="I6701" s="24" t="s">
        <v>187</v>
      </c>
      <c r="J6701" s="25" t="str">
        <f t="shared" si="418"/>
        <v/>
      </c>
      <c r="K6701" s="25" t="str">
        <f t="shared" si="419"/>
        <v>Weekend/Holiday</v>
      </c>
      <c r="L6701" s="25" t="s">
        <v>175</v>
      </c>
      <c r="M6701" s="9">
        <v>6698</v>
      </c>
      <c r="N6701" s="9">
        <v>2</v>
      </c>
      <c r="O6701" s="14">
        <f>INDEX('Load Shapes - Day Type'!G:G,MATCH('Load Shapes - 8760'!$A6701,'Load Shapes - Day Type'!$K:$K,0))</f>
        <v>4.5999999999999999E-2</v>
      </c>
      <c r="P6701" s="14">
        <f>INDEX('Load Shapes - Day Type'!H:H,MATCH('Load Shapes - 8760'!$A6701,'Load Shapes - Day Type'!$K:$K,0))</f>
        <v>0.33100000000000002</v>
      </c>
      <c r="Q6701" s="15">
        <f>INDEX('Load Shapes - Day Type'!I:I,MATCH('Load Shapes - 8760'!$A6701,'Load Shapes - Day Type'!$K:$K,0))</f>
        <v>1.6633672687580014</v>
      </c>
      <c r="R6701" s="15">
        <f>INDEX('Load Shapes - Day Type'!J:J,MATCH('Load Shapes - 8760'!$A6701,'Load Shapes - Day Type'!$K:$K,0))</f>
        <v>7.6514894362868069E-2</v>
      </c>
      <c r="S6701" s="47">
        <f t="shared" si="420"/>
        <v>4.7074763935409482E-5</v>
      </c>
    </row>
    <row r="6702" spans="1:19" x14ac:dyDescent="0.2">
      <c r="A6702" s="45" t="str">
        <f t="shared" si="417"/>
        <v>OctoberWeekend/Holiday3</v>
      </c>
      <c r="E6702" s="9">
        <v>2017</v>
      </c>
      <c r="F6702" s="9">
        <v>10</v>
      </c>
      <c r="G6702" s="26" t="s">
        <v>15</v>
      </c>
      <c r="H6702" s="9">
        <v>7</v>
      </c>
      <c r="I6702" s="24" t="s">
        <v>187</v>
      </c>
      <c r="J6702" s="25" t="str">
        <f t="shared" si="418"/>
        <v/>
      </c>
      <c r="K6702" s="25" t="str">
        <f t="shared" si="419"/>
        <v>Weekend/Holiday</v>
      </c>
      <c r="L6702" s="25" t="s">
        <v>175</v>
      </c>
      <c r="M6702" s="9">
        <v>6699</v>
      </c>
      <c r="N6702" s="9">
        <v>3</v>
      </c>
      <c r="O6702" s="14">
        <f>INDEX('Load Shapes - Day Type'!G:G,MATCH('Load Shapes - 8760'!$A6702,'Load Shapes - Day Type'!$K:$K,0))</f>
        <v>3.9E-2</v>
      </c>
      <c r="P6702" s="14">
        <f>INDEX('Load Shapes - Day Type'!H:H,MATCH('Load Shapes - 8760'!$A6702,'Load Shapes - Day Type'!$K:$K,0))</f>
        <v>0.433</v>
      </c>
      <c r="Q6702" s="15">
        <f>INDEX('Load Shapes - Day Type'!I:I,MATCH('Load Shapes - 8760'!$A6702,'Load Shapes - Day Type'!$K:$K,0))</f>
        <v>1.6633672687580014</v>
      </c>
      <c r="R6702" s="15">
        <f>INDEX('Load Shapes - Day Type'!J:J,MATCH('Load Shapes - 8760'!$A6702,'Load Shapes - Day Type'!$K:$K,0))</f>
        <v>6.4871323481562063E-2</v>
      </c>
      <c r="S6702" s="47">
        <f t="shared" si="420"/>
        <v>3.9911212901760218E-5</v>
      </c>
    </row>
    <row r="6703" spans="1:19" x14ac:dyDescent="0.2">
      <c r="A6703" s="45" t="str">
        <f t="shared" si="417"/>
        <v>OctoberWeekend/Holiday4</v>
      </c>
      <c r="E6703" s="9">
        <v>2017</v>
      </c>
      <c r="F6703" s="9">
        <v>10</v>
      </c>
      <c r="G6703" s="26" t="s">
        <v>15</v>
      </c>
      <c r="H6703" s="9">
        <v>7</v>
      </c>
      <c r="I6703" s="24" t="s">
        <v>187</v>
      </c>
      <c r="J6703" s="25" t="str">
        <f t="shared" si="418"/>
        <v/>
      </c>
      <c r="K6703" s="25" t="str">
        <f t="shared" si="419"/>
        <v>Weekend/Holiday</v>
      </c>
      <c r="L6703" s="25" t="s">
        <v>175</v>
      </c>
      <c r="M6703" s="9">
        <v>6700</v>
      </c>
      <c r="N6703" s="9">
        <v>4</v>
      </c>
      <c r="O6703" s="14">
        <f>INDEX('Load Shapes - Day Type'!G:G,MATCH('Load Shapes - 8760'!$A6703,'Load Shapes - Day Type'!$K:$K,0))</f>
        <v>3.5000000000000003E-2</v>
      </c>
      <c r="P6703" s="14">
        <f>INDEX('Load Shapes - Day Type'!H:H,MATCH('Load Shapes - 8760'!$A6703,'Load Shapes - Day Type'!$K:$K,0))</f>
        <v>0.51400000000000001</v>
      </c>
      <c r="Q6703" s="15">
        <f>INDEX('Load Shapes - Day Type'!I:I,MATCH('Load Shapes - 8760'!$A6703,'Load Shapes - Day Type'!$K:$K,0))</f>
        <v>1.6633672687580014</v>
      </c>
      <c r="R6703" s="15">
        <f>INDEX('Load Shapes - Day Type'!J:J,MATCH('Load Shapes - 8760'!$A6703,'Load Shapes - Day Type'!$K:$K,0))</f>
        <v>5.8217854406530059E-2</v>
      </c>
      <c r="S6703" s="47">
        <f t="shared" si="420"/>
        <v>3.5817755168246349E-5</v>
      </c>
    </row>
    <row r="6704" spans="1:19" x14ac:dyDescent="0.2">
      <c r="A6704" s="45" t="str">
        <f t="shared" si="417"/>
        <v>OctoberWeekend/Holiday5</v>
      </c>
      <c r="E6704" s="9">
        <v>2017</v>
      </c>
      <c r="F6704" s="9">
        <v>10</v>
      </c>
      <c r="G6704" s="26" t="s">
        <v>15</v>
      </c>
      <c r="H6704" s="9">
        <v>7</v>
      </c>
      <c r="I6704" s="24" t="s">
        <v>187</v>
      </c>
      <c r="J6704" s="25" t="str">
        <f t="shared" si="418"/>
        <v/>
      </c>
      <c r="K6704" s="25" t="str">
        <f t="shared" si="419"/>
        <v>Weekend/Holiday</v>
      </c>
      <c r="L6704" s="25" t="s">
        <v>175</v>
      </c>
      <c r="M6704" s="9">
        <v>6701</v>
      </c>
      <c r="N6704" s="9">
        <v>5</v>
      </c>
      <c r="O6704" s="14">
        <f>INDEX('Load Shapes - Day Type'!G:G,MATCH('Load Shapes - 8760'!$A6704,'Load Shapes - Day Type'!$K:$K,0))</f>
        <v>3.5000000000000003E-2</v>
      </c>
      <c r="P6704" s="14">
        <f>INDEX('Load Shapes - Day Type'!H:H,MATCH('Load Shapes - 8760'!$A6704,'Load Shapes - Day Type'!$K:$K,0))</f>
        <v>0.53900000000000003</v>
      </c>
      <c r="Q6704" s="15">
        <f>INDEX('Load Shapes - Day Type'!I:I,MATCH('Load Shapes - 8760'!$A6704,'Load Shapes - Day Type'!$K:$K,0))</f>
        <v>1.6633672687580014</v>
      </c>
      <c r="R6704" s="15">
        <f>INDEX('Load Shapes - Day Type'!J:J,MATCH('Load Shapes - 8760'!$A6704,'Load Shapes - Day Type'!$K:$K,0))</f>
        <v>5.8217854406530059E-2</v>
      </c>
      <c r="S6704" s="47">
        <f t="shared" si="420"/>
        <v>3.5817755168246349E-5</v>
      </c>
    </row>
    <row r="6705" spans="1:19" x14ac:dyDescent="0.2">
      <c r="A6705" s="45" t="str">
        <f t="shared" si="417"/>
        <v>OctoberWeekend/Holiday6</v>
      </c>
      <c r="E6705" s="9">
        <v>2017</v>
      </c>
      <c r="F6705" s="9">
        <v>10</v>
      </c>
      <c r="G6705" s="26" t="s">
        <v>15</v>
      </c>
      <c r="H6705" s="9">
        <v>7</v>
      </c>
      <c r="I6705" s="24" t="s">
        <v>187</v>
      </c>
      <c r="J6705" s="25" t="str">
        <f t="shared" si="418"/>
        <v/>
      </c>
      <c r="K6705" s="25" t="str">
        <f t="shared" si="419"/>
        <v>Weekend/Holiday</v>
      </c>
      <c r="L6705" s="25" t="s">
        <v>175</v>
      </c>
      <c r="M6705" s="9">
        <v>6702</v>
      </c>
      <c r="N6705" s="9">
        <v>6</v>
      </c>
      <c r="O6705" s="14">
        <f>INDEX('Load Shapes - Day Type'!G:G,MATCH('Load Shapes - 8760'!$A6705,'Load Shapes - Day Type'!$K:$K,0))</f>
        <v>4.7E-2</v>
      </c>
      <c r="P6705" s="14">
        <f>INDEX('Load Shapes - Day Type'!H:H,MATCH('Load Shapes - 8760'!$A6705,'Load Shapes - Day Type'!$K:$K,0))</f>
        <v>0.42799999999999999</v>
      </c>
      <c r="Q6705" s="15">
        <f>INDEX('Load Shapes - Day Type'!I:I,MATCH('Load Shapes - 8760'!$A6705,'Load Shapes - Day Type'!$K:$K,0))</f>
        <v>1.6633672687580014</v>
      </c>
      <c r="R6705" s="15">
        <f>INDEX('Load Shapes - Day Type'!J:J,MATCH('Load Shapes - 8760'!$A6705,'Load Shapes - Day Type'!$K:$K,0))</f>
        <v>7.817826163162607E-2</v>
      </c>
      <c r="S6705" s="47">
        <f t="shared" si="420"/>
        <v>4.809812836878795E-5</v>
      </c>
    </row>
    <row r="6706" spans="1:19" x14ac:dyDescent="0.2">
      <c r="A6706" s="45" t="str">
        <f t="shared" si="417"/>
        <v>OctoberWeekend/Holiday7</v>
      </c>
      <c r="E6706" s="9">
        <v>2017</v>
      </c>
      <c r="F6706" s="9">
        <v>10</v>
      </c>
      <c r="G6706" s="26" t="s">
        <v>15</v>
      </c>
      <c r="H6706" s="9">
        <v>7</v>
      </c>
      <c r="I6706" s="24" t="s">
        <v>187</v>
      </c>
      <c r="J6706" s="25" t="str">
        <f t="shared" si="418"/>
        <v/>
      </c>
      <c r="K6706" s="25" t="str">
        <f t="shared" si="419"/>
        <v>Weekend/Holiday</v>
      </c>
      <c r="L6706" s="25" t="s">
        <v>175</v>
      </c>
      <c r="M6706" s="9">
        <v>6703</v>
      </c>
      <c r="N6706" s="9">
        <v>7</v>
      </c>
      <c r="O6706" s="14">
        <f>INDEX('Load Shapes - Day Type'!G:G,MATCH('Load Shapes - 8760'!$A6706,'Load Shapes - Day Type'!$K:$K,0))</f>
        <v>7.4999999999999997E-2</v>
      </c>
      <c r="P6706" s="14">
        <f>INDEX('Load Shapes - Day Type'!H:H,MATCH('Load Shapes - 8760'!$A6706,'Load Shapes - Day Type'!$K:$K,0))</f>
        <v>0.34499999999999997</v>
      </c>
      <c r="Q6706" s="15">
        <f>INDEX('Load Shapes - Day Type'!I:I,MATCH('Load Shapes - 8760'!$A6706,'Load Shapes - Day Type'!$K:$K,0))</f>
        <v>1.6633672687580014</v>
      </c>
      <c r="R6706" s="15">
        <f>INDEX('Load Shapes - Day Type'!J:J,MATCH('Load Shapes - 8760'!$A6706,'Load Shapes - Day Type'!$K:$K,0))</f>
        <v>0.12475254515685011</v>
      </c>
      <c r="S6706" s="47">
        <f t="shared" si="420"/>
        <v>7.6752332503385027E-5</v>
      </c>
    </row>
    <row r="6707" spans="1:19" x14ac:dyDescent="0.2">
      <c r="A6707" s="45" t="str">
        <f t="shared" si="417"/>
        <v>OctoberWeekend/Holiday8</v>
      </c>
      <c r="E6707" s="9">
        <v>2017</v>
      </c>
      <c r="F6707" s="9">
        <v>10</v>
      </c>
      <c r="G6707" s="26" t="s">
        <v>15</v>
      </c>
      <c r="H6707" s="9">
        <v>7</v>
      </c>
      <c r="I6707" s="24" t="s">
        <v>187</v>
      </c>
      <c r="J6707" s="25" t="str">
        <f t="shared" si="418"/>
        <v/>
      </c>
      <c r="K6707" s="25" t="str">
        <f t="shared" si="419"/>
        <v>Weekend/Holiday</v>
      </c>
      <c r="L6707" s="25" t="s">
        <v>175</v>
      </c>
      <c r="M6707" s="9">
        <v>6704</v>
      </c>
      <c r="N6707" s="9">
        <v>8</v>
      </c>
      <c r="O6707" s="14">
        <f>INDEX('Load Shapes - Day Type'!G:G,MATCH('Load Shapes - 8760'!$A6707,'Load Shapes - Day Type'!$K:$K,0))</f>
        <v>0.11799999999999999</v>
      </c>
      <c r="P6707" s="14">
        <f>INDEX('Load Shapes - Day Type'!H:H,MATCH('Load Shapes - 8760'!$A6707,'Load Shapes - Day Type'!$K:$K,0))</f>
        <v>0.28599999999999998</v>
      </c>
      <c r="Q6707" s="15">
        <f>INDEX('Load Shapes - Day Type'!I:I,MATCH('Load Shapes - 8760'!$A6707,'Load Shapes - Day Type'!$K:$K,0))</f>
        <v>1.6633672687580014</v>
      </c>
      <c r="R6707" s="15">
        <f>INDEX('Load Shapes - Day Type'!J:J,MATCH('Load Shapes - 8760'!$A6707,'Load Shapes - Day Type'!$K:$K,0))</f>
        <v>0.19627733771344416</v>
      </c>
      <c r="S6707" s="47">
        <f t="shared" si="420"/>
        <v>1.207570031386591E-4</v>
      </c>
    </row>
    <row r="6708" spans="1:19" x14ac:dyDescent="0.2">
      <c r="A6708" s="45" t="str">
        <f t="shared" si="417"/>
        <v>OctoberWeekend/Holiday9</v>
      </c>
      <c r="E6708" s="9">
        <v>2017</v>
      </c>
      <c r="F6708" s="9">
        <v>10</v>
      </c>
      <c r="G6708" s="26" t="s">
        <v>15</v>
      </c>
      <c r="H6708" s="9">
        <v>7</v>
      </c>
      <c r="I6708" s="24" t="s">
        <v>187</v>
      </c>
      <c r="J6708" s="25" t="str">
        <f t="shared" si="418"/>
        <v/>
      </c>
      <c r="K6708" s="25" t="str">
        <f t="shared" si="419"/>
        <v>Weekend/Holiday</v>
      </c>
      <c r="L6708" s="25" t="s">
        <v>175</v>
      </c>
      <c r="M6708" s="9">
        <v>6705</v>
      </c>
      <c r="N6708" s="9">
        <v>9</v>
      </c>
      <c r="O6708" s="14">
        <f>INDEX('Load Shapes - Day Type'!G:G,MATCH('Load Shapes - 8760'!$A6708,'Load Shapes - Day Type'!$K:$K,0))</f>
        <v>0.151</v>
      </c>
      <c r="P6708" s="14">
        <f>INDEX('Load Shapes - Day Type'!H:H,MATCH('Load Shapes - 8760'!$A6708,'Load Shapes - Day Type'!$K:$K,0))</f>
        <v>0.251</v>
      </c>
      <c r="Q6708" s="15">
        <f>INDEX('Load Shapes - Day Type'!I:I,MATCH('Load Shapes - 8760'!$A6708,'Load Shapes - Day Type'!$K:$K,0))</f>
        <v>1.6633672687580014</v>
      </c>
      <c r="R6708" s="15">
        <f>INDEX('Load Shapes - Day Type'!J:J,MATCH('Load Shapes - 8760'!$A6708,'Load Shapes - Day Type'!$K:$K,0))</f>
        <v>0.2511684575824582</v>
      </c>
      <c r="S6708" s="47">
        <f t="shared" si="420"/>
        <v>1.5452802944014853E-4</v>
      </c>
    </row>
    <row r="6709" spans="1:19" x14ac:dyDescent="0.2">
      <c r="A6709" s="45" t="str">
        <f t="shared" si="417"/>
        <v>OctoberWeekend/Holiday10</v>
      </c>
      <c r="E6709" s="9">
        <v>2017</v>
      </c>
      <c r="F6709" s="9">
        <v>10</v>
      </c>
      <c r="G6709" s="26" t="s">
        <v>15</v>
      </c>
      <c r="H6709" s="9">
        <v>7</v>
      </c>
      <c r="I6709" s="24" t="s">
        <v>187</v>
      </c>
      <c r="J6709" s="25" t="str">
        <f t="shared" si="418"/>
        <v/>
      </c>
      <c r="K6709" s="25" t="str">
        <f t="shared" si="419"/>
        <v>Weekend/Holiday</v>
      </c>
      <c r="L6709" s="25" t="s">
        <v>175</v>
      </c>
      <c r="M6709" s="9">
        <v>6706</v>
      </c>
      <c r="N6709" s="9">
        <v>10</v>
      </c>
      <c r="O6709" s="14">
        <f>INDEX('Load Shapes - Day Type'!G:G,MATCH('Load Shapes - 8760'!$A6709,'Load Shapes - Day Type'!$K:$K,0))</f>
        <v>0.17100000000000001</v>
      </c>
      <c r="P6709" s="14">
        <f>INDEX('Load Shapes - Day Type'!H:H,MATCH('Load Shapes - 8760'!$A6709,'Load Shapes - Day Type'!$K:$K,0))</f>
        <v>0.23400000000000001</v>
      </c>
      <c r="Q6709" s="15">
        <f>INDEX('Load Shapes - Day Type'!I:I,MATCH('Load Shapes - 8760'!$A6709,'Load Shapes - Day Type'!$K:$K,0))</f>
        <v>1.6633672687580014</v>
      </c>
      <c r="R6709" s="15">
        <f>INDEX('Load Shapes - Day Type'!J:J,MATCH('Load Shapes - 8760'!$A6709,'Load Shapes - Day Type'!$K:$K,0))</f>
        <v>0.28443580295761828</v>
      </c>
      <c r="S6709" s="47">
        <f t="shared" si="420"/>
        <v>1.7499531810771788E-4</v>
      </c>
    </row>
    <row r="6710" spans="1:19" x14ac:dyDescent="0.2">
      <c r="A6710" s="45" t="str">
        <f t="shared" si="417"/>
        <v>OctoberWeekend/Holiday11</v>
      </c>
      <c r="E6710" s="9">
        <v>2017</v>
      </c>
      <c r="F6710" s="9">
        <v>10</v>
      </c>
      <c r="G6710" s="26" t="s">
        <v>15</v>
      </c>
      <c r="H6710" s="9">
        <v>7</v>
      </c>
      <c r="I6710" s="24" t="s">
        <v>187</v>
      </c>
      <c r="J6710" s="25" t="str">
        <f t="shared" si="418"/>
        <v/>
      </c>
      <c r="K6710" s="25" t="str">
        <f t="shared" si="419"/>
        <v>Weekend/Holiday</v>
      </c>
      <c r="L6710" s="25" t="s">
        <v>175</v>
      </c>
      <c r="M6710" s="9">
        <v>6707</v>
      </c>
      <c r="N6710" s="9">
        <v>11</v>
      </c>
      <c r="O6710" s="14">
        <f>INDEX('Load Shapes - Day Type'!G:G,MATCH('Load Shapes - 8760'!$A6710,'Load Shapes - Day Type'!$K:$K,0))</f>
        <v>0.17599999999999999</v>
      </c>
      <c r="P6710" s="14">
        <f>INDEX('Load Shapes - Day Type'!H:H,MATCH('Load Shapes - 8760'!$A6710,'Load Shapes - Day Type'!$K:$K,0))</f>
        <v>0.23200000000000001</v>
      </c>
      <c r="Q6710" s="15">
        <f>INDEX('Load Shapes - Day Type'!I:I,MATCH('Load Shapes - 8760'!$A6710,'Load Shapes - Day Type'!$K:$K,0))</f>
        <v>1.6633672687580014</v>
      </c>
      <c r="R6710" s="15">
        <f>INDEX('Load Shapes - Day Type'!J:J,MATCH('Load Shapes - 8760'!$A6710,'Load Shapes - Day Type'!$K:$K,0))</f>
        <v>0.29275263930140821</v>
      </c>
      <c r="S6710" s="47">
        <f t="shared" si="420"/>
        <v>1.8011214027461019E-4</v>
      </c>
    </row>
    <row r="6711" spans="1:19" x14ac:dyDescent="0.2">
      <c r="A6711" s="45" t="str">
        <f t="shared" si="417"/>
        <v>OctoberWeekend/Holiday12</v>
      </c>
      <c r="E6711" s="9">
        <v>2017</v>
      </c>
      <c r="F6711" s="9">
        <v>10</v>
      </c>
      <c r="G6711" s="26" t="s">
        <v>15</v>
      </c>
      <c r="H6711" s="9">
        <v>7</v>
      </c>
      <c r="I6711" s="24" t="s">
        <v>187</v>
      </c>
      <c r="J6711" s="25" t="str">
        <f t="shared" si="418"/>
        <v/>
      </c>
      <c r="K6711" s="25" t="str">
        <f t="shared" si="419"/>
        <v>Weekend/Holiday</v>
      </c>
      <c r="L6711" s="25" t="s">
        <v>175</v>
      </c>
      <c r="M6711" s="9">
        <v>6708</v>
      </c>
      <c r="N6711" s="9">
        <v>12</v>
      </c>
      <c r="O6711" s="14">
        <f>INDEX('Load Shapes - Day Type'!G:G,MATCH('Load Shapes - 8760'!$A6711,'Load Shapes - Day Type'!$K:$K,0))</f>
        <v>0.17199999999999999</v>
      </c>
      <c r="P6711" s="14">
        <f>INDEX('Load Shapes - Day Type'!H:H,MATCH('Load Shapes - 8760'!$A6711,'Load Shapes - Day Type'!$K:$K,0))</f>
        <v>0.23599999999999999</v>
      </c>
      <c r="Q6711" s="15">
        <f>INDEX('Load Shapes - Day Type'!I:I,MATCH('Load Shapes - 8760'!$A6711,'Load Shapes - Day Type'!$K:$K,0))</f>
        <v>1.6633672687580014</v>
      </c>
      <c r="R6711" s="15">
        <f>INDEX('Load Shapes - Day Type'!J:J,MATCH('Load Shapes - 8760'!$A6711,'Load Shapes - Day Type'!$K:$K,0))</f>
        <v>0.28609917022637621</v>
      </c>
      <c r="S6711" s="47">
        <f t="shared" si="420"/>
        <v>1.7601868254109632E-4</v>
      </c>
    </row>
    <row r="6712" spans="1:19" x14ac:dyDescent="0.2">
      <c r="A6712" s="45" t="str">
        <f t="shared" si="417"/>
        <v>OctoberWeekend/Holiday13</v>
      </c>
      <c r="E6712" s="9">
        <v>2017</v>
      </c>
      <c r="F6712" s="9">
        <v>10</v>
      </c>
      <c r="G6712" s="26" t="s">
        <v>15</v>
      </c>
      <c r="H6712" s="9">
        <v>7</v>
      </c>
      <c r="I6712" s="24" t="s">
        <v>187</v>
      </c>
      <c r="J6712" s="25" t="str">
        <f t="shared" si="418"/>
        <v/>
      </c>
      <c r="K6712" s="25" t="str">
        <f t="shared" si="419"/>
        <v>Weekend/Holiday</v>
      </c>
      <c r="L6712" s="25" t="s">
        <v>175</v>
      </c>
      <c r="M6712" s="9">
        <v>6709</v>
      </c>
      <c r="N6712" s="9">
        <v>13</v>
      </c>
      <c r="O6712" s="14">
        <f>INDEX('Load Shapes - Day Type'!G:G,MATCH('Load Shapes - 8760'!$A6712,'Load Shapes - Day Type'!$K:$K,0))</f>
        <v>0.17</v>
      </c>
      <c r="P6712" s="14">
        <f>INDEX('Load Shapes - Day Type'!H:H,MATCH('Load Shapes - 8760'!$A6712,'Load Shapes - Day Type'!$K:$K,0))</f>
        <v>0.23799999999999999</v>
      </c>
      <c r="Q6712" s="15">
        <f>INDEX('Load Shapes - Day Type'!I:I,MATCH('Load Shapes - 8760'!$A6712,'Load Shapes - Day Type'!$K:$K,0))</f>
        <v>1.6633672687580014</v>
      </c>
      <c r="R6712" s="15">
        <f>INDEX('Load Shapes - Day Type'!J:J,MATCH('Load Shapes - 8760'!$A6712,'Load Shapes - Day Type'!$K:$K,0))</f>
        <v>0.28277243568886029</v>
      </c>
      <c r="S6712" s="47">
        <f t="shared" si="420"/>
        <v>1.739719536743394E-4</v>
      </c>
    </row>
    <row r="6713" spans="1:19" x14ac:dyDescent="0.2">
      <c r="A6713" s="45" t="str">
        <f t="shared" si="417"/>
        <v>OctoberWeekend/Holiday14</v>
      </c>
      <c r="E6713" s="9">
        <v>2017</v>
      </c>
      <c r="F6713" s="9">
        <v>10</v>
      </c>
      <c r="G6713" s="26" t="s">
        <v>15</v>
      </c>
      <c r="H6713" s="9">
        <v>7</v>
      </c>
      <c r="I6713" s="24" t="s">
        <v>187</v>
      </c>
      <c r="J6713" s="25" t="str">
        <f t="shared" si="418"/>
        <v/>
      </c>
      <c r="K6713" s="25" t="str">
        <f t="shared" si="419"/>
        <v>Weekend/Holiday</v>
      </c>
      <c r="L6713" s="25" t="s">
        <v>175</v>
      </c>
      <c r="M6713" s="9">
        <v>6710</v>
      </c>
      <c r="N6713" s="9">
        <v>14</v>
      </c>
      <c r="O6713" s="14">
        <f>INDEX('Load Shapes - Day Type'!G:G,MATCH('Load Shapes - 8760'!$A6713,'Load Shapes - Day Type'!$K:$K,0))</f>
        <v>0.17199999999999999</v>
      </c>
      <c r="P6713" s="14">
        <f>INDEX('Load Shapes - Day Type'!H:H,MATCH('Load Shapes - 8760'!$A6713,'Load Shapes - Day Type'!$K:$K,0))</f>
        <v>0.23699999999999999</v>
      </c>
      <c r="Q6713" s="15">
        <f>INDEX('Load Shapes - Day Type'!I:I,MATCH('Load Shapes - 8760'!$A6713,'Load Shapes - Day Type'!$K:$K,0))</f>
        <v>1.6633672687580014</v>
      </c>
      <c r="R6713" s="15">
        <f>INDEX('Load Shapes - Day Type'!J:J,MATCH('Load Shapes - 8760'!$A6713,'Load Shapes - Day Type'!$K:$K,0))</f>
        <v>0.28609917022637621</v>
      </c>
      <c r="S6713" s="47">
        <f t="shared" si="420"/>
        <v>1.7601868254109632E-4</v>
      </c>
    </row>
    <row r="6714" spans="1:19" x14ac:dyDescent="0.2">
      <c r="A6714" s="45" t="str">
        <f t="shared" si="417"/>
        <v>OctoberWeekend/Holiday15</v>
      </c>
      <c r="E6714" s="9">
        <v>2017</v>
      </c>
      <c r="F6714" s="9">
        <v>10</v>
      </c>
      <c r="G6714" s="26" t="s">
        <v>15</v>
      </c>
      <c r="H6714" s="9">
        <v>7</v>
      </c>
      <c r="I6714" s="24" t="s">
        <v>187</v>
      </c>
      <c r="J6714" s="25" t="str">
        <f t="shared" si="418"/>
        <v/>
      </c>
      <c r="K6714" s="25" t="str">
        <f t="shared" si="419"/>
        <v>Weekend/Holiday</v>
      </c>
      <c r="L6714" s="25" t="s">
        <v>175</v>
      </c>
      <c r="M6714" s="9">
        <v>6711</v>
      </c>
      <c r="N6714" s="9">
        <v>15</v>
      </c>
      <c r="O6714" s="14">
        <f>INDEX('Load Shapes - Day Type'!G:G,MATCH('Load Shapes - 8760'!$A6714,'Load Shapes - Day Type'!$K:$K,0))</f>
        <v>0.16400000000000001</v>
      </c>
      <c r="P6714" s="14">
        <f>INDEX('Load Shapes - Day Type'!H:H,MATCH('Load Shapes - 8760'!$A6714,'Load Shapes - Day Type'!$K:$K,0))</f>
        <v>0.24</v>
      </c>
      <c r="Q6714" s="15">
        <f>INDEX('Load Shapes - Day Type'!I:I,MATCH('Load Shapes - 8760'!$A6714,'Load Shapes - Day Type'!$K:$K,0))</f>
        <v>1.6633672687580014</v>
      </c>
      <c r="R6714" s="15">
        <f>INDEX('Load Shapes - Day Type'!J:J,MATCH('Load Shapes - 8760'!$A6714,'Load Shapes - Day Type'!$K:$K,0))</f>
        <v>0.27279223207631226</v>
      </c>
      <c r="S6714" s="47">
        <f t="shared" si="420"/>
        <v>1.6783176707406861E-4</v>
      </c>
    </row>
    <row r="6715" spans="1:19" x14ac:dyDescent="0.2">
      <c r="A6715" s="45" t="str">
        <f t="shared" si="417"/>
        <v>OctoberWeekend/Holiday16</v>
      </c>
      <c r="E6715" s="9">
        <v>2017</v>
      </c>
      <c r="F6715" s="9">
        <v>10</v>
      </c>
      <c r="G6715" s="26" t="s">
        <v>15</v>
      </c>
      <c r="H6715" s="9">
        <v>7</v>
      </c>
      <c r="I6715" s="24" t="s">
        <v>187</v>
      </c>
      <c r="J6715" s="25" t="str">
        <f t="shared" si="418"/>
        <v/>
      </c>
      <c r="K6715" s="25" t="str">
        <f t="shared" si="419"/>
        <v>Weekend/Holiday</v>
      </c>
      <c r="L6715" s="25" t="s">
        <v>175</v>
      </c>
      <c r="M6715" s="9">
        <v>6712</v>
      </c>
      <c r="N6715" s="9">
        <v>16</v>
      </c>
      <c r="O6715" s="14">
        <f>INDEX('Load Shapes - Day Type'!G:G,MATCH('Load Shapes - 8760'!$A6715,'Load Shapes - Day Type'!$K:$K,0))</f>
        <v>0.156</v>
      </c>
      <c r="P6715" s="14">
        <f>INDEX('Load Shapes - Day Type'!H:H,MATCH('Load Shapes - 8760'!$A6715,'Load Shapes - Day Type'!$K:$K,0))</f>
        <v>0.24</v>
      </c>
      <c r="Q6715" s="15">
        <f>INDEX('Load Shapes - Day Type'!I:I,MATCH('Load Shapes - 8760'!$A6715,'Load Shapes - Day Type'!$K:$K,0))</f>
        <v>1.6633672687580014</v>
      </c>
      <c r="R6715" s="15">
        <f>INDEX('Load Shapes - Day Type'!J:J,MATCH('Load Shapes - 8760'!$A6715,'Load Shapes - Day Type'!$K:$K,0))</f>
        <v>0.25948529392624825</v>
      </c>
      <c r="S6715" s="47">
        <f t="shared" si="420"/>
        <v>1.5964485160704087E-4</v>
      </c>
    </row>
    <row r="6716" spans="1:19" x14ac:dyDescent="0.2">
      <c r="A6716" s="45" t="str">
        <f t="shared" si="417"/>
        <v>OctoberWeekend/Holiday17</v>
      </c>
      <c r="E6716" s="9">
        <v>2017</v>
      </c>
      <c r="F6716" s="9">
        <v>10</v>
      </c>
      <c r="G6716" s="26" t="s">
        <v>15</v>
      </c>
      <c r="H6716" s="9">
        <v>7</v>
      </c>
      <c r="I6716" s="24" t="s">
        <v>187</v>
      </c>
      <c r="J6716" s="25" t="str">
        <f t="shared" si="418"/>
        <v/>
      </c>
      <c r="K6716" s="25" t="str">
        <f t="shared" si="419"/>
        <v>Weekend/Holiday</v>
      </c>
      <c r="L6716" s="25" t="s">
        <v>175</v>
      </c>
      <c r="M6716" s="9">
        <v>6713</v>
      </c>
      <c r="N6716" s="9">
        <v>17</v>
      </c>
      <c r="O6716" s="14">
        <f>INDEX('Load Shapes - Day Type'!G:G,MATCH('Load Shapes - 8760'!$A6716,'Load Shapes - Day Type'!$K:$K,0))</f>
        <v>0.14699999999999999</v>
      </c>
      <c r="P6716" s="14">
        <f>INDEX('Load Shapes - Day Type'!H:H,MATCH('Load Shapes - 8760'!$A6716,'Load Shapes - Day Type'!$K:$K,0))</f>
        <v>0.24299999999999999</v>
      </c>
      <c r="Q6716" s="15">
        <f>INDEX('Load Shapes - Day Type'!I:I,MATCH('Load Shapes - 8760'!$A6716,'Load Shapes - Day Type'!$K:$K,0))</f>
        <v>1.6633672687580014</v>
      </c>
      <c r="R6716" s="15">
        <f>INDEX('Load Shapes - Day Type'!J:J,MATCH('Load Shapes - 8760'!$A6716,'Load Shapes - Day Type'!$K:$K,0))</f>
        <v>0.2445149885074262</v>
      </c>
      <c r="S6716" s="47">
        <f t="shared" si="420"/>
        <v>1.5043457170663466E-4</v>
      </c>
    </row>
    <row r="6717" spans="1:19" x14ac:dyDescent="0.2">
      <c r="A6717" s="45" t="str">
        <f t="shared" si="417"/>
        <v>OctoberWeekend/Holiday18</v>
      </c>
      <c r="E6717" s="9">
        <v>2017</v>
      </c>
      <c r="F6717" s="9">
        <v>10</v>
      </c>
      <c r="G6717" s="26" t="s">
        <v>15</v>
      </c>
      <c r="H6717" s="9">
        <v>7</v>
      </c>
      <c r="I6717" s="24" t="s">
        <v>187</v>
      </c>
      <c r="J6717" s="25" t="str">
        <f t="shared" si="418"/>
        <v/>
      </c>
      <c r="K6717" s="25" t="str">
        <f t="shared" si="419"/>
        <v>Weekend/Holiday</v>
      </c>
      <c r="L6717" s="25" t="s">
        <v>175</v>
      </c>
      <c r="M6717" s="9">
        <v>6714</v>
      </c>
      <c r="N6717" s="9">
        <v>18</v>
      </c>
      <c r="O6717" s="14">
        <f>INDEX('Load Shapes - Day Type'!G:G,MATCH('Load Shapes - 8760'!$A6717,'Load Shapes - Day Type'!$K:$K,0))</f>
        <v>0.14599999999999999</v>
      </c>
      <c r="P6717" s="14">
        <f>INDEX('Load Shapes - Day Type'!H:H,MATCH('Load Shapes - 8760'!$A6717,'Load Shapes - Day Type'!$K:$K,0))</f>
        <v>0.23100000000000001</v>
      </c>
      <c r="Q6717" s="15">
        <f>INDEX('Load Shapes - Day Type'!I:I,MATCH('Load Shapes - 8760'!$A6717,'Load Shapes - Day Type'!$K:$K,0))</f>
        <v>1.6633672687580014</v>
      </c>
      <c r="R6717" s="15">
        <f>INDEX('Load Shapes - Day Type'!J:J,MATCH('Load Shapes - 8760'!$A6717,'Load Shapes - Day Type'!$K:$K,0))</f>
        <v>0.24285162123866819</v>
      </c>
      <c r="S6717" s="47">
        <f t="shared" si="420"/>
        <v>1.4941120727325619E-4</v>
      </c>
    </row>
    <row r="6718" spans="1:19" x14ac:dyDescent="0.2">
      <c r="A6718" s="45" t="str">
        <f t="shared" si="417"/>
        <v>OctoberWeekend/Holiday19</v>
      </c>
      <c r="E6718" s="9">
        <v>2017</v>
      </c>
      <c r="F6718" s="9">
        <v>10</v>
      </c>
      <c r="G6718" s="26" t="s">
        <v>15</v>
      </c>
      <c r="H6718" s="9">
        <v>7</v>
      </c>
      <c r="I6718" s="24" t="s">
        <v>187</v>
      </c>
      <c r="J6718" s="25" t="str">
        <f t="shared" si="418"/>
        <v/>
      </c>
      <c r="K6718" s="25" t="str">
        <f t="shared" si="419"/>
        <v>Weekend/Holiday</v>
      </c>
      <c r="L6718" s="25" t="s">
        <v>175</v>
      </c>
      <c r="M6718" s="9">
        <v>6715</v>
      </c>
      <c r="N6718" s="9">
        <v>19</v>
      </c>
      <c r="O6718" s="14">
        <f>INDEX('Load Shapes - Day Type'!G:G,MATCH('Load Shapes - 8760'!$A6718,'Load Shapes - Day Type'!$K:$K,0))</f>
        <v>0.155</v>
      </c>
      <c r="P6718" s="14">
        <f>INDEX('Load Shapes - Day Type'!H:H,MATCH('Load Shapes - 8760'!$A6718,'Load Shapes - Day Type'!$K:$K,0))</f>
        <v>0.20200000000000001</v>
      </c>
      <c r="Q6718" s="15">
        <f>INDEX('Load Shapes - Day Type'!I:I,MATCH('Load Shapes - 8760'!$A6718,'Load Shapes - Day Type'!$K:$K,0))</f>
        <v>1.6633672687580014</v>
      </c>
      <c r="R6718" s="15">
        <f>INDEX('Load Shapes - Day Type'!J:J,MATCH('Load Shapes - 8760'!$A6718,'Load Shapes - Day Type'!$K:$K,0))</f>
        <v>0.25782192665749021</v>
      </c>
      <c r="S6718" s="47">
        <f t="shared" si="420"/>
        <v>1.586214871736624E-4</v>
      </c>
    </row>
    <row r="6719" spans="1:19" x14ac:dyDescent="0.2">
      <c r="A6719" s="45" t="str">
        <f t="shared" si="417"/>
        <v>OctoberWeekend/Holiday20</v>
      </c>
      <c r="E6719" s="9">
        <v>2017</v>
      </c>
      <c r="F6719" s="9">
        <v>10</v>
      </c>
      <c r="G6719" s="26" t="s">
        <v>15</v>
      </c>
      <c r="H6719" s="9">
        <v>7</v>
      </c>
      <c r="I6719" s="24" t="s">
        <v>187</v>
      </c>
      <c r="J6719" s="25" t="str">
        <f t="shared" si="418"/>
        <v/>
      </c>
      <c r="K6719" s="25" t="str">
        <f t="shared" si="419"/>
        <v>Weekend/Holiday</v>
      </c>
      <c r="L6719" s="25" t="s">
        <v>175</v>
      </c>
      <c r="M6719" s="9">
        <v>6716</v>
      </c>
      <c r="N6719" s="9">
        <v>20</v>
      </c>
      <c r="O6719" s="14">
        <f>INDEX('Load Shapes - Day Type'!G:G,MATCH('Load Shapes - 8760'!$A6719,'Load Shapes - Day Type'!$K:$K,0))</f>
        <v>0.17699999999999999</v>
      </c>
      <c r="P6719" s="14">
        <f>INDEX('Load Shapes - Day Type'!H:H,MATCH('Load Shapes - 8760'!$A6719,'Load Shapes - Day Type'!$K:$K,0))</f>
        <v>0.17</v>
      </c>
      <c r="Q6719" s="15">
        <f>INDEX('Load Shapes - Day Type'!I:I,MATCH('Load Shapes - 8760'!$A6719,'Load Shapes - Day Type'!$K:$K,0))</f>
        <v>1.6633672687580014</v>
      </c>
      <c r="R6719" s="15">
        <f>INDEX('Load Shapes - Day Type'!J:J,MATCH('Load Shapes - 8760'!$A6719,'Load Shapes - Day Type'!$K:$K,0))</f>
        <v>0.29441600657016626</v>
      </c>
      <c r="S6719" s="47">
        <f t="shared" si="420"/>
        <v>1.8113550470798867E-4</v>
      </c>
    </row>
    <row r="6720" spans="1:19" x14ac:dyDescent="0.2">
      <c r="A6720" s="45" t="str">
        <f t="shared" si="417"/>
        <v>OctoberWeekend/Holiday21</v>
      </c>
      <c r="E6720" s="9">
        <v>2017</v>
      </c>
      <c r="F6720" s="9">
        <v>10</v>
      </c>
      <c r="G6720" s="26" t="s">
        <v>15</v>
      </c>
      <c r="H6720" s="9">
        <v>7</v>
      </c>
      <c r="I6720" s="24" t="s">
        <v>187</v>
      </c>
      <c r="J6720" s="25" t="str">
        <f t="shared" si="418"/>
        <v/>
      </c>
      <c r="K6720" s="25" t="str">
        <f t="shared" si="419"/>
        <v>Weekend/Holiday</v>
      </c>
      <c r="L6720" s="25" t="s">
        <v>175</v>
      </c>
      <c r="M6720" s="9">
        <v>6717</v>
      </c>
      <c r="N6720" s="9">
        <v>21</v>
      </c>
      <c r="O6720" s="14">
        <f>INDEX('Load Shapes - Day Type'!G:G,MATCH('Load Shapes - 8760'!$A6720,'Load Shapes - Day Type'!$K:$K,0))</f>
        <v>0.19</v>
      </c>
      <c r="P6720" s="14">
        <f>INDEX('Load Shapes - Day Type'!H:H,MATCH('Load Shapes - 8760'!$A6720,'Load Shapes - Day Type'!$K:$K,0))</f>
        <v>0.153</v>
      </c>
      <c r="Q6720" s="15">
        <f>INDEX('Load Shapes - Day Type'!I:I,MATCH('Load Shapes - 8760'!$A6720,'Load Shapes - Day Type'!$K:$K,0))</f>
        <v>1.6633672687580014</v>
      </c>
      <c r="R6720" s="15">
        <f>INDEX('Load Shapes - Day Type'!J:J,MATCH('Load Shapes - 8760'!$A6720,'Load Shapes - Day Type'!$K:$K,0))</f>
        <v>0.31603978106402025</v>
      </c>
      <c r="S6720" s="47">
        <f t="shared" si="420"/>
        <v>1.9443924234190875E-4</v>
      </c>
    </row>
    <row r="6721" spans="1:19" x14ac:dyDescent="0.2">
      <c r="A6721" s="45" t="str">
        <f t="shared" si="417"/>
        <v>OctoberWeekend/Holiday22</v>
      </c>
      <c r="E6721" s="9">
        <v>2017</v>
      </c>
      <c r="F6721" s="9">
        <v>10</v>
      </c>
      <c r="G6721" s="26" t="s">
        <v>15</v>
      </c>
      <c r="H6721" s="9">
        <v>7</v>
      </c>
      <c r="I6721" s="24" t="s">
        <v>187</v>
      </c>
      <c r="J6721" s="25" t="str">
        <f t="shared" si="418"/>
        <v/>
      </c>
      <c r="K6721" s="25" t="str">
        <f t="shared" si="419"/>
        <v>Weekend/Holiday</v>
      </c>
      <c r="L6721" s="25" t="s">
        <v>175</v>
      </c>
      <c r="M6721" s="9">
        <v>6718</v>
      </c>
      <c r="N6721" s="9">
        <v>22</v>
      </c>
      <c r="O6721" s="14">
        <f>INDEX('Load Shapes - Day Type'!G:G,MATCH('Load Shapes - 8760'!$A6721,'Load Shapes - Day Type'!$K:$K,0))</f>
        <v>0.16500000000000001</v>
      </c>
      <c r="P6721" s="14">
        <f>INDEX('Load Shapes - Day Type'!H:H,MATCH('Load Shapes - 8760'!$A6721,'Load Shapes - Day Type'!$K:$K,0))</f>
        <v>0.15</v>
      </c>
      <c r="Q6721" s="15">
        <f>INDEX('Load Shapes - Day Type'!I:I,MATCH('Load Shapes - 8760'!$A6721,'Load Shapes - Day Type'!$K:$K,0))</f>
        <v>1.6633672687580014</v>
      </c>
      <c r="R6721" s="15">
        <f>INDEX('Load Shapes - Day Type'!J:J,MATCH('Load Shapes - 8760'!$A6721,'Load Shapes - Day Type'!$K:$K,0))</f>
        <v>0.27445559934507024</v>
      </c>
      <c r="S6721" s="47">
        <f t="shared" si="420"/>
        <v>1.6885513150744708E-4</v>
      </c>
    </row>
    <row r="6722" spans="1:19" x14ac:dyDescent="0.2">
      <c r="A6722" s="45" t="str">
        <f t="shared" si="417"/>
        <v>OctoberWeekend/Holiday23</v>
      </c>
      <c r="E6722" s="9">
        <v>2017</v>
      </c>
      <c r="F6722" s="9">
        <v>10</v>
      </c>
      <c r="G6722" s="26" t="s">
        <v>15</v>
      </c>
      <c r="H6722" s="9">
        <v>7</v>
      </c>
      <c r="I6722" s="24" t="s">
        <v>187</v>
      </c>
      <c r="J6722" s="25" t="str">
        <f t="shared" si="418"/>
        <v/>
      </c>
      <c r="K6722" s="25" t="str">
        <f t="shared" si="419"/>
        <v>Weekend/Holiday</v>
      </c>
      <c r="L6722" s="25" t="s">
        <v>175</v>
      </c>
      <c r="M6722" s="9">
        <v>6719</v>
      </c>
      <c r="N6722" s="9">
        <v>23</v>
      </c>
      <c r="O6722" s="14">
        <f>INDEX('Load Shapes - Day Type'!G:G,MATCH('Load Shapes - 8760'!$A6722,'Load Shapes - Day Type'!$K:$K,0))</f>
        <v>0.11600000000000001</v>
      </c>
      <c r="P6722" s="14">
        <f>INDEX('Load Shapes - Day Type'!H:H,MATCH('Load Shapes - 8760'!$A6722,'Load Shapes - Day Type'!$K:$K,0))</f>
        <v>0.12</v>
      </c>
      <c r="Q6722" s="15">
        <f>INDEX('Load Shapes - Day Type'!I:I,MATCH('Load Shapes - 8760'!$A6722,'Load Shapes - Day Type'!$K:$K,0))</f>
        <v>1.6633672687580014</v>
      </c>
      <c r="R6722" s="15">
        <f>INDEX('Load Shapes - Day Type'!J:J,MATCH('Load Shapes - 8760'!$A6722,'Load Shapes - Day Type'!$K:$K,0))</f>
        <v>0.19295060317592819</v>
      </c>
      <c r="S6722" s="47">
        <f t="shared" si="420"/>
        <v>1.1871027427190218E-4</v>
      </c>
    </row>
    <row r="6723" spans="1:19" x14ac:dyDescent="0.2">
      <c r="A6723" s="45" t="str">
        <f t="shared" si="417"/>
        <v>OctoberWeekend/Holiday24</v>
      </c>
      <c r="E6723" s="9">
        <v>2017</v>
      </c>
      <c r="F6723" s="9">
        <v>10</v>
      </c>
      <c r="G6723" s="26" t="s">
        <v>15</v>
      </c>
      <c r="H6723" s="9">
        <v>7</v>
      </c>
      <c r="I6723" s="24" t="s">
        <v>187</v>
      </c>
      <c r="J6723" s="25" t="str">
        <f t="shared" si="418"/>
        <v/>
      </c>
      <c r="K6723" s="25" t="str">
        <f t="shared" si="419"/>
        <v>Weekend/Holiday</v>
      </c>
      <c r="L6723" s="25" t="s">
        <v>175</v>
      </c>
      <c r="M6723" s="9">
        <v>6720</v>
      </c>
      <c r="N6723" s="9">
        <v>24</v>
      </c>
      <c r="O6723" s="14">
        <f>INDEX('Load Shapes - Day Type'!G:G,MATCH('Load Shapes - 8760'!$A6723,'Load Shapes - Day Type'!$K:$K,0))</f>
        <v>7.4999999999999997E-2</v>
      </c>
      <c r="P6723" s="14">
        <f>INDEX('Load Shapes - Day Type'!H:H,MATCH('Load Shapes - 8760'!$A6723,'Load Shapes - Day Type'!$K:$K,0))</f>
        <v>0.1</v>
      </c>
      <c r="Q6723" s="15">
        <f>INDEX('Load Shapes - Day Type'!I:I,MATCH('Load Shapes - 8760'!$A6723,'Load Shapes - Day Type'!$K:$K,0))</f>
        <v>1.6633672687580014</v>
      </c>
      <c r="R6723" s="15">
        <f>INDEX('Load Shapes - Day Type'!J:J,MATCH('Load Shapes - 8760'!$A6723,'Load Shapes - Day Type'!$K:$K,0))</f>
        <v>0.12475254515685011</v>
      </c>
      <c r="S6723" s="47">
        <f t="shared" si="420"/>
        <v>7.6752332503385027E-5</v>
      </c>
    </row>
    <row r="6724" spans="1:19" x14ac:dyDescent="0.2">
      <c r="A6724" s="45" t="str">
        <f t="shared" ref="A6724:A6787" si="421">_xlfn.CONCAT(G6724,K6724,N6724)</f>
        <v>OctoberWeekend/Holiday1</v>
      </c>
      <c r="E6724" s="9">
        <v>2017</v>
      </c>
      <c r="F6724" s="9">
        <v>10</v>
      </c>
      <c r="G6724" s="26" t="s">
        <v>15</v>
      </c>
      <c r="H6724" s="9">
        <v>8</v>
      </c>
      <c r="I6724" s="24" t="s">
        <v>183</v>
      </c>
      <c r="J6724" s="25" t="str">
        <f t="shared" ref="J6724:J6787" si="422">IF(_xlfn.CONCAT(AW$4,AX$4)=_xlfn.CONCAT(F6724,H6724),"Holiday",IF(_xlfn.CONCAT(AW$5,AX$5)=_xlfn.CONCAT(F6724,H6724),"Holiday",IF(_xlfn.CONCAT(AW$6,AX$6)=_xlfn.CONCAT(F6724,H6724),"Holiday",IF(_xlfn.CONCAT(AW$7,AX$7)=_xlfn.CONCAT(F6724,H6724),"Holiday",IF(_xlfn.CONCAT(AW$8,AX$8)=_xlfn.CONCAT(F6724,H6724),"Holiday",IF(_xlfn.CONCAT(AW$9,AX$9)=_xlfn.CONCAT(F6724,H6724),"Holiday",IF(_xlfn.CONCAT(AW$10,AX$10)=_xlfn.CONCAT(F6724,H6724),"Holiday",IF(_xlfn.CONCAT(AW$11,AX$11)=_xlfn.CONCAT(F6724,H6724),"Holiday",IF(_xlfn.CONCAT(AW$12,AX$12)=_xlfn.CONCAT(F6724,H6724),"Holiday",IF(_xlfn.CONCAT(AW$13,AX$13)=_xlfn.CONCAT(F6724,H6724),"Holiday",""))))))))))</f>
        <v/>
      </c>
      <c r="K6724" s="25" t="str">
        <f t="shared" si="419"/>
        <v>Weekend/Holiday</v>
      </c>
      <c r="L6724" s="25" t="s">
        <v>175</v>
      </c>
      <c r="M6724" s="9">
        <v>6721</v>
      </c>
      <c r="N6724" s="9">
        <v>1</v>
      </c>
      <c r="O6724" s="14">
        <f>INDEX('Load Shapes - Day Type'!G:G,MATCH('Load Shapes - 8760'!$A6724,'Load Shapes - Day Type'!$K:$K,0))</f>
        <v>0.06</v>
      </c>
      <c r="P6724" s="14">
        <f>INDEX('Load Shapes - Day Type'!H:H,MATCH('Load Shapes - 8760'!$A6724,'Load Shapes - Day Type'!$K:$K,0))</f>
        <v>0.20699999999999999</v>
      </c>
      <c r="Q6724" s="15">
        <f>INDEX('Load Shapes - Day Type'!I:I,MATCH('Load Shapes - 8760'!$A6724,'Load Shapes - Day Type'!$K:$K,0))</f>
        <v>1.6633672687580014</v>
      </c>
      <c r="R6724" s="15">
        <f>INDEX('Load Shapes - Day Type'!J:J,MATCH('Load Shapes - 8760'!$A6724,'Load Shapes - Day Type'!$K:$K,0))</f>
        <v>9.9802036125480081E-2</v>
      </c>
      <c r="S6724" s="47">
        <f t="shared" si="420"/>
        <v>6.1401866002708025E-5</v>
      </c>
    </row>
    <row r="6725" spans="1:19" x14ac:dyDescent="0.2">
      <c r="A6725" s="45" t="str">
        <f t="shared" si="421"/>
        <v>OctoberWeekend/Holiday2</v>
      </c>
      <c r="E6725" s="9">
        <v>2017</v>
      </c>
      <c r="F6725" s="9">
        <v>10</v>
      </c>
      <c r="G6725" s="26" t="s">
        <v>15</v>
      </c>
      <c r="H6725" s="9">
        <v>8</v>
      </c>
      <c r="I6725" s="24" t="s">
        <v>183</v>
      </c>
      <c r="J6725" s="25" t="str">
        <f t="shared" si="422"/>
        <v/>
      </c>
      <c r="K6725" s="25" t="str">
        <f t="shared" ref="K6725:K6788" si="423">IF(J6725="Holiday","Weekend/Holiday",IF(I6725="Sun","Weekend/Holiday",IF(I6725="Sat","Weekend/Holiday","Weekday")))</f>
        <v>Weekend/Holiday</v>
      </c>
      <c r="L6725" s="25" t="s">
        <v>175</v>
      </c>
      <c r="M6725" s="9">
        <v>6722</v>
      </c>
      <c r="N6725" s="9">
        <v>2</v>
      </c>
      <c r="O6725" s="14">
        <f>INDEX('Load Shapes - Day Type'!G:G,MATCH('Load Shapes - 8760'!$A6725,'Load Shapes - Day Type'!$K:$K,0))</f>
        <v>4.5999999999999999E-2</v>
      </c>
      <c r="P6725" s="14">
        <f>INDEX('Load Shapes - Day Type'!H:H,MATCH('Load Shapes - 8760'!$A6725,'Load Shapes - Day Type'!$K:$K,0))</f>
        <v>0.33100000000000002</v>
      </c>
      <c r="Q6725" s="15">
        <f>INDEX('Load Shapes - Day Type'!I:I,MATCH('Load Shapes - 8760'!$A6725,'Load Shapes - Day Type'!$K:$K,0))</f>
        <v>1.6633672687580014</v>
      </c>
      <c r="R6725" s="15">
        <f>INDEX('Load Shapes - Day Type'!J:J,MATCH('Load Shapes - 8760'!$A6725,'Load Shapes - Day Type'!$K:$K,0))</f>
        <v>7.6514894362868069E-2</v>
      </c>
      <c r="S6725" s="47">
        <f t="shared" ref="S6725:S6788" si="424">O6725/$O$1</f>
        <v>4.7074763935409482E-5</v>
      </c>
    </row>
    <row r="6726" spans="1:19" x14ac:dyDescent="0.2">
      <c r="A6726" s="45" t="str">
        <f t="shared" si="421"/>
        <v>OctoberWeekend/Holiday3</v>
      </c>
      <c r="E6726" s="9">
        <v>2017</v>
      </c>
      <c r="F6726" s="9">
        <v>10</v>
      </c>
      <c r="G6726" s="26" t="s">
        <v>15</v>
      </c>
      <c r="H6726" s="9">
        <v>8</v>
      </c>
      <c r="I6726" s="24" t="s">
        <v>183</v>
      </c>
      <c r="J6726" s="25" t="str">
        <f t="shared" si="422"/>
        <v/>
      </c>
      <c r="K6726" s="25" t="str">
        <f t="shared" si="423"/>
        <v>Weekend/Holiday</v>
      </c>
      <c r="L6726" s="25" t="s">
        <v>175</v>
      </c>
      <c r="M6726" s="9">
        <v>6723</v>
      </c>
      <c r="N6726" s="9">
        <v>3</v>
      </c>
      <c r="O6726" s="14">
        <f>INDEX('Load Shapes - Day Type'!G:G,MATCH('Load Shapes - 8760'!$A6726,'Load Shapes - Day Type'!$K:$K,0))</f>
        <v>3.9E-2</v>
      </c>
      <c r="P6726" s="14">
        <f>INDEX('Load Shapes - Day Type'!H:H,MATCH('Load Shapes - 8760'!$A6726,'Load Shapes - Day Type'!$K:$K,0))</f>
        <v>0.433</v>
      </c>
      <c r="Q6726" s="15">
        <f>INDEX('Load Shapes - Day Type'!I:I,MATCH('Load Shapes - 8760'!$A6726,'Load Shapes - Day Type'!$K:$K,0))</f>
        <v>1.6633672687580014</v>
      </c>
      <c r="R6726" s="15">
        <f>INDEX('Load Shapes - Day Type'!J:J,MATCH('Load Shapes - 8760'!$A6726,'Load Shapes - Day Type'!$K:$K,0))</f>
        <v>6.4871323481562063E-2</v>
      </c>
      <c r="S6726" s="47">
        <f t="shared" si="424"/>
        <v>3.9911212901760218E-5</v>
      </c>
    </row>
    <row r="6727" spans="1:19" x14ac:dyDescent="0.2">
      <c r="A6727" s="45" t="str">
        <f t="shared" si="421"/>
        <v>OctoberWeekend/Holiday4</v>
      </c>
      <c r="E6727" s="9">
        <v>2017</v>
      </c>
      <c r="F6727" s="9">
        <v>10</v>
      </c>
      <c r="G6727" s="26" t="s">
        <v>15</v>
      </c>
      <c r="H6727" s="9">
        <v>8</v>
      </c>
      <c r="I6727" s="24" t="s">
        <v>183</v>
      </c>
      <c r="J6727" s="25" t="str">
        <f t="shared" si="422"/>
        <v/>
      </c>
      <c r="K6727" s="25" t="str">
        <f t="shared" si="423"/>
        <v>Weekend/Holiday</v>
      </c>
      <c r="L6727" s="25" t="s">
        <v>175</v>
      </c>
      <c r="M6727" s="9">
        <v>6724</v>
      </c>
      <c r="N6727" s="9">
        <v>4</v>
      </c>
      <c r="O6727" s="14">
        <f>INDEX('Load Shapes - Day Type'!G:G,MATCH('Load Shapes - 8760'!$A6727,'Load Shapes - Day Type'!$K:$K,0))</f>
        <v>3.5000000000000003E-2</v>
      </c>
      <c r="P6727" s="14">
        <f>INDEX('Load Shapes - Day Type'!H:H,MATCH('Load Shapes - 8760'!$A6727,'Load Shapes - Day Type'!$K:$K,0))</f>
        <v>0.51400000000000001</v>
      </c>
      <c r="Q6727" s="15">
        <f>INDEX('Load Shapes - Day Type'!I:I,MATCH('Load Shapes - 8760'!$A6727,'Load Shapes - Day Type'!$K:$K,0))</f>
        <v>1.6633672687580014</v>
      </c>
      <c r="R6727" s="15">
        <f>INDEX('Load Shapes - Day Type'!J:J,MATCH('Load Shapes - 8760'!$A6727,'Load Shapes - Day Type'!$K:$K,0))</f>
        <v>5.8217854406530059E-2</v>
      </c>
      <c r="S6727" s="47">
        <f t="shared" si="424"/>
        <v>3.5817755168246349E-5</v>
      </c>
    </row>
    <row r="6728" spans="1:19" x14ac:dyDescent="0.2">
      <c r="A6728" s="45" t="str">
        <f t="shared" si="421"/>
        <v>OctoberWeekend/Holiday5</v>
      </c>
      <c r="E6728" s="9">
        <v>2017</v>
      </c>
      <c r="F6728" s="9">
        <v>10</v>
      </c>
      <c r="G6728" s="26" t="s">
        <v>15</v>
      </c>
      <c r="H6728" s="9">
        <v>8</v>
      </c>
      <c r="I6728" s="24" t="s">
        <v>183</v>
      </c>
      <c r="J6728" s="25" t="str">
        <f t="shared" si="422"/>
        <v/>
      </c>
      <c r="K6728" s="25" t="str">
        <f t="shared" si="423"/>
        <v>Weekend/Holiday</v>
      </c>
      <c r="L6728" s="25" t="s">
        <v>175</v>
      </c>
      <c r="M6728" s="9">
        <v>6725</v>
      </c>
      <c r="N6728" s="9">
        <v>5</v>
      </c>
      <c r="O6728" s="14">
        <f>INDEX('Load Shapes - Day Type'!G:G,MATCH('Load Shapes - 8760'!$A6728,'Load Shapes - Day Type'!$K:$K,0))</f>
        <v>3.5000000000000003E-2</v>
      </c>
      <c r="P6728" s="14">
        <f>INDEX('Load Shapes - Day Type'!H:H,MATCH('Load Shapes - 8760'!$A6728,'Load Shapes - Day Type'!$K:$K,0))</f>
        <v>0.53900000000000003</v>
      </c>
      <c r="Q6728" s="15">
        <f>INDEX('Load Shapes - Day Type'!I:I,MATCH('Load Shapes - 8760'!$A6728,'Load Shapes - Day Type'!$K:$K,0))</f>
        <v>1.6633672687580014</v>
      </c>
      <c r="R6728" s="15">
        <f>INDEX('Load Shapes - Day Type'!J:J,MATCH('Load Shapes - 8760'!$A6728,'Load Shapes - Day Type'!$K:$K,0))</f>
        <v>5.8217854406530059E-2</v>
      </c>
      <c r="S6728" s="47">
        <f t="shared" si="424"/>
        <v>3.5817755168246349E-5</v>
      </c>
    </row>
    <row r="6729" spans="1:19" x14ac:dyDescent="0.2">
      <c r="A6729" s="45" t="str">
        <f t="shared" si="421"/>
        <v>OctoberWeekend/Holiday6</v>
      </c>
      <c r="E6729" s="9">
        <v>2017</v>
      </c>
      <c r="F6729" s="9">
        <v>10</v>
      </c>
      <c r="G6729" s="26" t="s">
        <v>15</v>
      </c>
      <c r="H6729" s="9">
        <v>8</v>
      </c>
      <c r="I6729" s="24" t="s">
        <v>183</v>
      </c>
      <c r="J6729" s="25" t="str">
        <f t="shared" si="422"/>
        <v/>
      </c>
      <c r="K6729" s="25" t="str">
        <f t="shared" si="423"/>
        <v>Weekend/Holiday</v>
      </c>
      <c r="L6729" s="25" t="s">
        <v>175</v>
      </c>
      <c r="M6729" s="9">
        <v>6726</v>
      </c>
      <c r="N6729" s="9">
        <v>6</v>
      </c>
      <c r="O6729" s="14">
        <f>INDEX('Load Shapes - Day Type'!G:G,MATCH('Load Shapes - 8760'!$A6729,'Load Shapes - Day Type'!$K:$K,0))</f>
        <v>4.7E-2</v>
      </c>
      <c r="P6729" s="14">
        <f>INDEX('Load Shapes - Day Type'!H:H,MATCH('Load Shapes - 8760'!$A6729,'Load Shapes - Day Type'!$K:$K,0))</f>
        <v>0.42799999999999999</v>
      </c>
      <c r="Q6729" s="15">
        <f>INDEX('Load Shapes - Day Type'!I:I,MATCH('Load Shapes - 8760'!$A6729,'Load Shapes - Day Type'!$K:$K,0))</f>
        <v>1.6633672687580014</v>
      </c>
      <c r="R6729" s="15">
        <f>INDEX('Load Shapes - Day Type'!J:J,MATCH('Load Shapes - 8760'!$A6729,'Load Shapes - Day Type'!$K:$K,0))</f>
        <v>7.817826163162607E-2</v>
      </c>
      <c r="S6729" s="47">
        <f t="shared" si="424"/>
        <v>4.809812836878795E-5</v>
      </c>
    </row>
    <row r="6730" spans="1:19" x14ac:dyDescent="0.2">
      <c r="A6730" s="45" t="str">
        <f t="shared" si="421"/>
        <v>OctoberWeekend/Holiday7</v>
      </c>
      <c r="E6730" s="9">
        <v>2017</v>
      </c>
      <c r="F6730" s="9">
        <v>10</v>
      </c>
      <c r="G6730" s="26" t="s">
        <v>15</v>
      </c>
      <c r="H6730" s="9">
        <v>8</v>
      </c>
      <c r="I6730" s="24" t="s">
        <v>183</v>
      </c>
      <c r="J6730" s="25" t="str">
        <f t="shared" si="422"/>
        <v/>
      </c>
      <c r="K6730" s="25" t="str">
        <f t="shared" si="423"/>
        <v>Weekend/Holiday</v>
      </c>
      <c r="L6730" s="25" t="s">
        <v>175</v>
      </c>
      <c r="M6730" s="9">
        <v>6727</v>
      </c>
      <c r="N6730" s="9">
        <v>7</v>
      </c>
      <c r="O6730" s="14">
        <f>INDEX('Load Shapes - Day Type'!G:G,MATCH('Load Shapes - 8760'!$A6730,'Load Shapes - Day Type'!$K:$K,0))</f>
        <v>7.4999999999999997E-2</v>
      </c>
      <c r="P6730" s="14">
        <f>INDEX('Load Shapes - Day Type'!H:H,MATCH('Load Shapes - 8760'!$A6730,'Load Shapes - Day Type'!$K:$K,0))</f>
        <v>0.34499999999999997</v>
      </c>
      <c r="Q6730" s="15">
        <f>INDEX('Load Shapes - Day Type'!I:I,MATCH('Load Shapes - 8760'!$A6730,'Load Shapes - Day Type'!$K:$K,0))</f>
        <v>1.6633672687580014</v>
      </c>
      <c r="R6730" s="15">
        <f>INDEX('Load Shapes - Day Type'!J:J,MATCH('Load Shapes - 8760'!$A6730,'Load Shapes - Day Type'!$K:$K,0))</f>
        <v>0.12475254515685011</v>
      </c>
      <c r="S6730" s="47">
        <f t="shared" si="424"/>
        <v>7.6752332503385027E-5</v>
      </c>
    </row>
    <row r="6731" spans="1:19" x14ac:dyDescent="0.2">
      <c r="A6731" s="45" t="str">
        <f t="shared" si="421"/>
        <v>OctoberWeekend/Holiday8</v>
      </c>
      <c r="E6731" s="9">
        <v>2017</v>
      </c>
      <c r="F6731" s="9">
        <v>10</v>
      </c>
      <c r="G6731" s="26" t="s">
        <v>15</v>
      </c>
      <c r="H6731" s="9">
        <v>8</v>
      </c>
      <c r="I6731" s="24" t="s">
        <v>183</v>
      </c>
      <c r="J6731" s="25" t="str">
        <f t="shared" si="422"/>
        <v/>
      </c>
      <c r="K6731" s="25" t="str">
        <f t="shared" si="423"/>
        <v>Weekend/Holiday</v>
      </c>
      <c r="L6731" s="25" t="s">
        <v>175</v>
      </c>
      <c r="M6731" s="9">
        <v>6728</v>
      </c>
      <c r="N6731" s="9">
        <v>8</v>
      </c>
      <c r="O6731" s="14">
        <f>INDEX('Load Shapes - Day Type'!G:G,MATCH('Load Shapes - 8760'!$A6731,'Load Shapes - Day Type'!$K:$K,0))</f>
        <v>0.11799999999999999</v>
      </c>
      <c r="P6731" s="14">
        <f>INDEX('Load Shapes - Day Type'!H:H,MATCH('Load Shapes - 8760'!$A6731,'Load Shapes - Day Type'!$K:$K,0))</f>
        <v>0.28599999999999998</v>
      </c>
      <c r="Q6731" s="15">
        <f>INDEX('Load Shapes - Day Type'!I:I,MATCH('Load Shapes - 8760'!$A6731,'Load Shapes - Day Type'!$K:$K,0))</f>
        <v>1.6633672687580014</v>
      </c>
      <c r="R6731" s="15">
        <f>INDEX('Load Shapes - Day Type'!J:J,MATCH('Load Shapes - 8760'!$A6731,'Load Shapes - Day Type'!$K:$K,0))</f>
        <v>0.19627733771344416</v>
      </c>
      <c r="S6731" s="47">
        <f t="shared" si="424"/>
        <v>1.207570031386591E-4</v>
      </c>
    </row>
    <row r="6732" spans="1:19" x14ac:dyDescent="0.2">
      <c r="A6732" s="45" t="str">
        <f t="shared" si="421"/>
        <v>OctoberWeekend/Holiday9</v>
      </c>
      <c r="E6732" s="9">
        <v>2017</v>
      </c>
      <c r="F6732" s="9">
        <v>10</v>
      </c>
      <c r="G6732" s="26" t="s">
        <v>15</v>
      </c>
      <c r="H6732" s="9">
        <v>8</v>
      </c>
      <c r="I6732" s="24" t="s">
        <v>183</v>
      </c>
      <c r="J6732" s="25" t="str">
        <f t="shared" si="422"/>
        <v/>
      </c>
      <c r="K6732" s="25" t="str">
        <f t="shared" si="423"/>
        <v>Weekend/Holiday</v>
      </c>
      <c r="L6732" s="25" t="s">
        <v>175</v>
      </c>
      <c r="M6732" s="9">
        <v>6729</v>
      </c>
      <c r="N6732" s="9">
        <v>9</v>
      </c>
      <c r="O6732" s="14">
        <f>INDEX('Load Shapes - Day Type'!G:G,MATCH('Load Shapes - 8760'!$A6732,'Load Shapes - Day Type'!$K:$K,0))</f>
        <v>0.151</v>
      </c>
      <c r="P6732" s="14">
        <f>INDEX('Load Shapes - Day Type'!H:H,MATCH('Load Shapes - 8760'!$A6732,'Load Shapes - Day Type'!$K:$K,0))</f>
        <v>0.251</v>
      </c>
      <c r="Q6732" s="15">
        <f>INDEX('Load Shapes - Day Type'!I:I,MATCH('Load Shapes - 8760'!$A6732,'Load Shapes - Day Type'!$K:$K,0))</f>
        <v>1.6633672687580014</v>
      </c>
      <c r="R6732" s="15">
        <f>INDEX('Load Shapes - Day Type'!J:J,MATCH('Load Shapes - 8760'!$A6732,'Load Shapes - Day Type'!$K:$K,0))</f>
        <v>0.2511684575824582</v>
      </c>
      <c r="S6732" s="47">
        <f t="shared" si="424"/>
        <v>1.5452802944014853E-4</v>
      </c>
    </row>
    <row r="6733" spans="1:19" x14ac:dyDescent="0.2">
      <c r="A6733" s="45" t="str">
        <f t="shared" si="421"/>
        <v>OctoberWeekend/Holiday10</v>
      </c>
      <c r="E6733" s="9">
        <v>2017</v>
      </c>
      <c r="F6733" s="9">
        <v>10</v>
      </c>
      <c r="G6733" s="26" t="s">
        <v>15</v>
      </c>
      <c r="H6733" s="9">
        <v>8</v>
      </c>
      <c r="I6733" s="24" t="s">
        <v>183</v>
      </c>
      <c r="J6733" s="25" t="str">
        <f t="shared" si="422"/>
        <v/>
      </c>
      <c r="K6733" s="25" t="str">
        <f t="shared" si="423"/>
        <v>Weekend/Holiday</v>
      </c>
      <c r="L6733" s="25" t="s">
        <v>175</v>
      </c>
      <c r="M6733" s="9">
        <v>6730</v>
      </c>
      <c r="N6733" s="9">
        <v>10</v>
      </c>
      <c r="O6733" s="14">
        <f>INDEX('Load Shapes - Day Type'!G:G,MATCH('Load Shapes - 8760'!$A6733,'Load Shapes - Day Type'!$K:$K,0))</f>
        <v>0.17100000000000001</v>
      </c>
      <c r="P6733" s="14">
        <f>INDEX('Load Shapes - Day Type'!H:H,MATCH('Load Shapes - 8760'!$A6733,'Load Shapes - Day Type'!$K:$K,0))</f>
        <v>0.23400000000000001</v>
      </c>
      <c r="Q6733" s="15">
        <f>INDEX('Load Shapes - Day Type'!I:I,MATCH('Load Shapes - 8760'!$A6733,'Load Shapes - Day Type'!$K:$K,0))</f>
        <v>1.6633672687580014</v>
      </c>
      <c r="R6733" s="15">
        <f>INDEX('Load Shapes - Day Type'!J:J,MATCH('Load Shapes - 8760'!$A6733,'Load Shapes - Day Type'!$K:$K,0))</f>
        <v>0.28443580295761828</v>
      </c>
      <c r="S6733" s="47">
        <f t="shared" si="424"/>
        <v>1.7499531810771788E-4</v>
      </c>
    </row>
    <row r="6734" spans="1:19" x14ac:dyDescent="0.2">
      <c r="A6734" s="45" t="str">
        <f t="shared" si="421"/>
        <v>OctoberWeekend/Holiday11</v>
      </c>
      <c r="E6734" s="9">
        <v>2017</v>
      </c>
      <c r="F6734" s="9">
        <v>10</v>
      </c>
      <c r="G6734" s="26" t="s">
        <v>15</v>
      </c>
      <c r="H6734" s="9">
        <v>8</v>
      </c>
      <c r="I6734" s="24" t="s">
        <v>183</v>
      </c>
      <c r="J6734" s="25" t="str">
        <f t="shared" si="422"/>
        <v/>
      </c>
      <c r="K6734" s="25" t="str">
        <f t="shared" si="423"/>
        <v>Weekend/Holiday</v>
      </c>
      <c r="L6734" s="25" t="s">
        <v>175</v>
      </c>
      <c r="M6734" s="9">
        <v>6731</v>
      </c>
      <c r="N6734" s="9">
        <v>11</v>
      </c>
      <c r="O6734" s="14">
        <f>INDEX('Load Shapes - Day Type'!G:G,MATCH('Load Shapes - 8760'!$A6734,'Load Shapes - Day Type'!$K:$K,0))</f>
        <v>0.17599999999999999</v>
      </c>
      <c r="P6734" s="14">
        <f>INDEX('Load Shapes - Day Type'!H:H,MATCH('Load Shapes - 8760'!$A6734,'Load Shapes - Day Type'!$K:$K,0))</f>
        <v>0.23200000000000001</v>
      </c>
      <c r="Q6734" s="15">
        <f>INDEX('Load Shapes - Day Type'!I:I,MATCH('Load Shapes - 8760'!$A6734,'Load Shapes - Day Type'!$K:$K,0))</f>
        <v>1.6633672687580014</v>
      </c>
      <c r="R6734" s="15">
        <f>INDEX('Load Shapes - Day Type'!J:J,MATCH('Load Shapes - 8760'!$A6734,'Load Shapes - Day Type'!$K:$K,0))</f>
        <v>0.29275263930140821</v>
      </c>
      <c r="S6734" s="47">
        <f t="shared" si="424"/>
        <v>1.8011214027461019E-4</v>
      </c>
    </row>
    <row r="6735" spans="1:19" x14ac:dyDescent="0.2">
      <c r="A6735" s="45" t="str">
        <f t="shared" si="421"/>
        <v>OctoberWeekend/Holiday12</v>
      </c>
      <c r="E6735" s="9">
        <v>2017</v>
      </c>
      <c r="F6735" s="9">
        <v>10</v>
      </c>
      <c r="G6735" s="26" t="s">
        <v>15</v>
      </c>
      <c r="H6735" s="9">
        <v>8</v>
      </c>
      <c r="I6735" s="24" t="s">
        <v>183</v>
      </c>
      <c r="J6735" s="25" t="str">
        <f t="shared" si="422"/>
        <v/>
      </c>
      <c r="K6735" s="25" t="str">
        <f t="shared" si="423"/>
        <v>Weekend/Holiday</v>
      </c>
      <c r="L6735" s="25" t="s">
        <v>175</v>
      </c>
      <c r="M6735" s="9">
        <v>6732</v>
      </c>
      <c r="N6735" s="9">
        <v>12</v>
      </c>
      <c r="O6735" s="14">
        <f>INDEX('Load Shapes - Day Type'!G:G,MATCH('Load Shapes - 8760'!$A6735,'Load Shapes - Day Type'!$K:$K,0))</f>
        <v>0.17199999999999999</v>
      </c>
      <c r="P6735" s="14">
        <f>INDEX('Load Shapes - Day Type'!H:H,MATCH('Load Shapes - 8760'!$A6735,'Load Shapes - Day Type'!$K:$K,0))</f>
        <v>0.23599999999999999</v>
      </c>
      <c r="Q6735" s="15">
        <f>INDEX('Load Shapes - Day Type'!I:I,MATCH('Load Shapes - 8760'!$A6735,'Load Shapes - Day Type'!$K:$K,0))</f>
        <v>1.6633672687580014</v>
      </c>
      <c r="R6735" s="15">
        <f>INDEX('Load Shapes - Day Type'!J:J,MATCH('Load Shapes - 8760'!$A6735,'Load Shapes - Day Type'!$K:$K,0))</f>
        <v>0.28609917022637621</v>
      </c>
      <c r="S6735" s="47">
        <f t="shared" si="424"/>
        <v>1.7601868254109632E-4</v>
      </c>
    </row>
    <row r="6736" spans="1:19" x14ac:dyDescent="0.2">
      <c r="A6736" s="45" t="str">
        <f t="shared" si="421"/>
        <v>OctoberWeekend/Holiday13</v>
      </c>
      <c r="E6736" s="9">
        <v>2017</v>
      </c>
      <c r="F6736" s="9">
        <v>10</v>
      </c>
      <c r="G6736" s="26" t="s">
        <v>15</v>
      </c>
      <c r="H6736" s="9">
        <v>8</v>
      </c>
      <c r="I6736" s="24" t="s">
        <v>183</v>
      </c>
      <c r="J6736" s="25" t="str">
        <f t="shared" si="422"/>
        <v/>
      </c>
      <c r="K6736" s="25" t="str">
        <f t="shared" si="423"/>
        <v>Weekend/Holiday</v>
      </c>
      <c r="L6736" s="25" t="s">
        <v>175</v>
      </c>
      <c r="M6736" s="9">
        <v>6733</v>
      </c>
      <c r="N6736" s="9">
        <v>13</v>
      </c>
      <c r="O6736" s="14">
        <f>INDEX('Load Shapes - Day Type'!G:G,MATCH('Load Shapes - 8760'!$A6736,'Load Shapes - Day Type'!$K:$K,0))</f>
        <v>0.17</v>
      </c>
      <c r="P6736" s="14">
        <f>INDEX('Load Shapes - Day Type'!H:H,MATCH('Load Shapes - 8760'!$A6736,'Load Shapes - Day Type'!$K:$K,0))</f>
        <v>0.23799999999999999</v>
      </c>
      <c r="Q6736" s="15">
        <f>INDEX('Load Shapes - Day Type'!I:I,MATCH('Load Shapes - 8760'!$A6736,'Load Shapes - Day Type'!$K:$K,0))</f>
        <v>1.6633672687580014</v>
      </c>
      <c r="R6736" s="15">
        <f>INDEX('Load Shapes - Day Type'!J:J,MATCH('Load Shapes - 8760'!$A6736,'Load Shapes - Day Type'!$K:$K,0))</f>
        <v>0.28277243568886029</v>
      </c>
      <c r="S6736" s="47">
        <f t="shared" si="424"/>
        <v>1.739719536743394E-4</v>
      </c>
    </row>
    <row r="6737" spans="1:19" x14ac:dyDescent="0.2">
      <c r="A6737" s="45" t="str">
        <f t="shared" si="421"/>
        <v>OctoberWeekend/Holiday14</v>
      </c>
      <c r="E6737" s="9">
        <v>2017</v>
      </c>
      <c r="F6737" s="9">
        <v>10</v>
      </c>
      <c r="G6737" s="26" t="s">
        <v>15</v>
      </c>
      <c r="H6737" s="9">
        <v>8</v>
      </c>
      <c r="I6737" s="24" t="s">
        <v>183</v>
      </c>
      <c r="J6737" s="25" t="str">
        <f t="shared" si="422"/>
        <v/>
      </c>
      <c r="K6737" s="25" t="str">
        <f t="shared" si="423"/>
        <v>Weekend/Holiday</v>
      </c>
      <c r="L6737" s="25" t="s">
        <v>175</v>
      </c>
      <c r="M6737" s="9">
        <v>6734</v>
      </c>
      <c r="N6737" s="9">
        <v>14</v>
      </c>
      <c r="O6737" s="14">
        <f>INDEX('Load Shapes - Day Type'!G:G,MATCH('Load Shapes - 8760'!$A6737,'Load Shapes - Day Type'!$K:$K,0))</f>
        <v>0.17199999999999999</v>
      </c>
      <c r="P6737" s="14">
        <f>INDEX('Load Shapes - Day Type'!H:H,MATCH('Load Shapes - 8760'!$A6737,'Load Shapes - Day Type'!$K:$K,0))</f>
        <v>0.23699999999999999</v>
      </c>
      <c r="Q6737" s="15">
        <f>INDEX('Load Shapes - Day Type'!I:I,MATCH('Load Shapes - 8760'!$A6737,'Load Shapes - Day Type'!$K:$K,0))</f>
        <v>1.6633672687580014</v>
      </c>
      <c r="R6737" s="15">
        <f>INDEX('Load Shapes - Day Type'!J:J,MATCH('Load Shapes - 8760'!$A6737,'Load Shapes - Day Type'!$K:$K,0))</f>
        <v>0.28609917022637621</v>
      </c>
      <c r="S6737" s="47">
        <f t="shared" si="424"/>
        <v>1.7601868254109632E-4</v>
      </c>
    </row>
    <row r="6738" spans="1:19" x14ac:dyDescent="0.2">
      <c r="A6738" s="45" t="str">
        <f t="shared" si="421"/>
        <v>OctoberWeekend/Holiday15</v>
      </c>
      <c r="E6738" s="9">
        <v>2017</v>
      </c>
      <c r="F6738" s="9">
        <v>10</v>
      </c>
      <c r="G6738" s="26" t="s">
        <v>15</v>
      </c>
      <c r="H6738" s="9">
        <v>8</v>
      </c>
      <c r="I6738" s="24" t="s">
        <v>183</v>
      </c>
      <c r="J6738" s="25" t="str">
        <f t="shared" si="422"/>
        <v/>
      </c>
      <c r="K6738" s="25" t="str">
        <f t="shared" si="423"/>
        <v>Weekend/Holiday</v>
      </c>
      <c r="L6738" s="25" t="s">
        <v>175</v>
      </c>
      <c r="M6738" s="9">
        <v>6735</v>
      </c>
      <c r="N6738" s="9">
        <v>15</v>
      </c>
      <c r="O6738" s="14">
        <f>INDEX('Load Shapes - Day Type'!G:G,MATCH('Load Shapes - 8760'!$A6738,'Load Shapes - Day Type'!$K:$K,0))</f>
        <v>0.16400000000000001</v>
      </c>
      <c r="P6738" s="14">
        <f>INDEX('Load Shapes - Day Type'!H:H,MATCH('Load Shapes - 8760'!$A6738,'Load Shapes - Day Type'!$K:$K,0))</f>
        <v>0.24</v>
      </c>
      <c r="Q6738" s="15">
        <f>INDEX('Load Shapes - Day Type'!I:I,MATCH('Load Shapes - 8760'!$A6738,'Load Shapes - Day Type'!$K:$K,0))</f>
        <v>1.6633672687580014</v>
      </c>
      <c r="R6738" s="15">
        <f>INDEX('Load Shapes - Day Type'!J:J,MATCH('Load Shapes - 8760'!$A6738,'Load Shapes - Day Type'!$K:$K,0))</f>
        <v>0.27279223207631226</v>
      </c>
      <c r="S6738" s="47">
        <f t="shared" si="424"/>
        <v>1.6783176707406861E-4</v>
      </c>
    </row>
    <row r="6739" spans="1:19" x14ac:dyDescent="0.2">
      <c r="A6739" s="45" t="str">
        <f t="shared" si="421"/>
        <v>OctoberWeekend/Holiday16</v>
      </c>
      <c r="E6739" s="9">
        <v>2017</v>
      </c>
      <c r="F6739" s="9">
        <v>10</v>
      </c>
      <c r="G6739" s="26" t="s">
        <v>15</v>
      </c>
      <c r="H6739" s="9">
        <v>8</v>
      </c>
      <c r="I6739" s="24" t="s">
        <v>183</v>
      </c>
      <c r="J6739" s="25" t="str">
        <f t="shared" si="422"/>
        <v/>
      </c>
      <c r="K6739" s="25" t="str">
        <f t="shared" si="423"/>
        <v>Weekend/Holiday</v>
      </c>
      <c r="L6739" s="25" t="s">
        <v>175</v>
      </c>
      <c r="M6739" s="9">
        <v>6736</v>
      </c>
      <c r="N6739" s="9">
        <v>16</v>
      </c>
      <c r="O6739" s="14">
        <f>INDEX('Load Shapes - Day Type'!G:G,MATCH('Load Shapes - 8760'!$A6739,'Load Shapes - Day Type'!$K:$K,0))</f>
        <v>0.156</v>
      </c>
      <c r="P6739" s="14">
        <f>INDEX('Load Shapes - Day Type'!H:H,MATCH('Load Shapes - 8760'!$A6739,'Load Shapes - Day Type'!$K:$K,0))</f>
        <v>0.24</v>
      </c>
      <c r="Q6739" s="15">
        <f>INDEX('Load Shapes - Day Type'!I:I,MATCH('Load Shapes - 8760'!$A6739,'Load Shapes - Day Type'!$K:$K,0))</f>
        <v>1.6633672687580014</v>
      </c>
      <c r="R6739" s="15">
        <f>INDEX('Load Shapes - Day Type'!J:J,MATCH('Load Shapes - 8760'!$A6739,'Load Shapes - Day Type'!$K:$K,0))</f>
        <v>0.25948529392624825</v>
      </c>
      <c r="S6739" s="47">
        <f t="shared" si="424"/>
        <v>1.5964485160704087E-4</v>
      </c>
    </row>
    <row r="6740" spans="1:19" x14ac:dyDescent="0.2">
      <c r="A6740" s="45" t="str">
        <f t="shared" si="421"/>
        <v>OctoberWeekend/Holiday17</v>
      </c>
      <c r="E6740" s="9">
        <v>2017</v>
      </c>
      <c r="F6740" s="9">
        <v>10</v>
      </c>
      <c r="G6740" s="26" t="s">
        <v>15</v>
      </c>
      <c r="H6740" s="9">
        <v>8</v>
      </c>
      <c r="I6740" s="24" t="s">
        <v>183</v>
      </c>
      <c r="J6740" s="25" t="str">
        <f t="shared" si="422"/>
        <v/>
      </c>
      <c r="K6740" s="25" t="str">
        <f t="shared" si="423"/>
        <v>Weekend/Holiday</v>
      </c>
      <c r="L6740" s="25" t="s">
        <v>175</v>
      </c>
      <c r="M6740" s="9">
        <v>6737</v>
      </c>
      <c r="N6740" s="9">
        <v>17</v>
      </c>
      <c r="O6740" s="14">
        <f>INDEX('Load Shapes - Day Type'!G:G,MATCH('Load Shapes - 8760'!$A6740,'Load Shapes - Day Type'!$K:$K,0))</f>
        <v>0.14699999999999999</v>
      </c>
      <c r="P6740" s="14">
        <f>INDEX('Load Shapes - Day Type'!H:H,MATCH('Load Shapes - 8760'!$A6740,'Load Shapes - Day Type'!$K:$K,0))</f>
        <v>0.24299999999999999</v>
      </c>
      <c r="Q6740" s="15">
        <f>INDEX('Load Shapes - Day Type'!I:I,MATCH('Load Shapes - 8760'!$A6740,'Load Shapes - Day Type'!$K:$K,0))</f>
        <v>1.6633672687580014</v>
      </c>
      <c r="R6740" s="15">
        <f>INDEX('Load Shapes - Day Type'!J:J,MATCH('Load Shapes - 8760'!$A6740,'Load Shapes - Day Type'!$K:$K,0))</f>
        <v>0.2445149885074262</v>
      </c>
      <c r="S6740" s="47">
        <f t="shared" si="424"/>
        <v>1.5043457170663466E-4</v>
      </c>
    </row>
    <row r="6741" spans="1:19" x14ac:dyDescent="0.2">
      <c r="A6741" s="45" t="str">
        <f t="shared" si="421"/>
        <v>OctoberWeekend/Holiday18</v>
      </c>
      <c r="E6741" s="9">
        <v>2017</v>
      </c>
      <c r="F6741" s="9">
        <v>10</v>
      </c>
      <c r="G6741" s="26" t="s">
        <v>15</v>
      </c>
      <c r="H6741" s="9">
        <v>8</v>
      </c>
      <c r="I6741" s="24" t="s">
        <v>183</v>
      </c>
      <c r="J6741" s="25" t="str">
        <f t="shared" si="422"/>
        <v/>
      </c>
      <c r="K6741" s="25" t="str">
        <f t="shared" si="423"/>
        <v>Weekend/Holiday</v>
      </c>
      <c r="L6741" s="25" t="s">
        <v>175</v>
      </c>
      <c r="M6741" s="9">
        <v>6738</v>
      </c>
      <c r="N6741" s="9">
        <v>18</v>
      </c>
      <c r="O6741" s="14">
        <f>INDEX('Load Shapes - Day Type'!G:G,MATCH('Load Shapes - 8760'!$A6741,'Load Shapes - Day Type'!$K:$K,0))</f>
        <v>0.14599999999999999</v>
      </c>
      <c r="P6741" s="14">
        <f>INDEX('Load Shapes - Day Type'!H:H,MATCH('Load Shapes - 8760'!$A6741,'Load Shapes - Day Type'!$K:$K,0))</f>
        <v>0.23100000000000001</v>
      </c>
      <c r="Q6741" s="15">
        <f>INDEX('Load Shapes - Day Type'!I:I,MATCH('Load Shapes - 8760'!$A6741,'Load Shapes - Day Type'!$K:$K,0))</f>
        <v>1.6633672687580014</v>
      </c>
      <c r="R6741" s="15">
        <f>INDEX('Load Shapes - Day Type'!J:J,MATCH('Load Shapes - 8760'!$A6741,'Load Shapes - Day Type'!$K:$K,0))</f>
        <v>0.24285162123866819</v>
      </c>
      <c r="S6741" s="47">
        <f t="shared" si="424"/>
        <v>1.4941120727325619E-4</v>
      </c>
    </row>
    <row r="6742" spans="1:19" x14ac:dyDescent="0.2">
      <c r="A6742" s="45" t="str">
        <f t="shared" si="421"/>
        <v>OctoberWeekend/Holiday19</v>
      </c>
      <c r="E6742" s="9">
        <v>2017</v>
      </c>
      <c r="F6742" s="9">
        <v>10</v>
      </c>
      <c r="G6742" s="26" t="s">
        <v>15</v>
      </c>
      <c r="H6742" s="9">
        <v>8</v>
      </c>
      <c r="I6742" s="24" t="s">
        <v>183</v>
      </c>
      <c r="J6742" s="25" t="str">
        <f t="shared" si="422"/>
        <v/>
      </c>
      <c r="K6742" s="25" t="str">
        <f t="shared" si="423"/>
        <v>Weekend/Holiday</v>
      </c>
      <c r="L6742" s="25" t="s">
        <v>175</v>
      </c>
      <c r="M6742" s="9">
        <v>6739</v>
      </c>
      <c r="N6742" s="9">
        <v>19</v>
      </c>
      <c r="O6742" s="14">
        <f>INDEX('Load Shapes - Day Type'!G:G,MATCH('Load Shapes - 8760'!$A6742,'Load Shapes - Day Type'!$K:$K,0))</f>
        <v>0.155</v>
      </c>
      <c r="P6742" s="14">
        <f>INDEX('Load Shapes - Day Type'!H:H,MATCH('Load Shapes - 8760'!$A6742,'Load Shapes - Day Type'!$K:$K,0))</f>
        <v>0.20200000000000001</v>
      </c>
      <c r="Q6742" s="15">
        <f>INDEX('Load Shapes - Day Type'!I:I,MATCH('Load Shapes - 8760'!$A6742,'Load Shapes - Day Type'!$K:$K,0))</f>
        <v>1.6633672687580014</v>
      </c>
      <c r="R6742" s="15">
        <f>INDEX('Load Shapes - Day Type'!J:J,MATCH('Load Shapes - 8760'!$A6742,'Load Shapes - Day Type'!$K:$K,0))</f>
        <v>0.25782192665749021</v>
      </c>
      <c r="S6742" s="47">
        <f t="shared" si="424"/>
        <v>1.586214871736624E-4</v>
      </c>
    </row>
    <row r="6743" spans="1:19" x14ac:dyDescent="0.2">
      <c r="A6743" s="45" t="str">
        <f t="shared" si="421"/>
        <v>OctoberWeekend/Holiday20</v>
      </c>
      <c r="E6743" s="9">
        <v>2017</v>
      </c>
      <c r="F6743" s="9">
        <v>10</v>
      </c>
      <c r="G6743" s="26" t="s">
        <v>15</v>
      </c>
      <c r="H6743" s="9">
        <v>8</v>
      </c>
      <c r="I6743" s="24" t="s">
        <v>183</v>
      </c>
      <c r="J6743" s="25" t="str">
        <f t="shared" si="422"/>
        <v/>
      </c>
      <c r="K6743" s="25" t="str">
        <f t="shared" si="423"/>
        <v>Weekend/Holiday</v>
      </c>
      <c r="L6743" s="25" t="s">
        <v>175</v>
      </c>
      <c r="M6743" s="9">
        <v>6740</v>
      </c>
      <c r="N6743" s="9">
        <v>20</v>
      </c>
      <c r="O6743" s="14">
        <f>INDEX('Load Shapes - Day Type'!G:G,MATCH('Load Shapes - 8760'!$A6743,'Load Shapes - Day Type'!$K:$K,0))</f>
        <v>0.17699999999999999</v>
      </c>
      <c r="P6743" s="14">
        <f>INDEX('Load Shapes - Day Type'!H:H,MATCH('Load Shapes - 8760'!$A6743,'Load Shapes - Day Type'!$K:$K,0))</f>
        <v>0.17</v>
      </c>
      <c r="Q6743" s="15">
        <f>INDEX('Load Shapes - Day Type'!I:I,MATCH('Load Shapes - 8760'!$A6743,'Load Shapes - Day Type'!$K:$K,0))</f>
        <v>1.6633672687580014</v>
      </c>
      <c r="R6743" s="15">
        <f>INDEX('Load Shapes - Day Type'!J:J,MATCH('Load Shapes - 8760'!$A6743,'Load Shapes - Day Type'!$K:$K,0))</f>
        <v>0.29441600657016626</v>
      </c>
      <c r="S6743" s="47">
        <f t="shared" si="424"/>
        <v>1.8113550470798867E-4</v>
      </c>
    </row>
    <row r="6744" spans="1:19" x14ac:dyDescent="0.2">
      <c r="A6744" s="45" t="str">
        <f t="shared" si="421"/>
        <v>OctoberWeekend/Holiday21</v>
      </c>
      <c r="E6744" s="9">
        <v>2017</v>
      </c>
      <c r="F6744" s="9">
        <v>10</v>
      </c>
      <c r="G6744" s="26" t="s">
        <v>15</v>
      </c>
      <c r="H6744" s="9">
        <v>8</v>
      </c>
      <c r="I6744" s="24" t="s">
        <v>183</v>
      </c>
      <c r="J6744" s="25" t="str">
        <f t="shared" si="422"/>
        <v/>
      </c>
      <c r="K6744" s="25" t="str">
        <f t="shared" si="423"/>
        <v>Weekend/Holiday</v>
      </c>
      <c r="L6744" s="25" t="s">
        <v>175</v>
      </c>
      <c r="M6744" s="9">
        <v>6741</v>
      </c>
      <c r="N6744" s="9">
        <v>21</v>
      </c>
      <c r="O6744" s="14">
        <f>INDEX('Load Shapes - Day Type'!G:G,MATCH('Load Shapes - 8760'!$A6744,'Load Shapes - Day Type'!$K:$K,0))</f>
        <v>0.19</v>
      </c>
      <c r="P6744" s="14">
        <f>INDEX('Load Shapes - Day Type'!H:H,MATCH('Load Shapes - 8760'!$A6744,'Load Shapes - Day Type'!$K:$K,0))</f>
        <v>0.153</v>
      </c>
      <c r="Q6744" s="15">
        <f>INDEX('Load Shapes - Day Type'!I:I,MATCH('Load Shapes - 8760'!$A6744,'Load Shapes - Day Type'!$K:$K,0))</f>
        <v>1.6633672687580014</v>
      </c>
      <c r="R6744" s="15">
        <f>INDEX('Load Shapes - Day Type'!J:J,MATCH('Load Shapes - 8760'!$A6744,'Load Shapes - Day Type'!$K:$K,0))</f>
        <v>0.31603978106402025</v>
      </c>
      <c r="S6744" s="47">
        <f t="shared" si="424"/>
        <v>1.9443924234190875E-4</v>
      </c>
    </row>
    <row r="6745" spans="1:19" x14ac:dyDescent="0.2">
      <c r="A6745" s="45" t="str">
        <f t="shared" si="421"/>
        <v>OctoberWeekend/Holiday22</v>
      </c>
      <c r="E6745" s="9">
        <v>2017</v>
      </c>
      <c r="F6745" s="9">
        <v>10</v>
      </c>
      <c r="G6745" s="26" t="s">
        <v>15</v>
      </c>
      <c r="H6745" s="9">
        <v>8</v>
      </c>
      <c r="I6745" s="24" t="s">
        <v>183</v>
      </c>
      <c r="J6745" s="25" t="str">
        <f t="shared" si="422"/>
        <v/>
      </c>
      <c r="K6745" s="25" t="str">
        <f t="shared" si="423"/>
        <v>Weekend/Holiday</v>
      </c>
      <c r="L6745" s="25" t="s">
        <v>175</v>
      </c>
      <c r="M6745" s="9">
        <v>6742</v>
      </c>
      <c r="N6745" s="9">
        <v>22</v>
      </c>
      <c r="O6745" s="14">
        <f>INDEX('Load Shapes - Day Type'!G:G,MATCH('Load Shapes - 8760'!$A6745,'Load Shapes - Day Type'!$K:$K,0))</f>
        <v>0.16500000000000001</v>
      </c>
      <c r="P6745" s="14">
        <f>INDEX('Load Shapes - Day Type'!H:H,MATCH('Load Shapes - 8760'!$A6745,'Load Shapes - Day Type'!$K:$K,0))</f>
        <v>0.15</v>
      </c>
      <c r="Q6745" s="15">
        <f>INDEX('Load Shapes - Day Type'!I:I,MATCH('Load Shapes - 8760'!$A6745,'Load Shapes - Day Type'!$K:$K,0))</f>
        <v>1.6633672687580014</v>
      </c>
      <c r="R6745" s="15">
        <f>INDEX('Load Shapes - Day Type'!J:J,MATCH('Load Shapes - 8760'!$A6745,'Load Shapes - Day Type'!$K:$K,0))</f>
        <v>0.27445559934507024</v>
      </c>
      <c r="S6745" s="47">
        <f t="shared" si="424"/>
        <v>1.6885513150744708E-4</v>
      </c>
    </row>
    <row r="6746" spans="1:19" x14ac:dyDescent="0.2">
      <c r="A6746" s="45" t="str">
        <f t="shared" si="421"/>
        <v>OctoberWeekend/Holiday23</v>
      </c>
      <c r="E6746" s="9">
        <v>2017</v>
      </c>
      <c r="F6746" s="9">
        <v>10</v>
      </c>
      <c r="G6746" s="26" t="s">
        <v>15</v>
      </c>
      <c r="H6746" s="9">
        <v>8</v>
      </c>
      <c r="I6746" s="24" t="s">
        <v>183</v>
      </c>
      <c r="J6746" s="25" t="str">
        <f t="shared" si="422"/>
        <v/>
      </c>
      <c r="K6746" s="25" t="str">
        <f t="shared" si="423"/>
        <v>Weekend/Holiday</v>
      </c>
      <c r="L6746" s="25" t="s">
        <v>175</v>
      </c>
      <c r="M6746" s="9">
        <v>6743</v>
      </c>
      <c r="N6746" s="9">
        <v>23</v>
      </c>
      <c r="O6746" s="14">
        <f>INDEX('Load Shapes - Day Type'!G:G,MATCH('Load Shapes - 8760'!$A6746,'Load Shapes - Day Type'!$K:$K,0))</f>
        <v>0.11600000000000001</v>
      </c>
      <c r="P6746" s="14">
        <f>INDEX('Load Shapes - Day Type'!H:H,MATCH('Load Shapes - 8760'!$A6746,'Load Shapes - Day Type'!$K:$K,0))</f>
        <v>0.12</v>
      </c>
      <c r="Q6746" s="15">
        <f>INDEX('Load Shapes - Day Type'!I:I,MATCH('Load Shapes - 8760'!$A6746,'Load Shapes - Day Type'!$K:$K,0))</f>
        <v>1.6633672687580014</v>
      </c>
      <c r="R6746" s="15">
        <f>INDEX('Load Shapes - Day Type'!J:J,MATCH('Load Shapes - 8760'!$A6746,'Load Shapes - Day Type'!$K:$K,0))</f>
        <v>0.19295060317592819</v>
      </c>
      <c r="S6746" s="47">
        <f t="shared" si="424"/>
        <v>1.1871027427190218E-4</v>
      </c>
    </row>
    <row r="6747" spans="1:19" x14ac:dyDescent="0.2">
      <c r="A6747" s="45" t="str">
        <f t="shared" si="421"/>
        <v>OctoberWeekend/Holiday24</v>
      </c>
      <c r="E6747" s="9">
        <v>2017</v>
      </c>
      <c r="F6747" s="9">
        <v>10</v>
      </c>
      <c r="G6747" s="26" t="s">
        <v>15</v>
      </c>
      <c r="H6747" s="9">
        <v>8</v>
      </c>
      <c r="I6747" s="24" t="s">
        <v>183</v>
      </c>
      <c r="J6747" s="25" t="str">
        <f t="shared" si="422"/>
        <v/>
      </c>
      <c r="K6747" s="25" t="str">
        <f t="shared" si="423"/>
        <v>Weekend/Holiday</v>
      </c>
      <c r="L6747" s="25" t="s">
        <v>175</v>
      </c>
      <c r="M6747" s="9">
        <v>6744</v>
      </c>
      <c r="N6747" s="9">
        <v>24</v>
      </c>
      <c r="O6747" s="14">
        <f>INDEX('Load Shapes - Day Type'!G:G,MATCH('Load Shapes - 8760'!$A6747,'Load Shapes - Day Type'!$K:$K,0))</f>
        <v>7.4999999999999997E-2</v>
      </c>
      <c r="P6747" s="14">
        <f>INDEX('Load Shapes - Day Type'!H:H,MATCH('Load Shapes - 8760'!$A6747,'Load Shapes - Day Type'!$K:$K,0))</f>
        <v>0.1</v>
      </c>
      <c r="Q6747" s="15">
        <f>INDEX('Load Shapes - Day Type'!I:I,MATCH('Load Shapes - 8760'!$A6747,'Load Shapes - Day Type'!$K:$K,0))</f>
        <v>1.6633672687580014</v>
      </c>
      <c r="R6747" s="15">
        <f>INDEX('Load Shapes - Day Type'!J:J,MATCH('Load Shapes - 8760'!$A6747,'Load Shapes - Day Type'!$K:$K,0))</f>
        <v>0.12475254515685011</v>
      </c>
      <c r="S6747" s="47">
        <f t="shared" si="424"/>
        <v>7.6752332503385027E-5</v>
      </c>
    </row>
    <row r="6748" spans="1:19" x14ac:dyDescent="0.2">
      <c r="A6748" s="45" t="str">
        <f t="shared" si="421"/>
        <v>OctoberWeekday1</v>
      </c>
      <c r="E6748" s="9">
        <v>2017</v>
      </c>
      <c r="F6748" s="9">
        <v>10</v>
      </c>
      <c r="G6748" s="26" t="s">
        <v>15</v>
      </c>
      <c r="H6748" s="9">
        <v>9</v>
      </c>
      <c r="I6748" s="24" t="s">
        <v>184</v>
      </c>
      <c r="J6748" s="25" t="str">
        <f t="shared" si="422"/>
        <v/>
      </c>
      <c r="K6748" s="25" t="str">
        <f t="shared" si="423"/>
        <v>Weekday</v>
      </c>
      <c r="L6748" s="25" t="s">
        <v>175</v>
      </c>
      <c r="M6748" s="9">
        <v>6745</v>
      </c>
      <c r="N6748" s="9">
        <v>1</v>
      </c>
      <c r="O6748" s="14">
        <f>INDEX('Load Shapes - Day Type'!G:G,MATCH('Load Shapes - 8760'!$A6748,'Load Shapes - Day Type'!$K:$K,0))</f>
        <v>4.5999999999999999E-2</v>
      </c>
      <c r="P6748" s="14">
        <f>INDEX('Load Shapes - Day Type'!H:H,MATCH('Load Shapes - 8760'!$A6748,'Load Shapes - Day Type'!$K:$K,0))</f>
        <v>0.27200000000000002</v>
      </c>
      <c r="Q6748" s="15">
        <f>INDEX('Load Shapes - Day Type'!I:I,MATCH('Load Shapes - 8760'!$A6748,'Load Shapes - Day Type'!$K:$K,0))</f>
        <v>1.6633672687580014</v>
      </c>
      <c r="R6748" s="15">
        <f>INDEX('Load Shapes - Day Type'!J:J,MATCH('Load Shapes - 8760'!$A6748,'Load Shapes - Day Type'!$K:$K,0))</f>
        <v>7.6514894362868069E-2</v>
      </c>
      <c r="S6748" s="47">
        <f t="shared" si="424"/>
        <v>4.7074763935409482E-5</v>
      </c>
    </row>
    <row r="6749" spans="1:19" x14ac:dyDescent="0.2">
      <c r="A6749" s="45" t="str">
        <f t="shared" si="421"/>
        <v>OctoberWeekday2</v>
      </c>
      <c r="E6749" s="9">
        <v>2017</v>
      </c>
      <c r="F6749" s="9">
        <v>10</v>
      </c>
      <c r="G6749" s="26" t="s">
        <v>15</v>
      </c>
      <c r="H6749" s="9">
        <v>9</v>
      </c>
      <c r="I6749" s="24" t="s">
        <v>184</v>
      </c>
      <c r="J6749" s="25" t="str">
        <f t="shared" si="422"/>
        <v/>
      </c>
      <c r="K6749" s="25" t="str">
        <f t="shared" si="423"/>
        <v>Weekday</v>
      </c>
      <c r="L6749" s="25" t="s">
        <v>175</v>
      </c>
      <c r="M6749" s="9">
        <v>6746</v>
      </c>
      <c r="N6749" s="9">
        <v>2</v>
      </c>
      <c r="O6749" s="14">
        <f>INDEX('Load Shapes - Day Type'!G:G,MATCH('Load Shapes - 8760'!$A6749,'Load Shapes - Day Type'!$K:$K,0))</f>
        <v>3.9E-2</v>
      </c>
      <c r="P6749" s="14">
        <f>INDEX('Load Shapes - Day Type'!H:H,MATCH('Load Shapes - 8760'!$A6749,'Load Shapes - Day Type'!$K:$K,0))</f>
        <v>0.4</v>
      </c>
      <c r="Q6749" s="15">
        <f>INDEX('Load Shapes - Day Type'!I:I,MATCH('Load Shapes - 8760'!$A6749,'Load Shapes - Day Type'!$K:$K,0))</f>
        <v>1.6633672687580014</v>
      </c>
      <c r="R6749" s="15">
        <f>INDEX('Load Shapes - Day Type'!J:J,MATCH('Load Shapes - 8760'!$A6749,'Load Shapes - Day Type'!$K:$K,0))</f>
        <v>6.4871323481562063E-2</v>
      </c>
      <c r="S6749" s="47">
        <f t="shared" si="424"/>
        <v>3.9911212901760218E-5</v>
      </c>
    </row>
    <row r="6750" spans="1:19" x14ac:dyDescent="0.2">
      <c r="A6750" s="45" t="str">
        <f t="shared" si="421"/>
        <v>OctoberWeekday3</v>
      </c>
      <c r="E6750" s="9">
        <v>2017</v>
      </c>
      <c r="F6750" s="9">
        <v>10</v>
      </c>
      <c r="G6750" s="26" t="s">
        <v>15</v>
      </c>
      <c r="H6750" s="9">
        <v>9</v>
      </c>
      <c r="I6750" s="24" t="s">
        <v>184</v>
      </c>
      <c r="J6750" s="25" t="str">
        <f t="shared" si="422"/>
        <v/>
      </c>
      <c r="K6750" s="25" t="str">
        <f t="shared" si="423"/>
        <v>Weekday</v>
      </c>
      <c r="L6750" s="25" t="s">
        <v>175</v>
      </c>
      <c r="M6750" s="9">
        <v>6747</v>
      </c>
      <c r="N6750" s="9">
        <v>3</v>
      </c>
      <c r="O6750" s="14">
        <f>INDEX('Load Shapes - Day Type'!G:G,MATCH('Load Shapes - 8760'!$A6750,'Load Shapes - Day Type'!$K:$K,0))</f>
        <v>3.4000000000000002E-2</v>
      </c>
      <c r="P6750" s="14">
        <f>INDEX('Load Shapes - Day Type'!H:H,MATCH('Load Shapes - 8760'!$A6750,'Load Shapes - Day Type'!$K:$K,0))</f>
        <v>0.495</v>
      </c>
      <c r="Q6750" s="15">
        <f>INDEX('Load Shapes - Day Type'!I:I,MATCH('Load Shapes - 8760'!$A6750,'Load Shapes - Day Type'!$K:$K,0))</f>
        <v>1.6633672687580014</v>
      </c>
      <c r="R6750" s="15">
        <f>INDEX('Load Shapes - Day Type'!J:J,MATCH('Load Shapes - 8760'!$A6750,'Load Shapes - Day Type'!$K:$K,0))</f>
        <v>5.6554487137772051E-2</v>
      </c>
      <c r="S6750" s="47">
        <f t="shared" si="424"/>
        <v>3.4794390734867882E-5</v>
      </c>
    </row>
    <row r="6751" spans="1:19" x14ac:dyDescent="0.2">
      <c r="A6751" s="45" t="str">
        <f t="shared" si="421"/>
        <v>OctoberWeekday4</v>
      </c>
      <c r="E6751" s="9">
        <v>2017</v>
      </c>
      <c r="F6751" s="9">
        <v>10</v>
      </c>
      <c r="G6751" s="26" t="s">
        <v>15</v>
      </c>
      <c r="H6751" s="9">
        <v>9</v>
      </c>
      <c r="I6751" s="24" t="s">
        <v>184</v>
      </c>
      <c r="J6751" s="25" t="str">
        <f t="shared" si="422"/>
        <v/>
      </c>
      <c r="K6751" s="25" t="str">
        <f t="shared" si="423"/>
        <v>Weekday</v>
      </c>
      <c r="L6751" s="25" t="s">
        <v>175</v>
      </c>
      <c r="M6751" s="9">
        <v>6748</v>
      </c>
      <c r="N6751" s="9">
        <v>4</v>
      </c>
      <c r="O6751" s="14">
        <f>INDEX('Load Shapes - Day Type'!G:G,MATCH('Load Shapes - 8760'!$A6751,'Load Shapes - Day Type'!$K:$K,0))</f>
        <v>3.3000000000000002E-2</v>
      </c>
      <c r="P6751" s="14">
        <f>INDEX('Load Shapes - Day Type'!H:H,MATCH('Load Shapes - 8760'!$A6751,'Load Shapes - Day Type'!$K:$K,0))</f>
        <v>0.55100000000000005</v>
      </c>
      <c r="Q6751" s="15">
        <f>INDEX('Load Shapes - Day Type'!I:I,MATCH('Load Shapes - 8760'!$A6751,'Load Shapes - Day Type'!$K:$K,0))</f>
        <v>1.6633672687580014</v>
      </c>
      <c r="R6751" s="15">
        <f>INDEX('Load Shapes - Day Type'!J:J,MATCH('Load Shapes - 8760'!$A6751,'Load Shapes - Day Type'!$K:$K,0))</f>
        <v>5.489111986901405E-2</v>
      </c>
      <c r="S6751" s="47">
        <f t="shared" si="424"/>
        <v>3.3771026301489414E-5</v>
      </c>
    </row>
    <row r="6752" spans="1:19" x14ac:dyDescent="0.2">
      <c r="A6752" s="45" t="str">
        <f t="shared" si="421"/>
        <v>OctoberWeekday5</v>
      </c>
      <c r="E6752" s="9">
        <v>2017</v>
      </c>
      <c r="F6752" s="9">
        <v>10</v>
      </c>
      <c r="G6752" s="26" t="s">
        <v>15</v>
      </c>
      <c r="H6752" s="9">
        <v>9</v>
      </c>
      <c r="I6752" s="24" t="s">
        <v>184</v>
      </c>
      <c r="J6752" s="25" t="str">
        <f t="shared" si="422"/>
        <v/>
      </c>
      <c r="K6752" s="25" t="str">
        <f t="shared" si="423"/>
        <v>Weekday</v>
      </c>
      <c r="L6752" s="25" t="s">
        <v>175</v>
      </c>
      <c r="M6752" s="9">
        <v>6749</v>
      </c>
      <c r="N6752" s="9">
        <v>5</v>
      </c>
      <c r="O6752" s="14">
        <f>INDEX('Load Shapes - Day Type'!G:G,MATCH('Load Shapes - 8760'!$A6752,'Load Shapes - Day Type'!$K:$K,0))</f>
        <v>3.9E-2</v>
      </c>
      <c r="P6752" s="14">
        <f>INDEX('Load Shapes - Day Type'!H:H,MATCH('Load Shapes - 8760'!$A6752,'Load Shapes - Day Type'!$K:$K,0))</f>
        <v>0.49</v>
      </c>
      <c r="Q6752" s="15">
        <f>INDEX('Load Shapes - Day Type'!I:I,MATCH('Load Shapes - 8760'!$A6752,'Load Shapes - Day Type'!$K:$K,0))</f>
        <v>1.6633672687580014</v>
      </c>
      <c r="R6752" s="15">
        <f>INDEX('Load Shapes - Day Type'!J:J,MATCH('Load Shapes - 8760'!$A6752,'Load Shapes - Day Type'!$K:$K,0))</f>
        <v>6.4871323481562063E-2</v>
      </c>
      <c r="S6752" s="47">
        <f t="shared" si="424"/>
        <v>3.9911212901760218E-5</v>
      </c>
    </row>
    <row r="6753" spans="1:19" x14ac:dyDescent="0.2">
      <c r="A6753" s="45" t="str">
        <f t="shared" si="421"/>
        <v>OctoberWeekday6</v>
      </c>
      <c r="E6753" s="9">
        <v>2017</v>
      </c>
      <c r="F6753" s="9">
        <v>10</v>
      </c>
      <c r="G6753" s="26" t="s">
        <v>15</v>
      </c>
      <c r="H6753" s="9">
        <v>9</v>
      </c>
      <c r="I6753" s="24" t="s">
        <v>184</v>
      </c>
      <c r="J6753" s="25" t="str">
        <f t="shared" si="422"/>
        <v/>
      </c>
      <c r="K6753" s="25" t="str">
        <f t="shared" si="423"/>
        <v>Weekday</v>
      </c>
      <c r="L6753" s="25" t="s">
        <v>175</v>
      </c>
      <c r="M6753" s="9">
        <v>6750</v>
      </c>
      <c r="N6753" s="9">
        <v>6</v>
      </c>
      <c r="O6753" s="14">
        <f>INDEX('Load Shapes - Day Type'!G:G,MATCH('Load Shapes - 8760'!$A6753,'Load Shapes - Day Type'!$K:$K,0))</f>
        <v>5.7000000000000002E-2</v>
      </c>
      <c r="P6753" s="14">
        <f>INDEX('Load Shapes - Day Type'!H:H,MATCH('Load Shapes - 8760'!$A6753,'Load Shapes - Day Type'!$K:$K,0))</f>
        <v>0.35899999999999999</v>
      </c>
      <c r="Q6753" s="15">
        <f>INDEX('Load Shapes - Day Type'!I:I,MATCH('Load Shapes - 8760'!$A6753,'Load Shapes - Day Type'!$K:$K,0))</f>
        <v>1.6633672687580014</v>
      </c>
      <c r="R6753" s="15">
        <f>INDEX('Load Shapes - Day Type'!J:J,MATCH('Load Shapes - 8760'!$A6753,'Load Shapes - Day Type'!$K:$K,0))</f>
        <v>9.4811934319206093E-2</v>
      </c>
      <c r="S6753" s="47">
        <f t="shared" si="424"/>
        <v>5.8331772702572623E-5</v>
      </c>
    </row>
    <row r="6754" spans="1:19" x14ac:dyDescent="0.2">
      <c r="A6754" s="45" t="str">
        <f t="shared" si="421"/>
        <v>OctoberWeekday7</v>
      </c>
      <c r="E6754" s="9">
        <v>2017</v>
      </c>
      <c r="F6754" s="9">
        <v>10</v>
      </c>
      <c r="G6754" s="26" t="s">
        <v>15</v>
      </c>
      <c r="H6754" s="9">
        <v>9</v>
      </c>
      <c r="I6754" s="24" t="s">
        <v>184</v>
      </c>
      <c r="J6754" s="25" t="str">
        <f t="shared" si="422"/>
        <v/>
      </c>
      <c r="K6754" s="25" t="str">
        <f t="shared" si="423"/>
        <v>Weekday</v>
      </c>
      <c r="L6754" s="25" t="s">
        <v>175</v>
      </c>
      <c r="M6754" s="9">
        <v>6751</v>
      </c>
      <c r="N6754" s="9">
        <v>7</v>
      </c>
      <c r="O6754" s="14">
        <f>INDEX('Load Shapes - Day Type'!G:G,MATCH('Load Shapes - 8760'!$A6754,'Load Shapes - Day Type'!$K:$K,0))</f>
        <v>9.6000000000000002E-2</v>
      </c>
      <c r="P6754" s="14">
        <f>INDEX('Load Shapes - Day Type'!H:H,MATCH('Load Shapes - 8760'!$A6754,'Load Shapes - Day Type'!$K:$K,0))</f>
        <v>0.27200000000000002</v>
      </c>
      <c r="Q6754" s="15">
        <f>INDEX('Load Shapes - Day Type'!I:I,MATCH('Load Shapes - 8760'!$A6754,'Load Shapes - Day Type'!$K:$K,0))</f>
        <v>1.6633672687580014</v>
      </c>
      <c r="R6754" s="15">
        <f>INDEX('Load Shapes - Day Type'!J:J,MATCH('Load Shapes - 8760'!$A6754,'Load Shapes - Day Type'!$K:$K,0))</f>
        <v>0.15968325780076814</v>
      </c>
      <c r="S6754" s="47">
        <f t="shared" si="424"/>
        <v>9.8242985604332834E-5</v>
      </c>
    </row>
    <row r="6755" spans="1:19" x14ac:dyDescent="0.2">
      <c r="A6755" s="45" t="str">
        <f t="shared" si="421"/>
        <v>OctoberWeekday8</v>
      </c>
      <c r="E6755" s="9">
        <v>2017</v>
      </c>
      <c r="F6755" s="9">
        <v>10</v>
      </c>
      <c r="G6755" s="26" t="s">
        <v>15</v>
      </c>
      <c r="H6755" s="9">
        <v>9</v>
      </c>
      <c r="I6755" s="24" t="s">
        <v>184</v>
      </c>
      <c r="J6755" s="25" t="str">
        <f t="shared" si="422"/>
        <v/>
      </c>
      <c r="K6755" s="25" t="str">
        <f t="shared" si="423"/>
        <v>Weekday</v>
      </c>
      <c r="L6755" s="25" t="s">
        <v>175</v>
      </c>
      <c r="M6755" s="9">
        <v>6752</v>
      </c>
      <c r="N6755" s="9">
        <v>8</v>
      </c>
      <c r="O6755" s="14">
        <f>INDEX('Load Shapes - Day Type'!G:G,MATCH('Load Shapes - 8760'!$A6755,'Load Shapes - Day Type'!$K:$K,0))</f>
        <v>0.13800000000000001</v>
      </c>
      <c r="P6755" s="14">
        <f>INDEX('Load Shapes - Day Type'!H:H,MATCH('Load Shapes - 8760'!$A6755,'Load Shapes - Day Type'!$K:$K,0))</f>
        <v>0.247</v>
      </c>
      <c r="Q6755" s="15">
        <f>INDEX('Load Shapes - Day Type'!I:I,MATCH('Load Shapes - 8760'!$A6755,'Load Shapes - Day Type'!$K:$K,0))</f>
        <v>1.6633672687580014</v>
      </c>
      <c r="R6755" s="15">
        <f>INDEX('Load Shapes - Day Type'!J:J,MATCH('Load Shapes - 8760'!$A6755,'Load Shapes - Day Type'!$K:$K,0))</f>
        <v>0.22954468308860421</v>
      </c>
      <c r="S6755" s="47">
        <f t="shared" si="424"/>
        <v>1.4122429180622847E-4</v>
      </c>
    </row>
    <row r="6756" spans="1:19" x14ac:dyDescent="0.2">
      <c r="A6756" s="45" t="str">
        <f t="shared" si="421"/>
        <v>OctoberWeekday9</v>
      </c>
      <c r="E6756" s="9">
        <v>2017</v>
      </c>
      <c r="F6756" s="9">
        <v>10</v>
      </c>
      <c r="G6756" s="26" t="s">
        <v>15</v>
      </c>
      <c r="H6756" s="9">
        <v>9</v>
      </c>
      <c r="I6756" s="24" t="s">
        <v>184</v>
      </c>
      <c r="J6756" s="25" t="str">
        <f t="shared" si="422"/>
        <v/>
      </c>
      <c r="K6756" s="25" t="str">
        <f t="shared" si="423"/>
        <v>Weekday</v>
      </c>
      <c r="L6756" s="25" t="s">
        <v>174</v>
      </c>
      <c r="M6756" s="9">
        <v>6753</v>
      </c>
      <c r="N6756" s="9">
        <v>9</v>
      </c>
      <c r="O6756" s="14">
        <f>INDEX('Load Shapes - Day Type'!G:G,MATCH('Load Shapes - 8760'!$A6756,'Load Shapes - Day Type'!$K:$K,0))</f>
        <v>0.153</v>
      </c>
      <c r="P6756" s="14">
        <f>INDEX('Load Shapes - Day Type'!H:H,MATCH('Load Shapes - 8760'!$A6756,'Load Shapes - Day Type'!$K:$K,0))</f>
        <v>0.248</v>
      </c>
      <c r="Q6756" s="15">
        <f>INDEX('Load Shapes - Day Type'!I:I,MATCH('Load Shapes - 8760'!$A6756,'Load Shapes - Day Type'!$K:$K,0))</f>
        <v>1.6633672687580014</v>
      </c>
      <c r="R6756" s="15">
        <f>INDEX('Load Shapes - Day Type'!J:J,MATCH('Load Shapes - 8760'!$A6756,'Load Shapes - Day Type'!$K:$K,0))</f>
        <v>0.25449519211997423</v>
      </c>
      <c r="S6756" s="47">
        <f t="shared" si="424"/>
        <v>1.5657475830690545E-4</v>
      </c>
    </row>
    <row r="6757" spans="1:19" x14ac:dyDescent="0.2">
      <c r="A6757" s="45" t="str">
        <f t="shared" si="421"/>
        <v>OctoberWeekday10</v>
      </c>
      <c r="E6757" s="9">
        <v>2017</v>
      </c>
      <c r="F6757" s="9">
        <v>10</v>
      </c>
      <c r="G6757" s="26" t="s">
        <v>15</v>
      </c>
      <c r="H6757" s="9">
        <v>9</v>
      </c>
      <c r="I6757" s="24" t="s">
        <v>184</v>
      </c>
      <c r="J6757" s="25" t="str">
        <f t="shared" si="422"/>
        <v/>
      </c>
      <c r="K6757" s="25" t="str">
        <f t="shared" si="423"/>
        <v>Weekday</v>
      </c>
      <c r="L6757" s="25" t="s">
        <v>174</v>
      </c>
      <c r="M6757" s="9">
        <v>6754</v>
      </c>
      <c r="N6757" s="9">
        <v>10</v>
      </c>
      <c r="O6757" s="14">
        <f>INDEX('Load Shapes - Day Type'!G:G,MATCH('Load Shapes - 8760'!$A6757,'Load Shapes - Day Type'!$K:$K,0))</f>
        <v>0.16200000000000001</v>
      </c>
      <c r="P6757" s="14">
        <f>INDEX('Load Shapes - Day Type'!H:H,MATCH('Load Shapes - 8760'!$A6757,'Load Shapes - Day Type'!$K:$K,0))</f>
        <v>0.249</v>
      </c>
      <c r="Q6757" s="15">
        <f>INDEX('Load Shapes - Day Type'!I:I,MATCH('Load Shapes - 8760'!$A6757,'Load Shapes - Day Type'!$K:$K,0))</f>
        <v>1.6633672687580014</v>
      </c>
      <c r="R6757" s="15">
        <f>INDEX('Load Shapes - Day Type'!J:J,MATCH('Load Shapes - 8760'!$A6757,'Load Shapes - Day Type'!$K:$K,0))</f>
        <v>0.26946549753879623</v>
      </c>
      <c r="S6757" s="47">
        <f t="shared" si="424"/>
        <v>1.6578503820731166E-4</v>
      </c>
    </row>
    <row r="6758" spans="1:19" x14ac:dyDescent="0.2">
      <c r="A6758" s="45" t="str">
        <f t="shared" si="421"/>
        <v>OctoberWeekday11</v>
      </c>
      <c r="E6758" s="9">
        <v>2017</v>
      </c>
      <c r="F6758" s="9">
        <v>10</v>
      </c>
      <c r="G6758" s="26" t="s">
        <v>15</v>
      </c>
      <c r="H6758" s="9">
        <v>9</v>
      </c>
      <c r="I6758" s="24" t="s">
        <v>184</v>
      </c>
      <c r="J6758" s="25" t="str">
        <f t="shared" si="422"/>
        <v/>
      </c>
      <c r="K6758" s="25" t="str">
        <f t="shared" si="423"/>
        <v>Weekday</v>
      </c>
      <c r="L6758" s="25" t="s">
        <v>174</v>
      </c>
      <c r="M6758" s="9">
        <v>6755</v>
      </c>
      <c r="N6758" s="9">
        <v>11</v>
      </c>
      <c r="O6758" s="14">
        <f>INDEX('Load Shapes - Day Type'!G:G,MATCH('Load Shapes - 8760'!$A6758,'Load Shapes - Day Type'!$K:$K,0))</f>
        <v>0.16600000000000001</v>
      </c>
      <c r="P6758" s="14">
        <f>INDEX('Load Shapes - Day Type'!H:H,MATCH('Load Shapes - 8760'!$A6758,'Load Shapes - Day Type'!$K:$K,0))</f>
        <v>0.246</v>
      </c>
      <c r="Q6758" s="15">
        <f>INDEX('Load Shapes - Day Type'!I:I,MATCH('Load Shapes - 8760'!$A6758,'Load Shapes - Day Type'!$K:$K,0))</f>
        <v>1.6633672687580014</v>
      </c>
      <c r="R6758" s="15">
        <f>INDEX('Load Shapes - Day Type'!J:J,MATCH('Load Shapes - 8760'!$A6758,'Load Shapes - Day Type'!$K:$K,0))</f>
        <v>0.27611896661382823</v>
      </c>
      <c r="S6758" s="47">
        <f t="shared" si="424"/>
        <v>1.6987849594082553E-4</v>
      </c>
    </row>
    <row r="6759" spans="1:19" x14ac:dyDescent="0.2">
      <c r="A6759" s="45" t="str">
        <f t="shared" si="421"/>
        <v>OctoberWeekday12</v>
      </c>
      <c r="E6759" s="9">
        <v>2017</v>
      </c>
      <c r="F6759" s="9">
        <v>10</v>
      </c>
      <c r="G6759" s="26" t="s">
        <v>15</v>
      </c>
      <c r="H6759" s="9">
        <v>9</v>
      </c>
      <c r="I6759" s="24" t="s">
        <v>184</v>
      </c>
      <c r="J6759" s="25" t="str">
        <f t="shared" si="422"/>
        <v/>
      </c>
      <c r="K6759" s="25" t="str">
        <f t="shared" si="423"/>
        <v>Weekday</v>
      </c>
      <c r="L6759" s="25" t="s">
        <v>174</v>
      </c>
      <c r="M6759" s="9">
        <v>6756</v>
      </c>
      <c r="N6759" s="9">
        <v>12</v>
      </c>
      <c r="O6759" s="14">
        <f>INDEX('Load Shapes - Day Type'!G:G,MATCH('Load Shapes - 8760'!$A6759,'Load Shapes - Day Type'!$K:$K,0))</f>
        <v>0.16200000000000001</v>
      </c>
      <c r="P6759" s="14">
        <f>INDEX('Load Shapes - Day Type'!H:H,MATCH('Load Shapes - 8760'!$A6759,'Load Shapes - Day Type'!$K:$K,0))</f>
        <v>0.253</v>
      </c>
      <c r="Q6759" s="15">
        <f>INDEX('Load Shapes - Day Type'!I:I,MATCH('Load Shapes - 8760'!$A6759,'Load Shapes - Day Type'!$K:$K,0))</f>
        <v>1.6633672687580014</v>
      </c>
      <c r="R6759" s="15">
        <f>INDEX('Load Shapes - Day Type'!J:J,MATCH('Load Shapes - 8760'!$A6759,'Load Shapes - Day Type'!$K:$K,0))</f>
        <v>0.26946549753879623</v>
      </c>
      <c r="S6759" s="47">
        <f t="shared" si="424"/>
        <v>1.6578503820731166E-4</v>
      </c>
    </row>
    <row r="6760" spans="1:19" x14ac:dyDescent="0.2">
      <c r="A6760" s="45" t="str">
        <f t="shared" si="421"/>
        <v>OctoberWeekday13</v>
      </c>
      <c r="E6760" s="9">
        <v>2017</v>
      </c>
      <c r="F6760" s="9">
        <v>10</v>
      </c>
      <c r="G6760" s="26" t="s">
        <v>15</v>
      </c>
      <c r="H6760" s="9">
        <v>9</v>
      </c>
      <c r="I6760" s="24" t="s">
        <v>184</v>
      </c>
      <c r="J6760" s="25" t="str">
        <f t="shared" si="422"/>
        <v/>
      </c>
      <c r="K6760" s="25" t="str">
        <f t="shared" si="423"/>
        <v>Weekday</v>
      </c>
      <c r="L6760" s="25" t="s">
        <v>174</v>
      </c>
      <c r="M6760" s="9">
        <v>6757</v>
      </c>
      <c r="N6760" s="9">
        <v>13</v>
      </c>
      <c r="O6760" s="14">
        <f>INDEX('Load Shapes - Day Type'!G:G,MATCH('Load Shapes - 8760'!$A6760,'Load Shapes - Day Type'!$K:$K,0))</f>
        <v>0.158</v>
      </c>
      <c r="P6760" s="14">
        <f>INDEX('Load Shapes - Day Type'!H:H,MATCH('Load Shapes - 8760'!$A6760,'Load Shapes - Day Type'!$K:$K,0))</f>
        <v>0.25800000000000001</v>
      </c>
      <c r="Q6760" s="15">
        <f>INDEX('Load Shapes - Day Type'!I:I,MATCH('Load Shapes - 8760'!$A6760,'Load Shapes - Day Type'!$K:$K,0))</f>
        <v>1.6633672687580014</v>
      </c>
      <c r="R6760" s="15">
        <f>INDEX('Load Shapes - Day Type'!J:J,MATCH('Load Shapes - 8760'!$A6760,'Load Shapes - Day Type'!$K:$K,0))</f>
        <v>0.26281202846376422</v>
      </c>
      <c r="S6760" s="47">
        <f t="shared" si="424"/>
        <v>1.6169158047379779E-4</v>
      </c>
    </row>
    <row r="6761" spans="1:19" x14ac:dyDescent="0.2">
      <c r="A6761" s="45" t="str">
        <f t="shared" si="421"/>
        <v>OctoberWeekday14</v>
      </c>
      <c r="E6761" s="9">
        <v>2017</v>
      </c>
      <c r="F6761" s="9">
        <v>10</v>
      </c>
      <c r="G6761" s="26" t="s">
        <v>15</v>
      </c>
      <c r="H6761" s="9">
        <v>9</v>
      </c>
      <c r="I6761" s="24" t="s">
        <v>184</v>
      </c>
      <c r="J6761" s="25" t="str">
        <f t="shared" si="422"/>
        <v/>
      </c>
      <c r="K6761" s="25" t="str">
        <f t="shared" si="423"/>
        <v>Weekday</v>
      </c>
      <c r="L6761" s="25" t="s">
        <v>174</v>
      </c>
      <c r="M6761" s="9">
        <v>6758</v>
      </c>
      <c r="N6761" s="9">
        <v>14</v>
      </c>
      <c r="O6761" s="14">
        <f>INDEX('Load Shapes - Day Type'!G:G,MATCH('Load Shapes - 8760'!$A6761,'Load Shapes - Day Type'!$K:$K,0))</f>
        <v>0.155</v>
      </c>
      <c r="P6761" s="14">
        <f>INDEX('Load Shapes - Day Type'!H:H,MATCH('Load Shapes - 8760'!$A6761,'Load Shapes - Day Type'!$K:$K,0))</f>
        <v>0.26300000000000001</v>
      </c>
      <c r="Q6761" s="15">
        <f>INDEX('Load Shapes - Day Type'!I:I,MATCH('Load Shapes - 8760'!$A6761,'Load Shapes - Day Type'!$K:$K,0))</f>
        <v>1.6633672687580014</v>
      </c>
      <c r="R6761" s="15">
        <f>INDEX('Load Shapes - Day Type'!J:J,MATCH('Load Shapes - 8760'!$A6761,'Load Shapes - Day Type'!$K:$K,0))</f>
        <v>0.25782192665749021</v>
      </c>
      <c r="S6761" s="47">
        <f t="shared" si="424"/>
        <v>1.586214871736624E-4</v>
      </c>
    </row>
    <row r="6762" spans="1:19" x14ac:dyDescent="0.2">
      <c r="A6762" s="45" t="str">
        <f t="shared" si="421"/>
        <v>OctoberWeekday15</v>
      </c>
      <c r="E6762" s="9">
        <v>2017</v>
      </c>
      <c r="F6762" s="9">
        <v>10</v>
      </c>
      <c r="G6762" s="26" t="s">
        <v>15</v>
      </c>
      <c r="H6762" s="9">
        <v>9</v>
      </c>
      <c r="I6762" s="24" t="s">
        <v>184</v>
      </c>
      <c r="J6762" s="25" t="str">
        <f t="shared" si="422"/>
        <v/>
      </c>
      <c r="K6762" s="25" t="str">
        <f t="shared" si="423"/>
        <v>Weekday</v>
      </c>
      <c r="L6762" s="25" t="s">
        <v>174</v>
      </c>
      <c r="M6762" s="9">
        <v>6759</v>
      </c>
      <c r="N6762" s="9">
        <v>15</v>
      </c>
      <c r="O6762" s="14">
        <f>INDEX('Load Shapes - Day Type'!G:G,MATCH('Load Shapes - 8760'!$A6762,'Load Shapes - Day Type'!$K:$K,0))</f>
        <v>0.14899999999999999</v>
      </c>
      <c r="P6762" s="14">
        <f>INDEX('Load Shapes - Day Type'!H:H,MATCH('Load Shapes - 8760'!$A6762,'Load Shapes - Day Type'!$K:$K,0))</f>
        <v>0.26500000000000001</v>
      </c>
      <c r="Q6762" s="15">
        <f>INDEX('Load Shapes - Day Type'!I:I,MATCH('Load Shapes - 8760'!$A6762,'Load Shapes - Day Type'!$K:$K,0))</f>
        <v>1.6633672687580014</v>
      </c>
      <c r="R6762" s="15">
        <f>INDEX('Load Shapes - Day Type'!J:J,MATCH('Load Shapes - 8760'!$A6762,'Load Shapes - Day Type'!$K:$K,0))</f>
        <v>0.2478417230449422</v>
      </c>
      <c r="S6762" s="47">
        <f t="shared" si="424"/>
        <v>1.5248130057339158E-4</v>
      </c>
    </row>
    <row r="6763" spans="1:19" x14ac:dyDescent="0.2">
      <c r="A6763" s="45" t="str">
        <f t="shared" si="421"/>
        <v>OctoberWeekday16</v>
      </c>
      <c r="E6763" s="9">
        <v>2017</v>
      </c>
      <c r="F6763" s="9">
        <v>10</v>
      </c>
      <c r="G6763" s="26" t="s">
        <v>15</v>
      </c>
      <c r="H6763" s="9">
        <v>9</v>
      </c>
      <c r="I6763" s="24" t="s">
        <v>184</v>
      </c>
      <c r="J6763" s="25" t="str">
        <f t="shared" si="422"/>
        <v/>
      </c>
      <c r="K6763" s="25" t="str">
        <f t="shared" si="423"/>
        <v>Weekday</v>
      </c>
      <c r="L6763" s="25" t="s">
        <v>174</v>
      </c>
      <c r="M6763" s="9">
        <v>6760</v>
      </c>
      <c r="N6763" s="9">
        <v>16</v>
      </c>
      <c r="O6763" s="14">
        <f>INDEX('Load Shapes - Day Type'!G:G,MATCH('Load Shapes - 8760'!$A6763,'Load Shapes - Day Type'!$K:$K,0))</f>
        <v>0.14499999999999999</v>
      </c>
      <c r="P6763" s="14">
        <f>INDEX('Load Shapes - Day Type'!H:H,MATCH('Load Shapes - 8760'!$A6763,'Load Shapes - Day Type'!$K:$K,0))</f>
        <v>0.26</v>
      </c>
      <c r="Q6763" s="15">
        <f>INDEX('Load Shapes - Day Type'!I:I,MATCH('Load Shapes - 8760'!$A6763,'Load Shapes - Day Type'!$K:$K,0))</f>
        <v>1.6633672687580014</v>
      </c>
      <c r="R6763" s="15">
        <f>INDEX('Load Shapes - Day Type'!J:J,MATCH('Load Shapes - 8760'!$A6763,'Load Shapes - Day Type'!$K:$K,0))</f>
        <v>0.2411882539699102</v>
      </c>
      <c r="S6763" s="47">
        <f t="shared" si="424"/>
        <v>1.4838784283987771E-4</v>
      </c>
    </row>
    <row r="6764" spans="1:19" x14ac:dyDescent="0.2">
      <c r="A6764" s="45" t="str">
        <f t="shared" si="421"/>
        <v>OctoberWeekday17</v>
      </c>
      <c r="E6764" s="9">
        <v>2017</v>
      </c>
      <c r="F6764" s="9">
        <v>10</v>
      </c>
      <c r="G6764" s="26" t="s">
        <v>15</v>
      </c>
      <c r="H6764" s="9">
        <v>9</v>
      </c>
      <c r="I6764" s="24" t="s">
        <v>184</v>
      </c>
      <c r="J6764" s="25" t="str">
        <f t="shared" si="422"/>
        <v/>
      </c>
      <c r="K6764" s="25" t="str">
        <f t="shared" si="423"/>
        <v>Weekday</v>
      </c>
      <c r="L6764" s="25" t="s">
        <v>174</v>
      </c>
      <c r="M6764" s="9">
        <v>6761</v>
      </c>
      <c r="N6764" s="9">
        <v>17</v>
      </c>
      <c r="O6764" s="14">
        <f>INDEX('Load Shapes - Day Type'!G:G,MATCH('Load Shapes - 8760'!$A6764,'Load Shapes - Day Type'!$K:$K,0))</f>
        <v>0.14699999999999999</v>
      </c>
      <c r="P6764" s="14">
        <f>INDEX('Load Shapes - Day Type'!H:H,MATCH('Load Shapes - 8760'!$A6764,'Load Shapes - Day Type'!$K:$K,0))</f>
        <v>0.24299999999999999</v>
      </c>
      <c r="Q6764" s="15">
        <f>INDEX('Load Shapes - Day Type'!I:I,MATCH('Load Shapes - 8760'!$A6764,'Load Shapes - Day Type'!$K:$K,0))</f>
        <v>1.6633672687580014</v>
      </c>
      <c r="R6764" s="15">
        <f>INDEX('Load Shapes - Day Type'!J:J,MATCH('Load Shapes - 8760'!$A6764,'Load Shapes - Day Type'!$K:$K,0))</f>
        <v>0.2445149885074262</v>
      </c>
      <c r="S6764" s="47">
        <f t="shared" si="424"/>
        <v>1.5043457170663466E-4</v>
      </c>
    </row>
    <row r="6765" spans="1:19" x14ac:dyDescent="0.2">
      <c r="A6765" s="45" t="str">
        <f t="shared" si="421"/>
        <v>OctoberWeekday18</v>
      </c>
      <c r="E6765" s="9">
        <v>2017</v>
      </c>
      <c r="F6765" s="9">
        <v>10</v>
      </c>
      <c r="G6765" s="26" t="s">
        <v>15</v>
      </c>
      <c r="H6765" s="9">
        <v>9</v>
      </c>
      <c r="I6765" s="24" t="s">
        <v>184</v>
      </c>
      <c r="J6765" s="25" t="str">
        <f t="shared" si="422"/>
        <v/>
      </c>
      <c r="K6765" s="25" t="str">
        <f t="shared" si="423"/>
        <v>Weekday</v>
      </c>
      <c r="L6765" s="25" t="s">
        <v>174</v>
      </c>
      <c r="M6765" s="9">
        <v>6762</v>
      </c>
      <c r="N6765" s="9">
        <v>18</v>
      </c>
      <c r="O6765" s="14">
        <f>INDEX('Load Shapes - Day Type'!G:G,MATCH('Load Shapes - 8760'!$A6765,'Load Shapes - Day Type'!$K:$K,0))</f>
        <v>0.159</v>
      </c>
      <c r="P6765" s="14">
        <f>INDEX('Load Shapes - Day Type'!H:H,MATCH('Load Shapes - 8760'!$A6765,'Load Shapes - Day Type'!$K:$K,0))</f>
        <v>0.214</v>
      </c>
      <c r="Q6765" s="15">
        <f>INDEX('Load Shapes - Day Type'!I:I,MATCH('Load Shapes - 8760'!$A6765,'Load Shapes - Day Type'!$K:$K,0))</f>
        <v>1.6633672687580014</v>
      </c>
      <c r="R6765" s="15">
        <f>INDEX('Load Shapes - Day Type'!J:J,MATCH('Load Shapes - 8760'!$A6765,'Load Shapes - Day Type'!$K:$K,0))</f>
        <v>0.26447539573252221</v>
      </c>
      <c r="S6765" s="47">
        <f t="shared" si="424"/>
        <v>1.6271494490717627E-4</v>
      </c>
    </row>
    <row r="6766" spans="1:19" x14ac:dyDescent="0.2">
      <c r="A6766" s="45" t="str">
        <f t="shared" si="421"/>
        <v>OctoberWeekday19</v>
      </c>
      <c r="E6766" s="9">
        <v>2017</v>
      </c>
      <c r="F6766" s="9">
        <v>10</v>
      </c>
      <c r="G6766" s="26" t="s">
        <v>15</v>
      </c>
      <c r="H6766" s="9">
        <v>9</v>
      </c>
      <c r="I6766" s="24" t="s">
        <v>184</v>
      </c>
      <c r="J6766" s="25" t="str">
        <f t="shared" si="422"/>
        <v/>
      </c>
      <c r="K6766" s="25" t="str">
        <f t="shared" si="423"/>
        <v>Weekday</v>
      </c>
      <c r="L6766" s="25" t="s">
        <v>174</v>
      </c>
      <c r="M6766" s="9">
        <v>6763</v>
      </c>
      <c r="N6766" s="9">
        <v>19</v>
      </c>
      <c r="O6766" s="14">
        <f>INDEX('Load Shapes - Day Type'!G:G,MATCH('Load Shapes - 8760'!$A6766,'Load Shapes - Day Type'!$K:$K,0))</f>
        <v>0.16600000000000001</v>
      </c>
      <c r="P6766" s="14">
        <f>INDEX('Load Shapes - Day Type'!H:H,MATCH('Load Shapes - 8760'!$A6766,'Load Shapes - Day Type'!$K:$K,0))</f>
        <v>0.19</v>
      </c>
      <c r="Q6766" s="15">
        <f>INDEX('Load Shapes - Day Type'!I:I,MATCH('Load Shapes - 8760'!$A6766,'Load Shapes - Day Type'!$K:$K,0))</f>
        <v>1.6633672687580014</v>
      </c>
      <c r="R6766" s="15">
        <f>INDEX('Load Shapes - Day Type'!J:J,MATCH('Load Shapes - 8760'!$A6766,'Load Shapes - Day Type'!$K:$K,0))</f>
        <v>0.27611896661382823</v>
      </c>
      <c r="S6766" s="47">
        <f t="shared" si="424"/>
        <v>1.6987849594082553E-4</v>
      </c>
    </row>
    <row r="6767" spans="1:19" x14ac:dyDescent="0.2">
      <c r="A6767" s="45" t="str">
        <f t="shared" si="421"/>
        <v>OctoberWeekday20</v>
      </c>
      <c r="E6767" s="9">
        <v>2017</v>
      </c>
      <c r="F6767" s="9">
        <v>10</v>
      </c>
      <c r="G6767" s="26" t="s">
        <v>15</v>
      </c>
      <c r="H6767" s="9">
        <v>9</v>
      </c>
      <c r="I6767" s="24" t="s">
        <v>184</v>
      </c>
      <c r="J6767" s="25" t="str">
        <f t="shared" si="422"/>
        <v/>
      </c>
      <c r="K6767" s="25" t="str">
        <f t="shared" si="423"/>
        <v>Weekday</v>
      </c>
      <c r="L6767" s="25" t="s">
        <v>174</v>
      </c>
      <c r="M6767" s="9">
        <v>6764</v>
      </c>
      <c r="N6767" s="9">
        <v>20</v>
      </c>
      <c r="O6767" s="14">
        <f>INDEX('Load Shapes - Day Type'!G:G,MATCH('Load Shapes - 8760'!$A6767,'Load Shapes - Day Type'!$K:$K,0))</f>
        <v>0.187</v>
      </c>
      <c r="P6767" s="14">
        <f>INDEX('Load Shapes - Day Type'!H:H,MATCH('Load Shapes - 8760'!$A6767,'Load Shapes - Day Type'!$K:$K,0))</f>
        <v>0.16300000000000001</v>
      </c>
      <c r="Q6767" s="15">
        <f>INDEX('Load Shapes - Day Type'!I:I,MATCH('Load Shapes - 8760'!$A6767,'Load Shapes - Day Type'!$K:$K,0))</f>
        <v>1.6633672687580014</v>
      </c>
      <c r="R6767" s="15">
        <f>INDEX('Load Shapes - Day Type'!J:J,MATCH('Load Shapes - 8760'!$A6767,'Load Shapes - Day Type'!$K:$K,0))</f>
        <v>0.31104967925774629</v>
      </c>
      <c r="S6767" s="47">
        <f t="shared" si="424"/>
        <v>1.9136914904177335E-4</v>
      </c>
    </row>
    <row r="6768" spans="1:19" x14ac:dyDescent="0.2">
      <c r="A6768" s="45" t="str">
        <f t="shared" si="421"/>
        <v>OctoberWeekday21</v>
      </c>
      <c r="E6768" s="9">
        <v>2017</v>
      </c>
      <c r="F6768" s="9">
        <v>10</v>
      </c>
      <c r="G6768" s="26" t="s">
        <v>15</v>
      </c>
      <c r="H6768" s="9">
        <v>9</v>
      </c>
      <c r="I6768" s="24" t="s">
        <v>184</v>
      </c>
      <c r="J6768" s="25" t="str">
        <f t="shared" si="422"/>
        <v/>
      </c>
      <c r="K6768" s="25" t="str">
        <f t="shared" si="423"/>
        <v>Weekday</v>
      </c>
      <c r="L6768" s="25" t="s">
        <v>174</v>
      </c>
      <c r="M6768" s="9">
        <v>6765</v>
      </c>
      <c r="N6768" s="9">
        <v>21</v>
      </c>
      <c r="O6768" s="14">
        <f>INDEX('Load Shapes - Day Type'!G:G,MATCH('Load Shapes - 8760'!$A6768,'Load Shapes - Day Type'!$K:$K,0))</f>
        <v>0.19800000000000001</v>
      </c>
      <c r="P6768" s="14">
        <f>INDEX('Load Shapes - Day Type'!H:H,MATCH('Load Shapes - 8760'!$A6768,'Load Shapes - Day Type'!$K:$K,0))</f>
        <v>0.14799999999999999</v>
      </c>
      <c r="Q6768" s="15">
        <f>INDEX('Load Shapes - Day Type'!I:I,MATCH('Load Shapes - 8760'!$A6768,'Load Shapes - Day Type'!$K:$K,0))</f>
        <v>1.6633672687580014</v>
      </c>
      <c r="R6768" s="15">
        <f>INDEX('Load Shapes - Day Type'!J:J,MATCH('Load Shapes - 8760'!$A6768,'Load Shapes - Day Type'!$K:$K,0))</f>
        <v>0.32934671921408432</v>
      </c>
      <c r="S6768" s="47">
        <f t="shared" si="424"/>
        <v>2.0262615780893649E-4</v>
      </c>
    </row>
    <row r="6769" spans="1:19" x14ac:dyDescent="0.2">
      <c r="A6769" s="45" t="str">
        <f t="shared" si="421"/>
        <v>OctoberWeekday22</v>
      </c>
      <c r="E6769" s="9">
        <v>2017</v>
      </c>
      <c r="F6769" s="9">
        <v>10</v>
      </c>
      <c r="G6769" s="26" t="s">
        <v>15</v>
      </c>
      <c r="H6769" s="9">
        <v>9</v>
      </c>
      <c r="I6769" s="24" t="s">
        <v>184</v>
      </c>
      <c r="J6769" s="25" t="str">
        <f t="shared" si="422"/>
        <v/>
      </c>
      <c r="K6769" s="25" t="str">
        <f t="shared" si="423"/>
        <v>Weekday</v>
      </c>
      <c r="L6769" s="25" t="s">
        <v>174</v>
      </c>
      <c r="M6769" s="9">
        <v>6766</v>
      </c>
      <c r="N6769" s="9">
        <v>22</v>
      </c>
      <c r="O6769" s="14">
        <f>INDEX('Load Shapes - Day Type'!G:G,MATCH('Load Shapes - 8760'!$A6769,'Load Shapes - Day Type'!$K:$K,0))</f>
        <v>0.17199999999999999</v>
      </c>
      <c r="P6769" s="14">
        <f>INDEX('Load Shapes - Day Type'!H:H,MATCH('Load Shapes - 8760'!$A6769,'Load Shapes - Day Type'!$K:$K,0))</f>
        <v>0.14499999999999999</v>
      </c>
      <c r="Q6769" s="15">
        <f>INDEX('Load Shapes - Day Type'!I:I,MATCH('Load Shapes - 8760'!$A6769,'Load Shapes - Day Type'!$K:$K,0))</f>
        <v>1.6633672687580014</v>
      </c>
      <c r="R6769" s="15">
        <f>INDEX('Load Shapes - Day Type'!J:J,MATCH('Load Shapes - 8760'!$A6769,'Load Shapes - Day Type'!$K:$K,0))</f>
        <v>0.28609917022637621</v>
      </c>
      <c r="S6769" s="47">
        <f t="shared" si="424"/>
        <v>1.7601868254109632E-4</v>
      </c>
    </row>
    <row r="6770" spans="1:19" x14ac:dyDescent="0.2">
      <c r="A6770" s="45" t="str">
        <f t="shared" si="421"/>
        <v>OctoberWeekday23</v>
      </c>
      <c r="E6770" s="9">
        <v>2017</v>
      </c>
      <c r="F6770" s="9">
        <v>10</v>
      </c>
      <c r="G6770" s="26" t="s">
        <v>15</v>
      </c>
      <c r="H6770" s="9">
        <v>9</v>
      </c>
      <c r="I6770" s="24" t="s">
        <v>184</v>
      </c>
      <c r="J6770" s="25" t="str">
        <f t="shared" si="422"/>
        <v/>
      </c>
      <c r="K6770" s="25" t="str">
        <f t="shared" si="423"/>
        <v>Weekday</v>
      </c>
      <c r="L6770" s="25" t="s">
        <v>174</v>
      </c>
      <c r="M6770" s="9">
        <v>6767</v>
      </c>
      <c r="N6770" s="9">
        <v>23</v>
      </c>
      <c r="O6770" s="14">
        <f>INDEX('Load Shapes - Day Type'!G:G,MATCH('Load Shapes - 8760'!$A6770,'Load Shapes - Day Type'!$K:$K,0))</f>
        <v>0.11700000000000001</v>
      </c>
      <c r="P6770" s="14">
        <f>INDEX('Load Shapes - Day Type'!H:H,MATCH('Load Shapes - 8760'!$A6770,'Load Shapes - Day Type'!$K:$K,0))</f>
        <v>0.121</v>
      </c>
      <c r="Q6770" s="15">
        <f>INDEX('Load Shapes - Day Type'!I:I,MATCH('Load Shapes - 8760'!$A6770,'Load Shapes - Day Type'!$K:$K,0))</f>
        <v>1.6633672687580014</v>
      </c>
      <c r="R6770" s="15">
        <f>INDEX('Load Shapes - Day Type'!J:J,MATCH('Load Shapes - 8760'!$A6770,'Load Shapes - Day Type'!$K:$K,0))</f>
        <v>0.19461397044468617</v>
      </c>
      <c r="S6770" s="47">
        <f t="shared" si="424"/>
        <v>1.1973363870528065E-4</v>
      </c>
    </row>
    <row r="6771" spans="1:19" x14ac:dyDescent="0.2">
      <c r="A6771" s="45" t="str">
        <f t="shared" si="421"/>
        <v>OctoberWeekday24</v>
      </c>
      <c r="E6771" s="9">
        <v>2017</v>
      </c>
      <c r="F6771" s="9">
        <v>10</v>
      </c>
      <c r="G6771" s="26" t="s">
        <v>15</v>
      </c>
      <c r="H6771" s="9">
        <v>9</v>
      </c>
      <c r="I6771" s="24" t="s">
        <v>184</v>
      </c>
      <c r="J6771" s="25" t="str">
        <f t="shared" si="422"/>
        <v/>
      </c>
      <c r="K6771" s="25" t="str">
        <f t="shared" si="423"/>
        <v>Weekday</v>
      </c>
      <c r="L6771" s="25" t="s">
        <v>175</v>
      </c>
      <c r="M6771" s="9">
        <v>6768</v>
      </c>
      <c r="N6771" s="9">
        <v>24</v>
      </c>
      <c r="O6771" s="14">
        <f>INDEX('Load Shapes - Day Type'!G:G,MATCH('Load Shapes - 8760'!$A6771,'Load Shapes - Day Type'!$K:$K,0))</f>
        <v>7.2999999999999995E-2</v>
      </c>
      <c r="P6771" s="14">
        <f>INDEX('Load Shapes - Day Type'!H:H,MATCH('Load Shapes - 8760'!$A6771,'Load Shapes - Day Type'!$K:$K,0))</f>
        <v>0.109</v>
      </c>
      <c r="Q6771" s="15">
        <f>INDEX('Load Shapes - Day Type'!I:I,MATCH('Load Shapes - 8760'!$A6771,'Load Shapes - Day Type'!$K:$K,0))</f>
        <v>1.6633672687580014</v>
      </c>
      <c r="R6771" s="15">
        <f>INDEX('Load Shapes - Day Type'!J:J,MATCH('Load Shapes - 8760'!$A6771,'Load Shapes - Day Type'!$K:$K,0))</f>
        <v>0.12142581061933409</v>
      </c>
      <c r="S6771" s="47">
        <f t="shared" si="424"/>
        <v>7.4705603636628093E-5</v>
      </c>
    </row>
    <row r="6772" spans="1:19" x14ac:dyDescent="0.2">
      <c r="A6772" s="45" t="str">
        <f t="shared" si="421"/>
        <v>OctoberWeekday1</v>
      </c>
      <c r="E6772" s="9">
        <v>2017</v>
      </c>
      <c r="F6772" s="9">
        <v>10</v>
      </c>
      <c r="G6772" s="26" t="s">
        <v>15</v>
      </c>
      <c r="H6772" s="9">
        <v>10</v>
      </c>
      <c r="I6772" s="24" t="s">
        <v>188</v>
      </c>
      <c r="J6772" s="25" t="str">
        <f t="shared" si="422"/>
        <v/>
      </c>
      <c r="K6772" s="25" t="str">
        <f t="shared" si="423"/>
        <v>Weekday</v>
      </c>
      <c r="L6772" s="25" t="s">
        <v>175</v>
      </c>
      <c r="M6772" s="9">
        <v>6769</v>
      </c>
      <c r="N6772" s="9">
        <v>1</v>
      </c>
      <c r="O6772" s="14">
        <f>INDEX('Load Shapes - Day Type'!G:G,MATCH('Load Shapes - 8760'!$A6772,'Load Shapes - Day Type'!$K:$K,0))</f>
        <v>4.5999999999999999E-2</v>
      </c>
      <c r="P6772" s="14">
        <f>INDEX('Load Shapes - Day Type'!H:H,MATCH('Load Shapes - 8760'!$A6772,'Load Shapes - Day Type'!$K:$K,0))</f>
        <v>0.27200000000000002</v>
      </c>
      <c r="Q6772" s="15">
        <f>INDEX('Load Shapes - Day Type'!I:I,MATCH('Load Shapes - 8760'!$A6772,'Load Shapes - Day Type'!$K:$K,0))</f>
        <v>1.6633672687580014</v>
      </c>
      <c r="R6772" s="15">
        <f>INDEX('Load Shapes - Day Type'!J:J,MATCH('Load Shapes - 8760'!$A6772,'Load Shapes - Day Type'!$K:$K,0))</f>
        <v>7.6514894362868069E-2</v>
      </c>
      <c r="S6772" s="47">
        <f t="shared" si="424"/>
        <v>4.7074763935409482E-5</v>
      </c>
    </row>
    <row r="6773" spans="1:19" x14ac:dyDescent="0.2">
      <c r="A6773" s="45" t="str">
        <f t="shared" si="421"/>
        <v>OctoberWeekday2</v>
      </c>
      <c r="E6773" s="9">
        <v>2017</v>
      </c>
      <c r="F6773" s="9">
        <v>10</v>
      </c>
      <c r="G6773" s="26" t="s">
        <v>15</v>
      </c>
      <c r="H6773" s="9">
        <v>10</v>
      </c>
      <c r="I6773" s="24" t="s">
        <v>188</v>
      </c>
      <c r="J6773" s="25" t="str">
        <f t="shared" si="422"/>
        <v/>
      </c>
      <c r="K6773" s="25" t="str">
        <f t="shared" si="423"/>
        <v>Weekday</v>
      </c>
      <c r="L6773" s="25" t="s">
        <v>175</v>
      </c>
      <c r="M6773" s="9">
        <v>6770</v>
      </c>
      <c r="N6773" s="9">
        <v>2</v>
      </c>
      <c r="O6773" s="14">
        <f>INDEX('Load Shapes - Day Type'!G:G,MATCH('Load Shapes - 8760'!$A6773,'Load Shapes - Day Type'!$K:$K,0))</f>
        <v>3.9E-2</v>
      </c>
      <c r="P6773" s="14">
        <f>INDEX('Load Shapes - Day Type'!H:H,MATCH('Load Shapes - 8760'!$A6773,'Load Shapes - Day Type'!$K:$K,0))</f>
        <v>0.4</v>
      </c>
      <c r="Q6773" s="15">
        <f>INDEX('Load Shapes - Day Type'!I:I,MATCH('Load Shapes - 8760'!$A6773,'Load Shapes - Day Type'!$K:$K,0))</f>
        <v>1.6633672687580014</v>
      </c>
      <c r="R6773" s="15">
        <f>INDEX('Load Shapes - Day Type'!J:J,MATCH('Load Shapes - 8760'!$A6773,'Load Shapes - Day Type'!$K:$K,0))</f>
        <v>6.4871323481562063E-2</v>
      </c>
      <c r="S6773" s="47">
        <f t="shared" si="424"/>
        <v>3.9911212901760218E-5</v>
      </c>
    </row>
    <row r="6774" spans="1:19" x14ac:dyDescent="0.2">
      <c r="A6774" s="45" t="str">
        <f t="shared" si="421"/>
        <v>OctoberWeekday3</v>
      </c>
      <c r="E6774" s="9">
        <v>2017</v>
      </c>
      <c r="F6774" s="9">
        <v>10</v>
      </c>
      <c r="G6774" s="26" t="s">
        <v>15</v>
      </c>
      <c r="H6774" s="9">
        <v>10</v>
      </c>
      <c r="I6774" s="24" t="s">
        <v>188</v>
      </c>
      <c r="J6774" s="25" t="str">
        <f t="shared" si="422"/>
        <v/>
      </c>
      <c r="K6774" s="25" t="str">
        <f t="shared" si="423"/>
        <v>Weekday</v>
      </c>
      <c r="L6774" s="25" t="s">
        <v>175</v>
      </c>
      <c r="M6774" s="9">
        <v>6771</v>
      </c>
      <c r="N6774" s="9">
        <v>3</v>
      </c>
      <c r="O6774" s="14">
        <f>INDEX('Load Shapes - Day Type'!G:G,MATCH('Load Shapes - 8760'!$A6774,'Load Shapes - Day Type'!$K:$K,0))</f>
        <v>3.4000000000000002E-2</v>
      </c>
      <c r="P6774" s="14">
        <f>INDEX('Load Shapes - Day Type'!H:H,MATCH('Load Shapes - 8760'!$A6774,'Load Shapes - Day Type'!$K:$K,0))</f>
        <v>0.495</v>
      </c>
      <c r="Q6774" s="15">
        <f>INDEX('Load Shapes - Day Type'!I:I,MATCH('Load Shapes - 8760'!$A6774,'Load Shapes - Day Type'!$K:$K,0))</f>
        <v>1.6633672687580014</v>
      </c>
      <c r="R6774" s="15">
        <f>INDEX('Load Shapes - Day Type'!J:J,MATCH('Load Shapes - 8760'!$A6774,'Load Shapes - Day Type'!$K:$K,0))</f>
        <v>5.6554487137772051E-2</v>
      </c>
      <c r="S6774" s="47">
        <f t="shared" si="424"/>
        <v>3.4794390734867882E-5</v>
      </c>
    </row>
    <row r="6775" spans="1:19" x14ac:dyDescent="0.2">
      <c r="A6775" s="45" t="str">
        <f t="shared" si="421"/>
        <v>OctoberWeekday4</v>
      </c>
      <c r="E6775" s="9">
        <v>2017</v>
      </c>
      <c r="F6775" s="9">
        <v>10</v>
      </c>
      <c r="G6775" s="26" t="s">
        <v>15</v>
      </c>
      <c r="H6775" s="9">
        <v>10</v>
      </c>
      <c r="I6775" s="24" t="s">
        <v>188</v>
      </c>
      <c r="J6775" s="25" t="str">
        <f t="shared" si="422"/>
        <v/>
      </c>
      <c r="K6775" s="25" t="str">
        <f t="shared" si="423"/>
        <v>Weekday</v>
      </c>
      <c r="L6775" s="25" t="s">
        <v>175</v>
      </c>
      <c r="M6775" s="9">
        <v>6772</v>
      </c>
      <c r="N6775" s="9">
        <v>4</v>
      </c>
      <c r="O6775" s="14">
        <f>INDEX('Load Shapes - Day Type'!G:G,MATCH('Load Shapes - 8760'!$A6775,'Load Shapes - Day Type'!$K:$K,0))</f>
        <v>3.3000000000000002E-2</v>
      </c>
      <c r="P6775" s="14">
        <f>INDEX('Load Shapes - Day Type'!H:H,MATCH('Load Shapes - 8760'!$A6775,'Load Shapes - Day Type'!$K:$K,0))</f>
        <v>0.55100000000000005</v>
      </c>
      <c r="Q6775" s="15">
        <f>INDEX('Load Shapes - Day Type'!I:I,MATCH('Load Shapes - 8760'!$A6775,'Load Shapes - Day Type'!$K:$K,0))</f>
        <v>1.6633672687580014</v>
      </c>
      <c r="R6775" s="15">
        <f>INDEX('Load Shapes - Day Type'!J:J,MATCH('Load Shapes - 8760'!$A6775,'Load Shapes - Day Type'!$K:$K,0))</f>
        <v>5.489111986901405E-2</v>
      </c>
      <c r="S6775" s="47">
        <f t="shared" si="424"/>
        <v>3.3771026301489414E-5</v>
      </c>
    </row>
    <row r="6776" spans="1:19" x14ac:dyDescent="0.2">
      <c r="A6776" s="45" t="str">
        <f t="shared" si="421"/>
        <v>OctoberWeekday5</v>
      </c>
      <c r="E6776" s="9">
        <v>2017</v>
      </c>
      <c r="F6776" s="9">
        <v>10</v>
      </c>
      <c r="G6776" s="26" t="s">
        <v>15</v>
      </c>
      <c r="H6776" s="9">
        <v>10</v>
      </c>
      <c r="I6776" s="24" t="s">
        <v>188</v>
      </c>
      <c r="J6776" s="25" t="str">
        <f t="shared" si="422"/>
        <v/>
      </c>
      <c r="K6776" s="25" t="str">
        <f t="shared" si="423"/>
        <v>Weekday</v>
      </c>
      <c r="L6776" s="25" t="s">
        <v>175</v>
      </c>
      <c r="M6776" s="9">
        <v>6773</v>
      </c>
      <c r="N6776" s="9">
        <v>5</v>
      </c>
      <c r="O6776" s="14">
        <f>INDEX('Load Shapes - Day Type'!G:G,MATCH('Load Shapes - 8760'!$A6776,'Load Shapes - Day Type'!$K:$K,0))</f>
        <v>3.9E-2</v>
      </c>
      <c r="P6776" s="14">
        <f>INDEX('Load Shapes - Day Type'!H:H,MATCH('Load Shapes - 8760'!$A6776,'Load Shapes - Day Type'!$K:$K,0))</f>
        <v>0.49</v>
      </c>
      <c r="Q6776" s="15">
        <f>INDEX('Load Shapes - Day Type'!I:I,MATCH('Load Shapes - 8760'!$A6776,'Load Shapes - Day Type'!$K:$K,0))</f>
        <v>1.6633672687580014</v>
      </c>
      <c r="R6776" s="15">
        <f>INDEX('Load Shapes - Day Type'!J:J,MATCH('Load Shapes - 8760'!$A6776,'Load Shapes - Day Type'!$K:$K,0))</f>
        <v>6.4871323481562063E-2</v>
      </c>
      <c r="S6776" s="47">
        <f t="shared" si="424"/>
        <v>3.9911212901760218E-5</v>
      </c>
    </row>
    <row r="6777" spans="1:19" x14ac:dyDescent="0.2">
      <c r="A6777" s="45" t="str">
        <f t="shared" si="421"/>
        <v>OctoberWeekday6</v>
      </c>
      <c r="E6777" s="9">
        <v>2017</v>
      </c>
      <c r="F6777" s="9">
        <v>10</v>
      </c>
      <c r="G6777" s="26" t="s">
        <v>15</v>
      </c>
      <c r="H6777" s="9">
        <v>10</v>
      </c>
      <c r="I6777" s="24" t="s">
        <v>188</v>
      </c>
      <c r="J6777" s="25" t="str">
        <f t="shared" si="422"/>
        <v/>
      </c>
      <c r="K6777" s="25" t="str">
        <f t="shared" si="423"/>
        <v>Weekday</v>
      </c>
      <c r="L6777" s="25" t="s">
        <v>175</v>
      </c>
      <c r="M6777" s="9">
        <v>6774</v>
      </c>
      <c r="N6777" s="9">
        <v>6</v>
      </c>
      <c r="O6777" s="14">
        <f>INDEX('Load Shapes - Day Type'!G:G,MATCH('Load Shapes - 8760'!$A6777,'Load Shapes - Day Type'!$K:$K,0))</f>
        <v>5.7000000000000002E-2</v>
      </c>
      <c r="P6777" s="14">
        <f>INDEX('Load Shapes - Day Type'!H:H,MATCH('Load Shapes - 8760'!$A6777,'Load Shapes - Day Type'!$K:$K,0))</f>
        <v>0.35899999999999999</v>
      </c>
      <c r="Q6777" s="15">
        <f>INDEX('Load Shapes - Day Type'!I:I,MATCH('Load Shapes - 8760'!$A6777,'Load Shapes - Day Type'!$K:$K,0))</f>
        <v>1.6633672687580014</v>
      </c>
      <c r="R6777" s="15">
        <f>INDEX('Load Shapes - Day Type'!J:J,MATCH('Load Shapes - 8760'!$A6777,'Load Shapes - Day Type'!$K:$K,0))</f>
        <v>9.4811934319206093E-2</v>
      </c>
      <c r="S6777" s="47">
        <f t="shared" si="424"/>
        <v>5.8331772702572623E-5</v>
      </c>
    </row>
    <row r="6778" spans="1:19" x14ac:dyDescent="0.2">
      <c r="A6778" s="45" t="str">
        <f t="shared" si="421"/>
        <v>OctoberWeekday7</v>
      </c>
      <c r="E6778" s="9">
        <v>2017</v>
      </c>
      <c r="F6778" s="9">
        <v>10</v>
      </c>
      <c r="G6778" s="26" t="s">
        <v>15</v>
      </c>
      <c r="H6778" s="9">
        <v>10</v>
      </c>
      <c r="I6778" s="24" t="s">
        <v>188</v>
      </c>
      <c r="J6778" s="25" t="str">
        <f t="shared" si="422"/>
        <v/>
      </c>
      <c r="K6778" s="25" t="str">
        <f t="shared" si="423"/>
        <v>Weekday</v>
      </c>
      <c r="L6778" s="25" t="s">
        <v>175</v>
      </c>
      <c r="M6778" s="9">
        <v>6775</v>
      </c>
      <c r="N6778" s="9">
        <v>7</v>
      </c>
      <c r="O6778" s="14">
        <f>INDEX('Load Shapes - Day Type'!G:G,MATCH('Load Shapes - 8760'!$A6778,'Load Shapes - Day Type'!$K:$K,0))</f>
        <v>9.6000000000000002E-2</v>
      </c>
      <c r="P6778" s="14">
        <f>INDEX('Load Shapes - Day Type'!H:H,MATCH('Load Shapes - 8760'!$A6778,'Load Shapes - Day Type'!$K:$K,0))</f>
        <v>0.27200000000000002</v>
      </c>
      <c r="Q6778" s="15">
        <f>INDEX('Load Shapes - Day Type'!I:I,MATCH('Load Shapes - 8760'!$A6778,'Load Shapes - Day Type'!$K:$K,0))</f>
        <v>1.6633672687580014</v>
      </c>
      <c r="R6778" s="15">
        <f>INDEX('Load Shapes - Day Type'!J:J,MATCH('Load Shapes - 8760'!$A6778,'Load Shapes - Day Type'!$K:$K,0))</f>
        <v>0.15968325780076814</v>
      </c>
      <c r="S6778" s="47">
        <f t="shared" si="424"/>
        <v>9.8242985604332834E-5</v>
      </c>
    </row>
    <row r="6779" spans="1:19" x14ac:dyDescent="0.2">
      <c r="A6779" s="45" t="str">
        <f t="shared" si="421"/>
        <v>OctoberWeekday8</v>
      </c>
      <c r="E6779" s="9">
        <v>2017</v>
      </c>
      <c r="F6779" s="9">
        <v>10</v>
      </c>
      <c r="G6779" s="26" t="s">
        <v>15</v>
      </c>
      <c r="H6779" s="9">
        <v>10</v>
      </c>
      <c r="I6779" s="24" t="s">
        <v>188</v>
      </c>
      <c r="J6779" s="25" t="str">
        <f t="shared" si="422"/>
        <v/>
      </c>
      <c r="K6779" s="25" t="str">
        <f t="shared" si="423"/>
        <v>Weekday</v>
      </c>
      <c r="L6779" s="25" t="s">
        <v>175</v>
      </c>
      <c r="M6779" s="9">
        <v>6776</v>
      </c>
      <c r="N6779" s="9">
        <v>8</v>
      </c>
      <c r="O6779" s="14">
        <f>INDEX('Load Shapes - Day Type'!G:G,MATCH('Load Shapes - 8760'!$A6779,'Load Shapes - Day Type'!$K:$K,0))</f>
        <v>0.13800000000000001</v>
      </c>
      <c r="P6779" s="14">
        <f>INDEX('Load Shapes - Day Type'!H:H,MATCH('Load Shapes - 8760'!$A6779,'Load Shapes - Day Type'!$K:$K,0))</f>
        <v>0.247</v>
      </c>
      <c r="Q6779" s="15">
        <f>INDEX('Load Shapes - Day Type'!I:I,MATCH('Load Shapes - 8760'!$A6779,'Load Shapes - Day Type'!$K:$K,0))</f>
        <v>1.6633672687580014</v>
      </c>
      <c r="R6779" s="15">
        <f>INDEX('Load Shapes - Day Type'!J:J,MATCH('Load Shapes - 8760'!$A6779,'Load Shapes - Day Type'!$K:$K,0))</f>
        <v>0.22954468308860421</v>
      </c>
      <c r="S6779" s="47">
        <f t="shared" si="424"/>
        <v>1.4122429180622847E-4</v>
      </c>
    </row>
    <row r="6780" spans="1:19" x14ac:dyDescent="0.2">
      <c r="A6780" s="45" t="str">
        <f t="shared" si="421"/>
        <v>OctoberWeekday9</v>
      </c>
      <c r="E6780" s="9">
        <v>2017</v>
      </c>
      <c r="F6780" s="9">
        <v>10</v>
      </c>
      <c r="G6780" s="26" t="s">
        <v>15</v>
      </c>
      <c r="H6780" s="9">
        <v>10</v>
      </c>
      <c r="I6780" s="24" t="s">
        <v>188</v>
      </c>
      <c r="J6780" s="25" t="str">
        <f t="shared" si="422"/>
        <v/>
      </c>
      <c r="K6780" s="25" t="str">
        <f t="shared" si="423"/>
        <v>Weekday</v>
      </c>
      <c r="L6780" s="25" t="s">
        <v>174</v>
      </c>
      <c r="M6780" s="9">
        <v>6777</v>
      </c>
      <c r="N6780" s="9">
        <v>9</v>
      </c>
      <c r="O6780" s="14">
        <f>INDEX('Load Shapes - Day Type'!G:G,MATCH('Load Shapes - 8760'!$A6780,'Load Shapes - Day Type'!$K:$K,0))</f>
        <v>0.153</v>
      </c>
      <c r="P6780" s="14">
        <f>INDEX('Load Shapes - Day Type'!H:H,MATCH('Load Shapes - 8760'!$A6780,'Load Shapes - Day Type'!$K:$K,0))</f>
        <v>0.248</v>
      </c>
      <c r="Q6780" s="15">
        <f>INDEX('Load Shapes - Day Type'!I:I,MATCH('Load Shapes - 8760'!$A6780,'Load Shapes - Day Type'!$K:$K,0))</f>
        <v>1.6633672687580014</v>
      </c>
      <c r="R6780" s="15">
        <f>INDEX('Load Shapes - Day Type'!J:J,MATCH('Load Shapes - 8760'!$A6780,'Load Shapes - Day Type'!$K:$K,0))</f>
        <v>0.25449519211997423</v>
      </c>
      <c r="S6780" s="47">
        <f t="shared" si="424"/>
        <v>1.5657475830690545E-4</v>
      </c>
    </row>
    <row r="6781" spans="1:19" x14ac:dyDescent="0.2">
      <c r="A6781" s="45" t="str">
        <f t="shared" si="421"/>
        <v>OctoberWeekday10</v>
      </c>
      <c r="E6781" s="9">
        <v>2017</v>
      </c>
      <c r="F6781" s="9">
        <v>10</v>
      </c>
      <c r="G6781" s="26" t="s">
        <v>15</v>
      </c>
      <c r="H6781" s="9">
        <v>10</v>
      </c>
      <c r="I6781" s="24" t="s">
        <v>188</v>
      </c>
      <c r="J6781" s="25" t="str">
        <f t="shared" si="422"/>
        <v/>
      </c>
      <c r="K6781" s="25" t="str">
        <f t="shared" si="423"/>
        <v>Weekday</v>
      </c>
      <c r="L6781" s="25" t="s">
        <v>174</v>
      </c>
      <c r="M6781" s="9">
        <v>6778</v>
      </c>
      <c r="N6781" s="9">
        <v>10</v>
      </c>
      <c r="O6781" s="14">
        <f>INDEX('Load Shapes - Day Type'!G:G,MATCH('Load Shapes - 8760'!$A6781,'Load Shapes - Day Type'!$K:$K,0))</f>
        <v>0.16200000000000001</v>
      </c>
      <c r="P6781" s="14">
        <f>INDEX('Load Shapes - Day Type'!H:H,MATCH('Load Shapes - 8760'!$A6781,'Load Shapes - Day Type'!$K:$K,0))</f>
        <v>0.249</v>
      </c>
      <c r="Q6781" s="15">
        <f>INDEX('Load Shapes - Day Type'!I:I,MATCH('Load Shapes - 8760'!$A6781,'Load Shapes - Day Type'!$K:$K,0))</f>
        <v>1.6633672687580014</v>
      </c>
      <c r="R6781" s="15">
        <f>INDEX('Load Shapes - Day Type'!J:J,MATCH('Load Shapes - 8760'!$A6781,'Load Shapes - Day Type'!$K:$K,0))</f>
        <v>0.26946549753879623</v>
      </c>
      <c r="S6781" s="47">
        <f t="shared" si="424"/>
        <v>1.6578503820731166E-4</v>
      </c>
    </row>
    <row r="6782" spans="1:19" x14ac:dyDescent="0.2">
      <c r="A6782" s="45" t="str">
        <f t="shared" si="421"/>
        <v>OctoberWeekday11</v>
      </c>
      <c r="E6782" s="9">
        <v>2017</v>
      </c>
      <c r="F6782" s="9">
        <v>10</v>
      </c>
      <c r="G6782" s="26" t="s">
        <v>15</v>
      </c>
      <c r="H6782" s="9">
        <v>10</v>
      </c>
      <c r="I6782" s="24" t="s">
        <v>188</v>
      </c>
      <c r="J6782" s="25" t="str">
        <f t="shared" si="422"/>
        <v/>
      </c>
      <c r="K6782" s="25" t="str">
        <f t="shared" si="423"/>
        <v>Weekday</v>
      </c>
      <c r="L6782" s="25" t="s">
        <v>174</v>
      </c>
      <c r="M6782" s="9">
        <v>6779</v>
      </c>
      <c r="N6782" s="9">
        <v>11</v>
      </c>
      <c r="O6782" s="14">
        <f>INDEX('Load Shapes - Day Type'!G:G,MATCH('Load Shapes - 8760'!$A6782,'Load Shapes - Day Type'!$K:$K,0))</f>
        <v>0.16600000000000001</v>
      </c>
      <c r="P6782" s="14">
        <f>INDEX('Load Shapes - Day Type'!H:H,MATCH('Load Shapes - 8760'!$A6782,'Load Shapes - Day Type'!$K:$K,0))</f>
        <v>0.246</v>
      </c>
      <c r="Q6782" s="15">
        <f>INDEX('Load Shapes - Day Type'!I:I,MATCH('Load Shapes - 8760'!$A6782,'Load Shapes - Day Type'!$K:$K,0))</f>
        <v>1.6633672687580014</v>
      </c>
      <c r="R6782" s="15">
        <f>INDEX('Load Shapes - Day Type'!J:J,MATCH('Load Shapes - 8760'!$A6782,'Load Shapes - Day Type'!$K:$K,0))</f>
        <v>0.27611896661382823</v>
      </c>
      <c r="S6782" s="47">
        <f t="shared" si="424"/>
        <v>1.6987849594082553E-4</v>
      </c>
    </row>
    <row r="6783" spans="1:19" x14ac:dyDescent="0.2">
      <c r="A6783" s="45" t="str">
        <f t="shared" si="421"/>
        <v>OctoberWeekday12</v>
      </c>
      <c r="E6783" s="9">
        <v>2017</v>
      </c>
      <c r="F6783" s="9">
        <v>10</v>
      </c>
      <c r="G6783" s="26" t="s">
        <v>15</v>
      </c>
      <c r="H6783" s="9">
        <v>10</v>
      </c>
      <c r="I6783" s="24" t="s">
        <v>188</v>
      </c>
      <c r="J6783" s="25" t="str">
        <f t="shared" si="422"/>
        <v/>
      </c>
      <c r="K6783" s="25" t="str">
        <f t="shared" si="423"/>
        <v>Weekday</v>
      </c>
      <c r="L6783" s="25" t="s">
        <v>174</v>
      </c>
      <c r="M6783" s="9">
        <v>6780</v>
      </c>
      <c r="N6783" s="9">
        <v>12</v>
      </c>
      <c r="O6783" s="14">
        <f>INDEX('Load Shapes - Day Type'!G:G,MATCH('Load Shapes - 8760'!$A6783,'Load Shapes - Day Type'!$K:$K,0))</f>
        <v>0.16200000000000001</v>
      </c>
      <c r="P6783" s="14">
        <f>INDEX('Load Shapes - Day Type'!H:H,MATCH('Load Shapes - 8760'!$A6783,'Load Shapes - Day Type'!$K:$K,0))</f>
        <v>0.253</v>
      </c>
      <c r="Q6783" s="15">
        <f>INDEX('Load Shapes - Day Type'!I:I,MATCH('Load Shapes - 8760'!$A6783,'Load Shapes - Day Type'!$K:$K,0))</f>
        <v>1.6633672687580014</v>
      </c>
      <c r="R6783" s="15">
        <f>INDEX('Load Shapes - Day Type'!J:J,MATCH('Load Shapes - 8760'!$A6783,'Load Shapes - Day Type'!$K:$K,0))</f>
        <v>0.26946549753879623</v>
      </c>
      <c r="S6783" s="47">
        <f t="shared" si="424"/>
        <v>1.6578503820731166E-4</v>
      </c>
    </row>
    <row r="6784" spans="1:19" x14ac:dyDescent="0.2">
      <c r="A6784" s="45" t="str">
        <f t="shared" si="421"/>
        <v>OctoberWeekday13</v>
      </c>
      <c r="E6784" s="9">
        <v>2017</v>
      </c>
      <c r="F6784" s="9">
        <v>10</v>
      </c>
      <c r="G6784" s="26" t="s">
        <v>15</v>
      </c>
      <c r="H6784" s="9">
        <v>10</v>
      </c>
      <c r="I6784" s="24" t="s">
        <v>188</v>
      </c>
      <c r="J6784" s="25" t="str">
        <f t="shared" si="422"/>
        <v/>
      </c>
      <c r="K6784" s="25" t="str">
        <f t="shared" si="423"/>
        <v>Weekday</v>
      </c>
      <c r="L6784" s="25" t="s">
        <v>174</v>
      </c>
      <c r="M6784" s="9">
        <v>6781</v>
      </c>
      <c r="N6784" s="9">
        <v>13</v>
      </c>
      <c r="O6784" s="14">
        <f>INDEX('Load Shapes - Day Type'!G:G,MATCH('Load Shapes - 8760'!$A6784,'Load Shapes - Day Type'!$K:$K,0))</f>
        <v>0.158</v>
      </c>
      <c r="P6784" s="14">
        <f>INDEX('Load Shapes - Day Type'!H:H,MATCH('Load Shapes - 8760'!$A6784,'Load Shapes - Day Type'!$K:$K,0))</f>
        <v>0.25800000000000001</v>
      </c>
      <c r="Q6784" s="15">
        <f>INDEX('Load Shapes - Day Type'!I:I,MATCH('Load Shapes - 8760'!$A6784,'Load Shapes - Day Type'!$K:$K,0))</f>
        <v>1.6633672687580014</v>
      </c>
      <c r="R6784" s="15">
        <f>INDEX('Load Shapes - Day Type'!J:J,MATCH('Load Shapes - 8760'!$A6784,'Load Shapes - Day Type'!$K:$K,0))</f>
        <v>0.26281202846376422</v>
      </c>
      <c r="S6784" s="47">
        <f t="shared" si="424"/>
        <v>1.6169158047379779E-4</v>
      </c>
    </row>
    <row r="6785" spans="1:19" x14ac:dyDescent="0.2">
      <c r="A6785" s="45" t="str">
        <f t="shared" si="421"/>
        <v>OctoberWeekday14</v>
      </c>
      <c r="E6785" s="9">
        <v>2017</v>
      </c>
      <c r="F6785" s="9">
        <v>10</v>
      </c>
      <c r="G6785" s="26" t="s">
        <v>15</v>
      </c>
      <c r="H6785" s="9">
        <v>10</v>
      </c>
      <c r="I6785" s="24" t="s">
        <v>188</v>
      </c>
      <c r="J6785" s="25" t="str">
        <f t="shared" si="422"/>
        <v/>
      </c>
      <c r="K6785" s="25" t="str">
        <f t="shared" si="423"/>
        <v>Weekday</v>
      </c>
      <c r="L6785" s="25" t="s">
        <v>174</v>
      </c>
      <c r="M6785" s="9">
        <v>6782</v>
      </c>
      <c r="N6785" s="9">
        <v>14</v>
      </c>
      <c r="O6785" s="14">
        <f>INDEX('Load Shapes - Day Type'!G:G,MATCH('Load Shapes - 8760'!$A6785,'Load Shapes - Day Type'!$K:$K,0))</f>
        <v>0.155</v>
      </c>
      <c r="P6785" s="14">
        <f>INDEX('Load Shapes - Day Type'!H:H,MATCH('Load Shapes - 8760'!$A6785,'Load Shapes - Day Type'!$K:$K,0))</f>
        <v>0.26300000000000001</v>
      </c>
      <c r="Q6785" s="15">
        <f>INDEX('Load Shapes - Day Type'!I:I,MATCH('Load Shapes - 8760'!$A6785,'Load Shapes - Day Type'!$K:$K,0))</f>
        <v>1.6633672687580014</v>
      </c>
      <c r="R6785" s="15">
        <f>INDEX('Load Shapes - Day Type'!J:J,MATCH('Load Shapes - 8760'!$A6785,'Load Shapes - Day Type'!$K:$K,0))</f>
        <v>0.25782192665749021</v>
      </c>
      <c r="S6785" s="47">
        <f t="shared" si="424"/>
        <v>1.586214871736624E-4</v>
      </c>
    </row>
    <row r="6786" spans="1:19" x14ac:dyDescent="0.2">
      <c r="A6786" s="45" t="str">
        <f t="shared" si="421"/>
        <v>OctoberWeekday15</v>
      </c>
      <c r="E6786" s="9">
        <v>2017</v>
      </c>
      <c r="F6786" s="9">
        <v>10</v>
      </c>
      <c r="G6786" s="26" t="s">
        <v>15</v>
      </c>
      <c r="H6786" s="9">
        <v>10</v>
      </c>
      <c r="I6786" s="24" t="s">
        <v>188</v>
      </c>
      <c r="J6786" s="25" t="str">
        <f t="shared" si="422"/>
        <v/>
      </c>
      <c r="K6786" s="25" t="str">
        <f t="shared" si="423"/>
        <v>Weekday</v>
      </c>
      <c r="L6786" s="25" t="s">
        <v>174</v>
      </c>
      <c r="M6786" s="9">
        <v>6783</v>
      </c>
      <c r="N6786" s="9">
        <v>15</v>
      </c>
      <c r="O6786" s="14">
        <f>INDEX('Load Shapes - Day Type'!G:G,MATCH('Load Shapes - 8760'!$A6786,'Load Shapes - Day Type'!$K:$K,0))</f>
        <v>0.14899999999999999</v>
      </c>
      <c r="P6786" s="14">
        <f>INDEX('Load Shapes - Day Type'!H:H,MATCH('Load Shapes - 8760'!$A6786,'Load Shapes - Day Type'!$K:$K,0))</f>
        <v>0.26500000000000001</v>
      </c>
      <c r="Q6786" s="15">
        <f>INDEX('Load Shapes - Day Type'!I:I,MATCH('Load Shapes - 8760'!$A6786,'Load Shapes - Day Type'!$K:$K,0))</f>
        <v>1.6633672687580014</v>
      </c>
      <c r="R6786" s="15">
        <f>INDEX('Load Shapes - Day Type'!J:J,MATCH('Load Shapes - 8760'!$A6786,'Load Shapes - Day Type'!$K:$K,0))</f>
        <v>0.2478417230449422</v>
      </c>
      <c r="S6786" s="47">
        <f t="shared" si="424"/>
        <v>1.5248130057339158E-4</v>
      </c>
    </row>
    <row r="6787" spans="1:19" x14ac:dyDescent="0.2">
      <c r="A6787" s="45" t="str">
        <f t="shared" si="421"/>
        <v>OctoberWeekday16</v>
      </c>
      <c r="E6787" s="9">
        <v>2017</v>
      </c>
      <c r="F6787" s="9">
        <v>10</v>
      </c>
      <c r="G6787" s="26" t="s">
        <v>15</v>
      </c>
      <c r="H6787" s="9">
        <v>10</v>
      </c>
      <c r="I6787" s="24" t="s">
        <v>188</v>
      </c>
      <c r="J6787" s="25" t="str">
        <f t="shared" si="422"/>
        <v/>
      </c>
      <c r="K6787" s="25" t="str">
        <f t="shared" si="423"/>
        <v>Weekday</v>
      </c>
      <c r="L6787" s="25" t="s">
        <v>174</v>
      </c>
      <c r="M6787" s="9">
        <v>6784</v>
      </c>
      <c r="N6787" s="9">
        <v>16</v>
      </c>
      <c r="O6787" s="14">
        <f>INDEX('Load Shapes - Day Type'!G:G,MATCH('Load Shapes - 8760'!$A6787,'Load Shapes - Day Type'!$K:$K,0))</f>
        <v>0.14499999999999999</v>
      </c>
      <c r="P6787" s="14">
        <f>INDEX('Load Shapes - Day Type'!H:H,MATCH('Load Shapes - 8760'!$A6787,'Load Shapes - Day Type'!$K:$K,0))</f>
        <v>0.26</v>
      </c>
      <c r="Q6787" s="15">
        <f>INDEX('Load Shapes - Day Type'!I:I,MATCH('Load Shapes - 8760'!$A6787,'Load Shapes - Day Type'!$K:$K,0))</f>
        <v>1.6633672687580014</v>
      </c>
      <c r="R6787" s="15">
        <f>INDEX('Load Shapes - Day Type'!J:J,MATCH('Load Shapes - 8760'!$A6787,'Load Shapes - Day Type'!$K:$K,0))</f>
        <v>0.2411882539699102</v>
      </c>
      <c r="S6787" s="47">
        <f t="shared" si="424"/>
        <v>1.4838784283987771E-4</v>
      </c>
    </row>
    <row r="6788" spans="1:19" x14ac:dyDescent="0.2">
      <c r="A6788" s="45" t="str">
        <f t="shared" ref="A6788:A6851" si="425">_xlfn.CONCAT(G6788,K6788,N6788)</f>
        <v>OctoberWeekday17</v>
      </c>
      <c r="E6788" s="9">
        <v>2017</v>
      </c>
      <c r="F6788" s="9">
        <v>10</v>
      </c>
      <c r="G6788" s="26" t="s">
        <v>15</v>
      </c>
      <c r="H6788" s="9">
        <v>10</v>
      </c>
      <c r="I6788" s="24" t="s">
        <v>188</v>
      </c>
      <c r="J6788" s="25" t="str">
        <f t="shared" ref="J6788:J6851" si="426">IF(_xlfn.CONCAT(AW$4,AX$4)=_xlfn.CONCAT(F6788,H6788),"Holiday",IF(_xlfn.CONCAT(AW$5,AX$5)=_xlfn.CONCAT(F6788,H6788),"Holiday",IF(_xlfn.CONCAT(AW$6,AX$6)=_xlfn.CONCAT(F6788,H6788),"Holiday",IF(_xlfn.CONCAT(AW$7,AX$7)=_xlfn.CONCAT(F6788,H6788),"Holiday",IF(_xlfn.CONCAT(AW$8,AX$8)=_xlfn.CONCAT(F6788,H6788),"Holiday",IF(_xlfn.CONCAT(AW$9,AX$9)=_xlfn.CONCAT(F6788,H6788),"Holiday",IF(_xlfn.CONCAT(AW$10,AX$10)=_xlfn.CONCAT(F6788,H6788),"Holiday",IF(_xlfn.CONCAT(AW$11,AX$11)=_xlfn.CONCAT(F6788,H6788),"Holiday",IF(_xlfn.CONCAT(AW$12,AX$12)=_xlfn.CONCAT(F6788,H6788),"Holiday",IF(_xlfn.CONCAT(AW$13,AX$13)=_xlfn.CONCAT(F6788,H6788),"Holiday",""))))))))))</f>
        <v/>
      </c>
      <c r="K6788" s="25" t="str">
        <f t="shared" si="423"/>
        <v>Weekday</v>
      </c>
      <c r="L6788" s="25" t="s">
        <v>174</v>
      </c>
      <c r="M6788" s="9">
        <v>6785</v>
      </c>
      <c r="N6788" s="9">
        <v>17</v>
      </c>
      <c r="O6788" s="14">
        <f>INDEX('Load Shapes - Day Type'!G:G,MATCH('Load Shapes - 8760'!$A6788,'Load Shapes - Day Type'!$K:$K,0))</f>
        <v>0.14699999999999999</v>
      </c>
      <c r="P6788" s="14">
        <f>INDEX('Load Shapes - Day Type'!H:H,MATCH('Load Shapes - 8760'!$A6788,'Load Shapes - Day Type'!$K:$K,0))</f>
        <v>0.24299999999999999</v>
      </c>
      <c r="Q6788" s="15">
        <f>INDEX('Load Shapes - Day Type'!I:I,MATCH('Load Shapes - 8760'!$A6788,'Load Shapes - Day Type'!$K:$K,0))</f>
        <v>1.6633672687580014</v>
      </c>
      <c r="R6788" s="15">
        <f>INDEX('Load Shapes - Day Type'!J:J,MATCH('Load Shapes - 8760'!$A6788,'Load Shapes - Day Type'!$K:$K,0))</f>
        <v>0.2445149885074262</v>
      </c>
      <c r="S6788" s="47">
        <f t="shared" si="424"/>
        <v>1.5043457170663466E-4</v>
      </c>
    </row>
    <row r="6789" spans="1:19" x14ac:dyDescent="0.2">
      <c r="A6789" s="45" t="str">
        <f t="shared" si="425"/>
        <v>OctoberWeekday18</v>
      </c>
      <c r="E6789" s="9">
        <v>2017</v>
      </c>
      <c r="F6789" s="9">
        <v>10</v>
      </c>
      <c r="G6789" s="26" t="s">
        <v>15</v>
      </c>
      <c r="H6789" s="9">
        <v>10</v>
      </c>
      <c r="I6789" s="24" t="s">
        <v>188</v>
      </c>
      <c r="J6789" s="25" t="str">
        <f t="shared" si="426"/>
        <v/>
      </c>
      <c r="K6789" s="25" t="str">
        <f t="shared" ref="K6789:K6852" si="427">IF(J6789="Holiday","Weekend/Holiday",IF(I6789="Sun","Weekend/Holiday",IF(I6789="Sat","Weekend/Holiday","Weekday")))</f>
        <v>Weekday</v>
      </c>
      <c r="L6789" s="25" t="s">
        <v>174</v>
      </c>
      <c r="M6789" s="9">
        <v>6786</v>
      </c>
      <c r="N6789" s="9">
        <v>18</v>
      </c>
      <c r="O6789" s="14">
        <f>INDEX('Load Shapes - Day Type'!G:G,MATCH('Load Shapes - 8760'!$A6789,'Load Shapes - Day Type'!$K:$K,0))</f>
        <v>0.159</v>
      </c>
      <c r="P6789" s="14">
        <f>INDEX('Load Shapes - Day Type'!H:H,MATCH('Load Shapes - 8760'!$A6789,'Load Shapes - Day Type'!$K:$K,0))</f>
        <v>0.214</v>
      </c>
      <c r="Q6789" s="15">
        <f>INDEX('Load Shapes - Day Type'!I:I,MATCH('Load Shapes - 8760'!$A6789,'Load Shapes - Day Type'!$K:$K,0))</f>
        <v>1.6633672687580014</v>
      </c>
      <c r="R6789" s="15">
        <f>INDEX('Load Shapes - Day Type'!J:J,MATCH('Load Shapes - 8760'!$A6789,'Load Shapes - Day Type'!$K:$K,0))</f>
        <v>0.26447539573252221</v>
      </c>
      <c r="S6789" s="47">
        <f t="shared" ref="S6789:S6852" si="428">O6789/$O$1</f>
        <v>1.6271494490717627E-4</v>
      </c>
    </row>
    <row r="6790" spans="1:19" x14ac:dyDescent="0.2">
      <c r="A6790" s="45" t="str">
        <f t="shared" si="425"/>
        <v>OctoberWeekday19</v>
      </c>
      <c r="E6790" s="9">
        <v>2017</v>
      </c>
      <c r="F6790" s="9">
        <v>10</v>
      </c>
      <c r="G6790" s="26" t="s">
        <v>15</v>
      </c>
      <c r="H6790" s="9">
        <v>10</v>
      </c>
      <c r="I6790" s="24" t="s">
        <v>188</v>
      </c>
      <c r="J6790" s="25" t="str">
        <f t="shared" si="426"/>
        <v/>
      </c>
      <c r="K6790" s="25" t="str">
        <f t="shared" si="427"/>
        <v>Weekday</v>
      </c>
      <c r="L6790" s="25" t="s">
        <v>174</v>
      </c>
      <c r="M6790" s="9">
        <v>6787</v>
      </c>
      <c r="N6790" s="9">
        <v>19</v>
      </c>
      <c r="O6790" s="14">
        <f>INDEX('Load Shapes - Day Type'!G:G,MATCH('Load Shapes - 8760'!$A6790,'Load Shapes - Day Type'!$K:$K,0))</f>
        <v>0.16600000000000001</v>
      </c>
      <c r="P6790" s="14">
        <f>INDEX('Load Shapes - Day Type'!H:H,MATCH('Load Shapes - 8760'!$A6790,'Load Shapes - Day Type'!$K:$K,0))</f>
        <v>0.19</v>
      </c>
      <c r="Q6790" s="15">
        <f>INDEX('Load Shapes - Day Type'!I:I,MATCH('Load Shapes - 8760'!$A6790,'Load Shapes - Day Type'!$K:$K,0))</f>
        <v>1.6633672687580014</v>
      </c>
      <c r="R6790" s="15">
        <f>INDEX('Load Shapes - Day Type'!J:J,MATCH('Load Shapes - 8760'!$A6790,'Load Shapes - Day Type'!$K:$K,0))</f>
        <v>0.27611896661382823</v>
      </c>
      <c r="S6790" s="47">
        <f t="shared" si="428"/>
        <v>1.6987849594082553E-4</v>
      </c>
    </row>
    <row r="6791" spans="1:19" x14ac:dyDescent="0.2">
      <c r="A6791" s="45" t="str">
        <f t="shared" si="425"/>
        <v>OctoberWeekday20</v>
      </c>
      <c r="E6791" s="9">
        <v>2017</v>
      </c>
      <c r="F6791" s="9">
        <v>10</v>
      </c>
      <c r="G6791" s="26" t="s">
        <v>15</v>
      </c>
      <c r="H6791" s="9">
        <v>10</v>
      </c>
      <c r="I6791" s="24" t="s">
        <v>188</v>
      </c>
      <c r="J6791" s="25" t="str">
        <f t="shared" si="426"/>
        <v/>
      </c>
      <c r="K6791" s="25" t="str">
        <f t="shared" si="427"/>
        <v>Weekday</v>
      </c>
      <c r="L6791" s="25" t="s">
        <v>174</v>
      </c>
      <c r="M6791" s="9">
        <v>6788</v>
      </c>
      <c r="N6791" s="9">
        <v>20</v>
      </c>
      <c r="O6791" s="14">
        <f>INDEX('Load Shapes - Day Type'!G:G,MATCH('Load Shapes - 8760'!$A6791,'Load Shapes - Day Type'!$K:$K,0))</f>
        <v>0.187</v>
      </c>
      <c r="P6791" s="14">
        <f>INDEX('Load Shapes - Day Type'!H:H,MATCH('Load Shapes - 8760'!$A6791,'Load Shapes - Day Type'!$K:$K,0))</f>
        <v>0.16300000000000001</v>
      </c>
      <c r="Q6791" s="15">
        <f>INDEX('Load Shapes - Day Type'!I:I,MATCH('Load Shapes - 8760'!$A6791,'Load Shapes - Day Type'!$K:$K,0))</f>
        <v>1.6633672687580014</v>
      </c>
      <c r="R6791" s="15">
        <f>INDEX('Load Shapes - Day Type'!J:J,MATCH('Load Shapes - 8760'!$A6791,'Load Shapes - Day Type'!$K:$K,0))</f>
        <v>0.31104967925774629</v>
      </c>
      <c r="S6791" s="47">
        <f t="shared" si="428"/>
        <v>1.9136914904177335E-4</v>
      </c>
    </row>
    <row r="6792" spans="1:19" x14ac:dyDescent="0.2">
      <c r="A6792" s="45" t="str">
        <f t="shared" si="425"/>
        <v>OctoberWeekday21</v>
      </c>
      <c r="E6792" s="9">
        <v>2017</v>
      </c>
      <c r="F6792" s="9">
        <v>10</v>
      </c>
      <c r="G6792" s="26" t="s">
        <v>15</v>
      </c>
      <c r="H6792" s="9">
        <v>10</v>
      </c>
      <c r="I6792" s="24" t="s">
        <v>188</v>
      </c>
      <c r="J6792" s="25" t="str">
        <f t="shared" si="426"/>
        <v/>
      </c>
      <c r="K6792" s="25" t="str">
        <f t="shared" si="427"/>
        <v>Weekday</v>
      </c>
      <c r="L6792" s="25" t="s">
        <v>174</v>
      </c>
      <c r="M6792" s="9">
        <v>6789</v>
      </c>
      <c r="N6792" s="9">
        <v>21</v>
      </c>
      <c r="O6792" s="14">
        <f>INDEX('Load Shapes - Day Type'!G:G,MATCH('Load Shapes - 8760'!$A6792,'Load Shapes - Day Type'!$K:$K,0))</f>
        <v>0.19800000000000001</v>
      </c>
      <c r="P6792" s="14">
        <f>INDEX('Load Shapes - Day Type'!H:H,MATCH('Load Shapes - 8760'!$A6792,'Load Shapes - Day Type'!$K:$K,0))</f>
        <v>0.14799999999999999</v>
      </c>
      <c r="Q6792" s="15">
        <f>INDEX('Load Shapes - Day Type'!I:I,MATCH('Load Shapes - 8760'!$A6792,'Load Shapes - Day Type'!$K:$K,0))</f>
        <v>1.6633672687580014</v>
      </c>
      <c r="R6792" s="15">
        <f>INDEX('Load Shapes - Day Type'!J:J,MATCH('Load Shapes - 8760'!$A6792,'Load Shapes - Day Type'!$K:$K,0))</f>
        <v>0.32934671921408432</v>
      </c>
      <c r="S6792" s="47">
        <f t="shared" si="428"/>
        <v>2.0262615780893649E-4</v>
      </c>
    </row>
    <row r="6793" spans="1:19" x14ac:dyDescent="0.2">
      <c r="A6793" s="45" t="str">
        <f t="shared" si="425"/>
        <v>OctoberWeekday22</v>
      </c>
      <c r="E6793" s="9">
        <v>2017</v>
      </c>
      <c r="F6793" s="9">
        <v>10</v>
      </c>
      <c r="G6793" s="26" t="s">
        <v>15</v>
      </c>
      <c r="H6793" s="9">
        <v>10</v>
      </c>
      <c r="I6793" s="24" t="s">
        <v>188</v>
      </c>
      <c r="J6793" s="25" t="str">
        <f t="shared" si="426"/>
        <v/>
      </c>
      <c r="K6793" s="25" t="str">
        <f t="shared" si="427"/>
        <v>Weekday</v>
      </c>
      <c r="L6793" s="25" t="s">
        <v>174</v>
      </c>
      <c r="M6793" s="9">
        <v>6790</v>
      </c>
      <c r="N6793" s="9">
        <v>22</v>
      </c>
      <c r="O6793" s="14">
        <f>INDEX('Load Shapes - Day Type'!G:G,MATCH('Load Shapes - 8760'!$A6793,'Load Shapes - Day Type'!$K:$K,0))</f>
        <v>0.17199999999999999</v>
      </c>
      <c r="P6793" s="14">
        <f>INDEX('Load Shapes - Day Type'!H:H,MATCH('Load Shapes - 8760'!$A6793,'Load Shapes - Day Type'!$K:$K,0))</f>
        <v>0.14499999999999999</v>
      </c>
      <c r="Q6793" s="15">
        <f>INDEX('Load Shapes - Day Type'!I:I,MATCH('Load Shapes - 8760'!$A6793,'Load Shapes - Day Type'!$K:$K,0))</f>
        <v>1.6633672687580014</v>
      </c>
      <c r="R6793" s="15">
        <f>INDEX('Load Shapes - Day Type'!J:J,MATCH('Load Shapes - 8760'!$A6793,'Load Shapes - Day Type'!$K:$K,0))</f>
        <v>0.28609917022637621</v>
      </c>
      <c r="S6793" s="47">
        <f t="shared" si="428"/>
        <v>1.7601868254109632E-4</v>
      </c>
    </row>
    <row r="6794" spans="1:19" x14ac:dyDescent="0.2">
      <c r="A6794" s="45" t="str">
        <f t="shared" si="425"/>
        <v>OctoberWeekday23</v>
      </c>
      <c r="E6794" s="9">
        <v>2017</v>
      </c>
      <c r="F6794" s="9">
        <v>10</v>
      </c>
      <c r="G6794" s="26" t="s">
        <v>15</v>
      </c>
      <c r="H6794" s="9">
        <v>10</v>
      </c>
      <c r="I6794" s="24" t="s">
        <v>188</v>
      </c>
      <c r="J6794" s="25" t="str">
        <f t="shared" si="426"/>
        <v/>
      </c>
      <c r="K6794" s="25" t="str">
        <f t="shared" si="427"/>
        <v>Weekday</v>
      </c>
      <c r="L6794" s="25" t="s">
        <v>174</v>
      </c>
      <c r="M6794" s="9">
        <v>6791</v>
      </c>
      <c r="N6794" s="9">
        <v>23</v>
      </c>
      <c r="O6794" s="14">
        <f>INDEX('Load Shapes - Day Type'!G:G,MATCH('Load Shapes - 8760'!$A6794,'Load Shapes - Day Type'!$K:$K,0))</f>
        <v>0.11700000000000001</v>
      </c>
      <c r="P6794" s="14">
        <f>INDEX('Load Shapes - Day Type'!H:H,MATCH('Load Shapes - 8760'!$A6794,'Load Shapes - Day Type'!$K:$K,0))</f>
        <v>0.121</v>
      </c>
      <c r="Q6794" s="15">
        <f>INDEX('Load Shapes - Day Type'!I:I,MATCH('Load Shapes - 8760'!$A6794,'Load Shapes - Day Type'!$K:$K,0))</f>
        <v>1.6633672687580014</v>
      </c>
      <c r="R6794" s="15">
        <f>INDEX('Load Shapes - Day Type'!J:J,MATCH('Load Shapes - 8760'!$A6794,'Load Shapes - Day Type'!$K:$K,0))</f>
        <v>0.19461397044468617</v>
      </c>
      <c r="S6794" s="47">
        <f t="shared" si="428"/>
        <v>1.1973363870528065E-4</v>
      </c>
    </row>
    <row r="6795" spans="1:19" x14ac:dyDescent="0.2">
      <c r="A6795" s="45" t="str">
        <f t="shared" si="425"/>
        <v>OctoberWeekday24</v>
      </c>
      <c r="E6795" s="9">
        <v>2017</v>
      </c>
      <c r="F6795" s="9">
        <v>10</v>
      </c>
      <c r="G6795" s="26" t="s">
        <v>15</v>
      </c>
      <c r="H6795" s="9">
        <v>10</v>
      </c>
      <c r="I6795" s="24" t="s">
        <v>188</v>
      </c>
      <c r="J6795" s="25" t="str">
        <f t="shared" si="426"/>
        <v/>
      </c>
      <c r="K6795" s="25" t="str">
        <f t="shared" si="427"/>
        <v>Weekday</v>
      </c>
      <c r="L6795" s="25" t="s">
        <v>175</v>
      </c>
      <c r="M6795" s="9">
        <v>6792</v>
      </c>
      <c r="N6795" s="9">
        <v>24</v>
      </c>
      <c r="O6795" s="14">
        <f>INDEX('Load Shapes - Day Type'!G:G,MATCH('Load Shapes - 8760'!$A6795,'Load Shapes - Day Type'!$K:$K,0))</f>
        <v>7.2999999999999995E-2</v>
      </c>
      <c r="P6795" s="14">
        <f>INDEX('Load Shapes - Day Type'!H:H,MATCH('Load Shapes - 8760'!$A6795,'Load Shapes - Day Type'!$K:$K,0))</f>
        <v>0.109</v>
      </c>
      <c r="Q6795" s="15">
        <f>INDEX('Load Shapes - Day Type'!I:I,MATCH('Load Shapes - 8760'!$A6795,'Load Shapes - Day Type'!$K:$K,0))</f>
        <v>1.6633672687580014</v>
      </c>
      <c r="R6795" s="15">
        <f>INDEX('Load Shapes - Day Type'!J:J,MATCH('Load Shapes - 8760'!$A6795,'Load Shapes - Day Type'!$K:$K,0))</f>
        <v>0.12142581061933409</v>
      </c>
      <c r="S6795" s="47">
        <f t="shared" si="428"/>
        <v>7.4705603636628093E-5</v>
      </c>
    </row>
    <row r="6796" spans="1:19" x14ac:dyDescent="0.2">
      <c r="A6796" s="45" t="str">
        <f t="shared" si="425"/>
        <v>OctoberWeekday1</v>
      </c>
      <c r="E6796" s="9">
        <v>2017</v>
      </c>
      <c r="F6796" s="9">
        <v>10</v>
      </c>
      <c r="G6796" s="26" t="s">
        <v>15</v>
      </c>
      <c r="H6796" s="9">
        <v>11</v>
      </c>
      <c r="I6796" s="24" t="s">
        <v>185</v>
      </c>
      <c r="J6796" s="25" t="str">
        <f t="shared" si="426"/>
        <v/>
      </c>
      <c r="K6796" s="25" t="str">
        <f t="shared" si="427"/>
        <v>Weekday</v>
      </c>
      <c r="L6796" s="25" t="s">
        <v>175</v>
      </c>
      <c r="M6796" s="9">
        <v>6793</v>
      </c>
      <c r="N6796" s="9">
        <v>1</v>
      </c>
      <c r="O6796" s="14">
        <f>INDEX('Load Shapes - Day Type'!G:G,MATCH('Load Shapes - 8760'!$A6796,'Load Shapes - Day Type'!$K:$K,0))</f>
        <v>4.5999999999999999E-2</v>
      </c>
      <c r="P6796" s="14">
        <f>INDEX('Load Shapes - Day Type'!H:H,MATCH('Load Shapes - 8760'!$A6796,'Load Shapes - Day Type'!$K:$K,0))</f>
        <v>0.27200000000000002</v>
      </c>
      <c r="Q6796" s="15">
        <f>INDEX('Load Shapes - Day Type'!I:I,MATCH('Load Shapes - 8760'!$A6796,'Load Shapes - Day Type'!$K:$K,0))</f>
        <v>1.6633672687580014</v>
      </c>
      <c r="R6796" s="15">
        <f>INDEX('Load Shapes - Day Type'!J:J,MATCH('Load Shapes - 8760'!$A6796,'Load Shapes - Day Type'!$K:$K,0))</f>
        <v>7.6514894362868069E-2</v>
      </c>
      <c r="S6796" s="47">
        <f t="shared" si="428"/>
        <v>4.7074763935409482E-5</v>
      </c>
    </row>
    <row r="6797" spans="1:19" x14ac:dyDescent="0.2">
      <c r="A6797" s="45" t="str">
        <f t="shared" si="425"/>
        <v>OctoberWeekday2</v>
      </c>
      <c r="E6797" s="9">
        <v>2017</v>
      </c>
      <c r="F6797" s="9">
        <v>10</v>
      </c>
      <c r="G6797" s="26" t="s">
        <v>15</v>
      </c>
      <c r="H6797" s="9">
        <v>11</v>
      </c>
      <c r="I6797" s="24" t="s">
        <v>185</v>
      </c>
      <c r="J6797" s="25" t="str">
        <f t="shared" si="426"/>
        <v/>
      </c>
      <c r="K6797" s="25" t="str">
        <f t="shared" si="427"/>
        <v>Weekday</v>
      </c>
      <c r="L6797" s="25" t="s">
        <v>175</v>
      </c>
      <c r="M6797" s="9">
        <v>6794</v>
      </c>
      <c r="N6797" s="9">
        <v>2</v>
      </c>
      <c r="O6797" s="14">
        <f>INDEX('Load Shapes - Day Type'!G:G,MATCH('Load Shapes - 8760'!$A6797,'Load Shapes - Day Type'!$K:$K,0))</f>
        <v>3.9E-2</v>
      </c>
      <c r="P6797" s="14">
        <f>INDEX('Load Shapes - Day Type'!H:H,MATCH('Load Shapes - 8760'!$A6797,'Load Shapes - Day Type'!$K:$K,0))</f>
        <v>0.4</v>
      </c>
      <c r="Q6797" s="15">
        <f>INDEX('Load Shapes - Day Type'!I:I,MATCH('Load Shapes - 8760'!$A6797,'Load Shapes - Day Type'!$K:$K,0))</f>
        <v>1.6633672687580014</v>
      </c>
      <c r="R6797" s="15">
        <f>INDEX('Load Shapes - Day Type'!J:J,MATCH('Load Shapes - 8760'!$A6797,'Load Shapes - Day Type'!$K:$K,0))</f>
        <v>6.4871323481562063E-2</v>
      </c>
      <c r="S6797" s="47">
        <f t="shared" si="428"/>
        <v>3.9911212901760218E-5</v>
      </c>
    </row>
    <row r="6798" spans="1:19" x14ac:dyDescent="0.2">
      <c r="A6798" s="45" t="str">
        <f t="shared" si="425"/>
        <v>OctoberWeekday3</v>
      </c>
      <c r="E6798" s="9">
        <v>2017</v>
      </c>
      <c r="F6798" s="9">
        <v>10</v>
      </c>
      <c r="G6798" s="26" t="s">
        <v>15</v>
      </c>
      <c r="H6798" s="9">
        <v>11</v>
      </c>
      <c r="I6798" s="24" t="s">
        <v>185</v>
      </c>
      <c r="J6798" s="25" t="str">
        <f t="shared" si="426"/>
        <v/>
      </c>
      <c r="K6798" s="25" t="str">
        <f t="shared" si="427"/>
        <v>Weekday</v>
      </c>
      <c r="L6798" s="25" t="s">
        <v>175</v>
      </c>
      <c r="M6798" s="9">
        <v>6795</v>
      </c>
      <c r="N6798" s="9">
        <v>3</v>
      </c>
      <c r="O6798" s="14">
        <f>INDEX('Load Shapes - Day Type'!G:G,MATCH('Load Shapes - 8760'!$A6798,'Load Shapes - Day Type'!$K:$K,0))</f>
        <v>3.4000000000000002E-2</v>
      </c>
      <c r="P6798" s="14">
        <f>INDEX('Load Shapes - Day Type'!H:H,MATCH('Load Shapes - 8760'!$A6798,'Load Shapes - Day Type'!$K:$K,0))</f>
        <v>0.495</v>
      </c>
      <c r="Q6798" s="15">
        <f>INDEX('Load Shapes - Day Type'!I:I,MATCH('Load Shapes - 8760'!$A6798,'Load Shapes - Day Type'!$K:$K,0))</f>
        <v>1.6633672687580014</v>
      </c>
      <c r="R6798" s="15">
        <f>INDEX('Load Shapes - Day Type'!J:J,MATCH('Load Shapes - 8760'!$A6798,'Load Shapes - Day Type'!$K:$K,0))</f>
        <v>5.6554487137772051E-2</v>
      </c>
      <c r="S6798" s="47">
        <f t="shared" si="428"/>
        <v>3.4794390734867882E-5</v>
      </c>
    </row>
    <row r="6799" spans="1:19" x14ac:dyDescent="0.2">
      <c r="A6799" s="45" t="str">
        <f t="shared" si="425"/>
        <v>OctoberWeekday4</v>
      </c>
      <c r="E6799" s="9">
        <v>2017</v>
      </c>
      <c r="F6799" s="9">
        <v>10</v>
      </c>
      <c r="G6799" s="26" t="s">
        <v>15</v>
      </c>
      <c r="H6799" s="9">
        <v>11</v>
      </c>
      <c r="I6799" s="24" t="s">
        <v>185</v>
      </c>
      <c r="J6799" s="25" t="str">
        <f t="shared" si="426"/>
        <v/>
      </c>
      <c r="K6799" s="25" t="str">
        <f t="shared" si="427"/>
        <v>Weekday</v>
      </c>
      <c r="L6799" s="25" t="s">
        <v>175</v>
      </c>
      <c r="M6799" s="9">
        <v>6796</v>
      </c>
      <c r="N6799" s="9">
        <v>4</v>
      </c>
      <c r="O6799" s="14">
        <f>INDEX('Load Shapes - Day Type'!G:G,MATCH('Load Shapes - 8760'!$A6799,'Load Shapes - Day Type'!$K:$K,0))</f>
        <v>3.3000000000000002E-2</v>
      </c>
      <c r="P6799" s="14">
        <f>INDEX('Load Shapes - Day Type'!H:H,MATCH('Load Shapes - 8760'!$A6799,'Load Shapes - Day Type'!$K:$K,0))</f>
        <v>0.55100000000000005</v>
      </c>
      <c r="Q6799" s="15">
        <f>INDEX('Load Shapes - Day Type'!I:I,MATCH('Load Shapes - 8760'!$A6799,'Load Shapes - Day Type'!$K:$K,0))</f>
        <v>1.6633672687580014</v>
      </c>
      <c r="R6799" s="15">
        <f>INDEX('Load Shapes - Day Type'!J:J,MATCH('Load Shapes - 8760'!$A6799,'Load Shapes - Day Type'!$K:$K,0))</f>
        <v>5.489111986901405E-2</v>
      </c>
      <c r="S6799" s="47">
        <f t="shared" si="428"/>
        <v>3.3771026301489414E-5</v>
      </c>
    </row>
    <row r="6800" spans="1:19" x14ac:dyDescent="0.2">
      <c r="A6800" s="45" t="str">
        <f t="shared" si="425"/>
        <v>OctoberWeekday5</v>
      </c>
      <c r="E6800" s="9">
        <v>2017</v>
      </c>
      <c r="F6800" s="9">
        <v>10</v>
      </c>
      <c r="G6800" s="26" t="s">
        <v>15</v>
      </c>
      <c r="H6800" s="9">
        <v>11</v>
      </c>
      <c r="I6800" s="24" t="s">
        <v>185</v>
      </c>
      <c r="J6800" s="25" t="str">
        <f t="shared" si="426"/>
        <v/>
      </c>
      <c r="K6800" s="25" t="str">
        <f t="shared" si="427"/>
        <v>Weekday</v>
      </c>
      <c r="L6800" s="25" t="s">
        <v>175</v>
      </c>
      <c r="M6800" s="9">
        <v>6797</v>
      </c>
      <c r="N6800" s="9">
        <v>5</v>
      </c>
      <c r="O6800" s="14">
        <f>INDEX('Load Shapes - Day Type'!G:G,MATCH('Load Shapes - 8760'!$A6800,'Load Shapes - Day Type'!$K:$K,0))</f>
        <v>3.9E-2</v>
      </c>
      <c r="P6800" s="14">
        <f>INDEX('Load Shapes - Day Type'!H:H,MATCH('Load Shapes - 8760'!$A6800,'Load Shapes - Day Type'!$K:$K,0))</f>
        <v>0.49</v>
      </c>
      <c r="Q6800" s="15">
        <f>INDEX('Load Shapes - Day Type'!I:I,MATCH('Load Shapes - 8760'!$A6800,'Load Shapes - Day Type'!$K:$K,0))</f>
        <v>1.6633672687580014</v>
      </c>
      <c r="R6800" s="15">
        <f>INDEX('Load Shapes - Day Type'!J:J,MATCH('Load Shapes - 8760'!$A6800,'Load Shapes - Day Type'!$K:$K,0))</f>
        <v>6.4871323481562063E-2</v>
      </c>
      <c r="S6800" s="47">
        <f t="shared" si="428"/>
        <v>3.9911212901760218E-5</v>
      </c>
    </row>
    <row r="6801" spans="1:19" x14ac:dyDescent="0.2">
      <c r="A6801" s="45" t="str">
        <f t="shared" si="425"/>
        <v>OctoberWeekday6</v>
      </c>
      <c r="E6801" s="9">
        <v>2017</v>
      </c>
      <c r="F6801" s="9">
        <v>10</v>
      </c>
      <c r="G6801" s="26" t="s">
        <v>15</v>
      </c>
      <c r="H6801" s="9">
        <v>11</v>
      </c>
      <c r="I6801" s="24" t="s">
        <v>185</v>
      </c>
      <c r="J6801" s="25" t="str">
        <f t="shared" si="426"/>
        <v/>
      </c>
      <c r="K6801" s="25" t="str">
        <f t="shared" si="427"/>
        <v>Weekday</v>
      </c>
      <c r="L6801" s="25" t="s">
        <v>175</v>
      </c>
      <c r="M6801" s="9">
        <v>6798</v>
      </c>
      <c r="N6801" s="9">
        <v>6</v>
      </c>
      <c r="O6801" s="14">
        <f>INDEX('Load Shapes - Day Type'!G:G,MATCH('Load Shapes - 8760'!$A6801,'Load Shapes - Day Type'!$K:$K,0))</f>
        <v>5.7000000000000002E-2</v>
      </c>
      <c r="P6801" s="14">
        <f>INDEX('Load Shapes - Day Type'!H:H,MATCH('Load Shapes - 8760'!$A6801,'Load Shapes - Day Type'!$K:$K,0))</f>
        <v>0.35899999999999999</v>
      </c>
      <c r="Q6801" s="15">
        <f>INDEX('Load Shapes - Day Type'!I:I,MATCH('Load Shapes - 8760'!$A6801,'Load Shapes - Day Type'!$K:$K,0))</f>
        <v>1.6633672687580014</v>
      </c>
      <c r="R6801" s="15">
        <f>INDEX('Load Shapes - Day Type'!J:J,MATCH('Load Shapes - 8760'!$A6801,'Load Shapes - Day Type'!$K:$K,0))</f>
        <v>9.4811934319206093E-2</v>
      </c>
      <c r="S6801" s="47">
        <f t="shared" si="428"/>
        <v>5.8331772702572623E-5</v>
      </c>
    </row>
    <row r="6802" spans="1:19" x14ac:dyDescent="0.2">
      <c r="A6802" s="45" t="str">
        <f t="shared" si="425"/>
        <v>OctoberWeekday7</v>
      </c>
      <c r="E6802" s="9">
        <v>2017</v>
      </c>
      <c r="F6802" s="9">
        <v>10</v>
      </c>
      <c r="G6802" s="26" t="s">
        <v>15</v>
      </c>
      <c r="H6802" s="9">
        <v>11</v>
      </c>
      <c r="I6802" s="24" t="s">
        <v>185</v>
      </c>
      <c r="J6802" s="25" t="str">
        <f t="shared" si="426"/>
        <v/>
      </c>
      <c r="K6802" s="25" t="str">
        <f t="shared" si="427"/>
        <v>Weekday</v>
      </c>
      <c r="L6802" s="25" t="s">
        <v>175</v>
      </c>
      <c r="M6802" s="9">
        <v>6799</v>
      </c>
      <c r="N6802" s="9">
        <v>7</v>
      </c>
      <c r="O6802" s="14">
        <f>INDEX('Load Shapes - Day Type'!G:G,MATCH('Load Shapes - 8760'!$A6802,'Load Shapes - Day Type'!$K:$K,0))</f>
        <v>9.6000000000000002E-2</v>
      </c>
      <c r="P6802" s="14">
        <f>INDEX('Load Shapes - Day Type'!H:H,MATCH('Load Shapes - 8760'!$A6802,'Load Shapes - Day Type'!$K:$K,0))</f>
        <v>0.27200000000000002</v>
      </c>
      <c r="Q6802" s="15">
        <f>INDEX('Load Shapes - Day Type'!I:I,MATCH('Load Shapes - 8760'!$A6802,'Load Shapes - Day Type'!$K:$K,0))</f>
        <v>1.6633672687580014</v>
      </c>
      <c r="R6802" s="15">
        <f>INDEX('Load Shapes - Day Type'!J:J,MATCH('Load Shapes - 8760'!$A6802,'Load Shapes - Day Type'!$K:$K,0))</f>
        <v>0.15968325780076814</v>
      </c>
      <c r="S6802" s="47">
        <f t="shared" si="428"/>
        <v>9.8242985604332834E-5</v>
      </c>
    </row>
    <row r="6803" spans="1:19" x14ac:dyDescent="0.2">
      <c r="A6803" s="45" t="str">
        <f t="shared" si="425"/>
        <v>OctoberWeekday8</v>
      </c>
      <c r="E6803" s="9">
        <v>2017</v>
      </c>
      <c r="F6803" s="9">
        <v>10</v>
      </c>
      <c r="G6803" s="26" t="s">
        <v>15</v>
      </c>
      <c r="H6803" s="9">
        <v>11</v>
      </c>
      <c r="I6803" s="24" t="s">
        <v>185</v>
      </c>
      <c r="J6803" s="25" t="str">
        <f t="shared" si="426"/>
        <v/>
      </c>
      <c r="K6803" s="25" t="str">
        <f t="shared" si="427"/>
        <v>Weekday</v>
      </c>
      <c r="L6803" s="25" t="s">
        <v>175</v>
      </c>
      <c r="M6803" s="9">
        <v>6800</v>
      </c>
      <c r="N6803" s="9">
        <v>8</v>
      </c>
      <c r="O6803" s="14">
        <f>INDEX('Load Shapes - Day Type'!G:G,MATCH('Load Shapes - 8760'!$A6803,'Load Shapes - Day Type'!$K:$K,0))</f>
        <v>0.13800000000000001</v>
      </c>
      <c r="P6803" s="14">
        <f>INDEX('Load Shapes - Day Type'!H:H,MATCH('Load Shapes - 8760'!$A6803,'Load Shapes - Day Type'!$K:$K,0))</f>
        <v>0.247</v>
      </c>
      <c r="Q6803" s="15">
        <f>INDEX('Load Shapes - Day Type'!I:I,MATCH('Load Shapes - 8760'!$A6803,'Load Shapes - Day Type'!$K:$K,0))</f>
        <v>1.6633672687580014</v>
      </c>
      <c r="R6803" s="15">
        <f>INDEX('Load Shapes - Day Type'!J:J,MATCH('Load Shapes - 8760'!$A6803,'Load Shapes - Day Type'!$K:$K,0))</f>
        <v>0.22954468308860421</v>
      </c>
      <c r="S6803" s="47">
        <f t="shared" si="428"/>
        <v>1.4122429180622847E-4</v>
      </c>
    </row>
    <row r="6804" spans="1:19" x14ac:dyDescent="0.2">
      <c r="A6804" s="45" t="str">
        <f t="shared" si="425"/>
        <v>OctoberWeekday9</v>
      </c>
      <c r="E6804" s="9">
        <v>2017</v>
      </c>
      <c r="F6804" s="9">
        <v>10</v>
      </c>
      <c r="G6804" s="26" t="s">
        <v>15</v>
      </c>
      <c r="H6804" s="9">
        <v>11</v>
      </c>
      <c r="I6804" s="24" t="s">
        <v>185</v>
      </c>
      <c r="J6804" s="25" t="str">
        <f t="shared" si="426"/>
        <v/>
      </c>
      <c r="K6804" s="25" t="str">
        <f t="shared" si="427"/>
        <v>Weekday</v>
      </c>
      <c r="L6804" s="25" t="s">
        <v>174</v>
      </c>
      <c r="M6804" s="9">
        <v>6801</v>
      </c>
      <c r="N6804" s="9">
        <v>9</v>
      </c>
      <c r="O6804" s="14">
        <f>INDEX('Load Shapes - Day Type'!G:G,MATCH('Load Shapes - 8760'!$A6804,'Load Shapes - Day Type'!$K:$K,0))</f>
        <v>0.153</v>
      </c>
      <c r="P6804" s="14">
        <f>INDEX('Load Shapes - Day Type'!H:H,MATCH('Load Shapes - 8760'!$A6804,'Load Shapes - Day Type'!$K:$K,0))</f>
        <v>0.248</v>
      </c>
      <c r="Q6804" s="15">
        <f>INDEX('Load Shapes - Day Type'!I:I,MATCH('Load Shapes - 8760'!$A6804,'Load Shapes - Day Type'!$K:$K,0))</f>
        <v>1.6633672687580014</v>
      </c>
      <c r="R6804" s="15">
        <f>INDEX('Load Shapes - Day Type'!J:J,MATCH('Load Shapes - 8760'!$A6804,'Load Shapes - Day Type'!$K:$K,0))</f>
        <v>0.25449519211997423</v>
      </c>
      <c r="S6804" s="47">
        <f t="shared" si="428"/>
        <v>1.5657475830690545E-4</v>
      </c>
    </row>
    <row r="6805" spans="1:19" x14ac:dyDescent="0.2">
      <c r="A6805" s="45" t="str">
        <f t="shared" si="425"/>
        <v>OctoberWeekday10</v>
      </c>
      <c r="E6805" s="9">
        <v>2017</v>
      </c>
      <c r="F6805" s="9">
        <v>10</v>
      </c>
      <c r="G6805" s="26" t="s">
        <v>15</v>
      </c>
      <c r="H6805" s="9">
        <v>11</v>
      </c>
      <c r="I6805" s="24" t="s">
        <v>185</v>
      </c>
      <c r="J6805" s="25" t="str">
        <f t="shared" si="426"/>
        <v/>
      </c>
      <c r="K6805" s="25" t="str">
        <f t="shared" si="427"/>
        <v>Weekday</v>
      </c>
      <c r="L6805" s="25" t="s">
        <v>174</v>
      </c>
      <c r="M6805" s="9">
        <v>6802</v>
      </c>
      <c r="N6805" s="9">
        <v>10</v>
      </c>
      <c r="O6805" s="14">
        <f>INDEX('Load Shapes - Day Type'!G:G,MATCH('Load Shapes - 8760'!$A6805,'Load Shapes - Day Type'!$K:$K,0))</f>
        <v>0.16200000000000001</v>
      </c>
      <c r="P6805" s="14">
        <f>INDEX('Load Shapes - Day Type'!H:H,MATCH('Load Shapes - 8760'!$A6805,'Load Shapes - Day Type'!$K:$K,0))</f>
        <v>0.249</v>
      </c>
      <c r="Q6805" s="15">
        <f>INDEX('Load Shapes - Day Type'!I:I,MATCH('Load Shapes - 8760'!$A6805,'Load Shapes - Day Type'!$K:$K,0))</f>
        <v>1.6633672687580014</v>
      </c>
      <c r="R6805" s="15">
        <f>INDEX('Load Shapes - Day Type'!J:J,MATCH('Load Shapes - 8760'!$A6805,'Load Shapes - Day Type'!$K:$K,0))</f>
        <v>0.26946549753879623</v>
      </c>
      <c r="S6805" s="47">
        <f t="shared" si="428"/>
        <v>1.6578503820731166E-4</v>
      </c>
    </row>
    <row r="6806" spans="1:19" x14ac:dyDescent="0.2">
      <c r="A6806" s="45" t="str">
        <f t="shared" si="425"/>
        <v>OctoberWeekday11</v>
      </c>
      <c r="E6806" s="9">
        <v>2017</v>
      </c>
      <c r="F6806" s="9">
        <v>10</v>
      </c>
      <c r="G6806" s="26" t="s">
        <v>15</v>
      </c>
      <c r="H6806" s="9">
        <v>11</v>
      </c>
      <c r="I6806" s="24" t="s">
        <v>185</v>
      </c>
      <c r="J6806" s="25" t="str">
        <f t="shared" si="426"/>
        <v/>
      </c>
      <c r="K6806" s="25" t="str">
        <f t="shared" si="427"/>
        <v>Weekday</v>
      </c>
      <c r="L6806" s="25" t="s">
        <v>174</v>
      </c>
      <c r="M6806" s="9">
        <v>6803</v>
      </c>
      <c r="N6806" s="9">
        <v>11</v>
      </c>
      <c r="O6806" s="14">
        <f>INDEX('Load Shapes - Day Type'!G:G,MATCH('Load Shapes - 8760'!$A6806,'Load Shapes - Day Type'!$K:$K,0))</f>
        <v>0.16600000000000001</v>
      </c>
      <c r="P6806" s="14">
        <f>INDEX('Load Shapes - Day Type'!H:H,MATCH('Load Shapes - 8760'!$A6806,'Load Shapes - Day Type'!$K:$K,0))</f>
        <v>0.246</v>
      </c>
      <c r="Q6806" s="15">
        <f>INDEX('Load Shapes - Day Type'!I:I,MATCH('Load Shapes - 8760'!$A6806,'Load Shapes - Day Type'!$K:$K,0))</f>
        <v>1.6633672687580014</v>
      </c>
      <c r="R6806" s="15">
        <f>INDEX('Load Shapes - Day Type'!J:J,MATCH('Load Shapes - 8760'!$A6806,'Load Shapes - Day Type'!$K:$K,0))</f>
        <v>0.27611896661382823</v>
      </c>
      <c r="S6806" s="47">
        <f t="shared" si="428"/>
        <v>1.6987849594082553E-4</v>
      </c>
    </row>
    <row r="6807" spans="1:19" x14ac:dyDescent="0.2">
      <c r="A6807" s="45" t="str">
        <f t="shared" si="425"/>
        <v>OctoberWeekday12</v>
      </c>
      <c r="E6807" s="9">
        <v>2017</v>
      </c>
      <c r="F6807" s="9">
        <v>10</v>
      </c>
      <c r="G6807" s="26" t="s">
        <v>15</v>
      </c>
      <c r="H6807" s="9">
        <v>11</v>
      </c>
      <c r="I6807" s="24" t="s">
        <v>185</v>
      </c>
      <c r="J6807" s="25" t="str">
        <f t="shared" si="426"/>
        <v/>
      </c>
      <c r="K6807" s="25" t="str">
        <f t="shared" si="427"/>
        <v>Weekday</v>
      </c>
      <c r="L6807" s="25" t="s">
        <v>174</v>
      </c>
      <c r="M6807" s="9">
        <v>6804</v>
      </c>
      <c r="N6807" s="9">
        <v>12</v>
      </c>
      <c r="O6807" s="14">
        <f>INDEX('Load Shapes - Day Type'!G:G,MATCH('Load Shapes - 8760'!$A6807,'Load Shapes - Day Type'!$K:$K,0))</f>
        <v>0.16200000000000001</v>
      </c>
      <c r="P6807" s="14">
        <f>INDEX('Load Shapes - Day Type'!H:H,MATCH('Load Shapes - 8760'!$A6807,'Load Shapes - Day Type'!$K:$K,0))</f>
        <v>0.253</v>
      </c>
      <c r="Q6807" s="15">
        <f>INDEX('Load Shapes - Day Type'!I:I,MATCH('Load Shapes - 8760'!$A6807,'Load Shapes - Day Type'!$K:$K,0))</f>
        <v>1.6633672687580014</v>
      </c>
      <c r="R6807" s="15">
        <f>INDEX('Load Shapes - Day Type'!J:J,MATCH('Load Shapes - 8760'!$A6807,'Load Shapes - Day Type'!$K:$K,0))</f>
        <v>0.26946549753879623</v>
      </c>
      <c r="S6807" s="47">
        <f t="shared" si="428"/>
        <v>1.6578503820731166E-4</v>
      </c>
    </row>
    <row r="6808" spans="1:19" x14ac:dyDescent="0.2">
      <c r="A6808" s="45" t="str">
        <f t="shared" si="425"/>
        <v>OctoberWeekday13</v>
      </c>
      <c r="E6808" s="9">
        <v>2017</v>
      </c>
      <c r="F6808" s="9">
        <v>10</v>
      </c>
      <c r="G6808" s="26" t="s">
        <v>15</v>
      </c>
      <c r="H6808" s="9">
        <v>11</v>
      </c>
      <c r="I6808" s="24" t="s">
        <v>185</v>
      </c>
      <c r="J6808" s="25" t="str">
        <f t="shared" si="426"/>
        <v/>
      </c>
      <c r="K6808" s="25" t="str">
        <f t="shared" si="427"/>
        <v>Weekday</v>
      </c>
      <c r="L6808" s="25" t="s">
        <v>174</v>
      </c>
      <c r="M6808" s="9">
        <v>6805</v>
      </c>
      <c r="N6808" s="9">
        <v>13</v>
      </c>
      <c r="O6808" s="14">
        <f>INDEX('Load Shapes - Day Type'!G:G,MATCH('Load Shapes - 8760'!$A6808,'Load Shapes - Day Type'!$K:$K,0))</f>
        <v>0.158</v>
      </c>
      <c r="P6808" s="14">
        <f>INDEX('Load Shapes - Day Type'!H:H,MATCH('Load Shapes - 8760'!$A6808,'Load Shapes - Day Type'!$K:$K,0))</f>
        <v>0.25800000000000001</v>
      </c>
      <c r="Q6808" s="15">
        <f>INDEX('Load Shapes - Day Type'!I:I,MATCH('Load Shapes - 8760'!$A6808,'Load Shapes - Day Type'!$K:$K,0))</f>
        <v>1.6633672687580014</v>
      </c>
      <c r="R6808" s="15">
        <f>INDEX('Load Shapes - Day Type'!J:J,MATCH('Load Shapes - 8760'!$A6808,'Load Shapes - Day Type'!$K:$K,0))</f>
        <v>0.26281202846376422</v>
      </c>
      <c r="S6808" s="47">
        <f t="shared" si="428"/>
        <v>1.6169158047379779E-4</v>
      </c>
    </row>
    <row r="6809" spans="1:19" x14ac:dyDescent="0.2">
      <c r="A6809" s="45" t="str">
        <f t="shared" si="425"/>
        <v>OctoberWeekday14</v>
      </c>
      <c r="E6809" s="9">
        <v>2017</v>
      </c>
      <c r="F6809" s="9">
        <v>10</v>
      </c>
      <c r="G6809" s="26" t="s">
        <v>15</v>
      </c>
      <c r="H6809" s="9">
        <v>11</v>
      </c>
      <c r="I6809" s="24" t="s">
        <v>185</v>
      </c>
      <c r="J6809" s="25" t="str">
        <f t="shared" si="426"/>
        <v/>
      </c>
      <c r="K6809" s="25" t="str">
        <f t="shared" si="427"/>
        <v>Weekday</v>
      </c>
      <c r="L6809" s="25" t="s">
        <v>174</v>
      </c>
      <c r="M6809" s="9">
        <v>6806</v>
      </c>
      <c r="N6809" s="9">
        <v>14</v>
      </c>
      <c r="O6809" s="14">
        <f>INDEX('Load Shapes - Day Type'!G:G,MATCH('Load Shapes - 8760'!$A6809,'Load Shapes - Day Type'!$K:$K,0))</f>
        <v>0.155</v>
      </c>
      <c r="P6809" s="14">
        <f>INDEX('Load Shapes - Day Type'!H:H,MATCH('Load Shapes - 8760'!$A6809,'Load Shapes - Day Type'!$K:$K,0))</f>
        <v>0.26300000000000001</v>
      </c>
      <c r="Q6809" s="15">
        <f>INDEX('Load Shapes - Day Type'!I:I,MATCH('Load Shapes - 8760'!$A6809,'Load Shapes - Day Type'!$K:$K,0))</f>
        <v>1.6633672687580014</v>
      </c>
      <c r="R6809" s="15">
        <f>INDEX('Load Shapes - Day Type'!J:J,MATCH('Load Shapes - 8760'!$A6809,'Load Shapes - Day Type'!$K:$K,0))</f>
        <v>0.25782192665749021</v>
      </c>
      <c r="S6809" s="47">
        <f t="shared" si="428"/>
        <v>1.586214871736624E-4</v>
      </c>
    </row>
    <row r="6810" spans="1:19" x14ac:dyDescent="0.2">
      <c r="A6810" s="45" t="str">
        <f t="shared" si="425"/>
        <v>OctoberWeekday15</v>
      </c>
      <c r="E6810" s="9">
        <v>2017</v>
      </c>
      <c r="F6810" s="9">
        <v>10</v>
      </c>
      <c r="G6810" s="26" t="s">
        <v>15</v>
      </c>
      <c r="H6810" s="9">
        <v>11</v>
      </c>
      <c r="I6810" s="24" t="s">
        <v>185</v>
      </c>
      <c r="J6810" s="25" t="str">
        <f t="shared" si="426"/>
        <v/>
      </c>
      <c r="K6810" s="25" t="str">
        <f t="shared" si="427"/>
        <v>Weekday</v>
      </c>
      <c r="L6810" s="25" t="s">
        <v>174</v>
      </c>
      <c r="M6810" s="9">
        <v>6807</v>
      </c>
      <c r="N6810" s="9">
        <v>15</v>
      </c>
      <c r="O6810" s="14">
        <f>INDEX('Load Shapes - Day Type'!G:G,MATCH('Load Shapes - 8760'!$A6810,'Load Shapes - Day Type'!$K:$K,0))</f>
        <v>0.14899999999999999</v>
      </c>
      <c r="P6810" s="14">
        <f>INDEX('Load Shapes - Day Type'!H:H,MATCH('Load Shapes - 8760'!$A6810,'Load Shapes - Day Type'!$K:$K,0))</f>
        <v>0.26500000000000001</v>
      </c>
      <c r="Q6810" s="15">
        <f>INDEX('Load Shapes - Day Type'!I:I,MATCH('Load Shapes - 8760'!$A6810,'Load Shapes - Day Type'!$K:$K,0))</f>
        <v>1.6633672687580014</v>
      </c>
      <c r="R6810" s="15">
        <f>INDEX('Load Shapes - Day Type'!J:J,MATCH('Load Shapes - 8760'!$A6810,'Load Shapes - Day Type'!$K:$K,0))</f>
        <v>0.2478417230449422</v>
      </c>
      <c r="S6810" s="47">
        <f t="shared" si="428"/>
        <v>1.5248130057339158E-4</v>
      </c>
    </row>
    <row r="6811" spans="1:19" x14ac:dyDescent="0.2">
      <c r="A6811" s="45" t="str">
        <f t="shared" si="425"/>
        <v>OctoberWeekday16</v>
      </c>
      <c r="E6811" s="9">
        <v>2017</v>
      </c>
      <c r="F6811" s="9">
        <v>10</v>
      </c>
      <c r="G6811" s="26" t="s">
        <v>15</v>
      </c>
      <c r="H6811" s="9">
        <v>11</v>
      </c>
      <c r="I6811" s="24" t="s">
        <v>185</v>
      </c>
      <c r="J6811" s="25" t="str">
        <f t="shared" si="426"/>
        <v/>
      </c>
      <c r="K6811" s="25" t="str">
        <f t="shared" si="427"/>
        <v>Weekday</v>
      </c>
      <c r="L6811" s="25" t="s">
        <v>174</v>
      </c>
      <c r="M6811" s="9">
        <v>6808</v>
      </c>
      <c r="N6811" s="9">
        <v>16</v>
      </c>
      <c r="O6811" s="14">
        <f>INDEX('Load Shapes - Day Type'!G:G,MATCH('Load Shapes - 8760'!$A6811,'Load Shapes - Day Type'!$K:$K,0))</f>
        <v>0.14499999999999999</v>
      </c>
      <c r="P6811" s="14">
        <f>INDEX('Load Shapes - Day Type'!H:H,MATCH('Load Shapes - 8760'!$A6811,'Load Shapes - Day Type'!$K:$K,0))</f>
        <v>0.26</v>
      </c>
      <c r="Q6811" s="15">
        <f>INDEX('Load Shapes - Day Type'!I:I,MATCH('Load Shapes - 8760'!$A6811,'Load Shapes - Day Type'!$K:$K,0))</f>
        <v>1.6633672687580014</v>
      </c>
      <c r="R6811" s="15">
        <f>INDEX('Load Shapes - Day Type'!J:J,MATCH('Load Shapes - 8760'!$A6811,'Load Shapes - Day Type'!$K:$K,0))</f>
        <v>0.2411882539699102</v>
      </c>
      <c r="S6811" s="47">
        <f t="shared" si="428"/>
        <v>1.4838784283987771E-4</v>
      </c>
    </row>
    <row r="6812" spans="1:19" x14ac:dyDescent="0.2">
      <c r="A6812" s="45" t="str">
        <f t="shared" si="425"/>
        <v>OctoberWeekday17</v>
      </c>
      <c r="E6812" s="9">
        <v>2017</v>
      </c>
      <c r="F6812" s="9">
        <v>10</v>
      </c>
      <c r="G6812" s="26" t="s">
        <v>15</v>
      </c>
      <c r="H6812" s="9">
        <v>11</v>
      </c>
      <c r="I6812" s="24" t="s">
        <v>185</v>
      </c>
      <c r="J6812" s="25" t="str">
        <f t="shared" si="426"/>
        <v/>
      </c>
      <c r="K6812" s="25" t="str">
        <f t="shared" si="427"/>
        <v>Weekday</v>
      </c>
      <c r="L6812" s="25" t="s">
        <v>174</v>
      </c>
      <c r="M6812" s="9">
        <v>6809</v>
      </c>
      <c r="N6812" s="9">
        <v>17</v>
      </c>
      <c r="O6812" s="14">
        <f>INDEX('Load Shapes - Day Type'!G:G,MATCH('Load Shapes - 8760'!$A6812,'Load Shapes - Day Type'!$K:$K,0))</f>
        <v>0.14699999999999999</v>
      </c>
      <c r="P6812" s="14">
        <f>INDEX('Load Shapes - Day Type'!H:H,MATCH('Load Shapes - 8760'!$A6812,'Load Shapes - Day Type'!$K:$K,0))</f>
        <v>0.24299999999999999</v>
      </c>
      <c r="Q6812" s="15">
        <f>INDEX('Load Shapes - Day Type'!I:I,MATCH('Load Shapes - 8760'!$A6812,'Load Shapes - Day Type'!$K:$K,0))</f>
        <v>1.6633672687580014</v>
      </c>
      <c r="R6812" s="15">
        <f>INDEX('Load Shapes - Day Type'!J:J,MATCH('Load Shapes - 8760'!$A6812,'Load Shapes - Day Type'!$K:$K,0))</f>
        <v>0.2445149885074262</v>
      </c>
      <c r="S6812" s="47">
        <f t="shared" si="428"/>
        <v>1.5043457170663466E-4</v>
      </c>
    </row>
    <row r="6813" spans="1:19" x14ac:dyDescent="0.2">
      <c r="A6813" s="45" t="str">
        <f t="shared" si="425"/>
        <v>OctoberWeekday18</v>
      </c>
      <c r="E6813" s="9">
        <v>2017</v>
      </c>
      <c r="F6813" s="9">
        <v>10</v>
      </c>
      <c r="G6813" s="26" t="s">
        <v>15</v>
      </c>
      <c r="H6813" s="9">
        <v>11</v>
      </c>
      <c r="I6813" s="24" t="s">
        <v>185</v>
      </c>
      <c r="J6813" s="25" t="str">
        <f t="shared" si="426"/>
        <v/>
      </c>
      <c r="K6813" s="25" t="str">
        <f t="shared" si="427"/>
        <v>Weekday</v>
      </c>
      <c r="L6813" s="25" t="s">
        <v>174</v>
      </c>
      <c r="M6813" s="9">
        <v>6810</v>
      </c>
      <c r="N6813" s="9">
        <v>18</v>
      </c>
      <c r="O6813" s="14">
        <f>INDEX('Load Shapes - Day Type'!G:G,MATCH('Load Shapes - 8760'!$A6813,'Load Shapes - Day Type'!$K:$K,0))</f>
        <v>0.159</v>
      </c>
      <c r="P6813" s="14">
        <f>INDEX('Load Shapes - Day Type'!H:H,MATCH('Load Shapes - 8760'!$A6813,'Load Shapes - Day Type'!$K:$K,0))</f>
        <v>0.214</v>
      </c>
      <c r="Q6813" s="15">
        <f>INDEX('Load Shapes - Day Type'!I:I,MATCH('Load Shapes - 8760'!$A6813,'Load Shapes - Day Type'!$K:$K,0))</f>
        <v>1.6633672687580014</v>
      </c>
      <c r="R6813" s="15">
        <f>INDEX('Load Shapes - Day Type'!J:J,MATCH('Load Shapes - 8760'!$A6813,'Load Shapes - Day Type'!$K:$K,0))</f>
        <v>0.26447539573252221</v>
      </c>
      <c r="S6813" s="47">
        <f t="shared" si="428"/>
        <v>1.6271494490717627E-4</v>
      </c>
    </row>
    <row r="6814" spans="1:19" x14ac:dyDescent="0.2">
      <c r="A6814" s="45" t="str">
        <f t="shared" si="425"/>
        <v>OctoberWeekday19</v>
      </c>
      <c r="E6814" s="9">
        <v>2017</v>
      </c>
      <c r="F6814" s="9">
        <v>10</v>
      </c>
      <c r="G6814" s="26" t="s">
        <v>15</v>
      </c>
      <c r="H6814" s="9">
        <v>11</v>
      </c>
      <c r="I6814" s="24" t="s">
        <v>185</v>
      </c>
      <c r="J6814" s="25" t="str">
        <f t="shared" si="426"/>
        <v/>
      </c>
      <c r="K6814" s="25" t="str">
        <f t="shared" si="427"/>
        <v>Weekday</v>
      </c>
      <c r="L6814" s="25" t="s">
        <v>174</v>
      </c>
      <c r="M6814" s="9">
        <v>6811</v>
      </c>
      <c r="N6814" s="9">
        <v>19</v>
      </c>
      <c r="O6814" s="14">
        <f>INDEX('Load Shapes - Day Type'!G:G,MATCH('Load Shapes - 8760'!$A6814,'Load Shapes - Day Type'!$K:$K,0))</f>
        <v>0.16600000000000001</v>
      </c>
      <c r="P6814" s="14">
        <f>INDEX('Load Shapes - Day Type'!H:H,MATCH('Load Shapes - 8760'!$A6814,'Load Shapes - Day Type'!$K:$K,0))</f>
        <v>0.19</v>
      </c>
      <c r="Q6814" s="15">
        <f>INDEX('Load Shapes - Day Type'!I:I,MATCH('Load Shapes - 8760'!$A6814,'Load Shapes - Day Type'!$K:$K,0))</f>
        <v>1.6633672687580014</v>
      </c>
      <c r="R6814" s="15">
        <f>INDEX('Load Shapes - Day Type'!J:J,MATCH('Load Shapes - 8760'!$A6814,'Load Shapes - Day Type'!$K:$K,0))</f>
        <v>0.27611896661382823</v>
      </c>
      <c r="S6814" s="47">
        <f t="shared" si="428"/>
        <v>1.6987849594082553E-4</v>
      </c>
    </row>
    <row r="6815" spans="1:19" x14ac:dyDescent="0.2">
      <c r="A6815" s="45" t="str">
        <f t="shared" si="425"/>
        <v>OctoberWeekday20</v>
      </c>
      <c r="E6815" s="9">
        <v>2017</v>
      </c>
      <c r="F6815" s="9">
        <v>10</v>
      </c>
      <c r="G6815" s="26" t="s">
        <v>15</v>
      </c>
      <c r="H6815" s="9">
        <v>11</v>
      </c>
      <c r="I6815" s="24" t="s">
        <v>185</v>
      </c>
      <c r="J6815" s="25" t="str">
        <f t="shared" si="426"/>
        <v/>
      </c>
      <c r="K6815" s="25" t="str">
        <f t="shared" si="427"/>
        <v>Weekday</v>
      </c>
      <c r="L6815" s="25" t="s">
        <v>174</v>
      </c>
      <c r="M6815" s="9">
        <v>6812</v>
      </c>
      <c r="N6815" s="9">
        <v>20</v>
      </c>
      <c r="O6815" s="14">
        <f>INDEX('Load Shapes - Day Type'!G:G,MATCH('Load Shapes - 8760'!$A6815,'Load Shapes - Day Type'!$K:$K,0))</f>
        <v>0.187</v>
      </c>
      <c r="P6815" s="14">
        <f>INDEX('Load Shapes - Day Type'!H:H,MATCH('Load Shapes - 8760'!$A6815,'Load Shapes - Day Type'!$K:$K,0))</f>
        <v>0.16300000000000001</v>
      </c>
      <c r="Q6815" s="15">
        <f>INDEX('Load Shapes - Day Type'!I:I,MATCH('Load Shapes - 8760'!$A6815,'Load Shapes - Day Type'!$K:$K,0))</f>
        <v>1.6633672687580014</v>
      </c>
      <c r="R6815" s="15">
        <f>INDEX('Load Shapes - Day Type'!J:J,MATCH('Load Shapes - 8760'!$A6815,'Load Shapes - Day Type'!$K:$K,0))</f>
        <v>0.31104967925774629</v>
      </c>
      <c r="S6815" s="47">
        <f t="shared" si="428"/>
        <v>1.9136914904177335E-4</v>
      </c>
    </row>
    <row r="6816" spans="1:19" x14ac:dyDescent="0.2">
      <c r="A6816" s="45" t="str">
        <f t="shared" si="425"/>
        <v>OctoberWeekday21</v>
      </c>
      <c r="E6816" s="9">
        <v>2017</v>
      </c>
      <c r="F6816" s="9">
        <v>10</v>
      </c>
      <c r="G6816" s="26" t="s">
        <v>15</v>
      </c>
      <c r="H6816" s="9">
        <v>11</v>
      </c>
      <c r="I6816" s="24" t="s">
        <v>185</v>
      </c>
      <c r="J6816" s="25" t="str">
        <f t="shared" si="426"/>
        <v/>
      </c>
      <c r="K6816" s="25" t="str">
        <f t="shared" si="427"/>
        <v>Weekday</v>
      </c>
      <c r="L6816" s="25" t="s">
        <v>174</v>
      </c>
      <c r="M6816" s="9">
        <v>6813</v>
      </c>
      <c r="N6816" s="9">
        <v>21</v>
      </c>
      <c r="O6816" s="14">
        <f>INDEX('Load Shapes - Day Type'!G:G,MATCH('Load Shapes - 8760'!$A6816,'Load Shapes - Day Type'!$K:$K,0))</f>
        <v>0.19800000000000001</v>
      </c>
      <c r="P6816" s="14">
        <f>INDEX('Load Shapes - Day Type'!H:H,MATCH('Load Shapes - 8760'!$A6816,'Load Shapes - Day Type'!$K:$K,0))</f>
        <v>0.14799999999999999</v>
      </c>
      <c r="Q6816" s="15">
        <f>INDEX('Load Shapes - Day Type'!I:I,MATCH('Load Shapes - 8760'!$A6816,'Load Shapes - Day Type'!$K:$K,0))</f>
        <v>1.6633672687580014</v>
      </c>
      <c r="R6816" s="15">
        <f>INDEX('Load Shapes - Day Type'!J:J,MATCH('Load Shapes - 8760'!$A6816,'Load Shapes - Day Type'!$K:$K,0))</f>
        <v>0.32934671921408432</v>
      </c>
      <c r="S6816" s="47">
        <f t="shared" si="428"/>
        <v>2.0262615780893649E-4</v>
      </c>
    </row>
    <row r="6817" spans="1:19" x14ac:dyDescent="0.2">
      <c r="A6817" s="45" t="str">
        <f t="shared" si="425"/>
        <v>OctoberWeekday22</v>
      </c>
      <c r="E6817" s="9">
        <v>2017</v>
      </c>
      <c r="F6817" s="9">
        <v>10</v>
      </c>
      <c r="G6817" s="26" t="s">
        <v>15</v>
      </c>
      <c r="H6817" s="9">
        <v>11</v>
      </c>
      <c r="I6817" s="24" t="s">
        <v>185</v>
      </c>
      <c r="J6817" s="25" t="str">
        <f t="shared" si="426"/>
        <v/>
      </c>
      <c r="K6817" s="25" t="str">
        <f t="shared" si="427"/>
        <v>Weekday</v>
      </c>
      <c r="L6817" s="25" t="s">
        <v>174</v>
      </c>
      <c r="M6817" s="9">
        <v>6814</v>
      </c>
      <c r="N6817" s="9">
        <v>22</v>
      </c>
      <c r="O6817" s="14">
        <f>INDEX('Load Shapes - Day Type'!G:G,MATCH('Load Shapes - 8760'!$A6817,'Load Shapes - Day Type'!$K:$K,0))</f>
        <v>0.17199999999999999</v>
      </c>
      <c r="P6817" s="14">
        <f>INDEX('Load Shapes - Day Type'!H:H,MATCH('Load Shapes - 8760'!$A6817,'Load Shapes - Day Type'!$K:$K,0))</f>
        <v>0.14499999999999999</v>
      </c>
      <c r="Q6817" s="15">
        <f>INDEX('Load Shapes - Day Type'!I:I,MATCH('Load Shapes - 8760'!$A6817,'Load Shapes - Day Type'!$K:$K,0))</f>
        <v>1.6633672687580014</v>
      </c>
      <c r="R6817" s="15">
        <f>INDEX('Load Shapes - Day Type'!J:J,MATCH('Load Shapes - 8760'!$A6817,'Load Shapes - Day Type'!$K:$K,0))</f>
        <v>0.28609917022637621</v>
      </c>
      <c r="S6817" s="47">
        <f t="shared" si="428"/>
        <v>1.7601868254109632E-4</v>
      </c>
    </row>
    <row r="6818" spans="1:19" x14ac:dyDescent="0.2">
      <c r="A6818" s="45" t="str">
        <f t="shared" si="425"/>
        <v>OctoberWeekday23</v>
      </c>
      <c r="E6818" s="9">
        <v>2017</v>
      </c>
      <c r="F6818" s="9">
        <v>10</v>
      </c>
      <c r="G6818" s="26" t="s">
        <v>15</v>
      </c>
      <c r="H6818" s="9">
        <v>11</v>
      </c>
      <c r="I6818" s="24" t="s">
        <v>185</v>
      </c>
      <c r="J6818" s="25" t="str">
        <f t="shared" si="426"/>
        <v/>
      </c>
      <c r="K6818" s="25" t="str">
        <f t="shared" si="427"/>
        <v>Weekday</v>
      </c>
      <c r="L6818" s="25" t="s">
        <v>174</v>
      </c>
      <c r="M6818" s="9">
        <v>6815</v>
      </c>
      <c r="N6818" s="9">
        <v>23</v>
      </c>
      <c r="O6818" s="14">
        <f>INDEX('Load Shapes - Day Type'!G:G,MATCH('Load Shapes - 8760'!$A6818,'Load Shapes - Day Type'!$K:$K,0))</f>
        <v>0.11700000000000001</v>
      </c>
      <c r="P6818" s="14">
        <f>INDEX('Load Shapes - Day Type'!H:H,MATCH('Load Shapes - 8760'!$A6818,'Load Shapes - Day Type'!$K:$K,0))</f>
        <v>0.121</v>
      </c>
      <c r="Q6818" s="15">
        <f>INDEX('Load Shapes - Day Type'!I:I,MATCH('Load Shapes - 8760'!$A6818,'Load Shapes - Day Type'!$K:$K,0))</f>
        <v>1.6633672687580014</v>
      </c>
      <c r="R6818" s="15">
        <f>INDEX('Load Shapes - Day Type'!J:J,MATCH('Load Shapes - 8760'!$A6818,'Load Shapes - Day Type'!$K:$K,0))</f>
        <v>0.19461397044468617</v>
      </c>
      <c r="S6818" s="47">
        <f t="shared" si="428"/>
        <v>1.1973363870528065E-4</v>
      </c>
    </row>
    <row r="6819" spans="1:19" x14ac:dyDescent="0.2">
      <c r="A6819" s="45" t="str">
        <f t="shared" si="425"/>
        <v>OctoberWeekday24</v>
      </c>
      <c r="E6819" s="9">
        <v>2017</v>
      </c>
      <c r="F6819" s="9">
        <v>10</v>
      </c>
      <c r="G6819" s="26" t="s">
        <v>15</v>
      </c>
      <c r="H6819" s="9">
        <v>11</v>
      </c>
      <c r="I6819" s="24" t="s">
        <v>185</v>
      </c>
      <c r="J6819" s="25" t="str">
        <f t="shared" si="426"/>
        <v/>
      </c>
      <c r="K6819" s="25" t="str">
        <f t="shared" si="427"/>
        <v>Weekday</v>
      </c>
      <c r="L6819" s="25" t="s">
        <v>175</v>
      </c>
      <c r="M6819" s="9">
        <v>6816</v>
      </c>
      <c r="N6819" s="9">
        <v>24</v>
      </c>
      <c r="O6819" s="14">
        <f>INDEX('Load Shapes - Day Type'!G:G,MATCH('Load Shapes - 8760'!$A6819,'Load Shapes - Day Type'!$K:$K,0))</f>
        <v>7.2999999999999995E-2</v>
      </c>
      <c r="P6819" s="14">
        <f>INDEX('Load Shapes - Day Type'!H:H,MATCH('Load Shapes - 8760'!$A6819,'Load Shapes - Day Type'!$K:$K,0))</f>
        <v>0.109</v>
      </c>
      <c r="Q6819" s="15">
        <f>INDEX('Load Shapes - Day Type'!I:I,MATCH('Load Shapes - 8760'!$A6819,'Load Shapes - Day Type'!$K:$K,0))</f>
        <v>1.6633672687580014</v>
      </c>
      <c r="R6819" s="15">
        <f>INDEX('Load Shapes - Day Type'!J:J,MATCH('Load Shapes - 8760'!$A6819,'Load Shapes - Day Type'!$K:$K,0))</f>
        <v>0.12142581061933409</v>
      </c>
      <c r="S6819" s="47">
        <f t="shared" si="428"/>
        <v>7.4705603636628093E-5</v>
      </c>
    </row>
    <row r="6820" spans="1:19" x14ac:dyDescent="0.2">
      <c r="A6820" s="45" t="str">
        <f t="shared" si="425"/>
        <v>OctoberWeekday1</v>
      </c>
      <c r="E6820" s="9">
        <v>2017</v>
      </c>
      <c r="F6820" s="9">
        <v>10</v>
      </c>
      <c r="G6820" s="26" t="s">
        <v>15</v>
      </c>
      <c r="H6820" s="9">
        <v>12</v>
      </c>
      <c r="I6820" s="24" t="s">
        <v>189</v>
      </c>
      <c r="J6820" s="25" t="str">
        <f t="shared" si="426"/>
        <v/>
      </c>
      <c r="K6820" s="25" t="str">
        <f t="shared" si="427"/>
        <v>Weekday</v>
      </c>
      <c r="L6820" s="25" t="s">
        <v>175</v>
      </c>
      <c r="M6820" s="9">
        <v>6817</v>
      </c>
      <c r="N6820" s="9">
        <v>1</v>
      </c>
      <c r="O6820" s="14">
        <f>INDEX('Load Shapes - Day Type'!G:G,MATCH('Load Shapes - 8760'!$A6820,'Load Shapes - Day Type'!$K:$K,0))</f>
        <v>4.5999999999999999E-2</v>
      </c>
      <c r="P6820" s="14">
        <f>INDEX('Load Shapes - Day Type'!H:H,MATCH('Load Shapes - 8760'!$A6820,'Load Shapes - Day Type'!$K:$K,0))</f>
        <v>0.27200000000000002</v>
      </c>
      <c r="Q6820" s="15">
        <f>INDEX('Load Shapes - Day Type'!I:I,MATCH('Load Shapes - 8760'!$A6820,'Load Shapes - Day Type'!$K:$K,0))</f>
        <v>1.6633672687580014</v>
      </c>
      <c r="R6820" s="15">
        <f>INDEX('Load Shapes - Day Type'!J:J,MATCH('Load Shapes - 8760'!$A6820,'Load Shapes - Day Type'!$K:$K,0))</f>
        <v>7.6514894362868069E-2</v>
      </c>
      <c r="S6820" s="47">
        <f t="shared" si="428"/>
        <v>4.7074763935409482E-5</v>
      </c>
    </row>
    <row r="6821" spans="1:19" x14ac:dyDescent="0.2">
      <c r="A6821" s="45" t="str">
        <f t="shared" si="425"/>
        <v>OctoberWeekday2</v>
      </c>
      <c r="E6821" s="9">
        <v>2017</v>
      </c>
      <c r="F6821" s="9">
        <v>10</v>
      </c>
      <c r="G6821" s="26" t="s">
        <v>15</v>
      </c>
      <c r="H6821" s="9">
        <v>12</v>
      </c>
      <c r="I6821" s="24" t="s">
        <v>189</v>
      </c>
      <c r="J6821" s="25" t="str">
        <f t="shared" si="426"/>
        <v/>
      </c>
      <c r="K6821" s="25" t="str">
        <f t="shared" si="427"/>
        <v>Weekday</v>
      </c>
      <c r="L6821" s="25" t="s">
        <v>175</v>
      </c>
      <c r="M6821" s="9">
        <v>6818</v>
      </c>
      <c r="N6821" s="9">
        <v>2</v>
      </c>
      <c r="O6821" s="14">
        <f>INDEX('Load Shapes - Day Type'!G:G,MATCH('Load Shapes - 8760'!$A6821,'Load Shapes - Day Type'!$K:$K,0))</f>
        <v>3.9E-2</v>
      </c>
      <c r="P6821" s="14">
        <f>INDEX('Load Shapes - Day Type'!H:H,MATCH('Load Shapes - 8760'!$A6821,'Load Shapes - Day Type'!$K:$K,0))</f>
        <v>0.4</v>
      </c>
      <c r="Q6821" s="15">
        <f>INDEX('Load Shapes - Day Type'!I:I,MATCH('Load Shapes - 8760'!$A6821,'Load Shapes - Day Type'!$K:$K,0))</f>
        <v>1.6633672687580014</v>
      </c>
      <c r="R6821" s="15">
        <f>INDEX('Load Shapes - Day Type'!J:J,MATCH('Load Shapes - 8760'!$A6821,'Load Shapes - Day Type'!$K:$K,0))</f>
        <v>6.4871323481562063E-2</v>
      </c>
      <c r="S6821" s="47">
        <f t="shared" si="428"/>
        <v>3.9911212901760218E-5</v>
      </c>
    </row>
    <row r="6822" spans="1:19" x14ac:dyDescent="0.2">
      <c r="A6822" s="45" t="str">
        <f t="shared" si="425"/>
        <v>OctoberWeekday3</v>
      </c>
      <c r="E6822" s="9">
        <v>2017</v>
      </c>
      <c r="F6822" s="9">
        <v>10</v>
      </c>
      <c r="G6822" s="26" t="s">
        <v>15</v>
      </c>
      <c r="H6822" s="9">
        <v>12</v>
      </c>
      <c r="I6822" s="24" t="s">
        <v>189</v>
      </c>
      <c r="J6822" s="25" t="str">
        <f t="shared" si="426"/>
        <v/>
      </c>
      <c r="K6822" s="25" t="str">
        <f t="shared" si="427"/>
        <v>Weekday</v>
      </c>
      <c r="L6822" s="25" t="s">
        <v>175</v>
      </c>
      <c r="M6822" s="9">
        <v>6819</v>
      </c>
      <c r="N6822" s="9">
        <v>3</v>
      </c>
      <c r="O6822" s="14">
        <f>INDEX('Load Shapes - Day Type'!G:G,MATCH('Load Shapes - 8760'!$A6822,'Load Shapes - Day Type'!$K:$K,0))</f>
        <v>3.4000000000000002E-2</v>
      </c>
      <c r="P6822" s="14">
        <f>INDEX('Load Shapes - Day Type'!H:H,MATCH('Load Shapes - 8760'!$A6822,'Load Shapes - Day Type'!$K:$K,0))</f>
        <v>0.495</v>
      </c>
      <c r="Q6822" s="15">
        <f>INDEX('Load Shapes - Day Type'!I:I,MATCH('Load Shapes - 8760'!$A6822,'Load Shapes - Day Type'!$K:$K,0))</f>
        <v>1.6633672687580014</v>
      </c>
      <c r="R6822" s="15">
        <f>INDEX('Load Shapes - Day Type'!J:J,MATCH('Load Shapes - 8760'!$A6822,'Load Shapes - Day Type'!$K:$K,0))</f>
        <v>5.6554487137772051E-2</v>
      </c>
      <c r="S6822" s="47">
        <f t="shared" si="428"/>
        <v>3.4794390734867882E-5</v>
      </c>
    </row>
    <row r="6823" spans="1:19" x14ac:dyDescent="0.2">
      <c r="A6823" s="45" t="str">
        <f t="shared" si="425"/>
        <v>OctoberWeekday4</v>
      </c>
      <c r="E6823" s="9">
        <v>2017</v>
      </c>
      <c r="F6823" s="9">
        <v>10</v>
      </c>
      <c r="G6823" s="26" t="s">
        <v>15</v>
      </c>
      <c r="H6823" s="9">
        <v>12</v>
      </c>
      <c r="I6823" s="24" t="s">
        <v>189</v>
      </c>
      <c r="J6823" s="25" t="str">
        <f t="shared" si="426"/>
        <v/>
      </c>
      <c r="K6823" s="25" t="str">
        <f t="shared" si="427"/>
        <v>Weekday</v>
      </c>
      <c r="L6823" s="25" t="s">
        <v>175</v>
      </c>
      <c r="M6823" s="9">
        <v>6820</v>
      </c>
      <c r="N6823" s="9">
        <v>4</v>
      </c>
      <c r="O6823" s="14">
        <f>INDEX('Load Shapes - Day Type'!G:G,MATCH('Load Shapes - 8760'!$A6823,'Load Shapes - Day Type'!$K:$K,0))</f>
        <v>3.3000000000000002E-2</v>
      </c>
      <c r="P6823" s="14">
        <f>INDEX('Load Shapes - Day Type'!H:H,MATCH('Load Shapes - 8760'!$A6823,'Load Shapes - Day Type'!$K:$K,0))</f>
        <v>0.55100000000000005</v>
      </c>
      <c r="Q6823" s="15">
        <f>INDEX('Load Shapes - Day Type'!I:I,MATCH('Load Shapes - 8760'!$A6823,'Load Shapes - Day Type'!$K:$K,0))</f>
        <v>1.6633672687580014</v>
      </c>
      <c r="R6823" s="15">
        <f>INDEX('Load Shapes - Day Type'!J:J,MATCH('Load Shapes - 8760'!$A6823,'Load Shapes - Day Type'!$K:$K,0))</f>
        <v>5.489111986901405E-2</v>
      </c>
      <c r="S6823" s="47">
        <f t="shared" si="428"/>
        <v>3.3771026301489414E-5</v>
      </c>
    </row>
    <row r="6824" spans="1:19" x14ac:dyDescent="0.2">
      <c r="A6824" s="45" t="str">
        <f t="shared" si="425"/>
        <v>OctoberWeekday5</v>
      </c>
      <c r="E6824" s="9">
        <v>2017</v>
      </c>
      <c r="F6824" s="9">
        <v>10</v>
      </c>
      <c r="G6824" s="26" t="s">
        <v>15</v>
      </c>
      <c r="H6824" s="9">
        <v>12</v>
      </c>
      <c r="I6824" s="24" t="s">
        <v>189</v>
      </c>
      <c r="J6824" s="25" t="str">
        <f t="shared" si="426"/>
        <v/>
      </c>
      <c r="K6824" s="25" t="str">
        <f t="shared" si="427"/>
        <v>Weekday</v>
      </c>
      <c r="L6824" s="25" t="s">
        <v>175</v>
      </c>
      <c r="M6824" s="9">
        <v>6821</v>
      </c>
      <c r="N6824" s="9">
        <v>5</v>
      </c>
      <c r="O6824" s="14">
        <f>INDEX('Load Shapes - Day Type'!G:G,MATCH('Load Shapes - 8760'!$A6824,'Load Shapes - Day Type'!$K:$K,0))</f>
        <v>3.9E-2</v>
      </c>
      <c r="P6824" s="14">
        <f>INDEX('Load Shapes - Day Type'!H:H,MATCH('Load Shapes - 8760'!$A6824,'Load Shapes - Day Type'!$K:$K,0))</f>
        <v>0.49</v>
      </c>
      <c r="Q6824" s="15">
        <f>INDEX('Load Shapes - Day Type'!I:I,MATCH('Load Shapes - 8760'!$A6824,'Load Shapes - Day Type'!$K:$K,0))</f>
        <v>1.6633672687580014</v>
      </c>
      <c r="R6824" s="15">
        <f>INDEX('Load Shapes - Day Type'!J:J,MATCH('Load Shapes - 8760'!$A6824,'Load Shapes - Day Type'!$K:$K,0))</f>
        <v>6.4871323481562063E-2</v>
      </c>
      <c r="S6824" s="47">
        <f t="shared" si="428"/>
        <v>3.9911212901760218E-5</v>
      </c>
    </row>
    <row r="6825" spans="1:19" x14ac:dyDescent="0.2">
      <c r="A6825" s="45" t="str">
        <f t="shared" si="425"/>
        <v>OctoberWeekday6</v>
      </c>
      <c r="E6825" s="9">
        <v>2017</v>
      </c>
      <c r="F6825" s="9">
        <v>10</v>
      </c>
      <c r="G6825" s="26" t="s">
        <v>15</v>
      </c>
      <c r="H6825" s="9">
        <v>12</v>
      </c>
      <c r="I6825" s="24" t="s">
        <v>189</v>
      </c>
      <c r="J6825" s="25" t="str">
        <f t="shared" si="426"/>
        <v/>
      </c>
      <c r="K6825" s="25" t="str">
        <f t="shared" si="427"/>
        <v>Weekday</v>
      </c>
      <c r="L6825" s="25" t="s">
        <v>175</v>
      </c>
      <c r="M6825" s="9">
        <v>6822</v>
      </c>
      <c r="N6825" s="9">
        <v>6</v>
      </c>
      <c r="O6825" s="14">
        <f>INDEX('Load Shapes - Day Type'!G:G,MATCH('Load Shapes - 8760'!$A6825,'Load Shapes - Day Type'!$K:$K,0))</f>
        <v>5.7000000000000002E-2</v>
      </c>
      <c r="P6825" s="14">
        <f>INDEX('Load Shapes - Day Type'!H:H,MATCH('Load Shapes - 8760'!$A6825,'Load Shapes - Day Type'!$K:$K,0))</f>
        <v>0.35899999999999999</v>
      </c>
      <c r="Q6825" s="15">
        <f>INDEX('Load Shapes - Day Type'!I:I,MATCH('Load Shapes - 8760'!$A6825,'Load Shapes - Day Type'!$K:$K,0))</f>
        <v>1.6633672687580014</v>
      </c>
      <c r="R6825" s="15">
        <f>INDEX('Load Shapes - Day Type'!J:J,MATCH('Load Shapes - 8760'!$A6825,'Load Shapes - Day Type'!$K:$K,0))</f>
        <v>9.4811934319206093E-2</v>
      </c>
      <c r="S6825" s="47">
        <f t="shared" si="428"/>
        <v>5.8331772702572623E-5</v>
      </c>
    </row>
    <row r="6826" spans="1:19" x14ac:dyDescent="0.2">
      <c r="A6826" s="45" t="str">
        <f t="shared" si="425"/>
        <v>OctoberWeekday7</v>
      </c>
      <c r="E6826" s="9">
        <v>2017</v>
      </c>
      <c r="F6826" s="9">
        <v>10</v>
      </c>
      <c r="G6826" s="26" t="s">
        <v>15</v>
      </c>
      <c r="H6826" s="9">
        <v>12</v>
      </c>
      <c r="I6826" s="24" t="s">
        <v>189</v>
      </c>
      <c r="J6826" s="25" t="str">
        <f t="shared" si="426"/>
        <v/>
      </c>
      <c r="K6826" s="25" t="str">
        <f t="shared" si="427"/>
        <v>Weekday</v>
      </c>
      <c r="L6826" s="25" t="s">
        <v>175</v>
      </c>
      <c r="M6826" s="9">
        <v>6823</v>
      </c>
      <c r="N6826" s="9">
        <v>7</v>
      </c>
      <c r="O6826" s="14">
        <f>INDEX('Load Shapes - Day Type'!G:G,MATCH('Load Shapes - 8760'!$A6826,'Load Shapes - Day Type'!$K:$K,0))</f>
        <v>9.6000000000000002E-2</v>
      </c>
      <c r="P6826" s="14">
        <f>INDEX('Load Shapes - Day Type'!H:H,MATCH('Load Shapes - 8760'!$A6826,'Load Shapes - Day Type'!$K:$K,0))</f>
        <v>0.27200000000000002</v>
      </c>
      <c r="Q6826" s="15">
        <f>INDEX('Load Shapes - Day Type'!I:I,MATCH('Load Shapes - 8760'!$A6826,'Load Shapes - Day Type'!$K:$K,0))</f>
        <v>1.6633672687580014</v>
      </c>
      <c r="R6826" s="15">
        <f>INDEX('Load Shapes - Day Type'!J:J,MATCH('Load Shapes - 8760'!$A6826,'Load Shapes - Day Type'!$K:$K,0))</f>
        <v>0.15968325780076814</v>
      </c>
      <c r="S6826" s="47">
        <f t="shared" si="428"/>
        <v>9.8242985604332834E-5</v>
      </c>
    </row>
    <row r="6827" spans="1:19" x14ac:dyDescent="0.2">
      <c r="A6827" s="45" t="str">
        <f t="shared" si="425"/>
        <v>OctoberWeekday8</v>
      </c>
      <c r="E6827" s="9">
        <v>2017</v>
      </c>
      <c r="F6827" s="9">
        <v>10</v>
      </c>
      <c r="G6827" s="26" t="s">
        <v>15</v>
      </c>
      <c r="H6827" s="9">
        <v>12</v>
      </c>
      <c r="I6827" s="24" t="s">
        <v>189</v>
      </c>
      <c r="J6827" s="25" t="str">
        <f t="shared" si="426"/>
        <v/>
      </c>
      <c r="K6827" s="25" t="str">
        <f t="shared" si="427"/>
        <v>Weekday</v>
      </c>
      <c r="L6827" s="25" t="s">
        <v>175</v>
      </c>
      <c r="M6827" s="9">
        <v>6824</v>
      </c>
      <c r="N6827" s="9">
        <v>8</v>
      </c>
      <c r="O6827" s="14">
        <f>INDEX('Load Shapes - Day Type'!G:G,MATCH('Load Shapes - 8760'!$A6827,'Load Shapes - Day Type'!$K:$K,0))</f>
        <v>0.13800000000000001</v>
      </c>
      <c r="P6827" s="14">
        <f>INDEX('Load Shapes - Day Type'!H:H,MATCH('Load Shapes - 8760'!$A6827,'Load Shapes - Day Type'!$K:$K,0))</f>
        <v>0.247</v>
      </c>
      <c r="Q6827" s="15">
        <f>INDEX('Load Shapes - Day Type'!I:I,MATCH('Load Shapes - 8760'!$A6827,'Load Shapes - Day Type'!$K:$K,0))</f>
        <v>1.6633672687580014</v>
      </c>
      <c r="R6827" s="15">
        <f>INDEX('Load Shapes - Day Type'!J:J,MATCH('Load Shapes - 8760'!$A6827,'Load Shapes - Day Type'!$K:$K,0))</f>
        <v>0.22954468308860421</v>
      </c>
      <c r="S6827" s="47">
        <f t="shared" si="428"/>
        <v>1.4122429180622847E-4</v>
      </c>
    </row>
    <row r="6828" spans="1:19" x14ac:dyDescent="0.2">
      <c r="A6828" s="45" t="str">
        <f t="shared" si="425"/>
        <v>OctoberWeekday9</v>
      </c>
      <c r="E6828" s="9">
        <v>2017</v>
      </c>
      <c r="F6828" s="9">
        <v>10</v>
      </c>
      <c r="G6828" s="26" t="s">
        <v>15</v>
      </c>
      <c r="H6828" s="9">
        <v>12</v>
      </c>
      <c r="I6828" s="24" t="s">
        <v>189</v>
      </c>
      <c r="J6828" s="25" t="str">
        <f t="shared" si="426"/>
        <v/>
      </c>
      <c r="K6828" s="25" t="str">
        <f t="shared" si="427"/>
        <v>Weekday</v>
      </c>
      <c r="L6828" s="25" t="s">
        <v>174</v>
      </c>
      <c r="M6828" s="9">
        <v>6825</v>
      </c>
      <c r="N6828" s="9">
        <v>9</v>
      </c>
      <c r="O6828" s="14">
        <f>INDEX('Load Shapes - Day Type'!G:G,MATCH('Load Shapes - 8760'!$A6828,'Load Shapes - Day Type'!$K:$K,0))</f>
        <v>0.153</v>
      </c>
      <c r="P6828" s="14">
        <f>INDEX('Load Shapes - Day Type'!H:H,MATCH('Load Shapes - 8760'!$A6828,'Load Shapes - Day Type'!$K:$K,0))</f>
        <v>0.248</v>
      </c>
      <c r="Q6828" s="15">
        <f>INDEX('Load Shapes - Day Type'!I:I,MATCH('Load Shapes - 8760'!$A6828,'Load Shapes - Day Type'!$K:$K,0))</f>
        <v>1.6633672687580014</v>
      </c>
      <c r="R6828" s="15">
        <f>INDEX('Load Shapes - Day Type'!J:J,MATCH('Load Shapes - 8760'!$A6828,'Load Shapes - Day Type'!$K:$K,0))</f>
        <v>0.25449519211997423</v>
      </c>
      <c r="S6828" s="47">
        <f t="shared" si="428"/>
        <v>1.5657475830690545E-4</v>
      </c>
    </row>
    <row r="6829" spans="1:19" x14ac:dyDescent="0.2">
      <c r="A6829" s="45" t="str">
        <f t="shared" si="425"/>
        <v>OctoberWeekday10</v>
      </c>
      <c r="E6829" s="9">
        <v>2017</v>
      </c>
      <c r="F6829" s="9">
        <v>10</v>
      </c>
      <c r="G6829" s="26" t="s">
        <v>15</v>
      </c>
      <c r="H6829" s="9">
        <v>12</v>
      </c>
      <c r="I6829" s="24" t="s">
        <v>189</v>
      </c>
      <c r="J6829" s="25" t="str">
        <f t="shared" si="426"/>
        <v/>
      </c>
      <c r="K6829" s="25" t="str">
        <f t="shared" si="427"/>
        <v>Weekday</v>
      </c>
      <c r="L6829" s="25" t="s">
        <v>174</v>
      </c>
      <c r="M6829" s="9">
        <v>6826</v>
      </c>
      <c r="N6829" s="9">
        <v>10</v>
      </c>
      <c r="O6829" s="14">
        <f>INDEX('Load Shapes - Day Type'!G:G,MATCH('Load Shapes - 8760'!$A6829,'Load Shapes - Day Type'!$K:$K,0))</f>
        <v>0.16200000000000001</v>
      </c>
      <c r="P6829" s="14">
        <f>INDEX('Load Shapes - Day Type'!H:H,MATCH('Load Shapes - 8760'!$A6829,'Load Shapes - Day Type'!$K:$K,0))</f>
        <v>0.249</v>
      </c>
      <c r="Q6829" s="15">
        <f>INDEX('Load Shapes - Day Type'!I:I,MATCH('Load Shapes - 8760'!$A6829,'Load Shapes - Day Type'!$K:$K,0))</f>
        <v>1.6633672687580014</v>
      </c>
      <c r="R6829" s="15">
        <f>INDEX('Load Shapes - Day Type'!J:J,MATCH('Load Shapes - 8760'!$A6829,'Load Shapes - Day Type'!$K:$K,0))</f>
        <v>0.26946549753879623</v>
      </c>
      <c r="S6829" s="47">
        <f t="shared" si="428"/>
        <v>1.6578503820731166E-4</v>
      </c>
    </row>
    <row r="6830" spans="1:19" x14ac:dyDescent="0.2">
      <c r="A6830" s="45" t="str">
        <f t="shared" si="425"/>
        <v>OctoberWeekday11</v>
      </c>
      <c r="E6830" s="9">
        <v>2017</v>
      </c>
      <c r="F6830" s="9">
        <v>10</v>
      </c>
      <c r="G6830" s="26" t="s">
        <v>15</v>
      </c>
      <c r="H6830" s="9">
        <v>12</v>
      </c>
      <c r="I6830" s="24" t="s">
        <v>189</v>
      </c>
      <c r="J6830" s="25" t="str">
        <f t="shared" si="426"/>
        <v/>
      </c>
      <c r="K6830" s="25" t="str">
        <f t="shared" si="427"/>
        <v>Weekday</v>
      </c>
      <c r="L6830" s="25" t="s">
        <v>174</v>
      </c>
      <c r="M6830" s="9">
        <v>6827</v>
      </c>
      <c r="N6830" s="9">
        <v>11</v>
      </c>
      <c r="O6830" s="14">
        <f>INDEX('Load Shapes - Day Type'!G:G,MATCH('Load Shapes - 8760'!$A6830,'Load Shapes - Day Type'!$K:$K,0))</f>
        <v>0.16600000000000001</v>
      </c>
      <c r="P6830" s="14">
        <f>INDEX('Load Shapes - Day Type'!H:H,MATCH('Load Shapes - 8760'!$A6830,'Load Shapes - Day Type'!$K:$K,0))</f>
        <v>0.246</v>
      </c>
      <c r="Q6830" s="15">
        <f>INDEX('Load Shapes - Day Type'!I:I,MATCH('Load Shapes - 8760'!$A6830,'Load Shapes - Day Type'!$K:$K,0))</f>
        <v>1.6633672687580014</v>
      </c>
      <c r="R6830" s="15">
        <f>INDEX('Load Shapes - Day Type'!J:J,MATCH('Load Shapes - 8760'!$A6830,'Load Shapes - Day Type'!$K:$K,0))</f>
        <v>0.27611896661382823</v>
      </c>
      <c r="S6830" s="47">
        <f t="shared" si="428"/>
        <v>1.6987849594082553E-4</v>
      </c>
    </row>
    <row r="6831" spans="1:19" x14ac:dyDescent="0.2">
      <c r="A6831" s="45" t="str">
        <f t="shared" si="425"/>
        <v>OctoberWeekday12</v>
      </c>
      <c r="E6831" s="9">
        <v>2017</v>
      </c>
      <c r="F6831" s="9">
        <v>10</v>
      </c>
      <c r="G6831" s="26" t="s">
        <v>15</v>
      </c>
      <c r="H6831" s="9">
        <v>12</v>
      </c>
      <c r="I6831" s="24" t="s">
        <v>189</v>
      </c>
      <c r="J6831" s="25" t="str">
        <f t="shared" si="426"/>
        <v/>
      </c>
      <c r="K6831" s="25" t="str">
        <f t="shared" si="427"/>
        <v>Weekday</v>
      </c>
      <c r="L6831" s="25" t="s">
        <v>174</v>
      </c>
      <c r="M6831" s="9">
        <v>6828</v>
      </c>
      <c r="N6831" s="9">
        <v>12</v>
      </c>
      <c r="O6831" s="14">
        <f>INDEX('Load Shapes - Day Type'!G:G,MATCH('Load Shapes - 8760'!$A6831,'Load Shapes - Day Type'!$K:$K,0))</f>
        <v>0.16200000000000001</v>
      </c>
      <c r="P6831" s="14">
        <f>INDEX('Load Shapes - Day Type'!H:H,MATCH('Load Shapes - 8760'!$A6831,'Load Shapes - Day Type'!$K:$K,0))</f>
        <v>0.253</v>
      </c>
      <c r="Q6831" s="15">
        <f>INDEX('Load Shapes - Day Type'!I:I,MATCH('Load Shapes - 8760'!$A6831,'Load Shapes - Day Type'!$K:$K,0))</f>
        <v>1.6633672687580014</v>
      </c>
      <c r="R6831" s="15">
        <f>INDEX('Load Shapes - Day Type'!J:J,MATCH('Load Shapes - 8760'!$A6831,'Load Shapes - Day Type'!$K:$K,0))</f>
        <v>0.26946549753879623</v>
      </c>
      <c r="S6831" s="47">
        <f t="shared" si="428"/>
        <v>1.6578503820731166E-4</v>
      </c>
    </row>
    <row r="6832" spans="1:19" x14ac:dyDescent="0.2">
      <c r="A6832" s="45" t="str">
        <f t="shared" si="425"/>
        <v>OctoberWeekday13</v>
      </c>
      <c r="E6832" s="9">
        <v>2017</v>
      </c>
      <c r="F6832" s="9">
        <v>10</v>
      </c>
      <c r="G6832" s="26" t="s">
        <v>15</v>
      </c>
      <c r="H6832" s="9">
        <v>12</v>
      </c>
      <c r="I6832" s="24" t="s">
        <v>189</v>
      </c>
      <c r="J6832" s="25" t="str">
        <f t="shared" si="426"/>
        <v/>
      </c>
      <c r="K6832" s="25" t="str">
        <f t="shared" si="427"/>
        <v>Weekday</v>
      </c>
      <c r="L6832" s="25" t="s">
        <v>174</v>
      </c>
      <c r="M6832" s="9">
        <v>6829</v>
      </c>
      <c r="N6832" s="9">
        <v>13</v>
      </c>
      <c r="O6832" s="14">
        <f>INDEX('Load Shapes - Day Type'!G:G,MATCH('Load Shapes - 8760'!$A6832,'Load Shapes - Day Type'!$K:$K,0))</f>
        <v>0.158</v>
      </c>
      <c r="P6832" s="14">
        <f>INDEX('Load Shapes - Day Type'!H:H,MATCH('Load Shapes - 8760'!$A6832,'Load Shapes - Day Type'!$K:$K,0))</f>
        <v>0.25800000000000001</v>
      </c>
      <c r="Q6832" s="15">
        <f>INDEX('Load Shapes - Day Type'!I:I,MATCH('Load Shapes - 8760'!$A6832,'Load Shapes - Day Type'!$K:$K,0))</f>
        <v>1.6633672687580014</v>
      </c>
      <c r="R6832" s="15">
        <f>INDEX('Load Shapes - Day Type'!J:J,MATCH('Load Shapes - 8760'!$A6832,'Load Shapes - Day Type'!$K:$K,0))</f>
        <v>0.26281202846376422</v>
      </c>
      <c r="S6832" s="47">
        <f t="shared" si="428"/>
        <v>1.6169158047379779E-4</v>
      </c>
    </row>
    <row r="6833" spans="1:19" x14ac:dyDescent="0.2">
      <c r="A6833" s="45" t="str">
        <f t="shared" si="425"/>
        <v>OctoberWeekday14</v>
      </c>
      <c r="E6833" s="9">
        <v>2017</v>
      </c>
      <c r="F6833" s="9">
        <v>10</v>
      </c>
      <c r="G6833" s="26" t="s">
        <v>15</v>
      </c>
      <c r="H6833" s="9">
        <v>12</v>
      </c>
      <c r="I6833" s="24" t="s">
        <v>189</v>
      </c>
      <c r="J6833" s="25" t="str">
        <f t="shared" si="426"/>
        <v/>
      </c>
      <c r="K6833" s="25" t="str">
        <f t="shared" si="427"/>
        <v>Weekday</v>
      </c>
      <c r="L6833" s="25" t="s">
        <v>174</v>
      </c>
      <c r="M6833" s="9">
        <v>6830</v>
      </c>
      <c r="N6833" s="9">
        <v>14</v>
      </c>
      <c r="O6833" s="14">
        <f>INDEX('Load Shapes - Day Type'!G:G,MATCH('Load Shapes - 8760'!$A6833,'Load Shapes - Day Type'!$K:$K,0))</f>
        <v>0.155</v>
      </c>
      <c r="P6833" s="14">
        <f>INDEX('Load Shapes - Day Type'!H:H,MATCH('Load Shapes - 8760'!$A6833,'Load Shapes - Day Type'!$K:$K,0))</f>
        <v>0.26300000000000001</v>
      </c>
      <c r="Q6833" s="15">
        <f>INDEX('Load Shapes - Day Type'!I:I,MATCH('Load Shapes - 8760'!$A6833,'Load Shapes - Day Type'!$K:$K,0))</f>
        <v>1.6633672687580014</v>
      </c>
      <c r="R6833" s="15">
        <f>INDEX('Load Shapes - Day Type'!J:J,MATCH('Load Shapes - 8760'!$A6833,'Load Shapes - Day Type'!$K:$K,0))</f>
        <v>0.25782192665749021</v>
      </c>
      <c r="S6833" s="47">
        <f t="shared" si="428"/>
        <v>1.586214871736624E-4</v>
      </c>
    </row>
    <row r="6834" spans="1:19" x14ac:dyDescent="0.2">
      <c r="A6834" s="45" t="str">
        <f t="shared" si="425"/>
        <v>OctoberWeekday15</v>
      </c>
      <c r="E6834" s="9">
        <v>2017</v>
      </c>
      <c r="F6834" s="9">
        <v>10</v>
      </c>
      <c r="G6834" s="26" t="s">
        <v>15</v>
      </c>
      <c r="H6834" s="9">
        <v>12</v>
      </c>
      <c r="I6834" s="24" t="s">
        <v>189</v>
      </c>
      <c r="J6834" s="25" t="str">
        <f t="shared" si="426"/>
        <v/>
      </c>
      <c r="K6834" s="25" t="str">
        <f t="shared" si="427"/>
        <v>Weekday</v>
      </c>
      <c r="L6834" s="25" t="s">
        <v>174</v>
      </c>
      <c r="M6834" s="9">
        <v>6831</v>
      </c>
      <c r="N6834" s="9">
        <v>15</v>
      </c>
      <c r="O6834" s="14">
        <f>INDEX('Load Shapes - Day Type'!G:G,MATCH('Load Shapes - 8760'!$A6834,'Load Shapes - Day Type'!$K:$K,0))</f>
        <v>0.14899999999999999</v>
      </c>
      <c r="P6834" s="14">
        <f>INDEX('Load Shapes - Day Type'!H:H,MATCH('Load Shapes - 8760'!$A6834,'Load Shapes - Day Type'!$K:$K,0))</f>
        <v>0.26500000000000001</v>
      </c>
      <c r="Q6834" s="15">
        <f>INDEX('Load Shapes - Day Type'!I:I,MATCH('Load Shapes - 8760'!$A6834,'Load Shapes - Day Type'!$K:$K,0))</f>
        <v>1.6633672687580014</v>
      </c>
      <c r="R6834" s="15">
        <f>INDEX('Load Shapes - Day Type'!J:J,MATCH('Load Shapes - 8760'!$A6834,'Load Shapes - Day Type'!$K:$K,0))</f>
        <v>0.2478417230449422</v>
      </c>
      <c r="S6834" s="47">
        <f t="shared" si="428"/>
        <v>1.5248130057339158E-4</v>
      </c>
    </row>
    <row r="6835" spans="1:19" x14ac:dyDescent="0.2">
      <c r="A6835" s="45" t="str">
        <f t="shared" si="425"/>
        <v>OctoberWeekday16</v>
      </c>
      <c r="E6835" s="9">
        <v>2017</v>
      </c>
      <c r="F6835" s="9">
        <v>10</v>
      </c>
      <c r="G6835" s="26" t="s">
        <v>15</v>
      </c>
      <c r="H6835" s="9">
        <v>12</v>
      </c>
      <c r="I6835" s="24" t="s">
        <v>189</v>
      </c>
      <c r="J6835" s="25" t="str">
        <f t="shared" si="426"/>
        <v/>
      </c>
      <c r="K6835" s="25" t="str">
        <f t="shared" si="427"/>
        <v>Weekday</v>
      </c>
      <c r="L6835" s="25" t="s">
        <v>174</v>
      </c>
      <c r="M6835" s="9">
        <v>6832</v>
      </c>
      <c r="N6835" s="9">
        <v>16</v>
      </c>
      <c r="O6835" s="14">
        <f>INDEX('Load Shapes - Day Type'!G:G,MATCH('Load Shapes - 8760'!$A6835,'Load Shapes - Day Type'!$K:$K,0))</f>
        <v>0.14499999999999999</v>
      </c>
      <c r="P6835" s="14">
        <f>INDEX('Load Shapes - Day Type'!H:H,MATCH('Load Shapes - 8760'!$A6835,'Load Shapes - Day Type'!$K:$K,0))</f>
        <v>0.26</v>
      </c>
      <c r="Q6835" s="15">
        <f>INDEX('Load Shapes - Day Type'!I:I,MATCH('Load Shapes - 8760'!$A6835,'Load Shapes - Day Type'!$K:$K,0))</f>
        <v>1.6633672687580014</v>
      </c>
      <c r="R6835" s="15">
        <f>INDEX('Load Shapes - Day Type'!J:J,MATCH('Load Shapes - 8760'!$A6835,'Load Shapes - Day Type'!$K:$K,0))</f>
        <v>0.2411882539699102</v>
      </c>
      <c r="S6835" s="47">
        <f t="shared" si="428"/>
        <v>1.4838784283987771E-4</v>
      </c>
    </row>
    <row r="6836" spans="1:19" x14ac:dyDescent="0.2">
      <c r="A6836" s="45" t="str">
        <f t="shared" si="425"/>
        <v>OctoberWeekday17</v>
      </c>
      <c r="E6836" s="9">
        <v>2017</v>
      </c>
      <c r="F6836" s="9">
        <v>10</v>
      </c>
      <c r="G6836" s="26" t="s">
        <v>15</v>
      </c>
      <c r="H6836" s="9">
        <v>12</v>
      </c>
      <c r="I6836" s="24" t="s">
        <v>189</v>
      </c>
      <c r="J6836" s="25" t="str">
        <f t="shared" si="426"/>
        <v/>
      </c>
      <c r="K6836" s="25" t="str">
        <f t="shared" si="427"/>
        <v>Weekday</v>
      </c>
      <c r="L6836" s="25" t="s">
        <v>174</v>
      </c>
      <c r="M6836" s="9">
        <v>6833</v>
      </c>
      <c r="N6836" s="9">
        <v>17</v>
      </c>
      <c r="O6836" s="14">
        <f>INDEX('Load Shapes - Day Type'!G:G,MATCH('Load Shapes - 8760'!$A6836,'Load Shapes - Day Type'!$K:$K,0))</f>
        <v>0.14699999999999999</v>
      </c>
      <c r="P6836" s="14">
        <f>INDEX('Load Shapes - Day Type'!H:H,MATCH('Load Shapes - 8760'!$A6836,'Load Shapes - Day Type'!$K:$K,0))</f>
        <v>0.24299999999999999</v>
      </c>
      <c r="Q6836" s="15">
        <f>INDEX('Load Shapes - Day Type'!I:I,MATCH('Load Shapes - 8760'!$A6836,'Load Shapes - Day Type'!$K:$K,0))</f>
        <v>1.6633672687580014</v>
      </c>
      <c r="R6836" s="15">
        <f>INDEX('Load Shapes - Day Type'!J:J,MATCH('Load Shapes - 8760'!$A6836,'Load Shapes - Day Type'!$K:$K,0))</f>
        <v>0.2445149885074262</v>
      </c>
      <c r="S6836" s="47">
        <f t="shared" si="428"/>
        <v>1.5043457170663466E-4</v>
      </c>
    </row>
    <row r="6837" spans="1:19" x14ac:dyDescent="0.2">
      <c r="A6837" s="45" t="str">
        <f t="shared" si="425"/>
        <v>OctoberWeekday18</v>
      </c>
      <c r="E6837" s="9">
        <v>2017</v>
      </c>
      <c r="F6837" s="9">
        <v>10</v>
      </c>
      <c r="G6837" s="26" t="s">
        <v>15</v>
      </c>
      <c r="H6837" s="9">
        <v>12</v>
      </c>
      <c r="I6837" s="24" t="s">
        <v>189</v>
      </c>
      <c r="J6837" s="25" t="str">
        <f t="shared" si="426"/>
        <v/>
      </c>
      <c r="K6837" s="25" t="str">
        <f t="shared" si="427"/>
        <v>Weekday</v>
      </c>
      <c r="L6837" s="25" t="s">
        <v>174</v>
      </c>
      <c r="M6837" s="9">
        <v>6834</v>
      </c>
      <c r="N6837" s="9">
        <v>18</v>
      </c>
      <c r="O6837" s="14">
        <f>INDEX('Load Shapes - Day Type'!G:G,MATCH('Load Shapes - 8760'!$A6837,'Load Shapes - Day Type'!$K:$K,0))</f>
        <v>0.159</v>
      </c>
      <c r="P6837" s="14">
        <f>INDEX('Load Shapes - Day Type'!H:H,MATCH('Load Shapes - 8760'!$A6837,'Load Shapes - Day Type'!$K:$K,0))</f>
        <v>0.214</v>
      </c>
      <c r="Q6837" s="15">
        <f>INDEX('Load Shapes - Day Type'!I:I,MATCH('Load Shapes - 8760'!$A6837,'Load Shapes - Day Type'!$K:$K,0))</f>
        <v>1.6633672687580014</v>
      </c>
      <c r="R6837" s="15">
        <f>INDEX('Load Shapes - Day Type'!J:J,MATCH('Load Shapes - 8760'!$A6837,'Load Shapes - Day Type'!$K:$K,0))</f>
        <v>0.26447539573252221</v>
      </c>
      <c r="S6837" s="47">
        <f t="shared" si="428"/>
        <v>1.6271494490717627E-4</v>
      </c>
    </row>
    <row r="6838" spans="1:19" x14ac:dyDescent="0.2">
      <c r="A6838" s="45" t="str">
        <f t="shared" si="425"/>
        <v>OctoberWeekday19</v>
      </c>
      <c r="E6838" s="9">
        <v>2017</v>
      </c>
      <c r="F6838" s="9">
        <v>10</v>
      </c>
      <c r="G6838" s="26" t="s">
        <v>15</v>
      </c>
      <c r="H6838" s="9">
        <v>12</v>
      </c>
      <c r="I6838" s="24" t="s">
        <v>189</v>
      </c>
      <c r="J6838" s="25" t="str">
        <f t="shared" si="426"/>
        <v/>
      </c>
      <c r="K6838" s="25" t="str">
        <f t="shared" si="427"/>
        <v>Weekday</v>
      </c>
      <c r="L6838" s="25" t="s">
        <v>174</v>
      </c>
      <c r="M6838" s="9">
        <v>6835</v>
      </c>
      <c r="N6838" s="9">
        <v>19</v>
      </c>
      <c r="O6838" s="14">
        <f>INDEX('Load Shapes - Day Type'!G:G,MATCH('Load Shapes - 8760'!$A6838,'Load Shapes - Day Type'!$K:$K,0))</f>
        <v>0.16600000000000001</v>
      </c>
      <c r="P6838" s="14">
        <f>INDEX('Load Shapes - Day Type'!H:H,MATCH('Load Shapes - 8760'!$A6838,'Load Shapes - Day Type'!$K:$K,0))</f>
        <v>0.19</v>
      </c>
      <c r="Q6838" s="15">
        <f>INDEX('Load Shapes - Day Type'!I:I,MATCH('Load Shapes - 8760'!$A6838,'Load Shapes - Day Type'!$K:$K,0))</f>
        <v>1.6633672687580014</v>
      </c>
      <c r="R6838" s="15">
        <f>INDEX('Load Shapes - Day Type'!J:J,MATCH('Load Shapes - 8760'!$A6838,'Load Shapes - Day Type'!$K:$K,0))</f>
        <v>0.27611896661382823</v>
      </c>
      <c r="S6838" s="47">
        <f t="shared" si="428"/>
        <v>1.6987849594082553E-4</v>
      </c>
    </row>
    <row r="6839" spans="1:19" x14ac:dyDescent="0.2">
      <c r="A6839" s="45" t="str">
        <f t="shared" si="425"/>
        <v>OctoberWeekday20</v>
      </c>
      <c r="E6839" s="9">
        <v>2017</v>
      </c>
      <c r="F6839" s="9">
        <v>10</v>
      </c>
      <c r="G6839" s="26" t="s">
        <v>15</v>
      </c>
      <c r="H6839" s="9">
        <v>12</v>
      </c>
      <c r="I6839" s="24" t="s">
        <v>189</v>
      </c>
      <c r="J6839" s="25" t="str">
        <f t="shared" si="426"/>
        <v/>
      </c>
      <c r="K6839" s="25" t="str">
        <f t="shared" si="427"/>
        <v>Weekday</v>
      </c>
      <c r="L6839" s="25" t="s">
        <v>174</v>
      </c>
      <c r="M6839" s="9">
        <v>6836</v>
      </c>
      <c r="N6839" s="9">
        <v>20</v>
      </c>
      <c r="O6839" s="14">
        <f>INDEX('Load Shapes - Day Type'!G:G,MATCH('Load Shapes - 8760'!$A6839,'Load Shapes - Day Type'!$K:$K,0))</f>
        <v>0.187</v>
      </c>
      <c r="P6839" s="14">
        <f>INDEX('Load Shapes - Day Type'!H:H,MATCH('Load Shapes - 8760'!$A6839,'Load Shapes - Day Type'!$K:$K,0))</f>
        <v>0.16300000000000001</v>
      </c>
      <c r="Q6839" s="15">
        <f>INDEX('Load Shapes - Day Type'!I:I,MATCH('Load Shapes - 8760'!$A6839,'Load Shapes - Day Type'!$K:$K,0))</f>
        <v>1.6633672687580014</v>
      </c>
      <c r="R6839" s="15">
        <f>INDEX('Load Shapes - Day Type'!J:J,MATCH('Load Shapes - 8760'!$A6839,'Load Shapes - Day Type'!$K:$K,0))</f>
        <v>0.31104967925774629</v>
      </c>
      <c r="S6839" s="47">
        <f t="shared" si="428"/>
        <v>1.9136914904177335E-4</v>
      </c>
    </row>
    <row r="6840" spans="1:19" x14ac:dyDescent="0.2">
      <c r="A6840" s="45" t="str">
        <f t="shared" si="425"/>
        <v>OctoberWeekday21</v>
      </c>
      <c r="E6840" s="9">
        <v>2017</v>
      </c>
      <c r="F6840" s="9">
        <v>10</v>
      </c>
      <c r="G6840" s="26" t="s">
        <v>15</v>
      </c>
      <c r="H6840" s="9">
        <v>12</v>
      </c>
      <c r="I6840" s="24" t="s">
        <v>189</v>
      </c>
      <c r="J6840" s="25" t="str">
        <f t="shared" si="426"/>
        <v/>
      </c>
      <c r="K6840" s="25" t="str">
        <f t="shared" si="427"/>
        <v>Weekday</v>
      </c>
      <c r="L6840" s="25" t="s">
        <v>174</v>
      </c>
      <c r="M6840" s="9">
        <v>6837</v>
      </c>
      <c r="N6840" s="9">
        <v>21</v>
      </c>
      <c r="O6840" s="14">
        <f>INDEX('Load Shapes - Day Type'!G:G,MATCH('Load Shapes - 8760'!$A6840,'Load Shapes - Day Type'!$K:$K,0))</f>
        <v>0.19800000000000001</v>
      </c>
      <c r="P6840" s="14">
        <f>INDEX('Load Shapes - Day Type'!H:H,MATCH('Load Shapes - 8760'!$A6840,'Load Shapes - Day Type'!$K:$K,0))</f>
        <v>0.14799999999999999</v>
      </c>
      <c r="Q6840" s="15">
        <f>INDEX('Load Shapes - Day Type'!I:I,MATCH('Load Shapes - 8760'!$A6840,'Load Shapes - Day Type'!$K:$K,0))</f>
        <v>1.6633672687580014</v>
      </c>
      <c r="R6840" s="15">
        <f>INDEX('Load Shapes - Day Type'!J:J,MATCH('Load Shapes - 8760'!$A6840,'Load Shapes - Day Type'!$K:$K,0))</f>
        <v>0.32934671921408432</v>
      </c>
      <c r="S6840" s="47">
        <f t="shared" si="428"/>
        <v>2.0262615780893649E-4</v>
      </c>
    </row>
    <row r="6841" spans="1:19" x14ac:dyDescent="0.2">
      <c r="A6841" s="45" t="str">
        <f t="shared" si="425"/>
        <v>OctoberWeekday22</v>
      </c>
      <c r="E6841" s="9">
        <v>2017</v>
      </c>
      <c r="F6841" s="9">
        <v>10</v>
      </c>
      <c r="G6841" s="26" t="s">
        <v>15</v>
      </c>
      <c r="H6841" s="9">
        <v>12</v>
      </c>
      <c r="I6841" s="24" t="s">
        <v>189</v>
      </c>
      <c r="J6841" s="25" t="str">
        <f t="shared" si="426"/>
        <v/>
      </c>
      <c r="K6841" s="25" t="str">
        <f t="shared" si="427"/>
        <v>Weekday</v>
      </c>
      <c r="L6841" s="25" t="s">
        <v>174</v>
      </c>
      <c r="M6841" s="9">
        <v>6838</v>
      </c>
      <c r="N6841" s="9">
        <v>22</v>
      </c>
      <c r="O6841" s="14">
        <f>INDEX('Load Shapes - Day Type'!G:G,MATCH('Load Shapes - 8760'!$A6841,'Load Shapes - Day Type'!$K:$K,0))</f>
        <v>0.17199999999999999</v>
      </c>
      <c r="P6841" s="14">
        <f>INDEX('Load Shapes - Day Type'!H:H,MATCH('Load Shapes - 8760'!$A6841,'Load Shapes - Day Type'!$K:$K,0))</f>
        <v>0.14499999999999999</v>
      </c>
      <c r="Q6841" s="15">
        <f>INDEX('Load Shapes - Day Type'!I:I,MATCH('Load Shapes - 8760'!$A6841,'Load Shapes - Day Type'!$K:$K,0))</f>
        <v>1.6633672687580014</v>
      </c>
      <c r="R6841" s="15">
        <f>INDEX('Load Shapes - Day Type'!J:J,MATCH('Load Shapes - 8760'!$A6841,'Load Shapes - Day Type'!$K:$K,0))</f>
        <v>0.28609917022637621</v>
      </c>
      <c r="S6841" s="47">
        <f t="shared" si="428"/>
        <v>1.7601868254109632E-4</v>
      </c>
    </row>
    <row r="6842" spans="1:19" x14ac:dyDescent="0.2">
      <c r="A6842" s="45" t="str">
        <f t="shared" si="425"/>
        <v>OctoberWeekday23</v>
      </c>
      <c r="E6842" s="9">
        <v>2017</v>
      </c>
      <c r="F6842" s="9">
        <v>10</v>
      </c>
      <c r="G6842" s="26" t="s">
        <v>15</v>
      </c>
      <c r="H6842" s="9">
        <v>12</v>
      </c>
      <c r="I6842" s="24" t="s">
        <v>189</v>
      </c>
      <c r="J6842" s="25" t="str">
        <f t="shared" si="426"/>
        <v/>
      </c>
      <c r="K6842" s="25" t="str">
        <f t="shared" si="427"/>
        <v>Weekday</v>
      </c>
      <c r="L6842" s="25" t="s">
        <v>174</v>
      </c>
      <c r="M6842" s="9">
        <v>6839</v>
      </c>
      <c r="N6842" s="9">
        <v>23</v>
      </c>
      <c r="O6842" s="14">
        <f>INDEX('Load Shapes - Day Type'!G:G,MATCH('Load Shapes - 8760'!$A6842,'Load Shapes - Day Type'!$K:$K,0))</f>
        <v>0.11700000000000001</v>
      </c>
      <c r="P6842" s="14">
        <f>INDEX('Load Shapes - Day Type'!H:H,MATCH('Load Shapes - 8760'!$A6842,'Load Shapes - Day Type'!$K:$K,0))</f>
        <v>0.121</v>
      </c>
      <c r="Q6842" s="15">
        <f>INDEX('Load Shapes - Day Type'!I:I,MATCH('Load Shapes - 8760'!$A6842,'Load Shapes - Day Type'!$K:$K,0))</f>
        <v>1.6633672687580014</v>
      </c>
      <c r="R6842" s="15">
        <f>INDEX('Load Shapes - Day Type'!J:J,MATCH('Load Shapes - 8760'!$A6842,'Load Shapes - Day Type'!$K:$K,0))</f>
        <v>0.19461397044468617</v>
      </c>
      <c r="S6842" s="47">
        <f t="shared" si="428"/>
        <v>1.1973363870528065E-4</v>
      </c>
    </row>
    <row r="6843" spans="1:19" x14ac:dyDescent="0.2">
      <c r="A6843" s="45" t="str">
        <f t="shared" si="425"/>
        <v>OctoberWeekday24</v>
      </c>
      <c r="E6843" s="9">
        <v>2017</v>
      </c>
      <c r="F6843" s="9">
        <v>10</v>
      </c>
      <c r="G6843" s="26" t="s">
        <v>15</v>
      </c>
      <c r="H6843" s="9">
        <v>12</v>
      </c>
      <c r="I6843" s="24" t="s">
        <v>189</v>
      </c>
      <c r="J6843" s="25" t="str">
        <f t="shared" si="426"/>
        <v/>
      </c>
      <c r="K6843" s="25" t="str">
        <f t="shared" si="427"/>
        <v>Weekday</v>
      </c>
      <c r="L6843" s="25" t="s">
        <v>175</v>
      </c>
      <c r="M6843" s="9">
        <v>6840</v>
      </c>
      <c r="N6843" s="9">
        <v>24</v>
      </c>
      <c r="O6843" s="14">
        <f>INDEX('Load Shapes - Day Type'!G:G,MATCH('Load Shapes - 8760'!$A6843,'Load Shapes - Day Type'!$K:$K,0))</f>
        <v>7.2999999999999995E-2</v>
      </c>
      <c r="P6843" s="14">
        <f>INDEX('Load Shapes - Day Type'!H:H,MATCH('Load Shapes - 8760'!$A6843,'Load Shapes - Day Type'!$K:$K,0))</f>
        <v>0.109</v>
      </c>
      <c r="Q6843" s="15">
        <f>INDEX('Load Shapes - Day Type'!I:I,MATCH('Load Shapes - 8760'!$A6843,'Load Shapes - Day Type'!$K:$K,0))</f>
        <v>1.6633672687580014</v>
      </c>
      <c r="R6843" s="15">
        <f>INDEX('Load Shapes - Day Type'!J:J,MATCH('Load Shapes - 8760'!$A6843,'Load Shapes - Day Type'!$K:$K,0))</f>
        <v>0.12142581061933409</v>
      </c>
      <c r="S6843" s="47">
        <f t="shared" si="428"/>
        <v>7.4705603636628093E-5</v>
      </c>
    </row>
    <row r="6844" spans="1:19" x14ac:dyDescent="0.2">
      <c r="A6844" s="45" t="str">
        <f t="shared" si="425"/>
        <v>OctoberWeekday1</v>
      </c>
      <c r="E6844" s="9">
        <v>2017</v>
      </c>
      <c r="F6844" s="9">
        <v>10</v>
      </c>
      <c r="G6844" s="26" t="s">
        <v>15</v>
      </c>
      <c r="H6844" s="9">
        <v>13</v>
      </c>
      <c r="I6844" s="24" t="s">
        <v>186</v>
      </c>
      <c r="J6844" s="25" t="str">
        <f t="shared" si="426"/>
        <v/>
      </c>
      <c r="K6844" s="25" t="str">
        <f t="shared" si="427"/>
        <v>Weekday</v>
      </c>
      <c r="L6844" s="25" t="s">
        <v>175</v>
      </c>
      <c r="M6844" s="9">
        <v>6841</v>
      </c>
      <c r="N6844" s="9">
        <v>1</v>
      </c>
      <c r="O6844" s="14">
        <f>INDEX('Load Shapes - Day Type'!G:G,MATCH('Load Shapes - 8760'!$A6844,'Load Shapes - Day Type'!$K:$K,0))</f>
        <v>4.5999999999999999E-2</v>
      </c>
      <c r="P6844" s="14">
        <f>INDEX('Load Shapes - Day Type'!H:H,MATCH('Load Shapes - 8760'!$A6844,'Load Shapes - Day Type'!$K:$K,0))</f>
        <v>0.27200000000000002</v>
      </c>
      <c r="Q6844" s="15">
        <f>INDEX('Load Shapes - Day Type'!I:I,MATCH('Load Shapes - 8760'!$A6844,'Load Shapes - Day Type'!$K:$K,0))</f>
        <v>1.6633672687580014</v>
      </c>
      <c r="R6844" s="15">
        <f>INDEX('Load Shapes - Day Type'!J:J,MATCH('Load Shapes - 8760'!$A6844,'Load Shapes - Day Type'!$K:$K,0))</f>
        <v>7.6514894362868069E-2</v>
      </c>
      <c r="S6844" s="47">
        <f t="shared" si="428"/>
        <v>4.7074763935409482E-5</v>
      </c>
    </row>
    <row r="6845" spans="1:19" x14ac:dyDescent="0.2">
      <c r="A6845" s="45" t="str">
        <f t="shared" si="425"/>
        <v>OctoberWeekday2</v>
      </c>
      <c r="E6845" s="9">
        <v>2017</v>
      </c>
      <c r="F6845" s="9">
        <v>10</v>
      </c>
      <c r="G6845" s="26" t="s">
        <v>15</v>
      </c>
      <c r="H6845" s="9">
        <v>13</v>
      </c>
      <c r="I6845" s="24" t="s">
        <v>186</v>
      </c>
      <c r="J6845" s="25" t="str">
        <f t="shared" si="426"/>
        <v/>
      </c>
      <c r="K6845" s="25" t="str">
        <f t="shared" si="427"/>
        <v>Weekday</v>
      </c>
      <c r="L6845" s="25" t="s">
        <v>175</v>
      </c>
      <c r="M6845" s="9">
        <v>6842</v>
      </c>
      <c r="N6845" s="9">
        <v>2</v>
      </c>
      <c r="O6845" s="14">
        <f>INDEX('Load Shapes - Day Type'!G:G,MATCH('Load Shapes - 8760'!$A6845,'Load Shapes - Day Type'!$K:$K,0))</f>
        <v>3.9E-2</v>
      </c>
      <c r="P6845" s="14">
        <f>INDEX('Load Shapes - Day Type'!H:H,MATCH('Load Shapes - 8760'!$A6845,'Load Shapes - Day Type'!$K:$K,0))</f>
        <v>0.4</v>
      </c>
      <c r="Q6845" s="15">
        <f>INDEX('Load Shapes - Day Type'!I:I,MATCH('Load Shapes - 8760'!$A6845,'Load Shapes - Day Type'!$K:$K,0))</f>
        <v>1.6633672687580014</v>
      </c>
      <c r="R6845" s="15">
        <f>INDEX('Load Shapes - Day Type'!J:J,MATCH('Load Shapes - 8760'!$A6845,'Load Shapes - Day Type'!$K:$K,0))</f>
        <v>6.4871323481562063E-2</v>
      </c>
      <c r="S6845" s="47">
        <f t="shared" si="428"/>
        <v>3.9911212901760218E-5</v>
      </c>
    </row>
    <row r="6846" spans="1:19" x14ac:dyDescent="0.2">
      <c r="A6846" s="45" t="str">
        <f t="shared" si="425"/>
        <v>OctoberWeekday3</v>
      </c>
      <c r="E6846" s="9">
        <v>2017</v>
      </c>
      <c r="F6846" s="9">
        <v>10</v>
      </c>
      <c r="G6846" s="26" t="s">
        <v>15</v>
      </c>
      <c r="H6846" s="9">
        <v>13</v>
      </c>
      <c r="I6846" s="24" t="s">
        <v>186</v>
      </c>
      <c r="J6846" s="25" t="str">
        <f t="shared" si="426"/>
        <v/>
      </c>
      <c r="K6846" s="25" t="str">
        <f t="shared" si="427"/>
        <v>Weekday</v>
      </c>
      <c r="L6846" s="25" t="s">
        <v>175</v>
      </c>
      <c r="M6846" s="9">
        <v>6843</v>
      </c>
      <c r="N6846" s="9">
        <v>3</v>
      </c>
      <c r="O6846" s="14">
        <f>INDEX('Load Shapes - Day Type'!G:G,MATCH('Load Shapes - 8760'!$A6846,'Load Shapes - Day Type'!$K:$K,0))</f>
        <v>3.4000000000000002E-2</v>
      </c>
      <c r="P6846" s="14">
        <f>INDEX('Load Shapes - Day Type'!H:H,MATCH('Load Shapes - 8760'!$A6846,'Load Shapes - Day Type'!$K:$K,0))</f>
        <v>0.495</v>
      </c>
      <c r="Q6846" s="15">
        <f>INDEX('Load Shapes - Day Type'!I:I,MATCH('Load Shapes - 8760'!$A6846,'Load Shapes - Day Type'!$K:$K,0))</f>
        <v>1.6633672687580014</v>
      </c>
      <c r="R6846" s="15">
        <f>INDEX('Load Shapes - Day Type'!J:J,MATCH('Load Shapes - 8760'!$A6846,'Load Shapes - Day Type'!$K:$K,0))</f>
        <v>5.6554487137772051E-2</v>
      </c>
      <c r="S6846" s="47">
        <f t="shared" si="428"/>
        <v>3.4794390734867882E-5</v>
      </c>
    </row>
    <row r="6847" spans="1:19" x14ac:dyDescent="0.2">
      <c r="A6847" s="45" t="str">
        <f t="shared" si="425"/>
        <v>OctoberWeekday4</v>
      </c>
      <c r="E6847" s="9">
        <v>2017</v>
      </c>
      <c r="F6847" s="9">
        <v>10</v>
      </c>
      <c r="G6847" s="26" t="s">
        <v>15</v>
      </c>
      <c r="H6847" s="9">
        <v>13</v>
      </c>
      <c r="I6847" s="24" t="s">
        <v>186</v>
      </c>
      <c r="J6847" s="25" t="str">
        <f t="shared" si="426"/>
        <v/>
      </c>
      <c r="K6847" s="25" t="str">
        <f t="shared" si="427"/>
        <v>Weekday</v>
      </c>
      <c r="L6847" s="25" t="s">
        <v>175</v>
      </c>
      <c r="M6847" s="9">
        <v>6844</v>
      </c>
      <c r="N6847" s="9">
        <v>4</v>
      </c>
      <c r="O6847" s="14">
        <f>INDEX('Load Shapes - Day Type'!G:G,MATCH('Load Shapes - 8760'!$A6847,'Load Shapes - Day Type'!$K:$K,0))</f>
        <v>3.3000000000000002E-2</v>
      </c>
      <c r="P6847" s="14">
        <f>INDEX('Load Shapes - Day Type'!H:H,MATCH('Load Shapes - 8760'!$A6847,'Load Shapes - Day Type'!$K:$K,0))</f>
        <v>0.55100000000000005</v>
      </c>
      <c r="Q6847" s="15">
        <f>INDEX('Load Shapes - Day Type'!I:I,MATCH('Load Shapes - 8760'!$A6847,'Load Shapes - Day Type'!$K:$K,0))</f>
        <v>1.6633672687580014</v>
      </c>
      <c r="R6847" s="15">
        <f>INDEX('Load Shapes - Day Type'!J:J,MATCH('Load Shapes - 8760'!$A6847,'Load Shapes - Day Type'!$K:$K,0))</f>
        <v>5.489111986901405E-2</v>
      </c>
      <c r="S6847" s="47">
        <f t="shared" si="428"/>
        <v>3.3771026301489414E-5</v>
      </c>
    </row>
    <row r="6848" spans="1:19" x14ac:dyDescent="0.2">
      <c r="A6848" s="45" t="str">
        <f t="shared" si="425"/>
        <v>OctoberWeekday5</v>
      </c>
      <c r="E6848" s="9">
        <v>2017</v>
      </c>
      <c r="F6848" s="9">
        <v>10</v>
      </c>
      <c r="G6848" s="26" t="s">
        <v>15</v>
      </c>
      <c r="H6848" s="9">
        <v>13</v>
      </c>
      <c r="I6848" s="24" t="s">
        <v>186</v>
      </c>
      <c r="J6848" s="25" t="str">
        <f t="shared" si="426"/>
        <v/>
      </c>
      <c r="K6848" s="25" t="str">
        <f t="shared" si="427"/>
        <v>Weekday</v>
      </c>
      <c r="L6848" s="25" t="s">
        <v>175</v>
      </c>
      <c r="M6848" s="9">
        <v>6845</v>
      </c>
      <c r="N6848" s="9">
        <v>5</v>
      </c>
      <c r="O6848" s="14">
        <f>INDEX('Load Shapes - Day Type'!G:G,MATCH('Load Shapes - 8760'!$A6848,'Load Shapes - Day Type'!$K:$K,0))</f>
        <v>3.9E-2</v>
      </c>
      <c r="P6848" s="14">
        <f>INDEX('Load Shapes - Day Type'!H:H,MATCH('Load Shapes - 8760'!$A6848,'Load Shapes - Day Type'!$K:$K,0))</f>
        <v>0.49</v>
      </c>
      <c r="Q6848" s="15">
        <f>INDEX('Load Shapes - Day Type'!I:I,MATCH('Load Shapes - 8760'!$A6848,'Load Shapes - Day Type'!$K:$K,0))</f>
        <v>1.6633672687580014</v>
      </c>
      <c r="R6848" s="15">
        <f>INDEX('Load Shapes - Day Type'!J:J,MATCH('Load Shapes - 8760'!$A6848,'Load Shapes - Day Type'!$K:$K,0))</f>
        <v>6.4871323481562063E-2</v>
      </c>
      <c r="S6848" s="47">
        <f t="shared" si="428"/>
        <v>3.9911212901760218E-5</v>
      </c>
    </row>
    <row r="6849" spans="1:19" x14ac:dyDescent="0.2">
      <c r="A6849" s="45" t="str">
        <f t="shared" si="425"/>
        <v>OctoberWeekday6</v>
      </c>
      <c r="E6849" s="9">
        <v>2017</v>
      </c>
      <c r="F6849" s="9">
        <v>10</v>
      </c>
      <c r="G6849" s="26" t="s">
        <v>15</v>
      </c>
      <c r="H6849" s="9">
        <v>13</v>
      </c>
      <c r="I6849" s="24" t="s">
        <v>186</v>
      </c>
      <c r="J6849" s="25" t="str">
        <f t="shared" si="426"/>
        <v/>
      </c>
      <c r="K6849" s="25" t="str">
        <f t="shared" si="427"/>
        <v>Weekday</v>
      </c>
      <c r="L6849" s="25" t="s">
        <v>175</v>
      </c>
      <c r="M6849" s="9">
        <v>6846</v>
      </c>
      <c r="N6849" s="9">
        <v>6</v>
      </c>
      <c r="O6849" s="14">
        <f>INDEX('Load Shapes - Day Type'!G:G,MATCH('Load Shapes - 8760'!$A6849,'Load Shapes - Day Type'!$K:$K,0))</f>
        <v>5.7000000000000002E-2</v>
      </c>
      <c r="P6849" s="14">
        <f>INDEX('Load Shapes - Day Type'!H:H,MATCH('Load Shapes - 8760'!$A6849,'Load Shapes - Day Type'!$K:$K,0))</f>
        <v>0.35899999999999999</v>
      </c>
      <c r="Q6849" s="15">
        <f>INDEX('Load Shapes - Day Type'!I:I,MATCH('Load Shapes - 8760'!$A6849,'Load Shapes - Day Type'!$K:$K,0))</f>
        <v>1.6633672687580014</v>
      </c>
      <c r="R6849" s="15">
        <f>INDEX('Load Shapes - Day Type'!J:J,MATCH('Load Shapes - 8760'!$A6849,'Load Shapes - Day Type'!$K:$K,0))</f>
        <v>9.4811934319206093E-2</v>
      </c>
      <c r="S6849" s="47">
        <f t="shared" si="428"/>
        <v>5.8331772702572623E-5</v>
      </c>
    </row>
    <row r="6850" spans="1:19" x14ac:dyDescent="0.2">
      <c r="A6850" s="45" t="str">
        <f t="shared" si="425"/>
        <v>OctoberWeekday7</v>
      </c>
      <c r="E6850" s="9">
        <v>2017</v>
      </c>
      <c r="F6850" s="9">
        <v>10</v>
      </c>
      <c r="G6850" s="26" t="s">
        <v>15</v>
      </c>
      <c r="H6850" s="9">
        <v>13</v>
      </c>
      <c r="I6850" s="24" t="s">
        <v>186</v>
      </c>
      <c r="J6850" s="25" t="str">
        <f t="shared" si="426"/>
        <v/>
      </c>
      <c r="K6850" s="25" t="str">
        <f t="shared" si="427"/>
        <v>Weekday</v>
      </c>
      <c r="L6850" s="25" t="s">
        <v>175</v>
      </c>
      <c r="M6850" s="9">
        <v>6847</v>
      </c>
      <c r="N6850" s="9">
        <v>7</v>
      </c>
      <c r="O6850" s="14">
        <f>INDEX('Load Shapes - Day Type'!G:G,MATCH('Load Shapes - 8760'!$A6850,'Load Shapes - Day Type'!$K:$K,0))</f>
        <v>9.6000000000000002E-2</v>
      </c>
      <c r="P6850" s="14">
        <f>INDEX('Load Shapes - Day Type'!H:H,MATCH('Load Shapes - 8760'!$A6850,'Load Shapes - Day Type'!$K:$K,0))</f>
        <v>0.27200000000000002</v>
      </c>
      <c r="Q6850" s="15">
        <f>INDEX('Load Shapes - Day Type'!I:I,MATCH('Load Shapes - 8760'!$A6850,'Load Shapes - Day Type'!$K:$K,0))</f>
        <v>1.6633672687580014</v>
      </c>
      <c r="R6850" s="15">
        <f>INDEX('Load Shapes - Day Type'!J:J,MATCH('Load Shapes - 8760'!$A6850,'Load Shapes - Day Type'!$K:$K,0))</f>
        <v>0.15968325780076814</v>
      </c>
      <c r="S6850" s="47">
        <f t="shared" si="428"/>
        <v>9.8242985604332834E-5</v>
      </c>
    </row>
    <row r="6851" spans="1:19" x14ac:dyDescent="0.2">
      <c r="A6851" s="45" t="str">
        <f t="shared" si="425"/>
        <v>OctoberWeekday8</v>
      </c>
      <c r="E6851" s="9">
        <v>2017</v>
      </c>
      <c r="F6851" s="9">
        <v>10</v>
      </c>
      <c r="G6851" s="26" t="s">
        <v>15</v>
      </c>
      <c r="H6851" s="9">
        <v>13</v>
      </c>
      <c r="I6851" s="24" t="s">
        <v>186</v>
      </c>
      <c r="J6851" s="25" t="str">
        <f t="shared" si="426"/>
        <v/>
      </c>
      <c r="K6851" s="25" t="str">
        <f t="shared" si="427"/>
        <v>Weekday</v>
      </c>
      <c r="L6851" s="25" t="s">
        <v>175</v>
      </c>
      <c r="M6851" s="9">
        <v>6848</v>
      </c>
      <c r="N6851" s="9">
        <v>8</v>
      </c>
      <c r="O6851" s="14">
        <f>INDEX('Load Shapes - Day Type'!G:G,MATCH('Load Shapes - 8760'!$A6851,'Load Shapes - Day Type'!$K:$K,0))</f>
        <v>0.13800000000000001</v>
      </c>
      <c r="P6851" s="14">
        <f>INDEX('Load Shapes - Day Type'!H:H,MATCH('Load Shapes - 8760'!$A6851,'Load Shapes - Day Type'!$K:$K,0))</f>
        <v>0.247</v>
      </c>
      <c r="Q6851" s="15">
        <f>INDEX('Load Shapes - Day Type'!I:I,MATCH('Load Shapes - 8760'!$A6851,'Load Shapes - Day Type'!$K:$K,0))</f>
        <v>1.6633672687580014</v>
      </c>
      <c r="R6851" s="15">
        <f>INDEX('Load Shapes - Day Type'!J:J,MATCH('Load Shapes - 8760'!$A6851,'Load Shapes - Day Type'!$K:$K,0))</f>
        <v>0.22954468308860421</v>
      </c>
      <c r="S6851" s="47">
        <f t="shared" si="428"/>
        <v>1.4122429180622847E-4</v>
      </c>
    </row>
    <row r="6852" spans="1:19" x14ac:dyDescent="0.2">
      <c r="A6852" s="45" t="str">
        <f t="shared" ref="A6852:A6915" si="429">_xlfn.CONCAT(G6852,K6852,N6852)</f>
        <v>OctoberWeekday9</v>
      </c>
      <c r="E6852" s="9">
        <v>2017</v>
      </c>
      <c r="F6852" s="9">
        <v>10</v>
      </c>
      <c r="G6852" s="26" t="s">
        <v>15</v>
      </c>
      <c r="H6852" s="9">
        <v>13</v>
      </c>
      <c r="I6852" s="24" t="s">
        <v>186</v>
      </c>
      <c r="J6852" s="25" t="str">
        <f t="shared" ref="J6852:J6915" si="430">IF(_xlfn.CONCAT(AW$4,AX$4)=_xlfn.CONCAT(F6852,H6852),"Holiday",IF(_xlfn.CONCAT(AW$5,AX$5)=_xlfn.CONCAT(F6852,H6852),"Holiday",IF(_xlfn.CONCAT(AW$6,AX$6)=_xlfn.CONCAT(F6852,H6852),"Holiday",IF(_xlfn.CONCAT(AW$7,AX$7)=_xlfn.CONCAT(F6852,H6852),"Holiday",IF(_xlfn.CONCAT(AW$8,AX$8)=_xlfn.CONCAT(F6852,H6852),"Holiday",IF(_xlfn.CONCAT(AW$9,AX$9)=_xlfn.CONCAT(F6852,H6852),"Holiday",IF(_xlfn.CONCAT(AW$10,AX$10)=_xlfn.CONCAT(F6852,H6852),"Holiday",IF(_xlfn.CONCAT(AW$11,AX$11)=_xlfn.CONCAT(F6852,H6852),"Holiday",IF(_xlfn.CONCAT(AW$12,AX$12)=_xlfn.CONCAT(F6852,H6852),"Holiday",IF(_xlfn.CONCAT(AW$13,AX$13)=_xlfn.CONCAT(F6852,H6852),"Holiday",""))))))))))</f>
        <v/>
      </c>
      <c r="K6852" s="25" t="str">
        <f t="shared" si="427"/>
        <v>Weekday</v>
      </c>
      <c r="L6852" s="25" t="s">
        <v>174</v>
      </c>
      <c r="M6852" s="9">
        <v>6849</v>
      </c>
      <c r="N6852" s="9">
        <v>9</v>
      </c>
      <c r="O6852" s="14">
        <f>INDEX('Load Shapes - Day Type'!G:G,MATCH('Load Shapes - 8760'!$A6852,'Load Shapes - Day Type'!$K:$K,0))</f>
        <v>0.153</v>
      </c>
      <c r="P6852" s="14">
        <f>INDEX('Load Shapes - Day Type'!H:H,MATCH('Load Shapes - 8760'!$A6852,'Load Shapes - Day Type'!$K:$K,0))</f>
        <v>0.248</v>
      </c>
      <c r="Q6852" s="15">
        <f>INDEX('Load Shapes - Day Type'!I:I,MATCH('Load Shapes - 8760'!$A6852,'Load Shapes - Day Type'!$K:$K,0))</f>
        <v>1.6633672687580014</v>
      </c>
      <c r="R6852" s="15">
        <f>INDEX('Load Shapes - Day Type'!J:J,MATCH('Load Shapes - 8760'!$A6852,'Load Shapes - Day Type'!$K:$K,0))</f>
        <v>0.25449519211997423</v>
      </c>
      <c r="S6852" s="47">
        <f t="shared" si="428"/>
        <v>1.5657475830690545E-4</v>
      </c>
    </row>
    <row r="6853" spans="1:19" x14ac:dyDescent="0.2">
      <c r="A6853" s="45" t="str">
        <f t="shared" si="429"/>
        <v>OctoberWeekday10</v>
      </c>
      <c r="E6853" s="9">
        <v>2017</v>
      </c>
      <c r="F6853" s="9">
        <v>10</v>
      </c>
      <c r="G6853" s="26" t="s">
        <v>15</v>
      </c>
      <c r="H6853" s="9">
        <v>13</v>
      </c>
      <c r="I6853" s="24" t="s">
        <v>186</v>
      </c>
      <c r="J6853" s="25" t="str">
        <f t="shared" si="430"/>
        <v/>
      </c>
      <c r="K6853" s="25" t="str">
        <f t="shared" ref="K6853:K6916" si="431">IF(J6853="Holiday","Weekend/Holiday",IF(I6853="Sun","Weekend/Holiday",IF(I6853="Sat","Weekend/Holiday","Weekday")))</f>
        <v>Weekday</v>
      </c>
      <c r="L6853" s="25" t="s">
        <v>174</v>
      </c>
      <c r="M6853" s="9">
        <v>6850</v>
      </c>
      <c r="N6853" s="9">
        <v>10</v>
      </c>
      <c r="O6853" s="14">
        <f>INDEX('Load Shapes - Day Type'!G:G,MATCH('Load Shapes - 8760'!$A6853,'Load Shapes - Day Type'!$K:$K,0))</f>
        <v>0.16200000000000001</v>
      </c>
      <c r="P6853" s="14">
        <f>INDEX('Load Shapes - Day Type'!H:H,MATCH('Load Shapes - 8760'!$A6853,'Load Shapes - Day Type'!$K:$K,0))</f>
        <v>0.249</v>
      </c>
      <c r="Q6853" s="15">
        <f>INDEX('Load Shapes - Day Type'!I:I,MATCH('Load Shapes - 8760'!$A6853,'Load Shapes - Day Type'!$K:$K,0))</f>
        <v>1.6633672687580014</v>
      </c>
      <c r="R6853" s="15">
        <f>INDEX('Load Shapes - Day Type'!J:J,MATCH('Load Shapes - 8760'!$A6853,'Load Shapes - Day Type'!$K:$K,0))</f>
        <v>0.26946549753879623</v>
      </c>
      <c r="S6853" s="47">
        <f t="shared" ref="S6853:S6916" si="432">O6853/$O$1</f>
        <v>1.6578503820731166E-4</v>
      </c>
    </row>
    <row r="6854" spans="1:19" x14ac:dyDescent="0.2">
      <c r="A6854" s="45" t="str">
        <f t="shared" si="429"/>
        <v>OctoberWeekday11</v>
      </c>
      <c r="E6854" s="9">
        <v>2017</v>
      </c>
      <c r="F6854" s="9">
        <v>10</v>
      </c>
      <c r="G6854" s="26" t="s">
        <v>15</v>
      </c>
      <c r="H6854" s="9">
        <v>13</v>
      </c>
      <c r="I6854" s="24" t="s">
        <v>186</v>
      </c>
      <c r="J6854" s="25" t="str">
        <f t="shared" si="430"/>
        <v/>
      </c>
      <c r="K6854" s="25" t="str">
        <f t="shared" si="431"/>
        <v>Weekday</v>
      </c>
      <c r="L6854" s="25" t="s">
        <v>174</v>
      </c>
      <c r="M6854" s="9">
        <v>6851</v>
      </c>
      <c r="N6854" s="9">
        <v>11</v>
      </c>
      <c r="O6854" s="14">
        <f>INDEX('Load Shapes - Day Type'!G:G,MATCH('Load Shapes - 8760'!$A6854,'Load Shapes - Day Type'!$K:$K,0))</f>
        <v>0.16600000000000001</v>
      </c>
      <c r="P6854" s="14">
        <f>INDEX('Load Shapes - Day Type'!H:H,MATCH('Load Shapes - 8760'!$A6854,'Load Shapes - Day Type'!$K:$K,0))</f>
        <v>0.246</v>
      </c>
      <c r="Q6854" s="15">
        <f>INDEX('Load Shapes - Day Type'!I:I,MATCH('Load Shapes - 8760'!$A6854,'Load Shapes - Day Type'!$K:$K,0))</f>
        <v>1.6633672687580014</v>
      </c>
      <c r="R6854" s="15">
        <f>INDEX('Load Shapes - Day Type'!J:J,MATCH('Load Shapes - 8760'!$A6854,'Load Shapes - Day Type'!$K:$K,0))</f>
        <v>0.27611896661382823</v>
      </c>
      <c r="S6854" s="47">
        <f t="shared" si="432"/>
        <v>1.6987849594082553E-4</v>
      </c>
    </row>
    <row r="6855" spans="1:19" x14ac:dyDescent="0.2">
      <c r="A6855" s="45" t="str">
        <f t="shared" si="429"/>
        <v>OctoberWeekday12</v>
      </c>
      <c r="E6855" s="9">
        <v>2017</v>
      </c>
      <c r="F6855" s="9">
        <v>10</v>
      </c>
      <c r="G6855" s="26" t="s">
        <v>15</v>
      </c>
      <c r="H6855" s="9">
        <v>13</v>
      </c>
      <c r="I6855" s="24" t="s">
        <v>186</v>
      </c>
      <c r="J6855" s="25" t="str">
        <f t="shared" si="430"/>
        <v/>
      </c>
      <c r="K6855" s="25" t="str">
        <f t="shared" si="431"/>
        <v>Weekday</v>
      </c>
      <c r="L6855" s="25" t="s">
        <v>174</v>
      </c>
      <c r="M6855" s="9">
        <v>6852</v>
      </c>
      <c r="N6855" s="9">
        <v>12</v>
      </c>
      <c r="O6855" s="14">
        <f>INDEX('Load Shapes - Day Type'!G:G,MATCH('Load Shapes - 8760'!$A6855,'Load Shapes - Day Type'!$K:$K,0))</f>
        <v>0.16200000000000001</v>
      </c>
      <c r="P6855" s="14">
        <f>INDEX('Load Shapes - Day Type'!H:H,MATCH('Load Shapes - 8760'!$A6855,'Load Shapes - Day Type'!$K:$K,0))</f>
        <v>0.253</v>
      </c>
      <c r="Q6855" s="15">
        <f>INDEX('Load Shapes - Day Type'!I:I,MATCH('Load Shapes - 8760'!$A6855,'Load Shapes - Day Type'!$K:$K,0))</f>
        <v>1.6633672687580014</v>
      </c>
      <c r="R6855" s="15">
        <f>INDEX('Load Shapes - Day Type'!J:J,MATCH('Load Shapes - 8760'!$A6855,'Load Shapes - Day Type'!$K:$K,0))</f>
        <v>0.26946549753879623</v>
      </c>
      <c r="S6855" s="47">
        <f t="shared" si="432"/>
        <v>1.6578503820731166E-4</v>
      </c>
    </row>
    <row r="6856" spans="1:19" x14ac:dyDescent="0.2">
      <c r="A6856" s="45" t="str">
        <f t="shared" si="429"/>
        <v>OctoberWeekday13</v>
      </c>
      <c r="E6856" s="9">
        <v>2017</v>
      </c>
      <c r="F6856" s="9">
        <v>10</v>
      </c>
      <c r="G6856" s="26" t="s">
        <v>15</v>
      </c>
      <c r="H6856" s="9">
        <v>13</v>
      </c>
      <c r="I6856" s="24" t="s">
        <v>186</v>
      </c>
      <c r="J6856" s="25" t="str">
        <f t="shared" si="430"/>
        <v/>
      </c>
      <c r="K6856" s="25" t="str">
        <f t="shared" si="431"/>
        <v>Weekday</v>
      </c>
      <c r="L6856" s="25" t="s">
        <v>174</v>
      </c>
      <c r="M6856" s="9">
        <v>6853</v>
      </c>
      <c r="N6856" s="9">
        <v>13</v>
      </c>
      <c r="O6856" s="14">
        <f>INDEX('Load Shapes - Day Type'!G:G,MATCH('Load Shapes - 8760'!$A6856,'Load Shapes - Day Type'!$K:$K,0))</f>
        <v>0.158</v>
      </c>
      <c r="P6856" s="14">
        <f>INDEX('Load Shapes - Day Type'!H:H,MATCH('Load Shapes - 8760'!$A6856,'Load Shapes - Day Type'!$K:$K,0))</f>
        <v>0.25800000000000001</v>
      </c>
      <c r="Q6856" s="15">
        <f>INDEX('Load Shapes - Day Type'!I:I,MATCH('Load Shapes - 8760'!$A6856,'Load Shapes - Day Type'!$K:$K,0))</f>
        <v>1.6633672687580014</v>
      </c>
      <c r="R6856" s="15">
        <f>INDEX('Load Shapes - Day Type'!J:J,MATCH('Load Shapes - 8760'!$A6856,'Load Shapes - Day Type'!$K:$K,0))</f>
        <v>0.26281202846376422</v>
      </c>
      <c r="S6856" s="47">
        <f t="shared" si="432"/>
        <v>1.6169158047379779E-4</v>
      </c>
    </row>
    <row r="6857" spans="1:19" x14ac:dyDescent="0.2">
      <c r="A6857" s="45" t="str">
        <f t="shared" si="429"/>
        <v>OctoberWeekday14</v>
      </c>
      <c r="E6857" s="9">
        <v>2017</v>
      </c>
      <c r="F6857" s="9">
        <v>10</v>
      </c>
      <c r="G6857" s="26" t="s">
        <v>15</v>
      </c>
      <c r="H6857" s="9">
        <v>13</v>
      </c>
      <c r="I6857" s="24" t="s">
        <v>186</v>
      </c>
      <c r="J6857" s="25" t="str">
        <f t="shared" si="430"/>
        <v/>
      </c>
      <c r="K6857" s="25" t="str">
        <f t="shared" si="431"/>
        <v>Weekday</v>
      </c>
      <c r="L6857" s="25" t="s">
        <v>174</v>
      </c>
      <c r="M6857" s="9">
        <v>6854</v>
      </c>
      <c r="N6857" s="9">
        <v>14</v>
      </c>
      <c r="O6857" s="14">
        <f>INDEX('Load Shapes - Day Type'!G:G,MATCH('Load Shapes - 8760'!$A6857,'Load Shapes - Day Type'!$K:$K,0))</f>
        <v>0.155</v>
      </c>
      <c r="P6857" s="14">
        <f>INDEX('Load Shapes - Day Type'!H:H,MATCH('Load Shapes - 8760'!$A6857,'Load Shapes - Day Type'!$K:$K,0))</f>
        <v>0.26300000000000001</v>
      </c>
      <c r="Q6857" s="15">
        <f>INDEX('Load Shapes - Day Type'!I:I,MATCH('Load Shapes - 8760'!$A6857,'Load Shapes - Day Type'!$K:$K,0))</f>
        <v>1.6633672687580014</v>
      </c>
      <c r="R6857" s="15">
        <f>INDEX('Load Shapes - Day Type'!J:J,MATCH('Load Shapes - 8760'!$A6857,'Load Shapes - Day Type'!$K:$K,0))</f>
        <v>0.25782192665749021</v>
      </c>
      <c r="S6857" s="47">
        <f t="shared" si="432"/>
        <v>1.586214871736624E-4</v>
      </c>
    </row>
    <row r="6858" spans="1:19" x14ac:dyDescent="0.2">
      <c r="A6858" s="45" t="str">
        <f t="shared" si="429"/>
        <v>OctoberWeekday15</v>
      </c>
      <c r="E6858" s="9">
        <v>2017</v>
      </c>
      <c r="F6858" s="9">
        <v>10</v>
      </c>
      <c r="G6858" s="26" t="s">
        <v>15</v>
      </c>
      <c r="H6858" s="9">
        <v>13</v>
      </c>
      <c r="I6858" s="24" t="s">
        <v>186</v>
      </c>
      <c r="J6858" s="25" t="str">
        <f t="shared" si="430"/>
        <v/>
      </c>
      <c r="K6858" s="25" t="str">
        <f t="shared" si="431"/>
        <v>Weekday</v>
      </c>
      <c r="L6858" s="25" t="s">
        <v>174</v>
      </c>
      <c r="M6858" s="9">
        <v>6855</v>
      </c>
      <c r="N6858" s="9">
        <v>15</v>
      </c>
      <c r="O6858" s="14">
        <f>INDEX('Load Shapes - Day Type'!G:G,MATCH('Load Shapes - 8760'!$A6858,'Load Shapes - Day Type'!$K:$K,0))</f>
        <v>0.14899999999999999</v>
      </c>
      <c r="P6858" s="14">
        <f>INDEX('Load Shapes - Day Type'!H:H,MATCH('Load Shapes - 8760'!$A6858,'Load Shapes - Day Type'!$K:$K,0))</f>
        <v>0.26500000000000001</v>
      </c>
      <c r="Q6858" s="15">
        <f>INDEX('Load Shapes - Day Type'!I:I,MATCH('Load Shapes - 8760'!$A6858,'Load Shapes - Day Type'!$K:$K,0))</f>
        <v>1.6633672687580014</v>
      </c>
      <c r="R6858" s="15">
        <f>INDEX('Load Shapes - Day Type'!J:J,MATCH('Load Shapes - 8760'!$A6858,'Load Shapes - Day Type'!$K:$K,0))</f>
        <v>0.2478417230449422</v>
      </c>
      <c r="S6858" s="47">
        <f t="shared" si="432"/>
        <v>1.5248130057339158E-4</v>
      </c>
    </row>
    <row r="6859" spans="1:19" x14ac:dyDescent="0.2">
      <c r="A6859" s="45" t="str">
        <f t="shared" si="429"/>
        <v>OctoberWeekday16</v>
      </c>
      <c r="E6859" s="9">
        <v>2017</v>
      </c>
      <c r="F6859" s="9">
        <v>10</v>
      </c>
      <c r="G6859" s="26" t="s">
        <v>15</v>
      </c>
      <c r="H6859" s="9">
        <v>13</v>
      </c>
      <c r="I6859" s="24" t="s">
        <v>186</v>
      </c>
      <c r="J6859" s="25" t="str">
        <f t="shared" si="430"/>
        <v/>
      </c>
      <c r="K6859" s="25" t="str">
        <f t="shared" si="431"/>
        <v>Weekday</v>
      </c>
      <c r="L6859" s="25" t="s">
        <v>174</v>
      </c>
      <c r="M6859" s="9">
        <v>6856</v>
      </c>
      <c r="N6859" s="9">
        <v>16</v>
      </c>
      <c r="O6859" s="14">
        <f>INDEX('Load Shapes - Day Type'!G:G,MATCH('Load Shapes - 8760'!$A6859,'Load Shapes - Day Type'!$K:$K,0))</f>
        <v>0.14499999999999999</v>
      </c>
      <c r="P6859" s="14">
        <f>INDEX('Load Shapes - Day Type'!H:H,MATCH('Load Shapes - 8760'!$A6859,'Load Shapes - Day Type'!$K:$K,0))</f>
        <v>0.26</v>
      </c>
      <c r="Q6859" s="15">
        <f>INDEX('Load Shapes - Day Type'!I:I,MATCH('Load Shapes - 8760'!$A6859,'Load Shapes - Day Type'!$K:$K,0))</f>
        <v>1.6633672687580014</v>
      </c>
      <c r="R6859" s="15">
        <f>INDEX('Load Shapes - Day Type'!J:J,MATCH('Load Shapes - 8760'!$A6859,'Load Shapes - Day Type'!$K:$K,0))</f>
        <v>0.2411882539699102</v>
      </c>
      <c r="S6859" s="47">
        <f t="shared" si="432"/>
        <v>1.4838784283987771E-4</v>
      </c>
    </row>
    <row r="6860" spans="1:19" x14ac:dyDescent="0.2">
      <c r="A6860" s="45" t="str">
        <f t="shared" si="429"/>
        <v>OctoberWeekday17</v>
      </c>
      <c r="E6860" s="9">
        <v>2017</v>
      </c>
      <c r="F6860" s="9">
        <v>10</v>
      </c>
      <c r="G6860" s="26" t="s">
        <v>15</v>
      </c>
      <c r="H6860" s="9">
        <v>13</v>
      </c>
      <c r="I6860" s="24" t="s">
        <v>186</v>
      </c>
      <c r="J6860" s="25" t="str">
        <f t="shared" si="430"/>
        <v/>
      </c>
      <c r="K6860" s="25" t="str">
        <f t="shared" si="431"/>
        <v>Weekday</v>
      </c>
      <c r="L6860" s="25" t="s">
        <v>174</v>
      </c>
      <c r="M6860" s="9">
        <v>6857</v>
      </c>
      <c r="N6860" s="9">
        <v>17</v>
      </c>
      <c r="O6860" s="14">
        <f>INDEX('Load Shapes - Day Type'!G:G,MATCH('Load Shapes - 8760'!$A6860,'Load Shapes - Day Type'!$K:$K,0))</f>
        <v>0.14699999999999999</v>
      </c>
      <c r="P6860" s="14">
        <f>INDEX('Load Shapes - Day Type'!H:H,MATCH('Load Shapes - 8760'!$A6860,'Load Shapes - Day Type'!$K:$K,0))</f>
        <v>0.24299999999999999</v>
      </c>
      <c r="Q6860" s="15">
        <f>INDEX('Load Shapes - Day Type'!I:I,MATCH('Load Shapes - 8760'!$A6860,'Load Shapes - Day Type'!$K:$K,0))</f>
        <v>1.6633672687580014</v>
      </c>
      <c r="R6860" s="15">
        <f>INDEX('Load Shapes - Day Type'!J:J,MATCH('Load Shapes - 8760'!$A6860,'Load Shapes - Day Type'!$K:$K,0))</f>
        <v>0.2445149885074262</v>
      </c>
      <c r="S6860" s="47">
        <f t="shared" si="432"/>
        <v>1.5043457170663466E-4</v>
      </c>
    </row>
    <row r="6861" spans="1:19" x14ac:dyDescent="0.2">
      <c r="A6861" s="45" t="str">
        <f t="shared" si="429"/>
        <v>OctoberWeekday18</v>
      </c>
      <c r="E6861" s="9">
        <v>2017</v>
      </c>
      <c r="F6861" s="9">
        <v>10</v>
      </c>
      <c r="G6861" s="26" t="s">
        <v>15</v>
      </c>
      <c r="H6861" s="9">
        <v>13</v>
      </c>
      <c r="I6861" s="24" t="s">
        <v>186</v>
      </c>
      <c r="J6861" s="25" t="str">
        <f t="shared" si="430"/>
        <v/>
      </c>
      <c r="K6861" s="25" t="str">
        <f t="shared" si="431"/>
        <v>Weekday</v>
      </c>
      <c r="L6861" s="25" t="s">
        <v>174</v>
      </c>
      <c r="M6861" s="9">
        <v>6858</v>
      </c>
      <c r="N6861" s="9">
        <v>18</v>
      </c>
      <c r="O6861" s="14">
        <f>INDEX('Load Shapes - Day Type'!G:G,MATCH('Load Shapes - 8760'!$A6861,'Load Shapes - Day Type'!$K:$K,0))</f>
        <v>0.159</v>
      </c>
      <c r="P6861" s="14">
        <f>INDEX('Load Shapes - Day Type'!H:H,MATCH('Load Shapes - 8760'!$A6861,'Load Shapes - Day Type'!$K:$K,0))</f>
        <v>0.214</v>
      </c>
      <c r="Q6861" s="15">
        <f>INDEX('Load Shapes - Day Type'!I:I,MATCH('Load Shapes - 8760'!$A6861,'Load Shapes - Day Type'!$K:$K,0))</f>
        <v>1.6633672687580014</v>
      </c>
      <c r="R6861" s="15">
        <f>INDEX('Load Shapes - Day Type'!J:J,MATCH('Load Shapes - 8760'!$A6861,'Load Shapes - Day Type'!$K:$K,0))</f>
        <v>0.26447539573252221</v>
      </c>
      <c r="S6861" s="47">
        <f t="shared" si="432"/>
        <v>1.6271494490717627E-4</v>
      </c>
    </row>
    <row r="6862" spans="1:19" x14ac:dyDescent="0.2">
      <c r="A6862" s="45" t="str">
        <f t="shared" si="429"/>
        <v>OctoberWeekday19</v>
      </c>
      <c r="E6862" s="9">
        <v>2017</v>
      </c>
      <c r="F6862" s="9">
        <v>10</v>
      </c>
      <c r="G6862" s="26" t="s">
        <v>15</v>
      </c>
      <c r="H6862" s="9">
        <v>13</v>
      </c>
      <c r="I6862" s="24" t="s">
        <v>186</v>
      </c>
      <c r="J6862" s="25" t="str">
        <f t="shared" si="430"/>
        <v/>
      </c>
      <c r="K6862" s="25" t="str">
        <f t="shared" si="431"/>
        <v>Weekday</v>
      </c>
      <c r="L6862" s="25" t="s">
        <v>174</v>
      </c>
      <c r="M6862" s="9">
        <v>6859</v>
      </c>
      <c r="N6862" s="9">
        <v>19</v>
      </c>
      <c r="O6862" s="14">
        <f>INDEX('Load Shapes - Day Type'!G:G,MATCH('Load Shapes - 8760'!$A6862,'Load Shapes - Day Type'!$K:$K,0))</f>
        <v>0.16600000000000001</v>
      </c>
      <c r="P6862" s="14">
        <f>INDEX('Load Shapes - Day Type'!H:H,MATCH('Load Shapes - 8760'!$A6862,'Load Shapes - Day Type'!$K:$K,0))</f>
        <v>0.19</v>
      </c>
      <c r="Q6862" s="15">
        <f>INDEX('Load Shapes - Day Type'!I:I,MATCH('Load Shapes - 8760'!$A6862,'Load Shapes - Day Type'!$K:$K,0))</f>
        <v>1.6633672687580014</v>
      </c>
      <c r="R6862" s="15">
        <f>INDEX('Load Shapes - Day Type'!J:J,MATCH('Load Shapes - 8760'!$A6862,'Load Shapes - Day Type'!$K:$K,0))</f>
        <v>0.27611896661382823</v>
      </c>
      <c r="S6862" s="47">
        <f t="shared" si="432"/>
        <v>1.6987849594082553E-4</v>
      </c>
    </row>
    <row r="6863" spans="1:19" x14ac:dyDescent="0.2">
      <c r="A6863" s="45" t="str">
        <f t="shared" si="429"/>
        <v>OctoberWeekday20</v>
      </c>
      <c r="E6863" s="9">
        <v>2017</v>
      </c>
      <c r="F6863" s="9">
        <v>10</v>
      </c>
      <c r="G6863" s="26" t="s">
        <v>15</v>
      </c>
      <c r="H6863" s="9">
        <v>13</v>
      </c>
      <c r="I6863" s="24" t="s">
        <v>186</v>
      </c>
      <c r="J6863" s="25" t="str">
        <f t="shared" si="430"/>
        <v/>
      </c>
      <c r="K6863" s="25" t="str">
        <f t="shared" si="431"/>
        <v>Weekday</v>
      </c>
      <c r="L6863" s="25" t="s">
        <v>174</v>
      </c>
      <c r="M6863" s="9">
        <v>6860</v>
      </c>
      <c r="N6863" s="9">
        <v>20</v>
      </c>
      <c r="O6863" s="14">
        <f>INDEX('Load Shapes - Day Type'!G:G,MATCH('Load Shapes - 8760'!$A6863,'Load Shapes - Day Type'!$K:$K,0))</f>
        <v>0.187</v>
      </c>
      <c r="P6863" s="14">
        <f>INDEX('Load Shapes - Day Type'!H:H,MATCH('Load Shapes - 8760'!$A6863,'Load Shapes - Day Type'!$K:$K,0))</f>
        <v>0.16300000000000001</v>
      </c>
      <c r="Q6863" s="15">
        <f>INDEX('Load Shapes - Day Type'!I:I,MATCH('Load Shapes - 8760'!$A6863,'Load Shapes - Day Type'!$K:$K,0))</f>
        <v>1.6633672687580014</v>
      </c>
      <c r="R6863" s="15">
        <f>INDEX('Load Shapes - Day Type'!J:J,MATCH('Load Shapes - 8760'!$A6863,'Load Shapes - Day Type'!$K:$K,0))</f>
        <v>0.31104967925774629</v>
      </c>
      <c r="S6863" s="47">
        <f t="shared" si="432"/>
        <v>1.9136914904177335E-4</v>
      </c>
    </row>
    <row r="6864" spans="1:19" x14ac:dyDescent="0.2">
      <c r="A6864" s="45" t="str">
        <f t="shared" si="429"/>
        <v>OctoberWeekday21</v>
      </c>
      <c r="E6864" s="9">
        <v>2017</v>
      </c>
      <c r="F6864" s="9">
        <v>10</v>
      </c>
      <c r="G6864" s="26" t="s">
        <v>15</v>
      </c>
      <c r="H6864" s="9">
        <v>13</v>
      </c>
      <c r="I6864" s="24" t="s">
        <v>186</v>
      </c>
      <c r="J6864" s="25" t="str">
        <f t="shared" si="430"/>
        <v/>
      </c>
      <c r="K6864" s="25" t="str">
        <f t="shared" si="431"/>
        <v>Weekday</v>
      </c>
      <c r="L6864" s="25" t="s">
        <v>174</v>
      </c>
      <c r="M6864" s="9">
        <v>6861</v>
      </c>
      <c r="N6864" s="9">
        <v>21</v>
      </c>
      <c r="O6864" s="14">
        <f>INDEX('Load Shapes - Day Type'!G:G,MATCH('Load Shapes - 8760'!$A6864,'Load Shapes - Day Type'!$K:$K,0))</f>
        <v>0.19800000000000001</v>
      </c>
      <c r="P6864" s="14">
        <f>INDEX('Load Shapes - Day Type'!H:H,MATCH('Load Shapes - 8760'!$A6864,'Load Shapes - Day Type'!$K:$K,0))</f>
        <v>0.14799999999999999</v>
      </c>
      <c r="Q6864" s="15">
        <f>INDEX('Load Shapes - Day Type'!I:I,MATCH('Load Shapes - 8760'!$A6864,'Load Shapes - Day Type'!$K:$K,0))</f>
        <v>1.6633672687580014</v>
      </c>
      <c r="R6864" s="15">
        <f>INDEX('Load Shapes - Day Type'!J:J,MATCH('Load Shapes - 8760'!$A6864,'Load Shapes - Day Type'!$K:$K,0))</f>
        <v>0.32934671921408432</v>
      </c>
      <c r="S6864" s="47">
        <f t="shared" si="432"/>
        <v>2.0262615780893649E-4</v>
      </c>
    </row>
    <row r="6865" spans="1:19" x14ac:dyDescent="0.2">
      <c r="A6865" s="45" t="str">
        <f t="shared" si="429"/>
        <v>OctoberWeekday22</v>
      </c>
      <c r="E6865" s="9">
        <v>2017</v>
      </c>
      <c r="F6865" s="9">
        <v>10</v>
      </c>
      <c r="G6865" s="26" t="s">
        <v>15</v>
      </c>
      <c r="H6865" s="9">
        <v>13</v>
      </c>
      <c r="I6865" s="24" t="s">
        <v>186</v>
      </c>
      <c r="J6865" s="25" t="str">
        <f t="shared" si="430"/>
        <v/>
      </c>
      <c r="K6865" s="25" t="str">
        <f t="shared" si="431"/>
        <v>Weekday</v>
      </c>
      <c r="L6865" s="25" t="s">
        <v>174</v>
      </c>
      <c r="M6865" s="9">
        <v>6862</v>
      </c>
      <c r="N6865" s="9">
        <v>22</v>
      </c>
      <c r="O6865" s="14">
        <f>INDEX('Load Shapes - Day Type'!G:G,MATCH('Load Shapes - 8760'!$A6865,'Load Shapes - Day Type'!$K:$K,0))</f>
        <v>0.17199999999999999</v>
      </c>
      <c r="P6865" s="14">
        <f>INDEX('Load Shapes - Day Type'!H:H,MATCH('Load Shapes - 8760'!$A6865,'Load Shapes - Day Type'!$K:$K,0))</f>
        <v>0.14499999999999999</v>
      </c>
      <c r="Q6865" s="15">
        <f>INDEX('Load Shapes - Day Type'!I:I,MATCH('Load Shapes - 8760'!$A6865,'Load Shapes - Day Type'!$K:$K,0))</f>
        <v>1.6633672687580014</v>
      </c>
      <c r="R6865" s="15">
        <f>INDEX('Load Shapes - Day Type'!J:J,MATCH('Load Shapes - 8760'!$A6865,'Load Shapes - Day Type'!$K:$K,0))</f>
        <v>0.28609917022637621</v>
      </c>
      <c r="S6865" s="47">
        <f t="shared" si="432"/>
        <v>1.7601868254109632E-4</v>
      </c>
    </row>
    <row r="6866" spans="1:19" x14ac:dyDescent="0.2">
      <c r="A6866" s="45" t="str">
        <f t="shared" si="429"/>
        <v>OctoberWeekday23</v>
      </c>
      <c r="E6866" s="9">
        <v>2017</v>
      </c>
      <c r="F6866" s="9">
        <v>10</v>
      </c>
      <c r="G6866" s="26" t="s">
        <v>15</v>
      </c>
      <c r="H6866" s="9">
        <v>13</v>
      </c>
      <c r="I6866" s="24" t="s">
        <v>186</v>
      </c>
      <c r="J6866" s="25" t="str">
        <f t="shared" si="430"/>
        <v/>
      </c>
      <c r="K6866" s="25" t="str">
        <f t="shared" si="431"/>
        <v>Weekday</v>
      </c>
      <c r="L6866" s="25" t="s">
        <v>174</v>
      </c>
      <c r="M6866" s="9">
        <v>6863</v>
      </c>
      <c r="N6866" s="9">
        <v>23</v>
      </c>
      <c r="O6866" s="14">
        <f>INDEX('Load Shapes - Day Type'!G:G,MATCH('Load Shapes - 8760'!$A6866,'Load Shapes - Day Type'!$K:$K,0))</f>
        <v>0.11700000000000001</v>
      </c>
      <c r="P6866" s="14">
        <f>INDEX('Load Shapes - Day Type'!H:H,MATCH('Load Shapes - 8760'!$A6866,'Load Shapes - Day Type'!$K:$K,0))</f>
        <v>0.121</v>
      </c>
      <c r="Q6866" s="15">
        <f>INDEX('Load Shapes - Day Type'!I:I,MATCH('Load Shapes - 8760'!$A6866,'Load Shapes - Day Type'!$K:$K,0))</f>
        <v>1.6633672687580014</v>
      </c>
      <c r="R6866" s="15">
        <f>INDEX('Load Shapes - Day Type'!J:J,MATCH('Load Shapes - 8760'!$A6866,'Load Shapes - Day Type'!$K:$K,0))</f>
        <v>0.19461397044468617</v>
      </c>
      <c r="S6866" s="47">
        <f t="shared" si="432"/>
        <v>1.1973363870528065E-4</v>
      </c>
    </row>
    <row r="6867" spans="1:19" x14ac:dyDescent="0.2">
      <c r="A6867" s="45" t="str">
        <f t="shared" si="429"/>
        <v>OctoberWeekday24</v>
      </c>
      <c r="E6867" s="9">
        <v>2017</v>
      </c>
      <c r="F6867" s="9">
        <v>10</v>
      </c>
      <c r="G6867" s="26" t="s">
        <v>15</v>
      </c>
      <c r="H6867" s="9">
        <v>13</v>
      </c>
      <c r="I6867" s="24" t="s">
        <v>186</v>
      </c>
      <c r="J6867" s="25" t="str">
        <f t="shared" si="430"/>
        <v/>
      </c>
      <c r="K6867" s="25" t="str">
        <f t="shared" si="431"/>
        <v>Weekday</v>
      </c>
      <c r="L6867" s="25" t="s">
        <v>175</v>
      </c>
      <c r="M6867" s="9">
        <v>6864</v>
      </c>
      <c r="N6867" s="9">
        <v>24</v>
      </c>
      <c r="O6867" s="14">
        <f>INDEX('Load Shapes - Day Type'!G:G,MATCH('Load Shapes - 8760'!$A6867,'Load Shapes - Day Type'!$K:$K,0))</f>
        <v>7.2999999999999995E-2</v>
      </c>
      <c r="P6867" s="14">
        <f>INDEX('Load Shapes - Day Type'!H:H,MATCH('Load Shapes - 8760'!$A6867,'Load Shapes - Day Type'!$K:$K,0))</f>
        <v>0.109</v>
      </c>
      <c r="Q6867" s="15">
        <f>INDEX('Load Shapes - Day Type'!I:I,MATCH('Load Shapes - 8760'!$A6867,'Load Shapes - Day Type'!$K:$K,0))</f>
        <v>1.6633672687580014</v>
      </c>
      <c r="R6867" s="15">
        <f>INDEX('Load Shapes - Day Type'!J:J,MATCH('Load Shapes - 8760'!$A6867,'Load Shapes - Day Type'!$K:$K,0))</f>
        <v>0.12142581061933409</v>
      </c>
      <c r="S6867" s="47">
        <f t="shared" si="432"/>
        <v>7.4705603636628093E-5</v>
      </c>
    </row>
    <row r="6868" spans="1:19" x14ac:dyDescent="0.2">
      <c r="A6868" s="45" t="str">
        <f t="shared" si="429"/>
        <v>OctoberWeekend/Holiday1</v>
      </c>
      <c r="E6868" s="9">
        <v>2017</v>
      </c>
      <c r="F6868" s="9">
        <v>10</v>
      </c>
      <c r="G6868" s="26" t="s">
        <v>15</v>
      </c>
      <c r="H6868" s="9">
        <v>14</v>
      </c>
      <c r="I6868" s="24" t="s">
        <v>187</v>
      </c>
      <c r="J6868" s="25" t="str">
        <f t="shared" si="430"/>
        <v/>
      </c>
      <c r="K6868" s="25" t="str">
        <f t="shared" si="431"/>
        <v>Weekend/Holiday</v>
      </c>
      <c r="L6868" s="25" t="s">
        <v>175</v>
      </c>
      <c r="M6868" s="9">
        <v>6865</v>
      </c>
      <c r="N6868" s="9">
        <v>1</v>
      </c>
      <c r="O6868" s="14">
        <f>INDEX('Load Shapes - Day Type'!G:G,MATCH('Load Shapes - 8760'!$A6868,'Load Shapes - Day Type'!$K:$K,0))</f>
        <v>0.06</v>
      </c>
      <c r="P6868" s="14">
        <f>INDEX('Load Shapes - Day Type'!H:H,MATCH('Load Shapes - 8760'!$A6868,'Load Shapes - Day Type'!$K:$K,0))</f>
        <v>0.20699999999999999</v>
      </c>
      <c r="Q6868" s="15">
        <f>INDEX('Load Shapes - Day Type'!I:I,MATCH('Load Shapes - 8760'!$A6868,'Load Shapes - Day Type'!$K:$K,0))</f>
        <v>1.6633672687580014</v>
      </c>
      <c r="R6868" s="15">
        <f>INDEX('Load Shapes - Day Type'!J:J,MATCH('Load Shapes - 8760'!$A6868,'Load Shapes - Day Type'!$K:$K,0))</f>
        <v>9.9802036125480081E-2</v>
      </c>
      <c r="S6868" s="47">
        <f t="shared" si="432"/>
        <v>6.1401866002708025E-5</v>
      </c>
    </row>
    <row r="6869" spans="1:19" x14ac:dyDescent="0.2">
      <c r="A6869" s="45" t="str">
        <f t="shared" si="429"/>
        <v>OctoberWeekend/Holiday2</v>
      </c>
      <c r="E6869" s="9">
        <v>2017</v>
      </c>
      <c r="F6869" s="9">
        <v>10</v>
      </c>
      <c r="G6869" s="26" t="s">
        <v>15</v>
      </c>
      <c r="H6869" s="9">
        <v>14</v>
      </c>
      <c r="I6869" s="24" t="s">
        <v>187</v>
      </c>
      <c r="J6869" s="25" t="str">
        <f t="shared" si="430"/>
        <v/>
      </c>
      <c r="K6869" s="25" t="str">
        <f t="shared" si="431"/>
        <v>Weekend/Holiday</v>
      </c>
      <c r="L6869" s="25" t="s">
        <v>175</v>
      </c>
      <c r="M6869" s="9">
        <v>6866</v>
      </c>
      <c r="N6869" s="9">
        <v>2</v>
      </c>
      <c r="O6869" s="14">
        <f>INDEX('Load Shapes - Day Type'!G:G,MATCH('Load Shapes - 8760'!$A6869,'Load Shapes - Day Type'!$K:$K,0))</f>
        <v>4.5999999999999999E-2</v>
      </c>
      <c r="P6869" s="14">
        <f>INDEX('Load Shapes - Day Type'!H:H,MATCH('Load Shapes - 8760'!$A6869,'Load Shapes - Day Type'!$K:$K,0))</f>
        <v>0.33100000000000002</v>
      </c>
      <c r="Q6869" s="15">
        <f>INDEX('Load Shapes - Day Type'!I:I,MATCH('Load Shapes - 8760'!$A6869,'Load Shapes - Day Type'!$K:$K,0))</f>
        <v>1.6633672687580014</v>
      </c>
      <c r="R6869" s="15">
        <f>INDEX('Load Shapes - Day Type'!J:J,MATCH('Load Shapes - 8760'!$A6869,'Load Shapes - Day Type'!$K:$K,0))</f>
        <v>7.6514894362868069E-2</v>
      </c>
      <c r="S6869" s="47">
        <f t="shared" si="432"/>
        <v>4.7074763935409482E-5</v>
      </c>
    </row>
    <row r="6870" spans="1:19" x14ac:dyDescent="0.2">
      <c r="A6870" s="45" t="str">
        <f t="shared" si="429"/>
        <v>OctoberWeekend/Holiday3</v>
      </c>
      <c r="E6870" s="9">
        <v>2017</v>
      </c>
      <c r="F6870" s="9">
        <v>10</v>
      </c>
      <c r="G6870" s="26" t="s">
        <v>15</v>
      </c>
      <c r="H6870" s="9">
        <v>14</v>
      </c>
      <c r="I6870" s="24" t="s">
        <v>187</v>
      </c>
      <c r="J6870" s="25" t="str">
        <f t="shared" si="430"/>
        <v/>
      </c>
      <c r="K6870" s="25" t="str">
        <f t="shared" si="431"/>
        <v>Weekend/Holiday</v>
      </c>
      <c r="L6870" s="25" t="s">
        <v>175</v>
      </c>
      <c r="M6870" s="9">
        <v>6867</v>
      </c>
      <c r="N6870" s="9">
        <v>3</v>
      </c>
      <c r="O6870" s="14">
        <f>INDEX('Load Shapes - Day Type'!G:G,MATCH('Load Shapes - 8760'!$A6870,'Load Shapes - Day Type'!$K:$K,0))</f>
        <v>3.9E-2</v>
      </c>
      <c r="P6870" s="14">
        <f>INDEX('Load Shapes - Day Type'!H:H,MATCH('Load Shapes - 8760'!$A6870,'Load Shapes - Day Type'!$K:$K,0))</f>
        <v>0.433</v>
      </c>
      <c r="Q6870" s="15">
        <f>INDEX('Load Shapes - Day Type'!I:I,MATCH('Load Shapes - 8760'!$A6870,'Load Shapes - Day Type'!$K:$K,0))</f>
        <v>1.6633672687580014</v>
      </c>
      <c r="R6870" s="15">
        <f>INDEX('Load Shapes - Day Type'!J:J,MATCH('Load Shapes - 8760'!$A6870,'Load Shapes - Day Type'!$K:$K,0))</f>
        <v>6.4871323481562063E-2</v>
      </c>
      <c r="S6870" s="47">
        <f t="shared" si="432"/>
        <v>3.9911212901760218E-5</v>
      </c>
    </row>
    <row r="6871" spans="1:19" x14ac:dyDescent="0.2">
      <c r="A6871" s="45" t="str">
        <f t="shared" si="429"/>
        <v>OctoberWeekend/Holiday4</v>
      </c>
      <c r="E6871" s="9">
        <v>2017</v>
      </c>
      <c r="F6871" s="9">
        <v>10</v>
      </c>
      <c r="G6871" s="26" t="s">
        <v>15</v>
      </c>
      <c r="H6871" s="9">
        <v>14</v>
      </c>
      <c r="I6871" s="24" t="s">
        <v>187</v>
      </c>
      <c r="J6871" s="25" t="str">
        <f t="shared" si="430"/>
        <v/>
      </c>
      <c r="K6871" s="25" t="str">
        <f t="shared" si="431"/>
        <v>Weekend/Holiday</v>
      </c>
      <c r="L6871" s="25" t="s">
        <v>175</v>
      </c>
      <c r="M6871" s="9">
        <v>6868</v>
      </c>
      <c r="N6871" s="9">
        <v>4</v>
      </c>
      <c r="O6871" s="14">
        <f>INDEX('Load Shapes - Day Type'!G:G,MATCH('Load Shapes - 8760'!$A6871,'Load Shapes - Day Type'!$K:$K,0))</f>
        <v>3.5000000000000003E-2</v>
      </c>
      <c r="P6871" s="14">
        <f>INDEX('Load Shapes - Day Type'!H:H,MATCH('Load Shapes - 8760'!$A6871,'Load Shapes - Day Type'!$K:$K,0))</f>
        <v>0.51400000000000001</v>
      </c>
      <c r="Q6871" s="15">
        <f>INDEX('Load Shapes - Day Type'!I:I,MATCH('Load Shapes - 8760'!$A6871,'Load Shapes - Day Type'!$K:$K,0))</f>
        <v>1.6633672687580014</v>
      </c>
      <c r="R6871" s="15">
        <f>INDEX('Load Shapes - Day Type'!J:J,MATCH('Load Shapes - 8760'!$A6871,'Load Shapes - Day Type'!$K:$K,0))</f>
        <v>5.8217854406530059E-2</v>
      </c>
      <c r="S6871" s="47">
        <f t="shared" si="432"/>
        <v>3.5817755168246349E-5</v>
      </c>
    </row>
    <row r="6872" spans="1:19" x14ac:dyDescent="0.2">
      <c r="A6872" s="45" t="str">
        <f t="shared" si="429"/>
        <v>OctoberWeekend/Holiday5</v>
      </c>
      <c r="E6872" s="9">
        <v>2017</v>
      </c>
      <c r="F6872" s="9">
        <v>10</v>
      </c>
      <c r="G6872" s="26" t="s">
        <v>15</v>
      </c>
      <c r="H6872" s="9">
        <v>14</v>
      </c>
      <c r="I6872" s="24" t="s">
        <v>187</v>
      </c>
      <c r="J6872" s="25" t="str">
        <f t="shared" si="430"/>
        <v/>
      </c>
      <c r="K6872" s="25" t="str">
        <f t="shared" si="431"/>
        <v>Weekend/Holiday</v>
      </c>
      <c r="L6872" s="25" t="s">
        <v>175</v>
      </c>
      <c r="M6872" s="9">
        <v>6869</v>
      </c>
      <c r="N6872" s="9">
        <v>5</v>
      </c>
      <c r="O6872" s="14">
        <f>INDEX('Load Shapes - Day Type'!G:G,MATCH('Load Shapes - 8760'!$A6872,'Load Shapes - Day Type'!$K:$K,0))</f>
        <v>3.5000000000000003E-2</v>
      </c>
      <c r="P6872" s="14">
        <f>INDEX('Load Shapes - Day Type'!H:H,MATCH('Load Shapes - 8760'!$A6872,'Load Shapes - Day Type'!$K:$K,0))</f>
        <v>0.53900000000000003</v>
      </c>
      <c r="Q6872" s="15">
        <f>INDEX('Load Shapes - Day Type'!I:I,MATCH('Load Shapes - 8760'!$A6872,'Load Shapes - Day Type'!$K:$K,0))</f>
        <v>1.6633672687580014</v>
      </c>
      <c r="R6872" s="15">
        <f>INDEX('Load Shapes - Day Type'!J:J,MATCH('Load Shapes - 8760'!$A6872,'Load Shapes - Day Type'!$K:$K,0))</f>
        <v>5.8217854406530059E-2</v>
      </c>
      <c r="S6872" s="47">
        <f t="shared" si="432"/>
        <v>3.5817755168246349E-5</v>
      </c>
    </row>
    <row r="6873" spans="1:19" x14ac:dyDescent="0.2">
      <c r="A6873" s="45" t="str">
        <f t="shared" si="429"/>
        <v>OctoberWeekend/Holiday6</v>
      </c>
      <c r="E6873" s="9">
        <v>2017</v>
      </c>
      <c r="F6873" s="9">
        <v>10</v>
      </c>
      <c r="G6873" s="26" t="s">
        <v>15</v>
      </c>
      <c r="H6873" s="9">
        <v>14</v>
      </c>
      <c r="I6873" s="24" t="s">
        <v>187</v>
      </c>
      <c r="J6873" s="25" t="str">
        <f t="shared" si="430"/>
        <v/>
      </c>
      <c r="K6873" s="25" t="str">
        <f t="shared" si="431"/>
        <v>Weekend/Holiday</v>
      </c>
      <c r="L6873" s="25" t="s">
        <v>175</v>
      </c>
      <c r="M6873" s="9">
        <v>6870</v>
      </c>
      <c r="N6873" s="9">
        <v>6</v>
      </c>
      <c r="O6873" s="14">
        <f>INDEX('Load Shapes - Day Type'!G:G,MATCH('Load Shapes - 8760'!$A6873,'Load Shapes - Day Type'!$K:$K,0))</f>
        <v>4.7E-2</v>
      </c>
      <c r="P6873" s="14">
        <f>INDEX('Load Shapes - Day Type'!H:H,MATCH('Load Shapes - 8760'!$A6873,'Load Shapes - Day Type'!$K:$K,0))</f>
        <v>0.42799999999999999</v>
      </c>
      <c r="Q6873" s="15">
        <f>INDEX('Load Shapes - Day Type'!I:I,MATCH('Load Shapes - 8760'!$A6873,'Load Shapes - Day Type'!$K:$K,0))</f>
        <v>1.6633672687580014</v>
      </c>
      <c r="R6873" s="15">
        <f>INDEX('Load Shapes - Day Type'!J:J,MATCH('Load Shapes - 8760'!$A6873,'Load Shapes - Day Type'!$K:$K,0))</f>
        <v>7.817826163162607E-2</v>
      </c>
      <c r="S6873" s="47">
        <f t="shared" si="432"/>
        <v>4.809812836878795E-5</v>
      </c>
    </row>
    <row r="6874" spans="1:19" x14ac:dyDescent="0.2">
      <c r="A6874" s="45" t="str">
        <f t="shared" si="429"/>
        <v>OctoberWeekend/Holiday7</v>
      </c>
      <c r="E6874" s="9">
        <v>2017</v>
      </c>
      <c r="F6874" s="9">
        <v>10</v>
      </c>
      <c r="G6874" s="26" t="s">
        <v>15</v>
      </c>
      <c r="H6874" s="9">
        <v>14</v>
      </c>
      <c r="I6874" s="24" t="s">
        <v>187</v>
      </c>
      <c r="J6874" s="25" t="str">
        <f t="shared" si="430"/>
        <v/>
      </c>
      <c r="K6874" s="25" t="str">
        <f t="shared" si="431"/>
        <v>Weekend/Holiday</v>
      </c>
      <c r="L6874" s="25" t="s">
        <v>175</v>
      </c>
      <c r="M6874" s="9">
        <v>6871</v>
      </c>
      <c r="N6874" s="9">
        <v>7</v>
      </c>
      <c r="O6874" s="14">
        <f>INDEX('Load Shapes - Day Type'!G:G,MATCH('Load Shapes - 8760'!$A6874,'Load Shapes - Day Type'!$K:$K,0))</f>
        <v>7.4999999999999997E-2</v>
      </c>
      <c r="P6874" s="14">
        <f>INDEX('Load Shapes - Day Type'!H:H,MATCH('Load Shapes - 8760'!$A6874,'Load Shapes - Day Type'!$K:$K,0))</f>
        <v>0.34499999999999997</v>
      </c>
      <c r="Q6874" s="15">
        <f>INDEX('Load Shapes - Day Type'!I:I,MATCH('Load Shapes - 8760'!$A6874,'Load Shapes - Day Type'!$K:$K,0))</f>
        <v>1.6633672687580014</v>
      </c>
      <c r="R6874" s="15">
        <f>INDEX('Load Shapes - Day Type'!J:J,MATCH('Load Shapes - 8760'!$A6874,'Load Shapes - Day Type'!$K:$K,0))</f>
        <v>0.12475254515685011</v>
      </c>
      <c r="S6874" s="47">
        <f t="shared" si="432"/>
        <v>7.6752332503385027E-5</v>
      </c>
    </row>
    <row r="6875" spans="1:19" x14ac:dyDescent="0.2">
      <c r="A6875" s="45" t="str">
        <f t="shared" si="429"/>
        <v>OctoberWeekend/Holiday8</v>
      </c>
      <c r="E6875" s="9">
        <v>2017</v>
      </c>
      <c r="F6875" s="9">
        <v>10</v>
      </c>
      <c r="G6875" s="26" t="s">
        <v>15</v>
      </c>
      <c r="H6875" s="9">
        <v>14</v>
      </c>
      <c r="I6875" s="24" t="s">
        <v>187</v>
      </c>
      <c r="J6875" s="25" t="str">
        <f t="shared" si="430"/>
        <v/>
      </c>
      <c r="K6875" s="25" t="str">
        <f t="shared" si="431"/>
        <v>Weekend/Holiday</v>
      </c>
      <c r="L6875" s="25" t="s">
        <v>175</v>
      </c>
      <c r="M6875" s="9">
        <v>6872</v>
      </c>
      <c r="N6875" s="9">
        <v>8</v>
      </c>
      <c r="O6875" s="14">
        <f>INDEX('Load Shapes - Day Type'!G:G,MATCH('Load Shapes - 8760'!$A6875,'Load Shapes - Day Type'!$K:$K,0))</f>
        <v>0.11799999999999999</v>
      </c>
      <c r="P6875" s="14">
        <f>INDEX('Load Shapes - Day Type'!H:H,MATCH('Load Shapes - 8760'!$A6875,'Load Shapes - Day Type'!$K:$K,0))</f>
        <v>0.28599999999999998</v>
      </c>
      <c r="Q6875" s="15">
        <f>INDEX('Load Shapes - Day Type'!I:I,MATCH('Load Shapes - 8760'!$A6875,'Load Shapes - Day Type'!$K:$K,0))</f>
        <v>1.6633672687580014</v>
      </c>
      <c r="R6875" s="15">
        <f>INDEX('Load Shapes - Day Type'!J:J,MATCH('Load Shapes - 8760'!$A6875,'Load Shapes - Day Type'!$K:$K,0))</f>
        <v>0.19627733771344416</v>
      </c>
      <c r="S6875" s="47">
        <f t="shared" si="432"/>
        <v>1.207570031386591E-4</v>
      </c>
    </row>
    <row r="6876" spans="1:19" x14ac:dyDescent="0.2">
      <c r="A6876" s="45" t="str">
        <f t="shared" si="429"/>
        <v>OctoberWeekend/Holiday9</v>
      </c>
      <c r="E6876" s="9">
        <v>2017</v>
      </c>
      <c r="F6876" s="9">
        <v>10</v>
      </c>
      <c r="G6876" s="26" t="s">
        <v>15</v>
      </c>
      <c r="H6876" s="9">
        <v>14</v>
      </c>
      <c r="I6876" s="24" t="s">
        <v>187</v>
      </c>
      <c r="J6876" s="25" t="str">
        <f t="shared" si="430"/>
        <v/>
      </c>
      <c r="K6876" s="25" t="str">
        <f t="shared" si="431"/>
        <v>Weekend/Holiday</v>
      </c>
      <c r="L6876" s="25" t="s">
        <v>175</v>
      </c>
      <c r="M6876" s="9">
        <v>6873</v>
      </c>
      <c r="N6876" s="9">
        <v>9</v>
      </c>
      <c r="O6876" s="14">
        <f>INDEX('Load Shapes - Day Type'!G:G,MATCH('Load Shapes - 8760'!$A6876,'Load Shapes - Day Type'!$K:$K,0))</f>
        <v>0.151</v>
      </c>
      <c r="P6876" s="14">
        <f>INDEX('Load Shapes - Day Type'!H:H,MATCH('Load Shapes - 8760'!$A6876,'Load Shapes - Day Type'!$K:$K,0))</f>
        <v>0.251</v>
      </c>
      <c r="Q6876" s="15">
        <f>INDEX('Load Shapes - Day Type'!I:I,MATCH('Load Shapes - 8760'!$A6876,'Load Shapes - Day Type'!$K:$K,0))</f>
        <v>1.6633672687580014</v>
      </c>
      <c r="R6876" s="15">
        <f>INDEX('Load Shapes - Day Type'!J:J,MATCH('Load Shapes - 8760'!$A6876,'Load Shapes - Day Type'!$K:$K,0))</f>
        <v>0.2511684575824582</v>
      </c>
      <c r="S6876" s="47">
        <f t="shared" si="432"/>
        <v>1.5452802944014853E-4</v>
      </c>
    </row>
    <row r="6877" spans="1:19" x14ac:dyDescent="0.2">
      <c r="A6877" s="45" t="str">
        <f t="shared" si="429"/>
        <v>OctoberWeekend/Holiday10</v>
      </c>
      <c r="E6877" s="9">
        <v>2017</v>
      </c>
      <c r="F6877" s="9">
        <v>10</v>
      </c>
      <c r="G6877" s="26" t="s">
        <v>15</v>
      </c>
      <c r="H6877" s="9">
        <v>14</v>
      </c>
      <c r="I6877" s="24" t="s">
        <v>187</v>
      </c>
      <c r="J6877" s="25" t="str">
        <f t="shared" si="430"/>
        <v/>
      </c>
      <c r="K6877" s="25" t="str">
        <f t="shared" si="431"/>
        <v>Weekend/Holiday</v>
      </c>
      <c r="L6877" s="25" t="s">
        <v>175</v>
      </c>
      <c r="M6877" s="9">
        <v>6874</v>
      </c>
      <c r="N6877" s="9">
        <v>10</v>
      </c>
      <c r="O6877" s="14">
        <f>INDEX('Load Shapes - Day Type'!G:G,MATCH('Load Shapes - 8760'!$A6877,'Load Shapes - Day Type'!$K:$K,0))</f>
        <v>0.17100000000000001</v>
      </c>
      <c r="P6877" s="14">
        <f>INDEX('Load Shapes - Day Type'!H:H,MATCH('Load Shapes - 8760'!$A6877,'Load Shapes - Day Type'!$K:$K,0))</f>
        <v>0.23400000000000001</v>
      </c>
      <c r="Q6877" s="15">
        <f>INDEX('Load Shapes - Day Type'!I:I,MATCH('Load Shapes - 8760'!$A6877,'Load Shapes - Day Type'!$K:$K,0))</f>
        <v>1.6633672687580014</v>
      </c>
      <c r="R6877" s="15">
        <f>INDEX('Load Shapes - Day Type'!J:J,MATCH('Load Shapes - 8760'!$A6877,'Load Shapes - Day Type'!$K:$K,0))</f>
        <v>0.28443580295761828</v>
      </c>
      <c r="S6877" s="47">
        <f t="shared" si="432"/>
        <v>1.7499531810771788E-4</v>
      </c>
    </row>
    <row r="6878" spans="1:19" x14ac:dyDescent="0.2">
      <c r="A6878" s="45" t="str">
        <f t="shared" si="429"/>
        <v>OctoberWeekend/Holiday11</v>
      </c>
      <c r="E6878" s="9">
        <v>2017</v>
      </c>
      <c r="F6878" s="9">
        <v>10</v>
      </c>
      <c r="G6878" s="26" t="s">
        <v>15</v>
      </c>
      <c r="H6878" s="9">
        <v>14</v>
      </c>
      <c r="I6878" s="24" t="s">
        <v>187</v>
      </c>
      <c r="J6878" s="25" t="str">
        <f t="shared" si="430"/>
        <v/>
      </c>
      <c r="K6878" s="25" t="str">
        <f t="shared" si="431"/>
        <v>Weekend/Holiday</v>
      </c>
      <c r="L6878" s="25" t="s">
        <v>175</v>
      </c>
      <c r="M6878" s="9">
        <v>6875</v>
      </c>
      <c r="N6878" s="9">
        <v>11</v>
      </c>
      <c r="O6878" s="14">
        <f>INDEX('Load Shapes - Day Type'!G:G,MATCH('Load Shapes - 8760'!$A6878,'Load Shapes - Day Type'!$K:$K,0))</f>
        <v>0.17599999999999999</v>
      </c>
      <c r="P6878" s="14">
        <f>INDEX('Load Shapes - Day Type'!H:H,MATCH('Load Shapes - 8760'!$A6878,'Load Shapes - Day Type'!$K:$K,0))</f>
        <v>0.23200000000000001</v>
      </c>
      <c r="Q6878" s="15">
        <f>INDEX('Load Shapes - Day Type'!I:I,MATCH('Load Shapes - 8760'!$A6878,'Load Shapes - Day Type'!$K:$K,0))</f>
        <v>1.6633672687580014</v>
      </c>
      <c r="R6878" s="15">
        <f>INDEX('Load Shapes - Day Type'!J:J,MATCH('Load Shapes - 8760'!$A6878,'Load Shapes - Day Type'!$K:$K,0))</f>
        <v>0.29275263930140821</v>
      </c>
      <c r="S6878" s="47">
        <f t="shared" si="432"/>
        <v>1.8011214027461019E-4</v>
      </c>
    </row>
    <row r="6879" spans="1:19" x14ac:dyDescent="0.2">
      <c r="A6879" s="45" t="str">
        <f t="shared" si="429"/>
        <v>OctoberWeekend/Holiday12</v>
      </c>
      <c r="E6879" s="9">
        <v>2017</v>
      </c>
      <c r="F6879" s="9">
        <v>10</v>
      </c>
      <c r="G6879" s="26" t="s">
        <v>15</v>
      </c>
      <c r="H6879" s="9">
        <v>14</v>
      </c>
      <c r="I6879" s="24" t="s">
        <v>187</v>
      </c>
      <c r="J6879" s="25" t="str">
        <f t="shared" si="430"/>
        <v/>
      </c>
      <c r="K6879" s="25" t="str">
        <f t="shared" si="431"/>
        <v>Weekend/Holiday</v>
      </c>
      <c r="L6879" s="25" t="s">
        <v>175</v>
      </c>
      <c r="M6879" s="9">
        <v>6876</v>
      </c>
      <c r="N6879" s="9">
        <v>12</v>
      </c>
      <c r="O6879" s="14">
        <f>INDEX('Load Shapes - Day Type'!G:G,MATCH('Load Shapes - 8760'!$A6879,'Load Shapes - Day Type'!$K:$K,0))</f>
        <v>0.17199999999999999</v>
      </c>
      <c r="P6879" s="14">
        <f>INDEX('Load Shapes - Day Type'!H:H,MATCH('Load Shapes - 8760'!$A6879,'Load Shapes - Day Type'!$K:$K,0))</f>
        <v>0.23599999999999999</v>
      </c>
      <c r="Q6879" s="15">
        <f>INDEX('Load Shapes - Day Type'!I:I,MATCH('Load Shapes - 8760'!$A6879,'Load Shapes - Day Type'!$K:$K,0))</f>
        <v>1.6633672687580014</v>
      </c>
      <c r="R6879" s="15">
        <f>INDEX('Load Shapes - Day Type'!J:J,MATCH('Load Shapes - 8760'!$A6879,'Load Shapes - Day Type'!$K:$K,0))</f>
        <v>0.28609917022637621</v>
      </c>
      <c r="S6879" s="47">
        <f t="shared" si="432"/>
        <v>1.7601868254109632E-4</v>
      </c>
    </row>
    <row r="6880" spans="1:19" x14ac:dyDescent="0.2">
      <c r="A6880" s="45" t="str">
        <f t="shared" si="429"/>
        <v>OctoberWeekend/Holiday13</v>
      </c>
      <c r="E6880" s="9">
        <v>2017</v>
      </c>
      <c r="F6880" s="9">
        <v>10</v>
      </c>
      <c r="G6880" s="26" t="s">
        <v>15</v>
      </c>
      <c r="H6880" s="9">
        <v>14</v>
      </c>
      <c r="I6880" s="24" t="s">
        <v>187</v>
      </c>
      <c r="J6880" s="25" t="str">
        <f t="shared" si="430"/>
        <v/>
      </c>
      <c r="K6880" s="25" t="str">
        <f t="shared" si="431"/>
        <v>Weekend/Holiday</v>
      </c>
      <c r="L6880" s="25" t="s">
        <v>175</v>
      </c>
      <c r="M6880" s="9">
        <v>6877</v>
      </c>
      <c r="N6880" s="9">
        <v>13</v>
      </c>
      <c r="O6880" s="14">
        <f>INDEX('Load Shapes - Day Type'!G:G,MATCH('Load Shapes - 8760'!$A6880,'Load Shapes - Day Type'!$K:$K,0))</f>
        <v>0.17</v>
      </c>
      <c r="P6880" s="14">
        <f>INDEX('Load Shapes - Day Type'!H:H,MATCH('Load Shapes - 8760'!$A6880,'Load Shapes - Day Type'!$K:$K,0))</f>
        <v>0.23799999999999999</v>
      </c>
      <c r="Q6880" s="15">
        <f>INDEX('Load Shapes - Day Type'!I:I,MATCH('Load Shapes - 8760'!$A6880,'Load Shapes - Day Type'!$K:$K,0))</f>
        <v>1.6633672687580014</v>
      </c>
      <c r="R6880" s="15">
        <f>INDEX('Load Shapes - Day Type'!J:J,MATCH('Load Shapes - 8760'!$A6880,'Load Shapes - Day Type'!$K:$K,0))</f>
        <v>0.28277243568886029</v>
      </c>
      <c r="S6880" s="47">
        <f t="shared" si="432"/>
        <v>1.739719536743394E-4</v>
      </c>
    </row>
    <row r="6881" spans="1:19" x14ac:dyDescent="0.2">
      <c r="A6881" s="45" t="str">
        <f t="shared" si="429"/>
        <v>OctoberWeekend/Holiday14</v>
      </c>
      <c r="E6881" s="9">
        <v>2017</v>
      </c>
      <c r="F6881" s="9">
        <v>10</v>
      </c>
      <c r="G6881" s="26" t="s">
        <v>15</v>
      </c>
      <c r="H6881" s="9">
        <v>14</v>
      </c>
      <c r="I6881" s="24" t="s">
        <v>187</v>
      </c>
      <c r="J6881" s="25" t="str">
        <f t="shared" si="430"/>
        <v/>
      </c>
      <c r="K6881" s="25" t="str">
        <f t="shared" si="431"/>
        <v>Weekend/Holiday</v>
      </c>
      <c r="L6881" s="25" t="s">
        <v>175</v>
      </c>
      <c r="M6881" s="9">
        <v>6878</v>
      </c>
      <c r="N6881" s="9">
        <v>14</v>
      </c>
      <c r="O6881" s="14">
        <f>INDEX('Load Shapes - Day Type'!G:G,MATCH('Load Shapes - 8760'!$A6881,'Load Shapes - Day Type'!$K:$K,0))</f>
        <v>0.17199999999999999</v>
      </c>
      <c r="P6881" s="14">
        <f>INDEX('Load Shapes - Day Type'!H:H,MATCH('Load Shapes - 8760'!$A6881,'Load Shapes - Day Type'!$K:$K,0))</f>
        <v>0.23699999999999999</v>
      </c>
      <c r="Q6881" s="15">
        <f>INDEX('Load Shapes - Day Type'!I:I,MATCH('Load Shapes - 8760'!$A6881,'Load Shapes - Day Type'!$K:$K,0))</f>
        <v>1.6633672687580014</v>
      </c>
      <c r="R6881" s="15">
        <f>INDEX('Load Shapes - Day Type'!J:J,MATCH('Load Shapes - 8760'!$A6881,'Load Shapes - Day Type'!$K:$K,0))</f>
        <v>0.28609917022637621</v>
      </c>
      <c r="S6881" s="47">
        <f t="shared" si="432"/>
        <v>1.7601868254109632E-4</v>
      </c>
    </row>
    <row r="6882" spans="1:19" x14ac:dyDescent="0.2">
      <c r="A6882" s="45" t="str">
        <f t="shared" si="429"/>
        <v>OctoberWeekend/Holiday15</v>
      </c>
      <c r="E6882" s="9">
        <v>2017</v>
      </c>
      <c r="F6882" s="9">
        <v>10</v>
      </c>
      <c r="G6882" s="26" t="s">
        <v>15</v>
      </c>
      <c r="H6882" s="9">
        <v>14</v>
      </c>
      <c r="I6882" s="24" t="s">
        <v>187</v>
      </c>
      <c r="J6882" s="25" t="str">
        <f t="shared" si="430"/>
        <v/>
      </c>
      <c r="K6882" s="25" t="str">
        <f t="shared" si="431"/>
        <v>Weekend/Holiday</v>
      </c>
      <c r="L6882" s="25" t="s">
        <v>175</v>
      </c>
      <c r="M6882" s="9">
        <v>6879</v>
      </c>
      <c r="N6882" s="9">
        <v>15</v>
      </c>
      <c r="O6882" s="14">
        <f>INDEX('Load Shapes - Day Type'!G:G,MATCH('Load Shapes - 8760'!$A6882,'Load Shapes - Day Type'!$K:$K,0))</f>
        <v>0.16400000000000001</v>
      </c>
      <c r="P6882" s="14">
        <f>INDEX('Load Shapes - Day Type'!H:H,MATCH('Load Shapes - 8760'!$A6882,'Load Shapes - Day Type'!$K:$K,0))</f>
        <v>0.24</v>
      </c>
      <c r="Q6882" s="15">
        <f>INDEX('Load Shapes - Day Type'!I:I,MATCH('Load Shapes - 8760'!$A6882,'Load Shapes - Day Type'!$K:$K,0))</f>
        <v>1.6633672687580014</v>
      </c>
      <c r="R6882" s="15">
        <f>INDEX('Load Shapes - Day Type'!J:J,MATCH('Load Shapes - 8760'!$A6882,'Load Shapes - Day Type'!$K:$K,0))</f>
        <v>0.27279223207631226</v>
      </c>
      <c r="S6882" s="47">
        <f t="shared" si="432"/>
        <v>1.6783176707406861E-4</v>
      </c>
    </row>
    <row r="6883" spans="1:19" x14ac:dyDescent="0.2">
      <c r="A6883" s="45" t="str">
        <f t="shared" si="429"/>
        <v>OctoberWeekend/Holiday16</v>
      </c>
      <c r="E6883" s="9">
        <v>2017</v>
      </c>
      <c r="F6883" s="9">
        <v>10</v>
      </c>
      <c r="G6883" s="26" t="s">
        <v>15</v>
      </c>
      <c r="H6883" s="9">
        <v>14</v>
      </c>
      <c r="I6883" s="24" t="s">
        <v>187</v>
      </c>
      <c r="J6883" s="25" t="str">
        <f t="shared" si="430"/>
        <v/>
      </c>
      <c r="K6883" s="25" t="str">
        <f t="shared" si="431"/>
        <v>Weekend/Holiday</v>
      </c>
      <c r="L6883" s="25" t="s">
        <v>175</v>
      </c>
      <c r="M6883" s="9">
        <v>6880</v>
      </c>
      <c r="N6883" s="9">
        <v>16</v>
      </c>
      <c r="O6883" s="14">
        <f>INDEX('Load Shapes - Day Type'!G:G,MATCH('Load Shapes - 8760'!$A6883,'Load Shapes - Day Type'!$K:$K,0))</f>
        <v>0.156</v>
      </c>
      <c r="P6883" s="14">
        <f>INDEX('Load Shapes - Day Type'!H:H,MATCH('Load Shapes - 8760'!$A6883,'Load Shapes - Day Type'!$K:$K,0))</f>
        <v>0.24</v>
      </c>
      <c r="Q6883" s="15">
        <f>INDEX('Load Shapes - Day Type'!I:I,MATCH('Load Shapes - 8760'!$A6883,'Load Shapes - Day Type'!$K:$K,0))</f>
        <v>1.6633672687580014</v>
      </c>
      <c r="R6883" s="15">
        <f>INDEX('Load Shapes - Day Type'!J:J,MATCH('Load Shapes - 8760'!$A6883,'Load Shapes - Day Type'!$K:$K,0))</f>
        <v>0.25948529392624825</v>
      </c>
      <c r="S6883" s="47">
        <f t="shared" si="432"/>
        <v>1.5964485160704087E-4</v>
      </c>
    </row>
    <row r="6884" spans="1:19" x14ac:dyDescent="0.2">
      <c r="A6884" s="45" t="str">
        <f t="shared" si="429"/>
        <v>OctoberWeekend/Holiday17</v>
      </c>
      <c r="E6884" s="9">
        <v>2017</v>
      </c>
      <c r="F6884" s="9">
        <v>10</v>
      </c>
      <c r="G6884" s="26" t="s">
        <v>15</v>
      </c>
      <c r="H6884" s="9">
        <v>14</v>
      </c>
      <c r="I6884" s="24" t="s">
        <v>187</v>
      </c>
      <c r="J6884" s="25" t="str">
        <f t="shared" si="430"/>
        <v/>
      </c>
      <c r="K6884" s="25" t="str">
        <f t="shared" si="431"/>
        <v>Weekend/Holiday</v>
      </c>
      <c r="L6884" s="25" t="s">
        <v>175</v>
      </c>
      <c r="M6884" s="9">
        <v>6881</v>
      </c>
      <c r="N6884" s="9">
        <v>17</v>
      </c>
      <c r="O6884" s="14">
        <f>INDEX('Load Shapes - Day Type'!G:G,MATCH('Load Shapes - 8760'!$A6884,'Load Shapes - Day Type'!$K:$K,0))</f>
        <v>0.14699999999999999</v>
      </c>
      <c r="P6884" s="14">
        <f>INDEX('Load Shapes - Day Type'!H:H,MATCH('Load Shapes - 8760'!$A6884,'Load Shapes - Day Type'!$K:$K,0))</f>
        <v>0.24299999999999999</v>
      </c>
      <c r="Q6884" s="15">
        <f>INDEX('Load Shapes - Day Type'!I:I,MATCH('Load Shapes - 8760'!$A6884,'Load Shapes - Day Type'!$K:$K,0))</f>
        <v>1.6633672687580014</v>
      </c>
      <c r="R6884" s="15">
        <f>INDEX('Load Shapes - Day Type'!J:J,MATCH('Load Shapes - 8760'!$A6884,'Load Shapes - Day Type'!$K:$K,0))</f>
        <v>0.2445149885074262</v>
      </c>
      <c r="S6884" s="47">
        <f t="shared" si="432"/>
        <v>1.5043457170663466E-4</v>
      </c>
    </row>
    <row r="6885" spans="1:19" x14ac:dyDescent="0.2">
      <c r="A6885" s="45" t="str">
        <f t="shared" si="429"/>
        <v>OctoberWeekend/Holiday18</v>
      </c>
      <c r="E6885" s="9">
        <v>2017</v>
      </c>
      <c r="F6885" s="9">
        <v>10</v>
      </c>
      <c r="G6885" s="26" t="s">
        <v>15</v>
      </c>
      <c r="H6885" s="9">
        <v>14</v>
      </c>
      <c r="I6885" s="24" t="s">
        <v>187</v>
      </c>
      <c r="J6885" s="25" t="str">
        <f t="shared" si="430"/>
        <v/>
      </c>
      <c r="K6885" s="25" t="str">
        <f t="shared" si="431"/>
        <v>Weekend/Holiday</v>
      </c>
      <c r="L6885" s="25" t="s">
        <v>175</v>
      </c>
      <c r="M6885" s="9">
        <v>6882</v>
      </c>
      <c r="N6885" s="9">
        <v>18</v>
      </c>
      <c r="O6885" s="14">
        <f>INDEX('Load Shapes - Day Type'!G:G,MATCH('Load Shapes - 8760'!$A6885,'Load Shapes - Day Type'!$K:$K,0))</f>
        <v>0.14599999999999999</v>
      </c>
      <c r="P6885" s="14">
        <f>INDEX('Load Shapes - Day Type'!H:H,MATCH('Load Shapes - 8760'!$A6885,'Load Shapes - Day Type'!$K:$K,0))</f>
        <v>0.23100000000000001</v>
      </c>
      <c r="Q6885" s="15">
        <f>INDEX('Load Shapes - Day Type'!I:I,MATCH('Load Shapes - 8760'!$A6885,'Load Shapes - Day Type'!$K:$K,0))</f>
        <v>1.6633672687580014</v>
      </c>
      <c r="R6885" s="15">
        <f>INDEX('Load Shapes - Day Type'!J:J,MATCH('Load Shapes - 8760'!$A6885,'Load Shapes - Day Type'!$K:$K,0))</f>
        <v>0.24285162123866819</v>
      </c>
      <c r="S6885" s="47">
        <f t="shared" si="432"/>
        <v>1.4941120727325619E-4</v>
      </c>
    </row>
    <row r="6886" spans="1:19" x14ac:dyDescent="0.2">
      <c r="A6886" s="45" t="str">
        <f t="shared" si="429"/>
        <v>OctoberWeekend/Holiday19</v>
      </c>
      <c r="E6886" s="9">
        <v>2017</v>
      </c>
      <c r="F6886" s="9">
        <v>10</v>
      </c>
      <c r="G6886" s="26" t="s">
        <v>15</v>
      </c>
      <c r="H6886" s="9">
        <v>14</v>
      </c>
      <c r="I6886" s="24" t="s">
        <v>187</v>
      </c>
      <c r="J6886" s="25" t="str">
        <f t="shared" si="430"/>
        <v/>
      </c>
      <c r="K6886" s="25" t="str">
        <f t="shared" si="431"/>
        <v>Weekend/Holiday</v>
      </c>
      <c r="L6886" s="25" t="s">
        <v>175</v>
      </c>
      <c r="M6886" s="9">
        <v>6883</v>
      </c>
      <c r="N6886" s="9">
        <v>19</v>
      </c>
      <c r="O6886" s="14">
        <f>INDEX('Load Shapes - Day Type'!G:G,MATCH('Load Shapes - 8760'!$A6886,'Load Shapes - Day Type'!$K:$K,0))</f>
        <v>0.155</v>
      </c>
      <c r="P6886" s="14">
        <f>INDEX('Load Shapes - Day Type'!H:H,MATCH('Load Shapes - 8760'!$A6886,'Load Shapes - Day Type'!$K:$K,0))</f>
        <v>0.20200000000000001</v>
      </c>
      <c r="Q6886" s="15">
        <f>INDEX('Load Shapes - Day Type'!I:I,MATCH('Load Shapes - 8760'!$A6886,'Load Shapes - Day Type'!$K:$K,0))</f>
        <v>1.6633672687580014</v>
      </c>
      <c r="R6886" s="15">
        <f>INDEX('Load Shapes - Day Type'!J:J,MATCH('Load Shapes - 8760'!$A6886,'Load Shapes - Day Type'!$K:$K,0))</f>
        <v>0.25782192665749021</v>
      </c>
      <c r="S6886" s="47">
        <f t="shared" si="432"/>
        <v>1.586214871736624E-4</v>
      </c>
    </row>
    <row r="6887" spans="1:19" x14ac:dyDescent="0.2">
      <c r="A6887" s="45" t="str">
        <f t="shared" si="429"/>
        <v>OctoberWeekend/Holiday20</v>
      </c>
      <c r="E6887" s="9">
        <v>2017</v>
      </c>
      <c r="F6887" s="9">
        <v>10</v>
      </c>
      <c r="G6887" s="26" t="s">
        <v>15</v>
      </c>
      <c r="H6887" s="9">
        <v>14</v>
      </c>
      <c r="I6887" s="24" t="s">
        <v>187</v>
      </c>
      <c r="J6887" s="25" t="str">
        <f t="shared" si="430"/>
        <v/>
      </c>
      <c r="K6887" s="25" t="str">
        <f t="shared" si="431"/>
        <v>Weekend/Holiday</v>
      </c>
      <c r="L6887" s="25" t="s">
        <v>175</v>
      </c>
      <c r="M6887" s="9">
        <v>6884</v>
      </c>
      <c r="N6887" s="9">
        <v>20</v>
      </c>
      <c r="O6887" s="14">
        <f>INDEX('Load Shapes - Day Type'!G:G,MATCH('Load Shapes - 8760'!$A6887,'Load Shapes - Day Type'!$K:$K,0))</f>
        <v>0.17699999999999999</v>
      </c>
      <c r="P6887" s="14">
        <f>INDEX('Load Shapes - Day Type'!H:H,MATCH('Load Shapes - 8760'!$A6887,'Load Shapes - Day Type'!$K:$K,0))</f>
        <v>0.17</v>
      </c>
      <c r="Q6887" s="15">
        <f>INDEX('Load Shapes - Day Type'!I:I,MATCH('Load Shapes - 8760'!$A6887,'Load Shapes - Day Type'!$K:$K,0))</f>
        <v>1.6633672687580014</v>
      </c>
      <c r="R6887" s="15">
        <f>INDEX('Load Shapes - Day Type'!J:J,MATCH('Load Shapes - 8760'!$A6887,'Load Shapes - Day Type'!$K:$K,0))</f>
        <v>0.29441600657016626</v>
      </c>
      <c r="S6887" s="47">
        <f t="shared" si="432"/>
        <v>1.8113550470798867E-4</v>
      </c>
    </row>
    <row r="6888" spans="1:19" x14ac:dyDescent="0.2">
      <c r="A6888" s="45" t="str">
        <f t="shared" si="429"/>
        <v>OctoberWeekend/Holiday21</v>
      </c>
      <c r="E6888" s="9">
        <v>2017</v>
      </c>
      <c r="F6888" s="9">
        <v>10</v>
      </c>
      <c r="G6888" s="26" t="s">
        <v>15</v>
      </c>
      <c r="H6888" s="9">
        <v>14</v>
      </c>
      <c r="I6888" s="24" t="s">
        <v>187</v>
      </c>
      <c r="J6888" s="25" t="str">
        <f t="shared" si="430"/>
        <v/>
      </c>
      <c r="K6888" s="25" t="str">
        <f t="shared" si="431"/>
        <v>Weekend/Holiday</v>
      </c>
      <c r="L6888" s="25" t="s">
        <v>175</v>
      </c>
      <c r="M6888" s="9">
        <v>6885</v>
      </c>
      <c r="N6888" s="9">
        <v>21</v>
      </c>
      <c r="O6888" s="14">
        <f>INDEX('Load Shapes - Day Type'!G:G,MATCH('Load Shapes - 8760'!$A6888,'Load Shapes - Day Type'!$K:$K,0))</f>
        <v>0.19</v>
      </c>
      <c r="P6888" s="14">
        <f>INDEX('Load Shapes - Day Type'!H:H,MATCH('Load Shapes - 8760'!$A6888,'Load Shapes - Day Type'!$K:$K,0))</f>
        <v>0.153</v>
      </c>
      <c r="Q6888" s="15">
        <f>INDEX('Load Shapes - Day Type'!I:I,MATCH('Load Shapes - 8760'!$A6888,'Load Shapes - Day Type'!$K:$K,0))</f>
        <v>1.6633672687580014</v>
      </c>
      <c r="R6888" s="15">
        <f>INDEX('Load Shapes - Day Type'!J:J,MATCH('Load Shapes - 8760'!$A6888,'Load Shapes - Day Type'!$K:$K,0))</f>
        <v>0.31603978106402025</v>
      </c>
      <c r="S6888" s="47">
        <f t="shared" si="432"/>
        <v>1.9443924234190875E-4</v>
      </c>
    </row>
    <row r="6889" spans="1:19" x14ac:dyDescent="0.2">
      <c r="A6889" s="45" t="str">
        <f t="shared" si="429"/>
        <v>OctoberWeekend/Holiday22</v>
      </c>
      <c r="E6889" s="9">
        <v>2017</v>
      </c>
      <c r="F6889" s="9">
        <v>10</v>
      </c>
      <c r="G6889" s="26" t="s">
        <v>15</v>
      </c>
      <c r="H6889" s="9">
        <v>14</v>
      </c>
      <c r="I6889" s="24" t="s">
        <v>187</v>
      </c>
      <c r="J6889" s="25" t="str">
        <f t="shared" si="430"/>
        <v/>
      </c>
      <c r="K6889" s="25" t="str">
        <f t="shared" si="431"/>
        <v>Weekend/Holiday</v>
      </c>
      <c r="L6889" s="25" t="s">
        <v>175</v>
      </c>
      <c r="M6889" s="9">
        <v>6886</v>
      </c>
      <c r="N6889" s="9">
        <v>22</v>
      </c>
      <c r="O6889" s="14">
        <f>INDEX('Load Shapes - Day Type'!G:G,MATCH('Load Shapes - 8760'!$A6889,'Load Shapes - Day Type'!$K:$K,0))</f>
        <v>0.16500000000000001</v>
      </c>
      <c r="P6889" s="14">
        <f>INDEX('Load Shapes - Day Type'!H:H,MATCH('Load Shapes - 8760'!$A6889,'Load Shapes - Day Type'!$K:$K,0))</f>
        <v>0.15</v>
      </c>
      <c r="Q6889" s="15">
        <f>INDEX('Load Shapes - Day Type'!I:I,MATCH('Load Shapes - 8760'!$A6889,'Load Shapes - Day Type'!$K:$K,0))</f>
        <v>1.6633672687580014</v>
      </c>
      <c r="R6889" s="15">
        <f>INDEX('Load Shapes - Day Type'!J:J,MATCH('Load Shapes - 8760'!$A6889,'Load Shapes - Day Type'!$K:$K,0))</f>
        <v>0.27445559934507024</v>
      </c>
      <c r="S6889" s="47">
        <f t="shared" si="432"/>
        <v>1.6885513150744708E-4</v>
      </c>
    </row>
    <row r="6890" spans="1:19" x14ac:dyDescent="0.2">
      <c r="A6890" s="45" t="str">
        <f t="shared" si="429"/>
        <v>OctoberWeekend/Holiday23</v>
      </c>
      <c r="E6890" s="9">
        <v>2017</v>
      </c>
      <c r="F6890" s="9">
        <v>10</v>
      </c>
      <c r="G6890" s="26" t="s">
        <v>15</v>
      </c>
      <c r="H6890" s="9">
        <v>14</v>
      </c>
      <c r="I6890" s="24" t="s">
        <v>187</v>
      </c>
      <c r="J6890" s="25" t="str">
        <f t="shared" si="430"/>
        <v/>
      </c>
      <c r="K6890" s="25" t="str">
        <f t="shared" si="431"/>
        <v>Weekend/Holiday</v>
      </c>
      <c r="L6890" s="25" t="s">
        <v>175</v>
      </c>
      <c r="M6890" s="9">
        <v>6887</v>
      </c>
      <c r="N6890" s="9">
        <v>23</v>
      </c>
      <c r="O6890" s="14">
        <f>INDEX('Load Shapes - Day Type'!G:G,MATCH('Load Shapes - 8760'!$A6890,'Load Shapes - Day Type'!$K:$K,0))</f>
        <v>0.11600000000000001</v>
      </c>
      <c r="P6890" s="14">
        <f>INDEX('Load Shapes - Day Type'!H:H,MATCH('Load Shapes - 8760'!$A6890,'Load Shapes - Day Type'!$K:$K,0))</f>
        <v>0.12</v>
      </c>
      <c r="Q6890" s="15">
        <f>INDEX('Load Shapes - Day Type'!I:I,MATCH('Load Shapes - 8760'!$A6890,'Load Shapes - Day Type'!$K:$K,0))</f>
        <v>1.6633672687580014</v>
      </c>
      <c r="R6890" s="15">
        <f>INDEX('Load Shapes - Day Type'!J:J,MATCH('Load Shapes - 8760'!$A6890,'Load Shapes - Day Type'!$K:$K,0))</f>
        <v>0.19295060317592819</v>
      </c>
      <c r="S6890" s="47">
        <f t="shared" si="432"/>
        <v>1.1871027427190218E-4</v>
      </c>
    </row>
    <row r="6891" spans="1:19" x14ac:dyDescent="0.2">
      <c r="A6891" s="45" t="str">
        <f t="shared" si="429"/>
        <v>OctoberWeekend/Holiday24</v>
      </c>
      <c r="E6891" s="9">
        <v>2017</v>
      </c>
      <c r="F6891" s="9">
        <v>10</v>
      </c>
      <c r="G6891" s="26" t="s">
        <v>15</v>
      </c>
      <c r="H6891" s="9">
        <v>14</v>
      </c>
      <c r="I6891" s="24" t="s">
        <v>187</v>
      </c>
      <c r="J6891" s="25" t="str">
        <f t="shared" si="430"/>
        <v/>
      </c>
      <c r="K6891" s="25" t="str">
        <f t="shared" si="431"/>
        <v>Weekend/Holiday</v>
      </c>
      <c r="L6891" s="25" t="s">
        <v>175</v>
      </c>
      <c r="M6891" s="9">
        <v>6888</v>
      </c>
      <c r="N6891" s="9">
        <v>24</v>
      </c>
      <c r="O6891" s="14">
        <f>INDEX('Load Shapes - Day Type'!G:G,MATCH('Load Shapes - 8760'!$A6891,'Load Shapes - Day Type'!$K:$K,0))</f>
        <v>7.4999999999999997E-2</v>
      </c>
      <c r="P6891" s="14">
        <f>INDEX('Load Shapes - Day Type'!H:H,MATCH('Load Shapes - 8760'!$A6891,'Load Shapes - Day Type'!$K:$K,0))</f>
        <v>0.1</v>
      </c>
      <c r="Q6891" s="15">
        <f>INDEX('Load Shapes - Day Type'!I:I,MATCH('Load Shapes - 8760'!$A6891,'Load Shapes - Day Type'!$K:$K,0))</f>
        <v>1.6633672687580014</v>
      </c>
      <c r="R6891" s="15">
        <f>INDEX('Load Shapes - Day Type'!J:J,MATCH('Load Shapes - 8760'!$A6891,'Load Shapes - Day Type'!$K:$K,0))</f>
        <v>0.12475254515685011</v>
      </c>
      <c r="S6891" s="47">
        <f t="shared" si="432"/>
        <v>7.6752332503385027E-5</v>
      </c>
    </row>
    <row r="6892" spans="1:19" x14ac:dyDescent="0.2">
      <c r="A6892" s="45" t="str">
        <f t="shared" si="429"/>
        <v>OctoberWeekend/Holiday1</v>
      </c>
      <c r="E6892" s="9">
        <v>2017</v>
      </c>
      <c r="F6892" s="9">
        <v>10</v>
      </c>
      <c r="G6892" s="26" t="s">
        <v>15</v>
      </c>
      <c r="H6892" s="9">
        <v>15</v>
      </c>
      <c r="I6892" s="24" t="s">
        <v>183</v>
      </c>
      <c r="J6892" s="25" t="str">
        <f t="shared" si="430"/>
        <v/>
      </c>
      <c r="K6892" s="25" t="str">
        <f t="shared" si="431"/>
        <v>Weekend/Holiday</v>
      </c>
      <c r="L6892" s="25" t="s">
        <v>175</v>
      </c>
      <c r="M6892" s="9">
        <v>6889</v>
      </c>
      <c r="N6892" s="9">
        <v>1</v>
      </c>
      <c r="O6892" s="14">
        <f>INDEX('Load Shapes - Day Type'!G:G,MATCH('Load Shapes - 8760'!$A6892,'Load Shapes - Day Type'!$K:$K,0))</f>
        <v>0.06</v>
      </c>
      <c r="P6892" s="14">
        <f>INDEX('Load Shapes - Day Type'!H:H,MATCH('Load Shapes - 8760'!$A6892,'Load Shapes - Day Type'!$K:$K,0))</f>
        <v>0.20699999999999999</v>
      </c>
      <c r="Q6892" s="15">
        <f>INDEX('Load Shapes - Day Type'!I:I,MATCH('Load Shapes - 8760'!$A6892,'Load Shapes - Day Type'!$K:$K,0))</f>
        <v>1.6633672687580014</v>
      </c>
      <c r="R6892" s="15">
        <f>INDEX('Load Shapes - Day Type'!J:J,MATCH('Load Shapes - 8760'!$A6892,'Load Shapes - Day Type'!$K:$K,0))</f>
        <v>9.9802036125480081E-2</v>
      </c>
      <c r="S6892" s="47">
        <f t="shared" si="432"/>
        <v>6.1401866002708025E-5</v>
      </c>
    </row>
    <row r="6893" spans="1:19" x14ac:dyDescent="0.2">
      <c r="A6893" s="45" t="str">
        <f t="shared" si="429"/>
        <v>OctoberWeekend/Holiday2</v>
      </c>
      <c r="E6893" s="9">
        <v>2017</v>
      </c>
      <c r="F6893" s="9">
        <v>10</v>
      </c>
      <c r="G6893" s="26" t="s">
        <v>15</v>
      </c>
      <c r="H6893" s="9">
        <v>15</v>
      </c>
      <c r="I6893" s="24" t="s">
        <v>183</v>
      </c>
      <c r="J6893" s="25" t="str">
        <f t="shared" si="430"/>
        <v/>
      </c>
      <c r="K6893" s="25" t="str">
        <f t="shared" si="431"/>
        <v>Weekend/Holiday</v>
      </c>
      <c r="L6893" s="25" t="s">
        <v>175</v>
      </c>
      <c r="M6893" s="9">
        <v>6890</v>
      </c>
      <c r="N6893" s="9">
        <v>2</v>
      </c>
      <c r="O6893" s="14">
        <f>INDEX('Load Shapes - Day Type'!G:G,MATCH('Load Shapes - 8760'!$A6893,'Load Shapes - Day Type'!$K:$K,0))</f>
        <v>4.5999999999999999E-2</v>
      </c>
      <c r="P6893" s="14">
        <f>INDEX('Load Shapes - Day Type'!H:H,MATCH('Load Shapes - 8760'!$A6893,'Load Shapes - Day Type'!$K:$K,0))</f>
        <v>0.33100000000000002</v>
      </c>
      <c r="Q6893" s="15">
        <f>INDEX('Load Shapes - Day Type'!I:I,MATCH('Load Shapes - 8760'!$A6893,'Load Shapes - Day Type'!$K:$K,0))</f>
        <v>1.6633672687580014</v>
      </c>
      <c r="R6893" s="15">
        <f>INDEX('Load Shapes - Day Type'!J:J,MATCH('Load Shapes - 8760'!$A6893,'Load Shapes - Day Type'!$K:$K,0))</f>
        <v>7.6514894362868069E-2</v>
      </c>
      <c r="S6893" s="47">
        <f t="shared" si="432"/>
        <v>4.7074763935409482E-5</v>
      </c>
    </row>
    <row r="6894" spans="1:19" x14ac:dyDescent="0.2">
      <c r="A6894" s="45" t="str">
        <f t="shared" si="429"/>
        <v>OctoberWeekend/Holiday3</v>
      </c>
      <c r="E6894" s="9">
        <v>2017</v>
      </c>
      <c r="F6894" s="9">
        <v>10</v>
      </c>
      <c r="G6894" s="26" t="s">
        <v>15</v>
      </c>
      <c r="H6894" s="9">
        <v>15</v>
      </c>
      <c r="I6894" s="24" t="s">
        <v>183</v>
      </c>
      <c r="J6894" s="25" t="str">
        <f t="shared" si="430"/>
        <v/>
      </c>
      <c r="K6894" s="25" t="str">
        <f t="shared" si="431"/>
        <v>Weekend/Holiday</v>
      </c>
      <c r="L6894" s="25" t="s">
        <v>175</v>
      </c>
      <c r="M6894" s="9">
        <v>6891</v>
      </c>
      <c r="N6894" s="9">
        <v>3</v>
      </c>
      <c r="O6894" s="14">
        <f>INDEX('Load Shapes - Day Type'!G:G,MATCH('Load Shapes - 8760'!$A6894,'Load Shapes - Day Type'!$K:$K,0))</f>
        <v>3.9E-2</v>
      </c>
      <c r="P6894" s="14">
        <f>INDEX('Load Shapes - Day Type'!H:H,MATCH('Load Shapes - 8760'!$A6894,'Load Shapes - Day Type'!$K:$K,0))</f>
        <v>0.433</v>
      </c>
      <c r="Q6894" s="15">
        <f>INDEX('Load Shapes - Day Type'!I:I,MATCH('Load Shapes - 8760'!$A6894,'Load Shapes - Day Type'!$K:$K,0))</f>
        <v>1.6633672687580014</v>
      </c>
      <c r="R6894" s="15">
        <f>INDEX('Load Shapes - Day Type'!J:J,MATCH('Load Shapes - 8760'!$A6894,'Load Shapes - Day Type'!$K:$K,0))</f>
        <v>6.4871323481562063E-2</v>
      </c>
      <c r="S6894" s="47">
        <f t="shared" si="432"/>
        <v>3.9911212901760218E-5</v>
      </c>
    </row>
    <row r="6895" spans="1:19" x14ac:dyDescent="0.2">
      <c r="A6895" s="45" t="str">
        <f t="shared" si="429"/>
        <v>OctoberWeekend/Holiday4</v>
      </c>
      <c r="E6895" s="9">
        <v>2017</v>
      </c>
      <c r="F6895" s="9">
        <v>10</v>
      </c>
      <c r="G6895" s="26" t="s">
        <v>15</v>
      </c>
      <c r="H6895" s="9">
        <v>15</v>
      </c>
      <c r="I6895" s="24" t="s">
        <v>183</v>
      </c>
      <c r="J6895" s="25" t="str">
        <f t="shared" si="430"/>
        <v/>
      </c>
      <c r="K6895" s="25" t="str">
        <f t="shared" si="431"/>
        <v>Weekend/Holiday</v>
      </c>
      <c r="L6895" s="25" t="s">
        <v>175</v>
      </c>
      <c r="M6895" s="9">
        <v>6892</v>
      </c>
      <c r="N6895" s="9">
        <v>4</v>
      </c>
      <c r="O6895" s="14">
        <f>INDEX('Load Shapes - Day Type'!G:G,MATCH('Load Shapes - 8760'!$A6895,'Load Shapes - Day Type'!$K:$K,0))</f>
        <v>3.5000000000000003E-2</v>
      </c>
      <c r="P6895" s="14">
        <f>INDEX('Load Shapes - Day Type'!H:H,MATCH('Load Shapes - 8760'!$A6895,'Load Shapes - Day Type'!$K:$K,0))</f>
        <v>0.51400000000000001</v>
      </c>
      <c r="Q6895" s="15">
        <f>INDEX('Load Shapes - Day Type'!I:I,MATCH('Load Shapes - 8760'!$A6895,'Load Shapes - Day Type'!$K:$K,0))</f>
        <v>1.6633672687580014</v>
      </c>
      <c r="R6895" s="15">
        <f>INDEX('Load Shapes - Day Type'!J:J,MATCH('Load Shapes - 8760'!$A6895,'Load Shapes - Day Type'!$K:$K,0))</f>
        <v>5.8217854406530059E-2</v>
      </c>
      <c r="S6895" s="47">
        <f t="shared" si="432"/>
        <v>3.5817755168246349E-5</v>
      </c>
    </row>
    <row r="6896" spans="1:19" x14ac:dyDescent="0.2">
      <c r="A6896" s="45" t="str">
        <f t="shared" si="429"/>
        <v>OctoberWeekend/Holiday5</v>
      </c>
      <c r="E6896" s="9">
        <v>2017</v>
      </c>
      <c r="F6896" s="9">
        <v>10</v>
      </c>
      <c r="G6896" s="26" t="s">
        <v>15</v>
      </c>
      <c r="H6896" s="9">
        <v>15</v>
      </c>
      <c r="I6896" s="24" t="s">
        <v>183</v>
      </c>
      <c r="J6896" s="25" t="str">
        <f t="shared" si="430"/>
        <v/>
      </c>
      <c r="K6896" s="25" t="str">
        <f t="shared" si="431"/>
        <v>Weekend/Holiday</v>
      </c>
      <c r="L6896" s="25" t="s">
        <v>175</v>
      </c>
      <c r="M6896" s="9">
        <v>6893</v>
      </c>
      <c r="N6896" s="9">
        <v>5</v>
      </c>
      <c r="O6896" s="14">
        <f>INDEX('Load Shapes - Day Type'!G:G,MATCH('Load Shapes - 8760'!$A6896,'Load Shapes - Day Type'!$K:$K,0))</f>
        <v>3.5000000000000003E-2</v>
      </c>
      <c r="P6896" s="14">
        <f>INDEX('Load Shapes - Day Type'!H:H,MATCH('Load Shapes - 8760'!$A6896,'Load Shapes - Day Type'!$K:$K,0))</f>
        <v>0.53900000000000003</v>
      </c>
      <c r="Q6896" s="15">
        <f>INDEX('Load Shapes - Day Type'!I:I,MATCH('Load Shapes - 8760'!$A6896,'Load Shapes - Day Type'!$K:$K,0))</f>
        <v>1.6633672687580014</v>
      </c>
      <c r="R6896" s="15">
        <f>INDEX('Load Shapes - Day Type'!J:J,MATCH('Load Shapes - 8760'!$A6896,'Load Shapes - Day Type'!$K:$K,0))</f>
        <v>5.8217854406530059E-2</v>
      </c>
      <c r="S6896" s="47">
        <f t="shared" si="432"/>
        <v>3.5817755168246349E-5</v>
      </c>
    </row>
    <row r="6897" spans="1:19" x14ac:dyDescent="0.2">
      <c r="A6897" s="45" t="str">
        <f t="shared" si="429"/>
        <v>OctoberWeekend/Holiday6</v>
      </c>
      <c r="E6897" s="9">
        <v>2017</v>
      </c>
      <c r="F6897" s="9">
        <v>10</v>
      </c>
      <c r="G6897" s="26" t="s">
        <v>15</v>
      </c>
      <c r="H6897" s="9">
        <v>15</v>
      </c>
      <c r="I6897" s="24" t="s">
        <v>183</v>
      </c>
      <c r="J6897" s="25" t="str">
        <f t="shared" si="430"/>
        <v/>
      </c>
      <c r="K6897" s="25" t="str">
        <f t="shared" si="431"/>
        <v>Weekend/Holiday</v>
      </c>
      <c r="L6897" s="25" t="s">
        <v>175</v>
      </c>
      <c r="M6897" s="9">
        <v>6894</v>
      </c>
      <c r="N6897" s="9">
        <v>6</v>
      </c>
      <c r="O6897" s="14">
        <f>INDEX('Load Shapes - Day Type'!G:G,MATCH('Load Shapes - 8760'!$A6897,'Load Shapes - Day Type'!$K:$K,0))</f>
        <v>4.7E-2</v>
      </c>
      <c r="P6897" s="14">
        <f>INDEX('Load Shapes - Day Type'!H:H,MATCH('Load Shapes - 8760'!$A6897,'Load Shapes - Day Type'!$K:$K,0))</f>
        <v>0.42799999999999999</v>
      </c>
      <c r="Q6897" s="15">
        <f>INDEX('Load Shapes - Day Type'!I:I,MATCH('Load Shapes - 8760'!$A6897,'Load Shapes - Day Type'!$K:$K,0))</f>
        <v>1.6633672687580014</v>
      </c>
      <c r="R6897" s="15">
        <f>INDEX('Load Shapes - Day Type'!J:J,MATCH('Load Shapes - 8760'!$A6897,'Load Shapes - Day Type'!$K:$K,0))</f>
        <v>7.817826163162607E-2</v>
      </c>
      <c r="S6897" s="47">
        <f t="shared" si="432"/>
        <v>4.809812836878795E-5</v>
      </c>
    </row>
    <row r="6898" spans="1:19" x14ac:dyDescent="0.2">
      <c r="A6898" s="45" t="str">
        <f t="shared" si="429"/>
        <v>OctoberWeekend/Holiday7</v>
      </c>
      <c r="E6898" s="9">
        <v>2017</v>
      </c>
      <c r="F6898" s="9">
        <v>10</v>
      </c>
      <c r="G6898" s="26" t="s">
        <v>15</v>
      </c>
      <c r="H6898" s="9">
        <v>15</v>
      </c>
      <c r="I6898" s="24" t="s">
        <v>183</v>
      </c>
      <c r="J6898" s="25" t="str">
        <f t="shared" si="430"/>
        <v/>
      </c>
      <c r="K6898" s="25" t="str">
        <f t="shared" si="431"/>
        <v>Weekend/Holiday</v>
      </c>
      <c r="L6898" s="25" t="s">
        <v>175</v>
      </c>
      <c r="M6898" s="9">
        <v>6895</v>
      </c>
      <c r="N6898" s="9">
        <v>7</v>
      </c>
      <c r="O6898" s="14">
        <f>INDEX('Load Shapes - Day Type'!G:G,MATCH('Load Shapes - 8760'!$A6898,'Load Shapes - Day Type'!$K:$K,0))</f>
        <v>7.4999999999999997E-2</v>
      </c>
      <c r="P6898" s="14">
        <f>INDEX('Load Shapes - Day Type'!H:H,MATCH('Load Shapes - 8760'!$A6898,'Load Shapes - Day Type'!$K:$K,0))</f>
        <v>0.34499999999999997</v>
      </c>
      <c r="Q6898" s="15">
        <f>INDEX('Load Shapes - Day Type'!I:I,MATCH('Load Shapes - 8760'!$A6898,'Load Shapes - Day Type'!$K:$K,0))</f>
        <v>1.6633672687580014</v>
      </c>
      <c r="R6898" s="15">
        <f>INDEX('Load Shapes - Day Type'!J:J,MATCH('Load Shapes - 8760'!$A6898,'Load Shapes - Day Type'!$K:$K,0))</f>
        <v>0.12475254515685011</v>
      </c>
      <c r="S6898" s="47">
        <f t="shared" si="432"/>
        <v>7.6752332503385027E-5</v>
      </c>
    </row>
    <row r="6899" spans="1:19" x14ac:dyDescent="0.2">
      <c r="A6899" s="45" t="str">
        <f t="shared" si="429"/>
        <v>OctoberWeekend/Holiday8</v>
      </c>
      <c r="E6899" s="9">
        <v>2017</v>
      </c>
      <c r="F6899" s="9">
        <v>10</v>
      </c>
      <c r="G6899" s="26" t="s">
        <v>15</v>
      </c>
      <c r="H6899" s="9">
        <v>15</v>
      </c>
      <c r="I6899" s="24" t="s">
        <v>183</v>
      </c>
      <c r="J6899" s="25" t="str">
        <f t="shared" si="430"/>
        <v/>
      </c>
      <c r="K6899" s="25" t="str">
        <f t="shared" si="431"/>
        <v>Weekend/Holiday</v>
      </c>
      <c r="L6899" s="25" t="s">
        <v>175</v>
      </c>
      <c r="M6899" s="9">
        <v>6896</v>
      </c>
      <c r="N6899" s="9">
        <v>8</v>
      </c>
      <c r="O6899" s="14">
        <f>INDEX('Load Shapes - Day Type'!G:G,MATCH('Load Shapes - 8760'!$A6899,'Load Shapes - Day Type'!$K:$K,0))</f>
        <v>0.11799999999999999</v>
      </c>
      <c r="P6899" s="14">
        <f>INDEX('Load Shapes - Day Type'!H:H,MATCH('Load Shapes - 8760'!$A6899,'Load Shapes - Day Type'!$K:$K,0))</f>
        <v>0.28599999999999998</v>
      </c>
      <c r="Q6899" s="15">
        <f>INDEX('Load Shapes - Day Type'!I:I,MATCH('Load Shapes - 8760'!$A6899,'Load Shapes - Day Type'!$K:$K,0))</f>
        <v>1.6633672687580014</v>
      </c>
      <c r="R6899" s="15">
        <f>INDEX('Load Shapes - Day Type'!J:J,MATCH('Load Shapes - 8760'!$A6899,'Load Shapes - Day Type'!$K:$K,0))</f>
        <v>0.19627733771344416</v>
      </c>
      <c r="S6899" s="47">
        <f t="shared" si="432"/>
        <v>1.207570031386591E-4</v>
      </c>
    </row>
    <row r="6900" spans="1:19" x14ac:dyDescent="0.2">
      <c r="A6900" s="45" t="str">
        <f t="shared" si="429"/>
        <v>OctoberWeekend/Holiday9</v>
      </c>
      <c r="E6900" s="9">
        <v>2017</v>
      </c>
      <c r="F6900" s="9">
        <v>10</v>
      </c>
      <c r="G6900" s="26" t="s">
        <v>15</v>
      </c>
      <c r="H6900" s="9">
        <v>15</v>
      </c>
      <c r="I6900" s="24" t="s">
        <v>183</v>
      </c>
      <c r="J6900" s="25" t="str">
        <f t="shared" si="430"/>
        <v/>
      </c>
      <c r="K6900" s="25" t="str">
        <f t="shared" si="431"/>
        <v>Weekend/Holiday</v>
      </c>
      <c r="L6900" s="25" t="s">
        <v>175</v>
      </c>
      <c r="M6900" s="9">
        <v>6897</v>
      </c>
      <c r="N6900" s="9">
        <v>9</v>
      </c>
      <c r="O6900" s="14">
        <f>INDEX('Load Shapes - Day Type'!G:G,MATCH('Load Shapes - 8760'!$A6900,'Load Shapes - Day Type'!$K:$K,0))</f>
        <v>0.151</v>
      </c>
      <c r="P6900" s="14">
        <f>INDEX('Load Shapes - Day Type'!H:H,MATCH('Load Shapes - 8760'!$A6900,'Load Shapes - Day Type'!$K:$K,0))</f>
        <v>0.251</v>
      </c>
      <c r="Q6900" s="15">
        <f>INDEX('Load Shapes - Day Type'!I:I,MATCH('Load Shapes - 8760'!$A6900,'Load Shapes - Day Type'!$K:$K,0))</f>
        <v>1.6633672687580014</v>
      </c>
      <c r="R6900" s="15">
        <f>INDEX('Load Shapes - Day Type'!J:J,MATCH('Load Shapes - 8760'!$A6900,'Load Shapes - Day Type'!$K:$K,0))</f>
        <v>0.2511684575824582</v>
      </c>
      <c r="S6900" s="47">
        <f t="shared" si="432"/>
        <v>1.5452802944014853E-4</v>
      </c>
    </row>
    <row r="6901" spans="1:19" x14ac:dyDescent="0.2">
      <c r="A6901" s="45" t="str">
        <f t="shared" si="429"/>
        <v>OctoberWeekend/Holiday10</v>
      </c>
      <c r="E6901" s="9">
        <v>2017</v>
      </c>
      <c r="F6901" s="9">
        <v>10</v>
      </c>
      <c r="G6901" s="26" t="s">
        <v>15</v>
      </c>
      <c r="H6901" s="9">
        <v>15</v>
      </c>
      <c r="I6901" s="24" t="s">
        <v>183</v>
      </c>
      <c r="J6901" s="25" t="str">
        <f t="shared" si="430"/>
        <v/>
      </c>
      <c r="K6901" s="25" t="str">
        <f t="shared" si="431"/>
        <v>Weekend/Holiday</v>
      </c>
      <c r="L6901" s="25" t="s">
        <v>175</v>
      </c>
      <c r="M6901" s="9">
        <v>6898</v>
      </c>
      <c r="N6901" s="9">
        <v>10</v>
      </c>
      <c r="O6901" s="14">
        <f>INDEX('Load Shapes - Day Type'!G:G,MATCH('Load Shapes - 8760'!$A6901,'Load Shapes - Day Type'!$K:$K,0))</f>
        <v>0.17100000000000001</v>
      </c>
      <c r="P6901" s="14">
        <f>INDEX('Load Shapes - Day Type'!H:H,MATCH('Load Shapes - 8760'!$A6901,'Load Shapes - Day Type'!$K:$K,0))</f>
        <v>0.23400000000000001</v>
      </c>
      <c r="Q6901" s="15">
        <f>INDEX('Load Shapes - Day Type'!I:I,MATCH('Load Shapes - 8760'!$A6901,'Load Shapes - Day Type'!$K:$K,0))</f>
        <v>1.6633672687580014</v>
      </c>
      <c r="R6901" s="15">
        <f>INDEX('Load Shapes - Day Type'!J:J,MATCH('Load Shapes - 8760'!$A6901,'Load Shapes - Day Type'!$K:$K,0))</f>
        <v>0.28443580295761828</v>
      </c>
      <c r="S6901" s="47">
        <f t="shared" si="432"/>
        <v>1.7499531810771788E-4</v>
      </c>
    </row>
    <row r="6902" spans="1:19" x14ac:dyDescent="0.2">
      <c r="A6902" s="45" t="str">
        <f t="shared" si="429"/>
        <v>OctoberWeekend/Holiday11</v>
      </c>
      <c r="E6902" s="9">
        <v>2017</v>
      </c>
      <c r="F6902" s="9">
        <v>10</v>
      </c>
      <c r="G6902" s="26" t="s">
        <v>15</v>
      </c>
      <c r="H6902" s="9">
        <v>15</v>
      </c>
      <c r="I6902" s="24" t="s">
        <v>183</v>
      </c>
      <c r="J6902" s="25" t="str">
        <f t="shared" si="430"/>
        <v/>
      </c>
      <c r="K6902" s="25" t="str">
        <f t="shared" si="431"/>
        <v>Weekend/Holiday</v>
      </c>
      <c r="L6902" s="25" t="s">
        <v>175</v>
      </c>
      <c r="M6902" s="9">
        <v>6899</v>
      </c>
      <c r="N6902" s="9">
        <v>11</v>
      </c>
      <c r="O6902" s="14">
        <f>INDEX('Load Shapes - Day Type'!G:G,MATCH('Load Shapes - 8760'!$A6902,'Load Shapes - Day Type'!$K:$K,0))</f>
        <v>0.17599999999999999</v>
      </c>
      <c r="P6902" s="14">
        <f>INDEX('Load Shapes - Day Type'!H:H,MATCH('Load Shapes - 8760'!$A6902,'Load Shapes - Day Type'!$K:$K,0))</f>
        <v>0.23200000000000001</v>
      </c>
      <c r="Q6902" s="15">
        <f>INDEX('Load Shapes - Day Type'!I:I,MATCH('Load Shapes - 8760'!$A6902,'Load Shapes - Day Type'!$K:$K,0))</f>
        <v>1.6633672687580014</v>
      </c>
      <c r="R6902" s="15">
        <f>INDEX('Load Shapes - Day Type'!J:J,MATCH('Load Shapes - 8760'!$A6902,'Load Shapes - Day Type'!$K:$K,0))</f>
        <v>0.29275263930140821</v>
      </c>
      <c r="S6902" s="47">
        <f t="shared" si="432"/>
        <v>1.8011214027461019E-4</v>
      </c>
    </row>
    <row r="6903" spans="1:19" x14ac:dyDescent="0.2">
      <c r="A6903" s="45" t="str">
        <f t="shared" si="429"/>
        <v>OctoberWeekend/Holiday12</v>
      </c>
      <c r="E6903" s="9">
        <v>2017</v>
      </c>
      <c r="F6903" s="9">
        <v>10</v>
      </c>
      <c r="G6903" s="26" t="s">
        <v>15</v>
      </c>
      <c r="H6903" s="9">
        <v>15</v>
      </c>
      <c r="I6903" s="24" t="s">
        <v>183</v>
      </c>
      <c r="J6903" s="25" t="str">
        <f t="shared" si="430"/>
        <v/>
      </c>
      <c r="K6903" s="25" t="str">
        <f t="shared" si="431"/>
        <v>Weekend/Holiday</v>
      </c>
      <c r="L6903" s="25" t="s">
        <v>175</v>
      </c>
      <c r="M6903" s="9">
        <v>6900</v>
      </c>
      <c r="N6903" s="9">
        <v>12</v>
      </c>
      <c r="O6903" s="14">
        <f>INDEX('Load Shapes - Day Type'!G:G,MATCH('Load Shapes - 8760'!$A6903,'Load Shapes - Day Type'!$K:$K,0))</f>
        <v>0.17199999999999999</v>
      </c>
      <c r="P6903" s="14">
        <f>INDEX('Load Shapes - Day Type'!H:H,MATCH('Load Shapes - 8760'!$A6903,'Load Shapes - Day Type'!$K:$K,0))</f>
        <v>0.23599999999999999</v>
      </c>
      <c r="Q6903" s="15">
        <f>INDEX('Load Shapes - Day Type'!I:I,MATCH('Load Shapes - 8760'!$A6903,'Load Shapes - Day Type'!$K:$K,0))</f>
        <v>1.6633672687580014</v>
      </c>
      <c r="R6903" s="15">
        <f>INDEX('Load Shapes - Day Type'!J:J,MATCH('Load Shapes - 8760'!$A6903,'Load Shapes - Day Type'!$K:$K,0))</f>
        <v>0.28609917022637621</v>
      </c>
      <c r="S6903" s="47">
        <f t="shared" si="432"/>
        <v>1.7601868254109632E-4</v>
      </c>
    </row>
    <row r="6904" spans="1:19" x14ac:dyDescent="0.2">
      <c r="A6904" s="45" t="str">
        <f t="shared" si="429"/>
        <v>OctoberWeekend/Holiday13</v>
      </c>
      <c r="E6904" s="9">
        <v>2017</v>
      </c>
      <c r="F6904" s="9">
        <v>10</v>
      </c>
      <c r="G6904" s="26" t="s">
        <v>15</v>
      </c>
      <c r="H6904" s="9">
        <v>15</v>
      </c>
      <c r="I6904" s="24" t="s">
        <v>183</v>
      </c>
      <c r="J6904" s="25" t="str">
        <f t="shared" si="430"/>
        <v/>
      </c>
      <c r="K6904" s="25" t="str">
        <f t="shared" si="431"/>
        <v>Weekend/Holiday</v>
      </c>
      <c r="L6904" s="25" t="s">
        <v>175</v>
      </c>
      <c r="M6904" s="9">
        <v>6901</v>
      </c>
      <c r="N6904" s="9">
        <v>13</v>
      </c>
      <c r="O6904" s="14">
        <f>INDEX('Load Shapes - Day Type'!G:G,MATCH('Load Shapes - 8760'!$A6904,'Load Shapes - Day Type'!$K:$K,0))</f>
        <v>0.17</v>
      </c>
      <c r="P6904" s="14">
        <f>INDEX('Load Shapes - Day Type'!H:H,MATCH('Load Shapes - 8760'!$A6904,'Load Shapes - Day Type'!$K:$K,0))</f>
        <v>0.23799999999999999</v>
      </c>
      <c r="Q6904" s="15">
        <f>INDEX('Load Shapes - Day Type'!I:I,MATCH('Load Shapes - 8760'!$A6904,'Load Shapes - Day Type'!$K:$K,0))</f>
        <v>1.6633672687580014</v>
      </c>
      <c r="R6904" s="15">
        <f>INDEX('Load Shapes - Day Type'!J:J,MATCH('Load Shapes - 8760'!$A6904,'Load Shapes - Day Type'!$K:$K,0))</f>
        <v>0.28277243568886029</v>
      </c>
      <c r="S6904" s="47">
        <f t="shared" si="432"/>
        <v>1.739719536743394E-4</v>
      </c>
    </row>
    <row r="6905" spans="1:19" x14ac:dyDescent="0.2">
      <c r="A6905" s="45" t="str">
        <f t="shared" si="429"/>
        <v>OctoberWeekend/Holiday14</v>
      </c>
      <c r="E6905" s="9">
        <v>2017</v>
      </c>
      <c r="F6905" s="9">
        <v>10</v>
      </c>
      <c r="G6905" s="26" t="s">
        <v>15</v>
      </c>
      <c r="H6905" s="9">
        <v>15</v>
      </c>
      <c r="I6905" s="24" t="s">
        <v>183</v>
      </c>
      <c r="J6905" s="25" t="str">
        <f t="shared" si="430"/>
        <v/>
      </c>
      <c r="K6905" s="25" t="str">
        <f t="shared" si="431"/>
        <v>Weekend/Holiday</v>
      </c>
      <c r="L6905" s="25" t="s">
        <v>175</v>
      </c>
      <c r="M6905" s="9">
        <v>6902</v>
      </c>
      <c r="N6905" s="9">
        <v>14</v>
      </c>
      <c r="O6905" s="14">
        <f>INDEX('Load Shapes - Day Type'!G:G,MATCH('Load Shapes - 8760'!$A6905,'Load Shapes - Day Type'!$K:$K,0))</f>
        <v>0.17199999999999999</v>
      </c>
      <c r="P6905" s="14">
        <f>INDEX('Load Shapes - Day Type'!H:H,MATCH('Load Shapes - 8760'!$A6905,'Load Shapes - Day Type'!$K:$K,0))</f>
        <v>0.23699999999999999</v>
      </c>
      <c r="Q6905" s="15">
        <f>INDEX('Load Shapes - Day Type'!I:I,MATCH('Load Shapes - 8760'!$A6905,'Load Shapes - Day Type'!$K:$K,0))</f>
        <v>1.6633672687580014</v>
      </c>
      <c r="R6905" s="15">
        <f>INDEX('Load Shapes - Day Type'!J:J,MATCH('Load Shapes - 8760'!$A6905,'Load Shapes - Day Type'!$K:$K,0))</f>
        <v>0.28609917022637621</v>
      </c>
      <c r="S6905" s="47">
        <f t="shared" si="432"/>
        <v>1.7601868254109632E-4</v>
      </c>
    </row>
    <row r="6906" spans="1:19" x14ac:dyDescent="0.2">
      <c r="A6906" s="45" t="str">
        <f t="shared" si="429"/>
        <v>OctoberWeekend/Holiday15</v>
      </c>
      <c r="E6906" s="9">
        <v>2017</v>
      </c>
      <c r="F6906" s="9">
        <v>10</v>
      </c>
      <c r="G6906" s="26" t="s">
        <v>15</v>
      </c>
      <c r="H6906" s="9">
        <v>15</v>
      </c>
      <c r="I6906" s="24" t="s">
        <v>183</v>
      </c>
      <c r="J6906" s="25" t="str">
        <f t="shared" si="430"/>
        <v/>
      </c>
      <c r="K6906" s="25" t="str">
        <f t="shared" si="431"/>
        <v>Weekend/Holiday</v>
      </c>
      <c r="L6906" s="25" t="s">
        <v>175</v>
      </c>
      <c r="M6906" s="9">
        <v>6903</v>
      </c>
      <c r="N6906" s="9">
        <v>15</v>
      </c>
      <c r="O6906" s="14">
        <f>INDEX('Load Shapes - Day Type'!G:G,MATCH('Load Shapes - 8760'!$A6906,'Load Shapes - Day Type'!$K:$K,0))</f>
        <v>0.16400000000000001</v>
      </c>
      <c r="P6906" s="14">
        <f>INDEX('Load Shapes - Day Type'!H:H,MATCH('Load Shapes - 8760'!$A6906,'Load Shapes - Day Type'!$K:$K,0))</f>
        <v>0.24</v>
      </c>
      <c r="Q6906" s="15">
        <f>INDEX('Load Shapes - Day Type'!I:I,MATCH('Load Shapes - 8760'!$A6906,'Load Shapes - Day Type'!$K:$K,0))</f>
        <v>1.6633672687580014</v>
      </c>
      <c r="R6906" s="15">
        <f>INDEX('Load Shapes - Day Type'!J:J,MATCH('Load Shapes - 8760'!$A6906,'Load Shapes - Day Type'!$K:$K,0))</f>
        <v>0.27279223207631226</v>
      </c>
      <c r="S6906" s="47">
        <f t="shared" si="432"/>
        <v>1.6783176707406861E-4</v>
      </c>
    </row>
    <row r="6907" spans="1:19" x14ac:dyDescent="0.2">
      <c r="A6907" s="45" t="str">
        <f t="shared" si="429"/>
        <v>OctoberWeekend/Holiday16</v>
      </c>
      <c r="E6907" s="9">
        <v>2017</v>
      </c>
      <c r="F6907" s="9">
        <v>10</v>
      </c>
      <c r="G6907" s="26" t="s">
        <v>15</v>
      </c>
      <c r="H6907" s="9">
        <v>15</v>
      </c>
      <c r="I6907" s="24" t="s">
        <v>183</v>
      </c>
      <c r="J6907" s="25" t="str">
        <f t="shared" si="430"/>
        <v/>
      </c>
      <c r="K6907" s="25" t="str">
        <f t="shared" si="431"/>
        <v>Weekend/Holiday</v>
      </c>
      <c r="L6907" s="25" t="s">
        <v>175</v>
      </c>
      <c r="M6907" s="9">
        <v>6904</v>
      </c>
      <c r="N6907" s="9">
        <v>16</v>
      </c>
      <c r="O6907" s="14">
        <f>INDEX('Load Shapes - Day Type'!G:G,MATCH('Load Shapes - 8760'!$A6907,'Load Shapes - Day Type'!$K:$K,0))</f>
        <v>0.156</v>
      </c>
      <c r="P6907" s="14">
        <f>INDEX('Load Shapes - Day Type'!H:H,MATCH('Load Shapes - 8760'!$A6907,'Load Shapes - Day Type'!$K:$K,0))</f>
        <v>0.24</v>
      </c>
      <c r="Q6907" s="15">
        <f>INDEX('Load Shapes - Day Type'!I:I,MATCH('Load Shapes - 8760'!$A6907,'Load Shapes - Day Type'!$K:$K,0))</f>
        <v>1.6633672687580014</v>
      </c>
      <c r="R6907" s="15">
        <f>INDEX('Load Shapes - Day Type'!J:J,MATCH('Load Shapes - 8760'!$A6907,'Load Shapes - Day Type'!$K:$K,0))</f>
        <v>0.25948529392624825</v>
      </c>
      <c r="S6907" s="47">
        <f t="shared" si="432"/>
        <v>1.5964485160704087E-4</v>
      </c>
    </row>
    <row r="6908" spans="1:19" x14ac:dyDescent="0.2">
      <c r="A6908" s="45" t="str">
        <f t="shared" si="429"/>
        <v>OctoberWeekend/Holiday17</v>
      </c>
      <c r="E6908" s="9">
        <v>2017</v>
      </c>
      <c r="F6908" s="9">
        <v>10</v>
      </c>
      <c r="G6908" s="26" t="s">
        <v>15</v>
      </c>
      <c r="H6908" s="9">
        <v>15</v>
      </c>
      <c r="I6908" s="24" t="s">
        <v>183</v>
      </c>
      <c r="J6908" s="25" t="str">
        <f t="shared" si="430"/>
        <v/>
      </c>
      <c r="K6908" s="25" t="str">
        <f t="shared" si="431"/>
        <v>Weekend/Holiday</v>
      </c>
      <c r="L6908" s="25" t="s">
        <v>175</v>
      </c>
      <c r="M6908" s="9">
        <v>6905</v>
      </c>
      <c r="N6908" s="9">
        <v>17</v>
      </c>
      <c r="O6908" s="14">
        <f>INDEX('Load Shapes - Day Type'!G:G,MATCH('Load Shapes - 8760'!$A6908,'Load Shapes - Day Type'!$K:$K,0))</f>
        <v>0.14699999999999999</v>
      </c>
      <c r="P6908" s="14">
        <f>INDEX('Load Shapes - Day Type'!H:H,MATCH('Load Shapes - 8760'!$A6908,'Load Shapes - Day Type'!$K:$K,0))</f>
        <v>0.24299999999999999</v>
      </c>
      <c r="Q6908" s="15">
        <f>INDEX('Load Shapes - Day Type'!I:I,MATCH('Load Shapes - 8760'!$A6908,'Load Shapes - Day Type'!$K:$K,0))</f>
        <v>1.6633672687580014</v>
      </c>
      <c r="R6908" s="15">
        <f>INDEX('Load Shapes - Day Type'!J:J,MATCH('Load Shapes - 8760'!$A6908,'Load Shapes - Day Type'!$K:$K,0))</f>
        <v>0.2445149885074262</v>
      </c>
      <c r="S6908" s="47">
        <f t="shared" si="432"/>
        <v>1.5043457170663466E-4</v>
      </c>
    </row>
    <row r="6909" spans="1:19" x14ac:dyDescent="0.2">
      <c r="A6909" s="45" t="str">
        <f t="shared" si="429"/>
        <v>OctoberWeekend/Holiday18</v>
      </c>
      <c r="E6909" s="9">
        <v>2017</v>
      </c>
      <c r="F6909" s="9">
        <v>10</v>
      </c>
      <c r="G6909" s="26" t="s">
        <v>15</v>
      </c>
      <c r="H6909" s="9">
        <v>15</v>
      </c>
      <c r="I6909" s="24" t="s">
        <v>183</v>
      </c>
      <c r="J6909" s="25" t="str">
        <f t="shared" si="430"/>
        <v/>
      </c>
      <c r="K6909" s="25" t="str">
        <f t="shared" si="431"/>
        <v>Weekend/Holiday</v>
      </c>
      <c r="L6909" s="25" t="s">
        <v>175</v>
      </c>
      <c r="M6909" s="9">
        <v>6906</v>
      </c>
      <c r="N6909" s="9">
        <v>18</v>
      </c>
      <c r="O6909" s="14">
        <f>INDEX('Load Shapes - Day Type'!G:G,MATCH('Load Shapes - 8760'!$A6909,'Load Shapes - Day Type'!$K:$K,0))</f>
        <v>0.14599999999999999</v>
      </c>
      <c r="P6909" s="14">
        <f>INDEX('Load Shapes - Day Type'!H:H,MATCH('Load Shapes - 8760'!$A6909,'Load Shapes - Day Type'!$K:$K,0))</f>
        <v>0.23100000000000001</v>
      </c>
      <c r="Q6909" s="15">
        <f>INDEX('Load Shapes - Day Type'!I:I,MATCH('Load Shapes - 8760'!$A6909,'Load Shapes - Day Type'!$K:$K,0))</f>
        <v>1.6633672687580014</v>
      </c>
      <c r="R6909" s="15">
        <f>INDEX('Load Shapes - Day Type'!J:J,MATCH('Load Shapes - 8760'!$A6909,'Load Shapes - Day Type'!$K:$K,0))</f>
        <v>0.24285162123866819</v>
      </c>
      <c r="S6909" s="47">
        <f t="shared" si="432"/>
        <v>1.4941120727325619E-4</v>
      </c>
    </row>
    <row r="6910" spans="1:19" x14ac:dyDescent="0.2">
      <c r="A6910" s="45" t="str">
        <f t="shared" si="429"/>
        <v>OctoberWeekend/Holiday19</v>
      </c>
      <c r="E6910" s="9">
        <v>2017</v>
      </c>
      <c r="F6910" s="9">
        <v>10</v>
      </c>
      <c r="G6910" s="26" t="s">
        <v>15</v>
      </c>
      <c r="H6910" s="9">
        <v>15</v>
      </c>
      <c r="I6910" s="24" t="s">
        <v>183</v>
      </c>
      <c r="J6910" s="25" t="str">
        <f t="shared" si="430"/>
        <v/>
      </c>
      <c r="K6910" s="25" t="str">
        <f t="shared" si="431"/>
        <v>Weekend/Holiday</v>
      </c>
      <c r="L6910" s="25" t="s">
        <v>175</v>
      </c>
      <c r="M6910" s="9">
        <v>6907</v>
      </c>
      <c r="N6910" s="9">
        <v>19</v>
      </c>
      <c r="O6910" s="14">
        <f>INDEX('Load Shapes - Day Type'!G:G,MATCH('Load Shapes - 8760'!$A6910,'Load Shapes - Day Type'!$K:$K,0))</f>
        <v>0.155</v>
      </c>
      <c r="P6910" s="14">
        <f>INDEX('Load Shapes - Day Type'!H:H,MATCH('Load Shapes - 8760'!$A6910,'Load Shapes - Day Type'!$K:$K,0))</f>
        <v>0.20200000000000001</v>
      </c>
      <c r="Q6910" s="15">
        <f>INDEX('Load Shapes - Day Type'!I:I,MATCH('Load Shapes - 8760'!$A6910,'Load Shapes - Day Type'!$K:$K,0))</f>
        <v>1.6633672687580014</v>
      </c>
      <c r="R6910" s="15">
        <f>INDEX('Load Shapes - Day Type'!J:J,MATCH('Load Shapes - 8760'!$A6910,'Load Shapes - Day Type'!$K:$K,0))</f>
        <v>0.25782192665749021</v>
      </c>
      <c r="S6910" s="47">
        <f t="shared" si="432"/>
        <v>1.586214871736624E-4</v>
      </c>
    </row>
    <row r="6911" spans="1:19" x14ac:dyDescent="0.2">
      <c r="A6911" s="45" t="str">
        <f t="shared" si="429"/>
        <v>OctoberWeekend/Holiday20</v>
      </c>
      <c r="E6911" s="9">
        <v>2017</v>
      </c>
      <c r="F6911" s="9">
        <v>10</v>
      </c>
      <c r="G6911" s="26" t="s">
        <v>15</v>
      </c>
      <c r="H6911" s="9">
        <v>15</v>
      </c>
      <c r="I6911" s="24" t="s">
        <v>183</v>
      </c>
      <c r="J6911" s="25" t="str">
        <f t="shared" si="430"/>
        <v/>
      </c>
      <c r="K6911" s="25" t="str">
        <f t="shared" si="431"/>
        <v>Weekend/Holiday</v>
      </c>
      <c r="L6911" s="25" t="s">
        <v>175</v>
      </c>
      <c r="M6911" s="9">
        <v>6908</v>
      </c>
      <c r="N6911" s="9">
        <v>20</v>
      </c>
      <c r="O6911" s="14">
        <f>INDEX('Load Shapes - Day Type'!G:G,MATCH('Load Shapes - 8760'!$A6911,'Load Shapes - Day Type'!$K:$K,0))</f>
        <v>0.17699999999999999</v>
      </c>
      <c r="P6911" s="14">
        <f>INDEX('Load Shapes - Day Type'!H:H,MATCH('Load Shapes - 8760'!$A6911,'Load Shapes - Day Type'!$K:$K,0))</f>
        <v>0.17</v>
      </c>
      <c r="Q6911" s="15">
        <f>INDEX('Load Shapes - Day Type'!I:I,MATCH('Load Shapes - 8760'!$A6911,'Load Shapes - Day Type'!$K:$K,0))</f>
        <v>1.6633672687580014</v>
      </c>
      <c r="R6911" s="15">
        <f>INDEX('Load Shapes - Day Type'!J:J,MATCH('Load Shapes - 8760'!$A6911,'Load Shapes - Day Type'!$K:$K,0))</f>
        <v>0.29441600657016626</v>
      </c>
      <c r="S6911" s="47">
        <f t="shared" si="432"/>
        <v>1.8113550470798867E-4</v>
      </c>
    </row>
    <row r="6912" spans="1:19" x14ac:dyDescent="0.2">
      <c r="A6912" s="45" t="str">
        <f t="shared" si="429"/>
        <v>OctoberWeekend/Holiday21</v>
      </c>
      <c r="E6912" s="9">
        <v>2017</v>
      </c>
      <c r="F6912" s="9">
        <v>10</v>
      </c>
      <c r="G6912" s="26" t="s">
        <v>15</v>
      </c>
      <c r="H6912" s="9">
        <v>15</v>
      </c>
      <c r="I6912" s="24" t="s">
        <v>183</v>
      </c>
      <c r="J6912" s="25" t="str">
        <f t="shared" si="430"/>
        <v/>
      </c>
      <c r="K6912" s="25" t="str">
        <f t="shared" si="431"/>
        <v>Weekend/Holiday</v>
      </c>
      <c r="L6912" s="25" t="s">
        <v>175</v>
      </c>
      <c r="M6912" s="9">
        <v>6909</v>
      </c>
      <c r="N6912" s="9">
        <v>21</v>
      </c>
      <c r="O6912" s="14">
        <f>INDEX('Load Shapes - Day Type'!G:G,MATCH('Load Shapes - 8760'!$A6912,'Load Shapes - Day Type'!$K:$K,0))</f>
        <v>0.19</v>
      </c>
      <c r="P6912" s="14">
        <f>INDEX('Load Shapes - Day Type'!H:H,MATCH('Load Shapes - 8760'!$A6912,'Load Shapes - Day Type'!$K:$K,0))</f>
        <v>0.153</v>
      </c>
      <c r="Q6912" s="15">
        <f>INDEX('Load Shapes - Day Type'!I:I,MATCH('Load Shapes - 8760'!$A6912,'Load Shapes - Day Type'!$K:$K,0))</f>
        <v>1.6633672687580014</v>
      </c>
      <c r="R6912" s="15">
        <f>INDEX('Load Shapes - Day Type'!J:J,MATCH('Load Shapes - 8760'!$A6912,'Load Shapes - Day Type'!$K:$K,0))</f>
        <v>0.31603978106402025</v>
      </c>
      <c r="S6912" s="47">
        <f t="shared" si="432"/>
        <v>1.9443924234190875E-4</v>
      </c>
    </row>
    <row r="6913" spans="1:19" x14ac:dyDescent="0.2">
      <c r="A6913" s="45" t="str">
        <f t="shared" si="429"/>
        <v>OctoberWeekend/Holiday22</v>
      </c>
      <c r="E6913" s="9">
        <v>2017</v>
      </c>
      <c r="F6913" s="9">
        <v>10</v>
      </c>
      <c r="G6913" s="26" t="s">
        <v>15</v>
      </c>
      <c r="H6913" s="9">
        <v>15</v>
      </c>
      <c r="I6913" s="24" t="s">
        <v>183</v>
      </c>
      <c r="J6913" s="25" t="str">
        <f t="shared" si="430"/>
        <v/>
      </c>
      <c r="K6913" s="25" t="str">
        <f t="shared" si="431"/>
        <v>Weekend/Holiday</v>
      </c>
      <c r="L6913" s="25" t="s">
        <v>175</v>
      </c>
      <c r="M6913" s="9">
        <v>6910</v>
      </c>
      <c r="N6913" s="9">
        <v>22</v>
      </c>
      <c r="O6913" s="14">
        <f>INDEX('Load Shapes - Day Type'!G:G,MATCH('Load Shapes - 8760'!$A6913,'Load Shapes - Day Type'!$K:$K,0))</f>
        <v>0.16500000000000001</v>
      </c>
      <c r="P6913" s="14">
        <f>INDEX('Load Shapes - Day Type'!H:H,MATCH('Load Shapes - 8760'!$A6913,'Load Shapes - Day Type'!$K:$K,0))</f>
        <v>0.15</v>
      </c>
      <c r="Q6913" s="15">
        <f>INDEX('Load Shapes - Day Type'!I:I,MATCH('Load Shapes - 8760'!$A6913,'Load Shapes - Day Type'!$K:$K,0))</f>
        <v>1.6633672687580014</v>
      </c>
      <c r="R6913" s="15">
        <f>INDEX('Load Shapes - Day Type'!J:J,MATCH('Load Shapes - 8760'!$A6913,'Load Shapes - Day Type'!$K:$K,0))</f>
        <v>0.27445559934507024</v>
      </c>
      <c r="S6913" s="47">
        <f t="shared" si="432"/>
        <v>1.6885513150744708E-4</v>
      </c>
    </row>
    <row r="6914" spans="1:19" x14ac:dyDescent="0.2">
      <c r="A6914" s="45" t="str">
        <f t="shared" si="429"/>
        <v>OctoberWeekend/Holiday23</v>
      </c>
      <c r="E6914" s="9">
        <v>2017</v>
      </c>
      <c r="F6914" s="9">
        <v>10</v>
      </c>
      <c r="G6914" s="26" t="s">
        <v>15</v>
      </c>
      <c r="H6914" s="9">
        <v>15</v>
      </c>
      <c r="I6914" s="24" t="s">
        <v>183</v>
      </c>
      <c r="J6914" s="25" t="str">
        <f t="shared" si="430"/>
        <v/>
      </c>
      <c r="K6914" s="25" t="str">
        <f t="shared" si="431"/>
        <v>Weekend/Holiday</v>
      </c>
      <c r="L6914" s="25" t="s">
        <v>175</v>
      </c>
      <c r="M6914" s="9">
        <v>6911</v>
      </c>
      <c r="N6914" s="9">
        <v>23</v>
      </c>
      <c r="O6914" s="14">
        <f>INDEX('Load Shapes - Day Type'!G:G,MATCH('Load Shapes - 8760'!$A6914,'Load Shapes - Day Type'!$K:$K,0))</f>
        <v>0.11600000000000001</v>
      </c>
      <c r="P6914" s="14">
        <f>INDEX('Load Shapes - Day Type'!H:H,MATCH('Load Shapes - 8760'!$A6914,'Load Shapes - Day Type'!$K:$K,0))</f>
        <v>0.12</v>
      </c>
      <c r="Q6914" s="15">
        <f>INDEX('Load Shapes - Day Type'!I:I,MATCH('Load Shapes - 8760'!$A6914,'Load Shapes - Day Type'!$K:$K,0))</f>
        <v>1.6633672687580014</v>
      </c>
      <c r="R6914" s="15">
        <f>INDEX('Load Shapes - Day Type'!J:J,MATCH('Load Shapes - 8760'!$A6914,'Load Shapes - Day Type'!$K:$K,0))</f>
        <v>0.19295060317592819</v>
      </c>
      <c r="S6914" s="47">
        <f t="shared" si="432"/>
        <v>1.1871027427190218E-4</v>
      </c>
    </row>
    <row r="6915" spans="1:19" x14ac:dyDescent="0.2">
      <c r="A6915" s="45" t="str">
        <f t="shared" si="429"/>
        <v>OctoberWeekend/Holiday24</v>
      </c>
      <c r="E6915" s="9">
        <v>2017</v>
      </c>
      <c r="F6915" s="9">
        <v>10</v>
      </c>
      <c r="G6915" s="26" t="s">
        <v>15</v>
      </c>
      <c r="H6915" s="9">
        <v>15</v>
      </c>
      <c r="I6915" s="24" t="s">
        <v>183</v>
      </c>
      <c r="J6915" s="25" t="str">
        <f t="shared" si="430"/>
        <v/>
      </c>
      <c r="K6915" s="25" t="str">
        <f t="shared" si="431"/>
        <v>Weekend/Holiday</v>
      </c>
      <c r="L6915" s="25" t="s">
        <v>175</v>
      </c>
      <c r="M6915" s="9">
        <v>6912</v>
      </c>
      <c r="N6915" s="9">
        <v>24</v>
      </c>
      <c r="O6915" s="14">
        <f>INDEX('Load Shapes - Day Type'!G:G,MATCH('Load Shapes - 8760'!$A6915,'Load Shapes - Day Type'!$K:$K,0))</f>
        <v>7.4999999999999997E-2</v>
      </c>
      <c r="P6915" s="14">
        <f>INDEX('Load Shapes - Day Type'!H:H,MATCH('Load Shapes - 8760'!$A6915,'Load Shapes - Day Type'!$K:$K,0))</f>
        <v>0.1</v>
      </c>
      <c r="Q6915" s="15">
        <f>INDEX('Load Shapes - Day Type'!I:I,MATCH('Load Shapes - 8760'!$A6915,'Load Shapes - Day Type'!$K:$K,0))</f>
        <v>1.6633672687580014</v>
      </c>
      <c r="R6915" s="15">
        <f>INDEX('Load Shapes - Day Type'!J:J,MATCH('Load Shapes - 8760'!$A6915,'Load Shapes - Day Type'!$K:$K,0))</f>
        <v>0.12475254515685011</v>
      </c>
      <c r="S6915" s="47">
        <f t="shared" si="432"/>
        <v>7.6752332503385027E-5</v>
      </c>
    </row>
    <row r="6916" spans="1:19" x14ac:dyDescent="0.2">
      <c r="A6916" s="45" t="str">
        <f t="shared" ref="A6916:A6979" si="433">_xlfn.CONCAT(G6916,K6916,N6916)</f>
        <v>OctoberWeekday1</v>
      </c>
      <c r="E6916" s="9">
        <v>2017</v>
      </c>
      <c r="F6916" s="9">
        <v>10</v>
      </c>
      <c r="G6916" s="26" t="s">
        <v>15</v>
      </c>
      <c r="H6916" s="9">
        <v>16</v>
      </c>
      <c r="I6916" s="24" t="s">
        <v>184</v>
      </c>
      <c r="J6916" s="25" t="str">
        <f t="shared" ref="J6916:J6979" si="434">IF(_xlfn.CONCAT(AW$4,AX$4)=_xlfn.CONCAT(F6916,H6916),"Holiday",IF(_xlfn.CONCAT(AW$5,AX$5)=_xlfn.CONCAT(F6916,H6916),"Holiday",IF(_xlfn.CONCAT(AW$6,AX$6)=_xlfn.CONCAT(F6916,H6916),"Holiday",IF(_xlfn.CONCAT(AW$7,AX$7)=_xlfn.CONCAT(F6916,H6916),"Holiday",IF(_xlfn.CONCAT(AW$8,AX$8)=_xlfn.CONCAT(F6916,H6916),"Holiday",IF(_xlfn.CONCAT(AW$9,AX$9)=_xlfn.CONCAT(F6916,H6916),"Holiday",IF(_xlfn.CONCAT(AW$10,AX$10)=_xlfn.CONCAT(F6916,H6916),"Holiday",IF(_xlfn.CONCAT(AW$11,AX$11)=_xlfn.CONCAT(F6916,H6916),"Holiday",IF(_xlfn.CONCAT(AW$12,AX$12)=_xlfn.CONCAT(F6916,H6916),"Holiday",IF(_xlfn.CONCAT(AW$13,AX$13)=_xlfn.CONCAT(F6916,H6916),"Holiday",""))))))))))</f>
        <v/>
      </c>
      <c r="K6916" s="25" t="str">
        <f t="shared" si="431"/>
        <v>Weekday</v>
      </c>
      <c r="L6916" s="25" t="s">
        <v>175</v>
      </c>
      <c r="M6916" s="9">
        <v>6913</v>
      </c>
      <c r="N6916" s="9">
        <v>1</v>
      </c>
      <c r="O6916" s="14">
        <f>INDEX('Load Shapes - Day Type'!G:G,MATCH('Load Shapes - 8760'!$A6916,'Load Shapes - Day Type'!$K:$K,0))</f>
        <v>4.5999999999999999E-2</v>
      </c>
      <c r="P6916" s="14">
        <f>INDEX('Load Shapes - Day Type'!H:H,MATCH('Load Shapes - 8760'!$A6916,'Load Shapes - Day Type'!$K:$K,0))</f>
        <v>0.27200000000000002</v>
      </c>
      <c r="Q6916" s="15">
        <f>INDEX('Load Shapes - Day Type'!I:I,MATCH('Load Shapes - 8760'!$A6916,'Load Shapes - Day Type'!$K:$K,0))</f>
        <v>1.6633672687580014</v>
      </c>
      <c r="R6916" s="15">
        <f>INDEX('Load Shapes - Day Type'!J:J,MATCH('Load Shapes - 8760'!$A6916,'Load Shapes - Day Type'!$K:$K,0))</f>
        <v>7.6514894362868069E-2</v>
      </c>
      <c r="S6916" s="47">
        <f t="shared" si="432"/>
        <v>4.7074763935409482E-5</v>
      </c>
    </row>
    <row r="6917" spans="1:19" x14ac:dyDescent="0.2">
      <c r="A6917" s="45" t="str">
        <f t="shared" si="433"/>
        <v>OctoberWeekday2</v>
      </c>
      <c r="E6917" s="9">
        <v>2017</v>
      </c>
      <c r="F6917" s="9">
        <v>10</v>
      </c>
      <c r="G6917" s="26" t="s">
        <v>15</v>
      </c>
      <c r="H6917" s="9">
        <v>16</v>
      </c>
      <c r="I6917" s="24" t="s">
        <v>184</v>
      </c>
      <c r="J6917" s="25" t="str">
        <f t="shared" si="434"/>
        <v/>
      </c>
      <c r="K6917" s="25" t="str">
        <f t="shared" ref="K6917:K6980" si="435">IF(J6917="Holiday","Weekend/Holiday",IF(I6917="Sun","Weekend/Holiday",IF(I6917="Sat","Weekend/Holiday","Weekday")))</f>
        <v>Weekday</v>
      </c>
      <c r="L6917" s="25" t="s">
        <v>175</v>
      </c>
      <c r="M6917" s="9">
        <v>6914</v>
      </c>
      <c r="N6917" s="9">
        <v>2</v>
      </c>
      <c r="O6917" s="14">
        <f>INDEX('Load Shapes - Day Type'!G:G,MATCH('Load Shapes - 8760'!$A6917,'Load Shapes - Day Type'!$K:$K,0))</f>
        <v>3.9E-2</v>
      </c>
      <c r="P6917" s="14">
        <f>INDEX('Load Shapes - Day Type'!H:H,MATCH('Load Shapes - 8760'!$A6917,'Load Shapes - Day Type'!$K:$K,0))</f>
        <v>0.4</v>
      </c>
      <c r="Q6917" s="15">
        <f>INDEX('Load Shapes - Day Type'!I:I,MATCH('Load Shapes - 8760'!$A6917,'Load Shapes - Day Type'!$K:$K,0))</f>
        <v>1.6633672687580014</v>
      </c>
      <c r="R6917" s="15">
        <f>INDEX('Load Shapes - Day Type'!J:J,MATCH('Load Shapes - 8760'!$A6917,'Load Shapes - Day Type'!$K:$K,0))</f>
        <v>6.4871323481562063E-2</v>
      </c>
      <c r="S6917" s="47">
        <f t="shared" ref="S6917:S6980" si="436">O6917/$O$1</f>
        <v>3.9911212901760218E-5</v>
      </c>
    </row>
    <row r="6918" spans="1:19" x14ac:dyDescent="0.2">
      <c r="A6918" s="45" t="str">
        <f t="shared" si="433"/>
        <v>OctoberWeekday3</v>
      </c>
      <c r="E6918" s="9">
        <v>2017</v>
      </c>
      <c r="F6918" s="9">
        <v>10</v>
      </c>
      <c r="G6918" s="26" t="s">
        <v>15</v>
      </c>
      <c r="H6918" s="9">
        <v>16</v>
      </c>
      <c r="I6918" s="24" t="s">
        <v>184</v>
      </c>
      <c r="J6918" s="25" t="str">
        <f t="shared" si="434"/>
        <v/>
      </c>
      <c r="K6918" s="25" t="str">
        <f t="shared" si="435"/>
        <v>Weekday</v>
      </c>
      <c r="L6918" s="25" t="s">
        <v>175</v>
      </c>
      <c r="M6918" s="9">
        <v>6915</v>
      </c>
      <c r="N6918" s="9">
        <v>3</v>
      </c>
      <c r="O6918" s="14">
        <f>INDEX('Load Shapes - Day Type'!G:G,MATCH('Load Shapes - 8760'!$A6918,'Load Shapes - Day Type'!$K:$K,0))</f>
        <v>3.4000000000000002E-2</v>
      </c>
      <c r="P6918" s="14">
        <f>INDEX('Load Shapes - Day Type'!H:H,MATCH('Load Shapes - 8760'!$A6918,'Load Shapes - Day Type'!$K:$K,0))</f>
        <v>0.495</v>
      </c>
      <c r="Q6918" s="15">
        <f>INDEX('Load Shapes - Day Type'!I:I,MATCH('Load Shapes - 8760'!$A6918,'Load Shapes - Day Type'!$K:$K,0))</f>
        <v>1.6633672687580014</v>
      </c>
      <c r="R6918" s="15">
        <f>INDEX('Load Shapes - Day Type'!J:J,MATCH('Load Shapes - 8760'!$A6918,'Load Shapes - Day Type'!$K:$K,0))</f>
        <v>5.6554487137772051E-2</v>
      </c>
      <c r="S6918" s="47">
        <f t="shared" si="436"/>
        <v>3.4794390734867882E-5</v>
      </c>
    </row>
    <row r="6919" spans="1:19" x14ac:dyDescent="0.2">
      <c r="A6919" s="45" t="str">
        <f t="shared" si="433"/>
        <v>OctoberWeekday4</v>
      </c>
      <c r="E6919" s="9">
        <v>2017</v>
      </c>
      <c r="F6919" s="9">
        <v>10</v>
      </c>
      <c r="G6919" s="26" t="s">
        <v>15</v>
      </c>
      <c r="H6919" s="9">
        <v>16</v>
      </c>
      <c r="I6919" s="24" t="s">
        <v>184</v>
      </c>
      <c r="J6919" s="25" t="str">
        <f t="shared" si="434"/>
        <v/>
      </c>
      <c r="K6919" s="25" t="str">
        <f t="shared" si="435"/>
        <v>Weekday</v>
      </c>
      <c r="L6919" s="25" t="s">
        <v>175</v>
      </c>
      <c r="M6919" s="9">
        <v>6916</v>
      </c>
      <c r="N6919" s="9">
        <v>4</v>
      </c>
      <c r="O6919" s="14">
        <f>INDEX('Load Shapes - Day Type'!G:G,MATCH('Load Shapes - 8760'!$A6919,'Load Shapes - Day Type'!$K:$K,0))</f>
        <v>3.3000000000000002E-2</v>
      </c>
      <c r="P6919" s="14">
        <f>INDEX('Load Shapes - Day Type'!H:H,MATCH('Load Shapes - 8760'!$A6919,'Load Shapes - Day Type'!$K:$K,0))</f>
        <v>0.55100000000000005</v>
      </c>
      <c r="Q6919" s="15">
        <f>INDEX('Load Shapes - Day Type'!I:I,MATCH('Load Shapes - 8760'!$A6919,'Load Shapes - Day Type'!$K:$K,0))</f>
        <v>1.6633672687580014</v>
      </c>
      <c r="R6919" s="15">
        <f>INDEX('Load Shapes - Day Type'!J:J,MATCH('Load Shapes - 8760'!$A6919,'Load Shapes - Day Type'!$K:$K,0))</f>
        <v>5.489111986901405E-2</v>
      </c>
      <c r="S6919" s="47">
        <f t="shared" si="436"/>
        <v>3.3771026301489414E-5</v>
      </c>
    </row>
    <row r="6920" spans="1:19" x14ac:dyDescent="0.2">
      <c r="A6920" s="45" t="str">
        <f t="shared" si="433"/>
        <v>OctoberWeekday5</v>
      </c>
      <c r="E6920" s="9">
        <v>2017</v>
      </c>
      <c r="F6920" s="9">
        <v>10</v>
      </c>
      <c r="G6920" s="26" t="s">
        <v>15</v>
      </c>
      <c r="H6920" s="9">
        <v>16</v>
      </c>
      <c r="I6920" s="24" t="s">
        <v>184</v>
      </c>
      <c r="J6920" s="25" t="str">
        <f t="shared" si="434"/>
        <v/>
      </c>
      <c r="K6920" s="25" t="str">
        <f t="shared" si="435"/>
        <v>Weekday</v>
      </c>
      <c r="L6920" s="25" t="s">
        <v>175</v>
      </c>
      <c r="M6920" s="9">
        <v>6917</v>
      </c>
      <c r="N6920" s="9">
        <v>5</v>
      </c>
      <c r="O6920" s="14">
        <f>INDEX('Load Shapes - Day Type'!G:G,MATCH('Load Shapes - 8760'!$A6920,'Load Shapes - Day Type'!$K:$K,0))</f>
        <v>3.9E-2</v>
      </c>
      <c r="P6920" s="14">
        <f>INDEX('Load Shapes - Day Type'!H:H,MATCH('Load Shapes - 8760'!$A6920,'Load Shapes - Day Type'!$K:$K,0))</f>
        <v>0.49</v>
      </c>
      <c r="Q6920" s="15">
        <f>INDEX('Load Shapes - Day Type'!I:I,MATCH('Load Shapes - 8760'!$A6920,'Load Shapes - Day Type'!$K:$K,0))</f>
        <v>1.6633672687580014</v>
      </c>
      <c r="R6920" s="15">
        <f>INDEX('Load Shapes - Day Type'!J:J,MATCH('Load Shapes - 8760'!$A6920,'Load Shapes - Day Type'!$K:$K,0))</f>
        <v>6.4871323481562063E-2</v>
      </c>
      <c r="S6920" s="47">
        <f t="shared" si="436"/>
        <v>3.9911212901760218E-5</v>
      </c>
    </row>
    <row r="6921" spans="1:19" x14ac:dyDescent="0.2">
      <c r="A6921" s="45" t="str">
        <f t="shared" si="433"/>
        <v>OctoberWeekday6</v>
      </c>
      <c r="E6921" s="9">
        <v>2017</v>
      </c>
      <c r="F6921" s="9">
        <v>10</v>
      </c>
      <c r="G6921" s="26" t="s">
        <v>15</v>
      </c>
      <c r="H6921" s="9">
        <v>16</v>
      </c>
      <c r="I6921" s="24" t="s">
        <v>184</v>
      </c>
      <c r="J6921" s="25" t="str">
        <f t="shared" si="434"/>
        <v/>
      </c>
      <c r="K6921" s="25" t="str">
        <f t="shared" si="435"/>
        <v>Weekday</v>
      </c>
      <c r="L6921" s="25" t="s">
        <v>175</v>
      </c>
      <c r="M6921" s="9">
        <v>6918</v>
      </c>
      <c r="N6921" s="9">
        <v>6</v>
      </c>
      <c r="O6921" s="14">
        <f>INDEX('Load Shapes - Day Type'!G:G,MATCH('Load Shapes - 8760'!$A6921,'Load Shapes - Day Type'!$K:$K,0))</f>
        <v>5.7000000000000002E-2</v>
      </c>
      <c r="P6921" s="14">
        <f>INDEX('Load Shapes - Day Type'!H:H,MATCH('Load Shapes - 8760'!$A6921,'Load Shapes - Day Type'!$K:$K,0))</f>
        <v>0.35899999999999999</v>
      </c>
      <c r="Q6921" s="15">
        <f>INDEX('Load Shapes - Day Type'!I:I,MATCH('Load Shapes - 8760'!$A6921,'Load Shapes - Day Type'!$K:$K,0))</f>
        <v>1.6633672687580014</v>
      </c>
      <c r="R6921" s="15">
        <f>INDEX('Load Shapes - Day Type'!J:J,MATCH('Load Shapes - 8760'!$A6921,'Load Shapes - Day Type'!$K:$K,0))</f>
        <v>9.4811934319206093E-2</v>
      </c>
      <c r="S6921" s="47">
        <f t="shared" si="436"/>
        <v>5.8331772702572623E-5</v>
      </c>
    </row>
    <row r="6922" spans="1:19" x14ac:dyDescent="0.2">
      <c r="A6922" s="45" t="str">
        <f t="shared" si="433"/>
        <v>OctoberWeekday7</v>
      </c>
      <c r="E6922" s="9">
        <v>2017</v>
      </c>
      <c r="F6922" s="9">
        <v>10</v>
      </c>
      <c r="G6922" s="26" t="s">
        <v>15</v>
      </c>
      <c r="H6922" s="9">
        <v>16</v>
      </c>
      <c r="I6922" s="24" t="s">
        <v>184</v>
      </c>
      <c r="J6922" s="25" t="str">
        <f t="shared" si="434"/>
        <v/>
      </c>
      <c r="K6922" s="25" t="str">
        <f t="shared" si="435"/>
        <v>Weekday</v>
      </c>
      <c r="L6922" s="25" t="s">
        <v>175</v>
      </c>
      <c r="M6922" s="9">
        <v>6919</v>
      </c>
      <c r="N6922" s="9">
        <v>7</v>
      </c>
      <c r="O6922" s="14">
        <f>INDEX('Load Shapes - Day Type'!G:G,MATCH('Load Shapes - 8760'!$A6922,'Load Shapes - Day Type'!$K:$K,0))</f>
        <v>9.6000000000000002E-2</v>
      </c>
      <c r="P6922" s="14">
        <f>INDEX('Load Shapes - Day Type'!H:H,MATCH('Load Shapes - 8760'!$A6922,'Load Shapes - Day Type'!$K:$K,0))</f>
        <v>0.27200000000000002</v>
      </c>
      <c r="Q6922" s="15">
        <f>INDEX('Load Shapes - Day Type'!I:I,MATCH('Load Shapes - 8760'!$A6922,'Load Shapes - Day Type'!$K:$K,0))</f>
        <v>1.6633672687580014</v>
      </c>
      <c r="R6922" s="15">
        <f>INDEX('Load Shapes - Day Type'!J:J,MATCH('Load Shapes - 8760'!$A6922,'Load Shapes - Day Type'!$K:$K,0))</f>
        <v>0.15968325780076814</v>
      </c>
      <c r="S6922" s="47">
        <f t="shared" si="436"/>
        <v>9.8242985604332834E-5</v>
      </c>
    </row>
    <row r="6923" spans="1:19" x14ac:dyDescent="0.2">
      <c r="A6923" s="45" t="str">
        <f t="shared" si="433"/>
        <v>OctoberWeekday8</v>
      </c>
      <c r="E6923" s="9">
        <v>2017</v>
      </c>
      <c r="F6923" s="9">
        <v>10</v>
      </c>
      <c r="G6923" s="26" t="s">
        <v>15</v>
      </c>
      <c r="H6923" s="9">
        <v>16</v>
      </c>
      <c r="I6923" s="24" t="s">
        <v>184</v>
      </c>
      <c r="J6923" s="25" t="str">
        <f t="shared" si="434"/>
        <v/>
      </c>
      <c r="K6923" s="25" t="str">
        <f t="shared" si="435"/>
        <v>Weekday</v>
      </c>
      <c r="L6923" s="25" t="s">
        <v>175</v>
      </c>
      <c r="M6923" s="9">
        <v>6920</v>
      </c>
      <c r="N6923" s="9">
        <v>8</v>
      </c>
      <c r="O6923" s="14">
        <f>INDEX('Load Shapes - Day Type'!G:G,MATCH('Load Shapes - 8760'!$A6923,'Load Shapes - Day Type'!$K:$K,0))</f>
        <v>0.13800000000000001</v>
      </c>
      <c r="P6923" s="14">
        <f>INDEX('Load Shapes - Day Type'!H:H,MATCH('Load Shapes - 8760'!$A6923,'Load Shapes - Day Type'!$K:$K,0))</f>
        <v>0.247</v>
      </c>
      <c r="Q6923" s="15">
        <f>INDEX('Load Shapes - Day Type'!I:I,MATCH('Load Shapes - 8760'!$A6923,'Load Shapes - Day Type'!$K:$K,0))</f>
        <v>1.6633672687580014</v>
      </c>
      <c r="R6923" s="15">
        <f>INDEX('Load Shapes - Day Type'!J:J,MATCH('Load Shapes - 8760'!$A6923,'Load Shapes - Day Type'!$K:$K,0))</f>
        <v>0.22954468308860421</v>
      </c>
      <c r="S6923" s="47">
        <f t="shared" si="436"/>
        <v>1.4122429180622847E-4</v>
      </c>
    </row>
    <row r="6924" spans="1:19" x14ac:dyDescent="0.2">
      <c r="A6924" s="45" t="str">
        <f t="shared" si="433"/>
        <v>OctoberWeekday9</v>
      </c>
      <c r="E6924" s="9">
        <v>2017</v>
      </c>
      <c r="F6924" s="9">
        <v>10</v>
      </c>
      <c r="G6924" s="26" t="s">
        <v>15</v>
      </c>
      <c r="H6924" s="9">
        <v>16</v>
      </c>
      <c r="I6924" s="24" t="s">
        <v>184</v>
      </c>
      <c r="J6924" s="25" t="str">
        <f t="shared" si="434"/>
        <v/>
      </c>
      <c r="K6924" s="25" t="str">
        <f t="shared" si="435"/>
        <v>Weekday</v>
      </c>
      <c r="L6924" s="25" t="s">
        <v>174</v>
      </c>
      <c r="M6924" s="9">
        <v>6921</v>
      </c>
      <c r="N6924" s="9">
        <v>9</v>
      </c>
      <c r="O6924" s="14">
        <f>INDEX('Load Shapes - Day Type'!G:G,MATCH('Load Shapes - 8760'!$A6924,'Load Shapes - Day Type'!$K:$K,0))</f>
        <v>0.153</v>
      </c>
      <c r="P6924" s="14">
        <f>INDEX('Load Shapes - Day Type'!H:H,MATCH('Load Shapes - 8760'!$A6924,'Load Shapes - Day Type'!$K:$K,0))</f>
        <v>0.248</v>
      </c>
      <c r="Q6924" s="15">
        <f>INDEX('Load Shapes - Day Type'!I:I,MATCH('Load Shapes - 8760'!$A6924,'Load Shapes - Day Type'!$K:$K,0))</f>
        <v>1.6633672687580014</v>
      </c>
      <c r="R6924" s="15">
        <f>INDEX('Load Shapes - Day Type'!J:J,MATCH('Load Shapes - 8760'!$A6924,'Load Shapes - Day Type'!$K:$K,0))</f>
        <v>0.25449519211997423</v>
      </c>
      <c r="S6924" s="47">
        <f t="shared" si="436"/>
        <v>1.5657475830690545E-4</v>
      </c>
    </row>
    <row r="6925" spans="1:19" x14ac:dyDescent="0.2">
      <c r="A6925" s="45" t="str">
        <f t="shared" si="433"/>
        <v>OctoberWeekday10</v>
      </c>
      <c r="E6925" s="9">
        <v>2017</v>
      </c>
      <c r="F6925" s="9">
        <v>10</v>
      </c>
      <c r="G6925" s="26" t="s">
        <v>15</v>
      </c>
      <c r="H6925" s="9">
        <v>16</v>
      </c>
      <c r="I6925" s="24" t="s">
        <v>184</v>
      </c>
      <c r="J6925" s="25" t="str">
        <f t="shared" si="434"/>
        <v/>
      </c>
      <c r="K6925" s="25" t="str">
        <f t="shared" si="435"/>
        <v>Weekday</v>
      </c>
      <c r="L6925" s="25" t="s">
        <v>174</v>
      </c>
      <c r="M6925" s="9">
        <v>6922</v>
      </c>
      <c r="N6925" s="9">
        <v>10</v>
      </c>
      <c r="O6925" s="14">
        <f>INDEX('Load Shapes - Day Type'!G:G,MATCH('Load Shapes - 8760'!$A6925,'Load Shapes - Day Type'!$K:$K,0))</f>
        <v>0.16200000000000001</v>
      </c>
      <c r="P6925" s="14">
        <f>INDEX('Load Shapes - Day Type'!H:H,MATCH('Load Shapes - 8760'!$A6925,'Load Shapes - Day Type'!$K:$K,0))</f>
        <v>0.249</v>
      </c>
      <c r="Q6925" s="15">
        <f>INDEX('Load Shapes - Day Type'!I:I,MATCH('Load Shapes - 8760'!$A6925,'Load Shapes - Day Type'!$K:$K,0))</f>
        <v>1.6633672687580014</v>
      </c>
      <c r="R6925" s="15">
        <f>INDEX('Load Shapes - Day Type'!J:J,MATCH('Load Shapes - 8760'!$A6925,'Load Shapes - Day Type'!$K:$K,0))</f>
        <v>0.26946549753879623</v>
      </c>
      <c r="S6925" s="47">
        <f t="shared" si="436"/>
        <v>1.6578503820731166E-4</v>
      </c>
    </row>
    <row r="6926" spans="1:19" x14ac:dyDescent="0.2">
      <c r="A6926" s="45" t="str">
        <f t="shared" si="433"/>
        <v>OctoberWeekday11</v>
      </c>
      <c r="E6926" s="9">
        <v>2017</v>
      </c>
      <c r="F6926" s="9">
        <v>10</v>
      </c>
      <c r="G6926" s="26" t="s">
        <v>15</v>
      </c>
      <c r="H6926" s="9">
        <v>16</v>
      </c>
      <c r="I6926" s="24" t="s">
        <v>184</v>
      </c>
      <c r="J6926" s="25" t="str">
        <f t="shared" si="434"/>
        <v/>
      </c>
      <c r="K6926" s="25" t="str">
        <f t="shared" si="435"/>
        <v>Weekday</v>
      </c>
      <c r="L6926" s="25" t="s">
        <v>174</v>
      </c>
      <c r="M6926" s="9">
        <v>6923</v>
      </c>
      <c r="N6926" s="9">
        <v>11</v>
      </c>
      <c r="O6926" s="14">
        <f>INDEX('Load Shapes - Day Type'!G:G,MATCH('Load Shapes - 8760'!$A6926,'Load Shapes - Day Type'!$K:$K,0))</f>
        <v>0.16600000000000001</v>
      </c>
      <c r="P6926" s="14">
        <f>INDEX('Load Shapes - Day Type'!H:H,MATCH('Load Shapes - 8760'!$A6926,'Load Shapes - Day Type'!$K:$K,0))</f>
        <v>0.246</v>
      </c>
      <c r="Q6926" s="15">
        <f>INDEX('Load Shapes - Day Type'!I:I,MATCH('Load Shapes - 8760'!$A6926,'Load Shapes - Day Type'!$K:$K,0))</f>
        <v>1.6633672687580014</v>
      </c>
      <c r="R6926" s="15">
        <f>INDEX('Load Shapes - Day Type'!J:J,MATCH('Load Shapes - 8760'!$A6926,'Load Shapes - Day Type'!$K:$K,0))</f>
        <v>0.27611896661382823</v>
      </c>
      <c r="S6926" s="47">
        <f t="shared" si="436"/>
        <v>1.6987849594082553E-4</v>
      </c>
    </row>
    <row r="6927" spans="1:19" x14ac:dyDescent="0.2">
      <c r="A6927" s="45" t="str">
        <f t="shared" si="433"/>
        <v>OctoberWeekday12</v>
      </c>
      <c r="E6927" s="9">
        <v>2017</v>
      </c>
      <c r="F6927" s="9">
        <v>10</v>
      </c>
      <c r="G6927" s="26" t="s">
        <v>15</v>
      </c>
      <c r="H6927" s="9">
        <v>16</v>
      </c>
      <c r="I6927" s="24" t="s">
        <v>184</v>
      </c>
      <c r="J6927" s="25" t="str">
        <f t="shared" si="434"/>
        <v/>
      </c>
      <c r="K6927" s="25" t="str">
        <f t="shared" si="435"/>
        <v>Weekday</v>
      </c>
      <c r="L6927" s="25" t="s">
        <v>174</v>
      </c>
      <c r="M6927" s="9">
        <v>6924</v>
      </c>
      <c r="N6927" s="9">
        <v>12</v>
      </c>
      <c r="O6927" s="14">
        <f>INDEX('Load Shapes - Day Type'!G:G,MATCH('Load Shapes - 8760'!$A6927,'Load Shapes - Day Type'!$K:$K,0))</f>
        <v>0.16200000000000001</v>
      </c>
      <c r="P6927" s="14">
        <f>INDEX('Load Shapes - Day Type'!H:H,MATCH('Load Shapes - 8760'!$A6927,'Load Shapes - Day Type'!$K:$K,0))</f>
        <v>0.253</v>
      </c>
      <c r="Q6927" s="15">
        <f>INDEX('Load Shapes - Day Type'!I:I,MATCH('Load Shapes - 8760'!$A6927,'Load Shapes - Day Type'!$K:$K,0))</f>
        <v>1.6633672687580014</v>
      </c>
      <c r="R6927" s="15">
        <f>INDEX('Load Shapes - Day Type'!J:J,MATCH('Load Shapes - 8760'!$A6927,'Load Shapes - Day Type'!$K:$K,0))</f>
        <v>0.26946549753879623</v>
      </c>
      <c r="S6927" s="47">
        <f t="shared" si="436"/>
        <v>1.6578503820731166E-4</v>
      </c>
    </row>
    <row r="6928" spans="1:19" x14ac:dyDescent="0.2">
      <c r="A6928" s="45" t="str">
        <f t="shared" si="433"/>
        <v>OctoberWeekday13</v>
      </c>
      <c r="E6928" s="9">
        <v>2017</v>
      </c>
      <c r="F6928" s="9">
        <v>10</v>
      </c>
      <c r="G6928" s="26" t="s">
        <v>15</v>
      </c>
      <c r="H6928" s="9">
        <v>16</v>
      </c>
      <c r="I6928" s="24" t="s">
        <v>184</v>
      </c>
      <c r="J6928" s="25" t="str">
        <f t="shared" si="434"/>
        <v/>
      </c>
      <c r="K6928" s="25" t="str">
        <f t="shared" si="435"/>
        <v>Weekday</v>
      </c>
      <c r="L6928" s="25" t="s">
        <v>174</v>
      </c>
      <c r="M6928" s="9">
        <v>6925</v>
      </c>
      <c r="N6928" s="9">
        <v>13</v>
      </c>
      <c r="O6928" s="14">
        <f>INDEX('Load Shapes - Day Type'!G:G,MATCH('Load Shapes - 8760'!$A6928,'Load Shapes - Day Type'!$K:$K,0))</f>
        <v>0.158</v>
      </c>
      <c r="P6928" s="14">
        <f>INDEX('Load Shapes - Day Type'!H:H,MATCH('Load Shapes - 8760'!$A6928,'Load Shapes - Day Type'!$K:$K,0))</f>
        <v>0.25800000000000001</v>
      </c>
      <c r="Q6928" s="15">
        <f>INDEX('Load Shapes - Day Type'!I:I,MATCH('Load Shapes - 8760'!$A6928,'Load Shapes - Day Type'!$K:$K,0))</f>
        <v>1.6633672687580014</v>
      </c>
      <c r="R6928" s="15">
        <f>INDEX('Load Shapes - Day Type'!J:J,MATCH('Load Shapes - 8760'!$A6928,'Load Shapes - Day Type'!$K:$K,0))</f>
        <v>0.26281202846376422</v>
      </c>
      <c r="S6928" s="47">
        <f t="shared" si="436"/>
        <v>1.6169158047379779E-4</v>
      </c>
    </row>
    <row r="6929" spans="1:19" x14ac:dyDescent="0.2">
      <c r="A6929" s="45" t="str">
        <f t="shared" si="433"/>
        <v>OctoberWeekday14</v>
      </c>
      <c r="E6929" s="9">
        <v>2017</v>
      </c>
      <c r="F6929" s="9">
        <v>10</v>
      </c>
      <c r="G6929" s="26" t="s">
        <v>15</v>
      </c>
      <c r="H6929" s="9">
        <v>16</v>
      </c>
      <c r="I6929" s="24" t="s">
        <v>184</v>
      </c>
      <c r="J6929" s="25" t="str">
        <f t="shared" si="434"/>
        <v/>
      </c>
      <c r="K6929" s="25" t="str">
        <f t="shared" si="435"/>
        <v>Weekday</v>
      </c>
      <c r="L6929" s="25" t="s">
        <v>174</v>
      </c>
      <c r="M6929" s="9">
        <v>6926</v>
      </c>
      <c r="N6929" s="9">
        <v>14</v>
      </c>
      <c r="O6929" s="14">
        <f>INDEX('Load Shapes - Day Type'!G:G,MATCH('Load Shapes - 8760'!$A6929,'Load Shapes - Day Type'!$K:$K,0))</f>
        <v>0.155</v>
      </c>
      <c r="P6929" s="14">
        <f>INDEX('Load Shapes - Day Type'!H:H,MATCH('Load Shapes - 8760'!$A6929,'Load Shapes - Day Type'!$K:$K,0))</f>
        <v>0.26300000000000001</v>
      </c>
      <c r="Q6929" s="15">
        <f>INDEX('Load Shapes - Day Type'!I:I,MATCH('Load Shapes - 8760'!$A6929,'Load Shapes - Day Type'!$K:$K,0))</f>
        <v>1.6633672687580014</v>
      </c>
      <c r="R6929" s="15">
        <f>INDEX('Load Shapes - Day Type'!J:J,MATCH('Load Shapes - 8760'!$A6929,'Load Shapes - Day Type'!$K:$K,0))</f>
        <v>0.25782192665749021</v>
      </c>
      <c r="S6929" s="47">
        <f t="shared" si="436"/>
        <v>1.586214871736624E-4</v>
      </c>
    </row>
    <row r="6930" spans="1:19" x14ac:dyDescent="0.2">
      <c r="A6930" s="45" t="str">
        <f t="shared" si="433"/>
        <v>OctoberWeekday15</v>
      </c>
      <c r="E6930" s="9">
        <v>2017</v>
      </c>
      <c r="F6930" s="9">
        <v>10</v>
      </c>
      <c r="G6930" s="26" t="s">
        <v>15</v>
      </c>
      <c r="H6930" s="9">
        <v>16</v>
      </c>
      <c r="I6930" s="24" t="s">
        <v>184</v>
      </c>
      <c r="J6930" s="25" t="str">
        <f t="shared" si="434"/>
        <v/>
      </c>
      <c r="K6930" s="25" t="str">
        <f t="shared" si="435"/>
        <v>Weekday</v>
      </c>
      <c r="L6930" s="25" t="s">
        <v>174</v>
      </c>
      <c r="M6930" s="9">
        <v>6927</v>
      </c>
      <c r="N6930" s="9">
        <v>15</v>
      </c>
      <c r="O6930" s="14">
        <f>INDEX('Load Shapes - Day Type'!G:G,MATCH('Load Shapes - 8760'!$A6930,'Load Shapes - Day Type'!$K:$K,0))</f>
        <v>0.14899999999999999</v>
      </c>
      <c r="P6930" s="14">
        <f>INDEX('Load Shapes - Day Type'!H:H,MATCH('Load Shapes - 8760'!$A6930,'Load Shapes - Day Type'!$K:$K,0))</f>
        <v>0.26500000000000001</v>
      </c>
      <c r="Q6930" s="15">
        <f>INDEX('Load Shapes - Day Type'!I:I,MATCH('Load Shapes - 8760'!$A6930,'Load Shapes - Day Type'!$K:$K,0))</f>
        <v>1.6633672687580014</v>
      </c>
      <c r="R6930" s="15">
        <f>INDEX('Load Shapes - Day Type'!J:J,MATCH('Load Shapes - 8760'!$A6930,'Load Shapes - Day Type'!$K:$K,0))</f>
        <v>0.2478417230449422</v>
      </c>
      <c r="S6930" s="47">
        <f t="shared" si="436"/>
        <v>1.5248130057339158E-4</v>
      </c>
    </row>
    <row r="6931" spans="1:19" x14ac:dyDescent="0.2">
      <c r="A6931" s="45" t="str">
        <f t="shared" si="433"/>
        <v>OctoberWeekday16</v>
      </c>
      <c r="E6931" s="9">
        <v>2017</v>
      </c>
      <c r="F6931" s="9">
        <v>10</v>
      </c>
      <c r="G6931" s="26" t="s">
        <v>15</v>
      </c>
      <c r="H6931" s="9">
        <v>16</v>
      </c>
      <c r="I6931" s="24" t="s">
        <v>184</v>
      </c>
      <c r="J6931" s="25" t="str">
        <f t="shared" si="434"/>
        <v/>
      </c>
      <c r="K6931" s="25" t="str">
        <f t="shared" si="435"/>
        <v>Weekday</v>
      </c>
      <c r="L6931" s="25" t="s">
        <v>174</v>
      </c>
      <c r="M6931" s="9">
        <v>6928</v>
      </c>
      <c r="N6931" s="9">
        <v>16</v>
      </c>
      <c r="O6931" s="14">
        <f>INDEX('Load Shapes - Day Type'!G:G,MATCH('Load Shapes - 8760'!$A6931,'Load Shapes - Day Type'!$K:$K,0))</f>
        <v>0.14499999999999999</v>
      </c>
      <c r="P6931" s="14">
        <f>INDEX('Load Shapes - Day Type'!H:H,MATCH('Load Shapes - 8760'!$A6931,'Load Shapes - Day Type'!$K:$K,0))</f>
        <v>0.26</v>
      </c>
      <c r="Q6931" s="15">
        <f>INDEX('Load Shapes - Day Type'!I:I,MATCH('Load Shapes - 8760'!$A6931,'Load Shapes - Day Type'!$K:$K,0))</f>
        <v>1.6633672687580014</v>
      </c>
      <c r="R6931" s="15">
        <f>INDEX('Load Shapes - Day Type'!J:J,MATCH('Load Shapes - 8760'!$A6931,'Load Shapes - Day Type'!$K:$K,0))</f>
        <v>0.2411882539699102</v>
      </c>
      <c r="S6931" s="47">
        <f t="shared" si="436"/>
        <v>1.4838784283987771E-4</v>
      </c>
    </row>
    <row r="6932" spans="1:19" x14ac:dyDescent="0.2">
      <c r="A6932" s="45" t="str">
        <f t="shared" si="433"/>
        <v>OctoberWeekday17</v>
      </c>
      <c r="E6932" s="9">
        <v>2017</v>
      </c>
      <c r="F6932" s="9">
        <v>10</v>
      </c>
      <c r="G6932" s="26" t="s">
        <v>15</v>
      </c>
      <c r="H6932" s="9">
        <v>16</v>
      </c>
      <c r="I6932" s="24" t="s">
        <v>184</v>
      </c>
      <c r="J6932" s="25" t="str">
        <f t="shared" si="434"/>
        <v/>
      </c>
      <c r="K6932" s="25" t="str">
        <f t="shared" si="435"/>
        <v>Weekday</v>
      </c>
      <c r="L6932" s="25" t="s">
        <v>174</v>
      </c>
      <c r="M6932" s="9">
        <v>6929</v>
      </c>
      <c r="N6932" s="9">
        <v>17</v>
      </c>
      <c r="O6932" s="14">
        <f>INDEX('Load Shapes - Day Type'!G:G,MATCH('Load Shapes - 8760'!$A6932,'Load Shapes - Day Type'!$K:$K,0))</f>
        <v>0.14699999999999999</v>
      </c>
      <c r="P6932" s="14">
        <f>INDEX('Load Shapes - Day Type'!H:H,MATCH('Load Shapes - 8760'!$A6932,'Load Shapes - Day Type'!$K:$K,0))</f>
        <v>0.24299999999999999</v>
      </c>
      <c r="Q6932" s="15">
        <f>INDEX('Load Shapes - Day Type'!I:I,MATCH('Load Shapes - 8760'!$A6932,'Load Shapes - Day Type'!$K:$K,0))</f>
        <v>1.6633672687580014</v>
      </c>
      <c r="R6932" s="15">
        <f>INDEX('Load Shapes - Day Type'!J:J,MATCH('Load Shapes - 8760'!$A6932,'Load Shapes - Day Type'!$K:$K,0))</f>
        <v>0.2445149885074262</v>
      </c>
      <c r="S6932" s="47">
        <f t="shared" si="436"/>
        <v>1.5043457170663466E-4</v>
      </c>
    </row>
    <row r="6933" spans="1:19" x14ac:dyDescent="0.2">
      <c r="A6933" s="45" t="str">
        <f t="shared" si="433"/>
        <v>OctoberWeekday18</v>
      </c>
      <c r="E6933" s="9">
        <v>2017</v>
      </c>
      <c r="F6933" s="9">
        <v>10</v>
      </c>
      <c r="G6933" s="26" t="s">
        <v>15</v>
      </c>
      <c r="H6933" s="9">
        <v>16</v>
      </c>
      <c r="I6933" s="24" t="s">
        <v>184</v>
      </c>
      <c r="J6933" s="25" t="str">
        <f t="shared" si="434"/>
        <v/>
      </c>
      <c r="K6933" s="25" t="str">
        <f t="shared" si="435"/>
        <v>Weekday</v>
      </c>
      <c r="L6933" s="25" t="s">
        <v>174</v>
      </c>
      <c r="M6933" s="9">
        <v>6930</v>
      </c>
      <c r="N6933" s="9">
        <v>18</v>
      </c>
      <c r="O6933" s="14">
        <f>INDEX('Load Shapes - Day Type'!G:G,MATCH('Load Shapes - 8760'!$A6933,'Load Shapes - Day Type'!$K:$K,0))</f>
        <v>0.159</v>
      </c>
      <c r="P6933" s="14">
        <f>INDEX('Load Shapes - Day Type'!H:H,MATCH('Load Shapes - 8760'!$A6933,'Load Shapes - Day Type'!$K:$K,0))</f>
        <v>0.214</v>
      </c>
      <c r="Q6933" s="15">
        <f>INDEX('Load Shapes - Day Type'!I:I,MATCH('Load Shapes - 8760'!$A6933,'Load Shapes - Day Type'!$K:$K,0))</f>
        <v>1.6633672687580014</v>
      </c>
      <c r="R6933" s="15">
        <f>INDEX('Load Shapes - Day Type'!J:J,MATCH('Load Shapes - 8760'!$A6933,'Load Shapes - Day Type'!$K:$K,0))</f>
        <v>0.26447539573252221</v>
      </c>
      <c r="S6933" s="47">
        <f t="shared" si="436"/>
        <v>1.6271494490717627E-4</v>
      </c>
    </row>
    <row r="6934" spans="1:19" x14ac:dyDescent="0.2">
      <c r="A6934" s="45" t="str">
        <f t="shared" si="433"/>
        <v>OctoberWeekday19</v>
      </c>
      <c r="E6934" s="9">
        <v>2017</v>
      </c>
      <c r="F6934" s="9">
        <v>10</v>
      </c>
      <c r="G6934" s="26" t="s">
        <v>15</v>
      </c>
      <c r="H6934" s="9">
        <v>16</v>
      </c>
      <c r="I6934" s="24" t="s">
        <v>184</v>
      </c>
      <c r="J6934" s="25" t="str">
        <f t="shared" si="434"/>
        <v/>
      </c>
      <c r="K6934" s="25" t="str">
        <f t="shared" si="435"/>
        <v>Weekday</v>
      </c>
      <c r="L6934" s="25" t="s">
        <v>174</v>
      </c>
      <c r="M6934" s="9">
        <v>6931</v>
      </c>
      <c r="N6934" s="9">
        <v>19</v>
      </c>
      <c r="O6934" s="14">
        <f>INDEX('Load Shapes - Day Type'!G:G,MATCH('Load Shapes - 8760'!$A6934,'Load Shapes - Day Type'!$K:$K,0))</f>
        <v>0.16600000000000001</v>
      </c>
      <c r="P6934" s="14">
        <f>INDEX('Load Shapes - Day Type'!H:H,MATCH('Load Shapes - 8760'!$A6934,'Load Shapes - Day Type'!$K:$K,0))</f>
        <v>0.19</v>
      </c>
      <c r="Q6934" s="15">
        <f>INDEX('Load Shapes - Day Type'!I:I,MATCH('Load Shapes - 8760'!$A6934,'Load Shapes - Day Type'!$K:$K,0))</f>
        <v>1.6633672687580014</v>
      </c>
      <c r="R6934" s="15">
        <f>INDEX('Load Shapes - Day Type'!J:J,MATCH('Load Shapes - 8760'!$A6934,'Load Shapes - Day Type'!$K:$K,0))</f>
        <v>0.27611896661382823</v>
      </c>
      <c r="S6934" s="47">
        <f t="shared" si="436"/>
        <v>1.6987849594082553E-4</v>
      </c>
    </row>
    <row r="6935" spans="1:19" x14ac:dyDescent="0.2">
      <c r="A6935" s="45" t="str">
        <f t="shared" si="433"/>
        <v>OctoberWeekday20</v>
      </c>
      <c r="E6935" s="9">
        <v>2017</v>
      </c>
      <c r="F6935" s="9">
        <v>10</v>
      </c>
      <c r="G6935" s="26" t="s">
        <v>15</v>
      </c>
      <c r="H6935" s="9">
        <v>16</v>
      </c>
      <c r="I6935" s="24" t="s">
        <v>184</v>
      </c>
      <c r="J6935" s="25" t="str">
        <f t="shared" si="434"/>
        <v/>
      </c>
      <c r="K6935" s="25" t="str">
        <f t="shared" si="435"/>
        <v>Weekday</v>
      </c>
      <c r="L6935" s="25" t="s">
        <v>174</v>
      </c>
      <c r="M6935" s="9">
        <v>6932</v>
      </c>
      <c r="N6935" s="9">
        <v>20</v>
      </c>
      <c r="O6935" s="14">
        <f>INDEX('Load Shapes - Day Type'!G:G,MATCH('Load Shapes - 8760'!$A6935,'Load Shapes - Day Type'!$K:$K,0))</f>
        <v>0.187</v>
      </c>
      <c r="P6935" s="14">
        <f>INDEX('Load Shapes - Day Type'!H:H,MATCH('Load Shapes - 8760'!$A6935,'Load Shapes - Day Type'!$K:$K,0))</f>
        <v>0.16300000000000001</v>
      </c>
      <c r="Q6935" s="15">
        <f>INDEX('Load Shapes - Day Type'!I:I,MATCH('Load Shapes - 8760'!$A6935,'Load Shapes - Day Type'!$K:$K,0))</f>
        <v>1.6633672687580014</v>
      </c>
      <c r="R6935" s="15">
        <f>INDEX('Load Shapes - Day Type'!J:J,MATCH('Load Shapes - 8760'!$A6935,'Load Shapes - Day Type'!$K:$K,0))</f>
        <v>0.31104967925774629</v>
      </c>
      <c r="S6935" s="47">
        <f t="shared" si="436"/>
        <v>1.9136914904177335E-4</v>
      </c>
    </row>
    <row r="6936" spans="1:19" x14ac:dyDescent="0.2">
      <c r="A6936" s="45" t="str">
        <f t="shared" si="433"/>
        <v>OctoberWeekday21</v>
      </c>
      <c r="E6936" s="9">
        <v>2017</v>
      </c>
      <c r="F6936" s="9">
        <v>10</v>
      </c>
      <c r="G6936" s="26" t="s">
        <v>15</v>
      </c>
      <c r="H6936" s="9">
        <v>16</v>
      </c>
      <c r="I6936" s="24" t="s">
        <v>184</v>
      </c>
      <c r="J6936" s="25" t="str">
        <f t="shared" si="434"/>
        <v/>
      </c>
      <c r="K6936" s="25" t="str">
        <f t="shared" si="435"/>
        <v>Weekday</v>
      </c>
      <c r="L6936" s="25" t="s">
        <v>174</v>
      </c>
      <c r="M6936" s="9">
        <v>6933</v>
      </c>
      <c r="N6936" s="9">
        <v>21</v>
      </c>
      <c r="O6936" s="14">
        <f>INDEX('Load Shapes - Day Type'!G:G,MATCH('Load Shapes - 8760'!$A6936,'Load Shapes - Day Type'!$K:$K,0))</f>
        <v>0.19800000000000001</v>
      </c>
      <c r="P6936" s="14">
        <f>INDEX('Load Shapes - Day Type'!H:H,MATCH('Load Shapes - 8760'!$A6936,'Load Shapes - Day Type'!$K:$K,0))</f>
        <v>0.14799999999999999</v>
      </c>
      <c r="Q6936" s="15">
        <f>INDEX('Load Shapes - Day Type'!I:I,MATCH('Load Shapes - 8760'!$A6936,'Load Shapes - Day Type'!$K:$K,0))</f>
        <v>1.6633672687580014</v>
      </c>
      <c r="R6936" s="15">
        <f>INDEX('Load Shapes - Day Type'!J:J,MATCH('Load Shapes - 8760'!$A6936,'Load Shapes - Day Type'!$K:$K,0))</f>
        <v>0.32934671921408432</v>
      </c>
      <c r="S6936" s="47">
        <f t="shared" si="436"/>
        <v>2.0262615780893649E-4</v>
      </c>
    </row>
    <row r="6937" spans="1:19" x14ac:dyDescent="0.2">
      <c r="A6937" s="45" t="str">
        <f t="shared" si="433"/>
        <v>OctoberWeekday22</v>
      </c>
      <c r="E6937" s="9">
        <v>2017</v>
      </c>
      <c r="F6937" s="9">
        <v>10</v>
      </c>
      <c r="G6937" s="26" t="s">
        <v>15</v>
      </c>
      <c r="H6937" s="9">
        <v>16</v>
      </c>
      <c r="I6937" s="24" t="s">
        <v>184</v>
      </c>
      <c r="J6937" s="25" t="str">
        <f t="shared" si="434"/>
        <v/>
      </c>
      <c r="K6937" s="25" t="str">
        <f t="shared" si="435"/>
        <v>Weekday</v>
      </c>
      <c r="L6937" s="25" t="s">
        <v>174</v>
      </c>
      <c r="M6937" s="9">
        <v>6934</v>
      </c>
      <c r="N6937" s="9">
        <v>22</v>
      </c>
      <c r="O6937" s="14">
        <f>INDEX('Load Shapes - Day Type'!G:G,MATCH('Load Shapes - 8760'!$A6937,'Load Shapes - Day Type'!$K:$K,0))</f>
        <v>0.17199999999999999</v>
      </c>
      <c r="P6937" s="14">
        <f>INDEX('Load Shapes - Day Type'!H:H,MATCH('Load Shapes - 8760'!$A6937,'Load Shapes - Day Type'!$K:$K,0))</f>
        <v>0.14499999999999999</v>
      </c>
      <c r="Q6937" s="15">
        <f>INDEX('Load Shapes - Day Type'!I:I,MATCH('Load Shapes - 8760'!$A6937,'Load Shapes - Day Type'!$K:$K,0))</f>
        <v>1.6633672687580014</v>
      </c>
      <c r="R6937" s="15">
        <f>INDEX('Load Shapes - Day Type'!J:J,MATCH('Load Shapes - 8760'!$A6937,'Load Shapes - Day Type'!$K:$K,0))</f>
        <v>0.28609917022637621</v>
      </c>
      <c r="S6937" s="47">
        <f t="shared" si="436"/>
        <v>1.7601868254109632E-4</v>
      </c>
    </row>
    <row r="6938" spans="1:19" x14ac:dyDescent="0.2">
      <c r="A6938" s="45" t="str">
        <f t="shared" si="433"/>
        <v>OctoberWeekday23</v>
      </c>
      <c r="E6938" s="9">
        <v>2017</v>
      </c>
      <c r="F6938" s="9">
        <v>10</v>
      </c>
      <c r="G6938" s="26" t="s">
        <v>15</v>
      </c>
      <c r="H6938" s="9">
        <v>16</v>
      </c>
      <c r="I6938" s="24" t="s">
        <v>184</v>
      </c>
      <c r="J6938" s="25" t="str">
        <f t="shared" si="434"/>
        <v/>
      </c>
      <c r="K6938" s="25" t="str">
        <f t="shared" si="435"/>
        <v>Weekday</v>
      </c>
      <c r="L6938" s="25" t="s">
        <v>174</v>
      </c>
      <c r="M6938" s="9">
        <v>6935</v>
      </c>
      <c r="N6938" s="9">
        <v>23</v>
      </c>
      <c r="O6938" s="14">
        <f>INDEX('Load Shapes - Day Type'!G:G,MATCH('Load Shapes - 8760'!$A6938,'Load Shapes - Day Type'!$K:$K,0))</f>
        <v>0.11700000000000001</v>
      </c>
      <c r="P6938" s="14">
        <f>INDEX('Load Shapes - Day Type'!H:H,MATCH('Load Shapes - 8760'!$A6938,'Load Shapes - Day Type'!$K:$K,0))</f>
        <v>0.121</v>
      </c>
      <c r="Q6938" s="15">
        <f>INDEX('Load Shapes - Day Type'!I:I,MATCH('Load Shapes - 8760'!$A6938,'Load Shapes - Day Type'!$K:$K,0))</f>
        <v>1.6633672687580014</v>
      </c>
      <c r="R6938" s="15">
        <f>INDEX('Load Shapes - Day Type'!J:J,MATCH('Load Shapes - 8760'!$A6938,'Load Shapes - Day Type'!$K:$K,0))</f>
        <v>0.19461397044468617</v>
      </c>
      <c r="S6938" s="47">
        <f t="shared" si="436"/>
        <v>1.1973363870528065E-4</v>
      </c>
    </row>
    <row r="6939" spans="1:19" x14ac:dyDescent="0.2">
      <c r="A6939" s="45" t="str">
        <f t="shared" si="433"/>
        <v>OctoberWeekday24</v>
      </c>
      <c r="E6939" s="9">
        <v>2017</v>
      </c>
      <c r="F6939" s="9">
        <v>10</v>
      </c>
      <c r="G6939" s="26" t="s">
        <v>15</v>
      </c>
      <c r="H6939" s="9">
        <v>16</v>
      </c>
      <c r="I6939" s="24" t="s">
        <v>184</v>
      </c>
      <c r="J6939" s="25" t="str">
        <f t="shared" si="434"/>
        <v/>
      </c>
      <c r="K6939" s="25" t="str">
        <f t="shared" si="435"/>
        <v>Weekday</v>
      </c>
      <c r="L6939" s="25" t="s">
        <v>175</v>
      </c>
      <c r="M6939" s="9">
        <v>6936</v>
      </c>
      <c r="N6939" s="9">
        <v>24</v>
      </c>
      <c r="O6939" s="14">
        <f>INDEX('Load Shapes - Day Type'!G:G,MATCH('Load Shapes - 8760'!$A6939,'Load Shapes - Day Type'!$K:$K,0))</f>
        <v>7.2999999999999995E-2</v>
      </c>
      <c r="P6939" s="14">
        <f>INDEX('Load Shapes - Day Type'!H:H,MATCH('Load Shapes - 8760'!$A6939,'Load Shapes - Day Type'!$K:$K,0))</f>
        <v>0.109</v>
      </c>
      <c r="Q6939" s="15">
        <f>INDEX('Load Shapes - Day Type'!I:I,MATCH('Load Shapes - 8760'!$A6939,'Load Shapes - Day Type'!$K:$K,0))</f>
        <v>1.6633672687580014</v>
      </c>
      <c r="R6939" s="15">
        <f>INDEX('Load Shapes - Day Type'!J:J,MATCH('Load Shapes - 8760'!$A6939,'Load Shapes - Day Type'!$K:$K,0))</f>
        <v>0.12142581061933409</v>
      </c>
      <c r="S6939" s="47">
        <f t="shared" si="436"/>
        <v>7.4705603636628093E-5</v>
      </c>
    </row>
    <row r="6940" spans="1:19" x14ac:dyDescent="0.2">
      <c r="A6940" s="45" t="str">
        <f t="shared" si="433"/>
        <v>OctoberWeekday1</v>
      </c>
      <c r="E6940" s="9">
        <v>2017</v>
      </c>
      <c r="F6940" s="9">
        <v>10</v>
      </c>
      <c r="G6940" s="26" t="s">
        <v>15</v>
      </c>
      <c r="H6940" s="9">
        <v>17</v>
      </c>
      <c r="I6940" s="24" t="s">
        <v>188</v>
      </c>
      <c r="J6940" s="25" t="str">
        <f t="shared" si="434"/>
        <v/>
      </c>
      <c r="K6940" s="25" t="str">
        <f t="shared" si="435"/>
        <v>Weekday</v>
      </c>
      <c r="L6940" s="25" t="s">
        <v>175</v>
      </c>
      <c r="M6940" s="9">
        <v>6937</v>
      </c>
      <c r="N6940" s="9">
        <v>1</v>
      </c>
      <c r="O6940" s="14">
        <f>INDEX('Load Shapes - Day Type'!G:G,MATCH('Load Shapes - 8760'!$A6940,'Load Shapes - Day Type'!$K:$K,0))</f>
        <v>4.5999999999999999E-2</v>
      </c>
      <c r="P6940" s="14">
        <f>INDEX('Load Shapes - Day Type'!H:H,MATCH('Load Shapes - 8760'!$A6940,'Load Shapes - Day Type'!$K:$K,0))</f>
        <v>0.27200000000000002</v>
      </c>
      <c r="Q6940" s="15">
        <f>INDEX('Load Shapes - Day Type'!I:I,MATCH('Load Shapes - 8760'!$A6940,'Load Shapes - Day Type'!$K:$K,0))</f>
        <v>1.6633672687580014</v>
      </c>
      <c r="R6940" s="15">
        <f>INDEX('Load Shapes - Day Type'!J:J,MATCH('Load Shapes - 8760'!$A6940,'Load Shapes - Day Type'!$K:$K,0))</f>
        <v>7.6514894362868069E-2</v>
      </c>
      <c r="S6940" s="47">
        <f t="shared" si="436"/>
        <v>4.7074763935409482E-5</v>
      </c>
    </row>
    <row r="6941" spans="1:19" x14ac:dyDescent="0.2">
      <c r="A6941" s="45" t="str">
        <f t="shared" si="433"/>
        <v>OctoberWeekday2</v>
      </c>
      <c r="E6941" s="9">
        <v>2017</v>
      </c>
      <c r="F6941" s="9">
        <v>10</v>
      </c>
      <c r="G6941" s="26" t="s">
        <v>15</v>
      </c>
      <c r="H6941" s="9">
        <v>17</v>
      </c>
      <c r="I6941" s="24" t="s">
        <v>188</v>
      </c>
      <c r="J6941" s="25" t="str">
        <f t="shared" si="434"/>
        <v/>
      </c>
      <c r="K6941" s="25" t="str">
        <f t="shared" si="435"/>
        <v>Weekday</v>
      </c>
      <c r="L6941" s="25" t="s">
        <v>175</v>
      </c>
      <c r="M6941" s="9">
        <v>6938</v>
      </c>
      <c r="N6941" s="9">
        <v>2</v>
      </c>
      <c r="O6941" s="14">
        <f>INDEX('Load Shapes - Day Type'!G:G,MATCH('Load Shapes - 8760'!$A6941,'Load Shapes - Day Type'!$K:$K,0))</f>
        <v>3.9E-2</v>
      </c>
      <c r="P6941" s="14">
        <f>INDEX('Load Shapes - Day Type'!H:H,MATCH('Load Shapes - 8760'!$A6941,'Load Shapes - Day Type'!$K:$K,0))</f>
        <v>0.4</v>
      </c>
      <c r="Q6941" s="15">
        <f>INDEX('Load Shapes - Day Type'!I:I,MATCH('Load Shapes - 8760'!$A6941,'Load Shapes - Day Type'!$K:$K,0))</f>
        <v>1.6633672687580014</v>
      </c>
      <c r="R6941" s="15">
        <f>INDEX('Load Shapes - Day Type'!J:J,MATCH('Load Shapes - 8760'!$A6941,'Load Shapes - Day Type'!$K:$K,0))</f>
        <v>6.4871323481562063E-2</v>
      </c>
      <c r="S6941" s="47">
        <f t="shared" si="436"/>
        <v>3.9911212901760218E-5</v>
      </c>
    </row>
    <row r="6942" spans="1:19" x14ac:dyDescent="0.2">
      <c r="A6942" s="45" t="str">
        <f t="shared" si="433"/>
        <v>OctoberWeekday3</v>
      </c>
      <c r="E6942" s="9">
        <v>2017</v>
      </c>
      <c r="F6942" s="9">
        <v>10</v>
      </c>
      <c r="G6942" s="26" t="s">
        <v>15</v>
      </c>
      <c r="H6942" s="9">
        <v>17</v>
      </c>
      <c r="I6942" s="24" t="s">
        <v>188</v>
      </c>
      <c r="J6942" s="25" t="str">
        <f t="shared" si="434"/>
        <v/>
      </c>
      <c r="K6942" s="25" t="str">
        <f t="shared" si="435"/>
        <v>Weekday</v>
      </c>
      <c r="L6942" s="25" t="s">
        <v>175</v>
      </c>
      <c r="M6942" s="9">
        <v>6939</v>
      </c>
      <c r="N6942" s="9">
        <v>3</v>
      </c>
      <c r="O6942" s="14">
        <f>INDEX('Load Shapes - Day Type'!G:G,MATCH('Load Shapes - 8760'!$A6942,'Load Shapes - Day Type'!$K:$K,0))</f>
        <v>3.4000000000000002E-2</v>
      </c>
      <c r="P6942" s="14">
        <f>INDEX('Load Shapes - Day Type'!H:H,MATCH('Load Shapes - 8760'!$A6942,'Load Shapes - Day Type'!$K:$K,0))</f>
        <v>0.495</v>
      </c>
      <c r="Q6942" s="15">
        <f>INDEX('Load Shapes - Day Type'!I:I,MATCH('Load Shapes - 8760'!$A6942,'Load Shapes - Day Type'!$K:$K,0))</f>
        <v>1.6633672687580014</v>
      </c>
      <c r="R6942" s="15">
        <f>INDEX('Load Shapes - Day Type'!J:J,MATCH('Load Shapes - 8760'!$A6942,'Load Shapes - Day Type'!$K:$K,0))</f>
        <v>5.6554487137772051E-2</v>
      </c>
      <c r="S6942" s="47">
        <f t="shared" si="436"/>
        <v>3.4794390734867882E-5</v>
      </c>
    </row>
    <row r="6943" spans="1:19" x14ac:dyDescent="0.2">
      <c r="A6943" s="45" t="str">
        <f t="shared" si="433"/>
        <v>OctoberWeekday4</v>
      </c>
      <c r="E6943" s="9">
        <v>2017</v>
      </c>
      <c r="F6943" s="9">
        <v>10</v>
      </c>
      <c r="G6943" s="26" t="s">
        <v>15</v>
      </c>
      <c r="H6943" s="9">
        <v>17</v>
      </c>
      <c r="I6943" s="24" t="s">
        <v>188</v>
      </c>
      <c r="J6943" s="25" t="str">
        <f t="shared" si="434"/>
        <v/>
      </c>
      <c r="K6943" s="25" t="str">
        <f t="shared" si="435"/>
        <v>Weekday</v>
      </c>
      <c r="L6943" s="25" t="s">
        <v>175</v>
      </c>
      <c r="M6943" s="9">
        <v>6940</v>
      </c>
      <c r="N6943" s="9">
        <v>4</v>
      </c>
      <c r="O6943" s="14">
        <f>INDEX('Load Shapes - Day Type'!G:G,MATCH('Load Shapes - 8760'!$A6943,'Load Shapes - Day Type'!$K:$K,0))</f>
        <v>3.3000000000000002E-2</v>
      </c>
      <c r="P6943" s="14">
        <f>INDEX('Load Shapes - Day Type'!H:H,MATCH('Load Shapes - 8760'!$A6943,'Load Shapes - Day Type'!$K:$K,0))</f>
        <v>0.55100000000000005</v>
      </c>
      <c r="Q6943" s="15">
        <f>INDEX('Load Shapes - Day Type'!I:I,MATCH('Load Shapes - 8760'!$A6943,'Load Shapes - Day Type'!$K:$K,0))</f>
        <v>1.6633672687580014</v>
      </c>
      <c r="R6943" s="15">
        <f>INDEX('Load Shapes - Day Type'!J:J,MATCH('Load Shapes - 8760'!$A6943,'Load Shapes - Day Type'!$K:$K,0))</f>
        <v>5.489111986901405E-2</v>
      </c>
      <c r="S6943" s="47">
        <f t="shared" si="436"/>
        <v>3.3771026301489414E-5</v>
      </c>
    </row>
    <row r="6944" spans="1:19" x14ac:dyDescent="0.2">
      <c r="A6944" s="45" t="str">
        <f t="shared" si="433"/>
        <v>OctoberWeekday5</v>
      </c>
      <c r="E6944" s="9">
        <v>2017</v>
      </c>
      <c r="F6944" s="9">
        <v>10</v>
      </c>
      <c r="G6944" s="26" t="s">
        <v>15</v>
      </c>
      <c r="H6944" s="9">
        <v>17</v>
      </c>
      <c r="I6944" s="24" t="s">
        <v>188</v>
      </c>
      <c r="J6944" s="25" t="str">
        <f t="shared" si="434"/>
        <v/>
      </c>
      <c r="K6944" s="25" t="str">
        <f t="shared" si="435"/>
        <v>Weekday</v>
      </c>
      <c r="L6944" s="25" t="s">
        <v>175</v>
      </c>
      <c r="M6944" s="9">
        <v>6941</v>
      </c>
      <c r="N6944" s="9">
        <v>5</v>
      </c>
      <c r="O6944" s="14">
        <f>INDEX('Load Shapes - Day Type'!G:G,MATCH('Load Shapes - 8760'!$A6944,'Load Shapes - Day Type'!$K:$K,0))</f>
        <v>3.9E-2</v>
      </c>
      <c r="P6944" s="14">
        <f>INDEX('Load Shapes - Day Type'!H:H,MATCH('Load Shapes - 8760'!$A6944,'Load Shapes - Day Type'!$K:$K,0))</f>
        <v>0.49</v>
      </c>
      <c r="Q6944" s="15">
        <f>INDEX('Load Shapes - Day Type'!I:I,MATCH('Load Shapes - 8760'!$A6944,'Load Shapes - Day Type'!$K:$K,0))</f>
        <v>1.6633672687580014</v>
      </c>
      <c r="R6944" s="15">
        <f>INDEX('Load Shapes - Day Type'!J:J,MATCH('Load Shapes - 8760'!$A6944,'Load Shapes - Day Type'!$K:$K,0))</f>
        <v>6.4871323481562063E-2</v>
      </c>
      <c r="S6944" s="47">
        <f t="shared" si="436"/>
        <v>3.9911212901760218E-5</v>
      </c>
    </row>
    <row r="6945" spans="1:19" x14ac:dyDescent="0.2">
      <c r="A6945" s="45" t="str">
        <f t="shared" si="433"/>
        <v>OctoberWeekday6</v>
      </c>
      <c r="E6945" s="9">
        <v>2017</v>
      </c>
      <c r="F6945" s="9">
        <v>10</v>
      </c>
      <c r="G6945" s="26" t="s">
        <v>15</v>
      </c>
      <c r="H6945" s="9">
        <v>17</v>
      </c>
      <c r="I6945" s="24" t="s">
        <v>188</v>
      </c>
      <c r="J6945" s="25" t="str">
        <f t="shared" si="434"/>
        <v/>
      </c>
      <c r="K6945" s="25" t="str">
        <f t="shared" si="435"/>
        <v>Weekday</v>
      </c>
      <c r="L6945" s="25" t="s">
        <v>175</v>
      </c>
      <c r="M6945" s="9">
        <v>6942</v>
      </c>
      <c r="N6945" s="9">
        <v>6</v>
      </c>
      <c r="O6945" s="14">
        <f>INDEX('Load Shapes - Day Type'!G:G,MATCH('Load Shapes - 8760'!$A6945,'Load Shapes - Day Type'!$K:$K,0))</f>
        <v>5.7000000000000002E-2</v>
      </c>
      <c r="P6945" s="14">
        <f>INDEX('Load Shapes - Day Type'!H:H,MATCH('Load Shapes - 8760'!$A6945,'Load Shapes - Day Type'!$K:$K,0))</f>
        <v>0.35899999999999999</v>
      </c>
      <c r="Q6945" s="15">
        <f>INDEX('Load Shapes - Day Type'!I:I,MATCH('Load Shapes - 8760'!$A6945,'Load Shapes - Day Type'!$K:$K,0))</f>
        <v>1.6633672687580014</v>
      </c>
      <c r="R6945" s="15">
        <f>INDEX('Load Shapes - Day Type'!J:J,MATCH('Load Shapes - 8760'!$A6945,'Load Shapes - Day Type'!$K:$K,0))</f>
        <v>9.4811934319206093E-2</v>
      </c>
      <c r="S6945" s="47">
        <f t="shared" si="436"/>
        <v>5.8331772702572623E-5</v>
      </c>
    </row>
    <row r="6946" spans="1:19" x14ac:dyDescent="0.2">
      <c r="A6946" s="45" t="str">
        <f t="shared" si="433"/>
        <v>OctoberWeekday7</v>
      </c>
      <c r="E6946" s="9">
        <v>2017</v>
      </c>
      <c r="F6946" s="9">
        <v>10</v>
      </c>
      <c r="G6946" s="26" t="s">
        <v>15</v>
      </c>
      <c r="H6946" s="9">
        <v>17</v>
      </c>
      <c r="I6946" s="24" t="s">
        <v>188</v>
      </c>
      <c r="J6946" s="25" t="str">
        <f t="shared" si="434"/>
        <v/>
      </c>
      <c r="K6946" s="25" t="str">
        <f t="shared" si="435"/>
        <v>Weekday</v>
      </c>
      <c r="L6946" s="25" t="s">
        <v>175</v>
      </c>
      <c r="M6946" s="9">
        <v>6943</v>
      </c>
      <c r="N6946" s="9">
        <v>7</v>
      </c>
      <c r="O6946" s="14">
        <f>INDEX('Load Shapes - Day Type'!G:G,MATCH('Load Shapes - 8760'!$A6946,'Load Shapes - Day Type'!$K:$K,0))</f>
        <v>9.6000000000000002E-2</v>
      </c>
      <c r="P6946" s="14">
        <f>INDEX('Load Shapes - Day Type'!H:H,MATCH('Load Shapes - 8760'!$A6946,'Load Shapes - Day Type'!$K:$K,0))</f>
        <v>0.27200000000000002</v>
      </c>
      <c r="Q6946" s="15">
        <f>INDEX('Load Shapes - Day Type'!I:I,MATCH('Load Shapes - 8760'!$A6946,'Load Shapes - Day Type'!$K:$K,0))</f>
        <v>1.6633672687580014</v>
      </c>
      <c r="R6946" s="15">
        <f>INDEX('Load Shapes - Day Type'!J:J,MATCH('Load Shapes - 8760'!$A6946,'Load Shapes - Day Type'!$K:$K,0))</f>
        <v>0.15968325780076814</v>
      </c>
      <c r="S6946" s="47">
        <f t="shared" si="436"/>
        <v>9.8242985604332834E-5</v>
      </c>
    </row>
    <row r="6947" spans="1:19" x14ac:dyDescent="0.2">
      <c r="A6947" s="45" t="str">
        <f t="shared" si="433"/>
        <v>OctoberWeekday8</v>
      </c>
      <c r="E6947" s="9">
        <v>2017</v>
      </c>
      <c r="F6947" s="9">
        <v>10</v>
      </c>
      <c r="G6947" s="26" t="s">
        <v>15</v>
      </c>
      <c r="H6947" s="9">
        <v>17</v>
      </c>
      <c r="I6947" s="24" t="s">
        <v>188</v>
      </c>
      <c r="J6947" s="25" t="str">
        <f t="shared" si="434"/>
        <v/>
      </c>
      <c r="K6947" s="25" t="str">
        <f t="shared" si="435"/>
        <v>Weekday</v>
      </c>
      <c r="L6947" s="25" t="s">
        <v>175</v>
      </c>
      <c r="M6947" s="9">
        <v>6944</v>
      </c>
      <c r="N6947" s="9">
        <v>8</v>
      </c>
      <c r="O6947" s="14">
        <f>INDEX('Load Shapes - Day Type'!G:G,MATCH('Load Shapes - 8760'!$A6947,'Load Shapes - Day Type'!$K:$K,0))</f>
        <v>0.13800000000000001</v>
      </c>
      <c r="P6947" s="14">
        <f>INDEX('Load Shapes - Day Type'!H:H,MATCH('Load Shapes - 8760'!$A6947,'Load Shapes - Day Type'!$K:$K,0))</f>
        <v>0.247</v>
      </c>
      <c r="Q6947" s="15">
        <f>INDEX('Load Shapes - Day Type'!I:I,MATCH('Load Shapes - 8760'!$A6947,'Load Shapes - Day Type'!$K:$K,0))</f>
        <v>1.6633672687580014</v>
      </c>
      <c r="R6947" s="15">
        <f>INDEX('Load Shapes - Day Type'!J:J,MATCH('Load Shapes - 8760'!$A6947,'Load Shapes - Day Type'!$K:$K,0))</f>
        <v>0.22954468308860421</v>
      </c>
      <c r="S6947" s="47">
        <f t="shared" si="436"/>
        <v>1.4122429180622847E-4</v>
      </c>
    </row>
    <row r="6948" spans="1:19" x14ac:dyDescent="0.2">
      <c r="A6948" s="45" t="str">
        <f t="shared" si="433"/>
        <v>OctoberWeekday9</v>
      </c>
      <c r="E6948" s="9">
        <v>2017</v>
      </c>
      <c r="F6948" s="9">
        <v>10</v>
      </c>
      <c r="G6948" s="26" t="s">
        <v>15</v>
      </c>
      <c r="H6948" s="9">
        <v>17</v>
      </c>
      <c r="I6948" s="24" t="s">
        <v>188</v>
      </c>
      <c r="J6948" s="25" t="str">
        <f t="shared" si="434"/>
        <v/>
      </c>
      <c r="K6948" s="25" t="str">
        <f t="shared" si="435"/>
        <v>Weekday</v>
      </c>
      <c r="L6948" s="25" t="s">
        <v>174</v>
      </c>
      <c r="M6948" s="9">
        <v>6945</v>
      </c>
      <c r="N6948" s="9">
        <v>9</v>
      </c>
      <c r="O6948" s="14">
        <f>INDEX('Load Shapes - Day Type'!G:G,MATCH('Load Shapes - 8760'!$A6948,'Load Shapes - Day Type'!$K:$K,0))</f>
        <v>0.153</v>
      </c>
      <c r="P6948" s="14">
        <f>INDEX('Load Shapes - Day Type'!H:H,MATCH('Load Shapes - 8760'!$A6948,'Load Shapes - Day Type'!$K:$K,0))</f>
        <v>0.248</v>
      </c>
      <c r="Q6948" s="15">
        <f>INDEX('Load Shapes - Day Type'!I:I,MATCH('Load Shapes - 8760'!$A6948,'Load Shapes - Day Type'!$K:$K,0))</f>
        <v>1.6633672687580014</v>
      </c>
      <c r="R6948" s="15">
        <f>INDEX('Load Shapes - Day Type'!J:J,MATCH('Load Shapes - 8760'!$A6948,'Load Shapes - Day Type'!$K:$K,0))</f>
        <v>0.25449519211997423</v>
      </c>
      <c r="S6948" s="47">
        <f t="shared" si="436"/>
        <v>1.5657475830690545E-4</v>
      </c>
    </row>
    <row r="6949" spans="1:19" x14ac:dyDescent="0.2">
      <c r="A6949" s="45" t="str">
        <f t="shared" si="433"/>
        <v>OctoberWeekday10</v>
      </c>
      <c r="E6949" s="9">
        <v>2017</v>
      </c>
      <c r="F6949" s="9">
        <v>10</v>
      </c>
      <c r="G6949" s="26" t="s">
        <v>15</v>
      </c>
      <c r="H6949" s="9">
        <v>17</v>
      </c>
      <c r="I6949" s="24" t="s">
        <v>188</v>
      </c>
      <c r="J6949" s="25" t="str">
        <f t="shared" si="434"/>
        <v/>
      </c>
      <c r="K6949" s="25" t="str">
        <f t="shared" si="435"/>
        <v>Weekday</v>
      </c>
      <c r="L6949" s="25" t="s">
        <v>174</v>
      </c>
      <c r="M6949" s="9">
        <v>6946</v>
      </c>
      <c r="N6949" s="9">
        <v>10</v>
      </c>
      <c r="O6949" s="14">
        <f>INDEX('Load Shapes - Day Type'!G:G,MATCH('Load Shapes - 8760'!$A6949,'Load Shapes - Day Type'!$K:$K,0))</f>
        <v>0.16200000000000001</v>
      </c>
      <c r="P6949" s="14">
        <f>INDEX('Load Shapes - Day Type'!H:H,MATCH('Load Shapes - 8760'!$A6949,'Load Shapes - Day Type'!$K:$K,0))</f>
        <v>0.249</v>
      </c>
      <c r="Q6949" s="15">
        <f>INDEX('Load Shapes - Day Type'!I:I,MATCH('Load Shapes - 8760'!$A6949,'Load Shapes - Day Type'!$K:$K,0))</f>
        <v>1.6633672687580014</v>
      </c>
      <c r="R6949" s="15">
        <f>INDEX('Load Shapes - Day Type'!J:J,MATCH('Load Shapes - 8760'!$A6949,'Load Shapes - Day Type'!$K:$K,0))</f>
        <v>0.26946549753879623</v>
      </c>
      <c r="S6949" s="47">
        <f t="shared" si="436"/>
        <v>1.6578503820731166E-4</v>
      </c>
    </row>
    <row r="6950" spans="1:19" x14ac:dyDescent="0.2">
      <c r="A6950" s="45" t="str">
        <f t="shared" si="433"/>
        <v>OctoberWeekday11</v>
      </c>
      <c r="E6950" s="9">
        <v>2017</v>
      </c>
      <c r="F6950" s="9">
        <v>10</v>
      </c>
      <c r="G6950" s="26" t="s">
        <v>15</v>
      </c>
      <c r="H6950" s="9">
        <v>17</v>
      </c>
      <c r="I6950" s="24" t="s">
        <v>188</v>
      </c>
      <c r="J6950" s="25" t="str">
        <f t="shared" si="434"/>
        <v/>
      </c>
      <c r="K6950" s="25" t="str">
        <f t="shared" si="435"/>
        <v>Weekday</v>
      </c>
      <c r="L6950" s="25" t="s">
        <v>174</v>
      </c>
      <c r="M6950" s="9">
        <v>6947</v>
      </c>
      <c r="N6950" s="9">
        <v>11</v>
      </c>
      <c r="O6950" s="14">
        <f>INDEX('Load Shapes - Day Type'!G:G,MATCH('Load Shapes - 8760'!$A6950,'Load Shapes - Day Type'!$K:$K,0))</f>
        <v>0.16600000000000001</v>
      </c>
      <c r="P6950" s="14">
        <f>INDEX('Load Shapes - Day Type'!H:H,MATCH('Load Shapes - 8760'!$A6950,'Load Shapes - Day Type'!$K:$K,0))</f>
        <v>0.246</v>
      </c>
      <c r="Q6950" s="15">
        <f>INDEX('Load Shapes - Day Type'!I:I,MATCH('Load Shapes - 8760'!$A6950,'Load Shapes - Day Type'!$K:$K,0))</f>
        <v>1.6633672687580014</v>
      </c>
      <c r="R6950" s="15">
        <f>INDEX('Load Shapes - Day Type'!J:J,MATCH('Load Shapes - 8760'!$A6950,'Load Shapes - Day Type'!$K:$K,0))</f>
        <v>0.27611896661382823</v>
      </c>
      <c r="S6950" s="47">
        <f t="shared" si="436"/>
        <v>1.6987849594082553E-4</v>
      </c>
    </row>
    <row r="6951" spans="1:19" x14ac:dyDescent="0.2">
      <c r="A6951" s="45" t="str">
        <f t="shared" si="433"/>
        <v>OctoberWeekday12</v>
      </c>
      <c r="E6951" s="9">
        <v>2017</v>
      </c>
      <c r="F6951" s="9">
        <v>10</v>
      </c>
      <c r="G6951" s="26" t="s">
        <v>15</v>
      </c>
      <c r="H6951" s="9">
        <v>17</v>
      </c>
      <c r="I6951" s="24" t="s">
        <v>188</v>
      </c>
      <c r="J6951" s="25" t="str">
        <f t="shared" si="434"/>
        <v/>
      </c>
      <c r="K6951" s="25" t="str">
        <f t="shared" si="435"/>
        <v>Weekday</v>
      </c>
      <c r="L6951" s="25" t="s">
        <v>174</v>
      </c>
      <c r="M6951" s="9">
        <v>6948</v>
      </c>
      <c r="N6951" s="9">
        <v>12</v>
      </c>
      <c r="O6951" s="14">
        <f>INDEX('Load Shapes - Day Type'!G:G,MATCH('Load Shapes - 8760'!$A6951,'Load Shapes - Day Type'!$K:$K,0))</f>
        <v>0.16200000000000001</v>
      </c>
      <c r="P6951" s="14">
        <f>INDEX('Load Shapes - Day Type'!H:H,MATCH('Load Shapes - 8760'!$A6951,'Load Shapes - Day Type'!$K:$K,0))</f>
        <v>0.253</v>
      </c>
      <c r="Q6951" s="15">
        <f>INDEX('Load Shapes - Day Type'!I:I,MATCH('Load Shapes - 8760'!$A6951,'Load Shapes - Day Type'!$K:$K,0))</f>
        <v>1.6633672687580014</v>
      </c>
      <c r="R6951" s="15">
        <f>INDEX('Load Shapes - Day Type'!J:J,MATCH('Load Shapes - 8760'!$A6951,'Load Shapes - Day Type'!$K:$K,0))</f>
        <v>0.26946549753879623</v>
      </c>
      <c r="S6951" s="47">
        <f t="shared" si="436"/>
        <v>1.6578503820731166E-4</v>
      </c>
    </row>
    <row r="6952" spans="1:19" x14ac:dyDescent="0.2">
      <c r="A6952" s="45" t="str">
        <f t="shared" si="433"/>
        <v>OctoberWeekday13</v>
      </c>
      <c r="E6952" s="9">
        <v>2017</v>
      </c>
      <c r="F6952" s="9">
        <v>10</v>
      </c>
      <c r="G6952" s="26" t="s">
        <v>15</v>
      </c>
      <c r="H6952" s="9">
        <v>17</v>
      </c>
      <c r="I6952" s="24" t="s">
        <v>188</v>
      </c>
      <c r="J6952" s="25" t="str">
        <f t="shared" si="434"/>
        <v/>
      </c>
      <c r="K6952" s="25" t="str">
        <f t="shared" si="435"/>
        <v>Weekday</v>
      </c>
      <c r="L6952" s="25" t="s">
        <v>174</v>
      </c>
      <c r="M6952" s="9">
        <v>6949</v>
      </c>
      <c r="N6952" s="9">
        <v>13</v>
      </c>
      <c r="O6952" s="14">
        <f>INDEX('Load Shapes - Day Type'!G:G,MATCH('Load Shapes - 8760'!$A6952,'Load Shapes - Day Type'!$K:$K,0))</f>
        <v>0.158</v>
      </c>
      <c r="P6952" s="14">
        <f>INDEX('Load Shapes - Day Type'!H:H,MATCH('Load Shapes - 8760'!$A6952,'Load Shapes - Day Type'!$K:$K,0))</f>
        <v>0.25800000000000001</v>
      </c>
      <c r="Q6952" s="15">
        <f>INDEX('Load Shapes - Day Type'!I:I,MATCH('Load Shapes - 8760'!$A6952,'Load Shapes - Day Type'!$K:$K,0))</f>
        <v>1.6633672687580014</v>
      </c>
      <c r="R6952" s="15">
        <f>INDEX('Load Shapes - Day Type'!J:J,MATCH('Load Shapes - 8760'!$A6952,'Load Shapes - Day Type'!$K:$K,0))</f>
        <v>0.26281202846376422</v>
      </c>
      <c r="S6952" s="47">
        <f t="shared" si="436"/>
        <v>1.6169158047379779E-4</v>
      </c>
    </row>
    <row r="6953" spans="1:19" x14ac:dyDescent="0.2">
      <c r="A6953" s="45" t="str">
        <f t="shared" si="433"/>
        <v>OctoberWeekday14</v>
      </c>
      <c r="E6953" s="9">
        <v>2017</v>
      </c>
      <c r="F6953" s="9">
        <v>10</v>
      </c>
      <c r="G6953" s="26" t="s">
        <v>15</v>
      </c>
      <c r="H6953" s="9">
        <v>17</v>
      </c>
      <c r="I6953" s="24" t="s">
        <v>188</v>
      </c>
      <c r="J6953" s="25" t="str">
        <f t="shared" si="434"/>
        <v/>
      </c>
      <c r="K6953" s="25" t="str">
        <f t="shared" si="435"/>
        <v>Weekday</v>
      </c>
      <c r="L6953" s="25" t="s">
        <v>174</v>
      </c>
      <c r="M6953" s="9">
        <v>6950</v>
      </c>
      <c r="N6953" s="9">
        <v>14</v>
      </c>
      <c r="O6953" s="14">
        <f>INDEX('Load Shapes - Day Type'!G:G,MATCH('Load Shapes - 8760'!$A6953,'Load Shapes - Day Type'!$K:$K,0))</f>
        <v>0.155</v>
      </c>
      <c r="P6953" s="14">
        <f>INDEX('Load Shapes - Day Type'!H:H,MATCH('Load Shapes - 8760'!$A6953,'Load Shapes - Day Type'!$K:$K,0))</f>
        <v>0.26300000000000001</v>
      </c>
      <c r="Q6953" s="15">
        <f>INDEX('Load Shapes - Day Type'!I:I,MATCH('Load Shapes - 8760'!$A6953,'Load Shapes - Day Type'!$K:$K,0))</f>
        <v>1.6633672687580014</v>
      </c>
      <c r="R6953" s="15">
        <f>INDEX('Load Shapes - Day Type'!J:J,MATCH('Load Shapes - 8760'!$A6953,'Load Shapes - Day Type'!$K:$K,0))</f>
        <v>0.25782192665749021</v>
      </c>
      <c r="S6953" s="47">
        <f t="shared" si="436"/>
        <v>1.586214871736624E-4</v>
      </c>
    </row>
    <row r="6954" spans="1:19" x14ac:dyDescent="0.2">
      <c r="A6954" s="45" t="str">
        <f t="shared" si="433"/>
        <v>OctoberWeekday15</v>
      </c>
      <c r="E6954" s="9">
        <v>2017</v>
      </c>
      <c r="F6954" s="9">
        <v>10</v>
      </c>
      <c r="G6954" s="26" t="s">
        <v>15</v>
      </c>
      <c r="H6954" s="9">
        <v>17</v>
      </c>
      <c r="I6954" s="24" t="s">
        <v>188</v>
      </c>
      <c r="J6954" s="25" t="str">
        <f t="shared" si="434"/>
        <v/>
      </c>
      <c r="K6954" s="25" t="str">
        <f t="shared" si="435"/>
        <v>Weekday</v>
      </c>
      <c r="L6954" s="25" t="s">
        <v>174</v>
      </c>
      <c r="M6954" s="9">
        <v>6951</v>
      </c>
      <c r="N6954" s="9">
        <v>15</v>
      </c>
      <c r="O6954" s="14">
        <f>INDEX('Load Shapes - Day Type'!G:G,MATCH('Load Shapes - 8760'!$A6954,'Load Shapes - Day Type'!$K:$K,0))</f>
        <v>0.14899999999999999</v>
      </c>
      <c r="P6954" s="14">
        <f>INDEX('Load Shapes - Day Type'!H:H,MATCH('Load Shapes - 8760'!$A6954,'Load Shapes - Day Type'!$K:$K,0))</f>
        <v>0.26500000000000001</v>
      </c>
      <c r="Q6954" s="15">
        <f>INDEX('Load Shapes - Day Type'!I:I,MATCH('Load Shapes - 8760'!$A6954,'Load Shapes - Day Type'!$K:$K,0))</f>
        <v>1.6633672687580014</v>
      </c>
      <c r="R6954" s="15">
        <f>INDEX('Load Shapes - Day Type'!J:J,MATCH('Load Shapes - 8760'!$A6954,'Load Shapes - Day Type'!$K:$K,0))</f>
        <v>0.2478417230449422</v>
      </c>
      <c r="S6954" s="47">
        <f t="shared" si="436"/>
        <v>1.5248130057339158E-4</v>
      </c>
    </row>
    <row r="6955" spans="1:19" x14ac:dyDescent="0.2">
      <c r="A6955" s="45" t="str">
        <f t="shared" si="433"/>
        <v>OctoberWeekday16</v>
      </c>
      <c r="E6955" s="9">
        <v>2017</v>
      </c>
      <c r="F6955" s="9">
        <v>10</v>
      </c>
      <c r="G6955" s="26" t="s">
        <v>15</v>
      </c>
      <c r="H6955" s="9">
        <v>17</v>
      </c>
      <c r="I6955" s="24" t="s">
        <v>188</v>
      </c>
      <c r="J6955" s="25" t="str">
        <f t="shared" si="434"/>
        <v/>
      </c>
      <c r="K6955" s="25" t="str">
        <f t="shared" si="435"/>
        <v>Weekday</v>
      </c>
      <c r="L6955" s="25" t="s">
        <v>174</v>
      </c>
      <c r="M6955" s="9">
        <v>6952</v>
      </c>
      <c r="N6955" s="9">
        <v>16</v>
      </c>
      <c r="O6955" s="14">
        <f>INDEX('Load Shapes - Day Type'!G:G,MATCH('Load Shapes - 8760'!$A6955,'Load Shapes - Day Type'!$K:$K,0))</f>
        <v>0.14499999999999999</v>
      </c>
      <c r="P6955" s="14">
        <f>INDEX('Load Shapes - Day Type'!H:H,MATCH('Load Shapes - 8760'!$A6955,'Load Shapes - Day Type'!$K:$K,0))</f>
        <v>0.26</v>
      </c>
      <c r="Q6955" s="15">
        <f>INDEX('Load Shapes - Day Type'!I:I,MATCH('Load Shapes - 8760'!$A6955,'Load Shapes - Day Type'!$K:$K,0))</f>
        <v>1.6633672687580014</v>
      </c>
      <c r="R6955" s="15">
        <f>INDEX('Load Shapes - Day Type'!J:J,MATCH('Load Shapes - 8760'!$A6955,'Load Shapes - Day Type'!$K:$K,0))</f>
        <v>0.2411882539699102</v>
      </c>
      <c r="S6955" s="47">
        <f t="shared" si="436"/>
        <v>1.4838784283987771E-4</v>
      </c>
    </row>
    <row r="6956" spans="1:19" x14ac:dyDescent="0.2">
      <c r="A6956" s="45" t="str">
        <f t="shared" si="433"/>
        <v>OctoberWeekday17</v>
      </c>
      <c r="E6956" s="9">
        <v>2017</v>
      </c>
      <c r="F6956" s="9">
        <v>10</v>
      </c>
      <c r="G6956" s="26" t="s">
        <v>15</v>
      </c>
      <c r="H6956" s="9">
        <v>17</v>
      </c>
      <c r="I6956" s="24" t="s">
        <v>188</v>
      </c>
      <c r="J6956" s="25" t="str">
        <f t="shared" si="434"/>
        <v/>
      </c>
      <c r="K6956" s="25" t="str">
        <f t="shared" si="435"/>
        <v>Weekday</v>
      </c>
      <c r="L6956" s="25" t="s">
        <v>174</v>
      </c>
      <c r="M6956" s="9">
        <v>6953</v>
      </c>
      <c r="N6956" s="9">
        <v>17</v>
      </c>
      <c r="O6956" s="14">
        <f>INDEX('Load Shapes - Day Type'!G:G,MATCH('Load Shapes - 8760'!$A6956,'Load Shapes - Day Type'!$K:$K,0))</f>
        <v>0.14699999999999999</v>
      </c>
      <c r="P6956" s="14">
        <f>INDEX('Load Shapes - Day Type'!H:H,MATCH('Load Shapes - 8760'!$A6956,'Load Shapes - Day Type'!$K:$K,0))</f>
        <v>0.24299999999999999</v>
      </c>
      <c r="Q6956" s="15">
        <f>INDEX('Load Shapes - Day Type'!I:I,MATCH('Load Shapes - 8760'!$A6956,'Load Shapes - Day Type'!$K:$K,0))</f>
        <v>1.6633672687580014</v>
      </c>
      <c r="R6956" s="15">
        <f>INDEX('Load Shapes - Day Type'!J:J,MATCH('Load Shapes - 8760'!$A6956,'Load Shapes - Day Type'!$K:$K,0))</f>
        <v>0.2445149885074262</v>
      </c>
      <c r="S6956" s="47">
        <f t="shared" si="436"/>
        <v>1.5043457170663466E-4</v>
      </c>
    </row>
    <row r="6957" spans="1:19" x14ac:dyDescent="0.2">
      <c r="A6957" s="45" t="str">
        <f t="shared" si="433"/>
        <v>OctoberWeekday18</v>
      </c>
      <c r="E6957" s="9">
        <v>2017</v>
      </c>
      <c r="F6957" s="9">
        <v>10</v>
      </c>
      <c r="G6957" s="26" t="s">
        <v>15</v>
      </c>
      <c r="H6957" s="9">
        <v>17</v>
      </c>
      <c r="I6957" s="24" t="s">
        <v>188</v>
      </c>
      <c r="J6957" s="25" t="str">
        <f t="shared" si="434"/>
        <v/>
      </c>
      <c r="K6957" s="25" t="str">
        <f t="shared" si="435"/>
        <v>Weekday</v>
      </c>
      <c r="L6957" s="25" t="s">
        <v>174</v>
      </c>
      <c r="M6957" s="9">
        <v>6954</v>
      </c>
      <c r="N6957" s="9">
        <v>18</v>
      </c>
      <c r="O6957" s="14">
        <f>INDEX('Load Shapes - Day Type'!G:G,MATCH('Load Shapes - 8760'!$A6957,'Load Shapes - Day Type'!$K:$K,0))</f>
        <v>0.159</v>
      </c>
      <c r="P6957" s="14">
        <f>INDEX('Load Shapes - Day Type'!H:H,MATCH('Load Shapes - 8760'!$A6957,'Load Shapes - Day Type'!$K:$K,0))</f>
        <v>0.214</v>
      </c>
      <c r="Q6957" s="15">
        <f>INDEX('Load Shapes - Day Type'!I:I,MATCH('Load Shapes - 8760'!$A6957,'Load Shapes - Day Type'!$K:$K,0))</f>
        <v>1.6633672687580014</v>
      </c>
      <c r="R6957" s="15">
        <f>INDEX('Load Shapes - Day Type'!J:J,MATCH('Load Shapes - 8760'!$A6957,'Load Shapes - Day Type'!$K:$K,0))</f>
        <v>0.26447539573252221</v>
      </c>
      <c r="S6957" s="47">
        <f t="shared" si="436"/>
        <v>1.6271494490717627E-4</v>
      </c>
    </row>
    <row r="6958" spans="1:19" x14ac:dyDescent="0.2">
      <c r="A6958" s="45" t="str">
        <f t="shared" si="433"/>
        <v>OctoberWeekday19</v>
      </c>
      <c r="E6958" s="9">
        <v>2017</v>
      </c>
      <c r="F6958" s="9">
        <v>10</v>
      </c>
      <c r="G6958" s="26" t="s">
        <v>15</v>
      </c>
      <c r="H6958" s="9">
        <v>17</v>
      </c>
      <c r="I6958" s="24" t="s">
        <v>188</v>
      </c>
      <c r="J6958" s="25" t="str">
        <f t="shared" si="434"/>
        <v/>
      </c>
      <c r="K6958" s="25" t="str">
        <f t="shared" si="435"/>
        <v>Weekday</v>
      </c>
      <c r="L6958" s="25" t="s">
        <v>174</v>
      </c>
      <c r="M6958" s="9">
        <v>6955</v>
      </c>
      <c r="N6958" s="9">
        <v>19</v>
      </c>
      <c r="O6958" s="14">
        <f>INDEX('Load Shapes - Day Type'!G:G,MATCH('Load Shapes - 8760'!$A6958,'Load Shapes - Day Type'!$K:$K,0))</f>
        <v>0.16600000000000001</v>
      </c>
      <c r="P6958" s="14">
        <f>INDEX('Load Shapes - Day Type'!H:H,MATCH('Load Shapes - 8760'!$A6958,'Load Shapes - Day Type'!$K:$K,0))</f>
        <v>0.19</v>
      </c>
      <c r="Q6958" s="15">
        <f>INDEX('Load Shapes - Day Type'!I:I,MATCH('Load Shapes - 8760'!$A6958,'Load Shapes - Day Type'!$K:$K,0))</f>
        <v>1.6633672687580014</v>
      </c>
      <c r="R6958" s="15">
        <f>INDEX('Load Shapes - Day Type'!J:J,MATCH('Load Shapes - 8760'!$A6958,'Load Shapes - Day Type'!$K:$K,0))</f>
        <v>0.27611896661382823</v>
      </c>
      <c r="S6958" s="47">
        <f t="shared" si="436"/>
        <v>1.6987849594082553E-4</v>
      </c>
    </row>
    <row r="6959" spans="1:19" x14ac:dyDescent="0.2">
      <c r="A6959" s="45" t="str">
        <f t="shared" si="433"/>
        <v>OctoberWeekday20</v>
      </c>
      <c r="E6959" s="9">
        <v>2017</v>
      </c>
      <c r="F6959" s="9">
        <v>10</v>
      </c>
      <c r="G6959" s="26" t="s">
        <v>15</v>
      </c>
      <c r="H6959" s="9">
        <v>17</v>
      </c>
      <c r="I6959" s="24" t="s">
        <v>188</v>
      </c>
      <c r="J6959" s="25" t="str">
        <f t="shared" si="434"/>
        <v/>
      </c>
      <c r="K6959" s="25" t="str">
        <f t="shared" si="435"/>
        <v>Weekday</v>
      </c>
      <c r="L6959" s="25" t="s">
        <v>174</v>
      </c>
      <c r="M6959" s="9">
        <v>6956</v>
      </c>
      <c r="N6959" s="9">
        <v>20</v>
      </c>
      <c r="O6959" s="14">
        <f>INDEX('Load Shapes - Day Type'!G:G,MATCH('Load Shapes - 8760'!$A6959,'Load Shapes - Day Type'!$K:$K,0))</f>
        <v>0.187</v>
      </c>
      <c r="P6959" s="14">
        <f>INDEX('Load Shapes - Day Type'!H:H,MATCH('Load Shapes - 8760'!$A6959,'Load Shapes - Day Type'!$K:$K,0))</f>
        <v>0.16300000000000001</v>
      </c>
      <c r="Q6959" s="15">
        <f>INDEX('Load Shapes - Day Type'!I:I,MATCH('Load Shapes - 8760'!$A6959,'Load Shapes - Day Type'!$K:$K,0))</f>
        <v>1.6633672687580014</v>
      </c>
      <c r="R6959" s="15">
        <f>INDEX('Load Shapes - Day Type'!J:J,MATCH('Load Shapes - 8760'!$A6959,'Load Shapes - Day Type'!$K:$K,0))</f>
        <v>0.31104967925774629</v>
      </c>
      <c r="S6959" s="47">
        <f t="shared" si="436"/>
        <v>1.9136914904177335E-4</v>
      </c>
    </row>
    <row r="6960" spans="1:19" x14ac:dyDescent="0.2">
      <c r="A6960" s="45" t="str">
        <f t="shared" si="433"/>
        <v>OctoberWeekday21</v>
      </c>
      <c r="E6960" s="9">
        <v>2017</v>
      </c>
      <c r="F6960" s="9">
        <v>10</v>
      </c>
      <c r="G6960" s="26" t="s">
        <v>15</v>
      </c>
      <c r="H6960" s="9">
        <v>17</v>
      </c>
      <c r="I6960" s="24" t="s">
        <v>188</v>
      </c>
      <c r="J6960" s="25" t="str">
        <f t="shared" si="434"/>
        <v/>
      </c>
      <c r="K6960" s="25" t="str">
        <f t="shared" si="435"/>
        <v>Weekday</v>
      </c>
      <c r="L6960" s="25" t="s">
        <v>174</v>
      </c>
      <c r="M6960" s="9">
        <v>6957</v>
      </c>
      <c r="N6960" s="9">
        <v>21</v>
      </c>
      <c r="O6960" s="14">
        <f>INDEX('Load Shapes - Day Type'!G:G,MATCH('Load Shapes - 8760'!$A6960,'Load Shapes - Day Type'!$K:$K,0))</f>
        <v>0.19800000000000001</v>
      </c>
      <c r="P6960" s="14">
        <f>INDEX('Load Shapes - Day Type'!H:H,MATCH('Load Shapes - 8760'!$A6960,'Load Shapes - Day Type'!$K:$K,0))</f>
        <v>0.14799999999999999</v>
      </c>
      <c r="Q6960" s="15">
        <f>INDEX('Load Shapes - Day Type'!I:I,MATCH('Load Shapes - 8760'!$A6960,'Load Shapes - Day Type'!$K:$K,0))</f>
        <v>1.6633672687580014</v>
      </c>
      <c r="R6960" s="15">
        <f>INDEX('Load Shapes - Day Type'!J:J,MATCH('Load Shapes - 8760'!$A6960,'Load Shapes - Day Type'!$K:$K,0))</f>
        <v>0.32934671921408432</v>
      </c>
      <c r="S6960" s="47">
        <f t="shared" si="436"/>
        <v>2.0262615780893649E-4</v>
      </c>
    </row>
    <row r="6961" spans="1:19" x14ac:dyDescent="0.2">
      <c r="A6961" s="45" t="str">
        <f t="shared" si="433"/>
        <v>OctoberWeekday22</v>
      </c>
      <c r="E6961" s="9">
        <v>2017</v>
      </c>
      <c r="F6961" s="9">
        <v>10</v>
      </c>
      <c r="G6961" s="26" t="s">
        <v>15</v>
      </c>
      <c r="H6961" s="9">
        <v>17</v>
      </c>
      <c r="I6961" s="24" t="s">
        <v>188</v>
      </c>
      <c r="J6961" s="25" t="str">
        <f t="shared" si="434"/>
        <v/>
      </c>
      <c r="K6961" s="25" t="str">
        <f t="shared" si="435"/>
        <v>Weekday</v>
      </c>
      <c r="L6961" s="25" t="s">
        <v>174</v>
      </c>
      <c r="M6961" s="9">
        <v>6958</v>
      </c>
      <c r="N6961" s="9">
        <v>22</v>
      </c>
      <c r="O6961" s="14">
        <f>INDEX('Load Shapes - Day Type'!G:G,MATCH('Load Shapes - 8760'!$A6961,'Load Shapes - Day Type'!$K:$K,0))</f>
        <v>0.17199999999999999</v>
      </c>
      <c r="P6961" s="14">
        <f>INDEX('Load Shapes - Day Type'!H:H,MATCH('Load Shapes - 8760'!$A6961,'Load Shapes - Day Type'!$K:$K,0))</f>
        <v>0.14499999999999999</v>
      </c>
      <c r="Q6961" s="15">
        <f>INDEX('Load Shapes - Day Type'!I:I,MATCH('Load Shapes - 8760'!$A6961,'Load Shapes - Day Type'!$K:$K,0))</f>
        <v>1.6633672687580014</v>
      </c>
      <c r="R6961" s="15">
        <f>INDEX('Load Shapes - Day Type'!J:J,MATCH('Load Shapes - 8760'!$A6961,'Load Shapes - Day Type'!$K:$K,0))</f>
        <v>0.28609917022637621</v>
      </c>
      <c r="S6961" s="47">
        <f t="shared" si="436"/>
        <v>1.7601868254109632E-4</v>
      </c>
    </row>
    <row r="6962" spans="1:19" x14ac:dyDescent="0.2">
      <c r="A6962" s="45" t="str">
        <f t="shared" si="433"/>
        <v>OctoberWeekday23</v>
      </c>
      <c r="E6962" s="9">
        <v>2017</v>
      </c>
      <c r="F6962" s="9">
        <v>10</v>
      </c>
      <c r="G6962" s="26" t="s">
        <v>15</v>
      </c>
      <c r="H6962" s="9">
        <v>17</v>
      </c>
      <c r="I6962" s="24" t="s">
        <v>188</v>
      </c>
      <c r="J6962" s="25" t="str">
        <f t="shared" si="434"/>
        <v/>
      </c>
      <c r="K6962" s="25" t="str">
        <f t="shared" si="435"/>
        <v>Weekday</v>
      </c>
      <c r="L6962" s="25" t="s">
        <v>174</v>
      </c>
      <c r="M6962" s="9">
        <v>6959</v>
      </c>
      <c r="N6962" s="9">
        <v>23</v>
      </c>
      <c r="O6962" s="14">
        <f>INDEX('Load Shapes - Day Type'!G:G,MATCH('Load Shapes - 8760'!$A6962,'Load Shapes - Day Type'!$K:$K,0))</f>
        <v>0.11700000000000001</v>
      </c>
      <c r="P6962" s="14">
        <f>INDEX('Load Shapes - Day Type'!H:H,MATCH('Load Shapes - 8760'!$A6962,'Load Shapes - Day Type'!$K:$K,0))</f>
        <v>0.121</v>
      </c>
      <c r="Q6962" s="15">
        <f>INDEX('Load Shapes - Day Type'!I:I,MATCH('Load Shapes - 8760'!$A6962,'Load Shapes - Day Type'!$K:$K,0))</f>
        <v>1.6633672687580014</v>
      </c>
      <c r="R6962" s="15">
        <f>INDEX('Load Shapes - Day Type'!J:J,MATCH('Load Shapes - 8760'!$A6962,'Load Shapes - Day Type'!$K:$K,0))</f>
        <v>0.19461397044468617</v>
      </c>
      <c r="S6962" s="47">
        <f t="shared" si="436"/>
        <v>1.1973363870528065E-4</v>
      </c>
    </row>
    <row r="6963" spans="1:19" x14ac:dyDescent="0.2">
      <c r="A6963" s="45" t="str">
        <f t="shared" si="433"/>
        <v>OctoberWeekday24</v>
      </c>
      <c r="E6963" s="9">
        <v>2017</v>
      </c>
      <c r="F6963" s="9">
        <v>10</v>
      </c>
      <c r="G6963" s="26" t="s">
        <v>15</v>
      </c>
      <c r="H6963" s="9">
        <v>17</v>
      </c>
      <c r="I6963" s="24" t="s">
        <v>188</v>
      </c>
      <c r="J6963" s="25" t="str">
        <f t="shared" si="434"/>
        <v/>
      </c>
      <c r="K6963" s="25" t="str">
        <f t="shared" si="435"/>
        <v>Weekday</v>
      </c>
      <c r="L6963" s="25" t="s">
        <v>175</v>
      </c>
      <c r="M6963" s="9">
        <v>6960</v>
      </c>
      <c r="N6963" s="9">
        <v>24</v>
      </c>
      <c r="O6963" s="14">
        <f>INDEX('Load Shapes - Day Type'!G:G,MATCH('Load Shapes - 8760'!$A6963,'Load Shapes - Day Type'!$K:$K,0))</f>
        <v>7.2999999999999995E-2</v>
      </c>
      <c r="P6963" s="14">
        <f>INDEX('Load Shapes - Day Type'!H:H,MATCH('Load Shapes - 8760'!$A6963,'Load Shapes - Day Type'!$K:$K,0))</f>
        <v>0.109</v>
      </c>
      <c r="Q6963" s="15">
        <f>INDEX('Load Shapes - Day Type'!I:I,MATCH('Load Shapes - 8760'!$A6963,'Load Shapes - Day Type'!$K:$K,0))</f>
        <v>1.6633672687580014</v>
      </c>
      <c r="R6963" s="15">
        <f>INDEX('Load Shapes - Day Type'!J:J,MATCH('Load Shapes - 8760'!$A6963,'Load Shapes - Day Type'!$K:$K,0))</f>
        <v>0.12142581061933409</v>
      </c>
      <c r="S6963" s="47">
        <f t="shared" si="436"/>
        <v>7.4705603636628093E-5</v>
      </c>
    </row>
    <row r="6964" spans="1:19" x14ac:dyDescent="0.2">
      <c r="A6964" s="45" t="str">
        <f t="shared" si="433"/>
        <v>OctoberWeekday1</v>
      </c>
      <c r="E6964" s="9">
        <v>2017</v>
      </c>
      <c r="F6964" s="9">
        <v>10</v>
      </c>
      <c r="G6964" s="26" t="s">
        <v>15</v>
      </c>
      <c r="H6964" s="9">
        <v>18</v>
      </c>
      <c r="I6964" s="24" t="s">
        <v>185</v>
      </c>
      <c r="J6964" s="25" t="str">
        <f t="shared" si="434"/>
        <v/>
      </c>
      <c r="K6964" s="25" t="str">
        <f t="shared" si="435"/>
        <v>Weekday</v>
      </c>
      <c r="L6964" s="25" t="s">
        <v>175</v>
      </c>
      <c r="M6964" s="9">
        <v>6961</v>
      </c>
      <c r="N6964" s="9">
        <v>1</v>
      </c>
      <c r="O6964" s="14">
        <f>INDEX('Load Shapes - Day Type'!G:G,MATCH('Load Shapes - 8760'!$A6964,'Load Shapes - Day Type'!$K:$K,0))</f>
        <v>4.5999999999999999E-2</v>
      </c>
      <c r="P6964" s="14">
        <f>INDEX('Load Shapes - Day Type'!H:H,MATCH('Load Shapes - 8760'!$A6964,'Load Shapes - Day Type'!$K:$K,0))</f>
        <v>0.27200000000000002</v>
      </c>
      <c r="Q6964" s="15">
        <f>INDEX('Load Shapes - Day Type'!I:I,MATCH('Load Shapes - 8760'!$A6964,'Load Shapes - Day Type'!$K:$K,0))</f>
        <v>1.6633672687580014</v>
      </c>
      <c r="R6964" s="15">
        <f>INDEX('Load Shapes - Day Type'!J:J,MATCH('Load Shapes - 8760'!$A6964,'Load Shapes - Day Type'!$K:$K,0))</f>
        <v>7.6514894362868069E-2</v>
      </c>
      <c r="S6964" s="47">
        <f t="shared" si="436"/>
        <v>4.7074763935409482E-5</v>
      </c>
    </row>
    <row r="6965" spans="1:19" x14ac:dyDescent="0.2">
      <c r="A6965" s="45" t="str">
        <f t="shared" si="433"/>
        <v>OctoberWeekday2</v>
      </c>
      <c r="E6965" s="9">
        <v>2017</v>
      </c>
      <c r="F6965" s="9">
        <v>10</v>
      </c>
      <c r="G6965" s="26" t="s">
        <v>15</v>
      </c>
      <c r="H6965" s="9">
        <v>18</v>
      </c>
      <c r="I6965" s="24" t="s">
        <v>185</v>
      </c>
      <c r="J6965" s="25" t="str">
        <f t="shared" si="434"/>
        <v/>
      </c>
      <c r="K6965" s="25" t="str">
        <f t="shared" si="435"/>
        <v>Weekday</v>
      </c>
      <c r="L6965" s="25" t="s">
        <v>175</v>
      </c>
      <c r="M6965" s="9">
        <v>6962</v>
      </c>
      <c r="N6965" s="9">
        <v>2</v>
      </c>
      <c r="O6965" s="14">
        <f>INDEX('Load Shapes - Day Type'!G:G,MATCH('Load Shapes - 8760'!$A6965,'Load Shapes - Day Type'!$K:$K,0))</f>
        <v>3.9E-2</v>
      </c>
      <c r="P6965" s="14">
        <f>INDEX('Load Shapes - Day Type'!H:H,MATCH('Load Shapes - 8760'!$A6965,'Load Shapes - Day Type'!$K:$K,0))</f>
        <v>0.4</v>
      </c>
      <c r="Q6965" s="15">
        <f>INDEX('Load Shapes - Day Type'!I:I,MATCH('Load Shapes - 8760'!$A6965,'Load Shapes - Day Type'!$K:$K,0))</f>
        <v>1.6633672687580014</v>
      </c>
      <c r="R6965" s="15">
        <f>INDEX('Load Shapes - Day Type'!J:J,MATCH('Load Shapes - 8760'!$A6965,'Load Shapes - Day Type'!$K:$K,0))</f>
        <v>6.4871323481562063E-2</v>
      </c>
      <c r="S6965" s="47">
        <f t="shared" si="436"/>
        <v>3.9911212901760218E-5</v>
      </c>
    </row>
    <row r="6966" spans="1:19" x14ac:dyDescent="0.2">
      <c r="A6966" s="45" t="str">
        <f t="shared" si="433"/>
        <v>OctoberWeekday3</v>
      </c>
      <c r="E6966" s="9">
        <v>2017</v>
      </c>
      <c r="F6966" s="9">
        <v>10</v>
      </c>
      <c r="G6966" s="26" t="s">
        <v>15</v>
      </c>
      <c r="H6966" s="9">
        <v>18</v>
      </c>
      <c r="I6966" s="24" t="s">
        <v>185</v>
      </c>
      <c r="J6966" s="25" t="str">
        <f t="shared" si="434"/>
        <v/>
      </c>
      <c r="K6966" s="25" t="str">
        <f t="shared" si="435"/>
        <v>Weekday</v>
      </c>
      <c r="L6966" s="25" t="s">
        <v>175</v>
      </c>
      <c r="M6966" s="9">
        <v>6963</v>
      </c>
      <c r="N6966" s="9">
        <v>3</v>
      </c>
      <c r="O6966" s="14">
        <f>INDEX('Load Shapes - Day Type'!G:G,MATCH('Load Shapes - 8760'!$A6966,'Load Shapes - Day Type'!$K:$K,0))</f>
        <v>3.4000000000000002E-2</v>
      </c>
      <c r="P6966" s="14">
        <f>INDEX('Load Shapes - Day Type'!H:H,MATCH('Load Shapes - 8760'!$A6966,'Load Shapes - Day Type'!$K:$K,0))</f>
        <v>0.495</v>
      </c>
      <c r="Q6966" s="15">
        <f>INDEX('Load Shapes - Day Type'!I:I,MATCH('Load Shapes - 8760'!$A6966,'Load Shapes - Day Type'!$K:$K,0))</f>
        <v>1.6633672687580014</v>
      </c>
      <c r="R6966" s="15">
        <f>INDEX('Load Shapes - Day Type'!J:J,MATCH('Load Shapes - 8760'!$A6966,'Load Shapes - Day Type'!$K:$K,0))</f>
        <v>5.6554487137772051E-2</v>
      </c>
      <c r="S6966" s="47">
        <f t="shared" si="436"/>
        <v>3.4794390734867882E-5</v>
      </c>
    </row>
    <row r="6967" spans="1:19" x14ac:dyDescent="0.2">
      <c r="A6967" s="45" t="str">
        <f t="shared" si="433"/>
        <v>OctoberWeekday4</v>
      </c>
      <c r="E6967" s="9">
        <v>2017</v>
      </c>
      <c r="F6967" s="9">
        <v>10</v>
      </c>
      <c r="G6967" s="26" t="s">
        <v>15</v>
      </c>
      <c r="H6967" s="9">
        <v>18</v>
      </c>
      <c r="I6967" s="24" t="s">
        <v>185</v>
      </c>
      <c r="J6967" s="25" t="str">
        <f t="shared" si="434"/>
        <v/>
      </c>
      <c r="K6967" s="25" t="str">
        <f t="shared" si="435"/>
        <v>Weekday</v>
      </c>
      <c r="L6967" s="25" t="s">
        <v>175</v>
      </c>
      <c r="M6967" s="9">
        <v>6964</v>
      </c>
      <c r="N6967" s="9">
        <v>4</v>
      </c>
      <c r="O6967" s="14">
        <f>INDEX('Load Shapes - Day Type'!G:G,MATCH('Load Shapes - 8760'!$A6967,'Load Shapes - Day Type'!$K:$K,0))</f>
        <v>3.3000000000000002E-2</v>
      </c>
      <c r="P6967" s="14">
        <f>INDEX('Load Shapes - Day Type'!H:H,MATCH('Load Shapes - 8760'!$A6967,'Load Shapes - Day Type'!$K:$K,0))</f>
        <v>0.55100000000000005</v>
      </c>
      <c r="Q6967" s="15">
        <f>INDEX('Load Shapes - Day Type'!I:I,MATCH('Load Shapes - 8760'!$A6967,'Load Shapes - Day Type'!$K:$K,0))</f>
        <v>1.6633672687580014</v>
      </c>
      <c r="R6967" s="15">
        <f>INDEX('Load Shapes - Day Type'!J:J,MATCH('Load Shapes - 8760'!$A6967,'Load Shapes - Day Type'!$K:$K,0))</f>
        <v>5.489111986901405E-2</v>
      </c>
      <c r="S6967" s="47">
        <f t="shared" si="436"/>
        <v>3.3771026301489414E-5</v>
      </c>
    </row>
    <row r="6968" spans="1:19" x14ac:dyDescent="0.2">
      <c r="A6968" s="45" t="str">
        <f t="shared" si="433"/>
        <v>OctoberWeekday5</v>
      </c>
      <c r="E6968" s="9">
        <v>2017</v>
      </c>
      <c r="F6968" s="9">
        <v>10</v>
      </c>
      <c r="G6968" s="26" t="s">
        <v>15</v>
      </c>
      <c r="H6968" s="9">
        <v>18</v>
      </c>
      <c r="I6968" s="24" t="s">
        <v>185</v>
      </c>
      <c r="J6968" s="25" t="str">
        <f t="shared" si="434"/>
        <v/>
      </c>
      <c r="K6968" s="25" t="str">
        <f t="shared" si="435"/>
        <v>Weekday</v>
      </c>
      <c r="L6968" s="25" t="s">
        <v>175</v>
      </c>
      <c r="M6968" s="9">
        <v>6965</v>
      </c>
      <c r="N6968" s="9">
        <v>5</v>
      </c>
      <c r="O6968" s="14">
        <f>INDEX('Load Shapes - Day Type'!G:G,MATCH('Load Shapes - 8760'!$A6968,'Load Shapes - Day Type'!$K:$K,0))</f>
        <v>3.9E-2</v>
      </c>
      <c r="P6968" s="14">
        <f>INDEX('Load Shapes - Day Type'!H:H,MATCH('Load Shapes - 8760'!$A6968,'Load Shapes - Day Type'!$K:$K,0))</f>
        <v>0.49</v>
      </c>
      <c r="Q6968" s="15">
        <f>INDEX('Load Shapes - Day Type'!I:I,MATCH('Load Shapes - 8760'!$A6968,'Load Shapes - Day Type'!$K:$K,0))</f>
        <v>1.6633672687580014</v>
      </c>
      <c r="R6968" s="15">
        <f>INDEX('Load Shapes - Day Type'!J:J,MATCH('Load Shapes - 8760'!$A6968,'Load Shapes - Day Type'!$K:$K,0))</f>
        <v>6.4871323481562063E-2</v>
      </c>
      <c r="S6968" s="47">
        <f t="shared" si="436"/>
        <v>3.9911212901760218E-5</v>
      </c>
    </row>
    <row r="6969" spans="1:19" x14ac:dyDescent="0.2">
      <c r="A6969" s="45" t="str">
        <f t="shared" si="433"/>
        <v>OctoberWeekday6</v>
      </c>
      <c r="E6969" s="9">
        <v>2017</v>
      </c>
      <c r="F6969" s="9">
        <v>10</v>
      </c>
      <c r="G6969" s="26" t="s">
        <v>15</v>
      </c>
      <c r="H6969" s="9">
        <v>18</v>
      </c>
      <c r="I6969" s="24" t="s">
        <v>185</v>
      </c>
      <c r="J6969" s="25" t="str">
        <f t="shared" si="434"/>
        <v/>
      </c>
      <c r="K6969" s="25" t="str">
        <f t="shared" si="435"/>
        <v>Weekday</v>
      </c>
      <c r="L6969" s="25" t="s">
        <v>175</v>
      </c>
      <c r="M6969" s="9">
        <v>6966</v>
      </c>
      <c r="N6969" s="9">
        <v>6</v>
      </c>
      <c r="O6969" s="14">
        <f>INDEX('Load Shapes - Day Type'!G:G,MATCH('Load Shapes - 8760'!$A6969,'Load Shapes - Day Type'!$K:$K,0))</f>
        <v>5.7000000000000002E-2</v>
      </c>
      <c r="P6969" s="14">
        <f>INDEX('Load Shapes - Day Type'!H:H,MATCH('Load Shapes - 8760'!$A6969,'Load Shapes - Day Type'!$K:$K,0))</f>
        <v>0.35899999999999999</v>
      </c>
      <c r="Q6969" s="15">
        <f>INDEX('Load Shapes - Day Type'!I:I,MATCH('Load Shapes - 8760'!$A6969,'Load Shapes - Day Type'!$K:$K,0))</f>
        <v>1.6633672687580014</v>
      </c>
      <c r="R6969" s="15">
        <f>INDEX('Load Shapes - Day Type'!J:J,MATCH('Load Shapes - 8760'!$A6969,'Load Shapes - Day Type'!$K:$K,0))</f>
        <v>9.4811934319206093E-2</v>
      </c>
      <c r="S6969" s="47">
        <f t="shared" si="436"/>
        <v>5.8331772702572623E-5</v>
      </c>
    </row>
    <row r="6970" spans="1:19" x14ac:dyDescent="0.2">
      <c r="A6970" s="45" t="str">
        <f t="shared" si="433"/>
        <v>OctoberWeekday7</v>
      </c>
      <c r="E6970" s="9">
        <v>2017</v>
      </c>
      <c r="F6970" s="9">
        <v>10</v>
      </c>
      <c r="G6970" s="26" t="s">
        <v>15</v>
      </c>
      <c r="H6970" s="9">
        <v>18</v>
      </c>
      <c r="I6970" s="24" t="s">
        <v>185</v>
      </c>
      <c r="J6970" s="25" t="str">
        <f t="shared" si="434"/>
        <v/>
      </c>
      <c r="K6970" s="25" t="str">
        <f t="shared" si="435"/>
        <v>Weekday</v>
      </c>
      <c r="L6970" s="25" t="s">
        <v>175</v>
      </c>
      <c r="M6970" s="9">
        <v>6967</v>
      </c>
      <c r="N6970" s="9">
        <v>7</v>
      </c>
      <c r="O6970" s="14">
        <f>INDEX('Load Shapes - Day Type'!G:G,MATCH('Load Shapes - 8760'!$A6970,'Load Shapes - Day Type'!$K:$K,0))</f>
        <v>9.6000000000000002E-2</v>
      </c>
      <c r="P6970" s="14">
        <f>INDEX('Load Shapes - Day Type'!H:H,MATCH('Load Shapes - 8760'!$A6970,'Load Shapes - Day Type'!$K:$K,0))</f>
        <v>0.27200000000000002</v>
      </c>
      <c r="Q6970" s="15">
        <f>INDEX('Load Shapes - Day Type'!I:I,MATCH('Load Shapes - 8760'!$A6970,'Load Shapes - Day Type'!$K:$K,0))</f>
        <v>1.6633672687580014</v>
      </c>
      <c r="R6970" s="15">
        <f>INDEX('Load Shapes - Day Type'!J:J,MATCH('Load Shapes - 8760'!$A6970,'Load Shapes - Day Type'!$K:$K,0))</f>
        <v>0.15968325780076814</v>
      </c>
      <c r="S6970" s="47">
        <f t="shared" si="436"/>
        <v>9.8242985604332834E-5</v>
      </c>
    </row>
    <row r="6971" spans="1:19" x14ac:dyDescent="0.2">
      <c r="A6971" s="45" t="str">
        <f t="shared" si="433"/>
        <v>OctoberWeekday8</v>
      </c>
      <c r="E6971" s="9">
        <v>2017</v>
      </c>
      <c r="F6971" s="9">
        <v>10</v>
      </c>
      <c r="G6971" s="26" t="s">
        <v>15</v>
      </c>
      <c r="H6971" s="9">
        <v>18</v>
      </c>
      <c r="I6971" s="24" t="s">
        <v>185</v>
      </c>
      <c r="J6971" s="25" t="str">
        <f t="shared" si="434"/>
        <v/>
      </c>
      <c r="K6971" s="25" t="str">
        <f t="shared" si="435"/>
        <v>Weekday</v>
      </c>
      <c r="L6971" s="25" t="s">
        <v>175</v>
      </c>
      <c r="M6971" s="9">
        <v>6968</v>
      </c>
      <c r="N6971" s="9">
        <v>8</v>
      </c>
      <c r="O6971" s="14">
        <f>INDEX('Load Shapes - Day Type'!G:G,MATCH('Load Shapes - 8760'!$A6971,'Load Shapes - Day Type'!$K:$K,0))</f>
        <v>0.13800000000000001</v>
      </c>
      <c r="P6971" s="14">
        <f>INDEX('Load Shapes - Day Type'!H:H,MATCH('Load Shapes - 8760'!$A6971,'Load Shapes - Day Type'!$K:$K,0))</f>
        <v>0.247</v>
      </c>
      <c r="Q6971" s="15">
        <f>INDEX('Load Shapes - Day Type'!I:I,MATCH('Load Shapes - 8760'!$A6971,'Load Shapes - Day Type'!$K:$K,0))</f>
        <v>1.6633672687580014</v>
      </c>
      <c r="R6971" s="15">
        <f>INDEX('Load Shapes - Day Type'!J:J,MATCH('Load Shapes - 8760'!$A6971,'Load Shapes - Day Type'!$K:$K,0))</f>
        <v>0.22954468308860421</v>
      </c>
      <c r="S6971" s="47">
        <f t="shared" si="436"/>
        <v>1.4122429180622847E-4</v>
      </c>
    </row>
    <row r="6972" spans="1:19" x14ac:dyDescent="0.2">
      <c r="A6972" s="45" t="str">
        <f t="shared" si="433"/>
        <v>OctoberWeekday9</v>
      </c>
      <c r="E6972" s="9">
        <v>2017</v>
      </c>
      <c r="F6972" s="9">
        <v>10</v>
      </c>
      <c r="G6972" s="26" t="s">
        <v>15</v>
      </c>
      <c r="H6972" s="9">
        <v>18</v>
      </c>
      <c r="I6972" s="24" t="s">
        <v>185</v>
      </c>
      <c r="J6972" s="25" t="str">
        <f t="shared" si="434"/>
        <v/>
      </c>
      <c r="K6972" s="25" t="str">
        <f t="shared" si="435"/>
        <v>Weekday</v>
      </c>
      <c r="L6972" s="25" t="s">
        <v>174</v>
      </c>
      <c r="M6972" s="9">
        <v>6969</v>
      </c>
      <c r="N6972" s="9">
        <v>9</v>
      </c>
      <c r="O6972" s="14">
        <f>INDEX('Load Shapes - Day Type'!G:G,MATCH('Load Shapes - 8760'!$A6972,'Load Shapes - Day Type'!$K:$K,0))</f>
        <v>0.153</v>
      </c>
      <c r="P6972" s="14">
        <f>INDEX('Load Shapes - Day Type'!H:H,MATCH('Load Shapes - 8760'!$A6972,'Load Shapes - Day Type'!$K:$K,0))</f>
        <v>0.248</v>
      </c>
      <c r="Q6972" s="15">
        <f>INDEX('Load Shapes - Day Type'!I:I,MATCH('Load Shapes - 8760'!$A6972,'Load Shapes - Day Type'!$K:$K,0))</f>
        <v>1.6633672687580014</v>
      </c>
      <c r="R6972" s="15">
        <f>INDEX('Load Shapes - Day Type'!J:J,MATCH('Load Shapes - 8760'!$A6972,'Load Shapes - Day Type'!$K:$K,0))</f>
        <v>0.25449519211997423</v>
      </c>
      <c r="S6972" s="47">
        <f t="shared" si="436"/>
        <v>1.5657475830690545E-4</v>
      </c>
    </row>
    <row r="6973" spans="1:19" x14ac:dyDescent="0.2">
      <c r="A6973" s="45" t="str">
        <f t="shared" si="433"/>
        <v>OctoberWeekday10</v>
      </c>
      <c r="E6973" s="9">
        <v>2017</v>
      </c>
      <c r="F6973" s="9">
        <v>10</v>
      </c>
      <c r="G6973" s="26" t="s">
        <v>15</v>
      </c>
      <c r="H6973" s="9">
        <v>18</v>
      </c>
      <c r="I6973" s="24" t="s">
        <v>185</v>
      </c>
      <c r="J6973" s="25" t="str">
        <f t="shared" si="434"/>
        <v/>
      </c>
      <c r="K6973" s="25" t="str">
        <f t="shared" si="435"/>
        <v>Weekday</v>
      </c>
      <c r="L6973" s="25" t="s">
        <v>174</v>
      </c>
      <c r="M6973" s="9">
        <v>6970</v>
      </c>
      <c r="N6973" s="9">
        <v>10</v>
      </c>
      <c r="O6973" s="14">
        <f>INDEX('Load Shapes - Day Type'!G:G,MATCH('Load Shapes - 8760'!$A6973,'Load Shapes - Day Type'!$K:$K,0))</f>
        <v>0.16200000000000001</v>
      </c>
      <c r="P6973" s="14">
        <f>INDEX('Load Shapes - Day Type'!H:H,MATCH('Load Shapes - 8760'!$A6973,'Load Shapes - Day Type'!$K:$K,0))</f>
        <v>0.249</v>
      </c>
      <c r="Q6973" s="15">
        <f>INDEX('Load Shapes - Day Type'!I:I,MATCH('Load Shapes - 8760'!$A6973,'Load Shapes - Day Type'!$K:$K,0))</f>
        <v>1.6633672687580014</v>
      </c>
      <c r="R6973" s="15">
        <f>INDEX('Load Shapes - Day Type'!J:J,MATCH('Load Shapes - 8760'!$A6973,'Load Shapes - Day Type'!$K:$K,0))</f>
        <v>0.26946549753879623</v>
      </c>
      <c r="S6973" s="47">
        <f t="shared" si="436"/>
        <v>1.6578503820731166E-4</v>
      </c>
    </row>
    <row r="6974" spans="1:19" x14ac:dyDescent="0.2">
      <c r="A6974" s="45" t="str">
        <f t="shared" si="433"/>
        <v>OctoberWeekday11</v>
      </c>
      <c r="E6974" s="9">
        <v>2017</v>
      </c>
      <c r="F6974" s="9">
        <v>10</v>
      </c>
      <c r="G6974" s="26" t="s">
        <v>15</v>
      </c>
      <c r="H6974" s="9">
        <v>18</v>
      </c>
      <c r="I6974" s="24" t="s">
        <v>185</v>
      </c>
      <c r="J6974" s="25" t="str">
        <f t="shared" si="434"/>
        <v/>
      </c>
      <c r="K6974" s="25" t="str">
        <f t="shared" si="435"/>
        <v>Weekday</v>
      </c>
      <c r="L6974" s="25" t="s">
        <v>174</v>
      </c>
      <c r="M6974" s="9">
        <v>6971</v>
      </c>
      <c r="N6974" s="9">
        <v>11</v>
      </c>
      <c r="O6974" s="14">
        <f>INDEX('Load Shapes - Day Type'!G:G,MATCH('Load Shapes - 8760'!$A6974,'Load Shapes - Day Type'!$K:$K,0))</f>
        <v>0.16600000000000001</v>
      </c>
      <c r="P6974" s="14">
        <f>INDEX('Load Shapes - Day Type'!H:H,MATCH('Load Shapes - 8760'!$A6974,'Load Shapes - Day Type'!$K:$K,0))</f>
        <v>0.246</v>
      </c>
      <c r="Q6974" s="15">
        <f>INDEX('Load Shapes - Day Type'!I:I,MATCH('Load Shapes - 8760'!$A6974,'Load Shapes - Day Type'!$K:$K,0))</f>
        <v>1.6633672687580014</v>
      </c>
      <c r="R6974" s="15">
        <f>INDEX('Load Shapes - Day Type'!J:J,MATCH('Load Shapes - 8760'!$A6974,'Load Shapes - Day Type'!$K:$K,0))</f>
        <v>0.27611896661382823</v>
      </c>
      <c r="S6974" s="47">
        <f t="shared" si="436"/>
        <v>1.6987849594082553E-4</v>
      </c>
    </row>
    <row r="6975" spans="1:19" x14ac:dyDescent="0.2">
      <c r="A6975" s="45" t="str">
        <f t="shared" si="433"/>
        <v>OctoberWeekday12</v>
      </c>
      <c r="E6975" s="9">
        <v>2017</v>
      </c>
      <c r="F6975" s="9">
        <v>10</v>
      </c>
      <c r="G6975" s="26" t="s">
        <v>15</v>
      </c>
      <c r="H6975" s="9">
        <v>18</v>
      </c>
      <c r="I6975" s="24" t="s">
        <v>185</v>
      </c>
      <c r="J6975" s="25" t="str">
        <f t="shared" si="434"/>
        <v/>
      </c>
      <c r="K6975" s="25" t="str">
        <f t="shared" si="435"/>
        <v>Weekday</v>
      </c>
      <c r="L6975" s="25" t="s">
        <v>174</v>
      </c>
      <c r="M6975" s="9">
        <v>6972</v>
      </c>
      <c r="N6975" s="9">
        <v>12</v>
      </c>
      <c r="O6975" s="14">
        <f>INDEX('Load Shapes - Day Type'!G:G,MATCH('Load Shapes - 8760'!$A6975,'Load Shapes - Day Type'!$K:$K,0))</f>
        <v>0.16200000000000001</v>
      </c>
      <c r="P6975" s="14">
        <f>INDEX('Load Shapes - Day Type'!H:H,MATCH('Load Shapes - 8760'!$A6975,'Load Shapes - Day Type'!$K:$K,0))</f>
        <v>0.253</v>
      </c>
      <c r="Q6975" s="15">
        <f>INDEX('Load Shapes - Day Type'!I:I,MATCH('Load Shapes - 8760'!$A6975,'Load Shapes - Day Type'!$K:$K,0))</f>
        <v>1.6633672687580014</v>
      </c>
      <c r="R6975" s="15">
        <f>INDEX('Load Shapes - Day Type'!J:J,MATCH('Load Shapes - 8760'!$A6975,'Load Shapes - Day Type'!$K:$K,0))</f>
        <v>0.26946549753879623</v>
      </c>
      <c r="S6975" s="47">
        <f t="shared" si="436"/>
        <v>1.6578503820731166E-4</v>
      </c>
    </row>
    <row r="6976" spans="1:19" x14ac:dyDescent="0.2">
      <c r="A6976" s="45" t="str">
        <f t="shared" si="433"/>
        <v>OctoberWeekday13</v>
      </c>
      <c r="E6976" s="9">
        <v>2017</v>
      </c>
      <c r="F6976" s="9">
        <v>10</v>
      </c>
      <c r="G6976" s="26" t="s">
        <v>15</v>
      </c>
      <c r="H6976" s="9">
        <v>18</v>
      </c>
      <c r="I6976" s="24" t="s">
        <v>185</v>
      </c>
      <c r="J6976" s="25" t="str">
        <f t="shared" si="434"/>
        <v/>
      </c>
      <c r="K6976" s="25" t="str">
        <f t="shared" si="435"/>
        <v>Weekday</v>
      </c>
      <c r="L6976" s="25" t="s">
        <v>174</v>
      </c>
      <c r="M6976" s="9">
        <v>6973</v>
      </c>
      <c r="N6976" s="9">
        <v>13</v>
      </c>
      <c r="O6976" s="14">
        <f>INDEX('Load Shapes - Day Type'!G:G,MATCH('Load Shapes - 8760'!$A6976,'Load Shapes - Day Type'!$K:$K,0))</f>
        <v>0.158</v>
      </c>
      <c r="P6976" s="14">
        <f>INDEX('Load Shapes - Day Type'!H:H,MATCH('Load Shapes - 8760'!$A6976,'Load Shapes - Day Type'!$K:$K,0))</f>
        <v>0.25800000000000001</v>
      </c>
      <c r="Q6976" s="15">
        <f>INDEX('Load Shapes - Day Type'!I:I,MATCH('Load Shapes - 8760'!$A6976,'Load Shapes - Day Type'!$K:$K,0))</f>
        <v>1.6633672687580014</v>
      </c>
      <c r="R6976" s="15">
        <f>INDEX('Load Shapes - Day Type'!J:J,MATCH('Load Shapes - 8760'!$A6976,'Load Shapes - Day Type'!$K:$K,0))</f>
        <v>0.26281202846376422</v>
      </c>
      <c r="S6976" s="47">
        <f t="shared" si="436"/>
        <v>1.6169158047379779E-4</v>
      </c>
    </row>
    <row r="6977" spans="1:19" x14ac:dyDescent="0.2">
      <c r="A6977" s="45" t="str">
        <f t="shared" si="433"/>
        <v>OctoberWeekday14</v>
      </c>
      <c r="E6977" s="9">
        <v>2017</v>
      </c>
      <c r="F6977" s="9">
        <v>10</v>
      </c>
      <c r="G6977" s="26" t="s">
        <v>15</v>
      </c>
      <c r="H6977" s="9">
        <v>18</v>
      </c>
      <c r="I6977" s="24" t="s">
        <v>185</v>
      </c>
      <c r="J6977" s="25" t="str">
        <f t="shared" si="434"/>
        <v/>
      </c>
      <c r="K6977" s="25" t="str">
        <f t="shared" si="435"/>
        <v>Weekday</v>
      </c>
      <c r="L6977" s="25" t="s">
        <v>174</v>
      </c>
      <c r="M6977" s="9">
        <v>6974</v>
      </c>
      <c r="N6977" s="9">
        <v>14</v>
      </c>
      <c r="O6977" s="14">
        <f>INDEX('Load Shapes - Day Type'!G:G,MATCH('Load Shapes - 8760'!$A6977,'Load Shapes - Day Type'!$K:$K,0))</f>
        <v>0.155</v>
      </c>
      <c r="P6977" s="14">
        <f>INDEX('Load Shapes - Day Type'!H:H,MATCH('Load Shapes - 8760'!$A6977,'Load Shapes - Day Type'!$K:$K,0))</f>
        <v>0.26300000000000001</v>
      </c>
      <c r="Q6977" s="15">
        <f>INDEX('Load Shapes - Day Type'!I:I,MATCH('Load Shapes - 8760'!$A6977,'Load Shapes - Day Type'!$K:$K,0))</f>
        <v>1.6633672687580014</v>
      </c>
      <c r="R6977" s="15">
        <f>INDEX('Load Shapes - Day Type'!J:J,MATCH('Load Shapes - 8760'!$A6977,'Load Shapes - Day Type'!$K:$K,0))</f>
        <v>0.25782192665749021</v>
      </c>
      <c r="S6977" s="47">
        <f t="shared" si="436"/>
        <v>1.586214871736624E-4</v>
      </c>
    </row>
    <row r="6978" spans="1:19" x14ac:dyDescent="0.2">
      <c r="A6978" s="45" t="str">
        <f t="shared" si="433"/>
        <v>OctoberWeekday15</v>
      </c>
      <c r="E6978" s="9">
        <v>2017</v>
      </c>
      <c r="F6978" s="9">
        <v>10</v>
      </c>
      <c r="G6978" s="26" t="s">
        <v>15</v>
      </c>
      <c r="H6978" s="9">
        <v>18</v>
      </c>
      <c r="I6978" s="24" t="s">
        <v>185</v>
      </c>
      <c r="J6978" s="25" t="str">
        <f t="shared" si="434"/>
        <v/>
      </c>
      <c r="K6978" s="25" t="str">
        <f t="shared" si="435"/>
        <v>Weekday</v>
      </c>
      <c r="L6978" s="25" t="s">
        <v>174</v>
      </c>
      <c r="M6978" s="9">
        <v>6975</v>
      </c>
      <c r="N6978" s="9">
        <v>15</v>
      </c>
      <c r="O6978" s="14">
        <f>INDEX('Load Shapes - Day Type'!G:G,MATCH('Load Shapes - 8760'!$A6978,'Load Shapes - Day Type'!$K:$K,0))</f>
        <v>0.14899999999999999</v>
      </c>
      <c r="P6978" s="14">
        <f>INDEX('Load Shapes - Day Type'!H:H,MATCH('Load Shapes - 8760'!$A6978,'Load Shapes - Day Type'!$K:$K,0))</f>
        <v>0.26500000000000001</v>
      </c>
      <c r="Q6978" s="15">
        <f>INDEX('Load Shapes - Day Type'!I:I,MATCH('Load Shapes - 8760'!$A6978,'Load Shapes - Day Type'!$K:$K,0))</f>
        <v>1.6633672687580014</v>
      </c>
      <c r="R6978" s="15">
        <f>INDEX('Load Shapes - Day Type'!J:J,MATCH('Load Shapes - 8760'!$A6978,'Load Shapes - Day Type'!$K:$K,0))</f>
        <v>0.2478417230449422</v>
      </c>
      <c r="S6978" s="47">
        <f t="shared" si="436"/>
        <v>1.5248130057339158E-4</v>
      </c>
    </row>
    <row r="6979" spans="1:19" x14ac:dyDescent="0.2">
      <c r="A6979" s="45" t="str">
        <f t="shared" si="433"/>
        <v>OctoberWeekday16</v>
      </c>
      <c r="E6979" s="9">
        <v>2017</v>
      </c>
      <c r="F6979" s="9">
        <v>10</v>
      </c>
      <c r="G6979" s="26" t="s">
        <v>15</v>
      </c>
      <c r="H6979" s="9">
        <v>18</v>
      </c>
      <c r="I6979" s="24" t="s">
        <v>185</v>
      </c>
      <c r="J6979" s="25" t="str">
        <f t="shared" si="434"/>
        <v/>
      </c>
      <c r="K6979" s="25" t="str">
        <f t="shared" si="435"/>
        <v>Weekday</v>
      </c>
      <c r="L6979" s="25" t="s">
        <v>174</v>
      </c>
      <c r="M6979" s="9">
        <v>6976</v>
      </c>
      <c r="N6979" s="9">
        <v>16</v>
      </c>
      <c r="O6979" s="14">
        <f>INDEX('Load Shapes - Day Type'!G:G,MATCH('Load Shapes - 8760'!$A6979,'Load Shapes - Day Type'!$K:$K,0))</f>
        <v>0.14499999999999999</v>
      </c>
      <c r="P6979" s="14">
        <f>INDEX('Load Shapes - Day Type'!H:H,MATCH('Load Shapes - 8760'!$A6979,'Load Shapes - Day Type'!$K:$K,0))</f>
        <v>0.26</v>
      </c>
      <c r="Q6979" s="15">
        <f>INDEX('Load Shapes - Day Type'!I:I,MATCH('Load Shapes - 8760'!$A6979,'Load Shapes - Day Type'!$K:$K,0))</f>
        <v>1.6633672687580014</v>
      </c>
      <c r="R6979" s="15">
        <f>INDEX('Load Shapes - Day Type'!J:J,MATCH('Load Shapes - 8760'!$A6979,'Load Shapes - Day Type'!$K:$K,0))</f>
        <v>0.2411882539699102</v>
      </c>
      <c r="S6979" s="47">
        <f t="shared" si="436"/>
        <v>1.4838784283987771E-4</v>
      </c>
    </row>
    <row r="6980" spans="1:19" x14ac:dyDescent="0.2">
      <c r="A6980" s="45" t="str">
        <f t="shared" ref="A6980:A7043" si="437">_xlfn.CONCAT(G6980,K6980,N6980)</f>
        <v>OctoberWeekday17</v>
      </c>
      <c r="E6980" s="9">
        <v>2017</v>
      </c>
      <c r="F6980" s="9">
        <v>10</v>
      </c>
      <c r="G6980" s="26" t="s">
        <v>15</v>
      </c>
      <c r="H6980" s="9">
        <v>18</v>
      </c>
      <c r="I6980" s="24" t="s">
        <v>185</v>
      </c>
      <c r="J6980" s="25" t="str">
        <f t="shared" ref="J6980:J7043" si="438">IF(_xlfn.CONCAT(AW$4,AX$4)=_xlfn.CONCAT(F6980,H6980),"Holiday",IF(_xlfn.CONCAT(AW$5,AX$5)=_xlfn.CONCAT(F6980,H6980),"Holiday",IF(_xlfn.CONCAT(AW$6,AX$6)=_xlfn.CONCAT(F6980,H6980),"Holiday",IF(_xlfn.CONCAT(AW$7,AX$7)=_xlfn.CONCAT(F6980,H6980),"Holiday",IF(_xlfn.CONCAT(AW$8,AX$8)=_xlfn.CONCAT(F6980,H6980),"Holiday",IF(_xlfn.CONCAT(AW$9,AX$9)=_xlfn.CONCAT(F6980,H6980),"Holiday",IF(_xlfn.CONCAT(AW$10,AX$10)=_xlfn.CONCAT(F6980,H6980),"Holiday",IF(_xlfn.CONCAT(AW$11,AX$11)=_xlfn.CONCAT(F6980,H6980),"Holiday",IF(_xlfn.CONCAT(AW$12,AX$12)=_xlfn.CONCAT(F6980,H6980),"Holiday",IF(_xlfn.CONCAT(AW$13,AX$13)=_xlfn.CONCAT(F6980,H6980),"Holiday",""))))))))))</f>
        <v/>
      </c>
      <c r="K6980" s="25" t="str">
        <f t="shared" si="435"/>
        <v>Weekday</v>
      </c>
      <c r="L6980" s="25" t="s">
        <v>174</v>
      </c>
      <c r="M6980" s="9">
        <v>6977</v>
      </c>
      <c r="N6980" s="9">
        <v>17</v>
      </c>
      <c r="O6980" s="14">
        <f>INDEX('Load Shapes - Day Type'!G:G,MATCH('Load Shapes - 8760'!$A6980,'Load Shapes - Day Type'!$K:$K,0))</f>
        <v>0.14699999999999999</v>
      </c>
      <c r="P6980" s="14">
        <f>INDEX('Load Shapes - Day Type'!H:H,MATCH('Load Shapes - 8760'!$A6980,'Load Shapes - Day Type'!$K:$K,0))</f>
        <v>0.24299999999999999</v>
      </c>
      <c r="Q6980" s="15">
        <f>INDEX('Load Shapes - Day Type'!I:I,MATCH('Load Shapes - 8760'!$A6980,'Load Shapes - Day Type'!$K:$K,0))</f>
        <v>1.6633672687580014</v>
      </c>
      <c r="R6980" s="15">
        <f>INDEX('Load Shapes - Day Type'!J:J,MATCH('Load Shapes - 8760'!$A6980,'Load Shapes - Day Type'!$K:$K,0))</f>
        <v>0.2445149885074262</v>
      </c>
      <c r="S6980" s="47">
        <f t="shared" si="436"/>
        <v>1.5043457170663466E-4</v>
      </c>
    </row>
    <row r="6981" spans="1:19" x14ac:dyDescent="0.2">
      <c r="A6981" s="45" t="str">
        <f t="shared" si="437"/>
        <v>OctoberWeekday18</v>
      </c>
      <c r="E6981" s="9">
        <v>2017</v>
      </c>
      <c r="F6981" s="9">
        <v>10</v>
      </c>
      <c r="G6981" s="26" t="s">
        <v>15</v>
      </c>
      <c r="H6981" s="9">
        <v>18</v>
      </c>
      <c r="I6981" s="24" t="s">
        <v>185</v>
      </c>
      <c r="J6981" s="25" t="str">
        <f t="shared" si="438"/>
        <v/>
      </c>
      <c r="K6981" s="25" t="str">
        <f t="shared" ref="K6981:K7044" si="439">IF(J6981="Holiday","Weekend/Holiday",IF(I6981="Sun","Weekend/Holiday",IF(I6981="Sat","Weekend/Holiday","Weekday")))</f>
        <v>Weekday</v>
      </c>
      <c r="L6981" s="25" t="s">
        <v>174</v>
      </c>
      <c r="M6981" s="9">
        <v>6978</v>
      </c>
      <c r="N6981" s="9">
        <v>18</v>
      </c>
      <c r="O6981" s="14">
        <f>INDEX('Load Shapes - Day Type'!G:G,MATCH('Load Shapes - 8760'!$A6981,'Load Shapes - Day Type'!$K:$K,0))</f>
        <v>0.159</v>
      </c>
      <c r="P6981" s="14">
        <f>INDEX('Load Shapes - Day Type'!H:H,MATCH('Load Shapes - 8760'!$A6981,'Load Shapes - Day Type'!$K:$K,0))</f>
        <v>0.214</v>
      </c>
      <c r="Q6981" s="15">
        <f>INDEX('Load Shapes - Day Type'!I:I,MATCH('Load Shapes - 8760'!$A6981,'Load Shapes - Day Type'!$K:$K,0))</f>
        <v>1.6633672687580014</v>
      </c>
      <c r="R6981" s="15">
        <f>INDEX('Load Shapes - Day Type'!J:J,MATCH('Load Shapes - 8760'!$A6981,'Load Shapes - Day Type'!$K:$K,0))</f>
        <v>0.26447539573252221</v>
      </c>
      <c r="S6981" s="47">
        <f t="shared" ref="S6981:S7044" si="440">O6981/$O$1</f>
        <v>1.6271494490717627E-4</v>
      </c>
    </row>
    <row r="6982" spans="1:19" x14ac:dyDescent="0.2">
      <c r="A6982" s="45" t="str">
        <f t="shared" si="437"/>
        <v>OctoberWeekday19</v>
      </c>
      <c r="E6982" s="9">
        <v>2017</v>
      </c>
      <c r="F6982" s="9">
        <v>10</v>
      </c>
      <c r="G6982" s="26" t="s">
        <v>15</v>
      </c>
      <c r="H6982" s="9">
        <v>18</v>
      </c>
      <c r="I6982" s="24" t="s">
        <v>185</v>
      </c>
      <c r="J6982" s="25" t="str">
        <f t="shared" si="438"/>
        <v/>
      </c>
      <c r="K6982" s="25" t="str">
        <f t="shared" si="439"/>
        <v>Weekday</v>
      </c>
      <c r="L6982" s="25" t="s">
        <v>174</v>
      </c>
      <c r="M6982" s="9">
        <v>6979</v>
      </c>
      <c r="N6982" s="9">
        <v>19</v>
      </c>
      <c r="O6982" s="14">
        <f>INDEX('Load Shapes - Day Type'!G:G,MATCH('Load Shapes - 8760'!$A6982,'Load Shapes - Day Type'!$K:$K,0))</f>
        <v>0.16600000000000001</v>
      </c>
      <c r="P6982" s="14">
        <f>INDEX('Load Shapes - Day Type'!H:H,MATCH('Load Shapes - 8760'!$A6982,'Load Shapes - Day Type'!$K:$K,0))</f>
        <v>0.19</v>
      </c>
      <c r="Q6982" s="15">
        <f>INDEX('Load Shapes - Day Type'!I:I,MATCH('Load Shapes - 8760'!$A6982,'Load Shapes - Day Type'!$K:$K,0))</f>
        <v>1.6633672687580014</v>
      </c>
      <c r="R6982" s="15">
        <f>INDEX('Load Shapes - Day Type'!J:J,MATCH('Load Shapes - 8760'!$A6982,'Load Shapes - Day Type'!$K:$K,0))</f>
        <v>0.27611896661382823</v>
      </c>
      <c r="S6982" s="47">
        <f t="shared" si="440"/>
        <v>1.6987849594082553E-4</v>
      </c>
    </row>
    <row r="6983" spans="1:19" x14ac:dyDescent="0.2">
      <c r="A6983" s="45" t="str">
        <f t="shared" si="437"/>
        <v>OctoberWeekday20</v>
      </c>
      <c r="E6983" s="9">
        <v>2017</v>
      </c>
      <c r="F6983" s="9">
        <v>10</v>
      </c>
      <c r="G6983" s="26" t="s">
        <v>15</v>
      </c>
      <c r="H6983" s="9">
        <v>18</v>
      </c>
      <c r="I6983" s="24" t="s">
        <v>185</v>
      </c>
      <c r="J6983" s="25" t="str">
        <f t="shared" si="438"/>
        <v/>
      </c>
      <c r="K6983" s="25" t="str">
        <f t="shared" si="439"/>
        <v>Weekday</v>
      </c>
      <c r="L6983" s="25" t="s">
        <v>174</v>
      </c>
      <c r="M6983" s="9">
        <v>6980</v>
      </c>
      <c r="N6983" s="9">
        <v>20</v>
      </c>
      <c r="O6983" s="14">
        <f>INDEX('Load Shapes - Day Type'!G:G,MATCH('Load Shapes - 8760'!$A6983,'Load Shapes - Day Type'!$K:$K,0))</f>
        <v>0.187</v>
      </c>
      <c r="P6983" s="14">
        <f>INDEX('Load Shapes - Day Type'!H:H,MATCH('Load Shapes - 8760'!$A6983,'Load Shapes - Day Type'!$K:$K,0))</f>
        <v>0.16300000000000001</v>
      </c>
      <c r="Q6983" s="15">
        <f>INDEX('Load Shapes - Day Type'!I:I,MATCH('Load Shapes - 8760'!$A6983,'Load Shapes - Day Type'!$K:$K,0))</f>
        <v>1.6633672687580014</v>
      </c>
      <c r="R6983" s="15">
        <f>INDEX('Load Shapes - Day Type'!J:J,MATCH('Load Shapes - 8760'!$A6983,'Load Shapes - Day Type'!$K:$K,0))</f>
        <v>0.31104967925774629</v>
      </c>
      <c r="S6983" s="47">
        <f t="shared" si="440"/>
        <v>1.9136914904177335E-4</v>
      </c>
    </row>
    <row r="6984" spans="1:19" x14ac:dyDescent="0.2">
      <c r="A6984" s="45" t="str">
        <f t="shared" si="437"/>
        <v>OctoberWeekday21</v>
      </c>
      <c r="E6984" s="9">
        <v>2017</v>
      </c>
      <c r="F6984" s="9">
        <v>10</v>
      </c>
      <c r="G6984" s="26" t="s">
        <v>15</v>
      </c>
      <c r="H6984" s="9">
        <v>18</v>
      </c>
      <c r="I6984" s="24" t="s">
        <v>185</v>
      </c>
      <c r="J6984" s="25" t="str">
        <f t="shared" si="438"/>
        <v/>
      </c>
      <c r="K6984" s="25" t="str">
        <f t="shared" si="439"/>
        <v>Weekday</v>
      </c>
      <c r="L6984" s="25" t="s">
        <v>174</v>
      </c>
      <c r="M6984" s="9">
        <v>6981</v>
      </c>
      <c r="N6984" s="9">
        <v>21</v>
      </c>
      <c r="O6984" s="14">
        <f>INDEX('Load Shapes - Day Type'!G:G,MATCH('Load Shapes - 8760'!$A6984,'Load Shapes - Day Type'!$K:$K,0))</f>
        <v>0.19800000000000001</v>
      </c>
      <c r="P6984" s="14">
        <f>INDEX('Load Shapes - Day Type'!H:H,MATCH('Load Shapes - 8760'!$A6984,'Load Shapes - Day Type'!$K:$K,0))</f>
        <v>0.14799999999999999</v>
      </c>
      <c r="Q6984" s="15">
        <f>INDEX('Load Shapes - Day Type'!I:I,MATCH('Load Shapes - 8760'!$A6984,'Load Shapes - Day Type'!$K:$K,0))</f>
        <v>1.6633672687580014</v>
      </c>
      <c r="R6984" s="15">
        <f>INDEX('Load Shapes - Day Type'!J:J,MATCH('Load Shapes - 8760'!$A6984,'Load Shapes - Day Type'!$K:$K,0))</f>
        <v>0.32934671921408432</v>
      </c>
      <c r="S6984" s="47">
        <f t="shared" si="440"/>
        <v>2.0262615780893649E-4</v>
      </c>
    </row>
    <row r="6985" spans="1:19" x14ac:dyDescent="0.2">
      <c r="A6985" s="45" t="str">
        <f t="shared" si="437"/>
        <v>OctoberWeekday22</v>
      </c>
      <c r="E6985" s="9">
        <v>2017</v>
      </c>
      <c r="F6985" s="9">
        <v>10</v>
      </c>
      <c r="G6985" s="26" t="s">
        <v>15</v>
      </c>
      <c r="H6985" s="9">
        <v>18</v>
      </c>
      <c r="I6985" s="24" t="s">
        <v>185</v>
      </c>
      <c r="J6985" s="25" t="str">
        <f t="shared" si="438"/>
        <v/>
      </c>
      <c r="K6985" s="25" t="str">
        <f t="shared" si="439"/>
        <v>Weekday</v>
      </c>
      <c r="L6985" s="25" t="s">
        <v>174</v>
      </c>
      <c r="M6985" s="9">
        <v>6982</v>
      </c>
      <c r="N6985" s="9">
        <v>22</v>
      </c>
      <c r="O6985" s="14">
        <f>INDEX('Load Shapes - Day Type'!G:G,MATCH('Load Shapes - 8760'!$A6985,'Load Shapes - Day Type'!$K:$K,0))</f>
        <v>0.17199999999999999</v>
      </c>
      <c r="P6985" s="14">
        <f>INDEX('Load Shapes - Day Type'!H:H,MATCH('Load Shapes - 8760'!$A6985,'Load Shapes - Day Type'!$K:$K,0))</f>
        <v>0.14499999999999999</v>
      </c>
      <c r="Q6985" s="15">
        <f>INDEX('Load Shapes - Day Type'!I:I,MATCH('Load Shapes - 8760'!$A6985,'Load Shapes - Day Type'!$K:$K,0))</f>
        <v>1.6633672687580014</v>
      </c>
      <c r="R6985" s="15">
        <f>INDEX('Load Shapes - Day Type'!J:J,MATCH('Load Shapes - 8760'!$A6985,'Load Shapes - Day Type'!$K:$K,0))</f>
        <v>0.28609917022637621</v>
      </c>
      <c r="S6985" s="47">
        <f t="shared" si="440"/>
        <v>1.7601868254109632E-4</v>
      </c>
    </row>
    <row r="6986" spans="1:19" x14ac:dyDescent="0.2">
      <c r="A6986" s="45" t="str">
        <f t="shared" si="437"/>
        <v>OctoberWeekday23</v>
      </c>
      <c r="E6986" s="9">
        <v>2017</v>
      </c>
      <c r="F6986" s="9">
        <v>10</v>
      </c>
      <c r="G6986" s="26" t="s">
        <v>15</v>
      </c>
      <c r="H6986" s="9">
        <v>18</v>
      </c>
      <c r="I6986" s="24" t="s">
        <v>185</v>
      </c>
      <c r="J6986" s="25" t="str">
        <f t="shared" si="438"/>
        <v/>
      </c>
      <c r="K6986" s="25" t="str">
        <f t="shared" si="439"/>
        <v>Weekday</v>
      </c>
      <c r="L6986" s="25" t="s">
        <v>174</v>
      </c>
      <c r="M6986" s="9">
        <v>6983</v>
      </c>
      <c r="N6986" s="9">
        <v>23</v>
      </c>
      <c r="O6986" s="14">
        <f>INDEX('Load Shapes - Day Type'!G:G,MATCH('Load Shapes - 8760'!$A6986,'Load Shapes - Day Type'!$K:$K,0))</f>
        <v>0.11700000000000001</v>
      </c>
      <c r="P6986" s="14">
        <f>INDEX('Load Shapes - Day Type'!H:H,MATCH('Load Shapes - 8760'!$A6986,'Load Shapes - Day Type'!$K:$K,0))</f>
        <v>0.121</v>
      </c>
      <c r="Q6986" s="15">
        <f>INDEX('Load Shapes - Day Type'!I:I,MATCH('Load Shapes - 8760'!$A6986,'Load Shapes - Day Type'!$K:$K,0))</f>
        <v>1.6633672687580014</v>
      </c>
      <c r="R6986" s="15">
        <f>INDEX('Load Shapes - Day Type'!J:J,MATCH('Load Shapes - 8760'!$A6986,'Load Shapes - Day Type'!$K:$K,0))</f>
        <v>0.19461397044468617</v>
      </c>
      <c r="S6986" s="47">
        <f t="shared" si="440"/>
        <v>1.1973363870528065E-4</v>
      </c>
    </row>
    <row r="6987" spans="1:19" x14ac:dyDescent="0.2">
      <c r="A6987" s="45" t="str">
        <f t="shared" si="437"/>
        <v>OctoberWeekday24</v>
      </c>
      <c r="E6987" s="9">
        <v>2017</v>
      </c>
      <c r="F6987" s="9">
        <v>10</v>
      </c>
      <c r="G6987" s="26" t="s">
        <v>15</v>
      </c>
      <c r="H6987" s="9">
        <v>18</v>
      </c>
      <c r="I6987" s="24" t="s">
        <v>185</v>
      </c>
      <c r="J6987" s="25" t="str">
        <f t="shared" si="438"/>
        <v/>
      </c>
      <c r="K6987" s="25" t="str">
        <f t="shared" si="439"/>
        <v>Weekday</v>
      </c>
      <c r="L6987" s="25" t="s">
        <v>175</v>
      </c>
      <c r="M6987" s="9">
        <v>6984</v>
      </c>
      <c r="N6987" s="9">
        <v>24</v>
      </c>
      <c r="O6987" s="14">
        <f>INDEX('Load Shapes - Day Type'!G:G,MATCH('Load Shapes - 8760'!$A6987,'Load Shapes - Day Type'!$K:$K,0))</f>
        <v>7.2999999999999995E-2</v>
      </c>
      <c r="P6987" s="14">
        <f>INDEX('Load Shapes - Day Type'!H:H,MATCH('Load Shapes - 8760'!$A6987,'Load Shapes - Day Type'!$K:$K,0))</f>
        <v>0.109</v>
      </c>
      <c r="Q6987" s="15">
        <f>INDEX('Load Shapes - Day Type'!I:I,MATCH('Load Shapes - 8760'!$A6987,'Load Shapes - Day Type'!$K:$K,0))</f>
        <v>1.6633672687580014</v>
      </c>
      <c r="R6987" s="15">
        <f>INDEX('Load Shapes - Day Type'!J:J,MATCH('Load Shapes - 8760'!$A6987,'Load Shapes - Day Type'!$K:$K,0))</f>
        <v>0.12142581061933409</v>
      </c>
      <c r="S6987" s="47">
        <f t="shared" si="440"/>
        <v>7.4705603636628093E-5</v>
      </c>
    </row>
    <row r="6988" spans="1:19" x14ac:dyDescent="0.2">
      <c r="A6988" s="45" t="str">
        <f t="shared" si="437"/>
        <v>OctoberWeekday1</v>
      </c>
      <c r="E6988" s="9">
        <v>2017</v>
      </c>
      <c r="F6988" s="9">
        <v>10</v>
      </c>
      <c r="G6988" s="26" t="s">
        <v>15</v>
      </c>
      <c r="H6988" s="9">
        <v>19</v>
      </c>
      <c r="I6988" s="24" t="s">
        <v>189</v>
      </c>
      <c r="J6988" s="25" t="str">
        <f t="shared" si="438"/>
        <v/>
      </c>
      <c r="K6988" s="25" t="str">
        <f t="shared" si="439"/>
        <v>Weekday</v>
      </c>
      <c r="L6988" s="25" t="s">
        <v>175</v>
      </c>
      <c r="M6988" s="9">
        <v>6985</v>
      </c>
      <c r="N6988" s="9">
        <v>1</v>
      </c>
      <c r="O6988" s="14">
        <f>INDEX('Load Shapes - Day Type'!G:G,MATCH('Load Shapes - 8760'!$A6988,'Load Shapes - Day Type'!$K:$K,0))</f>
        <v>4.5999999999999999E-2</v>
      </c>
      <c r="P6988" s="14">
        <f>INDEX('Load Shapes - Day Type'!H:H,MATCH('Load Shapes - 8760'!$A6988,'Load Shapes - Day Type'!$K:$K,0))</f>
        <v>0.27200000000000002</v>
      </c>
      <c r="Q6988" s="15">
        <f>INDEX('Load Shapes - Day Type'!I:I,MATCH('Load Shapes - 8760'!$A6988,'Load Shapes - Day Type'!$K:$K,0))</f>
        <v>1.6633672687580014</v>
      </c>
      <c r="R6988" s="15">
        <f>INDEX('Load Shapes - Day Type'!J:J,MATCH('Load Shapes - 8760'!$A6988,'Load Shapes - Day Type'!$K:$K,0))</f>
        <v>7.6514894362868069E-2</v>
      </c>
      <c r="S6988" s="47">
        <f t="shared" si="440"/>
        <v>4.7074763935409482E-5</v>
      </c>
    </row>
    <row r="6989" spans="1:19" x14ac:dyDescent="0.2">
      <c r="A6989" s="45" t="str">
        <f t="shared" si="437"/>
        <v>OctoberWeekday2</v>
      </c>
      <c r="E6989" s="9">
        <v>2017</v>
      </c>
      <c r="F6989" s="9">
        <v>10</v>
      </c>
      <c r="G6989" s="26" t="s">
        <v>15</v>
      </c>
      <c r="H6989" s="9">
        <v>19</v>
      </c>
      <c r="I6989" s="24" t="s">
        <v>189</v>
      </c>
      <c r="J6989" s="25" t="str">
        <f t="shared" si="438"/>
        <v/>
      </c>
      <c r="K6989" s="25" t="str">
        <f t="shared" si="439"/>
        <v>Weekday</v>
      </c>
      <c r="L6989" s="25" t="s">
        <v>175</v>
      </c>
      <c r="M6989" s="9">
        <v>6986</v>
      </c>
      <c r="N6989" s="9">
        <v>2</v>
      </c>
      <c r="O6989" s="14">
        <f>INDEX('Load Shapes - Day Type'!G:G,MATCH('Load Shapes - 8760'!$A6989,'Load Shapes - Day Type'!$K:$K,0))</f>
        <v>3.9E-2</v>
      </c>
      <c r="P6989" s="14">
        <f>INDEX('Load Shapes - Day Type'!H:H,MATCH('Load Shapes - 8760'!$A6989,'Load Shapes - Day Type'!$K:$K,0))</f>
        <v>0.4</v>
      </c>
      <c r="Q6989" s="15">
        <f>INDEX('Load Shapes - Day Type'!I:I,MATCH('Load Shapes - 8760'!$A6989,'Load Shapes - Day Type'!$K:$K,0))</f>
        <v>1.6633672687580014</v>
      </c>
      <c r="R6989" s="15">
        <f>INDEX('Load Shapes - Day Type'!J:J,MATCH('Load Shapes - 8760'!$A6989,'Load Shapes - Day Type'!$K:$K,0))</f>
        <v>6.4871323481562063E-2</v>
      </c>
      <c r="S6989" s="47">
        <f t="shared" si="440"/>
        <v>3.9911212901760218E-5</v>
      </c>
    </row>
    <row r="6990" spans="1:19" x14ac:dyDescent="0.2">
      <c r="A6990" s="45" t="str">
        <f t="shared" si="437"/>
        <v>OctoberWeekday3</v>
      </c>
      <c r="E6990" s="9">
        <v>2017</v>
      </c>
      <c r="F6990" s="9">
        <v>10</v>
      </c>
      <c r="G6990" s="26" t="s">
        <v>15</v>
      </c>
      <c r="H6990" s="9">
        <v>19</v>
      </c>
      <c r="I6990" s="24" t="s">
        <v>189</v>
      </c>
      <c r="J6990" s="25" t="str">
        <f t="shared" si="438"/>
        <v/>
      </c>
      <c r="K6990" s="25" t="str">
        <f t="shared" si="439"/>
        <v>Weekday</v>
      </c>
      <c r="L6990" s="25" t="s">
        <v>175</v>
      </c>
      <c r="M6990" s="9">
        <v>6987</v>
      </c>
      <c r="N6990" s="9">
        <v>3</v>
      </c>
      <c r="O6990" s="14">
        <f>INDEX('Load Shapes - Day Type'!G:G,MATCH('Load Shapes - 8760'!$A6990,'Load Shapes - Day Type'!$K:$K,0))</f>
        <v>3.4000000000000002E-2</v>
      </c>
      <c r="P6990" s="14">
        <f>INDEX('Load Shapes - Day Type'!H:H,MATCH('Load Shapes - 8760'!$A6990,'Load Shapes - Day Type'!$K:$K,0))</f>
        <v>0.495</v>
      </c>
      <c r="Q6990" s="15">
        <f>INDEX('Load Shapes - Day Type'!I:I,MATCH('Load Shapes - 8760'!$A6990,'Load Shapes - Day Type'!$K:$K,0))</f>
        <v>1.6633672687580014</v>
      </c>
      <c r="R6990" s="15">
        <f>INDEX('Load Shapes - Day Type'!J:J,MATCH('Load Shapes - 8760'!$A6990,'Load Shapes - Day Type'!$K:$K,0))</f>
        <v>5.6554487137772051E-2</v>
      </c>
      <c r="S6990" s="47">
        <f t="shared" si="440"/>
        <v>3.4794390734867882E-5</v>
      </c>
    </row>
    <row r="6991" spans="1:19" x14ac:dyDescent="0.2">
      <c r="A6991" s="45" t="str">
        <f t="shared" si="437"/>
        <v>OctoberWeekday4</v>
      </c>
      <c r="E6991" s="9">
        <v>2017</v>
      </c>
      <c r="F6991" s="9">
        <v>10</v>
      </c>
      <c r="G6991" s="26" t="s">
        <v>15</v>
      </c>
      <c r="H6991" s="9">
        <v>19</v>
      </c>
      <c r="I6991" s="24" t="s">
        <v>189</v>
      </c>
      <c r="J6991" s="25" t="str">
        <f t="shared" si="438"/>
        <v/>
      </c>
      <c r="K6991" s="25" t="str">
        <f t="shared" si="439"/>
        <v>Weekday</v>
      </c>
      <c r="L6991" s="25" t="s">
        <v>175</v>
      </c>
      <c r="M6991" s="9">
        <v>6988</v>
      </c>
      <c r="N6991" s="9">
        <v>4</v>
      </c>
      <c r="O6991" s="14">
        <f>INDEX('Load Shapes - Day Type'!G:G,MATCH('Load Shapes - 8760'!$A6991,'Load Shapes - Day Type'!$K:$K,0))</f>
        <v>3.3000000000000002E-2</v>
      </c>
      <c r="P6991" s="14">
        <f>INDEX('Load Shapes - Day Type'!H:H,MATCH('Load Shapes - 8760'!$A6991,'Load Shapes - Day Type'!$K:$K,0))</f>
        <v>0.55100000000000005</v>
      </c>
      <c r="Q6991" s="15">
        <f>INDEX('Load Shapes - Day Type'!I:I,MATCH('Load Shapes - 8760'!$A6991,'Load Shapes - Day Type'!$K:$K,0))</f>
        <v>1.6633672687580014</v>
      </c>
      <c r="R6991" s="15">
        <f>INDEX('Load Shapes - Day Type'!J:J,MATCH('Load Shapes - 8760'!$A6991,'Load Shapes - Day Type'!$K:$K,0))</f>
        <v>5.489111986901405E-2</v>
      </c>
      <c r="S6991" s="47">
        <f t="shared" si="440"/>
        <v>3.3771026301489414E-5</v>
      </c>
    </row>
    <row r="6992" spans="1:19" x14ac:dyDescent="0.2">
      <c r="A6992" s="45" t="str">
        <f t="shared" si="437"/>
        <v>OctoberWeekday5</v>
      </c>
      <c r="E6992" s="9">
        <v>2017</v>
      </c>
      <c r="F6992" s="9">
        <v>10</v>
      </c>
      <c r="G6992" s="26" t="s">
        <v>15</v>
      </c>
      <c r="H6992" s="9">
        <v>19</v>
      </c>
      <c r="I6992" s="24" t="s">
        <v>189</v>
      </c>
      <c r="J6992" s="25" t="str">
        <f t="shared" si="438"/>
        <v/>
      </c>
      <c r="K6992" s="25" t="str">
        <f t="shared" si="439"/>
        <v>Weekday</v>
      </c>
      <c r="L6992" s="25" t="s">
        <v>175</v>
      </c>
      <c r="M6992" s="9">
        <v>6989</v>
      </c>
      <c r="N6992" s="9">
        <v>5</v>
      </c>
      <c r="O6992" s="14">
        <f>INDEX('Load Shapes - Day Type'!G:G,MATCH('Load Shapes - 8760'!$A6992,'Load Shapes - Day Type'!$K:$K,0))</f>
        <v>3.9E-2</v>
      </c>
      <c r="P6992" s="14">
        <f>INDEX('Load Shapes - Day Type'!H:H,MATCH('Load Shapes - 8760'!$A6992,'Load Shapes - Day Type'!$K:$K,0))</f>
        <v>0.49</v>
      </c>
      <c r="Q6992" s="15">
        <f>INDEX('Load Shapes - Day Type'!I:I,MATCH('Load Shapes - 8760'!$A6992,'Load Shapes - Day Type'!$K:$K,0))</f>
        <v>1.6633672687580014</v>
      </c>
      <c r="R6992" s="15">
        <f>INDEX('Load Shapes - Day Type'!J:J,MATCH('Load Shapes - 8760'!$A6992,'Load Shapes - Day Type'!$K:$K,0))</f>
        <v>6.4871323481562063E-2</v>
      </c>
      <c r="S6992" s="47">
        <f t="shared" si="440"/>
        <v>3.9911212901760218E-5</v>
      </c>
    </row>
    <row r="6993" spans="1:19" x14ac:dyDescent="0.2">
      <c r="A6993" s="45" t="str">
        <f t="shared" si="437"/>
        <v>OctoberWeekday6</v>
      </c>
      <c r="E6993" s="9">
        <v>2017</v>
      </c>
      <c r="F6993" s="9">
        <v>10</v>
      </c>
      <c r="G6993" s="26" t="s">
        <v>15</v>
      </c>
      <c r="H6993" s="9">
        <v>19</v>
      </c>
      <c r="I6993" s="24" t="s">
        <v>189</v>
      </c>
      <c r="J6993" s="25" t="str">
        <f t="shared" si="438"/>
        <v/>
      </c>
      <c r="K6993" s="25" t="str">
        <f t="shared" si="439"/>
        <v>Weekday</v>
      </c>
      <c r="L6993" s="25" t="s">
        <v>175</v>
      </c>
      <c r="M6993" s="9">
        <v>6990</v>
      </c>
      <c r="N6993" s="9">
        <v>6</v>
      </c>
      <c r="O6993" s="14">
        <f>INDEX('Load Shapes - Day Type'!G:G,MATCH('Load Shapes - 8760'!$A6993,'Load Shapes - Day Type'!$K:$K,0))</f>
        <v>5.7000000000000002E-2</v>
      </c>
      <c r="P6993" s="14">
        <f>INDEX('Load Shapes - Day Type'!H:H,MATCH('Load Shapes - 8760'!$A6993,'Load Shapes - Day Type'!$K:$K,0))</f>
        <v>0.35899999999999999</v>
      </c>
      <c r="Q6993" s="15">
        <f>INDEX('Load Shapes - Day Type'!I:I,MATCH('Load Shapes - 8760'!$A6993,'Load Shapes - Day Type'!$K:$K,0))</f>
        <v>1.6633672687580014</v>
      </c>
      <c r="R6993" s="15">
        <f>INDEX('Load Shapes - Day Type'!J:J,MATCH('Load Shapes - 8760'!$A6993,'Load Shapes - Day Type'!$K:$K,0))</f>
        <v>9.4811934319206093E-2</v>
      </c>
      <c r="S6993" s="47">
        <f t="shared" si="440"/>
        <v>5.8331772702572623E-5</v>
      </c>
    </row>
    <row r="6994" spans="1:19" x14ac:dyDescent="0.2">
      <c r="A6994" s="45" t="str">
        <f t="shared" si="437"/>
        <v>OctoberWeekday7</v>
      </c>
      <c r="E6994" s="9">
        <v>2017</v>
      </c>
      <c r="F6994" s="9">
        <v>10</v>
      </c>
      <c r="G6994" s="26" t="s">
        <v>15</v>
      </c>
      <c r="H6994" s="9">
        <v>19</v>
      </c>
      <c r="I6994" s="24" t="s">
        <v>189</v>
      </c>
      <c r="J6994" s="25" t="str">
        <f t="shared" si="438"/>
        <v/>
      </c>
      <c r="K6994" s="25" t="str">
        <f t="shared" si="439"/>
        <v>Weekday</v>
      </c>
      <c r="L6994" s="25" t="s">
        <v>175</v>
      </c>
      <c r="M6994" s="9">
        <v>6991</v>
      </c>
      <c r="N6994" s="9">
        <v>7</v>
      </c>
      <c r="O6994" s="14">
        <f>INDEX('Load Shapes - Day Type'!G:G,MATCH('Load Shapes - 8760'!$A6994,'Load Shapes - Day Type'!$K:$K,0))</f>
        <v>9.6000000000000002E-2</v>
      </c>
      <c r="P6994" s="14">
        <f>INDEX('Load Shapes - Day Type'!H:H,MATCH('Load Shapes - 8760'!$A6994,'Load Shapes - Day Type'!$K:$K,0))</f>
        <v>0.27200000000000002</v>
      </c>
      <c r="Q6994" s="15">
        <f>INDEX('Load Shapes - Day Type'!I:I,MATCH('Load Shapes - 8760'!$A6994,'Load Shapes - Day Type'!$K:$K,0))</f>
        <v>1.6633672687580014</v>
      </c>
      <c r="R6994" s="15">
        <f>INDEX('Load Shapes - Day Type'!J:J,MATCH('Load Shapes - 8760'!$A6994,'Load Shapes - Day Type'!$K:$K,0))</f>
        <v>0.15968325780076814</v>
      </c>
      <c r="S6994" s="47">
        <f t="shared" si="440"/>
        <v>9.8242985604332834E-5</v>
      </c>
    </row>
    <row r="6995" spans="1:19" x14ac:dyDescent="0.2">
      <c r="A6995" s="45" t="str">
        <f t="shared" si="437"/>
        <v>OctoberWeekday8</v>
      </c>
      <c r="E6995" s="9">
        <v>2017</v>
      </c>
      <c r="F6995" s="9">
        <v>10</v>
      </c>
      <c r="G6995" s="26" t="s">
        <v>15</v>
      </c>
      <c r="H6995" s="9">
        <v>19</v>
      </c>
      <c r="I6995" s="24" t="s">
        <v>189</v>
      </c>
      <c r="J6995" s="25" t="str">
        <f t="shared" si="438"/>
        <v/>
      </c>
      <c r="K6995" s="25" t="str">
        <f t="shared" si="439"/>
        <v>Weekday</v>
      </c>
      <c r="L6995" s="25" t="s">
        <v>175</v>
      </c>
      <c r="M6995" s="9">
        <v>6992</v>
      </c>
      <c r="N6995" s="9">
        <v>8</v>
      </c>
      <c r="O6995" s="14">
        <f>INDEX('Load Shapes - Day Type'!G:G,MATCH('Load Shapes - 8760'!$A6995,'Load Shapes - Day Type'!$K:$K,0))</f>
        <v>0.13800000000000001</v>
      </c>
      <c r="P6995" s="14">
        <f>INDEX('Load Shapes - Day Type'!H:H,MATCH('Load Shapes - 8760'!$A6995,'Load Shapes - Day Type'!$K:$K,0))</f>
        <v>0.247</v>
      </c>
      <c r="Q6995" s="15">
        <f>INDEX('Load Shapes - Day Type'!I:I,MATCH('Load Shapes - 8760'!$A6995,'Load Shapes - Day Type'!$K:$K,0))</f>
        <v>1.6633672687580014</v>
      </c>
      <c r="R6995" s="15">
        <f>INDEX('Load Shapes - Day Type'!J:J,MATCH('Load Shapes - 8760'!$A6995,'Load Shapes - Day Type'!$K:$K,0))</f>
        <v>0.22954468308860421</v>
      </c>
      <c r="S6995" s="47">
        <f t="shared" si="440"/>
        <v>1.4122429180622847E-4</v>
      </c>
    </row>
    <row r="6996" spans="1:19" x14ac:dyDescent="0.2">
      <c r="A6996" s="45" t="str">
        <f t="shared" si="437"/>
        <v>OctoberWeekday9</v>
      </c>
      <c r="E6996" s="9">
        <v>2017</v>
      </c>
      <c r="F6996" s="9">
        <v>10</v>
      </c>
      <c r="G6996" s="26" t="s">
        <v>15</v>
      </c>
      <c r="H6996" s="9">
        <v>19</v>
      </c>
      <c r="I6996" s="24" t="s">
        <v>189</v>
      </c>
      <c r="J6996" s="25" t="str">
        <f t="shared" si="438"/>
        <v/>
      </c>
      <c r="K6996" s="25" t="str">
        <f t="shared" si="439"/>
        <v>Weekday</v>
      </c>
      <c r="L6996" s="25" t="s">
        <v>174</v>
      </c>
      <c r="M6996" s="9">
        <v>6993</v>
      </c>
      <c r="N6996" s="9">
        <v>9</v>
      </c>
      <c r="O6996" s="14">
        <f>INDEX('Load Shapes - Day Type'!G:G,MATCH('Load Shapes - 8760'!$A6996,'Load Shapes - Day Type'!$K:$K,0))</f>
        <v>0.153</v>
      </c>
      <c r="P6996" s="14">
        <f>INDEX('Load Shapes - Day Type'!H:H,MATCH('Load Shapes - 8760'!$A6996,'Load Shapes - Day Type'!$K:$K,0))</f>
        <v>0.248</v>
      </c>
      <c r="Q6996" s="15">
        <f>INDEX('Load Shapes - Day Type'!I:I,MATCH('Load Shapes - 8760'!$A6996,'Load Shapes - Day Type'!$K:$K,0))</f>
        <v>1.6633672687580014</v>
      </c>
      <c r="R6996" s="15">
        <f>INDEX('Load Shapes - Day Type'!J:J,MATCH('Load Shapes - 8760'!$A6996,'Load Shapes - Day Type'!$K:$K,0))</f>
        <v>0.25449519211997423</v>
      </c>
      <c r="S6996" s="47">
        <f t="shared" si="440"/>
        <v>1.5657475830690545E-4</v>
      </c>
    </row>
    <row r="6997" spans="1:19" x14ac:dyDescent="0.2">
      <c r="A6997" s="45" t="str">
        <f t="shared" si="437"/>
        <v>OctoberWeekday10</v>
      </c>
      <c r="E6997" s="9">
        <v>2017</v>
      </c>
      <c r="F6997" s="9">
        <v>10</v>
      </c>
      <c r="G6997" s="26" t="s">
        <v>15</v>
      </c>
      <c r="H6997" s="9">
        <v>19</v>
      </c>
      <c r="I6997" s="24" t="s">
        <v>189</v>
      </c>
      <c r="J6997" s="25" t="str">
        <f t="shared" si="438"/>
        <v/>
      </c>
      <c r="K6997" s="25" t="str">
        <f t="shared" si="439"/>
        <v>Weekday</v>
      </c>
      <c r="L6997" s="25" t="s">
        <v>174</v>
      </c>
      <c r="M6997" s="9">
        <v>6994</v>
      </c>
      <c r="N6997" s="9">
        <v>10</v>
      </c>
      <c r="O6997" s="14">
        <f>INDEX('Load Shapes - Day Type'!G:G,MATCH('Load Shapes - 8760'!$A6997,'Load Shapes - Day Type'!$K:$K,0))</f>
        <v>0.16200000000000001</v>
      </c>
      <c r="P6997" s="14">
        <f>INDEX('Load Shapes - Day Type'!H:H,MATCH('Load Shapes - 8760'!$A6997,'Load Shapes - Day Type'!$K:$K,0))</f>
        <v>0.249</v>
      </c>
      <c r="Q6997" s="15">
        <f>INDEX('Load Shapes - Day Type'!I:I,MATCH('Load Shapes - 8760'!$A6997,'Load Shapes - Day Type'!$K:$K,0))</f>
        <v>1.6633672687580014</v>
      </c>
      <c r="R6997" s="15">
        <f>INDEX('Load Shapes - Day Type'!J:J,MATCH('Load Shapes - 8760'!$A6997,'Load Shapes - Day Type'!$K:$K,0))</f>
        <v>0.26946549753879623</v>
      </c>
      <c r="S6997" s="47">
        <f t="shared" si="440"/>
        <v>1.6578503820731166E-4</v>
      </c>
    </row>
    <row r="6998" spans="1:19" x14ac:dyDescent="0.2">
      <c r="A6998" s="45" t="str">
        <f t="shared" si="437"/>
        <v>OctoberWeekday11</v>
      </c>
      <c r="E6998" s="9">
        <v>2017</v>
      </c>
      <c r="F6998" s="9">
        <v>10</v>
      </c>
      <c r="G6998" s="26" t="s">
        <v>15</v>
      </c>
      <c r="H6998" s="9">
        <v>19</v>
      </c>
      <c r="I6998" s="24" t="s">
        <v>189</v>
      </c>
      <c r="J6998" s="25" t="str">
        <f t="shared" si="438"/>
        <v/>
      </c>
      <c r="K6998" s="25" t="str">
        <f t="shared" si="439"/>
        <v>Weekday</v>
      </c>
      <c r="L6998" s="25" t="s">
        <v>174</v>
      </c>
      <c r="M6998" s="9">
        <v>6995</v>
      </c>
      <c r="N6998" s="9">
        <v>11</v>
      </c>
      <c r="O6998" s="14">
        <f>INDEX('Load Shapes - Day Type'!G:G,MATCH('Load Shapes - 8760'!$A6998,'Load Shapes - Day Type'!$K:$K,0))</f>
        <v>0.16600000000000001</v>
      </c>
      <c r="P6998" s="14">
        <f>INDEX('Load Shapes - Day Type'!H:H,MATCH('Load Shapes - 8760'!$A6998,'Load Shapes - Day Type'!$K:$K,0))</f>
        <v>0.246</v>
      </c>
      <c r="Q6998" s="15">
        <f>INDEX('Load Shapes - Day Type'!I:I,MATCH('Load Shapes - 8760'!$A6998,'Load Shapes - Day Type'!$K:$K,0))</f>
        <v>1.6633672687580014</v>
      </c>
      <c r="R6998" s="15">
        <f>INDEX('Load Shapes - Day Type'!J:J,MATCH('Load Shapes - 8760'!$A6998,'Load Shapes - Day Type'!$K:$K,0))</f>
        <v>0.27611896661382823</v>
      </c>
      <c r="S6998" s="47">
        <f t="shared" si="440"/>
        <v>1.6987849594082553E-4</v>
      </c>
    </row>
    <row r="6999" spans="1:19" x14ac:dyDescent="0.2">
      <c r="A6999" s="45" t="str">
        <f t="shared" si="437"/>
        <v>OctoberWeekday12</v>
      </c>
      <c r="E6999" s="9">
        <v>2017</v>
      </c>
      <c r="F6999" s="9">
        <v>10</v>
      </c>
      <c r="G6999" s="26" t="s">
        <v>15</v>
      </c>
      <c r="H6999" s="9">
        <v>19</v>
      </c>
      <c r="I6999" s="24" t="s">
        <v>189</v>
      </c>
      <c r="J6999" s="25" t="str">
        <f t="shared" si="438"/>
        <v/>
      </c>
      <c r="K6999" s="25" t="str">
        <f t="shared" si="439"/>
        <v>Weekday</v>
      </c>
      <c r="L6999" s="25" t="s">
        <v>174</v>
      </c>
      <c r="M6999" s="9">
        <v>6996</v>
      </c>
      <c r="N6999" s="9">
        <v>12</v>
      </c>
      <c r="O6999" s="14">
        <f>INDEX('Load Shapes - Day Type'!G:G,MATCH('Load Shapes - 8760'!$A6999,'Load Shapes - Day Type'!$K:$K,0))</f>
        <v>0.16200000000000001</v>
      </c>
      <c r="P6999" s="14">
        <f>INDEX('Load Shapes - Day Type'!H:H,MATCH('Load Shapes - 8760'!$A6999,'Load Shapes - Day Type'!$K:$K,0))</f>
        <v>0.253</v>
      </c>
      <c r="Q6999" s="15">
        <f>INDEX('Load Shapes - Day Type'!I:I,MATCH('Load Shapes - 8760'!$A6999,'Load Shapes - Day Type'!$K:$K,0))</f>
        <v>1.6633672687580014</v>
      </c>
      <c r="R6999" s="15">
        <f>INDEX('Load Shapes - Day Type'!J:J,MATCH('Load Shapes - 8760'!$A6999,'Load Shapes - Day Type'!$K:$K,0))</f>
        <v>0.26946549753879623</v>
      </c>
      <c r="S6999" s="47">
        <f t="shared" si="440"/>
        <v>1.6578503820731166E-4</v>
      </c>
    </row>
    <row r="7000" spans="1:19" x14ac:dyDescent="0.2">
      <c r="A7000" s="45" t="str">
        <f t="shared" si="437"/>
        <v>OctoberWeekday13</v>
      </c>
      <c r="E7000" s="9">
        <v>2017</v>
      </c>
      <c r="F7000" s="9">
        <v>10</v>
      </c>
      <c r="G7000" s="26" t="s">
        <v>15</v>
      </c>
      <c r="H7000" s="9">
        <v>19</v>
      </c>
      <c r="I7000" s="24" t="s">
        <v>189</v>
      </c>
      <c r="J7000" s="25" t="str">
        <f t="shared" si="438"/>
        <v/>
      </c>
      <c r="K7000" s="25" t="str">
        <f t="shared" si="439"/>
        <v>Weekday</v>
      </c>
      <c r="L7000" s="25" t="s">
        <v>174</v>
      </c>
      <c r="M7000" s="9">
        <v>6997</v>
      </c>
      <c r="N7000" s="9">
        <v>13</v>
      </c>
      <c r="O7000" s="14">
        <f>INDEX('Load Shapes - Day Type'!G:G,MATCH('Load Shapes - 8760'!$A7000,'Load Shapes - Day Type'!$K:$K,0))</f>
        <v>0.158</v>
      </c>
      <c r="P7000" s="14">
        <f>INDEX('Load Shapes - Day Type'!H:H,MATCH('Load Shapes - 8760'!$A7000,'Load Shapes - Day Type'!$K:$K,0))</f>
        <v>0.25800000000000001</v>
      </c>
      <c r="Q7000" s="15">
        <f>INDEX('Load Shapes - Day Type'!I:I,MATCH('Load Shapes - 8760'!$A7000,'Load Shapes - Day Type'!$K:$K,0))</f>
        <v>1.6633672687580014</v>
      </c>
      <c r="R7000" s="15">
        <f>INDEX('Load Shapes - Day Type'!J:J,MATCH('Load Shapes - 8760'!$A7000,'Load Shapes - Day Type'!$K:$K,0))</f>
        <v>0.26281202846376422</v>
      </c>
      <c r="S7000" s="47">
        <f t="shared" si="440"/>
        <v>1.6169158047379779E-4</v>
      </c>
    </row>
    <row r="7001" spans="1:19" x14ac:dyDescent="0.2">
      <c r="A7001" s="45" t="str">
        <f t="shared" si="437"/>
        <v>OctoberWeekday14</v>
      </c>
      <c r="E7001" s="9">
        <v>2017</v>
      </c>
      <c r="F7001" s="9">
        <v>10</v>
      </c>
      <c r="G7001" s="26" t="s">
        <v>15</v>
      </c>
      <c r="H7001" s="9">
        <v>19</v>
      </c>
      <c r="I7001" s="24" t="s">
        <v>189</v>
      </c>
      <c r="J7001" s="25" t="str">
        <f t="shared" si="438"/>
        <v/>
      </c>
      <c r="K7001" s="25" t="str">
        <f t="shared" si="439"/>
        <v>Weekday</v>
      </c>
      <c r="L7001" s="25" t="s">
        <v>174</v>
      </c>
      <c r="M7001" s="9">
        <v>6998</v>
      </c>
      <c r="N7001" s="9">
        <v>14</v>
      </c>
      <c r="O7001" s="14">
        <f>INDEX('Load Shapes - Day Type'!G:G,MATCH('Load Shapes - 8760'!$A7001,'Load Shapes - Day Type'!$K:$K,0))</f>
        <v>0.155</v>
      </c>
      <c r="P7001" s="14">
        <f>INDEX('Load Shapes - Day Type'!H:H,MATCH('Load Shapes - 8760'!$A7001,'Load Shapes - Day Type'!$K:$K,0))</f>
        <v>0.26300000000000001</v>
      </c>
      <c r="Q7001" s="15">
        <f>INDEX('Load Shapes - Day Type'!I:I,MATCH('Load Shapes - 8760'!$A7001,'Load Shapes - Day Type'!$K:$K,0))</f>
        <v>1.6633672687580014</v>
      </c>
      <c r="R7001" s="15">
        <f>INDEX('Load Shapes - Day Type'!J:J,MATCH('Load Shapes - 8760'!$A7001,'Load Shapes - Day Type'!$K:$K,0))</f>
        <v>0.25782192665749021</v>
      </c>
      <c r="S7001" s="47">
        <f t="shared" si="440"/>
        <v>1.586214871736624E-4</v>
      </c>
    </row>
    <row r="7002" spans="1:19" x14ac:dyDescent="0.2">
      <c r="A7002" s="45" t="str">
        <f t="shared" si="437"/>
        <v>OctoberWeekday15</v>
      </c>
      <c r="E7002" s="9">
        <v>2017</v>
      </c>
      <c r="F7002" s="9">
        <v>10</v>
      </c>
      <c r="G7002" s="26" t="s">
        <v>15</v>
      </c>
      <c r="H7002" s="9">
        <v>19</v>
      </c>
      <c r="I7002" s="24" t="s">
        <v>189</v>
      </c>
      <c r="J7002" s="25" t="str">
        <f t="shared" si="438"/>
        <v/>
      </c>
      <c r="K7002" s="25" t="str">
        <f t="shared" si="439"/>
        <v>Weekday</v>
      </c>
      <c r="L7002" s="25" t="s">
        <v>174</v>
      </c>
      <c r="M7002" s="9">
        <v>6999</v>
      </c>
      <c r="N7002" s="9">
        <v>15</v>
      </c>
      <c r="O7002" s="14">
        <f>INDEX('Load Shapes - Day Type'!G:G,MATCH('Load Shapes - 8760'!$A7002,'Load Shapes - Day Type'!$K:$K,0))</f>
        <v>0.14899999999999999</v>
      </c>
      <c r="P7002" s="14">
        <f>INDEX('Load Shapes - Day Type'!H:H,MATCH('Load Shapes - 8760'!$A7002,'Load Shapes - Day Type'!$K:$K,0))</f>
        <v>0.26500000000000001</v>
      </c>
      <c r="Q7002" s="15">
        <f>INDEX('Load Shapes - Day Type'!I:I,MATCH('Load Shapes - 8760'!$A7002,'Load Shapes - Day Type'!$K:$K,0))</f>
        <v>1.6633672687580014</v>
      </c>
      <c r="R7002" s="15">
        <f>INDEX('Load Shapes - Day Type'!J:J,MATCH('Load Shapes - 8760'!$A7002,'Load Shapes - Day Type'!$K:$K,0))</f>
        <v>0.2478417230449422</v>
      </c>
      <c r="S7002" s="47">
        <f t="shared" si="440"/>
        <v>1.5248130057339158E-4</v>
      </c>
    </row>
    <row r="7003" spans="1:19" x14ac:dyDescent="0.2">
      <c r="A7003" s="45" t="str">
        <f t="shared" si="437"/>
        <v>OctoberWeekday16</v>
      </c>
      <c r="E7003" s="9">
        <v>2017</v>
      </c>
      <c r="F7003" s="9">
        <v>10</v>
      </c>
      <c r="G7003" s="26" t="s">
        <v>15</v>
      </c>
      <c r="H7003" s="9">
        <v>19</v>
      </c>
      <c r="I7003" s="24" t="s">
        <v>189</v>
      </c>
      <c r="J7003" s="25" t="str">
        <f t="shared" si="438"/>
        <v/>
      </c>
      <c r="K7003" s="25" t="str">
        <f t="shared" si="439"/>
        <v>Weekday</v>
      </c>
      <c r="L7003" s="25" t="s">
        <v>174</v>
      </c>
      <c r="M7003" s="9">
        <v>7000</v>
      </c>
      <c r="N7003" s="9">
        <v>16</v>
      </c>
      <c r="O7003" s="14">
        <f>INDEX('Load Shapes - Day Type'!G:G,MATCH('Load Shapes - 8760'!$A7003,'Load Shapes - Day Type'!$K:$K,0))</f>
        <v>0.14499999999999999</v>
      </c>
      <c r="P7003" s="14">
        <f>INDEX('Load Shapes - Day Type'!H:H,MATCH('Load Shapes - 8760'!$A7003,'Load Shapes - Day Type'!$K:$K,0))</f>
        <v>0.26</v>
      </c>
      <c r="Q7003" s="15">
        <f>INDEX('Load Shapes - Day Type'!I:I,MATCH('Load Shapes - 8760'!$A7003,'Load Shapes - Day Type'!$K:$K,0))</f>
        <v>1.6633672687580014</v>
      </c>
      <c r="R7003" s="15">
        <f>INDEX('Load Shapes - Day Type'!J:J,MATCH('Load Shapes - 8760'!$A7003,'Load Shapes - Day Type'!$K:$K,0))</f>
        <v>0.2411882539699102</v>
      </c>
      <c r="S7003" s="47">
        <f t="shared" si="440"/>
        <v>1.4838784283987771E-4</v>
      </c>
    </row>
    <row r="7004" spans="1:19" x14ac:dyDescent="0.2">
      <c r="A7004" s="45" t="str">
        <f t="shared" si="437"/>
        <v>OctoberWeekday17</v>
      </c>
      <c r="E7004" s="9">
        <v>2017</v>
      </c>
      <c r="F7004" s="9">
        <v>10</v>
      </c>
      <c r="G7004" s="26" t="s">
        <v>15</v>
      </c>
      <c r="H7004" s="9">
        <v>19</v>
      </c>
      <c r="I7004" s="24" t="s">
        <v>189</v>
      </c>
      <c r="J7004" s="25" t="str">
        <f t="shared" si="438"/>
        <v/>
      </c>
      <c r="K7004" s="25" t="str">
        <f t="shared" si="439"/>
        <v>Weekday</v>
      </c>
      <c r="L7004" s="25" t="s">
        <v>174</v>
      </c>
      <c r="M7004" s="9">
        <v>7001</v>
      </c>
      <c r="N7004" s="9">
        <v>17</v>
      </c>
      <c r="O7004" s="14">
        <f>INDEX('Load Shapes - Day Type'!G:G,MATCH('Load Shapes - 8760'!$A7004,'Load Shapes - Day Type'!$K:$K,0))</f>
        <v>0.14699999999999999</v>
      </c>
      <c r="P7004" s="14">
        <f>INDEX('Load Shapes - Day Type'!H:H,MATCH('Load Shapes - 8760'!$A7004,'Load Shapes - Day Type'!$K:$K,0))</f>
        <v>0.24299999999999999</v>
      </c>
      <c r="Q7004" s="15">
        <f>INDEX('Load Shapes - Day Type'!I:I,MATCH('Load Shapes - 8760'!$A7004,'Load Shapes - Day Type'!$K:$K,0))</f>
        <v>1.6633672687580014</v>
      </c>
      <c r="R7004" s="15">
        <f>INDEX('Load Shapes - Day Type'!J:J,MATCH('Load Shapes - 8760'!$A7004,'Load Shapes - Day Type'!$K:$K,0))</f>
        <v>0.2445149885074262</v>
      </c>
      <c r="S7004" s="47">
        <f t="shared" si="440"/>
        <v>1.5043457170663466E-4</v>
      </c>
    </row>
    <row r="7005" spans="1:19" x14ac:dyDescent="0.2">
      <c r="A7005" s="45" t="str">
        <f t="shared" si="437"/>
        <v>OctoberWeekday18</v>
      </c>
      <c r="E7005" s="9">
        <v>2017</v>
      </c>
      <c r="F7005" s="9">
        <v>10</v>
      </c>
      <c r="G7005" s="26" t="s">
        <v>15</v>
      </c>
      <c r="H7005" s="9">
        <v>19</v>
      </c>
      <c r="I7005" s="24" t="s">
        <v>189</v>
      </c>
      <c r="J7005" s="25" t="str">
        <f t="shared" si="438"/>
        <v/>
      </c>
      <c r="K7005" s="25" t="str">
        <f t="shared" si="439"/>
        <v>Weekday</v>
      </c>
      <c r="L7005" s="25" t="s">
        <v>174</v>
      </c>
      <c r="M7005" s="9">
        <v>7002</v>
      </c>
      <c r="N7005" s="9">
        <v>18</v>
      </c>
      <c r="O7005" s="14">
        <f>INDEX('Load Shapes - Day Type'!G:G,MATCH('Load Shapes - 8760'!$A7005,'Load Shapes - Day Type'!$K:$K,0))</f>
        <v>0.159</v>
      </c>
      <c r="P7005" s="14">
        <f>INDEX('Load Shapes - Day Type'!H:H,MATCH('Load Shapes - 8760'!$A7005,'Load Shapes - Day Type'!$K:$K,0))</f>
        <v>0.214</v>
      </c>
      <c r="Q7005" s="15">
        <f>INDEX('Load Shapes - Day Type'!I:I,MATCH('Load Shapes - 8760'!$A7005,'Load Shapes - Day Type'!$K:$K,0))</f>
        <v>1.6633672687580014</v>
      </c>
      <c r="R7005" s="15">
        <f>INDEX('Load Shapes - Day Type'!J:J,MATCH('Load Shapes - 8760'!$A7005,'Load Shapes - Day Type'!$K:$K,0))</f>
        <v>0.26447539573252221</v>
      </c>
      <c r="S7005" s="47">
        <f t="shared" si="440"/>
        <v>1.6271494490717627E-4</v>
      </c>
    </row>
    <row r="7006" spans="1:19" x14ac:dyDescent="0.2">
      <c r="A7006" s="45" t="str">
        <f t="shared" si="437"/>
        <v>OctoberWeekday19</v>
      </c>
      <c r="E7006" s="9">
        <v>2017</v>
      </c>
      <c r="F7006" s="9">
        <v>10</v>
      </c>
      <c r="G7006" s="26" t="s">
        <v>15</v>
      </c>
      <c r="H7006" s="9">
        <v>19</v>
      </c>
      <c r="I7006" s="24" t="s">
        <v>189</v>
      </c>
      <c r="J7006" s="25" t="str">
        <f t="shared" si="438"/>
        <v/>
      </c>
      <c r="K7006" s="25" t="str">
        <f t="shared" si="439"/>
        <v>Weekday</v>
      </c>
      <c r="L7006" s="25" t="s">
        <v>174</v>
      </c>
      <c r="M7006" s="9">
        <v>7003</v>
      </c>
      <c r="N7006" s="9">
        <v>19</v>
      </c>
      <c r="O7006" s="14">
        <f>INDEX('Load Shapes - Day Type'!G:G,MATCH('Load Shapes - 8760'!$A7006,'Load Shapes - Day Type'!$K:$K,0))</f>
        <v>0.16600000000000001</v>
      </c>
      <c r="P7006" s="14">
        <f>INDEX('Load Shapes - Day Type'!H:H,MATCH('Load Shapes - 8760'!$A7006,'Load Shapes - Day Type'!$K:$K,0))</f>
        <v>0.19</v>
      </c>
      <c r="Q7006" s="15">
        <f>INDEX('Load Shapes - Day Type'!I:I,MATCH('Load Shapes - 8760'!$A7006,'Load Shapes - Day Type'!$K:$K,0))</f>
        <v>1.6633672687580014</v>
      </c>
      <c r="R7006" s="15">
        <f>INDEX('Load Shapes - Day Type'!J:J,MATCH('Load Shapes - 8760'!$A7006,'Load Shapes - Day Type'!$K:$K,0))</f>
        <v>0.27611896661382823</v>
      </c>
      <c r="S7006" s="47">
        <f t="shared" si="440"/>
        <v>1.6987849594082553E-4</v>
      </c>
    </row>
    <row r="7007" spans="1:19" x14ac:dyDescent="0.2">
      <c r="A7007" s="45" t="str">
        <f t="shared" si="437"/>
        <v>OctoberWeekday20</v>
      </c>
      <c r="E7007" s="9">
        <v>2017</v>
      </c>
      <c r="F7007" s="9">
        <v>10</v>
      </c>
      <c r="G7007" s="26" t="s">
        <v>15</v>
      </c>
      <c r="H7007" s="9">
        <v>19</v>
      </c>
      <c r="I7007" s="24" t="s">
        <v>189</v>
      </c>
      <c r="J7007" s="25" t="str">
        <f t="shared" si="438"/>
        <v/>
      </c>
      <c r="K7007" s="25" t="str">
        <f t="shared" si="439"/>
        <v>Weekday</v>
      </c>
      <c r="L7007" s="25" t="s">
        <v>174</v>
      </c>
      <c r="M7007" s="9">
        <v>7004</v>
      </c>
      <c r="N7007" s="9">
        <v>20</v>
      </c>
      <c r="O7007" s="14">
        <f>INDEX('Load Shapes - Day Type'!G:G,MATCH('Load Shapes - 8760'!$A7007,'Load Shapes - Day Type'!$K:$K,0))</f>
        <v>0.187</v>
      </c>
      <c r="P7007" s="14">
        <f>INDEX('Load Shapes - Day Type'!H:H,MATCH('Load Shapes - 8760'!$A7007,'Load Shapes - Day Type'!$K:$K,0))</f>
        <v>0.16300000000000001</v>
      </c>
      <c r="Q7007" s="15">
        <f>INDEX('Load Shapes - Day Type'!I:I,MATCH('Load Shapes - 8760'!$A7007,'Load Shapes - Day Type'!$K:$K,0))</f>
        <v>1.6633672687580014</v>
      </c>
      <c r="R7007" s="15">
        <f>INDEX('Load Shapes - Day Type'!J:J,MATCH('Load Shapes - 8760'!$A7007,'Load Shapes - Day Type'!$K:$K,0))</f>
        <v>0.31104967925774629</v>
      </c>
      <c r="S7007" s="47">
        <f t="shared" si="440"/>
        <v>1.9136914904177335E-4</v>
      </c>
    </row>
    <row r="7008" spans="1:19" x14ac:dyDescent="0.2">
      <c r="A7008" s="45" t="str">
        <f t="shared" si="437"/>
        <v>OctoberWeekday21</v>
      </c>
      <c r="E7008" s="9">
        <v>2017</v>
      </c>
      <c r="F7008" s="9">
        <v>10</v>
      </c>
      <c r="G7008" s="26" t="s">
        <v>15</v>
      </c>
      <c r="H7008" s="9">
        <v>19</v>
      </c>
      <c r="I7008" s="24" t="s">
        <v>189</v>
      </c>
      <c r="J7008" s="25" t="str">
        <f t="shared" si="438"/>
        <v/>
      </c>
      <c r="K7008" s="25" t="str">
        <f t="shared" si="439"/>
        <v>Weekday</v>
      </c>
      <c r="L7008" s="25" t="s">
        <v>174</v>
      </c>
      <c r="M7008" s="9">
        <v>7005</v>
      </c>
      <c r="N7008" s="9">
        <v>21</v>
      </c>
      <c r="O7008" s="14">
        <f>INDEX('Load Shapes - Day Type'!G:G,MATCH('Load Shapes - 8760'!$A7008,'Load Shapes - Day Type'!$K:$K,0))</f>
        <v>0.19800000000000001</v>
      </c>
      <c r="P7008" s="14">
        <f>INDEX('Load Shapes - Day Type'!H:H,MATCH('Load Shapes - 8760'!$A7008,'Load Shapes - Day Type'!$K:$K,0))</f>
        <v>0.14799999999999999</v>
      </c>
      <c r="Q7008" s="15">
        <f>INDEX('Load Shapes - Day Type'!I:I,MATCH('Load Shapes - 8760'!$A7008,'Load Shapes - Day Type'!$K:$K,0))</f>
        <v>1.6633672687580014</v>
      </c>
      <c r="R7008" s="15">
        <f>INDEX('Load Shapes - Day Type'!J:J,MATCH('Load Shapes - 8760'!$A7008,'Load Shapes - Day Type'!$K:$K,0))</f>
        <v>0.32934671921408432</v>
      </c>
      <c r="S7008" s="47">
        <f t="shared" si="440"/>
        <v>2.0262615780893649E-4</v>
      </c>
    </row>
    <row r="7009" spans="1:19" x14ac:dyDescent="0.2">
      <c r="A7009" s="45" t="str">
        <f t="shared" si="437"/>
        <v>OctoberWeekday22</v>
      </c>
      <c r="E7009" s="9">
        <v>2017</v>
      </c>
      <c r="F7009" s="9">
        <v>10</v>
      </c>
      <c r="G7009" s="26" t="s">
        <v>15</v>
      </c>
      <c r="H7009" s="9">
        <v>19</v>
      </c>
      <c r="I7009" s="24" t="s">
        <v>189</v>
      </c>
      <c r="J7009" s="25" t="str">
        <f t="shared" si="438"/>
        <v/>
      </c>
      <c r="K7009" s="25" t="str">
        <f t="shared" si="439"/>
        <v>Weekday</v>
      </c>
      <c r="L7009" s="25" t="s">
        <v>174</v>
      </c>
      <c r="M7009" s="9">
        <v>7006</v>
      </c>
      <c r="N7009" s="9">
        <v>22</v>
      </c>
      <c r="O7009" s="14">
        <f>INDEX('Load Shapes - Day Type'!G:G,MATCH('Load Shapes - 8760'!$A7009,'Load Shapes - Day Type'!$K:$K,0))</f>
        <v>0.17199999999999999</v>
      </c>
      <c r="P7009" s="14">
        <f>INDEX('Load Shapes - Day Type'!H:H,MATCH('Load Shapes - 8760'!$A7009,'Load Shapes - Day Type'!$K:$K,0))</f>
        <v>0.14499999999999999</v>
      </c>
      <c r="Q7009" s="15">
        <f>INDEX('Load Shapes - Day Type'!I:I,MATCH('Load Shapes - 8760'!$A7009,'Load Shapes - Day Type'!$K:$K,0))</f>
        <v>1.6633672687580014</v>
      </c>
      <c r="R7009" s="15">
        <f>INDEX('Load Shapes - Day Type'!J:J,MATCH('Load Shapes - 8760'!$A7009,'Load Shapes - Day Type'!$K:$K,0))</f>
        <v>0.28609917022637621</v>
      </c>
      <c r="S7009" s="47">
        <f t="shared" si="440"/>
        <v>1.7601868254109632E-4</v>
      </c>
    </row>
    <row r="7010" spans="1:19" x14ac:dyDescent="0.2">
      <c r="A7010" s="45" t="str">
        <f t="shared" si="437"/>
        <v>OctoberWeekday23</v>
      </c>
      <c r="E7010" s="9">
        <v>2017</v>
      </c>
      <c r="F7010" s="9">
        <v>10</v>
      </c>
      <c r="G7010" s="26" t="s">
        <v>15</v>
      </c>
      <c r="H7010" s="9">
        <v>19</v>
      </c>
      <c r="I7010" s="24" t="s">
        <v>189</v>
      </c>
      <c r="J7010" s="25" t="str">
        <f t="shared" si="438"/>
        <v/>
      </c>
      <c r="K7010" s="25" t="str">
        <f t="shared" si="439"/>
        <v>Weekday</v>
      </c>
      <c r="L7010" s="25" t="s">
        <v>174</v>
      </c>
      <c r="M7010" s="9">
        <v>7007</v>
      </c>
      <c r="N7010" s="9">
        <v>23</v>
      </c>
      <c r="O7010" s="14">
        <f>INDEX('Load Shapes - Day Type'!G:G,MATCH('Load Shapes - 8760'!$A7010,'Load Shapes - Day Type'!$K:$K,0))</f>
        <v>0.11700000000000001</v>
      </c>
      <c r="P7010" s="14">
        <f>INDEX('Load Shapes - Day Type'!H:H,MATCH('Load Shapes - 8760'!$A7010,'Load Shapes - Day Type'!$K:$K,0))</f>
        <v>0.121</v>
      </c>
      <c r="Q7010" s="15">
        <f>INDEX('Load Shapes - Day Type'!I:I,MATCH('Load Shapes - 8760'!$A7010,'Load Shapes - Day Type'!$K:$K,0))</f>
        <v>1.6633672687580014</v>
      </c>
      <c r="R7010" s="15">
        <f>INDEX('Load Shapes - Day Type'!J:J,MATCH('Load Shapes - 8760'!$A7010,'Load Shapes - Day Type'!$K:$K,0))</f>
        <v>0.19461397044468617</v>
      </c>
      <c r="S7010" s="47">
        <f t="shared" si="440"/>
        <v>1.1973363870528065E-4</v>
      </c>
    </row>
    <row r="7011" spans="1:19" x14ac:dyDescent="0.2">
      <c r="A7011" s="45" t="str">
        <f t="shared" si="437"/>
        <v>OctoberWeekday24</v>
      </c>
      <c r="E7011" s="9">
        <v>2017</v>
      </c>
      <c r="F7011" s="9">
        <v>10</v>
      </c>
      <c r="G7011" s="26" t="s">
        <v>15</v>
      </c>
      <c r="H7011" s="9">
        <v>19</v>
      </c>
      <c r="I7011" s="24" t="s">
        <v>189</v>
      </c>
      <c r="J7011" s="25" t="str">
        <f t="shared" si="438"/>
        <v/>
      </c>
      <c r="K7011" s="25" t="str">
        <f t="shared" si="439"/>
        <v>Weekday</v>
      </c>
      <c r="L7011" s="25" t="s">
        <v>175</v>
      </c>
      <c r="M7011" s="9">
        <v>7008</v>
      </c>
      <c r="N7011" s="9">
        <v>24</v>
      </c>
      <c r="O7011" s="14">
        <f>INDEX('Load Shapes - Day Type'!G:G,MATCH('Load Shapes - 8760'!$A7011,'Load Shapes - Day Type'!$K:$K,0))</f>
        <v>7.2999999999999995E-2</v>
      </c>
      <c r="P7011" s="14">
        <f>INDEX('Load Shapes - Day Type'!H:H,MATCH('Load Shapes - 8760'!$A7011,'Load Shapes - Day Type'!$K:$K,0))</f>
        <v>0.109</v>
      </c>
      <c r="Q7011" s="15">
        <f>INDEX('Load Shapes - Day Type'!I:I,MATCH('Load Shapes - 8760'!$A7011,'Load Shapes - Day Type'!$K:$K,0))</f>
        <v>1.6633672687580014</v>
      </c>
      <c r="R7011" s="15">
        <f>INDEX('Load Shapes - Day Type'!J:J,MATCH('Load Shapes - 8760'!$A7011,'Load Shapes - Day Type'!$K:$K,0))</f>
        <v>0.12142581061933409</v>
      </c>
      <c r="S7011" s="47">
        <f t="shared" si="440"/>
        <v>7.4705603636628093E-5</v>
      </c>
    </row>
    <row r="7012" spans="1:19" x14ac:dyDescent="0.2">
      <c r="A7012" s="45" t="str">
        <f t="shared" si="437"/>
        <v>OctoberWeekday1</v>
      </c>
      <c r="E7012" s="9">
        <v>2017</v>
      </c>
      <c r="F7012" s="9">
        <v>10</v>
      </c>
      <c r="G7012" s="26" t="s">
        <v>15</v>
      </c>
      <c r="H7012" s="9">
        <v>20</v>
      </c>
      <c r="I7012" s="24" t="s">
        <v>186</v>
      </c>
      <c r="J7012" s="25" t="str">
        <f t="shared" si="438"/>
        <v/>
      </c>
      <c r="K7012" s="25" t="str">
        <f t="shared" si="439"/>
        <v>Weekday</v>
      </c>
      <c r="L7012" s="25" t="s">
        <v>175</v>
      </c>
      <c r="M7012" s="9">
        <v>7009</v>
      </c>
      <c r="N7012" s="9">
        <v>1</v>
      </c>
      <c r="O7012" s="14">
        <f>INDEX('Load Shapes - Day Type'!G:G,MATCH('Load Shapes - 8760'!$A7012,'Load Shapes - Day Type'!$K:$K,0))</f>
        <v>4.5999999999999999E-2</v>
      </c>
      <c r="P7012" s="14">
        <f>INDEX('Load Shapes - Day Type'!H:H,MATCH('Load Shapes - 8760'!$A7012,'Load Shapes - Day Type'!$K:$K,0))</f>
        <v>0.27200000000000002</v>
      </c>
      <c r="Q7012" s="15">
        <f>INDEX('Load Shapes - Day Type'!I:I,MATCH('Load Shapes - 8760'!$A7012,'Load Shapes - Day Type'!$K:$K,0))</f>
        <v>1.6633672687580014</v>
      </c>
      <c r="R7012" s="15">
        <f>INDEX('Load Shapes - Day Type'!J:J,MATCH('Load Shapes - 8760'!$A7012,'Load Shapes - Day Type'!$K:$K,0))</f>
        <v>7.6514894362868069E-2</v>
      </c>
      <c r="S7012" s="47">
        <f t="shared" si="440"/>
        <v>4.7074763935409482E-5</v>
      </c>
    </row>
    <row r="7013" spans="1:19" x14ac:dyDescent="0.2">
      <c r="A7013" s="45" t="str">
        <f t="shared" si="437"/>
        <v>OctoberWeekday2</v>
      </c>
      <c r="E7013" s="9">
        <v>2017</v>
      </c>
      <c r="F7013" s="9">
        <v>10</v>
      </c>
      <c r="G7013" s="26" t="s">
        <v>15</v>
      </c>
      <c r="H7013" s="9">
        <v>20</v>
      </c>
      <c r="I7013" s="24" t="s">
        <v>186</v>
      </c>
      <c r="J7013" s="25" t="str">
        <f t="shared" si="438"/>
        <v/>
      </c>
      <c r="K7013" s="25" t="str">
        <f t="shared" si="439"/>
        <v>Weekday</v>
      </c>
      <c r="L7013" s="25" t="s">
        <v>175</v>
      </c>
      <c r="M7013" s="9">
        <v>7010</v>
      </c>
      <c r="N7013" s="9">
        <v>2</v>
      </c>
      <c r="O7013" s="14">
        <f>INDEX('Load Shapes - Day Type'!G:G,MATCH('Load Shapes - 8760'!$A7013,'Load Shapes - Day Type'!$K:$K,0))</f>
        <v>3.9E-2</v>
      </c>
      <c r="P7013" s="14">
        <f>INDEX('Load Shapes - Day Type'!H:H,MATCH('Load Shapes - 8760'!$A7013,'Load Shapes - Day Type'!$K:$K,0))</f>
        <v>0.4</v>
      </c>
      <c r="Q7013" s="15">
        <f>INDEX('Load Shapes - Day Type'!I:I,MATCH('Load Shapes - 8760'!$A7013,'Load Shapes - Day Type'!$K:$K,0))</f>
        <v>1.6633672687580014</v>
      </c>
      <c r="R7013" s="15">
        <f>INDEX('Load Shapes - Day Type'!J:J,MATCH('Load Shapes - 8760'!$A7013,'Load Shapes - Day Type'!$K:$K,0))</f>
        <v>6.4871323481562063E-2</v>
      </c>
      <c r="S7013" s="47">
        <f t="shared" si="440"/>
        <v>3.9911212901760218E-5</v>
      </c>
    </row>
    <row r="7014" spans="1:19" x14ac:dyDescent="0.2">
      <c r="A7014" s="45" t="str">
        <f t="shared" si="437"/>
        <v>OctoberWeekday3</v>
      </c>
      <c r="E7014" s="9">
        <v>2017</v>
      </c>
      <c r="F7014" s="9">
        <v>10</v>
      </c>
      <c r="G7014" s="26" t="s">
        <v>15</v>
      </c>
      <c r="H7014" s="9">
        <v>20</v>
      </c>
      <c r="I7014" s="24" t="s">
        <v>186</v>
      </c>
      <c r="J7014" s="25" t="str">
        <f t="shared" si="438"/>
        <v/>
      </c>
      <c r="K7014" s="25" t="str">
        <f t="shared" si="439"/>
        <v>Weekday</v>
      </c>
      <c r="L7014" s="25" t="s">
        <v>175</v>
      </c>
      <c r="M7014" s="9">
        <v>7011</v>
      </c>
      <c r="N7014" s="9">
        <v>3</v>
      </c>
      <c r="O7014" s="14">
        <f>INDEX('Load Shapes - Day Type'!G:G,MATCH('Load Shapes - 8760'!$A7014,'Load Shapes - Day Type'!$K:$K,0))</f>
        <v>3.4000000000000002E-2</v>
      </c>
      <c r="P7014" s="14">
        <f>INDEX('Load Shapes - Day Type'!H:H,MATCH('Load Shapes - 8760'!$A7014,'Load Shapes - Day Type'!$K:$K,0))</f>
        <v>0.495</v>
      </c>
      <c r="Q7014" s="15">
        <f>INDEX('Load Shapes - Day Type'!I:I,MATCH('Load Shapes - 8760'!$A7014,'Load Shapes - Day Type'!$K:$K,0))</f>
        <v>1.6633672687580014</v>
      </c>
      <c r="R7014" s="15">
        <f>INDEX('Load Shapes - Day Type'!J:J,MATCH('Load Shapes - 8760'!$A7014,'Load Shapes - Day Type'!$K:$K,0))</f>
        <v>5.6554487137772051E-2</v>
      </c>
      <c r="S7014" s="47">
        <f t="shared" si="440"/>
        <v>3.4794390734867882E-5</v>
      </c>
    </row>
    <row r="7015" spans="1:19" x14ac:dyDescent="0.2">
      <c r="A7015" s="45" t="str">
        <f t="shared" si="437"/>
        <v>OctoberWeekday4</v>
      </c>
      <c r="E7015" s="9">
        <v>2017</v>
      </c>
      <c r="F7015" s="9">
        <v>10</v>
      </c>
      <c r="G7015" s="26" t="s">
        <v>15</v>
      </c>
      <c r="H7015" s="9">
        <v>20</v>
      </c>
      <c r="I7015" s="24" t="s">
        <v>186</v>
      </c>
      <c r="J7015" s="25" t="str">
        <f t="shared" si="438"/>
        <v/>
      </c>
      <c r="K7015" s="25" t="str">
        <f t="shared" si="439"/>
        <v>Weekday</v>
      </c>
      <c r="L7015" s="25" t="s">
        <v>175</v>
      </c>
      <c r="M7015" s="9">
        <v>7012</v>
      </c>
      <c r="N7015" s="9">
        <v>4</v>
      </c>
      <c r="O7015" s="14">
        <f>INDEX('Load Shapes - Day Type'!G:G,MATCH('Load Shapes - 8760'!$A7015,'Load Shapes - Day Type'!$K:$K,0))</f>
        <v>3.3000000000000002E-2</v>
      </c>
      <c r="P7015" s="14">
        <f>INDEX('Load Shapes - Day Type'!H:H,MATCH('Load Shapes - 8760'!$A7015,'Load Shapes - Day Type'!$K:$K,0))</f>
        <v>0.55100000000000005</v>
      </c>
      <c r="Q7015" s="15">
        <f>INDEX('Load Shapes - Day Type'!I:I,MATCH('Load Shapes - 8760'!$A7015,'Load Shapes - Day Type'!$K:$K,0))</f>
        <v>1.6633672687580014</v>
      </c>
      <c r="R7015" s="15">
        <f>INDEX('Load Shapes - Day Type'!J:J,MATCH('Load Shapes - 8760'!$A7015,'Load Shapes - Day Type'!$K:$K,0))</f>
        <v>5.489111986901405E-2</v>
      </c>
      <c r="S7015" s="47">
        <f t="shared" si="440"/>
        <v>3.3771026301489414E-5</v>
      </c>
    </row>
    <row r="7016" spans="1:19" x14ac:dyDescent="0.2">
      <c r="A7016" s="45" t="str">
        <f t="shared" si="437"/>
        <v>OctoberWeekday5</v>
      </c>
      <c r="E7016" s="9">
        <v>2017</v>
      </c>
      <c r="F7016" s="9">
        <v>10</v>
      </c>
      <c r="G7016" s="26" t="s">
        <v>15</v>
      </c>
      <c r="H7016" s="9">
        <v>20</v>
      </c>
      <c r="I7016" s="24" t="s">
        <v>186</v>
      </c>
      <c r="J7016" s="25" t="str">
        <f t="shared" si="438"/>
        <v/>
      </c>
      <c r="K7016" s="25" t="str">
        <f t="shared" si="439"/>
        <v>Weekday</v>
      </c>
      <c r="L7016" s="25" t="s">
        <v>175</v>
      </c>
      <c r="M7016" s="9">
        <v>7013</v>
      </c>
      <c r="N7016" s="9">
        <v>5</v>
      </c>
      <c r="O7016" s="14">
        <f>INDEX('Load Shapes - Day Type'!G:G,MATCH('Load Shapes - 8760'!$A7016,'Load Shapes - Day Type'!$K:$K,0))</f>
        <v>3.9E-2</v>
      </c>
      <c r="P7016" s="14">
        <f>INDEX('Load Shapes - Day Type'!H:H,MATCH('Load Shapes - 8760'!$A7016,'Load Shapes - Day Type'!$K:$K,0))</f>
        <v>0.49</v>
      </c>
      <c r="Q7016" s="15">
        <f>INDEX('Load Shapes - Day Type'!I:I,MATCH('Load Shapes - 8760'!$A7016,'Load Shapes - Day Type'!$K:$K,0))</f>
        <v>1.6633672687580014</v>
      </c>
      <c r="R7016" s="15">
        <f>INDEX('Load Shapes - Day Type'!J:J,MATCH('Load Shapes - 8760'!$A7016,'Load Shapes - Day Type'!$K:$K,0))</f>
        <v>6.4871323481562063E-2</v>
      </c>
      <c r="S7016" s="47">
        <f t="shared" si="440"/>
        <v>3.9911212901760218E-5</v>
      </c>
    </row>
    <row r="7017" spans="1:19" x14ac:dyDescent="0.2">
      <c r="A7017" s="45" t="str">
        <f t="shared" si="437"/>
        <v>OctoberWeekday6</v>
      </c>
      <c r="E7017" s="9">
        <v>2017</v>
      </c>
      <c r="F7017" s="9">
        <v>10</v>
      </c>
      <c r="G7017" s="26" t="s">
        <v>15</v>
      </c>
      <c r="H7017" s="9">
        <v>20</v>
      </c>
      <c r="I7017" s="24" t="s">
        <v>186</v>
      </c>
      <c r="J7017" s="25" t="str">
        <f t="shared" si="438"/>
        <v/>
      </c>
      <c r="K7017" s="25" t="str">
        <f t="shared" si="439"/>
        <v>Weekday</v>
      </c>
      <c r="L7017" s="25" t="s">
        <v>175</v>
      </c>
      <c r="M7017" s="9">
        <v>7014</v>
      </c>
      <c r="N7017" s="9">
        <v>6</v>
      </c>
      <c r="O7017" s="14">
        <f>INDEX('Load Shapes - Day Type'!G:G,MATCH('Load Shapes - 8760'!$A7017,'Load Shapes - Day Type'!$K:$K,0))</f>
        <v>5.7000000000000002E-2</v>
      </c>
      <c r="P7017" s="14">
        <f>INDEX('Load Shapes - Day Type'!H:H,MATCH('Load Shapes - 8760'!$A7017,'Load Shapes - Day Type'!$K:$K,0))</f>
        <v>0.35899999999999999</v>
      </c>
      <c r="Q7017" s="15">
        <f>INDEX('Load Shapes - Day Type'!I:I,MATCH('Load Shapes - 8760'!$A7017,'Load Shapes - Day Type'!$K:$K,0))</f>
        <v>1.6633672687580014</v>
      </c>
      <c r="R7017" s="15">
        <f>INDEX('Load Shapes - Day Type'!J:J,MATCH('Load Shapes - 8760'!$A7017,'Load Shapes - Day Type'!$K:$K,0))</f>
        <v>9.4811934319206093E-2</v>
      </c>
      <c r="S7017" s="47">
        <f t="shared" si="440"/>
        <v>5.8331772702572623E-5</v>
      </c>
    </row>
    <row r="7018" spans="1:19" x14ac:dyDescent="0.2">
      <c r="A7018" s="45" t="str">
        <f t="shared" si="437"/>
        <v>OctoberWeekday7</v>
      </c>
      <c r="E7018" s="9">
        <v>2017</v>
      </c>
      <c r="F7018" s="9">
        <v>10</v>
      </c>
      <c r="G7018" s="26" t="s">
        <v>15</v>
      </c>
      <c r="H7018" s="9">
        <v>20</v>
      </c>
      <c r="I7018" s="24" t="s">
        <v>186</v>
      </c>
      <c r="J7018" s="25" t="str">
        <f t="shared" si="438"/>
        <v/>
      </c>
      <c r="K7018" s="25" t="str">
        <f t="shared" si="439"/>
        <v>Weekday</v>
      </c>
      <c r="L7018" s="25" t="s">
        <v>175</v>
      </c>
      <c r="M7018" s="9">
        <v>7015</v>
      </c>
      <c r="N7018" s="9">
        <v>7</v>
      </c>
      <c r="O7018" s="14">
        <f>INDEX('Load Shapes - Day Type'!G:G,MATCH('Load Shapes - 8760'!$A7018,'Load Shapes - Day Type'!$K:$K,0))</f>
        <v>9.6000000000000002E-2</v>
      </c>
      <c r="P7018" s="14">
        <f>INDEX('Load Shapes - Day Type'!H:H,MATCH('Load Shapes - 8760'!$A7018,'Load Shapes - Day Type'!$K:$K,0))</f>
        <v>0.27200000000000002</v>
      </c>
      <c r="Q7018" s="15">
        <f>INDEX('Load Shapes - Day Type'!I:I,MATCH('Load Shapes - 8760'!$A7018,'Load Shapes - Day Type'!$K:$K,0))</f>
        <v>1.6633672687580014</v>
      </c>
      <c r="R7018" s="15">
        <f>INDEX('Load Shapes - Day Type'!J:J,MATCH('Load Shapes - 8760'!$A7018,'Load Shapes - Day Type'!$K:$K,0))</f>
        <v>0.15968325780076814</v>
      </c>
      <c r="S7018" s="47">
        <f t="shared" si="440"/>
        <v>9.8242985604332834E-5</v>
      </c>
    </row>
    <row r="7019" spans="1:19" x14ac:dyDescent="0.2">
      <c r="A7019" s="45" t="str">
        <f t="shared" si="437"/>
        <v>OctoberWeekday8</v>
      </c>
      <c r="E7019" s="9">
        <v>2017</v>
      </c>
      <c r="F7019" s="9">
        <v>10</v>
      </c>
      <c r="G7019" s="26" t="s">
        <v>15</v>
      </c>
      <c r="H7019" s="9">
        <v>20</v>
      </c>
      <c r="I7019" s="24" t="s">
        <v>186</v>
      </c>
      <c r="J7019" s="25" t="str">
        <f t="shared" si="438"/>
        <v/>
      </c>
      <c r="K7019" s="25" t="str">
        <f t="shared" si="439"/>
        <v>Weekday</v>
      </c>
      <c r="L7019" s="25" t="s">
        <v>175</v>
      </c>
      <c r="M7019" s="9">
        <v>7016</v>
      </c>
      <c r="N7019" s="9">
        <v>8</v>
      </c>
      <c r="O7019" s="14">
        <f>INDEX('Load Shapes - Day Type'!G:G,MATCH('Load Shapes - 8760'!$A7019,'Load Shapes - Day Type'!$K:$K,0))</f>
        <v>0.13800000000000001</v>
      </c>
      <c r="P7019" s="14">
        <f>INDEX('Load Shapes - Day Type'!H:H,MATCH('Load Shapes - 8760'!$A7019,'Load Shapes - Day Type'!$K:$K,0))</f>
        <v>0.247</v>
      </c>
      <c r="Q7019" s="15">
        <f>INDEX('Load Shapes - Day Type'!I:I,MATCH('Load Shapes - 8760'!$A7019,'Load Shapes - Day Type'!$K:$K,0))</f>
        <v>1.6633672687580014</v>
      </c>
      <c r="R7019" s="15">
        <f>INDEX('Load Shapes - Day Type'!J:J,MATCH('Load Shapes - 8760'!$A7019,'Load Shapes - Day Type'!$K:$K,0))</f>
        <v>0.22954468308860421</v>
      </c>
      <c r="S7019" s="47">
        <f t="shared" si="440"/>
        <v>1.4122429180622847E-4</v>
      </c>
    </row>
    <row r="7020" spans="1:19" x14ac:dyDescent="0.2">
      <c r="A7020" s="45" t="str">
        <f t="shared" si="437"/>
        <v>OctoberWeekday9</v>
      </c>
      <c r="E7020" s="9">
        <v>2017</v>
      </c>
      <c r="F7020" s="9">
        <v>10</v>
      </c>
      <c r="G7020" s="26" t="s">
        <v>15</v>
      </c>
      <c r="H7020" s="9">
        <v>20</v>
      </c>
      <c r="I7020" s="24" t="s">
        <v>186</v>
      </c>
      <c r="J7020" s="25" t="str">
        <f t="shared" si="438"/>
        <v/>
      </c>
      <c r="K7020" s="25" t="str">
        <f t="shared" si="439"/>
        <v>Weekday</v>
      </c>
      <c r="L7020" s="25" t="s">
        <v>174</v>
      </c>
      <c r="M7020" s="9">
        <v>7017</v>
      </c>
      <c r="N7020" s="9">
        <v>9</v>
      </c>
      <c r="O7020" s="14">
        <f>INDEX('Load Shapes - Day Type'!G:G,MATCH('Load Shapes - 8760'!$A7020,'Load Shapes - Day Type'!$K:$K,0))</f>
        <v>0.153</v>
      </c>
      <c r="P7020" s="14">
        <f>INDEX('Load Shapes - Day Type'!H:H,MATCH('Load Shapes - 8760'!$A7020,'Load Shapes - Day Type'!$K:$K,0))</f>
        <v>0.248</v>
      </c>
      <c r="Q7020" s="15">
        <f>INDEX('Load Shapes - Day Type'!I:I,MATCH('Load Shapes - 8760'!$A7020,'Load Shapes - Day Type'!$K:$K,0))</f>
        <v>1.6633672687580014</v>
      </c>
      <c r="R7020" s="15">
        <f>INDEX('Load Shapes - Day Type'!J:J,MATCH('Load Shapes - 8760'!$A7020,'Load Shapes - Day Type'!$K:$K,0))</f>
        <v>0.25449519211997423</v>
      </c>
      <c r="S7020" s="47">
        <f t="shared" si="440"/>
        <v>1.5657475830690545E-4</v>
      </c>
    </row>
    <row r="7021" spans="1:19" x14ac:dyDescent="0.2">
      <c r="A7021" s="45" t="str">
        <f t="shared" si="437"/>
        <v>OctoberWeekday10</v>
      </c>
      <c r="E7021" s="9">
        <v>2017</v>
      </c>
      <c r="F7021" s="9">
        <v>10</v>
      </c>
      <c r="G7021" s="26" t="s">
        <v>15</v>
      </c>
      <c r="H7021" s="9">
        <v>20</v>
      </c>
      <c r="I7021" s="24" t="s">
        <v>186</v>
      </c>
      <c r="J7021" s="25" t="str">
        <f t="shared" si="438"/>
        <v/>
      </c>
      <c r="K7021" s="25" t="str">
        <f t="shared" si="439"/>
        <v>Weekday</v>
      </c>
      <c r="L7021" s="25" t="s">
        <v>174</v>
      </c>
      <c r="M7021" s="9">
        <v>7018</v>
      </c>
      <c r="N7021" s="9">
        <v>10</v>
      </c>
      <c r="O7021" s="14">
        <f>INDEX('Load Shapes - Day Type'!G:G,MATCH('Load Shapes - 8760'!$A7021,'Load Shapes - Day Type'!$K:$K,0))</f>
        <v>0.16200000000000001</v>
      </c>
      <c r="P7021" s="14">
        <f>INDEX('Load Shapes - Day Type'!H:H,MATCH('Load Shapes - 8760'!$A7021,'Load Shapes - Day Type'!$K:$K,0))</f>
        <v>0.249</v>
      </c>
      <c r="Q7021" s="15">
        <f>INDEX('Load Shapes - Day Type'!I:I,MATCH('Load Shapes - 8760'!$A7021,'Load Shapes - Day Type'!$K:$K,0))</f>
        <v>1.6633672687580014</v>
      </c>
      <c r="R7021" s="15">
        <f>INDEX('Load Shapes - Day Type'!J:J,MATCH('Load Shapes - 8760'!$A7021,'Load Shapes - Day Type'!$K:$K,0))</f>
        <v>0.26946549753879623</v>
      </c>
      <c r="S7021" s="47">
        <f t="shared" si="440"/>
        <v>1.6578503820731166E-4</v>
      </c>
    </row>
    <row r="7022" spans="1:19" x14ac:dyDescent="0.2">
      <c r="A7022" s="45" t="str">
        <f t="shared" si="437"/>
        <v>OctoberWeekday11</v>
      </c>
      <c r="E7022" s="9">
        <v>2017</v>
      </c>
      <c r="F7022" s="9">
        <v>10</v>
      </c>
      <c r="G7022" s="26" t="s">
        <v>15</v>
      </c>
      <c r="H7022" s="9">
        <v>20</v>
      </c>
      <c r="I7022" s="24" t="s">
        <v>186</v>
      </c>
      <c r="J7022" s="25" t="str">
        <f t="shared" si="438"/>
        <v/>
      </c>
      <c r="K7022" s="25" t="str">
        <f t="shared" si="439"/>
        <v>Weekday</v>
      </c>
      <c r="L7022" s="25" t="s">
        <v>174</v>
      </c>
      <c r="M7022" s="9">
        <v>7019</v>
      </c>
      <c r="N7022" s="9">
        <v>11</v>
      </c>
      <c r="O7022" s="14">
        <f>INDEX('Load Shapes - Day Type'!G:G,MATCH('Load Shapes - 8760'!$A7022,'Load Shapes - Day Type'!$K:$K,0))</f>
        <v>0.16600000000000001</v>
      </c>
      <c r="P7022" s="14">
        <f>INDEX('Load Shapes - Day Type'!H:H,MATCH('Load Shapes - 8760'!$A7022,'Load Shapes - Day Type'!$K:$K,0))</f>
        <v>0.246</v>
      </c>
      <c r="Q7022" s="15">
        <f>INDEX('Load Shapes - Day Type'!I:I,MATCH('Load Shapes - 8760'!$A7022,'Load Shapes - Day Type'!$K:$K,0))</f>
        <v>1.6633672687580014</v>
      </c>
      <c r="R7022" s="15">
        <f>INDEX('Load Shapes - Day Type'!J:J,MATCH('Load Shapes - 8760'!$A7022,'Load Shapes - Day Type'!$K:$K,0))</f>
        <v>0.27611896661382823</v>
      </c>
      <c r="S7022" s="47">
        <f t="shared" si="440"/>
        <v>1.6987849594082553E-4</v>
      </c>
    </row>
    <row r="7023" spans="1:19" x14ac:dyDescent="0.2">
      <c r="A7023" s="45" t="str">
        <f t="shared" si="437"/>
        <v>OctoberWeekday12</v>
      </c>
      <c r="E7023" s="9">
        <v>2017</v>
      </c>
      <c r="F7023" s="9">
        <v>10</v>
      </c>
      <c r="G7023" s="26" t="s">
        <v>15</v>
      </c>
      <c r="H7023" s="9">
        <v>20</v>
      </c>
      <c r="I7023" s="24" t="s">
        <v>186</v>
      </c>
      <c r="J7023" s="25" t="str">
        <f t="shared" si="438"/>
        <v/>
      </c>
      <c r="K7023" s="25" t="str">
        <f t="shared" si="439"/>
        <v>Weekday</v>
      </c>
      <c r="L7023" s="25" t="s">
        <v>174</v>
      </c>
      <c r="M7023" s="9">
        <v>7020</v>
      </c>
      <c r="N7023" s="9">
        <v>12</v>
      </c>
      <c r="O7023" s="14">
        <f>INDEX('Load Shapes - Day Type'!G:G,MATCH('Load Shapes - 8760'!$A7023,'Load Shapes - Day Type'!$K:$K,0))</f>
        <v>0.16200000000000001</v>
      </c>
      <c r="P7023" s="14">
        <f>INDEX('Load Shapes - Day Type'!H:H,MATCH('Load Shapes - 8760'!$A7023,'Load Shapes - Day Type'!$K:$K,0))</f>
        <v>0.253</v>
      </c>
      <c r="Q7023" s="15">
        <f>INDEX('Load Shapes - Day Type'!I:I,MATCH('Load Shapes - 8760'!$A7023,'Load Shapes - Day Type'!$K:$K,0))</f>
        <v>1.6633672687580014</v>
      </c>
      <c r="R7023" s="15">
        <f>INDEX('Load Shapes - Day Type'!J:J,MATCH('Load Shapes - 8760'!$A7023,'Load Shapes - Day Type'!$K:$K,0))</f>
        <v>0.26946549753879623</v>
      </c>
      <c r="S7023" s="47">
        <f t="shared" si="440"/>
        <v>1.6578503820731166E-4</v>
      </c>
    </row>
    <row r="7024" spans="1:19" x14ac:dyDescent="0.2">
      <c r="A7024" s="45" t="str">
        <f t="shared" si="437"/>
        <v>OctoberWeekday13</v>
      </c>
      <c r="E7024" s="9">
        <v>2017</v>
      </c>
      <c r="F7024" s="9">
        <v>10</v>
      </c>
      <c r="G7024" s="26" t="s">
        <v>15</v>
      </c>
      <c r="H7024" s="9">
        <v>20</v>
      </c>
      <c r="I7024" s="24" t="s">
        <v>186</v>
      </c>
      <c r="J7024" s="25" t="str">
        <f t="shared" si="438"/>
        <v/>
      </c>
      <c r="K7024" s="25" t="str">
        <f t="shared" si="439"/>
        <v>Weekday</v>
      </c>
      <c r="L7024" s="25" t="s">
        <v>174</v>
      </c>
      <c r="M7024" s="9">
        <v>7021</v>
      </c>
      <c r="N7024" s="9">
        <v>13</v>
      </c>
      <c r="O7024" s="14">
        <f>INDEX('Load Shapes - Day Type'!G:G,MATCH('Load Shapes - 8760'!$A7024,'Load Shapes - Day Type'!$K:$K,0))</f>
        <v>0.158</v>
      </c>
      <c r="P7024" s="14">
        <f>INDEX('Load Shapes - Day Type'!H:H,MATCH('Load Shapes - 8760'!$A7024,'Load Shapes - Day Type'!$K:$K,0))</f>
        <v>0.25800000000000001</v>
      </c>
      <c r="Q7024" s="15">
        <f>INDEX('Load Shapes - Day Type'!I:I,MATCH('Load Shapes - 8760'!$A7024,'Load Shapes - Day Type'!$K:$K,0))</f>
        <v>1.6633672687580014</v>
      </c>
      <c r="R7024" s="15">
        <f>INDEX('Load Shapes - Day Type'!J:J,MATCH('Load Shapes - 8760'!$A7024,'Load Shapes - Day Type'!$K:$K,0))</f>
        <v>0.26281202846376422</v>
      </c>
      <c r="S7024" s="47">
        <f t="shared" si="440"/>
        <v>1.6169158047379779E-4</v>
      </c>
    </row>
    <row r="7025" spans="1:19" x14ac:dyDescent="0.2">
      <c r="A7025" s="45" t="str">
        <f t="shared" si="437"/>
        <v>OctoberWeekday14</v>
      </c>
      <c r="E7025" s="9">
        <v>2017</v>
      </c>
      <c r="F7025" s="9">
        <v>10</v>
      </c>
      <c r="G7025" s="26" t="s">
        <v>15</v>
      </c>
      <c r="H7025" s="9">
        <v>20</v>
      </c>
      <c r="I7025" s="24" t="s">
        <v>186</v>
      </c>
      <c r="J7025" s="25" t="str">
        <f t="shared" si="438"/>
        <v/>
      </c>
      <c r="K7025" s="25" t="str">
        <f t="shared" si="439"/>
        <v>Weekday</v>
      </c>
      <c r="L7025" s="25" t="s">
        <v>174</v>
      </c>
      <c r="M7025" s="9">
        <v>7022</v>
      </c>
      <c r="N7025" s="9">
        <v>14</v>
      </c>
      <c r="O7025" s="14">
        <f>INDEX('Load Shapes - Day Type'!G:G,MATCH('Load Shapes - 8760'!$A7025,'Load Shapes - Day Type'!$K:$K,0))</f>
        <v>0.155</v>
      </c>
      <c r="P7025" s="14">
        <f>INDEX('Load Shapes - Day Type'!H:H,MATCH('Load Shapes - 8760'!$A7025,'Load Shapes - Day Type'!$K:$K,0))</f>
        <v>0.26300000000000001</v>
      </c>
      <c r="Q7025" s="15">
        <f>INDEX('Load Shapes - Day Type'!I:I,MATCH('Load Shapes - 8760'!$A7025,'Load Shapes - Day Type'!$K:$K,0))</f>
        <v>1.6633672687580014</v>
      </c>
      <c r="R7025" s="15">
        <f>INDEX('Load Shapes - Day Type'!J:J,MATCH('Load Shapes - 8760'!$A7025,'Load Shapes - Day Type'!$K:$K,0))</f>
        <v>0.25782192665749021</v>
      </c>
      <c r="S7025" s="47">
        <f t="shared" si="440"/>
        <v>1.586214871736624E-4</v>
      </c>
    </row>
    <row r="7026" spans="1:19" x14ac:dyDescent="0.2">
      <c r="A7026" s="45" t="str">
        <f t="shared" si="437"/>
        <v>OctoberWeekday15</v>
      </c>
      <c r="E7026" s="9">
        <v>2017</v>
      </c>
      <c r="F7026" s="9">
        <v>10</v>
      </c>
      <c r="G7026" s="26" t="s">
        <v>15</v>
      </c>
      <c r="H7026" s="9">
        <v>20</v>
      </c>
      <c r="I7026" s="24" t="s">
        <v>186</v>
      </c>
      <c r="J7026" s="25" t="str">
        <f t="shared" si="438"/>
        <v/>
      </c>
      <c r="K7026" s="25" t="str">
        <f t="shared" si="439"/>
        <v>Weekday</v>
      </c>
      <c r="L7026" s="25" t="s">
        <v>174</v>
      </c>
      <c r="M7026" s="9">
        <v>7023</v>
      </c>
      <c r="N7026" s="9">
        <v>15</v>
      </c>
      <c r="O7026" s="14">
        <f>INDEX('Load Shapes - Day Type'!G:G,MATCH('Load Shapes - 8760'!$A7026,'Load Shapes - Day Type'!$K:$K,0))</f>
        <v>0.14899999999999999</v>
      </c>
      <c r="P7026" s="14">
        <f>INDEX('Load Shapes - Day Type'!H:H,MATCH('Load Shapes - 8760'!$A7026,'Load Shapes - Day Type'!$K:$K,0))</f>
        <v>0.26500000000000001</v>
      </c>
      <c r="Q7026" s="15">
        <f>INDEX('Load Shapes - Day Type'!I:I,MATCH('Load Shapes - 8760'!$A7026,'Load Shapes - Day Type'!$K:$K,0))</f>
        <v>1.6633672687580014</v>
      </c>
      <c r="R7026" s="15">
        <f>INDEX('Load Shapes - Day Type'!J:J,MATCH('Load Shapes - 8760'!$A7026,'Load Shapes - Day Type'!$K:$K,0))</f>
        <v>0.2478417230449422</v>
      </c>
      <c r="S7026" s="47">
        <f t="shared" si="440"/>
        <v>1.5248130057339158E-4</v>
      </c>
    </row>
    <row r="7027" spans="1:19" x14ac:dyDescent="0.2">
      <c r="A7027" s="45" t="str">
        <f t="shared" si="437"/>
        <v>OctoberWeekday16</v>
      </c>
      <c r="E7027" s="9">
        <v>2017</v>
      </c>
      <c r="F7027" s="9">
        <v>10</v>
      </c>
      <c r="G7027" s="26" t="s">
        <v>15</v>
      </c>
      <c r="H7027" s="9">
        <v>20</v>
      </c>
      <c r="I7027" s="24" t="s">
        <v>186</v>
      </c>
      <c r="J7027" s="25" t="str">
        <f t="shared" si="438"/>
        <v/>
      </c>
      <c r="K7027" s="25" t="str">
        <f t="shared" si="439"/>
        <v>Weekday</v>
      </c>
      <c r="L7027" s="25" t="s">
        <v>174</v>
      </c>
      <c r="M7027" s="9">
        <v>7024</v>
      </c>
      <c r="N7027" s="9">
        <v>16</v>
      </c>
      <c r="O7027" s="14">
        <f>INDEX('Load Shapes - Day Type'!G:G,MATCH('Load Shapes - 8760'!$A7027,'Load Shapes - Day Type'!$K:$K,0))</f>
        <v>0.14499999999999999</v>
      </c>
      <c r="P7027" s="14">
        <f>INDEX('Load Shapes - Day Type'!H:H,MATCH('Load Shapes - 8760'!$A7027,'Load Shapes - Day Type'!$K:$K,0))</f>
        <v>0.26</v>
      </c>
      <c r="Q7027" s="15">
        <f>INDEX('Load Shapes - Day Type'!I:I,MATCH('Load Shapes - 8760'!$A7027,'Load Shapes - Day Type'!$K:$K,0))</f>
        <v>1.6633672687580014</v>
      </c>
      <c r="R7027" s="15">
        <f>INDEX('Load Shapes - Day Type'!J:J,MATCH('Load Shapes - 8760'!$A7027,'Load Shapes - Day Type'!$K:$K,0))</f>
        <v>0.2411882539699102</v>
      </c>
      <c r="S7027" s="47">
        <f t="shared" si="440"/>
        <v>1.4838784283987771E-4</v>
      </c>
    </row>
    <row r="7028" spans="1:19" x14ac:dyDescent="0.2">
      <c r="A7028" s="45" t="str">
        <f t="shared" si="437"/>
        <v>OctoberWeekday17</v>
      </c>
      <c r="E7028" s="9">
        <v>2017</v>
      </c>
      <c r="F7028" s="9">
        <v>10</v>
      </c>
      <c r="G7028" s="26" t="s">
        <v>15</v>
      </c>
      <c r="H7028" s="9">
        <v>20</v>
      </c>
      <c r="I7028" s="24" t="s">
        <v>186</v>
      </c>
      <c r="J7028" s="25" t="str">
        <f t="shared" si="438"/>
        <v/>
      </c>
      <c r="K7028" s="25" t="str">
        <f t="shared" si="439"/>
        <v>Weekday</v>
      </c>
      <c r="L7028" s="25" t="s">
        <v>174</v>
      </c>
      <c r="M7028" s="9">
        <v>7025</v>
      </c>
      <c r="N7028" s="9">
        <v>17</v>
      </c>
      <c r="O7028" s="14">
        <f>INDEX('Load Shapes - Day Type'!G:G,MATCH('Load Shapes - 8760'!$A7028,'Load Shapes - Day Type'!$K:$K,0))</f>
        <v>0.14699999999999999</v>
      </c>
      <c r="P7028" s="14">
        <f>INDEX('Load Shapes - Day Type'!H:H,MATCH('Load Shapes - 8760'!$A7028,'Load Shapes - Day Type'!$K:$K,0))</f>
        <v>0.24299999999999999</v>
      </c>
      <c r="Q7028" s="15">
        <f>INDEX('Load Shapes - Day Type'!I:I,MATCH('Load Shapes - 8760'!$A7028,'Load Shapes - Day Type'!$K:$K,0))</f>
        <v>1.6633672687580014</v>
      </c>
      <c r="R7028" s="15">
        <f>INDEX('Load Shapes - Day Type'!J:J,MATCH('Load Shapes - 8760'!$A7028,'Load Shapes - Day Type'!$K:$K,0))</f>
        <v>0.2445149885074262</v>
      </c>
      <c r="S7028" s="47">
        <f t="shared" si="440"/>
        <v>1.5043457170663466E-4</v>
      </c>
    </row>
    <row r="7029" spans="1:19" x14ac:dyDescent="0.2">
      <c r="A7029" s="45" t="str">
        <f t="shared" si="437"/>
        <v>OctoberWeekday18</v>
      </c>
      <c r="E7029" s="9">
        <v>2017</v>
      </c>
      <c r="F7029" s="9">
        <v>10</v>
      </c>
      <c r="G7029" s="26" t="s">
        <v>15</v>
      </c>
      <c r="H7029" s="9">
        <v>20</v>
      </c>
      <c r="I7029" s="24" t="s">
        <v>186</v>
      </c>
      <c r="J7029" s="25" t="str">
        <f t="shared" si="438"/>
        <v/>
      </c>
      <c r="K7029" s="25" t="str">
        <f t="shared" si="439"/>
        <v>Weekday</v>
      </c>
      <c r="L7029" s="25" t="s">
        <v>174</v>
      </c>
      <c r="M7029" s="9">
        <v>7026</v>
      </c>
      <c r="N7029" s="9">
        <v>18</v>
      </c>
      <c r="O7029" s="14">
        <f>INDEX('Load Shapes - Day Type'!G:G,MATCH('Load Shapes - 8760'!$A7029,'Load Shapes - Day Type'!$K:$K,0))</f>
        <v>0.159</v>
      </c>
      <c r="P7029" s="14">
        <f>INDEX('Load Shapes - Day Type'!H:H,MATCH('Load Shapes - 8760'!$A7029,'Load Shapes - Day Type'!$K:$K,0))</f>
        <v>0.214</v>
      </c>
      <c r="Q7029" s="15">
        <f>INDEX('Load Shapes - Day Type'!I:I,MATCH('Load Shapes - 8760'!$A7029,'Load Shapes - Day Type'!$K:$K,0))</f>
        <v>1.6633672687580014</v>
      </c>
      <c r="R7029" s="15">
        <f>INDEX('Load Shapes - Day Type'!J:J,MATCH('Load Shapes - 8760'!$A7029,'Load Shapes - Day Type'!$K:$K,0))</f>
        <v>0.26447539573252221</v>
      </c>
      <c r="S7029" s="47">
        <f t="shared" si="440"/>
        <v>1.6271494490717627E-4</v>
      </c>
    </row>
    <row r="7030" spans="1:19" x14ac:dyDescent="0.2">
      <c r="A7030" s="45" t="str">
        <f t="shared" si="437"/>
        <v>OctoberWeekday19</v>
      </c>
      <c r="E7030" s="9">
        <v>2017</v>
      </c>
      <c r="F7030" s="9">
        <v>10</v>
      </c>
      <c r="G7030" s="26" t="s">
        <v>15</v>
      </c>
      <c r="H7030" s="9">
        <v>20</v>
      </c>
      <c r="I7030" s="24" t="s">
        <v>186</v>
      </c>
      <c r="J7030" s="25" t="str">
        <f t="shared" si="438"/>
        <v/>
      </c>
      <c r="K7030" s="25" t="str">
        <f t="shared" si="439"/>
        <v>Weekday</v>
      </c>
      <c r="L7030" s="25" t="s">
        <v>174</v>
      </c>
      <c r="M7030" s="9">
        <v>7027</v>
      </c>
      <c r="N7030" s="9">
        <v>19</v>
      </c>
      <c r="O7030" s="14">
        <f>INDEX('Load Shapes - Day Type'!G:G,MATCH('Load Shapes - 8760'!$A7030,'Load Shapes - Day Type'!$K:$K,0))</f>
        <v>0.16600000000000001</v>
      </c>
      <c r="P7030" s="14">
        <f>INDEX('Load Shapes - Day Type'!H:H,MATCH('Load Shapes - 8760'!$A7030,'Load Shapes - Day Type'!$K:$K,0))</f>
        <v>0.19</v>
      </c>
      <c r="Q7030" s="15">
        <f>INDEX('Load Shapes - Day Type'!I:I,MATCH('Load Shapes - 8760'!$A7030,'Load Shapes - Day Type'!$K:$K,0))</f>
        <v>1.6633672687580014</v>
      </c>
      <c r="R7030" s="15">
        <f>INDEX('Load Shapes - Day Type'!J:J,MATCH('Load Shapes - 8760'!$A7030,'Load Shapes - Day Type'!$K:$K,0))</f>
        <v>0.27611896661382823</v>
      </c>
      <c r="S7030" s="47">
        <f t="shared" si="440"/>
        <v>1.6987849594082553E-4</v>
      </c>
    </row>
    <row r="7031" spans="1:19" x14ac:dyDescent="0.2">
      <c r="A7031" s="45" t="str">
        <f t="shared" si="437"/>
        <v>OctoberWeekday20</v>
      </c>
      <c r="E7031" s="9">
        <v>2017</v>
      </c>
      <c r="F7031" s="9">
        <v>10</v>
      </c>
      <c r="G7031" s="26" t="s">
        <v>15</v>
      </c>
      <c r="H7031" s="9">
        <v>20</v>
      </c>
      <c r="I7031" s="24" t="s">
        <v>186</v>
      </c>
      <c r="J7031" s="25" t="str">
        <f t="shared" si="438"/>
        <v/>
      </c>
      <c r="K7031" s="25" t="str">
        <f t="shared" si="439"/>
        <v>Weekday</v>
      </c>
      <c r="L7031" s="25" t="s">
        <v>174</v>
      </c>
      <c r="M7031" s="9">
        <v>7028</v>
      </c>
      <c r="N7031" s="9">
        <v>20</v>
      </c>
      <c r="O7031" s="14">
        <f>INDEX('Load Shapes - Day Type'!G:G,MATCH('Load Shapes - 8760'!$A7031,'Load Shapes - Day Type'!$K:$K,0))</f>
        <v>0.187</v>
      </c>
      <c r="P7031" s="14">
        <f>INDEX('Load Shapes - Day Type'!H:H,MATCH('Load Shapes - 8760'!$A7031,'Load Shapes - Day Type'!$K:$K,0))</f>
        <v>0.16300000000000001</v>
      </c>
      <c r="Q7031" s="15">
        <f>INDEX('Load Shapes - Day Type'!I:I,MATCH('Load Shapes - 8760'!$A7031,'Load Shapes - Day Type'!$K:$K,0))</f>
        <v>1.6633672687580014</v>
      </c>
      <c r="R7031" s="15">
        <f>INDEX('Load Shapes - Day Type'!J:J,MATCH('Load Shapes - 8760'!$A7031,'Load Shapes - Day Type'!$K:$K,0))</f>
        <v>0.31104967925774629</v>
      </c>
      <c r="S7031" s="47">
        <f t="shared" si="440"/>
        <v>1.9136914904177335E-4</v>
      </c>
    </row>
    <row r="7032" spans="1:19" x14ac:dyDescent="0.2">
      <c r="A7032" s="45" t="str">
        <f t="shared" si="437"/>
        <v>OctoberWeekday21</v>
      </c>
      <c r="E7032" s="9">
        <v>2017</v>
      </c>
      <c r="F7032" s="9">
        <v>10</v>
      </c>
      <c r="G7032" s="26" t="s">
        <v>15</v>
      </c>
      <c r="H7032" s="9">
        <v>20</v>
      </c>
      <c r="I7032" s="24" t="s">
        <v>186</v>
      </c>
      <c r="J7032" s="25" t="str">
        <f t="shared" si="438"/>
        <v/>
      </c>
      <c r="K7032" s="25" t="str">
        <f t="shared" si="439"/>
        <v>Weekday</v>
      </c>
      <c r="L7032" s="25" t="s">
        <v>174</v>
      </c>
      <c r="M7032" s="9">
        <v>7029</v>
      </c>
      <c r="N7032" s="9">
        <v>21</v>
      </c>
      <c r="O7032" s="14">
        <f>INDEX('Load Shapes - Day Type'!G:G,MATCH('Load Shapes - 8760'!$A7032,'Load Shapes - Day Type'!$K:$K,0))</f>
        <v>0.19800000000000001</v>
      </c>
      <c r="P7032" s="14">
        <f>INDEX('Load Shapes - Day Type'!H:H,MATCH('Load Shapes - 8760'!$A7032,'Load Shapes - Day Type'!$K:$K,0))</f>
        <v>0.14799999999999999</v>
      </c>
      <c r="Q7032" s="15">
        <f>INDEX('Load Shapes - Day Type'!I:I,MATCH('Load Shapes - 8760'!$A7032,'Load Shapes - Day Type'!$K:$K,0))</f>
        <v>1.6633672687580014</v>
      </c>
      <c r="R7032" s="15">
        <f>INDEX('Load Shapes - Day Type'!J:J,MATCH('Load Shapes - 8760'!$A7032,'Load Shapes - Day Type'!$K:$K,0))</f>
        <v>0.32934671921408432</v>
      </c>
      <c r="S7032" s="47">
        <f t="shared" si="440"/>
        <v>2.0262615780893649E-4</v>
      </c>
    </row>
    <row r="7033" spans="1:19" x14ac:dyDescent="0.2">
      <c r="A7033" s="45" t="str">
        <f t="shared" si="437"/>
        <v>OctoberWeekday22</v>
      </c>
      <c r="E7033" s="9">
        <v>2017</v>
      </c>
      <c r="F7033" s="9">
        <v>10</v>
      </c>
      <c r="G7033" s="26" t="s">
        <v>15</v>
      </c>
      <c r="H7033" s="9">
        <v>20</v>
      </c>
      <c r="I7033" s="24" t="s">
        <v>186</v>
      </c>
      <c r="J7033" s="25" t="str">
        <f t="shared" si="438"/>
        <v/>
      </c>
      <c r="K7033" s="25" t="str">
        <f t="shared" si="439"/>
        <v>Weekday</v>
      </c>
      <c r="L7033" s="25" t="s">
        <v>174</v>
      </c>
      <c r="M7033" s="9">
        <v>7030</v>
      </c>
      <c r="N7033" s="9">
        <v>22</v>
      </c>
      <c r="O7033" s="14">
        <f>INDEX('Load Shapes - Day Type'!G:G,MATCH('Load Shapes - 8760'!$A7033,'Load Shapes - Day Type'!$K:$K,0))</f>
        <v>0.17199999999999999</v>
      </c>
      <c r="P7033" s="14">
        <f>INDEX('Load Shapes - Day Type'!H:H,MATCH('Load Shapes - 8760'!$A7033,'Load Shapes - Day Type'!$K:$K,0))</f>
        <v>0.14499999999999999</v>
      </c>
      <c r="Q7033" s="15">
        <f>INDEX('Load Shapes - Day Type'!I:I,MATCH('Load Shapes - 8760'!$A7033,'Load Shapes - Day Type'!$K:$K,0))</f>
        <v>1.6633672687580014</v>
      </c>
      <c r="R7033" s="15">
        <f>INDEX('Load Shapes - Day Type'!J:J,MATCH('Load Shapes - 8760'!$A7033,'Load Shapes - Day Type'!$K:$K,0))</f>
        <v>0.28609917022637621</v>
      </c>
      <c r="S7033" s="47">
        <f t="shared" si="440"/>
        <v>1.7601868254109632E-4</v>
      </c>
    </row>
    <row r="7034" spans="1:19" x14ac:dyDescent="0.2">
      <c r="A7034" s="45" t="str">
        <f t="shared" si="437"/>
        <v>OctoberWeekday23</v>
      </c>
      <c r="E7034" s="9">
        <v>2017</v>
      </c>
      <c r="F7034" s="9">
        <v>10</v>
      </c>
      <c r="G7034" s="26" t="s">
        <v>15</v>
      </c>
      <c r="H7034" s="9">
        <v>20</v>
      </c>
      <c r="I7034" s="24" t="s">
        <v>186</v>
      </c>
      <c r="J7034" s="25" t="str">
        <f t="shared" si="438"/>
        <v/>
      </c>
      <c r="K7034" s="25" t="str">
        <f t="shared" si="439"/>
        <v>Weekday</v>
      </c>
      <c r="L7034" s="25" t="s">
        <v>174</v>
      </c>
      <c r="M7034" s="9">
        <v>7031</v>
      </c>
      <c r="N7034" s="9">
        <v>23</v>
      </c>
      <c r="O7034" s="14">
        <f>INDEX('Load Shapes - Day Type'!G:G,MATCH('Load Shapes - 8760'!$A7034,'Load Shapes - Day Type'!$K:$K,0))</f>
        <v>0.11700000000000001</v>
      </c>
      <c r="P7034" s="14">
        <f>INDEX('Load Shapes - Day Type'!H:H,MATCH('Load Shapes - 8760'!$A7034,'Load Shapes - Day Type'!$K:$K,0))</f>
        <v>0.121</v>
      </c>
      <c r="Q7034" s="15">
        <f>INDEX('Load Shapes - Day Type'!I:I,MATCH('Load Shapes - 8760'!$A7034,'Load Shapes - Day Type'!$K:$K,0))</f>
        <v>1.6633672687580014</v>
      </c>
      <c r="R7034" s="15">
        <f>INDEX('Load Shapes - Day Type'!J:J,MATCH('Load Shapes - 8760'!$A7034,'Load Shapes - Day Type'!$K:$K,0))</f>
        <v>0.19461397044468617</v>
      </c>
      <c r="S7034" s="47">
        <f t="shared" si="440"/>
        <v>1.1973363870528065E-4</v>
      </c>
    </row>
    <row r="7035" spans="1:19" x14ac:dyDescent="0.2">
      <c r="A7035" s="45" t="str">
        <f t="shared" si="437"/>
        <v>OctoberWeekday24</v>
      </c>
      <c r="E7035" s="9">
        <v>2017</v>
      </c>
      <c r="F7035" s="9">
        <v>10</v>
      </c>
      <c r="G7035" s="26" t="s">
        <v>15</v>
      </c>
      <c r="H7035" s="9">
        <v>20</v>
      </c>
      <c r="I7035" s="24" t="s">
        <v>186</v>
      </c>
      <c r="J7035" s="25" t="str">
        <f t="shared" si="438"/>
        <v/>
      </c>
      <c r="K7035" s="25" t="str">
        <f t="shared" si="439"/>
        <v>Weekday</v>
      </c>
      <c r="L7035" s="25" t="s">
        <v>175</v>
      </c>
      <c r="M7035" s="9">
        <v>7032</v>
      </c>
      <c r="N7035" s="9">
        <v>24</v>
      </c>
      <c r="O7035" s="14">
        <f>INDEX('Load Shapes - Day Type'!G:G,MATCH('Load Shapes - 8760'!$A7035,'Load Shapes - Day Type'!$K:$K,0))</f>
        <v>7.2999999999999995E-2</v>
      </c>
      <c r="P7035" s="14">
        <f>INDEX('Load Shapes - Day Type'!H:H,MATCH('Load Shapes - 8760'!$A7035,'Load Shapes - Day Type'!$K:$K,0))</f>
        <v>0.109</v>
      </c>
      <c r="Q7035" s="15">
        <f>INDEX('Load Shapes - Day Type'!I:I,MATCH('Load Shapes - 8760'!$A7035,'Load Shapes - Day Type'!$K:$K,0))</f>
        <v>1.6633672687580014</v>
      </c>
      <c r="R7035" s="15">
        <f>INDEX('Load Shapes - Day Type'!J:J,MATCH('Load Shapes - 8760'!$A7035,'Load Shapes - Day Type'!$K:$K,0))</f>
        <v>0.12142581061933409</v>
      </c>
      <c r="S7035" s="47">
        <f t="shared" si="440"/>
        <v>7.4705603636628093E-5</v>
      </c>
    </row>
    <row r="7036" spans="1:19" x14ac:dyDescent="0.2">
      <c r="A7036" s="45" t="str">
        <f t="shared" si="437"/>
        <v>OctoberWeekend/Holiday1</v>
      </c>
      <c r="E7036" s="9">
        <v>2017</v>
      </c>
      <c r="F7036" s="9">
        <v>10</v>
      </c>
      <c r="G7036" s="26" t="s">
        <v>15</v>
      </c>
      <c r="H7036" s="9">
        <v>21</v>
      </c>
      <c r="I7036" s="24" t="s">
        <v>187</v>
      </c>
      <c r="J7036" s="25" t="str">
        <f t="shared" si="438"/>
        <v/>
      </c>
      <c r="K7036" s="25" t="str">
        <f t="shared" si="439"/>
        <v>Weekend/Holiday</v>
      </c>
      <c r="L7036" s="25" t="s">
        <v>175</v>
      </c>
      <c r="M7036" s="9">
        <v>7033</v>
      </c>
      <c r="N7036" s="9">
        <v>1</v>
      </c>
      <c r="O7036" s="14">
        <f>INDEX('Load Shapes - Day Type'!G:G,MATCH('Load Shapes - 8760'!$A7036,'Load Shapes - Day Type'!$K:$K,0))</f>
        <v>0.06</v>
      </c>
      <c r="P7036" s="14">
        <f>INDEX('Load Shapes - Day Type'!H:H,MATCH('Load Shapes - 8760'!$A7036,'Load Shapes - Day Type'!$K:$K,0))</f>
        <v>0.20699999999999999</v>
      </c>
      <c r="Q7036" s="15">
        <f>INDEX('Load Shapes - Day Type'!I:I,MATCH('Load Shapes - 8760'!$A7036,'Load Shapes - Day Type'!$K:$K,0))</f>
        <v>1.6633672687580014</v>
      </c>
      <c r="R7036" s="15">
        <f>INDEX('Load Shapes - Day Type'!J:J,MATCH('Load Shapes - 8760'!$A7036,'Load Shapes - Day Type'!$K:$K,0))</f>
        <v>9.9802036125480081E-2</v>
      </c>
      <c r="S7036" s="47">
        <f t="shared" si="440"/>
        <v>6.1401866002708025E-5</v>
      </c>
    </row>
    <row r="7037" spans="1:19" x14ac:dyDescent="0.2">
      <c r="A7037" s="45" t="str">
        <f t="shared" si="437"/>
        <v>OctoberWeekend/Holiday2</v>
      </c>
      <c r="E7037" s="9">
        <v>2017</v>
      </c>
      <c r="F7037" s="9">
        <v>10</v>
      </c>
      <c r="G7037" s="26" t="s">
        <v>15</v>
      </c>
      <c r="H7037" s="9">
        <v>21</v>
      </c>
      <c r="I7037" s="24" t="s">
        <v>187</v>
      </c>
      <c r="J7037" s="25" t="str">
        <f t="shared" si="438"/>
        <v/>
      </c>
      <c r="K7037" s="25" t="str">
        <f t="shared" si="439"/>
        <v>Weekend/Holiday</v>
      </c>
      <c r="L7037" s="25" t="s">
        <v>175</v>
      </c>
      <c r="M7037" s="9">
        <v>7034</v>
      </c>
      <c r="N7037" s="9">
        <v>2</v>
      </c>
      <c r="O7037" s="14">
        <f>INDEX('Load Shapes - Day Type'!G:G,MATCH('Load Shapes - 8760'!$A7037,'Load Shapes - Day Type'!$K:$K,0))</f>
        <v>4.5999999999999999E-2</v>
      </c>
      <c r="P7037" s="14">
        <f>INDEX('Load Shapes - Day Type'!H:H,MATCH('Load Shapes - 8760'!$A7037,'Load Shapes - Day Type'!$K:$K,0))</f>
        <v>0.33100000000000002</v>
      </c>
      <c r="Q7037" s="15">
        <f>INDEX('Load Shapes - Day Type'!I:I,MATCH('Load Shapes - 8760'!$A7037,'Load Shapes - Day Type'!$K:$K,0))</f>
        <v>1.6633672687580014</v>
      </c>
      <c r="R7037" s="15">
        <f>INDEX('Load Shapes - Day Type'!J:J,MATCH('Load Shapes - 8760'!$A7037,'Load Shapes - Day Type'!$K:$K,0))</f>
        <v>7.6514894362868069E-2</v>
      </c>
      <c r="S7037" s="47">
        <f t="shared" si="440"/>
        <v>4.7074763935409482E-5</v>
      </c>
    </row>
    <row r="7038" spans="1:19" x14ac:dyDescent="0.2">
      <c r="A7038" s="45" t="str">
        <f t="shared" si="437"/>
        <v>OctoberWeekend/Holiday3</v>
      </c>
      <c r="E7038" s="9">
        <v>2017</v>
      </c>
      <c r="F7038" s="9">
        <v>10</v>
      </c>
      <c r="G7038" s="26" t="s">
        <v>15</v>
      </c>
      <c r="H7038" s="9">
        <v>21</v>
      </c>
      <c r="I7038" s="24" t="s">
        <v>187</v>
      </c>
      <c r="J7038" s="25" t="str">
        <f t="shared" si="438"/>
        <v/>
      </c>
      <c r="K7038" s="25" t="str">
        <f t="shared" si="439"/>
        <v>Weekend/Holiday</v>
      </c>
      <c r="L7038" s="25" t="s">
        <v>175</v>
      </c>
      <c r="M7038" s="9">
        <v>7035</v>
      </c>
      <c r="N7038" s="9">
        <v>3</v>
      </c>
      <c r="O7038" s="14">
        <f>INDEX('Load Shapes - Day Type'!G:G,MATCH('Load Shapes - 8760'!$A7038,'Load Shapes - Day Type'!$K:$K,0))</f>
        <v>3.9E-2</v>
      </c>
      <c r="P7038" s="14">
        <f>INDEX('Load Shapes - Day Type'!H:H,MATCH('Load Shapes - 8760'!$A7038,'Load Shapes - Day Type'!$K:$K,0))</f>
        <v>0.433</v>
      </c>
      <c r="Q7038" s="15">
        <f>INDEX('Load Shapes - Day Type'!I:I,MATCH('Load Shapes - 8760'!$A7038,'Load Shapes - Day Type'!$K:$K,0))</f>
        <v>1.6633672687580014</v>
      </c>
      <c r="R7038" s="15">
        <f>INDEX('Load Shapes - Day Type'!J:J,MATCH('Load Shapes - 8760'!$A7038,'Load Shapes - Day Type'!$K:$K,0))</f>
        <v>6.4871323481562063E-2</v>
      </c>
      <c r="S7038" s="47">
        <f t="shared" si="440"/>
        <v>3.9911212901760218E-5</v>
      </c>
    </row>
    <row r="7039" spans="1:19" x14ac:dyDescent="0.2">
      <c r="A7039" s="45" t="str">
        <f t="shared" si="437"/>
        <v>OctoberWeekend/Holiday4</v>
      </c>
      <c r="E7039" s="9">
        <v>2017</v>
      </c>
      <c r="F7039" s="9">
        <v>10</v>
      </c>
      <c r="G7039" s="26" t="s">
        <v>15</v>
      </c>
      <c r="H7039" s="9">
        <v>21</v>
      </c>
      <c r="I7039" s="24" t="s">
        <v>187</v>
      </c>
      <c r="J7039" s="25" t="str">
        <f t="shared" si="438"/>
        <v/>
      </c>
      <c r="K7039" s="25" t="str">
        <f t="shared" si="439"/>
        <v>Weekend/Holiday</v>
      </c>
      <c r="L7039" s="25" t="s">
        <v>175</v>
      </c>
      <c r="M7039" s="9">
        <v>7036</v>
      </c>
      <c r="N7039" s="9">
        <v>4</v>
      </c>
      <c r="O7039" s="14">
        <f>INDEX('Load Shapes - Day Type'!G:G,MATCH('Load Shapes - 8760'!$A7039,'Load Shapes - Day Type'!$K:$K,0))</f>
        <v>3.5000000000000003E-2</v>
      </c>
      <c r="P7039" s="14">
        <f>INDEX('Load Shapes - Day Type'!H:H,MATCH('Load Shapes - 8760'!$A7039,'Load Shapes - Day Type'!$K:$K,0))</f>
        <v>0.51400000000000001</v>
      </c>
      <c r="Q7039" s="15">
        <f>INDEX('Load Shapes - Day Type'!I:I,MATCH('Load Shapes - 8760'!$A7039,'Load Shapes - Day Type'!$K:$K,0))</f>
        <v>1.6633672687580014</v>
      </c>
      <c r="R7039" s="15">
        <f>INDEX('Load Shapes - Day Type'!J:J,MATCH('Load Shapes - 8760'!$A7039,'Load Shapes - Day Type'!$K:$K,0))</f>
        <v>5.8217854406530059E-2</v>
      </c>
      <c r="S7039" s="47">
        <f t="shared" si="440"/>
        <v>3.5817755168246349E-5</v>
      </c>
    </row>
    <row r="7040" spans="1:19" x14ac:dyDescent="0.2">
      <c r="A7040" s="45" t="str">
        <f t="shared" si="437"/>
        <v>OctoberWeekend/Holiday5</v>
      </c>
      <c r="E7040" s="9">
        <v>2017</v>
      </c>
      <c r="F7040" s="9">
        <v>10</v>
      </c>
      <c r="G7040" s="26" t="s">
        <v>15</v>
      </c>
      <c r="H7040" s="9">
        <v>21</v>
      </c>
      <c r="I7040" s="24" t="s">
        <v>187</v>
      </c>
      <c r="J7040" s="25" t="str">
        <f t="shared" si="438"/>
        <v/>
      </c>
      <c r="K7040" s="25" t="str">
        <f t="shared" si="439"/>
        <v>Weekend/Holiday</v>
      </c>
      <c r="L7040" s="25" t="s">
        <v>175</v>
      </c>
      <c r="M7040" s="9">
        <v>7037</v>
      </c>
      <c r="N7040" s="9">
        <v>5</v>
      </c>
      <c r="O7040" s="14">
        <f>INDEX('Load Shapes - Day Type'!G:G,MATCH('Load Shapes - 8760'!$A7040,'Load Shapes - Day Type'!$K:$K,0))</f>
        <v>3.5000000000000003E-2</v>
      </c>
      <c r="P7040" s="14">
        <f>INDEX('Load Shapes - Day Type'!H:H,MATCH('Load Shapes - 8760'!$A7040,'Load Shapes - Day Type'!$K:$K,0))</f>
        <v>0.53900000000000003</v>
      </c>
      <c r="Q7040" s="15">
        <f>INDEX('Load Shapes - Day Type'!I:I,MATCH('Load Shapes - 8760'!$A7040,'Load Shapes - Day Type'!$K:$K,0))</f>
        <v>1.6633672687580014</v>
      </c>
      <c r="R7040" s="15">
        <f>INDEX('Load Shapes - Day Type'!J:J,MATCH('Load Shapes - 8760'!$A7040,'Load Shapes - Day Type'!$K:$K,0))</f>
        <v>5.8217854406530059E-2</v>
      </c>
      <c r="S7040" s="47">
        <f t="shared" si="440"/>
        <v>3.5817755168246349E-5</v>
      </c>
    </row>
    <row r="7041" spans="1:19" x14ac:dyDescent="0.2">
      <c r="A7041" s="45" t="str">
        <f t="shared" si="437"/>
        <v>OctoberWeekend/Holiday6</v>
      </c>
      <c r="E7041" s="9">
        <v>2017</v>
      </c>
      <c r="F7041" s="9">
        <v>10</v>
      </c>
      <c r="G7041" s="26" t="s">
        <v>15</v>
      </c>
      <c r="H7041" s="9">
        <v>21</v>
      </c>
      <c r="I7041" s="24" t="s">
        <v>187</v>
      </c>
      <c r="J7041" s="25" t="str">
        <f t="shared" si="438"/>
        <v/>
      </c>
      <c r="K7041" s="25" t="str">
        <f t="shared" si="439"/>
        <v>Weekend/Holiday</v>
      </c>
      <c r="L7041" s="25" t="s">
        <v>175</v>
      </c>
      <c r="M7041" s="9">
        <v>7038</v>
      </c>
      <c r="N7041" s="9">
        <v>6</v>
      </c>
      <c r="O7041" s="14">
        <f>INDEX('Load Shapes - Day Type'!G:G,MATCH('Load Shapes - 8760'!$A7041,'Load Shapes - Day Type'!$K:$K,0))</f>
        <v>4.7E-2</v>
      </c>
      <c r="P7041" s="14">
        <f>INDEX('Load Shapes - Day Type'!H:H,MATCH('Load Shapes - 8760'!$A7041,'Load Shapes - Day Type'!$K:$K,0))</f>
        <v>0.42799999999999999</v>
      </c>
      <c r="Q7041" s="15">
        <f>INDEX('Load Shapes - Day Type'!I:I,MATCH('Load Shapes - 8760'!$A7041,'Load Shapes - Day Type'!$K:$K,0))</f>
        <v>1.6633672687580014</v>
      </c>
      <c r="R7041" s="15">
        <f>INDEX('Load Shapes - Day Type'!J:J,MATCH('Load Shapes - 8760'!$A7041,'Load Shapes - Day Type'!$K:$K,0))</f>
        <v>7.817826163162607E-2</v>
      </c>
      <c r="S7041" s="47">
        <f t="shared" si="440"/>
        <v>4.809812836878795E-5</v>
      </c>
    </row>
    <row r="7042" spans="1:19" x14ac:dyDescent="0.2">
      <c r="A7042" s="45" t="str">
        <f t="shared" si="437"/>
        <v>OctoberWeekend/Holiday7</v>
      </c>
      <c r="E7042" s="9">
        <v>2017</v>
      </c>
      <c r="F7042" s="9">
        <v>10</v>
      </c>
      <c r="G7042" s="26" t="s">
        <v>15</v>
      </c>
      <c r="H7042" s="9">
        <v>21</v>
      </c>
      <c r="I7042" s="24" t="s">
        <v>187</v>
      </c>
      <c r="J7042" s="25" t="str">
        <f t="shared" si="438"/>
        <v/>
      </c>
      <c r="K7042" s="25" t="str">
        <f t="shared" si="439"/>
        <v>Weekend/Holiday</v>
      </c>
      <c r="L7042" s="25" t="s">
        <v>175</v>
      </c>
      <c r="M7042" s="9">
        <v>7039</v>
      </c>
      <c r="N7042" s="9">
        <v>7</v>
      </c>
      <c r="O7042" s="14">
        <f>INDEX('Load Shapes - Day Type'!G:G,MATCH('Load Shapes - 8760'!$A7042,'Load Shapes - Day Type'!$K:$K,0))</f>
        <v>7.4999999999999997E-2</v>
      </c>
      <c r="P7042" s="14">
        <f>INDEX('Load Shapes - Day Type'!H:H,MATCH('Load Shapes - 8760'!$A7042,'Load Shapes - Day Type'!$K:$K,0))</f>
        <v>0.34499999999999997</v>
      </c>
      <c r="Q7042" s="15">
        <f>INDEX('Load Shapes - Day Type'!I:I,MATCH('Load Shapes - 8760'!$A7042,'Load Shapes - Day Type'!$K:$K,0))</f>
        <v>1.6633672687580014</v>
      </c>
      <c r="R7042" s="15">
        <f>INDEX('Load Shapes - Day Type'!J:J,MATCH('Load Shapes - 8760'!$A7042,'Load Shapes - Day Type'!$K:$K,0))</f>
        <v>0.12475254515685011</v>
      </c>
      <c r="S7042" s="47">
        <f t="shared" si="440"/>
        <v>7.6752332503385027E-5</v>
      </c>
    </row>
    <row r="7043" spans="1:19" x14ac:dyDescent="0.2">
      <c r="A7043" s="45" t="str">
        <f t="shared" si="437"/>
        <v>OctoberWeekend/Holiday8</v>
      </c>
      <c r="E7043" s="9">
        <v>2017</v>
      </c>
      <c r="F7043" s="9">
        <v>10</v>
      </c>
      <c r="G7043" s="26" t="s">
        <v>15</v>
      </c>
      <c r="H7043" s="9">
        <v>21</v>
      </c>
      <c r="I7043" s="24" t="s">
        <v>187</v>
      </c>
      <c r="J7043" s="25" t="str">
        <f t="shared" si="438"/>
        <v/>
      </c>
      <c r="K7043" s="25" t="str">
        <f t="shared" si="439"/>
        <v>Weekend/Holiday</v>
      </c>
      <c r="L7043" s="25" t="s">
        <v>175</v>
      </c>
      <c r="M7043" s="9">
        <v>7040</v>
      </c>
      <c r="N7043" s="9">
        <v>8</v>
      </c>
      <c r="O7043" s="14">
        <f>INDEX('Load Shapes - Day Type'!G:G,MATCH('Load Shapes - 8760'!$A7043,'Load Shapes - Day Type'!$K:$K,0))</f>
        <v>0.11799999999999999</v>
      </c>
      <c r="P7043" s="14">
        <f>INDEX('Load Shapes - Day Type'!H:H,MATCH('Load Shapes - 8760'!$A7043,'Load Shapes - Day Type'!$K:$K,0))</f>
        <v>0.28599999999999998</v>
      </c>
      <c r="Q7043" s="15">
        <f>INDEX('Load Shapes - Day Type'!I:I,MATCH('Load Shapes - 8760'!$A7043,'Load Shapes - Day Type'!$K:$K,0))</f>
        <v>1.6633672687580014</v>
      </c>
      <c r="R7043" s="15">
        <f>INDEX('Load Shapes - Day Type'!J:J,MATCH('Load Shapes - 8760'!$A7043,'Load Shapes - Day Type'!$K:$K,0))</f>
        <v>0.19627733771344416</v>
      </c>
      <c r="S7043" s="47">
        <f t="shared" si="440"/>
        <v>1.207570031386591E-4</v>
      </c>
    </row>
    <row r="7044" spans="1:19" x14ac:dyDescent="0.2">
      <c r="A7044" s="45" t="str">
        <f t="shared" ref="A7044:A7107" si="441">_xlfn.CONCAT(G7044,K7044,N7044)</f>
        <v>OctoberWeekend/Holiday9</v>
      </c>
      <c r="E7044" s="9">
        <v>2017</v>
      </c>
      <c r="F7044" s="9">
        <v>10</v>
      </c>
      <c r="G7044" s="26" t="s">
        <v>15</v>
      </c>
      <c r="H7044" s="9">
        <v>21</v>
      </c>
      <c r="I7044" s="24" t="s">
        <v>187</v>
      </c>
      <c r="J7044" s="25" t="str">
        <f t="shared" ref="J7044:J7107" si="442">IF(_xlfn.CONCAT(AW$4,AX$4)=_xlfn.CONCAT(F7044,H7044),"Holiday",IF(_xlfn.CONCAT(AW$5,AX$5)=_xlfn.CONCAT(F7044,H7044),"Holiday",IF(_xlfn.CONCAT(AW$6,AX$6)=_xlfn.CONCAT(F7044,H7044),"Holiday",IF(_xlfn.CONCAT(AW$7,AX$7)=_xlfn.CONCAT(F7044,H7044),"Holiday",IF(_xlfn.CONCAT(AW$8,AX$8)=_xlfn.CONCAT(F7044,H7044),"Holiday",IF(_xlfn.CONCAT(AW$9,AX$9)=_xlfn.CONCAT(F7044,H7044),"Holiday",IF(_xlfn.CONCAT(AW$10,AX$10)=_xlfn.CONCAT(F7044,H7044),"Holiday",IF(_xlfn.CONCAT(AW$11,AX$11)=_xlfn.CONCAT(F7044,H7044),"Holiday",IF(_xlfn.CONCAT(AW$12,AX$12)=_xlfn.CONCAT(F7044,H7044),"Holiday",IF(_xlfn.CONCAT(AW$13,AX$13)=_xlfn.CONCAT(F7044,H7044),"Holiday",""))))))))))</f>
        <v/>
      </c>
      <c r="K7044" s="25" t="str">
        <f t="shared" si="439"/>
        <v>Weekend/Holiday</v>
      </c>
      <c r="L7044" s="25" t="s">
        <v>175</v>
      </c>
      <c r="M7044" s="9">
        <v>7041</v>
      </c>
      <c r="N7044" s="9">
        <v>9</v>
      </c>
      <c r="O7044" s="14">
        <f>INDEX('Load Shapes - Day Type'!G:G,MATCH('Load Shapes - 8760'!$A7044,'Load Shapes - Day Type'!$K:$K,0))</f>
        <v>0.151</v>
      </c>
      <c r="P7044" s="14">
        <f>INDEX('Load Shapes - Day Type'!H:H,MATCH('Load Shapes - 8760'!$A7044,'Load Shapes - Day Type'!$K:$K,0))</f>
        <v>0.251</v>
      </c>
      <c r="Q7044" s="15">
        <f>INDEX('Load Shapes - Day Type'!I:I,MATCH('Load Shapes - 8760'!$A7044,'Load Shapes - Day Type'!$K:$K,0))</f>
        <v>1.6633672687580014</v>
      </c>
      <c r="R7044" s="15">
        <f>INDEX('Load Shapes - Day Type'!J:J,MATCH('Load Shapes - 8760'!$A7044,'Load Shapes - Day Type'!$K:$K,0))</f>
        <v>0.2511684575824582</v>
      </c>
      <c r="S7044" s="47">
        <f t="shared" si="440"/>
        <v>1.5452802944014853E-4</v>
      </c>
    </row>
    <row r="7045" spans="1:19" x14ac:dyDescent="0.2">
      <c r="A7045" s="45" t="str">
        <f t="shared" si="441"/>
        <v>OctoberWeekend/Holiday10</v>
      </c>
      <c r="E7045" s="9">
        <v>2017</v>
      </c>
      <c r="F7045" s="9">
        <v>10</v>
      </c>
      <c r="G7045" s="26" t="s">
        <v>15</v>
      </c>
      <c r="H7045" s="9">
        <v>21</v>
      </c>
      <c r="I7045" s="24" t="s">
        <v>187</v>
      </c>
      <c r="J7045" s="25" t="str">
        <f t="shared" si="442"/>
        <v/>
      </c>
      <c r="K7045" s="25" t="str">
        <f t="shared" ref="K7045:K7108" si="443">IF(J7045="Holiday","Weekend/Holiday",IF(I7045="Sun","Weekend/Holiday",IF(I7045="Sat","Weekend/Holiday","Weekday")))</f>
        <v>Weekend/Holiday</v>
      </c>
      <c r="L7045" s="25" t="s">
        <v>175</v>
      </c>
      <c r="M7045" s="9">
        <v>7042</v>
      </c>
      <c r="N7045" s="9">
        <v>10</v>
      </c>
      <c r="O7045" s="14">
        <f>INDEX('Load Shapes - Day Type'!G:G,MATCH('Load Shapes - 8760'!$A7045,'Load Shapes - Day Type'!$K:$K,0))</f>
        <v>0.17100000000000001</v>
      </c>
      <c r="P7045" s="14">
        <f>INDEX('Load Shapes - Day Type'!H:H,MATCH('Load Shapes - 8760'!$A7045,'Load Shapes - Day Type'!$K:$K,0))</f>
        <v>0.23400000000000001</v>
      </c>
      <c r="Q7045" s="15">
        <f>INDEX('Load Shapes - Day Type'!I:I,MATCH('Load Shapes - 8760'!$A7045,'Load Shapes - Day Type'!$K:$K,0))</f>
        <v>1.6633672687580014</v>
      </c>
      <c r="R7045" s="15">
        <f>INDEX('Load Shapes - Day Type'!J:J,MATCH('Load Shapes - 8760'!$A7045,'Load Shapes - Day Type'!$K:$K,0))</f>
        <v>0.28443580295761828</v>
      </c>
      <c r="S7045" s="47">
        <f t="shared" ref="S7045:S7108" si="444">O7045/$O$1</f>
        <v>1.7499531810771788E-4</v>
      </c>
    </row>
    <row r="7046" spans="1:19" x14ac:dyDescent="0.2">
      <c r="A7046" s="45" t="str">
        <f t="shared" si="441"/>
        <v>OctoberWeekend/Holiday11</v>
      </c>
      <c r="E7046" s="9">
        <v>2017</v>
      </c>
      <c r="F7046" s="9">
        <v>10</v>
      </c>
      <c r="G7046" s="26" t="s">
        <v>15</v>
      </c>
      <c r="H7046" s="9">
        <v>21</v>
      </c>
      <c r="I7046" s="24" t="s">
        <v>187</v>
      </c>
      <c r="J7046" s="25" t="str">
        <f t="shared" si="442"/>
        <v/>
      </c>
      <c r="K7046" s="25" t="str">
        <f t="shared" si="443"/>
        <v>Weekend/Holiday</v>
      </c>
      <c r="L7046" s="25" t="s">
        <v>175</v>
      </c>
      <c r="M7046" s="9">
        <v>7043</v>
      </c>
      <c r="N7046" s="9">
        <v>11</v>
      </c>
      <c r="O7046" s="14">
        <f>INDEX('Load Shapes - Day Type'!G:G,MATCH('Load Shapes - 8760'!$A7046,'Load Shapes - Day Type'!$K:$K,0))</f>
        <v>0.17599999999999999</v>
      </c>
      <c r="P7046" s="14">
        <f>INDEX('Load Shapes - Day Type'!H:H,MATCH('Load Shapes - 8760'!$A7046,'Load Shapes - Day Type'!$K:$K,0))</f>
        <v>0.23200000000000001</v>
      </c>
      <c r="Q7046" s="15">
        <f>INDEX('Load Shapes - Day Type'!I:I,MATCH('Load Shapes - 8760'!$A7046,'Load Shapes - Day Type'!$K:$K,0))</f>
        <v>1.6633672687580014</v>
      </c>
      <c r="R7046" s="15">
        <f>INDEX('Load Shapes - Day Type'!J:J,MATCH('Load Shapes - 8760'!$A7046,'Load Shapes - Day Type'!$K:$K,0))</f>
        <v>0.29275263930140821</v>
      </c>
      <c r="S7046" s="47">
        <f t="shared" si="444"/>
        <v>1.8011214027461019E-4</v>
      </c>
    </row>
    <row r="7047" spans="1:19" x14ac:dyDescent="0.2">
      <c r="A7047" s="45" t="str">
        <f t="shared" si="441"/>
        <v>OctoberWeekend/Holiday12</v>
      </c>
      <c r="E7047" s="9">
        <v>2017</v>
      </c>
      <c r="F7047" s="9">
        <v>10</v>
      </c>
      <c r="G7047" s="26" t="s">
        <v>15</v>
      </c>
      <c r="H7047" s="9">
        <v>21</v>
      </c>
      <c r="I7047" s="24" t="s">
        <v>187</v>
      </c>
      <c r="J7047" s="25" t="str">
        <f t="shared" si="442"/>
        <v/>
      </c>
      <c r="K7047" s="25" t="str">
        <f t="shared" si="443"/>
        <v>Weekend/Holiday</v>
      </c>
      <c r="L7047" s="25" t="s">
        <v>175</v>
      </c>
      <c r="M7047" s="9">
        <v>7044</v>
      </c>
      <c r="N7047" s="9">
        <v>12</v>
      </c>
      <c r="O7047" s="14">
        <f>INDEX('Load Shapes - Day Type'!G:G,MATCH('Load Shapes - 8760'!$A7047,'Load Shapes - Day Type'!$K:$K,0))</f>
        <v>0.17199999999999999</v>
      </c>
      <c r="P7047" s="14">
        <f>INDEX('Load Shapes - Day Type'!H:H,MATCH('Load Shapes - 8760'!$A7047,'Load Shapes - Day Type'!$K:$K,0))</f>
        <v>0.23599999999999999</v>
      </c>
      <c r="Q7047" s="15">
        <f>INDEX('Load Shapes - Day Type'!I:I,MATCH('Load Shapes - 8760'!$A7047,'Load Shapes - Day Type'!$K:$K,0))</f>
        <v>1.6633672687580014</v>
      </c>
      <c r="R7047" s="15">
        <f>INDEX('Load Shapes - Day Type'!J:J,MATCH('Load Shapes - 8760'!$A7047,'Load Shapes - Day Type'!$K:$K,0))</f>
        <v>0.28609917022637621</v>
      </c>
      <c r="S7047" s="47">
        <f t="shared" si="444"/>
        <v>1.7601868254109632E-4</v>
      </c>
    </row>
    <row r="7048" spans="1:19" x14ac:dyDescent="0.2">
      <c r="A7048" s="45" t="str">
        <f t="shared" si="441"/>
        <v>OctoberWeekend/Holiday13</v>
      </c>
      <c r="E7048" s="9">
        <v>2017</v>
      </c>
      <c r="F7048" s="9">
        <v>10</v>
      </c>
      <c r="G7048" s="26" t="s">
        <v>15</v>
      </c>
      <c r="H7048" s="9">
        <v>21</v>
      </c>
      <c r="I7048" s="24" t="s">
        <v>187</v>
      </c>
      <c r="J7048" s="25" t="str">
        <f t="shared" si="442"/>
        <v/>
      </c>
      <c r="K7048" s="25" t="str">
        <f t="shared" si="443"/>
        <v>Weekend/Holiday</v>
      </c>
      <c r="L7048" s="25" t="s">
        <v>175</v>
      </c>
      <c r="M7048" s="9">
        <v>7045</v>
      </c>
      <c r="N7048" s="9">
        <v>13</v>
      </c>
      <c r="O7048" s="14">
        <f>INDEX('Load Shapes - Day Type'!G:G,MATCH('Load Shapes - 8760'!$A7048,'Load Shapes - Day Type'!$K:$K,0))</f>
        <v>0.17</v>
      </c>
      <c r="P7048" s="14">
        <f>INDEX('Load Shapes - Day Type'!H:H,MATCH('Load Shapes - 8760'!$A7048,'Load Shapes - Day Type'!$K:$K,0))</f>
        <v>0.23799999999999999</v>
      </c>
      <c r="Q7048" s="15">
        <f>INDEX('Load Shapes - Day Type'!I:I,MATCH('Load Shapes - 8760'!$A7048,'Load Shapes - Day Type'!$K:$K,0))</f>
        <v>1.6633672687580014</v>
      </c>
      <c r="R7048" s="15">
        <f>INDEX('Load Shapes - Day Type'!J:J,MATCH('Load Shapes - 8760'!$A7048,'Load Shapes - Day Type'!$K:$K,0))</f>
        <v>0.28277243568886029</v>
      </c>
      <c r="S7048" s="47">
        <f t="shared" si="444"/>
        <v>1.739719536743394E-4</v>
      </c>
    </row>
    <row r="7049" spans="1:19" x14ac:dyDescent="0.2">
      <c r="A7049" s="45" t="str">
        <f t="shared" si="441"/>
        <v>OctoberWeekend/Holiday14</v>
      </c>
      <c r="E7049" s="9">
        <v>2017</v>
      </c>
      <c r="F7049" s="9">
        <v>10</v>
      </c>
      <c r="G7049" s="26" t="s">
        <v>15</v>
      </c>
      <c r="H7049" s="9">
        <v>21</v>
      </c>
      <c r="I7049" s="24" t="s">
        <v>187</v>
      </c>
      <c r="J7049" s="25" t="str">
        <f t="shared" si="442"/>
        <v/>
      </c>
      <c r="K7049" s="25" t="str">
        <f t="shared" si="443"/>
        <v>Weekend/Holiday</v>
      </c>
      <c r="L7049" s="25" t="s">
        <v>175</v>
      </c>
      <c r="M7049" s="9">
        <v>7046</v>
      </c>
      <c r="N7049" s="9">
        <v>14</v>
      </c>
      <c r="O7049" s="14">
        <f>INDEX('Load Shapes - Day Type'!G:G,MATCH('Load Shapes - 8760'!$A7049,'Load Shapes - Day Type'!$K:$K,0))</f>
        <v>0.17199999999999999</v>
      </c>
      <c r="P7049" s="14">
        <f>INDEX('Load Shapes - Day Type'!H:H,MATCH('Load Shapes - 8760'!$A7049,'Load Shapes - Day Type'!$K:$K,0))</f>
        <v>0.23699999999999999</v>
      </c>
      <c r="Q7049" s="15">
        <f>INDEX('Load Shapes - Day Type'!I:I,MATCH('Load Shapes - 8760'!$A7049,'Load Shapes - Day Type'!$K:$K,0))</f>
        <v>1.6633672687580014</v>
      </c>
      <c r="R7049" s="15">
        <f>INDEX('Load Shapes - Day Type'!J:J,MATCH('Load Shapes - 8760'!$A7049,'Load Shapes - Day Type'!$K:$K,0))</f>
        <v>0.28609917022637621</v>
      </c>
      <c r="S7049" s="47">
        <f t="shared" si="444"/>
        <v>1.7601868254109632E-4</v>
      </c>
    </row>
    <row r="7050" spans="1:19" x14ac:dyDescent="0.2">
      <c r="A7050" s="45" t="str">
        <f t="shared" si="441"/>
        <v>OctoberWeekend/Holiday15</v>
      </c>
      <c r="E7050" s="9">
        <v>2017</v>
      </c>
      <c r="F7050" s="9">
        <v>10</v>
      </c>
      <c r="G7050" s="26" t="s">
        <v>15</v>
      </c>
      <c r="H7050" s="9">
        <v>21</v>
      </c>
      <c r="I7050" s="24" t="s">
        <v>187</v>
      </c>
      <c r="J7050" s="25" t="str">
        <f t="shared" si="442"/>
        <v/>
      </c>
      <c r="K7050" s="25" t="str">
        <f t="shared" si="443"/>
        <v>Weekend/Holiday</v>
      </c>
      <c r="L7050" s="25" t="s">
        <v>175</v>
      </c>
      <c r="M7050" s="9">
        <v>7047</v>
      </c>
      <c r="N7050" s="9">
        <v>15</v>
      </c>
      <c r="O7050" s="14">
        <f>INDEX('Load Shapes - Day Type'!G:G,MATCH('Load Shapes - 8760'!$A7050,'Load Shapes - Day Type'!$K:$K,0))</f>
        <v>0.16400000000000001</v>
      </c>
      <c r="P7050" s="14">
        <f>INDEX('Load Shapes - Day Type'!H:H,MATCH('Load Shapes - 8760'!$A7050,'Load Shapes - Day Type'!$K:$K,0))</f>
        <v>0.24</v>
      </c>
      <c r="Q7050" s="15">
        <f>INDEX('Load Shapes - Day Type'!I:I,MATCH('Load Shapes - 8760'!$A7050,'Load Shapes - Day Type'!$K:$K,0))</f>
        <v>1.6633672687580014</v>
      </c>
      <c r="R7050" s="15">
        <f>INDEX('Load Shapes - Day Type'!J:J,MATCH('Load Shapes - 8760'!$A7050,'Load Shapes - Day Type'!$K:$K,0))</f>
        <v>0.27279223207631226</v>
      </c>
      <c r="S7050" s="47">
        <f t="shared" si="444"/>
        <v>1.6783176707406861E-4</v>
      </c>
    </row>
    <row r="7051" spans="1:19" x14ac:dyDescent="0.2">
      <c r="A7051" s="45" t="str">
        <f t="shared" si="441"/>
        <v>OctoberWeekend/Holiday16</v>
      </c>
      <c r="E7051" s="9">
        <v>2017</v>
      </c>
      <c r="F7051" s="9">
        <v>10</v>
      </c>
      <c r="G7051" s="26" t="s">
        <v>15</v>
      </c>
      <c r="H7051" s="9">
        <v>21</v>
      </c>
      <c r="I7051" s="24" t="s">
        <v>187</v>
      </c>
      <c r="J7051" s="25" t="str">
        <f t="shared" si="442"/>
        <v/>
      </c>
      <c r="K7051" s="25" t="str">
        <f t="shared" si="443"/>
        <v>Weekend/Holiday</v>
      </c>
      <c r="L7051" s="25" t="s">
        <v>175</v>
      </c>
      <c r="M7051" s="9">
        <v>7048</v>
      </c>
      <c r="N7051" s="9">
        <v>16</v>
      </c>
      <c r="O7051" s="14">
        <f>INDEX('Load Shapes - Day Type'!G:G,MATCH('Load Shapes - 8760'!$A7051,'Load Shapes - Day Type'!$K:$K,0))</f>
        <v>0.156</v>
      </c>
      <c r="P7051" s="14">
        <f>INDEX('Load Shapes - Day Type'!H:H,MATCH('Load Shapes - 8760'!$A7051,'Load Shapes - Day Type'!$K:$K,0))</f>
        <v>0.24</v>
      </c>
      <c r="Q7051" s="15">
        <f>INDEX('Load Shapes - Day Type'!I:I,MATCH('Load Shapes - 8760'!$A7051,'Load Shapes - Day Type'!$K:$K,0))</f>
        <v>1.6633672687580014</v>
      </c>
      <c r="R7051" s="15">
        <f>INDEX('Load Shapes - Day Type'!J:J,MATCH('Load Shapes - 8760'!$A7051,'Load Shapes - Day Type'!$K:$K,0))</f>
        <v>0.25948529392624825</v>
      </c>
      <c r="S7051" s="47">
        <f t="shared" si="444"/>
        <v>1.5964485160704087E-4</v>
      </c>
    </row>
    <row r="7052" spans="1:19" x14ac:dyDescent="0.2">
      <c r="A7052" s="45" t="str">
        <f t="shared" si="441"/>
        <v>OctoberWeekend/Holiday17</v>
      </c>
      <c r="E7052" s="9">
        <v>2017</v>
      </c>
      <c r="F7052" s="9">
        <v>10</v>
      </c>
      <c r="G7052" s="26" t="s">
        <v>15</v>
      </c>
      <c r="H7052" s="9">
        <v>21</v>
      </c>
      <c r="I7052" s="24" t="s">
        <v>187</v>
      </c>
      <c r="J7052" s="25" t="str">
        <f t="shared" si="442"/>
        <v/>
      </c>
      <c r="K7052" s="25" t="str">
        <f t="shared" si="443"/>
        <v>Weekend/Holiday</v>
      </c>
      <c r="L7052" s="25" t="s">
        <v>175</v>
      </c>
      <c r="M7052" s="9">
        <v>7049</v>
      </c>
      <c r="N7052" s="9">
        <v>17</v>
      </c>
      <c r="O7052" s="14">
        <f>INDEX('Load Shapes - Day Type'!G:G,MATCH('Load Shapes - 8760'!$A7052,'Load Shapes - Day Type'!$K:$K,0))</f>
        <v>0.14699999999999999</v>
      </c>
      <c r="P7052" s="14">
        <f>INDEX('Load Shapes - Day Type'!H:H,MATCH('Load Shapes - 8760'!$A7052,'Load Shapes - Day Type'!$K:$K,0))</f>
        <v>0.24299999999999999</v>
      </c>
      <c r="Q7052" s="15">
        <f>INDEX('Load Shapes - Day Type'!I:I,MATCH('Load Shapes - 8760'!$A7052,'Load Shapes - Day Type'!$K:$K,0))</f>
        <v>1.6633672687580014</v>
      </c>
      <c r="R7052" s="15">
        <f>INDEX('Load Shapes - Day Type'!J:J,MATCH('Load Shapes - 8760'!$A7052,'Load Shapes - Day Type'!$K:$K,0))</f>
        <v>0.2445149885074262</v>
      </c>
      <c r="S7052" s="47">
        <f t="shared" si="444"/>
        <v>1.5043457170663466E-4</v>
      </c>
    </row>
    <row r="7053" spans="1:19" x14ac:dyDescent="0.2">
      <c r="A7053" s="45" t="str">
        <f t="shared" si="441"/>
        <v>OctoberWeekend/Holiday18</v>
      </c>
      <c r="E7053" s="9">
        <v>2017</v>
      </c>
      <c r="F7053" s="9">
        <v>10</v>
      </c>
      <c r="G7053" s="26" t="s">
        <v>15</v>
      </c>
      <c r="H7053" s="9">
        <v>21</v>
      </c>
      <c r="I7053" s="24" t="s">
        <v>187</v>
      </c>
      <c r="J7053" s="25" t="str">
        <f t="shared" si="442"/>
        <v/>
      </c>
      <c r="K7053" s="25" t="str">
        <f t="shared" si="443"/>
        <v>Weekend/Holiday</v>
      </c>
      <c r="L7053" s="25" t="s">
        <v>175</v>
      </c>
      <c r="M7053" s="9">
        <v>7050</v>
      </c>
      <c r="N7053" s="9">
        <v>18</v>
      </c>
      <c r="O7053" s="14">
        <f>INDEX('Load Shapes - Day Type'!G:G,MATCH('Load Shapes - 8760'!$A7053,'Load Shapes - Day Type'!$K:$K,0))</f>
        <v>0.14599999999999999</v>
      </c>
      <c r="P7053" s="14">
        <f>INDEX('Load Shapes - Day Type'!H:H,MATCH('Load Shapes - 8760'!$A7053,'Load Shapes - Day Type'!$K:$K,0))</f>
        <v>0.23100000000000001</v>
      </c>
      <c r="Q7053" s="15">
        <f>INDEX('Load Shapes - Day Type'!I:I,MATCH('Load Shapes - 8760'!$A7053,'Load Shapes - Day Type'!$K:$K,0))</f>
        <v>1.6633672687580014</v>
      </c>
      <c r="R7053" s="15">
        <f>INDEX('Load Shapes - Day Type'!J:J,MATCH('Load Shapes - 8760'!$A7053,'Load Shapes - Day Type'!$K:$K,0))</f>
        <v>0.24285162123866819</v>
      </c>
      <c r="S7053" s="47">
        <f t="shared" si="444"/>
        <v>1.4941120727325619E-4</v>
      </c>
    </row>
    <row r="7054" spans="1:19" x14ac:dyDescent="0.2">
      <c r="A7054" s="45" t="str">
        <f t="shared" si="441"/>
        <v>OctoberWeekend/Holiday19</v>
      </c>
      <c r="E7054" s="9">
        <v>2017</v>
      </c>
      <c r="F7054" s="9">
        <v>10</v>
      </c>
      <c r="G7054" s="26" t="s">
        <v>15</v>
      </c>
      <c r="H7054" s="9">
        <v>21</v>
      </c>
      <c r="I7054" s="24" t="s">
        <v>187</v>
      </c>
      <c r="J7054" s="25" t="str">
        <f t="shared" si="442"/>
        <v/>
      </c>
      <c r="K7054" s="25" t="str">
        <f t="shared" si="443"/>
        <v>Weekend/Holiday</v>
      </c>
      <c r="L7054" s="25" t="s">
        <v>175</v>
      </c>
      <c r="M7054" s="9">
        <v>7051</v>
      </c>
      <c r="N7054" s="9">
        <v>19</v>
      </c>
      <c r="O7054" s="14">
        <f>INDEX('Load Shapes - Day Type'!G:G,MATCH('Load Shapes - 8760'!$A7054,'Load Shapes - Day Type'!$K:$K,0))</f>
        <v>0.155</v>
      </c>
      <c r="P7054" s="14">
        <f>INDEX('Load Shapes - Day Type'!H:H,MATCH('Load Shapes - 8760'!$A7054,'Load Shapes - Day Type'!$K:$K,0))</f>
        <v>0.20200000000000001</v>
      </c>
      <c r="Q7054" s="15">
        <f>INDEX('Load Shapes - Day Type'!I:I,MATCH('Load Shapes - 8760'!$A7054,'Load Shapes - Day Type'!$K:$K,0))</f>
        <v>1.6633672687580014</v>
      </c>
      <c r="R7054" s="15">
        <f>INDEX('Load Shapes - Day Type'!J:J,MATCH('Load Shapes - 8760'!$A7054,'Load Shapes - Day Type'!$K:$K,0))</f>
        <v>0.25782192665749021</v>
      </c>
      <c r="S7054" s="47">
        <f t="shared" si="444"/>
        <v>1.586214871736624E-4</v>
      </c>
    </row>
    <row r="7055" spans="1:19" x14ac:dyDescent="0.2">
      <c r="A7055" s="45" t="str">
        <f t="shared" si="441"/>
        <v>OctoberWeekend/Holiday20</v>
      </c>
      <c r="E7055" s="9">
        <v>2017</v>
      </c>
      <c r="F7055" s="9">
        <v>10</v>
      </c>
      <c r="G7055" s="26" t="s">
        <v>15</v>
      </c>
      <c r="H7055" s="9">
        <v>21</v>
      </c>
      <c r="I7055" s="24" t="s">
        <v>187</v>
      </c>
      <c r="J7055" s="25" t="str">
        <f t="shared" si="442"/>
        <v/>
      </c>
      <c r="K7055" s="25" t="str">
        <f t="shared" si="443"/>
        <v>Weekend/Holiday</v>
      </c>
      <c r="L7055" s="25" t="s">
        <v>175</v>
      </c>
      <c r="M7055" s="9">
        <v>7052</v>
      </c>
      <c r="N7055" s="9">
        <v>20</v>
      </c>
      <c r="O7055" s="14">
        <f>INDEX('Load Shapes - Day Type'!G:G,MATCH('Load Shapes - 8760'!$A7055,'Load Shapes - Day Type'!$K:$K,0))</f>
        <v>0.17699999999999999</v>
      </c>
      <c r="P7055" s="14">
        <f>INDEX('Load Shapes - Day Type'!H:H,MATCH('Load Shapes - 8760'!$A7055,'Load Shapes - Day Type'!$K:$K,0))</f>
        <v>0.17</v>
      </c>
      <c r="Q7055" s="15">
        <f>INDEX('Load Shapes - Day Type'!I:I,MATCH('Load Shapes - 8760'!$A7055,'Load Shapes - Day Type'!$K:$K,0))</f>
        <v>1.6633672687580014</v>
      </c>
      <c r="R7055" s="15">
        <f>INDEX('Load Shapes - Day Type'!J:J,MATCH('Load Shapes - 8760'!$A7055,'Load Shapes - Day Type'!$K:$K,0))</f>
        <v>0.29441600657016626</v>
      </c>
      <c r="S7055" s="47">
        <f t="shared" si="444"/>
        <v>1.8113550470798867E-4</v>
      </c>
    </row>
    <row r="7056" spans="1:19" x14ac:dyDescent="0.2">
      <c r="A7056" s="45" t="str">
        <f t="shared" si="441"/>
        <v>OctoberWeekend/Holiday21</v>
      </c>
      <c r="E7056" s="9">
        <v>2017</v>
      </c>
      <c r="F7056" s="9">
        <v>10</v>
      </c>
      <c r="G7056" s="26" t="s">
        <v>15</v>
      </c>
      <c r="H7056" s="9">
        <v>21</v>
      </c>
      <c r="I7056" s="24" t="s">
        <v>187</v>
      </c>
      <c r="J7056" s="25" t="str">
        <f t="shared" si="442"/>
        <v/>
      </c>
      <c r="K7056" s="25" t="str">
        <f t="shared" si="443"/>
        <v>Weekend/Holiday</v>
      </c>
      <c r="L7056" s="25" t="s">
        <v>175</v>
      </c>
      <c r="M7056" s="9">
        <v>7053</v>
      </c>
      <c r="N7056" s="9">
        <v>21</v>
      </c>
      <c r="O7056" s="14">
        <f>INDEX('Load Shapes - Day Type'!G:G,MATCH('Load Shapes - 8760'!$A7056,'Load Shapes - Day Type'!$K:$K,0))</f>
        <v>0.19</v>
      </c>
      <c r="P7056" s="14">
        <f>INDEX('Load Shapes - Day Type'!H:H,MATCH('Load Shapes - 8760'!$A7056,'Load Shapes - Day Type'!$K:$K,0))</f>
        <v>0.153</v>
      </c>
      <c r="Q7056" s="15">
        <f>INDEX('Load Shapes - Day Type'!I:I,MATCH('Load Shapes - 8760'!$A7056,'Load Shapes - Day Type'!$K:$K,0))</f>
        <v>1.6633672687580014</v>
      </c>
      <c r="R7056" s="15">
        <f>INDEX('Load Shapes - Day Type'!J:J,MATCH('Load Shapes - 8760'!$A7056,'Load Shapes - Day Type'!$K:$K,0))</f>
        <v>0.31603978106402025</v>
      </c>
      <c r="S7056" s="47">
        <f t="shared" si="444"/>
        <v>1.9443924234190875E-4</v>
      </c>
    </row>
    <row r="7057" spans="1:19" x14ac:dyDescent="0.2">
      <c r="A7057" s="45" t="str">
        <f t="shared" si="441"/>
        <v>OctoberWeekend/Holiday22</v>
      </c>
      <c r="E7057" s="9">
        <v>2017</v>
      </c>
      <c r="F7057" s="9">
        <v>10</v>
      </c>
      <c r="G7057" s="26" t="s">
        <v>15</v>
      </c>
      <c r="H7057" s="9">
        <v>21</v>
      </c>
      <c r="I7057" s="24" t="s">
        <v>187</v>
      </c>
      <c r="J7057" s="25" t="str">
        <f t="shared" si="442"/>
        <v/>
      </c>
      <c r="K7057" s="25" t="str">
        <f t="shared" si="443"/>
        <v>Weekend/Holiday</v>
      </c>
      <c r="L7057" s="25" t="s">
        <v>175</v>
      </c>
      <c r="M7057" s="9">
        <v>7054</v>
      </c>
      <c r="N7057" s="9">
        <v>22</v>
      </c>
      <c r="O7057" s="14">
        <f>INDEX('Load Shapes - Day Type'!G:G,MATCH('Load Shapes - 8760'!$A7057,'Load Shapes - Day Type'!$K:$K,0))</f>
        <v>0.16500000000000001</v>
      </c>
      <c r="P7057" s="14">
        <f>INDEX('Load Shapes - Day Type'!H:H,MATCH('Load Shapes - 8760'!$A7057,'Load Shapes - Day Type'!$K:$K,0))</f>
        <v>0.15</v>
      </c>
      <c r="Q7057" s="15">
        <f>INDEX('Load Shapes - Day Type'!I:I,MATCH('Load Shapes - 8760'!$A7057,'Load Shapes - Day Type'!$K:$K,0))</f>
        <v>1.6633672687580014</v>
      </c>
      <c r="R7057" s="15">
        <f>INDEX('Load Shapes - Day Type'!J:J,MATCH('Load Shapes - 8760'!$A7057,'Load Shapes - Day Type'!$K:$K,0))</f>
        <v>0.27445559934507024</v>
      </c>
      <c r="S7057" s="47">
        <f t="shared" si="444"/>
        <v>1.6885513150744708E-4</v>
      </c>
    </row>
    <row r="7058" spans="1:19" x14ac:dyDescent="0.2">
      <c r="A7058" s="45" t="str">
        <f t="shared" si="441"/>
        <v>OctoberWeekend/Holiday23</v>
      </c>
      <c r="E7058" s="9">
        <v>2017</v>
      </c>
      <c r="F7058" s="9">
        <v>10</v>
      </c>
      <c r="G7058" s="26" t="s">
        <v>15</v>
      </c>
      <c r="H7058" s="9">
        <v>21</v>
      </c>
      <c r="I7058" s="24" t="s">
        <v>187</v>
      </c>
      <c r="J7058" s="25" t="str">
        <f t="shared" si="442"/>
        <v/>
      </c>
      <c r="K7058" s="25" t="str">
        <f t="shared" si="443"/>
        <v>Weekend/Holiday</v>
      </c>
      <c r="L7058" s="25" t="s">
        <v>175</v>
      </c>
      <c r="M7058" s="9">
        <v>7055</v>
      </c>
      <c r="N7058" s="9">
        <v>23</v>
      </c>
      <c r="O7058" s="14">
        <f>INDEX('Load Shapes - Day Type'!G:G,MATCH('Load Shapes - 8760'!$A7058,'Load Shapes - Day Type'!$K:$K,0))</f>
        <v>0.11600000000000001</v>
      </c>
      <c r="P7058" s="14">
        <f>INDEX('Load Shapes - Day Type'!H:H,MATCH('Load Shapes - 8760'!$A7058,'Load Shapes - Day Type'!$K:$K,0))</f>
        <v>0.12</v>
      </c>
      <c r="Q7058" s="15">
        <f>INDEX('Load Shapes - Day Type'!I:I,MATCH('Load Shapes - 8760'!$A7058,'Load Shapes - Day Type'!$K:$K,0))</f>
        <v>1.6633672687580014</v>
      </c>
      <c r="R7058" s="15">
        <f>INDEX('Load Shapes - Day Type'!J:J,MATCH('Load Shapes - 8760'!$A7058,'Load Shapes - Day Type'!$K:$K,0))</f>
        <v>0.19295060317592819</v>
      </c>
      <c r="S7058" s="47">
        <f t="shared" si="444"/>
        <v>1.1871027427190218E-4</v>
      </c>
    </row>
    <row r="7059" spans="1:19" x14ac:dyDescent="0.2">
      <c r="A7059" s="45" t="str">
        <f t="shared" si="441"/>
        <v>OctoberWeekend/Holiday24</v>
      </c>
      <c r="E7059" s="9">
        <v>2017</v>
      </c>
      <c r="F7059" s="9">
        <v>10</v>
      </c>
      <c r="G7059" s="26" t="s">
        <v>15</v>
      </c>
      <c r="H7059" s="9">
        <v>21</v>
      </c>
      <c r="I7059" s="24" t="s">
        <v>187</v>
      </c>
      <c r="J7059" s="25" t="str">
        <f t="shared" si="442"/>
        <v/>
      </c>
      <c r="K7059" s="25" t="str">
        <f t="shared" si="443"/>
        <v>Weekend/Holiday</v>
      </c>
      <c r="L7059" s="25" t="s">
        <v>175</v>
      </c>
      <c r="M7059" s="9">
        <v>7056</v>
      </c>
      <c r="N7059" s="9">
        <v>24</v>
      </c>
      <c r="O7059" s="14">
        <f>INDEX('Load Shapes - Day Type'!G:G,MATCH('Load Shapes - 8760'!$A7059,'Load Shapes - Day Type'!$K:$K,0))</f>
        <v>7.4999999999999997E-2</v>
      </c>
      <c r="P7059" s="14">
        <f>INDEX('Load Shapes - Day Type'!H:H,MATCH('Load Shapes - 8760'!$A7059,'Load Shapes - Day Type'!$K:$K,0))</f>
        <v>0.1</v>
      </c>
      <c r="Q7059" s="15">
        <f>INDEX('Load Shapes - Day Type'!I:I,MATCH('Load Shapes - 8760'!$A7059,'Load Shapes - Day Type'!$K:$K,0))</f>
        <v>1.6633672687580014</v>
      </c>
      <c r="R7059" s="15">
        <f>INDEX('Load Shapes - Day Type'!J:J,MATCH('Load Shapes - 8760'!$A7059,'Load Shapes - Day Type'!$K:$K,0))</f>
        <v>0.12475254515685011</v>
      </c>
      <c r="S7059" s="47">
        <f t="shared" si="444"/>
        <v>7.6752332503385027E-5</v>
      </c>
    </row>
    <row r="7060" spans="1:19" x14ac:dyDescent="0.2">
      <c r="A7060" s="45" t="str">
        <f t="shared" si="441"/>
        <v>OctoberWeekend/Holiday1</v>
      </c>
      <c r="E7060" s="9">
        <v>2017</v>
      </c>
      <c r="F7060" s="9">
        <v>10</v>
      </c>
      <c r="G7060" s="26" t="s">
        <v>15</v>
      </c>
      <c r="H7060" s="9">
        <v>22</v>
      </c>
      <c r="I7060" s="24" t="s">
        <v>183</v>
      </c>
      <c r="J7060" s="25" t="str">
        <f t="shared" si="442"/>
        <v/>
      </c>
      <c r="K7060" s="25" t="str">
        <f t="shared" si="443"/>
        <v>Weekend/Holiday</v>
      </c>
      <c r="L7060" s="25" t="s">
        <v>175</v>
      </c>
      <c r="M7060" s="9">
        <v>7057</v>
      </c>
      <c r="N7060" s="9">
        <v>1</v>
      </c>
      <c r="O7060" s="14">
        <f>INDEX('Load Shapes - Day Type'!G:G,MATCH('Load Shapes - 8760'!$A7060,'Load Shapes - Day Type'!$K:$K,0))</f>
        <v>0.06</v>
      </c>
      <c r="P7060" s="14">
        <f>INDEX('Load Shapes - Day Type'!H:H,MATCH('Load Shapes - 8760'!$A7060,'Load Shapes - Day Type'!$K:$K,0))</f>
        <v>0.20699999999999999</v>
      </c>
      <c r="Q7060" s="15">
        <f>INDEX('Load Shapes - Day Type'!I:I,MATCH('Load Shapes - 8760'!$A7060,'Load Shapes - Day Type'!$K:$K,0))</f>
        <v>1.6633672687580014</v>
      </c>
      <c r="R7060" s="15">
        <f>INDEX('Load Shapes - Day Type'!J:J,MATCH('Load Shapes - 8760'!$A7060,'Load Shapes - Day Type'!$K:$K,0))</f>
        <v>9.9802036125480081E-2</v>
      </c>
      <c r="S7060" s="47">
        <f t="shared" si="444"/>
        <v>6.1401866002708025E-5</v>
      </c>
    </row>
    <row r="7061" spans="1:19" x14ac:dyDescent="0.2">
      <c r="A7061" s="45" t="str">
        <f t="shared" si="441"/>
        <v>OctoberWeekend/Holiday2</v>
      </c>
      <c r="E7061" s="9">
        <v>2017</v>
      </c>
      <c r="F7061" s="9">
        <v>10</v>
      </c>
      <c r="G7061" s="26" t="s">
        <v>15</v>
      </c>
      <c r="H7061" s="9">
        <v>22</v>
      </c>
      <c r="I7061" s="24" t="s">
        <v>183</v>
      </c>
      <c r="J7061" s="25" t="str">
        <f t="shared" si="442"/>
        <v/>
      </c>
      <c r="K7061" s="25" t="str">
        <f t="shared" si="443"/>
        <v>Weekend/Holiday</v>
      </c>
      <c r="L7061" s="25" t="s">
        <v>175</v>
      </c>
      <c r="M7061" s="9">
        <v>7058</v>
      </c>
      <c r="N7061" s="9">
        <v>2</v>
      </c>
      <c r="O7061" s="14">
        <f>INDEX('Load Shapes - Day Type'!G:G,MATCH('Load Shapes - 8760'!$A7061,'Load Shapes - Day Type'!$K:$K,0))</f>
        <v>4.5999999999999999E-2</v>
      </c>
      <c r="P7061" s="14">
        <f>INDEX('Load Shapes - Day Type'!H:H,MATCH('Load Shapes - 8760'!$A7061,'Load Shapes - Day Type'!$K:$K,0))</f>
        <v>0.33100000000000002</v>
      </c>
      <c r="Q7061" s="15">
        <f>INDEX('Load Shapes - Day Type'!I:I,MATCH('Load Shapes - 8760'!$A7061,'Load Shapes - Day Type'!$K:$K,0))</f>
        <v>1.6633672687580014</v>
      </c>
      <c r="R7061" s="15">
        <f>INDEX('Load Shapes - Day Type'!J:J,MATCH('Load Shapes - 8760'!$A7061,'Load Shapes - Day Type'!$K:$K,0))</f>
        <v>7.6514894362868069E-2</v>
      </c>
      <c r="S7061" s="47">
        <f t="shared" si="444"/>
        <v>4.7074763935409482E-5</v>
      </c>
    </row>
    <row r="7062" spans="1:19" x14ac:dyDescent="0.2">
      <c r="A7062" s="45" t="str">
        <f t="shared" si="441"/>
        <v>OctoberWeekend/Holiday3</v>
      </c>
      <c r="E7062" s="9">
        <v>2017</v>
      </c>
      <c r="F7062" s="9">
        <v>10</v>
      </c>
      <c r="G7062" s="26" t="s">
        <v>15</v>
      </c>
      <c r="H7062" s="9">
        <v>22</v>
      </c>
      <c r="I7062" s="24" t="s">
        <v>183</v>
      </c>
      <c r="J7062" s="25" t="str">
        <f t="shared" si="442"/>
        <v/>
      </c>
      <c r="K7062" s="25" t="str">
        <f t="shared" si="443"/>
        <v>Weekend/Holiday</v>
      </c>
      <c r="L7062" s="25" t="s">
        <v>175</v>
      </c>
      <c r="M7062" s="9">
        <v>7059</v>
      </c>
      <c r="N7062" s="9">
        <v>3</v>
      </c>
      <c r="O7062" s="14">
        <f>INDEX('Load Shapes - Day Type'!G:G,MATCH('Load Shapes - 8760'!$A7062,'Load Shapes - Day Type'!$K:$K,0))</f>
        <v>3.9E-2</v>
      </c>
      <c r="P7062" s="14">
        <f>INDEX('Load Shapes - Day Type'!H:H,MATCH('Load Shapes - 8760'!$A7062,'Load Shapes - Day Type'!$K:$K,0))</f>
        <v>0.433</v>
      </c>
      <c r="Q7062" s="15">
        <f>INDEX('Load Shapes - Day Type'!I:I,MATCH('Load Shapes - 8760'!$A7062,'Load Shapes - Day Type'!$K:$K,0))</f>
        <v>1.6633672687580014</v>
      </c>
      <c r="R7062" s="15">
        <f>INDEX('Load Shapes - Day Type'!J:J,MATCH('Load Shapes - 8760'!$A7062,'Load Shapes - Day Type'!$K:$K,0))</f>
        <v>6.4871323481562063E-2</v>
      </c>
      <c r="S7062" s="47">
        <f t="shared" si="444"/>
        <v>3.9911212901760218E-5</v>
      </c>
    </row>
    <row r="7063" spans="1:19" x14ac:dyDescent="0.2">
      <c r="A7063" s="45" t="str">
        <f t="shared" si="441"/>
        <v>OctoberWeekend/Holiday4</v>
      </c>
      <c r="E7063" s="9">
        <v>2017</v>
      </c>
      <c r="F7063" s="9">
        <v>10</v>
      </c>
      <c r="G7063" s="26" t="s">
        <v>15</v>
      </c>
      <c r="H7063" s="9">
        <v>22</v>
      </c>
      <c r="I7063" s="24" t="s">
        <v>183</v>
      </c>
      <c r="J7063" s="25" t="str">
        <f t="shared" si="442"/>
        <v/>
      </c>
      <c r="K7063" s="25" t="str">
        <f t="shared" si="443"/>
        <v>Weekend/Holiday</v>
      </c>
      <c r="L7063" s="25" t="s">
        <v>175</v>
      </c>
      <c r="M7063" s="9">
        <v>7060</v>
      </c>
      <c r="N7063" s="9">
        <v>4</v>
      </c>
      <c r="O7063" s="14">
        <f>INDEX('Load Shapes - Day Type'!G:G,MATCH('Load Shapes - 8760'!$A7063,'Load Shapes - Day Type'!$K:$K,0))</f>
        <v>3.5000000000000003E-2</v>
      </c>
      <c r="P7063" s="14">
        <f>INDEX('Load Shapes - Day Type'!H:H,MATCH('Load Shapes - 8760'!$A7063,'Load Shapes - Day Type'!$K:$K,0))</f>
        <v>0.51400000000000001</v>
      </c>
      <c r="Q7063" s="15">
        <f>INDEX('Load Shapes - Day Type'!I:I,MATCH('Load Shapes - 8760'!$A7063,'Load Shapes - Day Type'!$K:$K,0))</f>
        <v>1.6633672687580014</v>
      </c>
      <c r="R7063" s="15">
        <f>INDEX('Load Shapes - Day Type'!J:J,MATCH('Load Shapes - 8760'!$A7063,'Load Shapes - Day Type'!$K:$K,0))</f>
        <v>5.8217854406530059E-2</v>
      </c>
      <c r="S7063" s="47">
        <f t="shared" si="444"/>
        <v>3.5817755168246349E-5</v>
      </c>
    </row>
    <row r="7064" spans="1:19" x14ac:dyDescent="0.2">
      <c r="A7064" s="45" t="str">
        <f t="shared" si="441"/>
        <v>OctoberWeekend/Holiday5</v>
      </c>
      <c r="E7064" s="9">
        <v>2017</v>
      </c>
      <c r="F7064" s="9">
        <v>10</v>
      </c>
      <c r="G7064" s="26" t="s">
        <v>15</v>
      </c>
      <c r="H7064" s="9">
        <v>22</v>
      </c>
      <c r="I7064" s="24" t="s">
        <v>183</v>
      </c>
      <c r="J7064" s="25" t="str">
        <f t="shared" si="442"/>
        <v/>
      </c>
      <c r="K7064" s="25" t="str">
        <f t="shared" si="443"/>
        <v>Weekend/Holiday</v>
      </c>
      <c r="L7064" s="25" t="s">
        <v>175</v>
      </c>
      <c r="M7064" s="9">
        <v>7061</v>
      </c>
      <c r="N7064" s="9">
        <v>5</v>
      </c>
      <c r="O7064" s="14">
        <f>INDEX('Load Shapes - Day Type'!G:G,MATCH('Load Shapes - 8760'!$A7064,'Load Shapes - Day Type'!$K:$K,0))</f>
        <v>3.5000000000000003E-2</v>
      </c>
      <c r="P7064" s="14">
        <f>INDEX('Load Shapes - Day Type'!H:H,MATCH('Load Shapes - 8760'!$A7064,'Load Shapes - Day Type'!$K:$K,0))</f>
        <v>0.53900000000000003</v>
      </c>
      <c r="Q7064" s="15">
        <f>INDEX('Load Shapes - Day Type'!I:I,MATCH('Load Shapes - 8760'!$A7064,'Load Shapes - Day Type'!$K:$K,0))</f>
        <v>1.6633672687580014</v>
      </c>
      <c r="R7064" s="15">
        <f>INDEX('Load Shapes - Day Type'!J:J,MATCH('Load Shapes - 8760'!$A7064,'Load Shapes - Day Type'!$K:$K,0))</f>
        <v>5.8217854406530059E-2</v>
      </c>
      <c r="S7064" s="47">
        <f t="shared" si="444"/>
        <v>3.5817755168246349E-5</v>
      </c>
    </row>
    <row r="7065" spans="1:19" x14ac:dyDescent="0.2">
      <c r="A7065" s="45" t="str">
        <f t="shared" si="441"/>
        <v>OctoberWeekend/Holiday6</v>
      </c>
      <c r="E7065" s="9">
        <v>2017</v>
      </c>
      <c r="F7065" s="9">
        <v>10</v>
      </c>
      <c r="G7065" s="26" t="s">
        <v>15</v>
      </c>
      <c r="H7065" s="9">
        <v>22</v>
      </c>
      <c r="I7065" s="24" t="s">
        <v>183</v>
      </c>
      <c r="J7065" s="25" t="str">
        <f t="shared" si="442"/>
        <v/>
      </c>
      <c r="K7065" s="25" t="str">
        <f t="shared" si="443"/>
        <v>Weekend/Holiday</v>
      </c>
      <c r="L7065" s="25" t="s">
        <v>175</v>
      </c>
      <c r="M7065" s="9">
        <v>7062</v>
      </c>
      <c r="N7065" s="9">
        <v>6</v>
      </c>
      <c r="O7065" s="14">
        <f>INDEX('Load Shapes - Day Type'!G:G,MATCH('Load Shapes - 8760'!$A7065,'Load Shapes - Day Type'!$K:$K,0))</f>
        <v>4.7E-2</v>
      </c>
      <c r="P7065" s="14">
        <f>INDEX('Load Shapes - Day Type'!H:H,MATCH('Load Shapes - 8760'!$A7065,'Load Shapes - Day Type'!$K:$K,0))</f>
        <v>0.42799999999999999</v>
      </c>
      <c r="Q7065" s="15">
        <f>INDEX('Load Shapes - Day Type'!I:I,MATCH('Load Shapes - 8760'!$A7065,'Load Shapes - Day Type'!$K:$K,0))</f>
        <v>1.6633672687580014</v>
      </c>
      <c r="R7065" s="15">
        <f>INDEX('Load Shapes - Day Type'!J:J,MATCH('Load Shapes - 8760'!$A7065,'Load Shapes - Day Type'!$K:$K,0))</f>
        <v>7.817826163162607E-2</v>
      </c>
      <c r="S7065" s="47">
        <f t="shared" si="444"/>
        <v>4.809812836878795E-5</v>
      </c>
    </row>
    <row r="7066" spans="1:19" x14ac:dyDescent="0.2">
      <c r="A7066" s="45" t="str">
        <f t="shared" si="441"/>
        <v>OctoberWeekend/Holiday7</v>
      </c>
      <c r="E7066" s="9">
        <v>2017</v>
      </c>
      <c r="F7066" s="9">
        <v>10</v>
      </c>
      <c r="G7066" s="26" t="s">
        <v>15</v>
      </c>
      <c r="H7066" s="9">
        <v>22</v>
      </c>
      <c r="I7066" s="24" t="s">
        <v>183</v>
      </c>
      <c r="J7066" s="25" t="str">
        <f t="shared" si="442"/>
        <v/>
      </c>
      <c r="K7066" s="25" t="str">
        <f t="shared" si="443"/>
        <v>Weekend/Holiday</v>
      </c>
      <c r="L7066" s="25" t="s">
        <v>175</v>
      </c>
      <c r="M7066" s="9">
        <v>7063</v>
      </c>
      <c r="N7066" s="9">
        <v>7</v>
      </c>
      <c r="O7066" s="14">
        <f>INDEX('Load Shapes - Day Type'!G:G,MATCH('Load Shapes - 8760'!$A7066,'Load Shapes - Day Type'!$K:$K,0))</f>
        <v>7.4999999999999997E-2</v>
      </c>
      <c r="P7066" s="14">
        <f>INDEX('Load Shapes - Day Type'!H:H,MATCH('Load Shapes - 8760'!$A7066,'Load Shapes - Day Type'!$K:$K,0))</f>
        <v>0.34499999999999997</v>
      </c>
      <c r="Q7066" s="15">
        <f>INDEX('Load Shapes - Day Type'!I:I,MATCH('Load Shapes - 8760'!$A7066,'Load Shapes - Day Type'!$K:$K,0))</f>
        <v>1.6633672687580014</v>
      </c>
      <c r="R7066" s="15">
        <f>INDEX('Load Shapes - Day Type'!J:J,MATCH('Load Shapes - 8760'!$A7066,'Load Shapes - Day Type'!$K:$K,0))</f>
        <v>0.12475254515685011</v>
      </c>
      <c r="S7066" s="47">
        <f t="shared" si="444"/>
        <v>7.6752332503385027E-5</v>
      </c>
    </row>
    <row r="7067" spans="1:19" x14ac:dyDescent="0.2">
      <c r="A7067" s="45" t="str">
        <f t="shared" si="441"/>
        <v>OctoberWeekend/Holiday8</v>
      </c>
      <c r="E7067" s="9">
        <v>2017</v>
      </c>
      <c r="F7067" s="9">
        <v>10</v>
      </c>
      <c r="G7067" s="26" t="s">
        <v>15</v>
      </c>
      <c r="H7067" s="9">
        <v>22</v>
      </c>
      <c r="I7067" s="24" t="s">
        <v>183</v>
      </c>
      <c r="J7067" s="25" t="str">
        <f t="shared" si="442"/>
        <v/>
      </c>
      <c r="K7067" s="25" t="str">
        <f t="shared" si="443"/>
        <v>Weekend/Holiday</v>
      </c>
      <c r="L7067" s="25" t="s">
        <v>175</v>
      </c>
      <c r="M7067" s="9">
        <v>7064</v>
      </c>
      <c r="N7067" s="9">
        <v>8</v>
      </c>
      <c r="O7067" s="14">
        <f>INDEX('Load Shapes - Day Type'!G:G,MATCH('Load Shapes - 8760'!$A7067,'Load Shapes - Day Type'!$K:$K,0))</f>
        <v>0.11799999999999999</v>
      </c>
      <c r="P7067" s="14">
        <f>INDEX('Load Shapes - Day Type'!H:H,MATCH('Load Shapes - 8760'!$A7067,'Load Shapes - Day Type'!$K:$K,0))</f>
        <v>0.28599999999999998</v>
      </c>
      <c r="Q7067" s="15">
        <f>INDEX('Load Shapes - Day Type'!I:I,MATCH('Load Shapes - 8760'!$A7067,'Load Shapes - Day Type'!$K:$K,0))</f>
        <v>1.6633672687580014</v>
      </c>
      <c r="R7067" s="15">
        <f>INDEX('Load Shapes - Day Type'!J:J,MATCH('Load Shapes - 8760'!$A7067,'Load Shapes - Day Type'!$K:$K,0))</f>
        <v>0.19627733771344416</v>
      </c>
      <c r="S7067" s="47">
        <f t="shared" si="444"/>
        <v>1.207570031386591E-4</v>
      </c>
    </row>
    <row r="7068" spans="1:19" x14ac:dyDescent="0.2">
      <c r="A7068" s="45" t="str">
        <f t="shared" si="441"/>
        <v>OctoberWeekend/Holiday9</v>
      </c>
      <c r="E7068" s="9">
        <v>2017</v>
      </c>
      <c r="F7068" s="9">
        <v>10</v>
      </c>
      <c r="G7068" s="26" t="s">
        <v>15</v>
      </c>
      <c r="H7068" s="9">
        <v>22</v>
      </c>
      <c r="I7068" s="24" t="s">
        <v>183</v>
      </c>
      <c r="J7068" s="25" t="str">
        <f t="shared" si="442"/>
        <v/>
      </c>
      <c r="K7068" s="25" t="str">
        <f t="shared" si="443"/>
        <v>Weekend/Holiday</v>
      </c>
      <c r="L7068" s="25" t="s">
        <v>175</v>
      </c>
      <c r="M7068" s="9">
        <v>7065</v>
      </c>
      <c r="N7068" s="9">
        <v>9</v>
      </c>
      <c r="O7068" s="14">
        <f>INDEX('Load Shapes - Day Type'!G:G,MATCH('Load Shapes - 8760'!$A7068,'Load Shapes - Day Type'!$K:$K,0))</f>
        <v>0.151</v>
      </c>
      <c r="P7068" s="14">
        <f>INDEX('Load Shapes - Day Type'!H:H,MATCH('Load Shapes - 8760'!$A7068,'Load Shapes - Day Type'!$K:$K,0))</f>
        <v>0.251</v>
      </c>
      <c r="Q7068" s="15">
        <f>INDEX('Load Shapes - Day Type'!I:I,MATCH('Load Shapes - 8760'!$A7068,'Load Shapes - Day Type'!$K:$K,0))</f>
        <v>1.6633672687580014</v>
      </c>
      <c r="R7068" s="15">
        <f>INDEX('Load Shapes - Day Type'!J:J,MATCH('Load Shapes - 8760'!$A7068,'Load Shapes - Day Type'!$K:$K,0))</f>
        <v>0.2511684575824582</v>
      </c>
      <c r="S7068" s="47">
        <f t="shared" si="444"/>
        <v>1.5452802944014853E-4</v>
      </c>
    </row>
    <row r="7069" spans="1:19" x14ac:dyDescent="0.2">
      <c r="A7069" s="45" t="str">
        <f t="shared" si="441"/>
        <v>OctoberWeekend/Holiday10</v>
      </c>
      <c r="E7069" s="9">
        <v>2017</v>
      </c>
      <c r="F7069" s="9">
        <v>10</v>
      </c>
      <c r="G7069" s="26" t="s">
        <v>15</v>
      </c>
      <c r="H7069" s="9">
        <v>22</v>
      </c>
      <c r="I7069" s="24" t="s">
        <v>183</v>
      </c>
      <c r="J7069" s="25" t="str">
        <f t="shared" si="442"/>
        <v/>
      </c>
      <c r="K7069" s="25" t="str">
        <f t="shared" si="443"/>
        <v>Weekend/Holiday</v>
      </c>
      <c r="L7069" s="25" t="s">
        <v>175</v>
      </c>
      <c r="M7069" s="9">
        <v>7066</v>
      </c>
      <c r="N7069" s="9">
        <v>10</v>
      </c>
      <c r="O7069" s="14">
        <f>INDEX('Load Shapes - Day Type'!G:G,MATCH('Load Shapes - 8760'!$A7069,'Load Shapes - Day Type'!$K:$K,0))</f>
        <v>0.17100000000000001</v>
      </c>
      <c r="P7069" s="14">
        <f>INDEX('Load Shapes - Day Type'!H:H,MATCH('Load Shapes - 8760'!$A7069,'Load Shapes - Day Type'!$K:$K,0))</f>
        <v>0.23400000000000001</v>
      </c>
      <c r="Q7069" s="15">
        <f>INDEX('Load Shapes - Day Type'!I:I,MATCH('Load Shapes - 8760'!$A7069,'Load Shapes - Day Type'!$K:$K,0))</f>
        <v>1.6633672687580014</v>
      </c>
      <c r="R7069" s="15">
        <f>INDEX('Load Shapes - Day Type'!J:J,MATCH('Load Shapes - 8760'!$A7069,'Load Shapes - Day Type'!$K:$K,0))</f>
        <v>0.28443580295761828</v>
      </c>
      <c r="S7069" s="47">
        <f t="shared" si="444"/>
        <v>1.7499531810771788E-4</v>
      </c>
    </row>
    <row r="7070" spans="1:19" x14ac:dyDescent="0.2">
      <c r="A7070" s="45" t="str">
        <f t="shared" si="441"/>
        <v>OctoberWeekend/Holiday11</v>
      </c>
      <c r="E7070" s="9">
        <v>2017</v>
      </c>
      <c r="F7070" s="9">
        <v>10</v>
      </c>
      <c r="G7070" s="26" t="s">
        <v>15</v>
      </c>
      <c r="H7070" s="9">
        <v>22</v>
      </c>
      <c r="I7070" s="24" t="s">
        <v>183</v>
      </c>
      <c r="J7070" s="25" t="str">
        <f t="shared" si="442"/>
        <v/>
      </c>
      <c r="K7070" s="25" t="str">
        <f t="shared" si="443"/>
        <v>Weekend/Holiday</v>
      </c>
      <c r="L7070" s="25" t="s">
        <v>175</v>
      </c>
      <c r="M7070" s="9">
        <v>7067</v>
      </c>
      <c r="N7070" s="9">
        <v>11</v>
      </c>
      <c r="O7070" s="14">
        <f>INDEX('Load Shapes - Day Type'!G:G,MATCH('Load Shapes - 8760'!$A7070,'Load Shapes - Day Type'!$K:$K,0))</f>
        <v>0.17599999999999999</v>
      </c>
      <c r="P7070" s="14">
        <f>INDEX('Load Shapes - Day Type'!H:H,MATCH('Load Shapes - 8760'!$A7070,'Load Shapes - Day Type'!$K:$K,0))</f>
        <v>0.23200000000000001</v>
      </c>
      <c r="Q7070" s="15">
        <f>INDEX('Load Shapes - Day Type'!I:I,MATCH('Load Shapes - 8760'!$A7070,'Load Shapes - Day Type'!$K:$K,0))</f>
        <v>1.6633672687580014</v>
      </c>
      <c r="R7070" s="15">
        <f>INDEX('Load Shapes - Day Type'!J:J,MATCH('Load Shapes - 8760'!$A7070,'Load Shapes - Day Type'!$K:$K,0))</f>
        <v>0.29275263930140821</v>
      </c>
      <c r="S7070" s="47">
        <f t="shared" si="444"/>
        <v>1.8011214027461019E-4</v>
      </c>
    </row>
    <row r="7071" spans="1:19" x14ac:dyDescent="0.2">
      <c r="A7071" s="45" t="str">
        <f t="shared" si="441"/>
        <v>OctoberWeekend/Holiday12</v>
      </c>
      <c r="E7071" s="9">
        <v>2017</v>
      </c>
      <c r="F7071" s="9">
        <v>10</v>
      </c>
      <c r="G7071" s="26" t="s">
        <v>15</v>
      </c>
      <c r="H7071" s="9">
        <v>22</v>
      </c>
      <c r="I7071" s="24" t="s">
        <v>183</v>
      </c>
      <c r="J7071" s="25" t="str">
        <f t="shared" si="442"/>
        <v/>
      </c>
      <c r="K7071" s="25" t="str">
        <f t="shared" si="443"/>
        <v>Weekend/Holiday</v>
      </c>
      <c r="L7071" s="25" t="s">
        <v>175</v>
      </c>
      <c r="M7071" s="9">
        <v>7068</v>
      </c>
      <c r="N7071" s="9">
        <v>12</v>
      </c>
      <c r="O7071" s="14">
        <f>INDEX('Load Shapes - Day Type'!G:G,MATCH('Load Shapes - 8760'!$A7071,'Load Shapes - Day Type'!$K:$K,0))</f>
        <v>0.17199999999999999</v>
      </c>
      <c r="P7071" s="14">
        <f>INDEX('Load Shapes - Day Type'!H:H,MATCH('Load Shapes - 8760'!$A7071,'Load Shapes - Day Type'!$K:$K,0))</f>
        <v>0.23599999999999999</v>
      </c>
      <c r="Q7071" s="15">
        <f>INDEX('Load Shapes - Day Type'!I:I,MATCH('Load Shapes - 8760'!$A7071,'Load Shapes - Day Type'!$K:$K,0))</f>
        <v>1.6633672687580014</v>
      </c>
      <c r="R7071" s="15">
        <f>INDEX('Load Shapes - Day Type'!J:J,MATCH('Load Shapes - 8760'!$A7071,'Load Shapes - Day Type'!$K:$K,0))</f>
        <v>0.28609917022637621</v>
      </c>
      <c r="S7071" s="47">
        <f t="shared" si="444"/>
        <v>1.7601868254109632E-4</v>
      </c>
    </row>
    <row r="7072" spans="1:19" x14ac:dyDescent="0.2">
      <c r="A7072" s="45" t="str">
        <f t="shared" si="441"/>
        <v>OctoberWeekend/Holiday13</v>
      </c>
      <c r="E7072" s="9">
        <v>2017</v>
      </c>
      <c r="F7072" s="9">
        <v>10</v>
      </c>
      <c r="G7072" s="26" t="s">
        <v>15</v>
      </c>
      <c r="H7072" s="9">
        <v>22</v>
      </c>
      <c r="I7072" s="24" t="s">
        <v>183</v>
      </c>
      <c r="J7072" s="25" t="str">
        <f t="shared" si="442"/>
        <v/>
      </c>
      <c r="K7072" s="25" t="str">
        <f t="shared" si="443"/>
        <v>Weekend/Holiday</v>
      </c>
      <c r="L7072" s="25" t="s">
        <v>175</v>
      </c>
      <c r="M7072" s="9">
        <v>7069</v>
      </c>
      <c r="N7072" s="9">
        <v>13</v>
      </c>
      <c r="O7072" s="14">
        <f>INDEX('Load Shapes - Day Type'!G:G,MATCH('Load Shapes - 8760'!$A7072,'Load Shapes - Day Type'!$K:$K,0))</f>
        <v>0.17</v>
      </c>
      <c r="P7072" s="14">
        <f>INDEX('Load Shapes - Day Type'!H:H,MATCH('Load Shapes - 8760'!$A7072,'Load Shapes - Day Type'!$K:$K,0))</f>
        <v>0.23799999999999999</v>
      </c>
      <c r="Q7072" s="15">
        <f>INDEX('Load Shapes - Day Type'!I:I,MATCH('Load Shapes - 8760'!$A7072,'Load Shapes - Day Type'!$K:$K,0))</f>
        <v>1.6633672687580014</v>
      </c>
      <c r="R7072" s="15">
        <f>INDEX('Load Shapes - Day Type'!J:J,MATCH('Load Shapes - 8760'!$A7072,'Load Shapes - Day Type'!$K:$K,0))</f>
        <v>0.28277243568886029</v>
      </c>
      <c r="S7072" s="47">
        <f t="shared" si="444"/>
        <v>1.739719536743394E-4</v>
      </c>
    </row>
    <row r="7073" spans="1:19" x14ac:dyDescent="0.2">
      <c r="A7073" s="45" t="str">
        <f t="shared" si="441"/>
        <v>OctoberWeekend/Holiday14</v>
      </c>
      <c r="E7073" s="9">
        <v>2017</v>
      </c>
      <c r="F7073" s="9">
        <v>10</v>
      </c>
      <c r="G7073" s="26" t="s">
        <v>15</v>
      </c>
      <c r="H7073" s="9">
        <v>22</v>
      </c>
      <c r="I7073" s="24" t="s">
        <v>183</v>
      </c>
      <c r="J7073" s="25" t="str">
        <f t="shared" si="442"/>
        <v/>
      </c>
      <c r="K7073" s="25" t="str">
        <f t="shared" si="443"/>
        <v>Weekend/Holiday</v>
      </c>
      <c r="L7073" s="25" t="s">
        <v>175</v>
      </c>
      <c r="M7073" s="9">
        <v>7070</v>
      </c>
      <c r="N7073" s="9">
        <v>14</v>
      </c>
      <c r="O7073" s="14">
        <f>INDEX('Load Shapes - Day Type'!G:G,MATCH('Load Shapes - 8760'!$A7073,'Load Shapes - Day Type'!$K:$K,0))</f>
        <v>0.17199999999999999</v>
      </c>
      <c r="P7073" s="14">
        <f>INDEX('Load Shapes - Day Type'!H:H,MATCH('Load Shapes - 8760'!$A7073,'Load Shapes - Day Type'!$K:$K,0))</f>
        <v>0.23699999999999999</v>
      </c>
      <c r="Q7073" s="15">
        <f>INDEX('Load Shapes - Day Type'!I:I,MATCH('Load Shapes - 8760'!$A7073,'Load Shapes - Day Type'!$K:$K,0))</f>
        <v>1.6633672687580014</v>
      </c>
      <c r="R7073" s="15">
        <f>INDEX('Load Shapes - Day Type'!J:J,MATCH('Load Shapes - 8760'!$A7073,'Load Shapes - Day Type'!$K:$K,0))</f>
        <v>0.28609917022637621</v>
      </c>
      <c r="S7073" s="47">
        <f t="shared" si="444"/>
        <v>1.7601868254109632E-4</v>
      </c>
    </row>
    <row r="7074" spans="1:19" x14ac:dyDescent="0.2">
      <c r="A7074" s="45" t="str">
        <f t="shared" si="441"/>
        <v>OctoberWeekend/Holiday15</v>
      </c>
      <c r="E7074" s="9">
        <v>2017</v>
      </c>
      <c r="F7074" s="9">
        <v>10</v>
      </c>
      <c r="G7074" s="26" t="s">
        <v>15</v>
      </c>
      <c r="H7074" s="9">
        <v>22</v>
      </c>
      <c r="I7074" s="24" t="s">
        <v>183</v>
      </c>
      <c r="J7074" s="25" t="str">
        <f t="shared" si="442"/>
        <v/>
      </c>
      <c r="K7074" s="25" t="str">
        <f t="shared" si="443"/>
        <v>Weekend/Holiday</v>
      </c>
      <c r="L7074" s="25" t="s">
        <v>175</v>
      </c>
      <c r="M7074" s="9">
        <v>7071</v>
      </c>
      <c r="N7074" s="9">
        <v>15</v>
      </c>
      <c r="O7074" s="14">
        <f>INDEX('Load Shapes - Day Type'!G:G,MATCH('Load Shapes - 8760'!$A7074,'Load Shapes - Day Type'!$K:$K,0))</f>
        <v>0.16400000000000001</v>
      </c>
      <c r="P7074" s="14">
        <f>INDEX('Load Shapes - Day Type'!H:H,MATCH('Load Shapes - 8760'!$A7074,'Load Shapes - Day Type'!$K:$K,0))</f>
        <v>0.24</v>
      </c>
      <c r="Q7074" s="15">
        <f>INDEX('Load Shapes - Day Type'!I:I,MATCH('Load Shapes - 8760'!$A7074,'Load Shapes - Day Type'!$K:$K,0))</f>
        <v>1.6633672687580014</v>
      </c>
      <c r="R7074" s="15">
        <f>INDEX('Load Shapes - Day Type'!J:J,MATCH('Load Shapes - 8760'!$A7074,'Load Shapes - Day Type'!$K:$K,0))</f>
        <v>0.27279223207631226</v>
      </c>
      <c r="S7074" s="47">
        <f t="shared" si="444"/>
        <v>1.6783176707406861E-4</v>
      </c>
    </row>
    <row r="7075" spans="1:19" x14ac:dyDescent="0.2">
      <c r="A7075" s="45" t="str">
        <f t="shared" si="441"/>
        <v>OctoberWeekend/Holiday16</v>
      </c>
      <c r="E7075" s="9">
        <v>2017</v>
      </c>
      <c r="F7075" s="9">
        <v>10</v>
      </c>
      <c r="G7075" s="26" t="s">
        <v>15</v>
      </c>
      <c r="H7075" s="9">
        <v>22</v>
      </c>
      <c r="I7075" s="24" t="s">
        <v>183</v>
      </c>
      <c r="J7075" s="25" t="str">
        <f t="shared" si="442"/>
        <v/>
      </c>
      <c r="K7075" s="25" t="str">
        <f t="shared" si="443"/>
        <v>Weekend/Holiday</v>
      </c>
      <c r="L7075" s="25" t="s">
        <v>175</v>
      </c>
      <c r="M7075" s="9">
        <v>7072</v>
      </c>
      <c r="N7075" s="9">
        <v>16</v>
      </c>
      <c r="O7075" s="14">
        <f>INDEX('Load Shapes - Day Type'!G:G,MATCH('Load Shapes - 8760'!$A7075,'Load Shapes - Day Type'!$K:$K,0))</f>
        <v>0.156</v>
      </c>
      <c r="P7075" s="14">
        <f>INDEX('Load Shapes - Day Type'!H:H,MATCH('Load Shapes - 8760'!$A7075,'Load Shapes - Day Type'!$K:$K,0))</f>
        <v>0.24</v>
      </c>
      <c r="Q7075" s="15">
        <f>INDEX('Load Shapes - Day Type'!I:I,MATCH('Load Shapes - 8760'!$A7075,'Load Shapes - Day Type'!$K:$K,0))</f>
        <v>1.6633672687580014</v>
      </c>
      <c r="R7075" s="15">
        <f>INDEX('Load Shapes - Day Type'!J:J,MATCH('Load Shapes - 8760'!$A7075,'Load Shapes - Day Type'!$K:$K,0))</f>
        <v>0.25948529392624825</v>
      </c>
      <c r="S7075" s="47">
        <f t="shared" si="444"/>
        <v>1.5964485160704087E-4</v>
      </c>
    </row>
    <row r="7076" spans="1:19" x14ac:dyDescent="0.2">
      <c r="A7076" s="45" t="str">
        <f t="shared" si="441"/>
        <v>OctoberWeekend/Holiday17</v>
      </c>
      <c r="E7076" s="9">
        <v>2017</v>
      </c>
      <c r="F7076" s="9">
        <v>10</v>
      </c>
      <c r="G7076" s="26" t="s">
        <v>15</v>
      </c>
      <c r="H7076" s="9">
        <v>22</v>
      </c>
      <c r="I7076" s="24" t="s">
        <v>183</v>
      </c>
      <c r="J7076" s="25" t="str">
        <f t="shared" si="442"/>
        <v/>
      </c>
      <c r="K7076" s="25" t="str">
        <f t="shared" si="443"/>
        <v>Weekend/Holiday</v>
      </c>
      <c r="L7076" s="25" t="s">
        <v>175</v>
      </c>
      <c r="M7076" s="9">
        <v>7073</v>
      </c>
      <c r="N7076" s="9">
        <v>17</v>
      </c>
      <c r="O7076" s="14">
        <f>INDEX('Load Shapes - Day Type'!G:G,MATCH('Load Shapes - 8760'!$A7076,'Load Shapes - Day Type'!$K:$K,0))</f>
        <v>0.14699999999999999</v>
      </c>
      <c r="P7076" s="14">
        <f>INDEX('Load Shapes - Day Type'!H:H,MATCH('Load Shapes - 8760'!$A7076,'Load Shapes - Day Type'!$K:$K,0))</f>
        <v>0.24299999999999999</v>
      </c>
      <c r="Q7076" s="15">
        <f>INDEX('Load Shapes - Day Type'!I:I,MATCH('Load Shapes - 8760'!$A7076,'Load Shapes - Day Type'!$K:$K,0))</f>
        <v>1.6633672687580014</v>
      </c>
      <c r="R7076" s="15">
        <f>INDEX('Load Shapes - Day Type'!J:J,MATCH('Load Shapes - 8760'!$A7076,'Load Shapes - Day Type'!$K:$K,0))</f>
        <v>0.2445149885074262</v>
      </c>
      <c r="S7076" s="47">
        <f t="shared" si="444"/>
        <v>1.5043457170663466E-4</v>
      </c>
    </row>
    <row r="7077" spans="1:19" x14ac:dyDescent="0.2">
      <c r="A7077" s="45" t="str">
        <f t="shared" si="441"/>
        <v>OctoberWeekend/Holiday18</v>
      </c>
      <c r="E7077" s="9">
        <v>2017</v>
      </c>
      <c r="F7077" s="9">
        <v>10</v>
      </c>
      <c r="G7077" s="26" t="s">
        <v>15</v>
      </c>
      <c r="H7077" s="9">
        <v>22</v>
      </c>
      <c r="I7077" s="24" t="s">
        <v>183</v>
      </c>
      <c r="J7077" s="25" t="str">
        <f t="shared" si="442"/>
        <v/>
      </c>
      <c r="K7077" s="25" t="str">
        <f t="shared" si="443"/>
        <v>Weekend/Holiday</v>
      </c>
      <c r="L7077" s="25" t="s">
        <v>175</v>
      </c>
      <c r="M7077" s="9">
        <v>7074</v>
      </c>
      <c r="N7077" s="9">
        <v>18</v>
      </c>
      <c r="O7077" s="14">
        <f>INDEX('Load Shapes - Day Type'!G:G,MATCH('Load Shapes - 8760'!$A7077,'Load Shapes - Day Type'!$K:$K,0))</f>
        <v>0.14599999999999999</v>
      </c>
      <c r="P7077" s="14">
        <f>INDEX('Load Shapes - Day Type'!H:H,MATCH('Load Shapes - 8760'!$A7077,'Load Shapes - Day Type'!$K:$K,0))</f>
        <v>0.23100000000000001</v>
      </c>
      <c r="Q7077" s="15">
        <f>INDEX('Load Shapes - Day Type'!I:I,MATCH('Load Shapes - 8760'!$A7077,'Load Shapes - Day Type'!$K:$K,0))</f>
        <v>1.6633672687580014</v>
      </c>
      <c r="R7077" s="15">
        <f>INDEX('Load Shapes - Day Type'!J:J,MATCH('Load Shapes - 8760'!$A7077,'Load Shapes - Day Type'!$K:$K,0))</f>
        <v>0.24285162123866819</v>
      </c>
      <c r="S7077" s="47">
        <f t="shared" si="444"/>
        <v>1.4941120727325619E-4</v>
      </c>
    </row>
    <row r="7078" spans="1:19" x14ac:dyDescent="0.2">
      <c r="A7078" s="45" t="str">
        <f t="shared" si="441"/>
        <v>OctoberWeekend/Holiday19</v>
      </c>
      <c r="E7078" s="9">
        <v>2017</v>
      </c>
      <c r="F7078" s="9">
        <v>10</v>
      </c>
      <c r="G7078" s="26" t="s">
        <v>15</v>
      </c>
      <c r="H7078" s="9">
        <v>22</v>
      </c>
      <c r="I7078" s="24" t="s">
        <v>183</v>
      </c>
      <c r="J7078" s="25" t="str">
        <f t="shared" si="442"/>
        <v/>
      </c>
      <c r="K7078" s="25" t="str">
        <f t="shared" si="443"/>
        <v>Weekend/Holiday</v>
      </c>
      <c r="L7078" s="25" t="s">
        <v>175</v>
      </c>
      <c r="M7078" s="9">
        <v>7075</v>
      </c>
      <c r="N7078" s="9">
        <v>19</v>
      </c>
      <c r="O7078" s="14">
        <f>INDEX('Load Shapes - Day Type'!G:G,MATCH('Load Shapes - 8760'!$A7078,'Load Shapes - Day Type'!$K:$K,0))</f>
        <v>0.155</v>
      </c>
      <c r="P7078" s="14">
        <f>INDEX('Load Shapes - Day Type'!H:H,MATCH('Load Shapes - 8760'!$A7078,'Load Shapes - Day Type'!$K:$K,0))</f>
        <v>0.20200000000000001</v>
      </c>
      <c r="Q7078" s="15">
        <f>INDEX('Load Shapes - Day Type'!I:I,MATCH('Load Shapes - 8760'!$A7078,'Load Shapes - Day Type'!$K:$K,0))</f>
        <v>1.6633672687580014</v>
      </c>
      <c r="R7078" s="15">
        <f>INDEX('Load Shapes - Day Type'!J:J,MATCH('Load Shapes - 8760'!$A7078,'Load Shapes - Day Type'!$K:$K,0))</f>
        <v>0.25782192665749021</v>
      </c>
      <c r="S7078" s="47">
        <f t="shared" si="444"/>
        <v>1.586214871736624E-4</v>
      </c>
    </row>
    <row r="7079" spans="1:19" x14ac:dyDescent="0.2">
      <c r="A7079" s="45" t="str">
        <f t="shared" si="441"/>
        <v>OctoberWeekend/Holiday20</v>
      </c>
      <c r="E7079" s="9">
        <v>2017</v>
      </c>
      <c r="F7079" s="9">
        <v>10</v>
      </c>
      <c r="G7079" s="26" t="s">
        <v>15</v>
      </c>
      <c r="H7079" s="9">
        <v>22</v>
      </c>
      <c r="I7079" s="24" t="s">
        <v>183</v>
      </c>
      <c r="J7079" s="25" t="str">
        <f t="shared" si="442"/>
        <v/>
      </c>
      <c r="K7079" s="25" t="str">
        <f t="shared" si="443"/>
        <v>Weekend/Holiday</v>
      </c>
      <c r="L7079" s="25" t="s">
        <v>175</v>
      </c>
      <c r="M7079" s="9">
        <v>7076</v>
      </c>
      <c r="N7079" s="9">
        <v>20</v>
      </c>
      <c r="O7079" s="14">
        <f>INDEX('Load Shapes - Day Type'!G:G,MATCH('Load Shapes - 8760'!$A7079,'Load Shapes - Day Type'!$K:$K,0))</f>
        <v>0.17699999999999999</v>
      </c>
      <c r="P7079" s="14">
        <f>INDEX('Load Shapes - Day Type'!H:H,MATCH('Load Shapes - 8760'!$A7079,'Load Shapes - Day Type'!$K:$K,0))</f>
        <v>0.17</v>
      </c>
      <c r="Q7079" s="15">
        <f>INDEX('Load Shapes - Day Type'!I:I,MATCH('Load Shapes - 8760'!$A7079,'Load Shapes - Day Type'!$K:$K,0))</f>
        <v>1.6633672687580014</v>
      </c>
      <c r="R7079" s="15">
        <f>INDEX('Load Shapes - Day Type'!J:J,MATCH('Load Shapes - 8760'!$A7079,'Load Shapes - Day Type'!$K:$K,0))</f>
        <v>0.29441600657016626</v>
      </c>
      <c r="S7079" s="47">
        <f t="shared" si="444"/>
        <v>1.8113550470798867E-4</v>
      </c>
    </row>
    <row r="7080" spans="1:19" x14ac:dyDescent="0.2">
      <c r="A7080" s="45" t="str">
        <f t="shared" si="441"/>
        <v>OctoberWeekend/Holiday21</v>
      </c>
      <c r="E7080" s="9">
        <v>2017</v>
      </c>
      <c r="F7080" s="9">
        <v>10</v>
      </c>
      <c r="G7080" s="26" t="s">
        <v>15</v>
      </c>
      <c r="H7080" s="9">
        <v>22</v>
      </c>
      <c r="I7080" s="24" t="s">
        <v>183</v>
      </c>
      <c r="J7080" s="25" t="str">
        <f t="shared" si="442"/>
        <v/>
      </c>
      <c r="K7080" s="25" t="str">
        <f t="shared" si="443"/>
        <v>Weekend/Holiday</v>
      </c>
      <c r="L7080" s="25" t="s">
        <v>175</v>
      </c>
      <c r="M7080" s="9">
        <v>7077</v>
      </c>
      <c r="N7080" s="9">
        <v>21</v>
      </c>
      <c r="O7080" s="14">
        <f>INDEX('Load Shapes - Day Type'!G:G,MATCH('Load Shapes - 8760'!$A7080,'Load Shapes - Day Type'!$K:$K,0))</f>
        <v>0.19</v>
      </c>
      <c r="P7080" s="14">
        <f>INDEX('Load Shapes - Day Type'!H:H,MATCH('Load Shapes - 8760'!$A7080,'Load Shapes - Day Type'!$K:$K,0))</f>
        <v>0.153</v>
      </c>
      <c r="Q7080" s="15">
        <f>INDEX('Load Shapes - Day Type'!I:I,MATCH('Load Shapes - 8760'!$A7080,'Load Shapes - Day Type'!$K:$K,0))</f>
        <v>1.6633672687580014</v>
      </c>
      <c r="R7080" s="15">
        <f>INDEX('Load Shapes - Day Type'!J:J,MATCH('Load Shapes - 8760'!$A7080,'Load Shapes - Day Type'!$K:$K,0))</f>
        <v>0.31603978106402025</v>
      </c>
      <c r="S7080" s="47">
        <f t="shared" si="444"/>
        <v>1.9443924234190875E-4</v>
      </c>
    </row>
    <row r="7081" spans="1:19" x14ac:dyDescent="0.2">
      <c r="A7081" s="45" t="str">
        <f t="shared" si="441"/>
        <v>OctoberWeekend/Holiday22</v>
      </c>
      <c r="E7081" s="9">
        <v>2017</v>
      </c>
      <c r="F7081" s="9">
        <v>10</v>
      </c>
      <c r="G7081" s="26" t="s">
        <v>15</v>
      </c>
      <c r="H7081" s="9">
        <v>22</v>
      </c>
      <c r="I7081" s="24" t="s">
        <v>183</v>
      </c>
      <c r="J7081" s="25" t="str">
        <f t="shared" si="442"/>
        <v/>
      </c>
      <c r="K7081" s="25" t="str">
        <f t="shared" si="443"/>
        <v>Weekend/Holiday</v>
      </c>
      <c r="L7081" s="25" t="s">
        <v>175</v>
      </c>
      <c r="M7081" s="9">
        <v>7078</v>
      </c>
      <c r="N7081" s="9">
        <v>22</v>
      </c>
      <c r="O7081" s="14">
        <f>INDEX('Load Shapes - Day Type'!G:G,MATCH('Load Shapes - 8760'!$A7081,'Load Shapes - Day Type'!$K:$K,0))</f>
        <v>0.16500000000000001</v>
      </c>
      <c r="P7081" s="14">
        <f>INDEX('Load Shapes - Day Type'!H:H,MATCH('Load Shapes - 8760'!$A7081,'Load Shapes - Day Type'!$K:$K,0))</f>
        <v>0.15</v>
      </c>
      <c r="Q7081" s="15">
        <f>INDEX('Load Shapes - Day Type'!I:I,MATCH('Load Shapes - 8760'!$A7081,'Load Shapes - Day Type'!$K:$K,0))</f>
        <v>1.6633672687580014</v>
      </c>
      <c r="R7081" s="15">
        <f>INDEX('Load Shapes - Day Type'!J:J,MATCH('Load Shapes - 8760'!$A7081,'Load Shapes - Day Type'!$K:$K,0))</f>
        <v>0.27445559934507024</v>
      </c>
      <c r="S7081" s="47">
        <f t="shared" si="444"/>
        <v>1.6885513150744708E-4</v>
      </c>
    </row>
    <row r="7082" spans="1:19" x14ac:dyDescent="0.2">
      <c r="A7082" s="45" t="str">
        <f t="shared" si="441"/>
        <v>OctoberWeekend/Holiday23</v>
      </c>
      <c r="E7082" s="9">
        <v>2017</v>
      </c>
      <c r="F7082" s="9">
        <v>10</v>
      </c>
      <c r="G7082" s="26" t="s">
        <v>15</v>
      </c>
      <c r="H7082" s="9">
        <v>22</v>
      </c>
      <c r="I7082" s="24" t="s">
        <v>183</v>
      </c>
      <c r="J7082" s="25" t="str">
        <f t="shared" si="442"/>
        <v/>
      </c>
      <c r="K7082" s="25" t="str">
        <f t="shared" si="443"/>
        <v>Weekend/Holiday</v>
      </c>
      <c r="L7082" s="25" t="s">
        <v>175</v>
      </c>
      <c r="M7082" s="9">
        <v>7079</v>
      </c>
      <c r="N7082" s="9">
        <v>23</v>
      </c>
      <c r="O7082" s="14">
        <f>INDEX('Load Shapes - Day Type'!G:G,MATCH('Load Shapes - 8760'!$A7082,'Load Shapes - Day Type'!$K:$K,0))</f>
        <v>0.11600000000000001</v>
      </c>
      <c r="P7082" s="14">
        <f>INDEX('Load Shapes - Day Type'!H:H,MATCH('Load Shapes - 8760'!$A7082,'Load Shapes - Day Type'!$K:$K,0))</f>
        <v>0.12</v>
      </c>
      <c r="Q7082" s="15">
        <f>INDEX('Load Shapes - Day Type'!I:I,MATCH('Load Shapes - 8760'!$A7082,'Load Shapes - Day Type'!$K:$K,0))</f>
        <v>1.6633672687580014</v>
      </c>
      <c r="R7082" s="15">
        <f>INDEX('Load Shapes - Day Type'!J:J,MATCH('Load Shapes - 8760'!$A7082,'Load Shapes - Day Type'!$K:$K,0))</f>
        <v>0.19295060317592819</v>
      </c>
      <c r="S7082" s="47">
        <f t="shared" si="444"/>
        <v>1.1871027427190218E-4</v>
      </c>
    </row>
    <row r="7083" spans="1:19" x14ac:dyDescent="0.2">
      <c r="A7083" s="45" t="str">
        <f t="shared" si="441"/>
        <v>OctoberWeekend/Holiday24</v>
      </c>
      <c r="E7083" s="9">
        <v>2017</v>
      </c>
      <c r="F7083" s="9">
        <v>10</v>
      </c>
      <c r="G7083" s="26" t="s">
        <v>15</v>
      </c>
      <c r="H7083" s="9">
        <v>22</v>
      </c>
      <c r="I7083" s="24" t="s">
        <v>183</v>
      </c>
      <c r="J7083" s="25" t="str">
        <f t="shared" si="442"/>
        <v/>
      </c>
      <c r="K7083" s="25" t="str">
        <f t="shared" si="443"/>
        <v>Weekend/Holiday</v>
      </c>
      <c r="L7083" s="25" t="s">
        <v>175</v>
      </c>
      <c r="M7083" s="9">
        <v>7080</v>
      </c>
      <c r="N7083" s="9">
        <v>24</v>
      </c>
      <c r="O7083" s="14">
        <f>INDEX('Load Shapes - Day Type'!G:G,MATCH('Load Shapes - 8760'!$A7083,'Load Shapes - Day Type'!$K:$K,0))</f>
        <v>7.4999999999999997E-2</v>
      </c>
      <c r="P7083" s="14">
        <f>INDEX('Load Shapes - Day Type'!H:H,MATCH('Load Shapes - 8760'!$A7083,'Load Shapes - Day Type'!$K:$K,0))</f>
        <v>0.1</v>
      </c>
      <c r="Q7083" s="15">
        <f>INDEX('Load Shapes - Day Type'!I:I,MATCH('Load Shapes - 8760'!$A7083,'Load Shapes - Day Type'!$K:$K,0))</f>
        <v>1.6633672687580014</v>
      </c>
      <c r="R7083" s="15">
        <f>INDEX('Load Shapes - Day Type'!J:J,MATCH('Load Shapes - 8760'!$A7083,'Load Shapes - Day Type'!$K:$K,0))</f>
        <v>0.12475254515685011</v>
      </c>
      <c r="S7083" s="47">
        <f t="shared" si="444"/>
        <v>7.6752332503385027E-5</v>
      </c>
    </row>
    <row r="7084" spans="1:19" x14ac:dyDescent="0.2">
      <c r="A7084" s="45" t="str">
        <f t="shared" si="441"/>
        <v>OctoberWeekday1</v>
      </c>
      <c r="E7084" s="9">
        <v>2017</v>
      </c>
      <c r="F7084" s="9">
        <v>10</v>
      </c>
      <c r="G7084" s="26" t="s">
        <v>15</v>
      </c>
      <c r="H7084" s="9">
        <v>23</v>
      </c>
      <c r="I7084" s="24" t="s">
        <v>184</v>
      </c>
      <c r="J7084" s="25" t="str">
        <f t="shared" si="442"/>
        <v/>
      </c>
      <c r="K7084" s="25" t="str">
        <f t="shared" si="443"/>
        <v>Weekday</v>
      </c>
      <c r="L7084" s="25" t="s">
        <v>175</v>
      </c>
      <c r="M7084" s="9">
        <v>7081</v>
      </c>
      <c r="N7084" s="9">
        <v>1</v>
      </c>
      <c r="O7084" s="14">
        <f>INDEX('Load Shapes - Day Type'!G:G,MATCH('Load Shapes - 8760'!$A7084,'Load Shapes - Day Type'!$K:$K,0))</f>
        <v>4.5999999999999999E-2</v>
      </c>
      <c r="P7084" s="14">
        <f>INDEX('Load Shapes - Day Type'!H:H,MATCH('Load Shapes - 8760'!$A7084,'Load Shapes - Day Type'!$K:$K,0))</f>
        <v>0.27200000000000002</v>
      </c>
      <c r="Q7084" s="15">
        <f>INDEX('Load Shapes - Day Type'!I:I,MATCH('Load Shapes - 8760'!$A7084,'Load Shapes - Day Type'!$K:$K,0))</f>
        <v>1.6633672687580014</v>
      </c>
      <c r="R7084" s="15">
        <f>INDEX('Load Shapes - Day Type'!J:J,MATCH('Load Shapes - 8760'!$A7084,'Load Shapes - Day Type'!$K:$K,0))</f>
        <v>7.6514894362868069E-2</v>
      </c>
      <c r="S7084" s="47">
        <f t="shared" si="444"/>
        <v>4.7074763935409482E-5</v>
      </c>
    </row>
    <row r="7085" spans="1:19" x14ac:dyDescent="0.2">
      <c r="A7085" s="45" t="str">
        <f t="shared" si="441"/>
        <v>OctoberWeekday2</v>
      </c>
      <c r="E7085" s="9">
        <v>2017</v>
      </c>
      <c r="F7085" s="9">
        <v>10</v>
      </c>
      <c r="G7085" s="26" t="s">
        <v>15</v>
      </c>
      <c r="H7085" s="9">
        <v>23</v>
      </c>
      <c r="I7085" s="24" t="s">
        <v>184</v>
      </c>
      <c r="J7085" s="25" t="str">
        <f t="shared" si="442"/>
        <v/>
      </c>
      <c r="K7085" s="25" t="str">
        <f t="shared" si="443"/>
        <v>Weekday</v>
      </c>
      <c r="L7085" s="25" t="s">
        <v>175</v>
      </c>
      <c r="M7085" s="9">
        <v>7082</v>
      </c>
      <c r="N7085" s="9">
        <v>2</v>
      </c>
      <c r="O7085" s="14">
        <f>INDEX('Load Shapes - Day Type'!G:G,MATCH('Load Shapes - 8760'!$A7085,'Load Shapes - Day Type'!$K:$K,0))</f>
        <v>3.9E-2</v>
      </c>
      <c r="P7085" s="14">
        <f>INDEX('Load Shapes - Day Type'!H:H,MATCH('Load Shapes - 8760'!$A7085,'Load Shapes - Day Type'!$K:$K,0))</f>
        <v>0.4</v>
      </c>
      <c r="Q7085" s="15">
        <f>INDEX('Load Shapes - Day Type'!I:I,MATCH('Load Shapes - 8760'!$A7085,'Load Shapes - Day Type'!$K:$K,0))</f>
        <v>1.6633672687580014</v>
      </c>
      <c r="R7085" s="15">
        <f>INDEX('Load Shapes - Day Type'!J:J,MATCH('Load Shapes - 8760'!$A7085,'Load Shapes - Day Type'!$K:$K,0))</f>
        <v>6.4871323481562063E-2</v>
      </c>
      <c r="S7085" s="47">
        <f t="shared" si="444"/>
        <v>3.9911212901760218E-5</v>
      </c>
    </row>
    <row r="7086" spans="1:19" x14ac:dyDescent="0.2">
      <c r="A7086" s="45" t="str">
        <f t="shared" si="441"/>
        <v>OctoberWeekday3</v>
      </c>
      <c r="E7086" s="9">
        <v>2017</v>
      </c>
      <c r="F7086" s="9">
        <v>10</v>
      </c>
      <c r="G7086" s="26" t="s">
        <v>15</v>
      </c>
      <c r="H7086" s="9">
        <v>23</v>
      </c>
      <c r="I7086" s="24" t="s">
        <v>184</v>
      </c>
      <c r="J7086" s="25" t="str">
        <f t="shared" si="442"/>
        <v/>
      </c>
      <c r="K7086" s="25" t="str">
        <f t="shared" si="443"/>
        <v>Weekday</v>
      </c>
      <c r="L7086" s="25" t="s">
        <v>175</v>
      </c>
      <c r="M7086" s="9">
        <v>7083</v>
      </c>
      <c r="N7086" s="9">
        <v>3</v>
      </c>
      <c r="O7086" s="14">
        <f>INDEX('Load Shapes - Day Type'!G:G,MATCH('Load Shapes - 8760'!$A7086,'Load Shapes - Day Type'!$K:$K,0))</f>
        <v>3.4000000000000002E-2</v>
      </c>
      <c r="P7086" s="14">
        <f>INDEX('Load Shapes - Day Type'!H:H,MATCH('Load Shapes - 8760'!$A7086,'Load Shapes - Day Type'!$K:$K,0))</f>
        <v>0.495</v>
      </c>
      <c r="Q7086" s="15">
        <f>INDEX('Load Shapes - Day Type'!I:I,MATCH('Load Shapes - 8760'!$A7086,'Load Shapes - Day Type'!$K:$K,0))</f>
        <v>1.6633672687580014</v>
      </c>
      <c r="R7086" s="15">
        <f>INDEX('Load Shapes - Day Type'!J:J,MATCH('Load Shapes - 8760'!$A7086,'Load Shapes - Day Type'!$K:$K,0))</f>
        <v>5.6554487137772051E-2</v>
      </c>
      <c r="S7086" s="47">
        <f t="shared" si="444"/>
        <v>3.4794390734867882E-5</v>
      </c>
    </row>
    <row r="7087" spans="1:19" x14ac:dyDescent="0.2">
      <c r="A7087" s="45" t="str">
        <f t="shared" si="441"/>
        <v>OctoberWeekday4</v>
      </c>
      <c r="E7087" s="9">
        <v>2017</v>
      </c>
      <c r="F7087" s="9">
        <v>10</v>
      </c>
      <c r="G7087" s="26" t="s">
        <v>15</v>
      </c>
      <c r="H7087" s="9">
        <v>23</v>
      </c>
      <c r="I7087" s="24" t="s">
        <v>184</v>
      </c>
      <c r="J7087" s="25" t="str">
        <f t="shared" si="442"/>
        <v/>
      </c>
      <c r="K7087" s="25" t="str">
        <f t="shared" si="443"/>
        <v>Weekday</v>
      </c>
      <c r="L7087" s="25" t="s">
        <v>175</v>
      </c>
      <c r="M7087" s="9">
        <v>7084</v>
      </c>
      <c r="N7087" s="9">
        <v>4</v>
      </c>
      <c r="O7087" s="14">
        <f>INDEX('Load Shapes - Day Type'!G:G,MATCH('Load Shapes - 8760'!$A7087,'Load Shapes - Day Type'!$K:$K,0))</f>
        <v>3.3000000000000002E-2</v>
      </c>
      <c r="P7087" s="14">
        <f>INDEX('Load Shapes - Day Type'!H:H,MATCH('Load Shapes - 8760'!$A7087,'Load Shapes - Day Type'!$K:$K,0))</f>
        <v>0.55100000000000005</v>
      </c>
      <c r="Q7087" s="15">
        <f>INDEX('Load Shapes - Day Type'!I:I,MATCH('Load Shapes - 8760'!$A7087,'Load Shapes - Day Type'!$K:$K,0))</f>
        <v>1.6633672687580014</v>
      </c>
      <c r="R7087" s="15">
        <f>INDEX('Load Shapes - Day Type'!J:J,MATCH('Load Shapes - 8760'!$A7087,'Load Shapes - Day Type'!$K:$K,0))</f>
        <v>5.489111986901405E-2</v>
      </c>
      <c r="S7087" s="47">
        <f t="shared" si="444"/>
        <v>3.3771026301489414E-5</v>
      </c>
    </row>
    <row r="7088" spans="1:19" x14ac:dyDescent="0.2">
      <c r="A7088" s="45" t="str">
        <f t="shared" si="441"/>
        <v>OctoberWeekday5</v>
      </c>
      <c r="E7088" s="9">
        <v>2017</v>
      </c>
      <c r="F7088" s="9">
        <v>10</v>
      </c>
      <c r="G7088" s="26" t="s">
        <v>15</v>
      </c>
      <c r="H7088" s="9">
        <v>23</v>
      </c>
      <c r="I7088" s="24" t="s">
        <v>184</v>
      </c>
      <c r="J7088" s="25" t="str">
        <f t="shared" si="442"/>
        <v/>
      </c>
      <c r="K7088" s="25" t="str">
        <f t="shared" si="443"/>
        <v>Weekday</v>
      </c>
      <c r="L7088" s="25" t="s">
        <v>175</v>
      </c>
      <c r="M7088" s="9">
        <v>7085</v>
      </c>
      <c r="N7088" s="9">
        <v>5</v>
      </c>
      <c r="O7088" s="14">
        <f>INDEX('Load Shapes - Day Type'!G:G,MATCH('Load Shapes - 8760'!$A7088,'Load Shapes - Day Type'!$K:$K,0))</f>
        <v>3.9E-2</v>
      </c>
      <c r="P7088" s="14">
        <f>INDEX('Load Shapes - Day Type'!H:H,MATCH('Load Shapes - 8760'!$A7088,'Load Shapes - Day Type'!$K:$K,0))</f>
        <v>0.49</v>
      </c>
      <c r="Q7088" s="15">
        <f>INDEX('Load Shapes - Day Type'!I:I,MATCH('Load Shapes - 8760'!$A7088,'Load Shapes - Day Type'!$K:$K,0))</f>
        <v>1.6633672687580014</v>
      </c>
      <c r="R7088" s="15">
        <f>INDEX('Load Shapes - Day Type'!J:J,MATCH('Load Shapes - 8760'!$A7088,'Load Shapes - Day Type'!$K:$K,0))</f>
        <v>6.4871323481562063E-2</v>
      </c>
      <c r="S7088" s="47">
        <f t="shared" si="444"/>
        <v>3.9911212901760218E-5</v>
      </c>
    </row>
    <row r="7089" spans="1:19" x14ac:dyDescent="0.2">
      <c r="A7089" s="45" t="str">
        <f t="shared" si="441"/>
        <v>OctoberWeekday6</v>
      </c>
      <c r="E7089" s="9">
        <v>2017</v>
      </c>
      <c r="F7089" s="9">
        <v>10</v>
      </c>
      <c r="G7089" s="26" t="s">
        <v>15</v>
      </c>
      <c r="H7089" s="9">
        <v>23</v>
      </c>
      <c r="I7089" s="24" t="s">
        <v>184</v>
      </c>
      <c r="J7089" s="25" t="str">
        <f t="shared" si="442"/>
        <v/>
      </c>
      <c r="K7089" s="25" t="str">
        <f t="shared" si="443"/>
        <v>Weekday</v>
      </c>
      <c r="L7089" s="25" t="s">
        <v>175</v>
      </c>
      <c r="M7089" s="9">
        <v>7086</v>
      </c>
      <c r="N7089" s="9">
        <v>6</v>
      </c>
      <c r="O7089" s="14">
        <f>INDEX('Load Shapes - Day Type'!G:G,MATCH('Load Shapes - 8760'!$A7089,'Load Shapes - Day Type'!$K:$K,0))</f>
        <v>5.7000000000000002E-2</v>
      </c>
      <c r="P7089" s="14">
        <f>INDEX('Load Shapes - Day Type'!H:H,MATCH('Load Shapes - 8760'!$A7089,'Load Shapes - Day Type'!$K:$K,0))</f>
        <v>0.35899999999999999</v>
      </c>
      <c r="Q7089" s="15">
        <f>INDEX('Load Shapes - Day Type'!I:I,MATCH('Load Shapes - 8760'!$A7089,'Load Shapes - Day Type'!$K:$K,0))</f>
        <v>1.6633672687580014</v>
      </c>
      <c r="R7089" s="15">
        <f>INDEX('Load Shapes - Day Type'!J:J,MATCH('Load Shapes - 8760'!$A7089,'Load Shapes - Day Type'!$K:$K,0))</f>
        <v>9.4811934319206093E-2</v>
      </c>
      <c r="S7089" s="47">
        <f t="shared" si="444"/>
        <v>5.8331772702572623E-5</v>
      </c>
    </row>
    <row r="7090" spans="1:19" x14ac:dyDescent="0.2">
      <c r="A7090" s="45" t="str">
        <f t="shared" si="441"/>
        <v>OctoberWeekday7</v>
      </c>
      <c r="E7090" s="9">
        <v>2017</v>
      </c>
      <c r="F7090" s="9">
        <v>10</v>
      </c>
      <c r="G7090" s="26" t="s">
        <v>15</v>
      </c>
      <c r="H7090" s="9">
        <v>23</v>
      </c>
      <c r="I7090" s="24" t="s">
        <v>184</v>
      </c>
      <c r="J7090" s="25" t="str">
        <f t="shared" si="442"/>
        <v/>
      </c>
      <c r="K7090" s="25" t="str">
        <f t="shared" si="443"/>
        <v>Weekday</v>
      </c>
      <c r="L7090" s="25" t="s">
        <v>175</v>
      </c>
      <c r="M7090" s="9">
        <v>7087</v>
      </c>
      <c r="N7090" s="9">
        <v>7</v>
      </c>
      <c r="O7090" s="14">
        <f>INDEX('Load Shapes - Day Type'!G:G,MATCH('Load Shapes - 8760'!$A7090,'Load Shapes - Day Type'!$K:$K,0))</f>
        <v>9.6000000000000002E-2</v>
      </c>
      <c r="P7090" s="14">
        <f>INDEX('Load Shapes - Day Type'!H:H,MATCH('Load Shapes - 8760'!$A7090,'Load Shapes - Day Type'!$K:$K,0))</f>
        <v>0.27200000000000002</v>
      </c>
      <c r="Q7090" s="15">
        <f>INDEX('Load Shapes - Day Type'!I:I,MATCH('Load Shapes - 8760'!$A7090,'Load Shapes - Day Type'!$K:$K,0))</f>
        <v>1.6633672687580014</v>
      </c>
      <c r="R7090" s="15">
        <f>INDEX('Load Shapes - Day Type'!J:J,MATCH('Load Shapes - 8760'!$A7090,'Load Shapes - Day Type'!$K:$K,0))</f>
        <v>0.15968325780076814</v>
      </c>
      <c r="S7090" s="47">
        <f t="shared" si="444"/>
        <v>9.8242985604332834E-5</v>
      </c>
    </row>
    <row r="7091" spans="1:19" x14ac:dyDescent="0.2">
      <c r="A7091" s="45" t="str">
        <f t="shared" si="441"/>
        <v>OctoberWeekday8</v>
      </c>
      <c r="E7091" s="9">
        <v>2017</v>
      </c>
      <c r="F7091" s="9">
        <v>10</v>
      </c>
      <c r="G7091" s="26" t="s">
        <v>15</v>
      </c>
      <c r="H7091" s="9">
        <v>23</v>
      </c>
      <c r="I7091" s="24" t="s">
        <v>184</v>
      </c>
      <c r="J7091" s="25" t="str">
        <f t="shared" si="442"/>
        <v/>
      </c>
      <c r="K7091" s="25" t="str">
        <f t="shared" si="443"/>
        <v>Weekday</v>
      </c>
      <c r="L7091" s="25" t="s">
        <v>175</v>
      </c>
      <c r="M7091" s="9">
        <v>7088</v>
      </c>
      <c r="N7091" s="9">
        <v>8</v>
      </c>
      <c r="O7091" s="14">
        <f>INDEX('Load Shapes - Day Type'!G:G,MATCH('Load Shapes - 8760'!$A7091,'Load Shapes - Day Type'!$K:$K,0))</f>
        <v>0.13800000000000001</v>
      </c>
      <c r="P7091" s="14">
        <f>INDEX('Load Shapes - Day Type'!H:H,MATCH('Load Shapes - 8760'!$A7091,'Load Shapes - Day Type'!$K:$K,0))</f>
        <v>0.247</v>
      </c>
      <c r="Q7091" s="15">
        <f>INDEX('Load Shapes - Day Type'!I:I,MATCH('Load Shapes - 8760'!$A7091,'Load Shapes - Day Type'!$K:$K,0))</f>
        <v>1.6633672687580014</v>
      </c>
      <c r="R7091" s="15">
        <f>INDEX('Load Shapes - Day Type'!J:J,MATCH('Load Shapes - 8760'!$A7091,'Load Shapes - Day Type'!$K:$K,0))</f>
        <v>0.22954468308860421</v>
      </c>
      <c r="S7091" s="47">
        <f t="shared" si="444"/>
        <v>1.4122429180622847E-4</v>
      </c>
    </row>
    <row r="7092" spans="1:19" x14ac:dyDescent="0.2">
      <c r="A7092" s="45" t="str">
        <f t="shared" si="441"/>
        <v>OctoberWeekday9</v>
      </c>
      <c r="E7092" s="9">
        <v>2017</v>
      </c>
      <c r="F7092" s="9">
        <v>10</v>
      </c>
      <c r="G7092" s="26" t="s">
        <v>15</v>
      </c>
      <c r="H7092" s="9">
        <v>23</v>
      </c>
      <c r="I7092" s="24" t="s">
        <v>184</v>
      </c>
      <c r="J7092" s="25" t="str">
        <f t="shared" si="442"/>
        <v/>
      </c>
      <c r="K7092" s="25" t="str">
        <f t="shared" si="443"/>
        <v>Weekday</v>
      </c>
      <c r="L7092" s="25" t="s">
        <v>174</v>
      </c>
      <c r="M7092" s="9">
        <v>7089</v>
      </c>
      <c r="N7092" s="9">
        <v>9</v>
      </c>
      <c r="O7092" s="14">
        <f>INDEX('Load Shapes - Day Type'!G:G,MATCH('Load Shapes - 8760'!$A7092,'Load Shapes - Day Type'!$K:$K,0))</f>
        <v>0.153</v>
      </c>
      <c r="P7092" s="14">
        <f>INDEX('Load Shapes - Day Type'!H:H,MATCH('Load Shapes - 8760'!$A7092,'Load Shapes - Day Type'!$K:$K,0))</f>
        <v>0.248</v>
      </c>
      <c r="Q7092" s="15">
        <f>INDEX('Load Shapes - Day Type'!I:I,MATCH('Load Shapes - 8760'!$A7092,'Load Shapes - Day Type'!$K:$K,0))</f>
        <v>1.6633672687580014</v>
      </c>
      <c r="R7092" s="15">
        <f>INDEX('Load Shapes - Day Type'!J:J,MATCH('Load Shapes - 8760'!$A7092,'Load Shapes - Day Type'!$K:$K,0))</f>
        <v>0.25449519211997423</v>
      </c>
      <c r="S7092" s="47">
        <f t="shared" si="444"/>
        <v>1.5657475830690545E-4</v>
      </c>
    </row>
    <row r="7093" spans="1:19" x14ac:dyDescent="0.2">
      <c r="A7093" s="45" t="str">
        <f t="shared" si="441"/>
        <v>OctoberWeekday10</v>
      </c>
      <c r="E7093" s="9">
        <v>2017</v>
      </c>
      <c r="F7093" s="9">
        <v>10</v>
      </c>
      <c r="G7093" s="26" t="s">
        <v>15</v>
      </c>
      <c r="H7093" s="9">
        <v>23</v>
      </c>
      <c r="I7093" s="24" t="s">
        <v>184</v>
      </c>
      <c r="J7093" s="25" t="str">
        <f t="shared" si="442"/>
        <v/>
      </c>
      <c r="K7093" s="25" t="str">
        <f t="shared" si="443"/>
        <v>Weekday</v>
      </c>
      <c r="L7093" s="25" t="s">
        <v>174</v>
      </c>
      <c r="M7093" s="9">
        <v>7090</v>
      </c>
      <c r="N7093" s="9">
        <v>10</v>
      </c>
      <c r="O7093" s="14">
        <f>INDEX('Load Shapes - Day Type'!G:G,MATCH('Load Shapes - 8760'!$A7093,'Load Shapes - Day Type'!$K:$K,0))</f>
        <v>0.16200000000000001</v>
      </c>
      <c r="P7093" s="14">
        <f>INDEX('Load Shapes - Day Type'!H:H,MATCH('Load Shapes - 8760'!$A7093,'Load Shapes - Day Type'!$K:$K,0))</f>
        <v>0.249</v>
      </c>
      <c r="Q7093" s="15">
        <f>INDEX('Load Shapes - Day Type'!I:I,MATCH('Load Shapes - 8760'!$A7093,'Load Shapes - Day Type'!$K:$K,0))</f>
        <v>1.6633672687580014</v>
      </c>
      <c r="R7093" s="15">
        <f>INDEX('Load Shapes - Day Type'!J:J,MATCH('Load Shapes - 8760'!$A7093,'Load Shapes - Day Type'!$K:$K,0))</f>
        <v>0.26946549753879623</v>
      </c>
      <c r="S7093" s="47">
        <f t="shared" si="444"/>
        <v>1.6578503820731166E-4</v>
      </c>
    </row>
    <row r="7094" spans="1:19" x14ac:dyDescent="0.2">
      <c r="A7094" s="45" t="str">
        <f t="shared" si="441"/>
        <v>OctoberWeekday11</v>
      </c>
      <c r="E7094" s="9">
        <v>2017</v>
      </c>
      <c r="F7094" s="9">
        <v>10</v>
      </c>
      <c r="G7094" s="26" t="s">
        <v>15</v>
      </c>
      <c r="H7094" s="9">
        <v>23</v>
      </c>
      <c r="I7094" s="24" t="s">
        <v>184</v>
      </c>
      <c r="J7094" s="25" t="str">
        <f t="shared" si="442"/>
        <v/>
      </c>
      <c r="K7094" s="25" t="str">
        <f t="shared" si="443"/>
        <v>Weekday</v>
      </c>
      <c r="L7094" s="25" t="s">
        <v>174</v>
      </c>
      <c r="M7094" s="9">
        <v>7091</v>
      </c>
      <c r="N7094" s="9">
        <v>11</v>
      </c>
      <c r="O7094" s="14">
        <f>INDEX('Load Shapes - Day Type'!G:G,MATCH('Load Shapes - 8760'!$A7094,'Load Shapes - Day Type'!$K:$K,0))</f>
        <v>0.16600000000000001</v>
      </c>
      <c r="P7094" s="14">
        <f>INDEX('Load Shapes - Day Type'!H:H,MATCH('Load Shapes - 8760'!$A7094,'Load Shapes - Day Type'!$K:$K,0))</f>
        <v>0.246</v>
      </c>
      <c r="Q7094" s="15">
        <f>INDEX('Load Shapes - Day Type'!I:I,MATCH('Load Shapes - 8760'!$A7094,'Load Shapes - Day Type'!$K:$K,0))</f>
        <v>1.6633672687580014</v>
      </c>
      <c r="R7094" s="15">
        <f>INDEX('Load Shapes - Day Type'!J:J,MATCH('Load Shapes - 8760'!$A7094,'Load Shapes - Day Type'!$K:$K,0))</f>
        <v>0.27611896661382823</v>
      </c>
      <c r="S7094" s="47">
        <f t="shared" si="444"/>
        <v>1.6987849594082553E-4</v>
      </c>
    </row>
    <row r="7095" spans="1:19" x14ac:dyDescent="0.2">
      <c r="A7095" s="45" t="str">
        <f t="shared" si="441"/>
        <v>OctoberWeekday12</v>
      </c>
      <c r="E7095" s="9">
        <v>2017</v>
      </c>
      <c r="F7095" s="9">
        <v>10</v>
      </c>
      <c r="G7095" s="26" t="s">
        <v>15</v>
      </c>
      <c r="H7095" s="9">
        <v>23</v>
      </c>
      <c r="I7095" s="24" t="s">
        <v>184</v>
      </c>
      <c r="J7095" s="25" t="str">
        <f t="shared" si="442"/>
        <v/>
      </c>
      <c r="K7095" s="25" t="str">
        <f t="shared" si="443"/>
        <v>Weekday</v>
      </c>
      <c r="L7095" s="25" t="s">
        <v>174</v>
      </c>
      <c r="M7095" s="9">
        <v>7092</v>
      </c>
      <c r="N7095" s="9">
        <v>12</v>
      </c>
      <c r="O7095" s="14">
        <f>INDEX('Load Shapes - Day Type'!G:G,MATCH('Load Shapes - 8760'!$A7095,'Load Shapes - Day Type'!$K:$K,0))</f>
        <v>0.16200000000000001</v>
      </c>
      <c r="P7095" s="14">
        <f>INDEX('Load Shapes - Day Type'!H:H,MATCH('Load Shapes - 8760'!$A7095,'Load Shapes - Day Type'!$K:$K,0))</f>
        <v>0.253</v>
      </c>
      <c r="Q7095" s="15">
        <f>INDEX('Load Shapes - Day Type'!I:I,MATCH('Load Shapes - 8760'!$A7095,'Load Shapes - Day Type'!$K:$K,0))</f>
        <v>1.6633672687580014</v>
      </c>
      <c r="R7095" s="15">
        <f>INDEX('Load Shapes - Day Type'!J:J,MATCH('Load Shapes - 8760'!$A7095,'Load Shapes - Day Type'!$K:$K,0))</f>
        <v>0.26946549753879623</v>
      </c>
      <c r="S7095" s="47">
        <f t="shared" si="444"/>
        <v>1.6578503820731166E-4</v>
      </c>
    </row>
    <row r="7096" spans="1:19" x14ac:dyDescent="0.2">
      <c r="A7096" s="45" t="str">
        <f t="shared" si="441"/>
        <v>OctoberWeekday13</v>
      </c>
      <c r="E7096" s="9">
        <v>2017</v>
      </c>
      <c r="F7096" s="9">
        <v>10</v>
      </c>
      <c r="G7096" s="26" t="s">
        <v>15</v>
      </c>
      <c r="H7096" s="9">
        <v>23</v>
      </c>
      <c r="I7096" s="24" t="s">
        <v>184</v>
      </c>
      <c r="J7096" s="25" t="str">
        <f t="shared" si="442"/>
        <v/>
      </c>
      <c r="K7096" s="25" t="str">
        <f t="shared" si="443"/>
        <v>Weekday</v>
      </c>
      <c r="L7096" s="25" t="s">
        <v>174</v>
      </c>
      <c r="M7096" s="9">
        <v>7093</v>
      </c>
      <c r="N7096" s="9">
        <v>13</v>
      </c>
      <c r="O7096" s="14">
        <f>INDEX('Load Shapes - Day Type'!G:G,MATCH('Load Shapes - 8760'!$A7096,'Load Shapes - Day Type'!$K:$K,0))</f>
        <v>0.158</v>
      </c>
      <c r="P7096" s="14">
        <f>INDEX('Load Shapes - Day Type'!H:H,MATCH('Load Shapes - 8760'!$A7096,'Load Shapes - Day Type'!$K:$K,0))</f>
        <v>0.25800000000000001</v>
      </c>
      <c r="Q7096" s="15">
        <f>INDEX('Load Shapes - Day Type'!I:I,MATCH('Load Shapes - 8760'!$A7096,'Load Shapes - Day Type'!$K:$K,0))</f>
        <v>1.6633672687580014</v>
      </c>
      <c r="R7096" s="15">
        <f>INDEX('Load Shapes - Day Type'!J:J,MATCH('Load Shapes - 8760'!$A7096,'Load Shapes - Day Type'!$K:$K,0))</f>
        <v>0.26281202846376422</v>
      </c>
      <c r="S7096" s="47">
        <f t="shared" si="444"/>
        <v>1.6169158047379779E-4</v>
      </c>
    </row>
    <row r="7097" spans="1:19" x14ac:dyDescent="0.2">
      <c r="A7097" s="45" t="str">
        <f t="shared" si="441"/>
        <v>OctoberWeekday14</v>
      </c>
      <c r="E7097" s="9">
        <v>2017</v>
      </c>
      <c r="F7097" s="9">
        <v>10</v>
      </c>
      <c r="G7097" s="26" t="s">
        <v>15</v>
      </c>
      <c r="H7097" s="9">
        <v>23</v>
      </c>
      <c r="I7097" s="24" t="s">
        <v>184</v>
      </c>
      <c r="J7097" s="25" t="str">
        <f t="shared" si="442"/>
        <v/>
      </c>
      <c r="K7097" s="25" t="str">
        <f t="shared" si="443"/>
        <v>Weekday</v>
      </c>
      <c r="L7097" s="25" t="s">
        <v>174</v>
      </c>
      <c r="M7097" s="9">
        <v>7094</v>
      </c>
      <c r="N7097" s="9">
        <v>14</v>
      </c>
      <c r="O7097" s="14">
        <f>INDEX('Load Shapes - Day Type'!G:G,MATCH('Load Shapes - 8760'!$A7097,'Load Shapes - Day Type'!$K:$K,0))</f>
        <v>0.155</v>
      </c>
      <c r="P7097" s="14">
        <f>INDEX('Load Shapes - Day Type'!H:H,MATCH('Load Shapes - 8760'!$A7097,'Load Shapes - Day Type'!$K:$K,0))</f>
        <v>0.26300000000000001</v>
      </c>
      <c r="Q7097" s="15">
        <f>INDEX('Load Shapes - Day Type'!I:I,MATCH('Load Shapes - 8760'!$A7097,'Load Shapes - Day Type'!$K:$K,0))</f>
        <v>1.6633672687580014</v>
      </c>
      <c r="R7097" s="15">
        <f>INDEX('Load Shapes - Day Type'!J:J,MATCH('Load Shapes - 8760'!$A7097,'Load Shapes - Day Type'!$K:$K,0))</f>
        <v>0.25782192665749021</v>
      </c>
      <c r="S7097" s="47">
        <f t="shared" si="444"/>
        <v>1.586214871736624E-4</v>
      </c>
    </row>
    <row r="7098" spans="1:19" x14ac:dyDescent="0.2">
      <c r="A7098" s="45" t="str">
        <f t="shared" si="441"/>
        <v>OctoberWeekday15</v>
      </c>
      <c r="E7098" s="9">
        <v>2017</v>
      </c>
      <c r="F7098" s="9">
        <v>10</v>
      </c>
      <c r="G7098" s="26" t="s">
        <v>15</v>
      </c>
      <c r="H7098" s="9">
        <v>23</v>
      </c>
      <c r="I7098" s="24" t="s">
        <v>184</v>
      </c>
      <c r="J7098" s="25" t="str">
        <f t="shared" si="442"/>
        <v/>
      </c>
      <c r="K7098" s="25" t="str">
        <f t="shared" si="443"/>
        <v>Weekday</v>
      </c>
      <c r="L7098" s="25" t="s">
        <v>174</v>
      </c>
      <c r="M7098" s="9">
        <v>7095</v>
      </c>
      <c r="N7098" s="9">
        <v>15</v>
      </c>
      <c r="O7098" s="14">
        <f>INDEX('Load Shapes - Day Type'!G:G,MATCH('Load Shapes - 8760'!$A7098,'Load Shapes - Day Type'!$K:$K,0))</f>
        <v>0.14899999999999999</v>
      </c>
      <c r="P7098" s="14">
        <f>INDEX('Load Shapes - Day Type'!H:H,MATCH('Load Shapes - 8760'!$A7098,'Load Shapes - Day Type'!$K:$K,0))</f>
        <v>0.26500000000000001</v>
      </c>
      <c r="Q7098" s="15">
        <f>INDEX('Load Shapes - Day Type'!I:I,MATCH('Load Shapes - 8760'!$A7098,'Load Shapes - Day Type'!$K:$K,0))</f>
        <v>1.6633672687580014</v>
      </c>
      <c r="R7098" s="15">
        <f>INDEX('Load Shapes - Day Type'!J:J,MATCH('Load Shapes - 8760'!$A7098,'Load Shapes - Day Type'!$K:$K,0))</f>
        <v>0.2478417230449422</v>
      </c>
      <c r="S7098" s="47">
        <f t="shared" si="444"/>
        <v>1.5248130057339158E-4</v>
      </c>
    </row>
    <row r="7099" spans="1:19" x14ac:dyDescent="0.2">
      <c r="A7099" s="45" t="str">
        <f t="shared" si="441"/>
        <v>OctoberWeekday16</v>
      </c>
      <c r="E7099" s="9">
        <v>2017</v>
      </c>
      <c r="F7099" s="9">
        <v>10</v>
      </c>
      <c r="G7099" s="26" t="s">
        <v>15</v>
      </c>
      <c r="H7099" s="9">
        <v>23</v>
      </c>
      <c r="I7099" s="24" t="s">
        <v>184</v>
      </c>
      <c r="J7099" s="25" t="str">
        <f t="shared" si="442"/>
        <v/>
      </c>
      <c r="K7099" s="25" t="str">
        <f t="shared" si="443"/>
        <v>Weekday</v>
      </c>
      <c r="L7099" s="25" t="s">
        <v>174</v>
      </c>
      <c r="M7099" s="9">
        <v>7096</v>
      </c>
      <c r="N7099" s="9">
        <v>16</v>
      </c>
      <c r="O7099" s="14">
        <f>INDEX('Load Shapes - Day Type'!G:G,MATCH('Load Shapes - 8760'!$A7099,'Load Shapes - Day Type'!$K:$K,0))</f>
        <v>0.14499999999999999</v>
      </c>
      <c r="P7099" s="14">
        <f>INDEX('Load Shapes - Day Type'!H:H,MATCH('Load Shapes - 8760'!$A7099,'Load Shapes - Day Type'!$K:$K,0))</f>
        <v>0.26</v>
      </c>
      <c r="Q7099" s="15">
        <f>INDEX('Load Shapes - Day Type'!I:I,MATCH('Load Shapes - 8760'!$A7099,'Load Shapes - Day Type'!$K:$K,0))</f>
        <v>1.6633672687580014</v>
      </c>
      <c r="R7099" s="15">
        <f>INDEX('Load Shapes - Day Type'!J:J,MATCH('Load Shapes - 8760'!$A7099,'Load Shapes - Day Type'!$K:$K,0))</f>
        <v>0.2411882539699102</v>
      </c>
      <c r="S7099" s="47">
        <f t="shared" si="444"/>
        <v>1.4838784283987771E-4</v>
      </c>
    </row>
    <row r="7100" spans="1:19" x14ac:dyDescent="0.2">
      <c r="A7100" s="45" t="str">
        <f t="shared" si="441"/>
        <v>OctoberWeekday17</v>
      </c>
      <c r="E7100" s="9">
        <v>2017</v>
      </c>
      <c r="F7100" s="9">
        <v>10</v>
      </c>
      <c r="G7100" s="26" t="s">
        <v>15</v>
      </c>
      <c r="H7100" s="9">
        <v>23</v>
      </c>
      <c r="I7100" s="24" t="s">
        <v>184</v>
      </c>
      <c r="J7100" s="25" t="str">
        <f t="shared" si="442"/>
        <v/>
      </c>
      <c r="K7100" s="25" t="str">
        <f t="shared" si="443"/>
        <v>Weekday</v>
      </c>
      <c r="L7100" s="25" t="s">
        <v>174</v>
      </c>
      <c r="M7100" s="9">
        <v>7097</v>
      </c>
      <c r="N7100" s="9">
        <v>17</v>
      </c>
      <c r="O7100" s="14">
        <f>INDEX('Load Shapes - Day Type'!G:G,MATCH('Load Shapes - 8760'!$A7100,'Load Shapes - Day Type'!$K:$K,0))</f>
        <v>0.14699999999999999</v>
      </c>
      <c r="P7100" s="14">
        <f>INDEX('Load Shapes - Day Type'!H:H,MATCH('Load Shapes - 8760'!$A7100,'Load Shapes - Day Type'!$K:$K,0))</f>
        <v>0.24299999999999999</v>
      </c>
      <c r="Q7100" s="15">
        <f>INDEX('Load Shapes - Day Type'!I:I,MATCH('Load Shapes - 8760'!$A7100,'Load Shapes - Day Type'!$K:$K,0))</f>
        <v>1.6633672687580014</v>
      </c>
      <c r="R7100" s="15">
        <f>INDEX('Load Shapes - Day Type'!J:J,MATCH('Load Shapes - 8760'!$A7100,'Load Shapes - Day Type'!$K:$K,0))</f>
        <v>0.2445149885074262</v>
      </c>
      <c r="S7100" s="47">
        <f t="shared" si="444"/>
        <v>1.5043457170663466E-4</v>
      </c>
    </row>
    <row r="7101" spans="1:19" x14ac:dyDescent="0.2">
      <c r="A7101" s="45" t="str">
        <f t="shared" si="441"/>
        <v>OctoberWeekday18</v>
      </c>
      <c r="E7101" s="9">
        <v>2017</v>
      </c>
      <c r="F7101" s="9">
        <v>10</v>
      </c>
      <c r="G7101" s="26" t="s">
        <v>15</v>
      </c>
      <c r="H7101" s="9">
        <v>23</v>
      </c>
      <c r="I7101" s="24" t="s">
        <v>184</v>
      </c>
      <c r="J7101" s="25" t="str">
        <f t="shared" si="442"/>
        <v/>
      </c>
      <c r="K7101" s="25" t="str">
        <f t="shared" si="443"/>
        <v>Weekday</v>
      </c>
      <c r="L7101" s="25" t="s">
        <v>174</v>
      </c>
      <c r="M7101" s="9">
        <v>7098</v>
      </c>
      <c r="N7101" s="9">
        <v>18</v>
      </c>
      <c r="O7101" s="14">
        <f>INDEX('Load Shapes - Day Type'!G:G,MATCH('Load Shapes - 8760'!$A7101,'Load Shapes - Day Type'!$K:$K,0))</f>
        <v>0.159</v>
      </c>
      <c r="P7101" s="14">
        <f>INDEX('Load Shapes - Day Type'!H:H,MATCH('Load Shapes - 8760'!$A7101,'Load Shapes - Day Type'!$K:$K,0))</f>
        <v>0.214</v>
      </c>
      <c r="Q7101" s="15">
        <f>INDEX('Load Shapes - Day Type'!I:I,MATCH('Load Shapes - 8760'!$A7101,'Load Shapes - Day Type'!$K:$K,0))</f>
        <v>1.6633672687580014</v>
      </c>
      <c r="R7101" s="15">
        <f>INDEX('Load Shapes - Day Type'!J:J,MATCH('Load Shapes - 8760'!$A7101,'Load Shapes - Day Type'!$K:$K,0))</f>
        <v>0.26447539573252221</v>
      </c>
      <c r="S7101" s="47">
        <f t="shared" si="444"/>
        <v>1.6271494490717627E-4</v>
      </c>
    </row>
    <row r="7102" spans="1:19" x14ac:dyDescent="0.2">
      <c r="A7102" s="45" t="str">
        <f t="shared" si="441"/>
        <v>OctoberWeekday19</v>
      </c>
      <c r="E7102" s="9">
        <v>2017</v>
      </c>
      <c r="F7102" s="9">
        <v>10</v>
      </c>
      <c r="G7102" s="26" t="s">
        <v>15</v>
      </c>
      <c r="H7102" s="9">
        <v>23</v>
      </c>
      <c r="I7102" s="24" t="s">
        <v>184</v>
      </c>
      <c r="J7102" s="25" t="str">
        <f t="shared" si="442"/>
        <v/>
      </c>
      <c r="K7102" s="25" t="str">
        <f t="shared" si="443"/>
        <v>Weekday</v>
      </c>
      <c r="L7102" s="25" t="s">
        <v>174</v>
      </c>
      <c r="M7102" s="9">
        <v>7099</v>
      </c>
      <c r="N7102" s="9">
        <v>19</v>
      </c>
      <c r="O7102" s="14">
        <f>INDEX('Load Shapes - Day Type'!G:G,MATCH('Load Shapes - 8760'!$A7102,'Load Shapes - Day Type'!$K:$K,0))</f>
        <v>0.16600000000000001</v>
      </c>
      <c r="P7102" s="14">
        <f>INDEX('Load Shapes - Day Type'!H:H,MATCH('Load Shapes - 8760'!$A7102,'Load Shapes - Day Type'!$K:$K,0))</f>
        <v>0.19</v>
      </c>
      <c r="Q7102" s="15">
        <f>INDEX('Load Shapes - Day Type'!I:I,MATCH('Load Shapes - 8760'!$A7102,'Load Shapes - Day Type'!$K:$K,0))</f>
        <v>1.6633672687580014</v>
      </c>
      <c r="R7102" s="15">
        <f>INDEX('Load Shapes - Day Type'!J:J,MATCH('Load Shapes - 8760'!$A7102,'Load Shapes - Day Type'!$K:$K,0))</f>
        <v>0.27611896661382823</v>
      </c>
      <c r="S7102" s="47">
        <f t="shared" si="444"/>
        <v>1.6987849594082553E-4</v>
      </c>
    </row>
    <row r="7103" spans="1:19" x14ac:dyDescent="0.2">
      <c r="A7103" s="45" t="str">
        <f t="shared" si="441"/>
        <v>OctoberWeekday20</v>
      </c>
      <c r="E7103" s="9">
        <v>2017</v>
      </c>
      <c r="F7103" s="9">
        <v>10</v>
      </c>
      <c r="G7103" s="26" t="s">
        <v>15</v>
      </c>
      <c r="H7103" s="9">
        <v>23</v>
      </c>
      <c r="I7103" s="24" t="s">
        <v>184</v>
      </c>
      <c r="J7103" s="25" t="str">
        <f t="shared" si="442"/>
        <v/>
      </c>
      <c r="K7103" s="25" t="str">
        <f t="shared" si="443"/>
        <v>Weekday</v>
      </c>
      <c r="L7103" s="25" t="s">
        <v>174</v>
      </c>
      <c r="M7103" s="9">
        <v>7100</v>
      </c>
      <c r="N7103" s="9">
        <v>20</v>
      </c>
      <c r="O7103" s="14">
        <f>INDEX('Load Shapes - Day Type'!G:G,MATCH('Load Shapes - 8760'!$A7103,'Load Shapes - Day Type'!$K:$K,0))</f>
        <v>0.187</v>
      </c>
      <c r="P7103" s="14">
        <f>INDEX('Load Shapes - Day Type'!H:H,MATCH('Load Shapes - 8760'!$A7103,'Load Shapes - Day Type'!$K:$K,0))</f>
        <v>0.16300000000000001</v>
      </c>
      <c r="Q7103" s="15">
        <f>INDEX('Load Shapes - Day Type'!I:I,MATCH('Load Shapes - 8760'!$A7103,'Load Shapes - Day Type'!$K:$K,0))</f>
        <v>1.6633672687580014</v>
      </c>
      <c r="R7103" s="15">
        <f>INDEX('Load Shapes - Day Type'!J:J,MATCH('Load Shapes - 8760'!$A7103,'Load Shapes - Day Type'!$K:$K,0))</f>
        <v>0.31104967925774629</v>
      </c>
      <c r="S7103" s="47">
        <f t="shared" si="444"/>
        <v>1.9136914904177335E-4</v>
      </c>
    </row>
    <row r="7104" spans="1:19" x14ac:dyDescent="0.2">
      <c r="A7104" s="45" t="str">
        <f t="shared" si="441"/>
        <v>OctoberWeekday21</v>
      </c>
      <c r="E7104" s="9">
        <v>2017</v>
      </c>
      <c r="F7104" s="9">
        <v>10</v>
      </c>
      <c r="G7104" s="26" t="s">
        <v>15</v>
      </c>
      <c r="H7104" s="9">
        <v>23</v>
      </c>
      <c r="I7104" s="24" t="s">
        <v>184</v>
      </c>
      <c r="J7104" s="25" t="str">
        <f t="shared" si="442"/>
        <v/>
      </c>
      <c r="K7104" s="25" t="str">
        <f t="shared" si="443"/>
        <v>Weekday</v>
      </c>
      <c r="L7104" s="25" t="s">
        <v>174</v>
      </c>
      <c r="M7104" s="9">
        <v>7101</v>
      </c>
      <c r="N7104" s="9">
        <v>21</v>
      </c>
      <c r="O7104" s="14">
        <f>INDEX('Load Shapes - Day Type'!G:G,MATCH('Load Shapes - 8760'!$A7104,'Load Shapes - Day Type'!$K:$K,0))</f>
        <v>0.19800000000000001</v>
      </c>
      <c r="P7104" s="14">
        <f>INDEX('Load Shapes - Day Type'!H:H,MATCH('Load Shapes - 8760'!$A7104,'Load Shapes - Day Type'!$K:$K,0))</f>
        <v>0.14799999999999999</v>
      </c>
      <c r="Q7104" s="15">
        <f>INDEX('Load Shapes - Day Type'!I:I,MATCH('Load Shapes - 8760'!$A7104,'Load Shapes - Day Type'!$K:$K,0))</f>
        <v>1.6633672687580014</v>
      </c>
      <c r="R7104" s="15">
        <f>INDEX('Load Shapes - Day Type'!J:J,MATCH('Load Shapes - 8760'!$A7104,'Load Shapes - Day Type'!$K:$K,0))</f>
        <v>0.32934671921408432</v>
      </c>
      <c r="S7104" s="47">
        <f t="shared" si="444"/>
        <v>2.0262615780893649E-4</v>
      </c>
    </row>
    <row r="7105" spans="1:19" x14ac:dyDescent="0.2">
      <c r="A7105" s="45" t="str">
        <f t="shared" si="441"/>
        <v>OctoberWeekday22</v>
      </c>
      <c r="E7105" s="9">
        <v>2017</v>
      </c>
      <c r="F7105" s="9">
        <v>10</v>
      </c>
      <c r="G7105" s="26" t="s">
        <v>15</v>
      </c>
      <c r="H7105" s="9">
        <v>23</v>
      </c>
      <c r="I7105" s="24" t="s">
        <v>184</v>
      </c>
      <c r="J7105" s="25" t="str">
        <f t="shared" si="442"/>
        <v/>
      </c>
      <c r="K7105" s="25" t="str">
        <f t="shared" si="443"/>
        <v>Weekday</v>
      </c>
      <c r="L7105" s="25" t="s">
        <v>174</v>
      </c>
      <c r="M7105" s="9">
        <v>7102</v>
      </c>
      <c r="N7105" s="9">
        <v>22</v>
      </c>
      <c r="O7105" s="14">
        <f>INDEX('Load Shapes - Day Type'!G:G,MATCH('Load Shapes - 8760'!$A7105,'Load Shapes - Day Type'!$K:$K,0))</f>
        <v>0.17199999999999999</v>
      </c>
      <c r="P7105" s="14">
        <f>INDEX('Load Shapes - Day Type'!H:H,MATCH('Load Shapes - 8760'!$A7105,'Load Shapes - Day Type'!$K:$K,0))</f>
        <v>0.14499999999999999</v>
      </c>
      <c r="Q7105" s="15">
        <f>INDEX('Load Shapes - Day Type'!I:I,MATCH('Load Shapes - 8760'!$A7105,'Load Shapes - Day Type'!$K:$K,0))</f>
        <v>1.6633672687580014</v>
      </c>
      <c r="R7105" s="15">
        <f>INDEX('Load Shapes - Day Type'!J:J,MATCH('Load Shapes - 8760'!$A7105,'Load Shapes - Day Type'!$K:$K,0))</f>
        <v>0.28609917022637621</v>
      </c>
      <c r="S7105" s="47">
        <f t="shared" si="444"/>
        <v>1.7601868254109632E-4</v>
      </c>
    </row>
    <row r="7106" spans="1:19" x14ac:dyDescent="0.2">
      <c r="A7106" s="45" t="str">
        <f t="shared" si="441"/>
        <v>OctoberWeekday23</v>
      </c>
      <c r="E7106" s="9">
        <v>2017</v>
      </c>
      <c r="F7106" s="9">
        <v>10</v>
      </c>
      <c r="G7106" s="26" t="s">
        <v>15</v>
      </c>
      <c r="H7106" s="9">
        <v>23</v>
      </c>
      <c r="I7106" s="24" t="s">
        <v>184</v>
      </c>
      <c r="J7106" s="25" t="str">
        <f t="shared" si="442"/>
        <v/>
      </c>
      <c r="K7106" s="25" t="str">
        <f t="shared" si="443"/>
        <v>Weekday</v>
      </c>
      <c r="L7106" s="25" t="s">
        <v>174</v>
      </c>
      <c r="M7106" s="9">
        <v>7103</v>
      </c>
      <c r="N7106" s="9">
        <v>23</v>
      </c>
      <c r="O7106" s="14">
        <f>INDEX('Load Shapes - Day Type'!G:G,MATCH('Load Shapes - 8760'!$A7106,'Load Shapes - Day Type'!$K:$K,0))</f>
        <v>0.11700000000000001</v>
      </c>
      <c r="P7106" s="14">
        <f>INDEX('Load Shapes - Day Type'!H:H,MATCH('Load Shapes - 8760'!$A7106,'Load Shapes - Day Type'!$K:$K,0))</f>
        <v>0.121</v>
      </c>
      <c r="Q7106" s="15">
        <f>INDEX('Load Shapes - Day Type'!I:I,MATCH('Load Shapes - 8760'!$A7106,'Load Shapes - Day Type'!$K:$K,0))</f>
        <v>1.6633672687580014</v>
      </c>
      <c r="R7106" s="15">
        <f>INDEX('Load Shapes - Day Type'!J:J,MATCH('Load Shapes - 8760'!$A7106,'Load Shapes - Day Type'!$K:$K,0))</f>
        <v>0.19461397044468617</v>
      </c>
      <c r="S7106" s="47">
        <f t="shared" si="444"/>
        <v>1.1973363870528065E-4</v>
      </c>
    </row>
    <row r="7107" spans="1:19" x14ac:dyDescent="0.2">
      <c r="A7107" s="45" t="str">
        <f t="shared" si="441"/>
        <v>OctoberWeekday24</v>
      </c>
      <c r="E7107" s="9">
        <v>2017</v>
      </c>
      <c r="F7107" s="9">
        <v>10</v>
      </c>
      <c r="G7107" s="26" t="s">
        <v>15</v>
      </c>
      <c r="H7107" s="9">
        <v>23</v>
      </c>
      <c r="I7107" s="24" t="s">
        <v>184</v>
      </c>
      <c r="J7107" s="25" t="str">
        <f t="shared" si="442"/>
        <v/>
      </c>
      <c r="K7107" s="25" t="str">
        <f t="shared" si="443"/>
        <v>Weekday</v>
      </c>
      <c r="L7107" s="25" t="s">
        <v>175</v>
      </c>
      <c r="M7107" s="9">
        <v>7104</v>
      </c>
      <c r="N7107" s="9">
        <v>24</v>
      </c>
      <c r="O7107" s="14">
        <f>INDEX('Load Shapes - Day Type'!G:G,MATCH('Load Shapes - 8760'!$A7107,'Load Shapes - Day Type'!$K:$K,0))</f>
        <v>7.2999999999999995E-2</v>
      </c>
      <c r="P7107" s="14">
        <f>INDEX('Load Shapes - Day Type'!H:H,MATCH('Load Shapes - 8760'!$A7107,'Load Shapes - Day Type'!$K:$K,0))</f>
        <v>0.109</v>
      </c>
      <c r="Q7107" s="15">
        <f>INDEX('Load Shapes - Day Type'!I:I,MATCH('Load Shapes - 8760'!$A7107,'Load Shapes - Day Type'!$K:$K,0))</f>
        <v>1.6633672687580014</v>
      </c>
      <c r="R7107" s="15">
        <f>INDEX('Load Shapes - Day Type'!J:J,MATCH('Load Shapes - 8760'!$A7107,'Load Shapes - Day Type'!$K:$K,0))</f>
        <v>0.12142581061933409</v>
      </c>
      <c r="S7107" s="47">
        <f t="shared" si="444"/>
        <v>7.4705603636628093E-5</v>
      </c>
    </row>
    <row r="7108" spans="1:19" x14ac:dyDescent="0.2">
      <c r="A7108" s="45" t="str">
        <f t="shared" ref="A7108:A7171" si="445">_xlfn.CONCAT(G7108,K7108,N7108)</f>
        <v>OctoberWeekday1</v>
      </c>
      <c r="E7108" s="9">
        <v>2017</v>
      </c>
      <c r="F7108" s="9">
        <v>10</v>
      </c>
      <c r="G7108" s="26" t="s">
        <v>15</v>
      </c>
      <c r="H7108" s="9">
        <v>24</v>
      </c>
      <c r="I7108" s="24" t="s">
        <v>188</v>
      </c>
      <c r="J7108" s="25" t="str">
        <f t="shared" ref="J7108:J7171" si="446">IF(_xlfn.CONCAT(AW$4,AX$4)=_xlfn.CONCAT(F7108,H7108),"Holiday",IF(_xlfn.CONCAT(AW$5,AX$5)=_xlfn.CONCAT(F7108,H7108),"Holiday",IF(_xlfn.CONCAT(AW$6,AX$6)=_xlfn.CONCAT(F7108,H7108),"Holiday",IF(_xlfn.CONCAT(AW$7,AX$7)=_xlfn.CONCAT(F7108,H7108),"Holiday",IF(_xlfn.CONCAT(AW$8,AX$8)=_xlfn.CONCAT(F7108,H7108),"Holiday",IF(_xlfn.CONCAT(AW$9,AX$9)=_xlfn.CONCAT(F7108,H7108),"Holiday",IF(_xlfn.CONCAT(AW$10,AX$10)=_xlfn.CONCAT(F7108,H7108),"Holiday",IF(_xlfn.CONCAT(AW$11,AX$11)=_xlfn.CONCAT(F7108,H7108),"Holiday",IF(_xlfn.CONCAT(AW$12,AX$12)=_xlfn.CONCAT(F7108,H7108),"Holiday",IF(_xlfn.CONCAT(AW$13,AX$13)=_xlfn.CONCAT(F7108,H7108),"Holiday",""))))))))))</f>
        <v/>
      </c>
      <c r="K7108" s="25" t="str">
        <f t="shared" si="443"/>
        <v>Weekday</v>
      </c>
      <c r="L7108" s="25" t="s">
        <v>175</v>
      </c>
      <c r="M7108" s="9">
        <v>7105</v>
      </c>
      <c r="N7108" s="9">
        <v>1</v>
      </c>
      <c r="O7108" s="14">
        <f>INDEX('Load Shapes - Day Type'!G:G,MATCH('Load Shapes - 8760'!$A7108,'Load Shapes - Day Type'!$K:$K,0))</f>
        <v>4.5999999999999999E-2</v>
      </c>
      <c r="P7108" s="14">
        <f>INDEX('Load Shapes - Day Type'!H:H,MATCH('Load Shapes - 8760'!$A7108,'Load Shapes - Day Type'!$K:$K,0))</f>
        <v>0.27200000000000002</v>
      </c>
      <c r="Q7108" s="15">
        <f>INDEX('Load Shapes - Day Type'!I:I,MATCH('Load Shapes - 8760'!$A7108,'Load Shapes - Day Type'!$K:$K,0))</f>
        <v>1.6633672687580014</v>
      </c>
      <c r="R7108" s="15">
        <f>INDEX('Load Shapes - Day Type'!J:J,MATCH('Load Shapes - 8760'!$A7108,'Load Shapes - Day Type'!$K:$K,0))</f>
        <v>7.6514894362868069E-2</v>
      </c>
      <c r="S7108" s="47">
        <f t="shared" si="444"/>
        <v>4.7074763935409482E-5</v>
      </c>
    </row>
    <row r="7109" spans="1:19" x14ac:dyDescent="0.2">
      <c r="A7109" s="45" t="str">
        <f t="shared" si="445"/>
        <v>OctoberWeekday2</v>
      </c>
      <c r="E7109" s="9">
        <v>2017</v>
      </c>
      <c r="F7109" s="9">
        <v>10</v>
      </c>
      <c r="G7109" s="26" t="s">
        <v>15</v>
      </c>
      <c r="H7109" s="9">
        <v>24</v>
      </c>
      <c r="I7109" s="24" t="s">
        <v>188</v>
      </c>
      <c r="J7109" s="25" t="str">
        <f t="shared" si="446"/>
        <v/>
      </c>
      <c r="K7109" s="25" t="str">
        <f t="shared" ref="K7109:K7172" si="447">IF(J7109="Holiday","Weekend/Holiday",IF(I7109="Sun","Weekend/Holiday",IF(I7109="Sat","Weekend/Holiday","Weekday")))</f>
        <v>Weekday</v>
      </c>
      <c r="L7109" s="25" t="s">
        <v>175</v>
      </c>
      <c r="M7109" s="9">
        <v>7106</v>
      </c>
      <c r="N7109" s="9">
        <v>2</v>
      </c>
      <c r="O7109" s="14">
        <f>INDEX('Load Shapes - Day Type'!G:G,MATCH('Load Shapes - 8760'!$A7109,'Load Shapes - Day Type'!$K:$K,0))</f>
        <v>3.9E-2</v>
      </c>
      <c r="P7109" s="14">
        <f>INDEX('Load Shapes - Day Type'!H:H,MATCH('Load Shapes - 8760'!$A7109,'Load Shapes - Day Type'!$K:$K,0))</f>
        <v>0.4</v>
      </c>
      <c r="Q7109" s="15">
        <f>INDEX('Load Shapes - Day Type'!I:I,MATCH('Load Shapes - 8760'!$A7109,'Load Shapes - Day Type'!$K:$K,0))</f>
        <v>1.6633672687580014</v>
      </c>
      <c r="R7109" s="15">
        <f>INDEX('Load Shapes - Day Type'!J:J,MATCH('Load Shapes - 8760'!$A7109,'Load Shapes - Day Type'!$K:$K,0))</f>
        <v>6.4871323481562063E-2</v>
      </c>
      <c r="S7109" s="47">
        <f t="shared" ref="S7109:S7172" si="448">O7109/$O$1</f>
        <v>3.9911212901760218E-5</v>
      </c>
    </row>
    <row r="7110" spans="1:19" x14ac:dyDescent="0.2">
      <c r="A7110" s="45" t="str">
        <f t="shared" si="445"/>
        <v>OctoberWeekday3</v>
      </c>
      <c r="E7110" s="9">
        <v>2017</v>
      </c>
      <c r="F7110" s="9">
        <v>10</v>
      </c>
      <c r="G7110" s="26" t="s">
        <v>15</v>
      </c>
      <c r="H7110" s="9">
        <v>24</v>
      </c>
      <c r="I7110" s="24" t="s">
        <v>188</v>
      </c>
      <c r="J7110" s="25" t="str">
        <f t="shared" si="446"/>
        <v/>
      </c>
      <c r="K7110" s="25" t="str">
        <f t="shared" si="447"/>
        <v>Weekday</v>
      </c>
      <c r="L7110" s="25" t="s">
        <v>175</v>
      </c>
      <c r="M7110" s="9">
        <v>7107</v>
      </c>
      <c r="N7110" s="9">
        <v>3</v>
      </c>
      <c r="O7110" s="14">
        <f>INDEX('Load Shapes - Day Type'!G:G,MATCH('Load Shapes - 8760'!$A7110,'Load Shapes - Day Type'!$K:$K,0))</f>
        <v>3.4000000000000002E-2</v>
      </c>
      <c r="P7110" s="14">
        <f>INDEX('Load Shapes - Day Type'!H:H,MATCH('Load Shapes - 8760'!$A7110,'Load Shapes - Day Type'!$K:$K,0))</f>
        <v>0.495</v>
      </c>
      <c r="Q7110" s="15">
        <f>INDEX('Load Shapes - Day Type'!I:I,MATCH('Load Shapes - 8760'!$A7110,'Load Shapes - Day Type'!$K:$K,0))</f>
        <v>1.6633672687580014</v>
      </c>
      <c r="R7110" s="15">
        <f>INDEX('Load Shapes - Day Type'!J:J,MATCH('Load Shapes - 8760'!$A7110,'Load Shapes - Day Type'!$K:$K,0))</f>
        <v>5.6554487137772051E-2</v>
      </c>
      <c r="S7110" s="47">
        <f t="shared" si="448"/>
        <v>3.4794390734867882E-5</v>
      </c>
    </row>
    <row r="7111" spans="1:19" x14ac:dyDescent="0.2">
      <c r="A7111" s="45" t="str">
        <f t="shared" si="445"/>
        <v>OctoberWeekday4</v>
      </c>
      <c r="E7111" s="9">
        <v>2017</v>
      </c>
      <c r="F7111" s="9">
        <v>10</v>
      </c>
      <c r="G7111" s="26" t="s">
        <v>15</v>
      </c>
      <c r="H7111" s="9">
        <v>24</v>
      </c>
      <c r="I7111" s="24" t="s">
        <v>188</v>
      </c>
      <c r="J7111" s="25" t="str">
        <f t="shared" si="446"/>
        <v/>
      </c>
      <c r="K7111" s="25" t="str">
        <f t="shared" si="447"/>
        <v>Weekday</v>
      </c>
      <c r="L7111" s="25" t="s">
        <v>175</v>
      </c>
      <c r="M7111" s="9">
        <v>7108</v>
      </c>
      <c r="N7111" s="9">
        <v>4</v>
      </c>
      <c r="O7111" s="14">
        <f>INDEX('Load Shapes - Day Type'!G:G,MATCH('Load Shapes - 8760'!$A7111,'Load Shapes - Day Type'!$K:$K,0))</f>
        <v>3.3000000000000002E-2</v>
      </c>
      <c r="P7111" s="14">
        <f>INDEX('Load Shapes - Day Type'!H:H,MATCH('Load Shapes - 8760'!$A7111,'Load Shapes - Day Type'!$K:$K,0))</f>
        <v>0.55100000000000005</v>
      </c>
      <c r="Q7111" s="15">
        <f>INDEX('Load Shapes - Day Type'!I:I,MATCH('Load Shapes - 8760'!$A7111,'Load Shapes - Day Type'!$K:$K,0))</f>
        <v>1.6633672687580014</v>
      </c>
      <c r="R7111" s="15">
        <f>INDEX('Load Shapes - Day Type'!J:J,MATCH('Load Shapes - 8760'!$A7111,'Load Shapes - Day Type'!$K:$K,0))</f>
        <v>5.489111986901405E-2</v>
      </c>
      <c r="S7111" s="47">
        <f t="shared" si="448"/>
        <v>3.3771026301489414E-5</v>
      </c>
    </row>
    <row r="7112" spans="1:19" x14ac:dyDescent="0.2">
      <c r="A7112" s="45" t="str">
        <f t="shared" si="445"/>
        <v>OctoberWeekday5</v>
      </c>
      <c r="E7112" s="9">
        <v>2017</v>
      </c>
      <c r="F7112" s="9">
        <v>10</v>
      </c>
      <c r="G7112" s="26" t="s">
        <v>15</v>
      </c>
      <c r="H7112" s="9">
        <v>24</v>
      </c>
      <c r="I7112" s="24" t="s">
        <v>188</v>
      </c>
      <c r="J7112" s="25" t="str">
        <f t="shared" si="446"/>
        <v/>
      </c>
      <c r="K7112" s="25" t="str">
        <f t="shared" si="447"/>
        <v>Weekday</v>
      </c>
      <c r="L7112" s="25" t="s">
        <v>175</v>
      </c>
      <c r="M7112" s="9">
        <v>7109</v>
      </c>
      <c r="N7112" s="9">
        <v>5</v>
      </c>
      <c r="O7112" s="14">
        <f>INDEX('Load Shapes - Day Type'!G:G,MATCH('Load Shapes - 8760'!$A7112,'Load Shapes - Day Type'!$K:$K,0))</f>
        <v>3.9E-2</v>
      </c>
      <c r="P7112" s="14">
        <f>INDEX('Load Shapes - Day Type'!H:H,MATCH('Load Shapes - 8760'!$A7112,'Load Shapes - Day Type'!$K:$K,0))</f>
        <v>0.49</v>
      </c>
      <c r="Q7112" s="15">
        <f>INDEX('Load Shapes - Day Type'!I:I,MATCH('Load Shapes - 8760'!$A7112,'Load Shapes - Day Type'!$K:$K,0))</f>
        <v>1.6633672687580014</v>
      </c>
      <c r="R7112" s="15">
        <f>INDEX('Load Shapes - Day Type'!J:J,MATCH('Load Shapes - 8760'!$A7112,'Load Shapes - Day Type'!$K:$K,0))</f>
        <v>6.4871323481562063E-2</v>
      </c>
      <c r="S7112" s="47">
        <f t="shared" si="448"/>
        <v>3.9911212901760218E-5</v>
      </c>
    </row>
    <row r="7113" spans="1:19" x14ac:dyDescent="0.2">
      <c r="A7113" s="45" t="str">
        <f t="shared" si="445"/>
        <v>OctoberWeekday6</v>
      </c>
      <c r="E7113" s="9">
        <v>2017</v>
      </c>
      <c r="F7113" s="9">
        <v>10</v>
      </c>
      <c r="G7113" s="26" t="s">
        <v>15</v>
      </c>
      <c r="H7113" s="9">
        <v>24</v>
      </c>
      <c r="I7113" s="24" t="s">
        <v>188</v>
      </c>
      <c r="J7113" s="25" t="str">
        <f t="shared" si="446"/>
        <v/>
      </c>
      <c r="K7113" s="25" t="str">
        <f t="shared" si="447"/>
        <v>Weekday</v>
      </c>
      <c r="L7113" s="25" t="s">
        <v>175</v>
      </c>
      <c r="M7113" s="9">
        <v>7110</v>
      </c>
      <c r="N7113" s="9">
        <v>6</v>
      </c>
      <c r="O7113" s="14">
        <f>INDEX('Load Shapes - Day Type'!G:G,MATCH('Load Shapes - 8760'!$A7113,'Load Shapes - Day Type'!$K:$K,0))</f>
        <v>5.7000000000000002E-2</v>
      </c>
      <c r="P7113" s="14">
        <f>INDEX('Load Shapes - Day Type'!H:H,MATCH('Load Shapes - 8760'!$A7113,'Load Shapes - Day Type'!$K:$K,0))</f>
        <v>0.35899999999999999</v>
      </c>
      <c r="Q7113" s="15">
        <f>INDEX('Load Shapes - Day Type'!I:I,MATCH('Load Shapes - 8760'!$A7113,'Load Shapes - Day Type'!$K:$K,0))</f>
        <v>1.6633672687580014</v>
      </c>
      <c r="R7113" s="15">
        <f>INDEX('Load Shapes - Day Type'!J:J,MATCH('Load Shapes - 8760'!$A7113,'Load Shapes - Day Type'!$K:$K,0))</f>
        <v>9.4811934319206093E-2</v>
      </c>
      <c r="S7113" s="47">
        <f t="shared" si="448"/>
        <v>5.8331772702572623E-5</v>
      </c>
    </row>
    <row r="7114" spans="1:19" x14ac:dyDescent="0.2">
      <c r="A7114" s="45" t="str">
        <f t="shared" si="445"/>
        <v>OctoberWeekday7</v>
      </c>
      <c r="E7114" s="9">
        <v>2017</v>
      </c>
      <c r="F7114" s="9">
        <v>10</v>
      </c>
      <c r="G7114" s="26" t="s">
        <v>15</v>
      </c>
      <c r="H7114" s="9">
        <v>24</v>
      </c>
      <c r="I7114" s="24" t="s">
        <v>188</v>
      </c>
      <c r="J7114" s="25" t="str">
        <f t="shared" si="446"/>
        <v/>
      </c>
      <c r="K7114" s="25" t="str">
        <f t="shared" si="447"/>
        <v>Weekday</v>
      </c>
      <c r="L7114" s="25" t="s">
        <v>175</v>
      </c>
      <c r="M7114" s="9">
        <v>7111</v>
      </c>
      <c r="N7114" s="9">
        <v>7</v>
      </c>
      <c r="O7114" s="14">
        <f>INDEX('Load Shapes - Day Type'!G:G,MATCH('Load Shapes - 8760'!$A7114,'Load Shapes - Day Type'!$K:$K,0))</f>
        <v>9.6000000000000002E-2</v>
      </c>
      <c r="P7114" s="14">
        <f>INDEX('Load Shapes - Day Type'!H:H,MATCH('Load Shapes - 8760'!$A7114,'Load Shapes - Day Type'!$K:$K,0))</f>
        <v>0.27200000000000002</v>
      </c>
      <c r="Q7114" s="15">
        <f>INDEX('Load Shapes - Day Type'!I:I,MATCH('Load Shapes - 8760'!$A7114,'Load Shapes - Day Type'!$K:$K,0))</f>
        <v>1.6633672687580014</v>
      </c>
      <c r="R7114" s="15">
        <f>INDEX('Load Shapes - Day Type'!J:J,MATCH('Load Shapes - 8760'!$A7114,'Load Shapes - Day Type'!$K:$K,0))</f>
        <v>0.15968325780076814</v>
      </c>
      <c r="S7114" s="47">
        <f t="shared" si="448"/>
        <v>9.8242985604332834E-5</v>
      </c>
    </row>
    <row r="7115" spans="1:19" x14ac:dyDescent="0.2">
      <c r="A7115" s="45" t="str">
        <f t="shared" si="445"/>
        <v>OctoberWeekday8</v>
      </c>
      <c r="E7115" s="9">
        <v>2017</v>
      </c>
      <c r="F7115" s="9">
        <v>10</v>
      </c>
      <c r="G7115" s="26" t="s">
        <v>15</v>
      </c>
      <c r="H7115" s="9">
        <v>24</v>
      </c>
      <c r="I7115" s="24" t="s">
        <v>188</v>
      </c>
      <c r="J7115" s="25" t="str">
        <f t="shared" si="446"/>
        <v/>
      </c>
      <c r="K7115" s="25" t="str">
        <f t="shared" si="447"/>
        <v>Weekday</v>
      </c>
      <c r="L7115" s="25" t="s">
        <v>175</v>
      </c>
      <c r="M7115" s="9">
        <v>7112</v>
      </c>
      <c r="N7115" s="9">
        <v>8</v>
      </c>
      <c r="O7115" s="14">
        <f>INDEX('Load Shapes - Day Type'!G:G,MATCH('Load Shapes - 8760'!$A7115,'Load Shapes - Day Type'!$K:$K,0))</f>
        <v>0.13800000000000001</v>
      </c>
      <c r="P7115" s="14">
        <f>INDEX('Load Shapes - Day Type'!H:H,MATCH('Load Shapes - 8760'!$A7115,'Load Shapes - Day Type'!$K:$K,0))</f>
        <v>0.247</v>
      </c>
      <c r="Q7115" s="15">
        <f>INDEX('Load Shapes - Day Type'!I:I,MATCH('Load Shapes - 8760'!$A7115,'Load Shapes - Day Type'!$K:$K,0))</f>
        <v>1.6633672687580014</v>
      </c>
      <c r="R7115" s="15">
        <f>INDEX('Load Shapes - Day Type'!J:J,MATCH('Load Shapes - 8760'!$A7115,'Load Shapes - Day Type'!$K:$K,0))</f>
        <v>0.22954468308860421</v>
      </c>
      <c r="S7115" s="47">
        <f t="shared" si="448"/>
        <v>1.4122429180622847E-4</v>
      </c>
    </row>
    <row r="7116" spans="1:19" x14ac:dyDescent="0.2">
      <c r="A7116" s="45" t="str">
        <f t="shared" si="445"/>
        <v>OctoberWeekday9</v>
      </c>
      <c r="E7116" s="9">
        <v>2017</v>
      </c>
      <c r="F7116" s="9">
        <v>10</v>
      </c>
      <c r="G7116" s="26" t="s">
        <v>15</v>
      </c>
      <c r="H7116" s="9">
        <v>24</v>
      </c>
      <c r="I7116" s="24" t="s">
        <v>188</v>
      </c>
      <c r="J7116" s="25" t="str">
        <f t="shared" si="446"/>
        <v/>
      </c>
      <c r="K7116" s="25" t="str">
        <f t="shared" si="447"/>
        <v>Weekday</v>
      </c>
      <c r="L7116" s="25" t="s">
        <v>174</v>
      </c>
      <c r="M7116" s="9">
        <v>7113</v>
      </c>
      <c r="N7116" s="9">
        <v>9</v>
      </c>
      <c r="O7116" s="14">
        <f>INDEX('Load Shapes - Day Type'!G:G,MATCH('Load Shapes - 8760'!$A7116,'Load Shapes - Day Type'!$K:$K,0))</f>
        <v>0.153</v>
      </c>
      <c r="P7116" s="14">
        <f>INDEX('Load Shapes - Day Type'!H:H,MATCH('Load Shapes - 8760'!$A7116,'Load Shapes - Day Type'!$K:$K,0))</f>
        <v>0.248</v>
      </c>
      <c r="Q7116" s="15">
        <f>INDEX('Load Shapes - Day Type'!I:I,MATCH('Load Shapes - 8760'!$A7116,'Load Shapes - Day Type'!$K:$K,0))</f>
        <v>1.6633672687580014</v>
      </c>
      <c r="R7116" s="15">
        <f>INDEX('Load Shapes - Day Type'!J:J,MATCH('Load Shapes - 8760'!$A7116,'Load Shapes - Day Type'!$K:$K,0))</f>
        <v>0.25449519211997423</v>
      </c>
      <c r="S7116" s="47">
        <f t="shared" si="448"/>
        <v>1.5657475830690545E-4</v>
      </c>
    </row>
    <row r="7117" spans="1:19" x14ac:dyDescent="0.2">
      <c r="A7117" s="45" t="str">
        <f t="shared" si="445"/>
        <v>OctoberWeekday10</v>
      </c>
      <c r="E7117" s="9">
        <v>2017</v>
      </c>
      <c r="F7117" s="9">
        <v>10</v>
      </c>
      <c r="G7117" s="26" t="s">
        <v>15</v>
      </c>
      <c r="H7117" s="9">
        <v>24</v>
      </c>
      <c r="I7117" s="24" t="s">
        <v>188</v>
      </c>
      <c r="J7117" s="25" t="str">
        <f t="shared" si="446"/>
        <v/>
      </c>
      <c r="K7117" s="25" t="str">
        <f t="shared" si="447"/>
        <v>Weekday</v>
      </c>
      <c r="L7117" s="25" t="s">
        <v>174</v>
      </c>
      <c r="M7117" s="9">
        <v>7114</v>
      </c>
      <c r="N7117" s="9">
        <v>10</v>
      </c>
      <c r="O7117" s="14">
        <f>INDEX('Load Shapes - Day Type'!G:G,MATCH('Load Shapes - 8760'!$A7117,'Load Shapes - Day Type'!$K:$K,0))</f>
        <v>0.16200000000000001</v>
      </c>
      <c r="P7117" s="14">
        <f>INDEX('Load Shapes - Day Type'!H:H,MATCH('Load Shapes - 8760'!$A7117,'Load Shapes - Day Type'!$K:$K,0))</f>
        <v>0.249</v>
      </c>
      <c r="Q7117" s="15">
        <f>INDEX('Load Shapes - Day Type'!I:I,MATCH('Load Shapes - 8760'!$A7117,'Load Shapes - Day Type'!$K:$K,0))</f>
        <v>1.6633672687580014</v>
      </c>
      <c r="R7117" s="15">
        <f>INDEX('Load Shapes - Day Type'!J:J,MATCH('Load Shapes - 8760'!$A7117,'Load Shapes - Day Type'!$K:$K,0))</f>
        <v>0.26946549753879623</v>
      </c>
      <c r="S7117" s="47">
        <f t="shared" si="448"/>
        <v>1.6578503820731166E-4</v>
      </c>
    </row>
    <row r="7118" spans="1:19" x14ac:dyDescent="0.2">
      <c r="A7118" s="45" t="str">
        <f t="shared" si="445"/>
        <v>OctoberWeekday11</v>
      </c>
      <c r="E7118" s="9">
        <v>2017</v>
      </c>
      <c r="F7118" s="9">
        <v>10</v>
      </c>
      <c r="G7118" s="26" t="s">
        <v>15</v>
      </c>
      <c r="H7118" s="9">
        <v>24</v>
      </c>
      <c r="I7118" s="24" t="s">
        <v>188</v>
      </c>
      <c r="J7118" s="25" t="str">
        <f t="shared" si="446"/>
        <v/>
      </c>
      <c r="K7118" s="25" t="str">
        <f t="shared" si="447"/>
        <v>Weekday</v>
      </c>
      <c r="L7118" s="25" t="s">
        <v>174</v>
      </c>
      <c r="M7118" s="9">
        <v>7115</v>
      </c>
      <c r="N7118" s="9">
        <v>11</v>
      </c>
      <c r="O7118" s="14">
        <f>INDEX('Load Shapes - Day Type'!G:G,MATCH('Load Shapes - 8760'!$A7118,'Load Shapes - Day Type'!$K:$K,0))</f>
        <v>0.16600000000000001</v>
      </c>
      <c r="P7118" s="14">
        <f>INDEX('Load Shapes - Day Type'!H:H,MATCH('Load Shapes - 8760'!$A7118,'Load Shapes - Day Type'!$K:$K,0))</f>
        <v>0.246</v>
      </c>
      <c r="Q7118" s="15">
        <f>INDEX('Load Shapes - Day Type'!I:I,MATCH('Load Shapes - 8760'!$A7118,'Load Shapes - Day Type'!$K:$K,0))</f>
        <v>1.6633672687580014</v>
      </c>
      <c r="R7118" s="15">
        <f>INDEX('Load Shapes - Day Type'!J:J,MATCH('Load Shapes - 8760'!$A7118,'Load Shapes - Day Type'!$K:$K,0))</f>
        <v>0.27611896661382823</v>
      </c>
      <c r="S7118" s="47">
        <f t="shared" si="448"/>
        <v>1.6987849594082553E-4</v>
      </c>
    </row>
    <row r="7119" spans="1:19" x14ac:dyDescent="0.2">
      <c r="A7119" s="45" t="str">
        <f t="shared" si="445"/>
        <v>OctoberWeekday12</v>
      </c>
      <c r="E7119" s="9">
        <v>2017</v>
      </c>
      <c r="F7119" s="9">
        <v>10</v>
      </c>
      <c r="G7119" s="26" t="s">
        <v>15</v>
      </c>
      <c r="H7119" s="9">
        <v>24</v>
      </c>
      <c r="I7119" s="24" t="s">
        <v>188</v>
      </c>
      <c r="J7119" s="25" t="str">
        <f t="shared" si="446"/>
        <v/>
      </c>
      <c r="K7119" s="25" t="str">
        <f t="shared" si="447"/>
        <v>Weekday</v>
      </c>
      <c r="L7119" s="25" t="s">
        <v>174</v>
      </c>
      <c r="M7119" s="9">
        <v>7116</v>
      </c>
      <c r="N7119" s="9">
        <v>12</v>
      </c>
      <c r="O7119" s="14">
        <f>INDEX('Load Shapes - Day Type'!G:G,MATCH('Load Shapes - 8760'!$A7119,'Load Shapes - Day Type'!$K:$K,0))</f>
        <v>0.16200000000000001</v>
      </c>
      <c r="P7119" s="14">
        <f>INDEX('Load Shapes - Day Type'!H:H,MATCH('Load Shapes - 8760'!$A7119,'Load Shapes - Day Type'!$K:$K,0))</f>
        <v>0.253</v>
      </c>
      <c r="Q7119" s="15">
        <f>INDEX('Load Shapes - Day Type'!I:I,MATCH('Load Shapes - 8760'!$A7119,'Load Shapes - Day Type'!$K:$K,0))</f>
        <v>1.6633672687580014</v>
      </c>
      <c r="R7119" s="15">
        <f>INDEX('Load Shapes - Day Type'!J:J,MATCH('Load Shapes - 8760'!$A7119,'Load Shapes - Day Type'!$K:$K,0))</f>
        <v>0.26946549753879623</v>
      </c>
      <c r="S7119" s="47">
        <f t="shared" si="448"/>
        <v>1.6578503820731166E-4</v>
      </c>
    </row>
    <row r="7120" spans="1:19" x14ac:dyDescent="0.2">
      <c r="A7120" s="45" t="str">
        <f t="shared" si="445"/>
        <v>OctoberWeekday13</v>
      </c>
      <c r="E7120" s="9">
        <v>2017</v>
      </c>
      <c r="F7120" s="9">
        <v>10</v>
      </c>
      <c r="G7120" s="26" t="s">
        <v>15</v>
      </c>
      <c r="H7120" s="9">
        <v>24</v>
      </c>
      <c r="I7120" s="24" t="s">
        <v>188</v>
      </c>
      <c r="J7120" s="25" t="str">
        <f t="shared" si="446"/>
        <v/>
      </c>
      <c r="K7120" s="25" t="str">
        <f t="shared" si="447"/>
        <v>Weekday</v>
      </c>
      <c r="L7120" s="25" t="s">
        <v>174</v>
      </c>
      <c r="M7120" s="9">
        <v>7117</v>
      </c>
      <c r="N7120" s="9">
        <v>13</v>
      </c>
      <c r="O7120" s="14">
        <f>INDEX('Load Shapes - Day Type'!G:G,MATCH('Load Shapes - 8760'!$A7120,'Load Shapes - Day Type'!$K:$K,0))</f>
        <v>0.158</v>
      </c>
      <c r="P7120" s="14">
        <f>INDEX('Load Shapes - Day Type'!H:H,MATCH('Load Shapes - 8760'!$A7120,'Load Shapes - Day Type'!$K:$K,0))</f>
        <v>0.25800000000000001</v>
      </c>
      <c r="Q7120" s="15">
        <f>INDEX('Load Shapes - Day Type'!I:I,MATCH('Load Shapes - 8760'!$A7120,'Load Shapes - Day Type'!$K:$K,0))</f>
        <v>1.6633672687580014</v>
      </c>
      <c r="R7120" s="15">
        <f>INDEX('Load Shapes - Day Type'!J:J,MATCH('Load Shapes - 8760'!$A7120,'Load Shapes - Day Type'!$K:$K,0))</f>
        <v>0.26281202846376422</v>
      </c>
      <c r="S7120" s="47">
        <f t="shared" si="448"/>
        <v>1.6169158047379779E-4</v>
      </c>
    </row>
    <row r="7121" spans="1:19" x14ac:dyDescent="0.2">
      <c r="A7121" s="45" t="str">
        <f t="shared" si="445"/>
        <v>OctoberWeekday14</v>
      </c>
      <c r="E7121" s="9">
        <v>2017</v>
      </c>
      <c r="F7121" s="9">
        <v>10</v>
      </c>
      <c r="G7121" s="26" t="s">
        <v>15</v>
      </c>
      <c r="H7121" s="9">
        <v>24</v>
      </c>
      <c r="I7121" s="24" t="s">
        <v>188</v>
      </c>
      <c r="J7121" s="25" t="str">
        <f t="shared" si="446"/>
        <v/>
      </c>
      <c r="K7121" s="25" t="str">
        <f t="shared" si="447"/>
        <v>Weekday</v>
      </c>
      <c r="L7121" s="25" t="s">
        <v>174</v>
      </c>
      <c r="M7121" s="9">
        <v>7118</v>
      </c>
      <c r="N7121" s="9">
        <v>14</v>
      </c>
      <c r="O7121" s="14">
        <f>INDEX('Load Shapes - Day Type'!G:G,MATCH('Load Shapes - 8760'!$A7121,'Load Shapes - Day Type'!$K:$K,0))</f>
        <v>0.155</v>
      </c>
      <c r="P7121" s="14">
        <f>INDEX('Load Shapes - Day Type'!H:H,MATCH('Load Shapes - 8760'!$A7121,'Load Shapes - Day Type'!$K:$K,0))</f>
        <v>0.26300000000000001</v>
      </c>
      <c r="Q7121" s="15">
        <f>INDEX('Load Shapes - Day Type'!I:I,MATCH('Load Shapes - 8760'!$A7121,'Load Shapes - Day Type'!$K:$K,0))</f>
        <v>1.6633672687580014</v>
      </c>
      <c r="R7121" s="15">
        <f>INDEX('Load Shapes - Day Type'!J:J,MATCH('Load Shapes - 8760'!$A7121,'Load Shapes - Day Type'!$K:$K,0))</f>
        <v>0.25782192665749021</v>
      </c>
      <c r="S7121" s="47">
        <f t="shared" si="448"/>
        <v>1.586214871736624E-4</v>
      </c>
    </row>
    <row r="7122" spans="1:19" x14ac:dyDescent="0.2">
      <c r="A7122" s="45" t="str">
        <f t="shared" si="445"/>
        <v>OctoberWeekday15</v>
      </c>
      <c r="E7122" s="9">
        <v>2017</v>
      </c>
      <c r="F7122" s="9">
        <v>10</v>
      </c>
      <c r="G7122" s="26" t="s">
        <v>15</v>
      </c>
      <c r="H7122" s="9">
        <v>24</v>
      </c>
      <c r="I7122" s="24" t="s">
        <v>188</v>
      </c>
      <c r="J7122" s="25" t="str">
        <f t="shared" si="446"/>
        <v/>
      </c>
      <c r="K7122" s="25" t="str">
        <f t="shared" si="447"/>
        <v>Weekday</v>
      </c>
      <c r="L7122" s="25" t="s">
        <v>174</v>
      </c>
      <c r="M7122" s="9">
        <v>7119</v>
      </c>
      <c r="N7122" s="9">
        <v>15</v>
      </c>
      <c r="O7122" s="14">
        <f>INDEX('Load Shapes - Day Type'!G:G,MATCH('Load Shapes - 8760'!$A7122,'Load Shapes - Day Type'!$K:$K,0))</f>
        <v>0.14899999999999999</v>
      </c>
      <c r="P7122" s="14">
        <f>INDEX('Load Shapes - Day Type'!H:H,MATCH('Load Shapes - 8760'!$A7122,'Load Shapes - Day Type'!$K:$K,0))</f>
        <v>0.26500000000000001</v>
      </c>
      <c r="Q7122" s="15">
        <f>INDEX('Load Shapes - Day Type'!I:I,MATCH('Load Shapes - 8760'!$A7122,'Load Shapes - Day Type'!$K:$K,0))</f>
        <v>1.6633672687580014</v>
      </c>
      <c r="R7122" s="15">
        <f>INDEX('Load Shapes - Day Type'!J:J,MATCH('Load Shapes - 8760'!$A7122,'Load Shapes - Day Type'!$K:$K,0))</f>
        <v>0.2478417230449422</v>
      </c>
      <c r="S7122" s="47">
        <f t="shared" si="448"/>
        <v>1.5248130057339158E-4</v>
      </c>
    </row>
    <row r="7123" spans="1:19" x14ac:dyDescent="0.2">
      <c r="A7123" s="45" t="str">
        <f t="shared" si="445"/>
        <v>OctoberWeekday16</v>
      </c>
      <c r="E7123" s="9">
        <v>2017</v>
      </c>
      <c r="F7123" s="9">
        <v>10</v>
      </c>
      <c r="G7123" s="26" t="s">
        <v>15</v>
      </c>
      <c r="H7123" s="9">
        <v>24</v>
      </c>
      <c r="I7123" s="24" t="s">
        <v>188</v>
      </c>
      <c r="J7123" s="25" t="str">
        <f t="shared" si="446"/>
        <v/>
      </c>
      <c r="K7123" s="25" t="str">
        <f t="shared" si="447"/>
        <v>Weekday</v>
      </c>
      <c r="L7123" s="25" t="s">
        <v>174</v>
      </c>
      <c r="M7123" s="9">
        <v>7120</v>
      </c>
      <c r="N7123" s="9">
        <v>16</v>
      </c>
      <c r="O7123" s="14">
        <f>INDEX('Load Shapes - Day Type'!G:G,MATCH('Load Shapes - 8760'!$A7123,'Load Shapes - Day Type'!$K:$K,0))</f>
        <v>0.14499999999999999</v>
      </c>
      <c r="P7123" s="14">
        <f>INDEX('Load Shapes - Day Type'!H:H,MATCH('Load Shapes - 8760'!$A7123,'Load Shapes - Day Type'!$K:$K,0))</f>
        <v>0.26</v>
      </c>
      <c r="Q7123" s="15">
        <f>INDEX('Load Shapes - Day Type'!I:I,MATCH('Load Shapes - 8760'!$A7123,'Load Shapes - Day Type'!$K:$K,0))</f>
        <v>1.6633672687580014</v>
      </c>
      <c r="R7123" s="15">
        <f>INDEX('Load Shapes - Day Type'!J:J,MATCH('Load Shapes - 8760'!$A7123,'Load Shapes - Day Type'!$K:$K,0))</f>
        <v>0.2411882539699102</v>
      </c>
      <c r="S7123" s="47">
        <f t="shared" si="448"/>
        <v>1.4838784283987771E-4</v>
      </c>
    </row>
    <row r="7124" spans="1:19" x14ac:dyDescent="0.2">
      <c r="A7124" s="45" t="str">
        <f t="shared" si="445"/>
        <v>OctoberWeekday17</v>
      </c>
      <c r="E7124" s="9">
        <v>2017</v>
      </c>
      <c r="F7124" s="9">
        <v>10</v>
      </c>
      <c r="G7124" s="26" t="s">
        <v>15</v>
      </c>
      <c r="H7124" s="9">
        <v>24</v>
      </c>
      <c r="I7124" s="24" t="s">
        <v>188</v>
      </c>
      <c r="J7124" s="25" t="str">
        <f t="shared" si="446"/>
        <v/>
      </c>
      <c r="K7124" s="25" t="str">
        <f t="shared" si="447"/>
        <v>Weekday</v>
      </c>
      <c r="L7124" s="25" t="s">
        <v>174</v>
      </c>
      <c r="M7124" s="9">
        <v>7121</v>
      </c>
      <c r="N7124" s="9">
        <v>17</v>
      </c>
      <c r="O7124" s="14">
        <f>INDEX('Load Shapes - Day Type'!G:G,MATCH('Load Shapes - 8760'!$A7124,'Load Shapes - Day Type'!$K:$K,0))</f>
        <v>0.14699999999999999</v>
      </c>
      <c r="P7124" s="14">
        <f>INDEX('Load Shapes - Day Type'!H:H,MATCH('Load Shapes - 8760'!$A7124,'Load Shapes - Day Type'!$K:$K,0))</f>
        <v>0.24299999999999999</v>
      </c>
      <c r="Q7124" s="15">
        <f>INDEX('Load Shapes - Day Type'!I:I,MATCH('Load Shapes - 8760'!$A7124,'Load Shapes - Day Type'!$K:$K,0))</f>
        <v>1.6633672687580014</v>
      </c>
      <c r="R7124" s="15">
        <f>INDEX('Load Shapes - Day Type'!J:J,MATCH('Load Shapes - 8760'!$A7124,'Load Shapes - Day Type'!$K:$K,0))</f>
        <v>0.2445149885074262</v>
      </c>
      <c r="S7124" s="47">
        <f t="shared" si="448"/>
        <v>1.5043457170663466E-4</v>
      </c>
    </row>
    <row r="7125" spans="1:19" x14ac:dyDescent="0.2">
      <c r="A7125" s="45" t="str">
        <f t="shared" si="445"/>
        <v>OctoberWeekday18</v>
      </c>
      <c r="E7125" s="9">
        <v>2017</v>
      </c>
      <c r="F7125" s="9">
        <v>10</v>
      </c>
      <c r="G7125" s="26" t="s">
        <v>15</v>
      </c>
      <c r="H7125" s="9">
        <v>24</v>
      </c>
      <c r="I7125" s="24" t="s">
        <v>188</v>
      </c>
      <c r="J7125" s="25" t="str">
        <f t="shared" si="446"/>
        <v/>
      </c>
      <c r="K7125" s="25" t="str">
        <f t="shared" si="447"/>
        <v>Weekday</v>
      </c>
      <c r="L7125" s="25" t="s">
        <v>174</v>
      </c>
      <c r="M7125" s="9">
        <v>7122</v>
      </c>
      <c r="N7125" s="9">
        <v>18</v>
      </c>
      <c r="O7125" s="14">
        <f>INDEX('Load Shapes - Day Type'!G:G,MATCH('Load Shapes - 8760'!$A7125,'Load Shapes - Day Type'!$K:$K,0))</f>
        <v>0.159</v>
      </c>
      <c r="P7125" s="14">
        <f>INDEX('Load Shapes - Day Type'!H:H,MATCH('Load Shapes - 8760'!$A7125,'Load Shapes - Day Type'!$K:$K,0))</f>
        <v>0.214</v>
      </c>
      <c r="Q7125" s="15">
        <f>INDEX('Load Shapes - Day Type'!I:I,MATCH('Load Shapes - 8760'!$A7125,'Load Shapes - Day Type'!$K:$K,0))</f>
        <v>1.6633672687580014</v>
      </c>
      <c r="R7125" s="15">
        <f>INDEX('Load Shapes - Day Type'!J:J,MATCH('Load Shapes - 8760'!$A7125,'Load Shapes - Day Type'!$K:$K,0))</f>
        <v>0.26447539573252221</v>
      </c>
      <c r="S7125" s="47">
        <f t="shared" si="448"/>
        <v>1.6271494490717627E-4</v>
      </c>
    </row>
    <row r="7126" spans="1:19" x14ac:dyDescent="0.2">
      <c r="A7126" s="45" t="str">
        <f t="shared" si="445"/>
        <v>OctoberWeekday19</v>
      </c>
      <c r="E7126" s="9">
        <v>2017</v>
      </c>
      <c r="F7126" s="9">
        <v>10</v>
      </c>
      <c r="G7126" s="26" t="s">
        <v>15</v>
      </c>
      <c r="H7126" s="9">
        <v>24</v>
      </c>
      <c r="I7126" s="24" t="s">
        <v>188</v>
      </c>
      <c r="J7126" s="25" t="str">
        <f t="shared" si="446"/>
        <v/>
      </c>
      <c r="K7126" s="25" t="str">
        <f t="shared" si="447"/>
        <v>Weekday</v>
      </c>
      <c r="L7126" s="25" t="s">
        <v>174</v>
      </c>
      <c r="M7126" s="9">
        <v>7123</v>
      </c>
      <c r="N7126" s="9">
        <v>19</v>
      </c>
      <c r="O7126" s="14">
        <f>INDEX('Load Shapes - Day Type'!G:G,MATCH('Load Shapes - 8760'!$A7126,'Load Shapes - Day Type'!$K:$K,0))</f>
        <v>0.16600000000000001</v>
      </c>
      <c r="P7126" s="14">
        <f>INDEX('Load Shapes - Day Type'!H:H,MATCH('Load Shapes - 8760'!$A7126,'Load Shapes - Day Type'!$K:$K,0))</f>
        <v>0.19</v>
      </c>
      <c r="Q7126" s="15">
        <f>INDEX('Load Shapes - Day Type'!I:I,MATCH('Load Shapes - 8760'!$A7126,'Load Shapes - Day Type'!$K:$K,0))</f>
        <v>1.6633672687580014</v>
      </c>
      <c r="R7126" s="15">
        <f>INDEX('Load Shapes - Day Type'!J:J,MATCH('Load Shapes - 8760'!$A7126,'Load Shapes - Day Type'!$K:$K,0))</f>
        <v>0.27611896661382823</v>
      </c>
      <c r="S7126" s="47">
        <f t="shared" si="448"/>
        <v>1.6987849594082553E-4</v>
      </c>
    </row>
    <row r="7127" spans="1:19" x14ac:dyDescent="0.2">
      <c r="A7127" s="45" t="str">
        <f t="shared" si="445"/>
        <v>OctoberWeekday20</v>
      </c>
      <c r="E7127" s="9">
        <v>2017</v>
      </c>
      <c r="F7127" s="9">
        <v>10</v>
      </c>
      <c r="G7127" s="26" t="s">
        <v>15</v>
      </c>
      <c r="H7127" s="9">
        <v>24</v>
      </c>
      <c r="I7127" s="24" t="s">
        <v>188</v>
      </c>
      <c r="J7127" s="25" t="str">
        <f t="shared" si="446"/>
        <v/>
      </c>
      <c r="K7127" s="25" t="str">
        <f t="shared" si="447"/>
        <v>Weekday</v>
      </c>
      <c r="L7127" s="25" t="s">
        <v>174</v>
      </c>
      <c r="M7127" s="9">
        <v>7124</v>
      </c>
      <c r="N7127" s="9">
        <v>20</v>
      </c>
      <c r="O7127" s="14">
        <f>INDEX('Load Shapes - Day Type'!G:G,MATCH('Load Shapes - 8760'!$A7127,'Load Shapes - Day Type'!$K:$K,0))</f>
        <v>0.187</v>
      </c>
      <c r="P7127" s="14">
        <f>INDEX('Load Shapes - Day Type'!H:H,MATCH('Load Shapes - 8760'!$A7127,'Load Shapes - Day Type'!$K:$K,0))</f>
        <v>0.16300000000000001</v>
      </c>
      <c r="Q7127" s="15">
        <f>INDEX('Load Shapes - Day Type'!I:I,MATCH('Load Shapes - 8760'!$A7127,'Load Shapes - Day Type'!$K:$K,0))</f>
        <v>1.6633672687580014</v>
      </c>
      <c r="R7127" s="15">
        <f>INDEX('Load Shapes - Day Type'!J:J,MATCH('Load Shapes - 8760'!$A7127,'Load Shapes - Day Type'!$K:$K,0))</f>
        <v>0.31104967925774629</v>
      </c>
      <c r="S7127" s="47">
        <f t="shared" si="448"/>
        <v>1.9136914904177335E-4</v>
      </c>
    </row>
    <row r="7128" spans="1:19" x14ac:dyDescent="0.2">
      <c r="A7128" s="45" t="str">
        <f t="shared" si="445"/>
        <v>OctoberWeekday21</v>
      </c>
      <c r="E7128" s="9">
        <v>2017</v>
      </c>
      <c r="F7128" s="9">
        <v>10</v>
      </c>
      <c r="G7128" s="26" t="s">
        <v>15</v>
      </c>
      <c r="H7128" s="9">
        <v>24</v>
      </c>
      <c r="I7128" s="24" t="s">
        <v>188</v>
      </c>
      <c r="J7128" s="25" t="str">
        <f t="shared" si="446"/>
        <v/>
      </c>
      <c r="K7128" s="25" t="str">
        <f t="shared" si="447"/>
        <v>Weekday</v>
      </c>
      <c r="L7128" s="25" t="s">
        <v>174</v>
      </c>
      <c r="M7128" s="9">
        <v>7125</v>
      </c>
      <c r="N7128" s="9">
        <v>21</v>
      </c>
      <c r="O7128" s="14">
        <f>INDEX('Load Shapes - Day Type'!G:G,MATCH('Load Shapes - 8760'!$A7128,'Load Shapes - Day Type'!$K:$K,0))</f>
        <v>0.19800000000000001</v>
      </c>
      <c r="P7128" s="14">
        <f>INDEX('Load Shapes - Day Type'!H:H,MATCH('Load Shapes - 8760'!$A7128,'Load Shapes - Day Type'!$K:$K,0))</f>
        <v>0.14799999999999999</v>
      </c>
      <c r="Q7128" s="15">
        <f>INDEX('Load Shapes - Day Type'!I:I,MATCH('Load Shapes - 8760'!$A7128,'Load Shapes - Day Type'!$K:$K,0))</f>
        <v>1.6633672687580014</v>
      </c>
      <c r="R7128" s="15">
        <f>INDEX('Load Shapes - Day Type'!J:J,MATCH('Load Shapes - 8760'!$A7128,'Load Shapes - Day Type'!$K:$K,0))</f>
        <v>0.32934671921408432</v>
      </c>
      <c r="S7128" s="47">
        <f t="shared" si="448"/>
        <v>2.0262615780893649E-4</v>
      </c>
    </row>
    <row r="7129" spans="1:19" x14ac:dyDescent="0.2">
      <c r="A7129" s="45" t="str">
        <f t="shared" si="445"/>
        <v>OctoberWeekday22</v>
      </c>
      <c r="E7129" s="9">
        <v>2017</v>
      </c>
      <c r="F7129" s="9">
        <v>10</v>
      </c>
      <c r="G7129" s="26" t="s">
        <v>15</v>
      </c>
      <c r="H7129" s="9">
        <v>24</v>
      </c>
      <c r="I7129" s="24" t="s">
        <v>188</v>
      </c>
      <c r="J7129" s="25" t="str">
        <f t="shared" si="446"/>
        <v/>
      </c>
      <c r="K7129" s="25" t="str">
        <f t="shared" si="447"/>
        <v>Weekday</v>
      </c>
      <c r="L7129" s="25" t="s">
        <v>174</v>
      </c>
      <c r="M7129" s="9">
        <v>7126</v>
      </c>
      <c r="N7129" s="9">
        <v>22</v>
      </c>
      <c r="O7129" s="14">
        <f>INDEX('Load Shapes - Day Type'!G:G,MATCH('Load Shapes - 8760'!$A7129,'Load Shapes - Day Type'!$K:$K,0))</f>
        <v>0.17199999999999999</v>
      </c>
      <c r="P7129" s="14">
        <f>INDEX('Load Shapes - Day Type'!H:H,MATCH('Load Shapes - 8760'!$A7129,'Load Shapes - Day Type'!$K:$K,0))</f>
        <v>0.14499999999999999</v>
      </c>
      <c r="Q7129" s="15">
        <f>INDEX('Load Shapes - Day Type'!I:I,MATCH('Load Shapes - 8760'!$A7129,'Load Shapes - Day Type'!$K:$K,0))</f>
        <v>1.6633672687580014</v>
      </c>
      <c r="R7129" s="15">
        <f>INDEX('Load Shapes - Day Type'!J:J,MATCH('Load Shapes - 8760'!$A7129,'Load Shapes - Day Type'!$K:$K,0))</f>
        <v>0.28609917022637621</v>
      </c>
      <c r="S7129" s="47">
        <f t="shared" si="448"/>
        <v>1.7601868254109632E-4</v>
      </c>
    </row>
    <row r="7130" spans="1:19" x14ac:dyDescent="0.2">
      <c r="A7130" s="45" t="str">
        <f t="shared" si="445"/>
        <v>OctoberWeekday23</v>
      </c>
      <c r="E7130" s="9">
        <v>2017</v>
      </c>
      <c r="F7130" s="9">
        <v>10</v>
      </c>
      <c r="G7130" s="26" t="s">
        <v>15</v>
      </c>
      <c r="H7130" s="9">
        <v>24</v>
      </c>
      <c r="I7130" s="24" t="s">
        <v>188</v>
      </c>
      <c r="J7130" s="25" t="str">
        <f t="shared" si="446"/>
        <v/>
      </c>
      <c r="K7130" s="25" t="str">
        <f t="shared" si="447"/>
        <v>Weekday</v>
      </c>
      <c r="L7130" s="25" t="s">
        <v>174</v>
      </c>
      <c r="M7130" s="9">
        <v>7127</v>
      </c>
      <c r="N7130" s="9">
        <v>23</v>
      </c>
      <c r="O7130" s="14">
        <f>INDEX('Load Shapes - Day Type'!G:G,MATCH('Load Shapes - 8760'!$A7130,'Load Shapes - Day Type'!$K:$K,0))</f>
        <v>0.11700000000000001</v>
      </c>
      <c r="P7130" s="14">
        <f>INDEX('Load Shapes - Day Type'!H:H,MATCH('Load Shapes - 8760'!$A7130,'Load Shapes - Day Type'!$K:$K,0))</f>
        <v>0.121</v>
      </c>
      <c r="Q7130" s="15">
        <f>INDEX('Load Shapes - Day Type'!I:I,MATCH('Load Shapes - 8760'!$A7130,'Load Shapes - Day Type'!$K:$K,0))</f>
        <v>1.6633672687580014</v>
      </c>
      <c r="R7130" s="15">
        <f>INDEX('Load Shapes - Day Type'!J:J,MATCH('Load Shapes - 8760'!$A7130,'Load Shapes - Day Type'!$K:$K,0))</f>
        <v>0.19461397044468617</v>
      </c>
      <c r="S7130" s="47">
        <f t="shared" si="448"/>
        <v>1.1973363870528065E-4</v>
      </c>
    </row>
    <row r="7131" spans="1:19" x14ac:dyDescent="0.2">
      <c r="A7131" s="45" t="str">
        <f t="shared" si="445"/>
        <v>OctoberWeekday24</v>
      </c>
      <c r="E7131" s="9">
        <v>2017</v>
      </c>
      <c r="F7131" s="9">
        <v>10</v>
      </c>
      <c r="G7131" s="26" t="s">
        <v>15</v>
      </c>
      <c r="H7131" s="9">
        <v>24</v>
      </c>
      <c r="I7131" s="24" t="s">
        <v>188</v>
      </c>
      <c r="J7131" s="25" t="str">
        <f t="shared" si="446"/>
        <v/>
      </c>
      <c r="K7131" s="25" t="str">
        <f t="shared" si="447"/>
        <v>Weekday</v>
      </c>
      <c r="L7131" s="25" t="s">
        <v>175</v>
      </c>
      <c r="M7131" s="9">
        <v>7128</v>
      </c>
      <c r="N7131" s="9">
        <v>24</v>
      </c>
      <c r="O7131" s="14">
        <f>INDEX('Load Shapes - Day Type'!G:G,MATCH('Load Shapes - 8760'!$A7131,'Load Shapes - Day Type'!$K:$K,0))</f>
        <v>7.2999999999999995E-2</v>
      </c>
      <c r="P7131" s="14">
        <f>INDEX('Load Shapes - Day Type'!H:H,MATCH('Load Shapes - 8760'!$A7131,'Load Shapes - Day Type'!$K:$K,0))</f>
        <v>0.109</v>
      </c>
      <c r="Q7131" s="15">
        <f>INDEX('Load Shapes - Day Type'!I:I,MATCH('Load Shapes - 8760'!$A7131,'Load Shapes - Day Type'!$K:$K,0))</f>
        <v>1.6633672687580014</v>
      </c>
      <c r="R7131" s="15">
        <f>INDEX('Load Shapes - Day Type'!J:J,MATCH('Load Shapes - 8760'!$A7131,'Load Shapes - Day Type'!$K:$K,0))</f>
        <v>0.12142581061933409</v>
      </c>
      <c r="S7131" s="47">
        <f t="shared" si="448"/>
        <v>7.4705603636628093E-5</v>
      </c>
    </row>
    <row r="7132" spans="1:19" x14ac:dyDescent="0.2">
      <c r="A7132" s="45" t="str">
        <f t="shared" si="445"/>
        <v>OctoberWeekday1</v>
      </c>
      <c r="E7132" s="9">
        <v>2017</v>
      </c>
      <c r="F7132" s="9">
        <v>10</v>
      </c>
      <c r="G7132" s="26" t="s">
        <v>15</v>
      </c>
      <c r="H7132" s="9">
        <v>25</v>
      </c>
      <c r="I7132" s="24" t="s">
        <v>185</v>
      </c>
      <c r="J7132" s="25" t="str">
        <f t="shared" si="446"/>
        <v/>
      </c>
      <c r="K7132" s="25" t="str">
        <f t="shared" si="447"/>
        <v>Weekday</v>
      </c>
      <c r="L7132" s="25" t="s">
        <v>175</v>
      </c>
      <c r="M7132" s="9">
        <v>7129</v>
      </c>
      <c r="N7132" s="9">
        <v>1</v>
      </c>
      <c r="O7132" s="14">
        <f>INDEX('Load Shapes - Day Type'!G:G,MATCH('Load Shapes - 8760'!$A7132,'Load Shapes - Day Type'!$K:$K,0))</f>
        <v>4.5999999999999999E-2</v>
      </c>
      <c r="P7132" s="14">
        <f>INDEX('Load Shapes - Day Type'!H:H,MATCH('Load Shapes - 8760'!$A7132,'Load Shapes - Day Type'!$K:$K,0))</f>
        <v>0.27200000000000002</v>
      </c>
      <c r="Q7132" s="15">
        <f>INDEX('Load Shapes - Day Type'!I:I,MATCH('Load Shapes - 8760'!$A7132,'Load Shapes - Day Type'!$K:$K,0))</f>
        <v>1.6633672687580014</v>
      </c>
      <c r="R7132" s="15">
        <f>INDEX('Load Shapes - Day Type'!J:J,MATCH('Load Shapes - 8760'!$A7132,'Load Shapes - Day Type'!$K:$K,0))</f>
        <v>7.6514894362868069E-2</v>
      </c>
      <c r="S7132" s="47">
        <f t="shared" si="448"/>
        <v>4.7074763935409482E-5</v>
      </c>
    </row>
    <row r="7133" spans="1:19" x14ac:dyDescent="0.2">
      <c r="A7133" s="45" t="str">
        <f t="shared" si="445"/>
        <v>OctoberWeekday2</v>
      </c>
      <c r="E7133" s="9">
        <v>2017</v>
      </c>
      <c r="F7133" s="9">
        <v>10</v>
      </c>
      <c r="G7133" s="26" t="s">
        <v>15</v>
      </c>
      <c r="H7133" s="9">
        <v>25</v>
      </c>
      <c r="I7133" s="24" t="s">
        <v>185</v>
      </c>
      <c r="J7133" s="25" t="str">
        <f t="shared" si="446"/>
        <v/>
      </c>
      <c r="K7133" s="25" t="str">
        <f t="shared" si="447"/>
        <v>Weekday</v>
      </c>
      <c r="L7133" s="25" t="s">
        <v>175</v>
      </c>
      <c r="M7133" s="9">
        <v>7130</v>
      </c>
      <c r="N7133" s="9">
        <v>2</v>
      </c>
      <c r="O7133" s="14">
        <f>INDEX('Load Shapes - Day Type'!G:G,MATCH('Load Shapes - 8760'!$A7133,'Load Shapes - Day Type'!$K:$K,0))</f>
        <v>3.9E-2</v>
      </c>
      <c r="P7133" s="14">
        <f>INDEX('Load Shapes - Day Type'!H:H,MATCH('Load Shapes - 8760'!$A7133,'Load Shapes - Day Type'!$K:$K,0))</f>
        <v>0.4</v>
      </c>
      <c r="Q7133" s="15">
        <f>INDEX('Load Shapes - Day Type'!I:I,MATCH('Load Shapes - 8760'!$A7133,'Load Shapes - Day Type'!$K:$K,0))</f>
        <v>1.6633672687580014</v>
      </c>
      <c r="R7133" s="15">
        <f>INDEX('Load Shapes - Day Type'!J:J,MATCH('Load Shapes - 8760'!$A7133,'Load Shapes - Day Type'!$K:$K,0))</f>
        <v>6.4871323481562063E-2</v>
      </c>
      <c r="S7133" s="47">
        <f t="shared" si="448"/>
        <v>3.9911212901760218E-5</v>
      </c>
    </row>
    <row r="7134" spans="1:19" x14ac:dyDescent="0.2">
      <c r="A7134" s="45" t="str">
        <f t="shared" si="445"/>
        <v>OctoberWeekday3</v>
      </c>
      <c r="E7134" s="9">
        <v>2017</v>
      </c>
      <c r="F7134" s="9">
        <v>10</v>
      </c>
      <c r="G7134" s="26" t="s">
        <v>15</v>
      </c>
      <c r="H7134" s="9">
        <v>25</v>
      </c>
      <c r="I7134" s="24" t="s">
        <v>185</v>
      </c>
      <c r="J7134" s="25" t="str">
        <f t="shared" si="446"/>
        <v/>
      </c>
      <c r="K7134" s="25" t="str">
        <f t="shared" si="447"/>
        <v>Weekday</v>
      </c>
      <c r="L7134" s="25" t="s">
        <v>175</v>
      </c>
      <c r="M7134" s="9">
        <v>7131</v>
      </c>
      <c r="N7134" s="9">
        <v>3</v>
      </c>
      <c r="O7134" s="14">
        <f>INDEX('Load Shapes - Day Type'!G:G,MATCH('Load Shapes - 8760'!$A7134,'Load Shapes - Day Type'!$K:$K,0))</f>
        <v>3.4000000000000002E-2</v>
      </c>
      <c r="P7134" s="14">
        <f>INDEX('Load Shapes - Day Type'!H:H,MATCH('Load Shapes - 8760'!$A7134,'Load Shapes - Day Type'!$K:$K,0))</f>
        <v>0.495</v>
      </c>
      <c r="Q7134" s="15">
        <f>INDEX('Load Shapes - Day Type'!I:I,MATCH('Load Shapes - 8760'!$A7134,'Load Shapes - Day Type'!$K:$K,0))</f>
        <v>1.6633672687580014</v>
      </c>
      <c r="R7134" s="15">
        <f>INDEX('Load Shapes - Day Type'!J:J,MATCH('Load Shapes - 8760'!$A7134,'Load Shapes - Day Type'!$K:$K,0))</f>
        <v>5.6554487137772051E-2</v>
      </c>
      <c r="S7134" s="47">
        <f t="shared" si="448"/>
        <v>3.4794390734867882E-5</v>
      </c>
    </row>
    <row r="7135" spans="1:19" x14ac:dyDescent="0.2">
      <c r="A7135" s="45" t="str">
        <f t="shared" si="445"/>
        <v>OctoberWeekday4</v>
      </c>
      <c r="E7135" s="9">
        <v>2017</v>
      </c>
      <c r="F7135" s="9">
        <v>10</v>
      </c>
      <c r="G7135" s="26" t="s">
        <v>15</v>
      </c>
      <c r="H7135" s="9">
        <v>25</v>
      </c>
      <c r="I7135" s="24" t="s">
        <v>185</v>
      </c>
      <c r="J7135" s="25" t="str">
        <f t="shared" si="446"/>
        <v/>
      </c>
      <c r="K7135" s="25" t="str">
        <f t="shared" si="447"/>
        <v>Weekday</v>
      </c>
      <c r="L7135" s="25" t="s">
        <v>175</v>
      </c>
      <c r="M7135" s="9">
        <v>7132</v>
      </c>
      <c r="N7135" s="9">
        <v>4</v>
      </c>
      <c r="O7135" s="14">
        <f>INDEX('Load Shapes - Day Type'!G:G,MATCH('Load Shapes - 8760'!$A7135,'Load Shapes - Day Type'!$K:$K,0))</f>
        <v>3.3000000000000002E-2</v>
      </c>
      <c r="P7135" s="14">
        <f>INDEX('Load Shapes - Day Type'!H:H,MATCH('Load Shapes - 8760'!$A7135,'Load Shapes - Day Type'!$K:$K,0))</f>
        <v>0.55100000000000005</v>
      </c>
      <c r="Q7135" s="15">
        <f>INDEX('Load Shapes - Day Type'!I:I,MATCH('Load Shapes - 8760'!$A7135,'Load Shapes - Day Type'!$K:$K,0))</f>
        <v>1.6633672687580014</v>
      </c>
      <c r="R7135" s="15">
        <f>INDEX('Load Shapes - Day Type'!J:J,MATCH('Load Shapes - 8760'!$A7135,'Load Shapes - Day Type'!$K:$K,0))</f>
        <v>5.489111986901405E-2</v>
      </c>
      <c r="S7135" s="47">
        <f t="shared" si="448"/>
        <v>3.3771026301489414E-5</v>
      </c>
    </row>
    <row r="7136" spans="1:19" x14ac:dyDescent="0.2">
      <c r="A7136" s="45" t="str">
        <f t="shared" si="445"/>
        <v>OctoberWeekday5</v>
      </c>
      <c r="E7136" s="9">
        <v>2017</v>
      </c>
      <c r="F7136" s="9">
        <v>10</v>
      </c>
      <c r="G7136" s="26" t="s">
        <v>15</v>
      </c>
      <c r="H7136" s="9">
        <v>25</v>
      </c>
      <c r="I7136" s="24" t="s">
        <v>185</v>
      </c>
      <c r="J7136" s="25" t="str">
        <f t="shared" si="446"/>
        <v/>
      </c>
      <c r="K7136" s="25" t="str">
        <f t="shared" si="447"/>
        <v>Weekday</v>
      </c>
      <c r="L7136" s="25" t="s">
        <v>175</v>
      </c>
      <c r="M7136" s="9">
        <v>7133</v>
      </c>
      <c r="N7136" s="9">
        <v>5</v>
      </c>
      <c r="O7136" s="14">
        <f>INDEX('Load Shapes - Day Type'!G:G,MATCH('Load Shapes - 8760'!$A7136,'Load Shapes - Day Type'!$K:$K,0))</f>
        <v>3.9E-2</v>
      </c>
      <c r="P7136" s="14">
        <f>INDEX('Load Shapes - Day Type'!H:H,MATCH('Load Shapes - 8760'!$A7136,'Load Shapes - Day Type'!$K:$K,0))</f>
        <v>0.49</v>
      </c>
      <c r="Q7136" s="15">
        <f>INDEX('Load Shapes - Day Type'!I:I,MATCH('Load Shapes - 8760'!$A7136,'Load Shapes - Day Type'!$K:$K,0))</f>
        <v>1.6633672687580014</v>
      </c>
      <c r="R7136" s="15">
        <f>INDEX('Load Shapes - Day Type'!J:J,MATCH('Load Shapes - 8760'!$A7136,'Load Shapes - Day Type'!$K:$K,0))</f>
        <v>6.4871323481562063E-2</v>
      </c>
      <c r="S7136" s="47">
        <f t="shared" si="448"/>
        <v>3.9911212901760218E-5</v>
      </c>
    </row>
    <row r="7137" spans="1:19" x14ac:dyDescent="0.2">
      <c r="A7137" s="45" t="str">
        <f t="shared" si="445"/>
        <v>OctoberWeekday6</v>
      </c>
      <c r="E7137" s="9">
        <v>2017</v>
      </c>
      <c r="F7137" s="9">
        <v>10</v>
      </c>
      <c r="G7137" s="26" t="s">
        <v>15</v>
      </c>
      <c r="H7137" s="9">
        <v>25</v>
      </c>
      <c r="I7137" s="24" t="s">
        <v>185</v>
      </c>
      <c r="J7137" s="25" t="str">
        <f t="shared" si="446"/>
        <v/>
      </c>
      <c r="K7137" s="25" t="str">
        <f t="shared" si="447"/>
        <v>Weekday</v>
      </c>
      <c r="L7137" s="25" t="s">
        <v>175</v>
      </c>
      <c r="M7137" s="9">
        <v>7134</v>
      </c>
      <c r="N7137" s="9">
        <v>6</v>
      </c>
      <c r="O7137" s="14">
        <f>INDEX('Load Shapes - Day Type'!G:G,MATCH('Load Shapes - 8760'!$A7137,'Load Shapes - Day Type'!$K:$K,0))</f>
        <v>5.7000000000000002E-2</v>
      </c>
      <c r="P7137" s="14">
        <f>INDEX('Load Shapes - Day Type'!H:H,MATCH('Load Shapes - 8760'!$A7137,'Load Shapes - Day Type'!$K:$K,0))</f>
        <v>0.35899999999999999</v>
      </c>
      <c r="Q7137" s="15">
        <f>INDEX('Load Shapes - Day Type'!I:I,MATCH('Load Shapes - 8760'!$A7137,'Load Shapes - Day Type'!$K:$K,0))</f>
        <v>1.6633672687580014</v>
      </c>
      <c r="R7137" s="15">
        <f>INDEX('Load Shapes - Day Type'!J:J,MATCH('Load Shapes - 8760'!$A7137,'Load Shapes - Day Type'!$K:$K,0))</f>
        <v>9.4811934319206093E-2</v>
      </c>
      <c r="S7137" s="47">
        <f t="shared" si="448"/>
        <v>5.8331772702572623E-5</v>
      </c>
    </row>
    <row r="7138" spans="1:19" x14ac:dyDescent="0.2">
      <c r="A7138" s="45" t="str">
        <f t="shared" si="445"/>
        <v>OctoberWeekday7</v>
      </c>
      <c r="E7138" s="9">
        <v>2017</v>
      </c>
      <c r="F7138" s="9">
        <v>10</v>
      </c>
      <c r="G7138" s="26" t="s">
        <v>15</v>
      </c>
      <c r="H7138" s="9">
        <v>25</v>
      </c>
      <c r="I7138" s="24" t="s">
        <v>185</v>
      </c>
      <c r="J7138" s="25" t="str">
        <f t="shared" si="446"/>
        <v/>
      </c>
      <c r="K7138" s="25" t="str">
        <f t="shared" si="447"/>
        <v>Weekday</v>
      </c>
      <c r="L7138" s="25" t="s">
        <v>175</v>
      </c>
      <c r="M7138" s="9">
        <v>7135</v>
      </c>
      <c r="N7138" s="9">
        <v>7</v>
      </c>
      <c r="O7138" s="14">
        <f>INDEX('Load Shapes - Day Type'!G:G,MATCH('Load Shapes - 8760'!$A7138,'Load Shapes - Day Type'!$K:$K,0))</f>
        <v>9.6000000000000002E-2</v>
      </c>
      <c r="P7138" s="14">
        <f>INDEX('Load Shapes - Day Type'!H:H,MATCH('Load Shapes - 8760'!$A7138,'Load Shapes - Day Type'!$K:$K,0))</f>
        <v>0.27200000000000002</v>
      </c>
      <c r="Q7138" s="15">
        <f>INDEX('Load Shapes - Day Type'!I:I,MATCH('Load Shapes - 8760'!$A7138,'Load Shapes - Day Type'!$K:$K,0))</f>
        <v>1.6633672687580014</v>
      </c>
      <c r="R7138" s="15">
        <f>INDEX('Load Shapes - Day Type'!J:J,MATCH('Load Shapes - 8760'!$A7138,'Load Shapes - Day Type'!$K:$K,0))</f>
        <v>0.15968325780076814</v>
      </c>
      <c r="S7138" s="47">
        <f t="shared" si="448"/>
        <v>9.8242985604332834E-5</v>
      </c>
    </row>
    <row r="7139" spans="1:19" x14ac:dyDescent="0.2">
      <c r="A7139" s="45" t="str">
        <f t="shared" si="445"/>
        <v>OctoberWeekday8</v>
      </c>
      <c r="E7139" s="9">
        <v>2017</v>
      </c>
      <c r="F7139" s="9">
        <v>10</v>
      </c>
      <c r="G7139" s="26" t="s">
        <v>15</v>
      </c>
      <c r="H7139" s="9">
        <v>25</v>
      </c>
      <c r="I7139" s="24" t="s">
        <v>185</v>
      </c>
      <c r="J7139" s="25" t="str">
        <f t="shared" si="446"/>
        <v/>
      </c>
      <c r="K7139" s="25" t="str">
        <f t="shared" si="447"/>
        <v>Weekday</v>
      </c>
      <c r="L7139" s="25" t="s">
        <v>175</v>
      </c>
      <c r="M7139" s="9">
        <v>7136</v>
      </c>
      <c r="N7139" s="9">
        <v>8</v>
      </c>
      <c r="O7139" s="14">
        <f>INDEX('Load Shapes - Day Type'!G:G,MATCH('Load Shapes - 8760'!$A7139,'Load Shapes - Day Type'!$K:$K,0))</f>
        <v>0.13800000000000001</v>
      </c>
      <c r="P7139" s="14">
        <f>INDEX('Load Shapes - Day Type'!H:H,MATCH('Load Shapes - 8760'!$A7139,'Load Shapes - Day Type'!$K:$K,0))</f>
        <v>0.247</v>
      </c>
      <c r="Q7139" s="15">
        <f>INDEX('Load Shapes - Day Type'!I:I,MATCH('Load Shapes - 8760'!$A7139,'Load Shapes - Day Type'!$K:$K,0))</f>
        <v>1.6633672687580014</v>
      </c>
      <c r="R7139" s="15">
        <f>INDEX('Load Shapes - Day Type'!J:J,MATCH('Load Shapes - 8760'!$A7139,'Load Shapes - Day Type'!$K:$K,0))</f>
        <v>0.22954468308860421</v>
      </c>
      <c r="S7139" s="47">
        <f t="shared" si="448"/>
        <v>1.4122429180622847E-4</v>
      </c>
    </row>
    <row r="7140" spans="1:19" x14ac:dyDescent="0.2">
      <c r="A7140" s="45" t="str">
        <f t="shared" si="445"/>
        <v>OctoberWeekday9</v>
      </c>
      <c r="E7140" s="9">
        <v>2017</v>
      </c>
      <c r="F7140" s="9">
        <v>10</v>
      </c>
      <c r="G7140" s="26" t="s">
        <v>15</v>
      </c>
      <c r="H7140" s="9">
        <v>25</v>
      </c>
      <c r="I7140" s="24" t="s">
        <v>185</v>
      </c>
      <c r="J7140" s="25" t="str">
        <f t="shared" si="446"/>
        <v/>
      </c>
      <c r="K7140" s="25" t="str">
        <f t="shared" si="447"/>
        <v>Weekday</v>
      </c>
      <c r="L7140" s="25" t="s">
        <v>174</v>
      </c>
      <c r="M7140" s="9">
        <v>7137</v>
      </c>
      <c r="N7140" s="9">
        <v>9</v>
      </c>
      <c r="O7140" s="14">
        <f>INDEX('Load Shapes - Day Type'!G:G,MATCH('Load Shapes - 8760'!$A7140,'Load Shapes - Day Type'!$K:$K,0))</f>
        <v>0.153</v>
      </c>
      <c r="P7140" s="14">
        <f>INDEX('Load Shapes - Day Type'!H:H,MATCH('Load Shapes - 8760'!$A7140,'Load Shapes - Day Type'!$K:$K,0))</f>
        <v>0.248</v>
      </c>
      <c r="Q7140" s="15">
        <f>INDEX('Load Shapes - Day Type'!I:I,MATCH('Load Shapes - 8760'!$A7140,'Load Shapes - Day Type'!$K:$K,0))</f>
        <v>1.6633672687580014</v>
      </c>
      <c r="R7140" s="15">
        <f>INDEX('Load Shapes - Day Type'!J:J,MATCH('Load Shapes - 8760'!$A7140,'Load Shapes - Day Type'!$K:$K,0))</f>
        <v>0.25449519211997423</v>
      </c>
      <c r="S7140" s="47">
        <f t="shared" si="448"/>
        <v>1.5657475830690545E-4</v>
      </c>
    </row>
    <row r="7141" spans="1:19" x14ac:dyDescent="0.2">
      <c r="A7141" s="45" t="str">
        <f t="shared" si="445"/>
        <v>OctoberWeekday10</v>
      </c>
      <c r="E7141" s="9">
        <v>2017</v>
      </c>
      <c r="F7141" s="9">
        <v>10</v>
      </c>
      <c r="G7141" s="26" t="s">
        <v>15</v>
      </c>
      <c r="H7141" s="9">
        <v>25</v>
      </c>
      <c r="I7141" s="24" t="s">
        <v>185</v>
      </c>
      <c r="J7141" s="25" t="str">
        <f t="shared" si="446"/>
        <v/>
      </c>
      <c r="K7141" s="25" t="str">
        <f t="shared" si="447"/>
        <v>Weekday</v>
      </c>
      <c r="L7141" s="25" t="s">
        <v>174</v>
      </c>
      <c r="M7141" s="9">
        <v>7138</v>
      </c>
      <c r="N7141" s="9">
        <v>10</v>
      </c>
      <c r="O7141" s="14">
        <f>INDEX('Load Shapes - Day Type'!G:G,MATCH('Load Shapes - 8760'!$A7141,'Load Shapes - Day Type'!$K:$K,0))</f>
        <v>0.16200000000000001</v>
      </c>
      <c r="P7141" s="14">
        <f>INDEX('Load Shapes - Day Type'!H:H,MATCH('Load Shapes - 8760'!$A7141,'Load Shapes - Day Type'!$K:$K,0))</f>
        <v>0.249</v>
      </c>
      <c r="Q7141" s="15">
        <f>INDEX('Load Shapes - Day Type'!I:I,MATCH('Load Shapes - 8760'!$A7141,'Load Shapes - Day Type'!$K:$K,0))</f>
        <v>1.6633672687580014</v>
      </c>
      <c r="R7141" s="15">
        <f>INDEX('Load Shapes - Day Type'!J:J,MATCH('Load Shapes - 8760'!$A7141,'Load Shapes - Day Type'!$K:$K,0))</f>
        <v>0.26946549753879623</v>
      </c>
      <c r="S7141" s="47">
        <f t="shared" si="448"/>
        <v>1.6578503820731166E-4</v>
      </c>
    </row>
    <row r="7142" spans="1:19" x14ac:dyDescent="0.2">
      <c r="A7142" s="45" t="str">
        <f t="shared" si="445"/>
        <v>OctoberWeekday11</v>
      </c>
      <c r="E7142" s="9">
        <v>2017</v>
      </c>
      <c r="F7142" s="9">
        <v>10</v>
      </c>
      <c r="G7142" s="26" t="s">
        <v>15</v>
      </c>
      <c r="H7142" s="9">
        <v>25</v>
      </c>
      <c r="I7142" s="24" t="s">
        <v>185</v>
      </c>
      <c r="J7142" s="25" t="str">
        <f t="shared" si="446"/>
        <v/>
      </c>
      <c r="K7142" s="25" t="str">
        <f t="shared" si="447"/>
        <v>Weekday</v>
      </c>
      <c r="L7142" s="25" t="s">
        <v>174</v>
      </c>
      <c r="M7142" s="9">
        <v>7139</v>
      </c>
      <c r="N7142" s="9">
        <v>11</v>
      </c>
      <c r="O7142" s="14">
        <f>INDEX('Load Shapes - Day Type'!G:G,MATCH('Load Shapes - 8760'!$A7142,'Load Shapes - Day Type'!$K:$K,0))</f>
        <v>0.16600000000000001</v>
      </c>
      <c r="P7142" s="14">
        <f>INDEX('Load Shapes - Day Type'!H:H,MATCH('Load Shapes - 8760'!$A7142,'Load Shapes - Day Type'!$K:$K,0))</f>
        <v>0.246</v>
      </c>
      <c r="Q7142" s="15">
        <f>INDEX('Load Shapes - Day Type'!I:I,MATCH('Load Shapes - 8760'!$A7142,'Load Shapes - Day Type'!$K:$K,0))</f>
        <v>1.6633672687580014</v>
      </c>
      <c r="R7142" s="15">
        <f>INDEX('Load Shapes - Day Type'!J:J,MATCH('Load Shapes - 8760'!$A7142,'Load Shapes - Day Type'!$K:$K,0))</f>
        <v>0.27611896661382823</v>
      </c>
      <c r="S7142" s="47">
        <f t="shared" si="448"/>
        <v>1.6987849594082553E-4</v>
      </c>
    </row>
    <row r="7143" spans="1:19" x14ac:dyDescent="0.2">
      <c r="A7143" s="45" t="str">
        <f t="shared" si="445"/>
        <v>OctoberWeekday12</v>
      </c>
      <c r="E7143" s="9">
        <v>2017</v>
      </c>
      <c r="F7143" s="9">
        <v>10</v>
      </c>
      <c r="G7143" s="26" t="s">
        <v>15</v>
      </c>
      <c r="H7143" s="9">
        <v>25</v>
      </c>
      <c r="I7143" s="24" t="s">
        <v>185</v>
      </c>
      <c r="J7143" s="25" t="str">
        <f t="shared" si="446"/>
        <v/>
      </c>
      <c r="K7143" s="25" t="str">
        <f t="shared" si="447"/>
        <v>Weekday</v>
      </c>
      <c r="L7143" s="25" t="s">
        <v>174</v>
      </c>
      <c r="M7143" s="9">
        <v>7140</v>
      </c>
      <c r="N7143" s="9">
        <v>12</v>
      </c>
      <c r="O7143" s="14">
        <f>INDEX('Load Shapes - Day Type'!G:G,MATCH('Load Shapes - 8760'!$A7143,'Load Shapes - Day Type'!$K:$K,0))</f>
        <v>0.16200000000000001</v>
      </c>
      <c r="P7143" s="14">
        <f>INDEX('Load Shapes - Day Type'!H:H,MATCH('Load Shapes - 8760'!$A7143,'Load Shapes - Day Type'!$K:$K,0))</f>
        <v>0.253</v>
      </c>
      <c r="Q7143" s="15">
        <f>INDEX('Load Shapes - Day Type'!I:I,MATCH('Load Shapes - 8760'!$A7143,'Load Shapes - Day Type'!$K:$K,0))</f>
        <v>1.6633672687580014</v>
      </c>
      <c r="R7143" s="15">
        <f>INDEX('Load Shapes - Day Type'!J:J,MATCH('Load Shapes - 8760'!$A7143,'Load Shapes - Day Type'!$K:$K,0))</f>
        <v>0.26946549753879623</v>
      </c>
      <c r="S7143" s="47">
        <f t="shared" si="448"/>
        <v>1.6578503820731166E-4</v>
      </c>
    </row>
    <row r="7144" spans="1:19" x14ac:dyDescent="0.2">
      <c r="A7144" s="45" t="str">
        <f t="shared" si="445"/>
        <v>OctoberWeekday13</v>
      </c>
      <c r="E7144" s="9">
        <v>2017</v>
      </c>
      <c r="F7144" s="9">
        <v>10</v>
      </c>
      <c r="G7144" s="26" t="s">
        <v>15</v>
      </c>
      <c r="H7144" s="9">
        <v>25</v>
      </c>
      <c r="I7144" s="24" t="s">
        <v>185</v>
      </c>
      <c r="J7144" s="25" t="str">
        <f t="shared" si="446"/>
        <v/>
      </c>
      <c r="K7144" s="25" t="str">
        <f t="shared" si="447"/>
        <v>Weekday</v>
      </c>
      <c r="L7144" s="25" t="s">
        <v>174</v>
      </c>
      <c r="M7144" s="9">
        <v>7141</v>
      </c>
      <c r="N7144" s="9">
        <v>13</v>
      </c>
      <c r="O7144" s="14">
        <f>INDEX('Load Shapes - Day Type'!G:G,MATCH('Load Shapes - 8760'!$A7144,'Load Shapes - Day Type'!$K:$K,0))</f>
        <v>0.158</v>
      </c>
      <c r="P7144" s="14">
        <f>INDEX('Load Shapes - Day Type'!H:H,MATCH('Load Shapes - 8760'!$A7144,'Load Shapes - Day Type'!$K:$K,0))</f>
        <v>0.25800000000000001</v>
      </c>
      <c r="Q7144" s="15">
        <f>INDEX('Load Shapes - Day Type'!I:I,MATCH('Load Shapes - 8760'!$A7144,'Load Shapes - Day Type'!$K:$K,0))</f>
        <v>1.6633672687580014</v>
      </c>
      <c r="R7144" s="15">
        <f>INDEX('Load Shapes - Day Type'!J:J,MATCH('Load Shapes - 8760'!$A7144,'Load Shapes - Day Type'!$K:$K,0))</f>
        <v>0.26281202846376422</v>
      </c>
      <c r="S7144" s="47">
        <f t="shared" si="448"/>
        <v>1.6169158047379779E-4</v>
      </c>
    </row>
    <row r="7145" spans="1:19" x14ac:dyDescent="0.2">
      <c r="A7145" s="45" t="str">
        <f t="shared" si="445"/>
        <v>OctoberWeekday14</v>
      </c>
      <c r="E7145" s="9">
        <v>2017</v>
      </c>
      <c r="F7145" s="9">
        <v>10</v>
      </c>
      <c r="G7145" s="26" t="s">
        <v>15</v>
      </c>
      <c r="H7145" s="9">
        <v>25</v>
      </c>
      <c r="I7145" s="24" t="s">
        <v>185</v>
      </c>
      <c r="J7145" s="25" t="str">
        <f t="shared" si="446"/>
        <v/>
      </c>
      <c r="K7145" s="25" t="str">
        <f t="shared" si="447"/>
        <v>Weekday</v>
      </c>
      <c r="L7145" s="25" t="s">
        <v>174</v>
      </c>
      <c r="M7145" s="9">
        <v>7142</v>
      </c>
      <c r="N7145" s="9">
        <v>14</v>
      </c>
      <c r="O7145" s="14">
        <f>INDEX('Load Shapes - Day Type'!G:G,MATCH('Load Shapes - 8760'!$A7145,'Load Shapes - Day Type'!$K:$K,0))</f>
        <v>0.155</v>
      </c>
      <c r="P7145" s="14">
        <f>INDEX('Load Shapes - Day Type'!H:H,MATCH('Load Shapes - 8760'!$A7145,'Load Shapes - Day Type'!$K:$K,0))</f>
        <v>0.26300000000000001</v>
      </c>
      <c r="Q7145" s="15">
        <f>INDEX('Load Shapes - Day Type'!I:I,MATCH('Load Shapes - 8760'!$A7145,'Load Shapes - Day Type'!$K:$K,0))</f>
        <v>1.6633672687580014</v>
      </c>
      <c r="R7145" s="15">
        <f>INDEX('Load Shapes - Day Type'!J:J,MATCH('Load Shapes - 8760'!$A7145,'Load Shapes - Day Type'!$K:$K,0))</f>
        <v>0.25782192665749021</v>
      </c>
      <c r="S7145" s="47">
        <f t="shared" si="448"/>
        <v>1.586214871736624E-4</v>
      </c>
    </row>
    <row r="7146" spans="1:19" x14ac:dyDescent="0.2">
      <c r="A7146" s="45" t="str">
        <f t="shared" si="445"/>
        <v>OctoberWeekday15</v>
      </c>
      <c r="E7146" s="9">
        <v>2017</v>
      </c>
      <c r="F7146" s="9">
        <v>10</v>
      </c>
      <c r="G7146" s="26" t="s">
        <v>15</v>
      </c>
      <c r="H7146" s="9">
        <v>25</v>
      </c>
      <c r="I7146" s="24" t="s">
        <v>185</v>
      </c>
      <c r="J7146" s="25" t="str">
        <f t="shared" si="446"/>
        <v/>
      </c>
      <c r="K7146" s="25" t="str">
        <f t="shared" si="447"/>
        <v>Weekday</v>
      </c>
      <c r="L7146" s="25" t="s">
        <v>174</v>
      </c>
      <c r="M7146" s="9">
        <v>7143</v>
      </c>
      <c r="N7146" s="9">
        <v>15</v>
      </c>
      <c r="O7146" s="14">
        <f>INDEX('Load Shapes - Day Type'!G:G,MATCH('Load Shapes - 8760'!$A7146,'Load Shapes - Day Type'!$K:$K,0))</f>
        <v>0.14899999999999999</v>
      </c>
      <c r="P7146" s="14">
        <f>INDEX('Load Shapes - Day Type'!H:H,MATCH('Load Shapes - 8760'!$A7146,'Load Shapes - Day Type'!$K:$K,0))</f>
        <v>0.26500000000000001</v>
      </c>
      <c r="Q7146" s="15">
        <f>INDEX('Load Shapes - Day Type'!I:I,MATCH('Load Shapes - 8760'!$A7146,'Load Shapes - Day Type'!$K:$K,0))</f>
        <v>1.6633672687580014</v>
      </c>
      <c r="R7146" s="15">
        <f>INDEX('Load Shapes - Day Type'!J:J,MATCH('Load Shapes - 8760'!$A7146,'Load Shapes - Day Type'!$K:$K,0))</f>
        <v>0.2478417230449422</v>
      </c>
      <c r="S7146" s="47">
        <f t="shared" si="448"/>
        <v>1.5248130057339158E-4</v>
      </c>
    </row>
    <row r="7147" spans="1:19" x14ac:dyDescent="0.2">
      <c r="A7147" s="45" t="str">
        <f t="shared" si="445"/>
        <v>OctoberWeekday16</v>
      </c>
      <c r="E7147" s="9">
        <v>2017</v>
      </c>
      <c r="F7147" s="9">
        <v>10</v>
      </c>
      <c r="G7147" s="26" t="s">
        <v>15</v>
      </c>
      <c r="H7147" s="9">
        <v>25</v>
      </c>
      <c r="I7147" s="24" t="s">
        <v>185</v>
      </c>
      <c r="J7147" s="25" t="str">
        <f t="shared" si="446"/>
        <v/>
      </c>
      <c r="K7147" s="25" t="str">
        <f t="shared" si="447"/>
        <v>Weekday</v>
      </c>
      <c r="L7147" s="25" t="s">
        <v>174</v>
      </c>
      <c r="M7147" s="9">
        <v>7144</v>
      </c>
      <c r="N7147" s="9">
        <v>16</v>
      </c>
      <c r="O7147" s="14">
        <f>INDEX('Load Shapes - Day Type'!G:G,MATCH('Load Shapes - 8760'!$A7147,'Load Shapes - Day Type'!$K:$K,0))</f>
        <v>0.14499999999999999</v>
      </c>
      <c r="P7147" s="14">
        <f>INDEX('Load Shapes - Day Type'!H:H,MATCH('Load Shapes - 8760'!$A7147,'Load Shapes - Day Type'!$K:$K,0))</f>
        <v>0.26</v>
      </c>
      <c r="Q7147" s="15">
        <f>INDEX('Load Shapes - Day Type'!I:I,MATCH('Load Shapes - 8760'!$A7147,'Load Shapes - Day Type'!$K:$K,0))</f>
        <v>1.6633672687580014</v>
      </c>
      <c r="R7147" s="15">
        <f>INDEX('Load Shapes - Day Type'!J:J,MATCH('Load Shapes - 8760'!$A7147,'Load Shapes - Day Type'!$K:$K,0))</f>
        <v>0.2411882539699102</v>
      </c>
      <c r="S7147" s="47">
        <f t="shared" si="448"/>
        <v>1.4838784283987771E-4</v>
      </c>
    </row>
    <row r="7148" spans="1:19" x14ac:dyDescent="0.2">
      <c r="A7148" s="45" t="str">
        <f t="shared" si="445"/>
        <v>OctoberWeekday17</v>
      </c>
      <c r="E7148" s="9">
        <v>2017</v>
      </c>
      <c r="F7148" s="9">
        <v>10</v>
      </c>
      <c r="G7148" s="26" t="s">
        <v>15</v>
      </c>
      <c r="H7148" s="9">
        <v>25</v>
      </c>
      <c r="I7148" s="24" t="s">
        <v>185</v>
      </c>
      <c r="J7148" s="25" t="str">
        <f t="shared" si="446"/>
        <v/>
      </c>
      <c r="K7148" s="25" t="str">
        <f t="shared" si="447"/>
        <v>Weekday</v>
      </c>
      <c r="L7148" s="25" t="s">
        <v>174</v>
      </c>
      <c r="M7148" s="9">
        <v>7145</v>
      </c>
      <c r="N7148" s="9">
        <v>17</v>
      </c>
      <c r="O7148" s="14">
        <f>INDEX('Load Shapes - Day Type'!G:G,MATCH('Load Shapes - 8760'!$A7148,'Load Shapes - Day Type'!$K:$K,0))</f>
        <v>0.14699999999999999</v>
      </c>
      <c r="P7148" s="14">
        <f>INDEX('Load Shapes - Day Type'!H:H,MATCH('Load Shapes - 8760'!$A7148,'Load Shapes - Day Type'!$K:$K,0))</f>
        <v>0.24299999999999999</v>
      </c>
      <c r="Q7148" s="15">
        <f>INDEX('Load Shapes - Day Type'!I:I,MATCH('Load Shapes - 8760'!$A7148,'Load Shapes - Day Type'!$K:$K,0))</f>
        <v>1.6633672687580014</v>
      </c>
      <c r="R7148" s="15">
        <f>INDEX('Load Shapes - Day Type'!J:J,MATCH('Load Shapes - 8760'!$A7148,'Load Shapes - Day Type'!$K:$K,0))</f>
        <v>0.2445149885074262</v>
      </c>
      <c r="S7148" s="47">
        <f t="shared" si="448"/>
        <v>1.5043457170663466E-4</v>
      </c>
    </row>
    <row r="7149" spans="1:19" x14ac:dyDescent="0.2">
      <c r="A7149" s="45" t="str">
        <f t="shared" si="445"/>
        <v>OctoberWeekday18</v>
      </c>
      <c r="E7149" s="9">
        <v>2017</v>
      </c>
      <c r="F7149" s="9">
        <v>10</v>
      </c>
      <c r="G7149" s="26" t="s">
        <v>15</v>
      </c>
      <c r="H7149" s="9">
        <v>25</v>
      </c>
      <c r="I7149" s="24" t="s">
        <v>185</v>
      </c>
      <c r="J7149" s="25" t="str">
        <f t="shared" si="446"/>
        <v/>
      </c>
      <c r="K7149" s="25" t="str">
        <f t="shared" si="447"/>
        <v>Weekday</v>
      </c>
      <c r="L7149" s="25" t="s">
        <v>174</v>
      </c>
      <c r="M7149" s="9">
        <v>7146</v>
      </c>
      <c r="N7149" s="9">
        <v>18</v>
      </c>
      <c r="O7149" s="14">
        <f>INDEX('Load Shapes - Day Type'!G:G,MATCH('Load Shapes - 8760'!$A7149,'Load Shapes - Day Type'!$K:$K,0))</f>
        <v>0.159</v>
      </c>
      <c r="P7149" s="14">
        <f>INDEX('Load Shapes - Day Type'!H:H,MATCH('Load Shapes - 8760'!$A7149,'Load Shapes - Day Type'!$K:$K,0))</f>
        <v>0.214</v>
      </c>
      <c r="Q7149" s="15">
        <f>INDEX('Load Shapes - Day Type'!I:I,MATCH('Load Shapes - 8760'!$A7149,'Load Shapes - Day Type'!$K:$K,0))</f>
        <v>1.6633672687580014</v>
      </c>
      <c r="R7149" s="15">
        <f>INDEX('Load Shapes - Day Type'!J:J,MATCH('Load Shapes - 8760'!$A7149,'Load Shapes - Day Type'!$K:$K,0))</f>
        <v>0.26447539573252221</v>
      </c>
      <c r="S7149" s="47">
        <f t="shared" si="448"/>
        <v>1.6271494490717627E-4</v>
      </c>
    </row>
    <row r="7150" spans="1:19" x14ac:dyDescent="0.2">
      <c r="A7150" s="45" t="str">
        <f t="shared" si="445"/>
        <v>OctoberWeekday19</v>
      </c>
      <c r="E7150" s="9">
        <v>2017</v>
      </c>
      <c r="F7150" s="9">
        <v>10</v>
      </c>
      <c r="G7150" s="26" t="s">
        <v>15</v>
      </c>
      <c r="H7150" s="9">
        <v>25</v>
      </c>
      <c r="I7150" s="24" t="s">
        <v>185</v>
      </c>
      <c r="J7150" s="25" t="str">
        <f t="shared" si="446"/>
        <v/>
      </c>
      <c r="K7150" s="25" t="str">
        <f t="shared" si="447"/>
        <v>Weekday</v>
      </c>
      <c r="L7150" s="25" t="s">
        <v>174</v>
      </c>
      <c r="M7150" s="9">
        <v>7147</v>
      </c>
      <c r="N7150" s="9">
        <v>19</v>
      </c>
      <c r="O7150" s="14">
        <f>INDEX('Load Shapes - Day Type'!G:G,MATCH('Load Shapes - 8760'!$A7150,'Load Shapes - Day Type'!$K:$K,0))</f>
        <v>0.16600000000000001</v>
      </c>
      <c r="P7150" s="14">
        <f>INDEX('Load Shapes - Day Type'!H:H,MATCH('Load Shapes - 8760'!$A7150,'Load Shapes - Day Type'!$K:$K,0))</f>
        <v>0.19</v>
      </c>
      <c r="Q7150" s="15">
        <f>INDEX('Load Shapes - Day Type'!I:I,MATCH('Load Shapes - 8760'!$A7150,'Load Shapes - Day Type'!$K:$K,0))</f>
        <v>1.6633672687580014</v>
      </c>
      <c r="R7150" s="15">
        <f>INDEX('Load Shapes - Day Type'!J:J,MATCH('Load Shapes - 8760'!$A7150,'Load Shapes - Day Type'!$K:$K,0))</f>
        <v>0.27611896661382823</v>
      </c>
      <c r="S7150" s="47">
        <f t="shared" si="448"/>
        <v>1.6987849594082553E-4</v>
      </c>
    </row>
    <row r="7151" spans="1:19" x14ac:dyDescent="0.2">
      <c r="A7151" s="45" t="str">
        <f t="shared" si="445"/>
        <v>OctoberWeekday20</v>
      </c>
      <c r="E7151" s="9">
        <v>2017</v>
      </c>
      <c r="F7151" s="9">
        <v>10</v>
      </c>
      <c r="G7151" s="26" t="s">
        <v>15</v>
      </c>
      <c r="H7151" s="9">
        <v>25</v>
      </c>
      <c r="I7151" s="24" t="s">
        <v>185</v>
      </c>
      <c r="J7151" s="25" t="str">
        <f t="shared" si="446"/>
        <v/>
      </c>
      <c r="K7151" s="25" t="str">
        <f t="shared" si="447"/>
        <v>Weekday</v>
      </c>
      <c r="L7151" s="25" t="s">
        <v>174</v>
      </c>
      <c r="M7151" s="9">
        <v>7148</v>
      </c>
      <c r="N7151" s="9">
        <v>20</v>
      </c>
      <c r="O7151" s="14">
        <f>INDEX('Load Shapes - Day Type'!G:G,MATCH('Load Shapes - 8760'!$A7151,'Load Shapes - Day Type'!$K:$K,0))</f>
        <v>0.187</v>
      </c>
      <c r="P7151" s="14">
        <f>INDEX('Load Shapes - Day Type'!H:H,MATCH('Load Shapes - 8760'!$A7151,'Load Shapes - Day Type'!$K:$K,0))</f>
        <v>0.16300000000000001</v>
      </c>
      <c r="Q7151" s="15">
        <f>INDEX('Load Shapes - Day Type'!I:I,MATCH('Load Shapes - 8760'!$A7151,'Load Shapes - Day Type'!$K:$K,0))</f>
        <v>1.6633672687580014</v>
      </c>
      <c r="R7151" s="15">
        <f>INDEX('Load Shapes - Day Type'!J:J,MATCH('Load Shapes - 8760'!$A7151,'Load Shapes - Day Type'!$K:$K,0))</f>
        <v>0.31104967925774629</v>
      </c>
      <c r="S7151" s="47">
        <f t="shared" si="448"/>
        <v>1.9136914904177335E-4</v>
      </c>
    </row>
    <row r="7152" spans="1:19" x14ac:dyDescent="0.2">
      <c r="A7152" s="45" t="str">
        <f t="shared" si="445"/>
        <v>OctoberWeekday21</v>
      </c>
      <c r="E7152" s="9">
        <v>2017</v>
      </c>
      <c r="F7152" s="9">
        <v>10</v>
      </c>
      <c r="G7152" s="26" t="s">
        <v>15</v>
      </c>
      <c r="H7152" s="9">
        <v>25</v>
      </c>
      <c r="I7152" s="24" t="s">
        <v>185</v>
      </c>
      <c r="J7152" s="25" t="str">
        <f t="shared" si="446"/>
        <v/>
      </c>
      <c r="K7152" s="25" t="str">
        <f t="shared" si="447"/>
        <v>Weekday</v>
      </c>
      <c r="L7152" s="25" t="s">
        <v>174</v>
      </c>
      <c r="M7152" s="9">
        <v>7149</v>
      </c>
      <c r="N7152" s="9">
        <v>21</v>
      </c>
      <c r="O7152" s="14">
        <f>INDEX('Load Shapes - Day Type'!G:G,MATCH('Load Shapes - 8760'!$A7152,'Load Shapes - Day Type'!$K:$K,0))</f>
        <v>0.19800000000000001</v>
      </c>
      <c r="P7152" s="14">
        <f>INDEX('Load Shapes - Day Type'!H:H,MATCH('Load Shapes - 8760'!$A7152,'Load Shapes - Day Type'!$K:$K,0))</f>
        <v>0.14799999999999999</v>
      </c>
      <c r="Q7152" s="15">
        <f>INDEX('Load Shapes - Day Type'!I:I,MATCH('Load Shapes - 8760'!$A7152,'Load Shapes - Day Type'!$K:$K,0))</f>
        <v>1.6633672687580014</v>
      </c>
      <c r="R7152" s="15">
        <f>INDEX('Load Shapes - Day Type'!J:J,MATCH('Load Shapes - 8760'!$A7152,'Load Shapes - Day Type'!$K:$K,0))</f>
        <v>0.32934671921408432</v>
      </c>
      <c r="S7152" s="47">
        <f t="shared" si="448"/>
        <v>2.0262615780893649E-4</v>
      </c>
    </row>
    <row r="7153" spans="1:19" x14ac:dyDescent="0.2">
      <c r="A7153" s="45" t="str">
        <f t="shared" si="445"/>
        <v>OctoberWeekday22</v>
      </c>
      <c r="E7153" s="9">
        <v>2017</v>
      </c>
      <c r="F7153" s="9">
        <v>10</v>
      </c>
      <c r="G7153" s="26" t="s">
        <v>15</v>
      </c>
      <c r="H7153" s="9">
        <v>25</v>
      </c>
      <c r="I7153" s="24" t="s">
        <v>185</v>
      </c>
      <c r="J7153" s="25" t="str">
        <f t="shared" si="446"/>
        <v/>
      </c>
      <c r="K7153" s="25" t="str">
        <f t="shared" si="447"/>
        <v>Weekday</v>
      </c>
      <c r="L7153" s="25" t="s">
        <v>174</v>
      </c>
      <c r="M7153" s="9">
        <v>7150</v>
      </c>
      <c r="N7153" s="9">
        <v>22</v>
      </c>
      <c r="O7153" s="14">
        <f>INDEX('Load Shapes - Day Type'!G:G,MATCH('Load Shapes - 8760'!$A7153,'Load Shapes - Day Type'!$K:$K,0))</f>
        <v>0.17199999999999999</v>
      </c>
      <c r="P7153" s="14">
        <f>INDEX('Load Shapes - Day Type'!H:H,MATCH('Load Shapes - 8760'!$A7153,'Load Shapes - Day Type'!$K:$K,0))</f>
        <v>0.14499999999999999</v>
      </c>
      <c r="Q7153" s="15">
        <f>INDEX('Load Shapes - Day Type'!I:I,MATCH('Load Shapes - 8760'!$A7153,'Load Shapes - Day Type'!$K:$K,0))</f>
        <v>1.6633672687580014</v>
      </c>
      <c r="R7153" s="15">
        <f>INDEX('Load Shapes - Day Type'!J:J,MATCH('Load Shapes - 8760'!$A7153,'Load Shapes - Day Type'!$K:$K,0))</f>
        <v>0.28609917022637621</v>
      </c>
      <c r="S7153" s="47">
        <f t="shared" si="448"/>
        <v>1.7601868254109632E-4</v>
      </c>
    </row>
    <row r="7154" spans="1:19" x14ac:dyDescent="0.2">
      <c r="A7154" s="45" t="str">
        <f t="shared" si="445"/>
        <v>OctoberWeekday23</v>
      </c>
      <c r="E7154" s="9">
        <v>2017</v>
      </c>
      <c r="F7154" s="9">
        <v>10</v>
      </c>
      <c r="G7154" s="26" t="s">
        <v>15</v>
      </c>
      <c r="H7154" s="9">
        <v>25</v>
      </c>
      <c r="I7154" s="24" t="s">
        <v>185</v>
      </c>
      <c r="J7154" s="25" t="str">
        <f t="shared" si="446"/>
        <v/>
      </c>
      <c r="K7154" s="25" t="str">
        <f t="shared" si="447"/>
        <v>Weekday</v>
      </c>
      <c r="L7154" s="25" t="s">
        <v>174</v>
      </c>
      <c r="M7154" s="9">
        <v>7151</v>
      </c>
      <c r="N7154" s="9">
        <v>23</v>
      </c>
      <c r="O7154" s="14">
        <f>INDEX('Load Shapes - Day Type'!G:G,MATCH('Load Shapes - 8760'!$A7154,'Load Shapes - Day Type'!$K:$K,0))</f>
        <v>0.11700000000000001</v>
      </c>
      <c r="P7154" s="14">
        <f>INDEX('Load Shapes - Day Type'!H:H,MATCH('Load Shapes - 8760'!$A7154,'Load Shapes - Day Type'!$K:$K,0))</f>
        <v>0.121</v>
      </c>
      <c r="Q7154" s="15">
        <f>INDEX('Load Shapes - Day Type'!I:I,MATCH('Load Shapes - 8760'!$A7154,'Load Shapes - Day Type'!$K:$K,0))</f>
        <v>1.6633672687580014</v>
      </c>
      <c r="R7154" s="15">
        <f>INDEX('Load Shapes - Day Type'!J:J,MATCH('Load Shapes - 8760'!$A7154,'Load Shapes - Day Type'!$K:$K,0))</f>
        <v>0.19461397044468617</v>
      </c>
      <c r="S7154" s="47">
        <f t="shared" si="448"/>
        <v>1.1973363870528065E-4</v>
      </c>
    </row>
    <row r="7155" spans="1:19" x14ac:dyDescent="0.2">
      <c r="A7155" s="45" t="str">
        <f t="shared" si="445"/>
        <v>OctoberWeekday24</v>
      </c>
      <c r="E7155" s="9">
        <v>2017</v>
      </c>
      <c r="F7155" s="9">
        <v>10</v>
      </c>
      <c r="G7155" s="26" t="s">
        <v>15</v>
      </c>
      <c r="H7155" s="9">
        <v>25</v>
      </c>
      <c r="I7155" s="24" t="s">
        <v>185</v>
      </c>
      <c r="J7155" s="25" t="str">
        <f t="shared" si="446"/>
        <v/>
      </c>
      <c r="K7155" s="25" t="str">
        <f t="shared" si="447"/>
        <v>Weekday</v>
      </c>
      <c r="L7155" s="25" t="s">
        <v>175</v>
      </c>
      <c r="M7155" s="9">
        <v>7152</v>
      </c>
      <c r="N7155" s="9">
        <v>24</v>
      </c>
      <c r="O7155" s="14">
        <f>INDEX('Load Shapes - Day Type'!G:G,MATCH('Load Shapes - 8760'!$A7155,'Load Shapes - Day Type'!$K:$K,0))</f>
        <v>7.2999999999999995E-2</v>
      </c>
      <c r="P7155" s="14">
        <f>INDEX('Load Shapes - Day Type'!H:H,MATCH('Load Shapes - 8760'!$A7155,'Load Shapes - Day Type'!$K:$K,0))</f>
        <v>0.109</v>
      </c>
      <c r="Q7155" s="15">
        <f>INDEX('Load Shapes - Day Type'!I:I,MATCH('Load Shapes - 8760'!$A7155,'Load Shapes - Day Type'!$K:$K,0))</f>
        <v>1.6633672687580014</v>
      </c>
      <c r="R7155" s="15">
        <f>INDEX('Load Shapes - Day Type'!J:J,MATCH('Load Shapes - 8760'!$A7155,'Load Shapes - Day Type'!$K:$K,0))</f>
        <v>0.12142581061933409</v>
      </c>
      <c r="S7155" s="47">
        <f t="shared" si="448"/>
        <v>7.4705603636628093E-5</v>
      </c>
    </row>
    <row r="7156" spans="1:19" x14ac:dyDescent="0.2">
      <c r="A7156" s="45" t="str">
        <f t="shared" si="445"/>
        <v>OctoberWeekday1</v>
      </c>
      <c r="E7156" s="9">
        <v>2017</v>
      </c>
      <c r="F7156" s="9">
        <v>10</v>
      </c>
      <c r="G7156" s="26" t="s">
        <v>15</v>
      </c>
      <c r="H7156" s="9">
        <v>26</v>
      </c>
      <c r="I7156" s="24" t="s">
        <v>189</v>
      </c>
      <c r="J7156" s="25" t="str">
        <f t="shared" si="446"/>
        <v/>
      </c>
      <c r="K7156" s="25" t="str">
        <f t="shared" si="447"/>
        <v>Weekday</v>
      </c>
      <c r="L7156" s="25" t="s">
        <v>175</v>
      </c>
      <c r="M7156" s="9">
        <v>7153</v>
      </c>
      <c r="N7156" s="9">
        <v>1</v>
      </c>
      <c r="O7156" s="14">
        <f>INDEX('Load Shapes - Day Type'!G:G,MATCH('Load Shapes - 8760'!$A7156,'Load Shapes - Day Type'!$K:$K,0))</f>
        <v>4.5999999999999999E-2</v>
      </c>
      <c r="P7156" s="14">
        <f>INDEX('Load Shapes - Day Type'!H:H,MATCH('Load Shapes - 8760'!$A7156,'Load Shapes - Day Type'!$K:$K,0))</f>
        <v>0.27200000000000002</v>
      </c>
      <c r="Q7156" s="15">
        <f>INDEX('Load Shapes - Day Type'!I:I,MATCH('Load Shapes - 8760'!$A7156,'Load Shapes - Day Type'!$K:$K,0))</f>
        <v>1.6633672687580014</v>
      </c>
      <c r="R7156" s="15">
        <f>INDEX('Load Shapes - Day Type'!J:J,MATCH('Load Shapes - 8760'!$A7156,'Load Shapes - Day Type'!$K:$K,0))</f>
        <v>7.6514894362868069E-2</v>
      </c>
      <c r="S7156" s="47">
        <f t="shared" si="448"/>
        <v>4.7074763935409482E-5</v>
      </c>
    </row>
    <row r="7157" spans="1:19" x14ac:dyDescent="0.2">
      <c r="A7157" s="45" t="str">
        <f t="shared" si="445"/>
        <v>OctoberWeekday2</v>
      </c>
      <c r="E7157" s="9">
        <v>2017</v>
      </c>
      <c r="F7157" s="9">
        <v>10</v>
      </c>
      <c r="G7157" s="26" t="s">
        <v>15</v>
      </c>
      <c r="H7157" s="9">
        <v>26</v>
      </c>
      <c r="I7157" s="24" t="s">
        <v>189</v>
      </c>
      <c r="J7157" s="25" t="str">
        <f t="shared" si="446"/>
        <v/>
      </c>
      <c r="K7157" s="25" t="str">
        <f t="shared" si="447"/>
        <v>Weekday</v>
      </c>
      <c r="L7157" s="25" t="s">
        <v>175</v>
      </c>
      <c r="M7157" s="9">
        <v>7154</v>
      </c>
      <c r="N7157" s="9">
        <v>2</v>
      </c>
      <c r="O7157" s="14">
        <f>INDEX('Load Shapes - Day Type'!G:G,MATCH('Load Shapes - 8760'!$A7157,'Load Shapes - Day Type'!$K:$K,0))</f>
        <v>3.9E-2</v>
      </c>
      <c r="P7157" s="14">
        <f>INDEX('Load Shapes - Day Type'!H:H,MATCH('Load Shapes - 8760'!$A7157,'Load Shapes - Day Type'!$K:$K,0))</f>
        <v>0.4</v>
      </c>
      <c r="Q7157" s="15">
        <f>INDEX('Load Shapes - Day Type'!I:I,MATCH('Load Shapes - 8760'!$A7157,'Load Shapes - Day Type'!$K:$K,0))</f>
        <v>1.6633672687580014</v>
      </c>
      <c r="R7157" s="15">
        <f>INDEX('Load Shapes - Day Type'!J:J,MATCH('Load Shapes - 8760'!$A7157,'Load Shapes - Day Type'!$K:$K,0))</f>
        <v>6.4871323481562063E-2</v>
      </c>
      <c r="S7157" s="47">
        <f t="shared" si="448"/>
        <v>3.9911212901760218E-5</v>
      </c>
    </row>
    <row r="7158" spans="1:19" x14ac:dyDescent="0.2">
      <c r="A7158" s="45" t="str">
        <f t="shared" si="445"/>
        <v>OctoberWeekday3</v>
      </c>
      <c r="E7158" s="9">
        <v>2017</v>
      </c>
      <c r="F7158" s="9">
        <v>10</v>
      </c>
      <c r="G7158" s="26" t="s">
        <v>15</v>
      </c>
      <c r="H7158" s="9">
        <v>26</v>
      </c>
      <c r="I7158" s="24" t="s">
        <v>189</v>
      </c>
      <c r="J7158" s="25" t="str">
        <f t="shared" si="446"/>
        <v/>
      </c>
      <c r="K7158" s="25" t="str">
        <f t="shared" si="447"/>
        <v>Weekday</v>
      </c>
      <c r="L7158" s="25" t="s">
        <v>175</v>
      </c>
      <c r="M7158" s="9">
        <v>7155</v>
      </c>
      <c r="N7158" s="9">
        <v>3</v>
      </c>
      <c r="O7158" s="14">
        <f>INDEX('Load Shapes - Day Type'!G:G,MATCH('Load Shapes - 8760'!$A7158,'Load Shapes - Day Type'!$K:$K,0))</f>
        <v>3.4000000000000002E-2</v>
      </c>
      <c r="P7158" s="14">
        <f>INDEX('Load Shapes - Day Type'!H:H,MATCH('Load Shapes - 8760'!$A7158,'Load Shapes - Day Type'!$K:$K,0))</f>
        <v>0.495</v>
      </c>
      <c r="Q7158" s="15">
        <f>INDEX('Load Shapes - Day Type'!I:I,MATCH('Load Shapes - 8760'!$A7158,'Load Shapes - Day Type'!$K:$K,0))</f>
        <v>1.6633672687580014</v>
      </c>
      <c r="R7158" s="15">
        <f>INDEX('Load Shapes - Day Type'!J:J,MATCH('Load Shapes - 8760'!$A7158,'Load Shapes - Day Type'!$K:$K,0))</f>
        <v>5.6554487137772051E-2</v>
      </c>
      <c r="S7158" s="47">
        <f t="shared" si="448"/>
        <v>3.4794390734867882E-5</v>
      </c>
    </row>
    <row r="7159" spans="1:19" x14ac:dyDescent="0.2">
      <c r="A7159" s="45" t="str">
        <f t="shared" si="445"/>
        <v>OctoberWeekday4</v>
      </c>
      <c r="E7159" s="9">
        <v>2017</v>
      </c>
      <c r="F7159" s="9">
        <v>10</v>
      </c>
      <c r="G7159" s="26" t="s">
        <v>15</v>
      </c>
      <c r="H7159" s="9">
        <v>26</v>
      </c>
      <c r="I7159" s="24" t="s">
        <v>189</v>
      </c>
      <c r="J7159" s="25" t="str">
        <f t="shared" si="446"/>
        <v/>
      </c>
      <c r="K7159" s="25" t="str">
        <f t="shared" si="447"/>
        <v>Weekday</v>
      </c>
      <c r="L7159" s="25" t="s">
        <v>175</v>
      </c>
      <c r="M7159" s="9">
        <v>7156</v>
      </c>
      <c r="N7159" s="9">
        <v>4</v>
      </c>
      <c r="O7159" s="14">
        <f>INDEX('Load Shapes - Day Type'!G:G,MATCH('Load Shapes - 8760'!$A7159,'Load Shapes - Day Type'!$K:$K,0))</f>
        <v>3.3000000000000002E-2</v>
      </c>
      <c r="P7159" s="14">
        <f>INDEX('Load Shapes - Day Type'!H:H,MATCH('Load Shapes - 8760'!$A7159,'Load Shapes - Day Type'!$K:$K,0))</f>
        <v>0.55100000000000005</v>
      </c>
      <c r="Q7159" s="15">
        <f>INDEX('Load Shapes - Day Type'!I:I,MATCH('Load Shapes - 8760'!$A7159,'Load Shapes - Day Type'!$K:$K,0))</f>
        <v>1.6633672687580014</v>
      </c>
      <c r="R7159" s="15">
        <f>INDEX('Load Shapes - Day Type'!J:J,MATCH('Load Shapes - 8760'!$A7159,'Load Shapes - Day Type'!$K:$K,0))</f>
        <v>5.489111986901405E-2</v>
      </c>
      <c r="S7159" s="47">
        <f t="shared" si="448"/>
        <v>3.3771026301489414E-5</v>
      </c>
    </row>
    <row r="7160" spans="1:19" x14ac:dyDescent="0.2">
      <c r="A7160" s="45" t="str">
        <f t="shared" si="445"/>
        <v>OctoberWeekday5</v>
      </c>
      <c r="E7160" s="9">
        <v>2017</v>
      </c>
      <c r="F7160" s="9">
        <v>10</v>
      </c>
      <c r="G7160" s="26" t="s">
        <v>15</v>
      </c>
      <c r="H7160" s="9">
        <v>26</v>
      </c>
      <c r="I7160" s="24" t="s">
        <v>189</v>
      </c>
      <c r="J7160" s="25" t="str">
        <f t="shared" si="446"/>
        <v/>
      </c>
      <c r="K7160" s="25" t="str">
        <f t="shared" si="447"/>
        <v>Weekday</v>
      </c>
      <c r="L7160" s="25" t="s">
        <v>175</v>
      </c>
      <c r="M7160" s="9">
        <v>7157</v>
      </c>
      <c r="N7160" s="9">
        <v>5</v>
      </c>
      <c r="O7160" s="14">
        <f>INDEX('Load Shapes - Day Type'!G:G,MATCH('Load Shapes - 8760'!$A7160,'Load Shapes - Day Type'!$K:$K,0))</f>
        <v>3.9E-2</v>
      </c>
      <c r="P7160" s="14">
        <f>INDEX('Load Shapes - Day Type'!H:H,MATCH('Load Shapes - 8760'!$A7160,'Load Shapes - Day Type'!$K:$K,0))</f>
        <v>0.49</v>
      </c>
      <c r="Q7160" s="15">
        <f>INDEX('Load Shapes - Day Type'!I:I,MATCH('Load Shapes - 8760'!$A7160,'Load Shapes - Day Type'!$K:$K,0))</f>
        <v>1.6633672687580014</v>
      </c>
      <c r="R7160" s="15">
        <f>INDEX('Load Shapes - Day Type'!J:J,MATCH('Load Shapes - 8760'!$A7160,'Load Shapes - Day Type'!$K:$K,0))</f>
        <v>6.4871323481562063E-2</v>
      </c>
      <c r="S7160" s="47">
        <f t="shared" si="448"/>
        <v>3.9911212901760218E-5</v>
      </c>
    </row>
    <row r="7161" spans="1:19" x14ac:dyDescent="0.2">
      <c r="A7161" s="45" t="str">
        <f t="shared" si="445"/>
        <v>OctoberWeekday6</v>
      </c>
      <c r="E7161" s="9">
        <v>2017</v>
      </c>
      <c r="F7161" s="9">
        <v>10</v>
      </c>
      <c r="G7161" s="26" t="s">
        <v>15</v>
      </c>
      <c r="H7161" s="9">
        <v>26</v>
      </c>
      <c r="I7161" s="24" t="s">
        <v>189</v>
      </c>
      <c r="J7161" s="25" t="str">
        <f t="shared" si="446"/>
        <v/>
      </c>
      <c r="K7161" s="25" t="str">
        <f t="shared" si="447"/>
        <v>Weekday</v>
      </c>
      <c r="L7161" s="25" t="s">
        <v>175</v>
      </c>
      <c r="M7161" s="9">
        <v>7158</v>
      </c>
      <c r="N7161" s="9">
        <v>6</v>
      </c>
      <c r="O7161" s="14">
        <f>INDEX('Load Shapes - Day Type'!G:G,MATCH('Load Shapes - 8760'!$A7161,'Load Shapes - Day Type'!$K:$K,0))</f>
        <v>5.7000000000000002E-2</v>
      </c>
      <c r="P7161" s="14">
        <f>INDEX('Load Shapes - Day Type'!H:H,MATCH('Load Shapes - 8760'!$A7161,'Load Shapes - Day Type'!$K:$K,0))</f>
        <v>0.35899999999999999</v>
      </c>
      <c r="Q7161" s="15">
        <f>INDEX('Load Shapes - Day Type'!I:I,MATCH('Load Shapes - 8760'!$A7161,'Load Shapes - Day Type'!$K:$K,0))</f>
        <v>1.6633672687580014</v>
      </c>
      <c r="R7161" s="15">
        <f>INDEX('Load Shapes - Day Type'!J:J,MATCH('Load Shapes - 8760'!$A7161,'Load Shapes - Day Type'!$K:$K,0))</f>
        <v>9.4811934319206093E-2</v>
      </c>
      <c r="S7161" s="47">
        <f t="shared" si="448"/>
        <v>5.8331772702572623E-5</v>
      </c>
    </row>
    <row r="7162" spans="1:19" x14ac:dyDescent="0.2">
      <c r="A7162" s="45" t="str">
        <f t="shared" si="445"/>
        <v>OctoberWeekday7</v>
      </c>
      <c r="E7162" s="9">
        <v>2017</v>
      </c>
      <c r="F7162" s="9">
        <v>10</v>
      </c>
      <c r="G7162" s="26" t="s">
        <v>15</v>
      </c>
      <c r="H7162" s="9">
        <v>26</v>
      </c>
      <c r="I7162" s="24" t="s">
        <v>189</v>
      </c>
      <c r="J7162" s="25" t="str">
        <f t="shared" si="446"/>
        <v/>
      </c>
      <c r="K7162" s="25" t="str">
        <f t="shared" si="447"/>
        <v>Weekday</v>
      </c>
      <c r="L7162" s="25" t="s">
        <v>175</v>
      </c>
      <c r="M7162" s="9">
        <v>7159</v>
      </c>
      <c r="N7162" s="9">
        <v>7</v>
      </c>
      <c r="O7162" s="14">
        <f>INDEX('Load Shapes - Day Type'!G:G,MATCH('Load Shapes - 8760'!$A7162,'Load Shapes - Day Type'!$K:$K,0))</f>
        <v>9.6000000000000002E-2</v>
      </c>
      <c r="P7162" s="14">
        <f>INDEX('Load Shapes - Day Type'!H:H,MATCH('Load Shapes - 8760'!$A7162,'Load Shapes - Day Type'!$K:$K,0))</f>
        <v>0.27200000000000002</v>
      </c>
      <c r="Q7162" s="15">
        <f>INDEX('Load Shapes - Day Type'!I:I,MATCH('Load Shapes - 8760'!$A7162,'Load Shapes - Day Type'!$K:$K,0))</f>
        <v>1.6633672687580014</v>
      </c>
      <c r="R7162" s="15">
        <f>INDEX('Load Shapes - Day Type'!J:J,MATCH('Load Shapes - 8760'!$A7162,'Load Shapes - Day Type'!$K:$K,0))</f>
        <v>0.15968325780076814</v>
      </c>
      <c r="S7162" s="47">
        <f t="shared" si="448"/>
        <v>9.8242985604332834E-5</v>
      </c>
    </row>
    <row r="7163" spans="1:19" x14ac:dyDescent="0.2">
      <c r="A7163" s="45" t="str">
        <f t="shared" si="445"/>
        <v>OctoberWeekday8</v>
      </c>
      <c r="E7163" s="9">
        <v>2017</v>
      </c>
      <c r="F7163" s="9">
        <v>10</v>
      </c>
      <c r="G7163" s="26" t="s">
        <v>15</v>
      </c>
      <c r="H7163" s="9">
        <v>26</v>
      </c>
      <c r="I7163" s="24" t="s">
        <v>189</v>
      </c>
      <c r="J7163" s="25" t="str">
        <f t="shared" si="446"/>
        <v/>
      </c>
      <c r="K7163" s="25" t="str">
        <f t="shared" si="447"/>
        <v>Weekday</v>
      </c>
      <c r="L7163" s="25" t="s">
        <v>175</v>
      </c>
      <c r="M7163" s="9">
        <v>7160</v>
      </c>
      <c r="N7163" s="9">
        <v>8</v>
      </c>
      <c r="O7163" s="14">
        <f>INDEX('Load Shapes - Day Type'!G:G,MATCH('Load Shapes - 8760'!$A7163,'Load Shapes - Day Type'!$K:$K,0))</f>
        <v>0.13800000000000001</v>
      </c>
      <c r="P7163" s="14">
        <f>INDEX('Load Shapes - Day Type'!H:H,MATCH('Load Shapes - 8760'!$A7163,'Load Shapes - Day Type'!$K:$K,0))</f>
        <v>0.247</v>
      </c>
      <c r="Q7163" s="15">
        <f>INDEX('Load Shapes - Day Type'!I:I,MATCH('Load Shapes - 8760'!$A7163,'Load Shapes - Day Type'!$K:$K,0))</f>
        <v>1.6633672687580014</v>
      </c>
      <c r="R7163" s="15">
        <f>INDEX('Load Shapes - Day Type'!J:J,MATCH('Load Shapes - 8760'!$A7163,'Load Shapes - Day Type'!$K:$K,0))</f>
        <v>0.22954468308860421</v>
      </c>
      <c r="S7163" s="47">
        <f t="shared" si="448"/>
        <v>1.4122429180622847E-4</v>
      </c>
    </row>
    <row r="7164" spans="1:19" x14ac:dyDescent="0.2">
      <c r="A7164" s="45" t="str">
        <f t="shared" si="445"/>
        <v>OctoberWeekday9</v>
      </c>
      <c r="E7164" s="9">
        <v>2017</v>
      </c>
      <c r="F7164" s="9">
        <v>10</v>
      </c>
      <c r="G7164" s="26" t="s">
        <v>15</v>
      </c>
      <c r="H7164" s="9">
        <v>26</v>
      </c>
      <c r="I7164" s="24" t="s">
        <v>189</v>
      </c>
      <c r="J7164" s="25" t="str">
        <f t="shared" si="446"/>
        <v/>
      </c>
      <c r="K7164" s="25" t="str">
        <f t="shared" si="447"/>
        <v>Weekday</v>
      </c>
      <c r="L7164" s="25" t="s">
        <v>174</v>
      </c>
      <c r="M7164" s="9">
        <v>7161</v>
      </c>
      <c r="N7164" s="9">
        <v>9</v>
      </c>
      <c r="O7164" s="14">
        <f>INDEX('Load Shapes - Day Type'!G:G,MATCH('Load Shapes - 8760'!$A7164,'Load Shapes - Day Type'!$K:$K,0))</f>
        <v>0.153</v>
      </c>
      <c r="P7164" s="14">
        <f>INDEX('Load Shapes - Day Type'!H:H,MATCH('Load Shapes - 8760'!$A7164,'Load Shapes - Day Type'!$K:$K,0))</f>
        <v>0.248</v>
      </c>
      <c r="Q7164" s="15">
        <f>INDEX('Load Shapes - Day Type'!I:I,MATCH('Load Shapes - 8760'!$A7164,'Load Shapes - Day Type'!$K:$K,0))</f>
        <v>1.6633672687580014</v>
      </c>
      <c r="R7164" s="15">
        <f>INDEX('Load Shapes - Day Type'!J:J,MATCH('Load Shapes - 8760'!$A7164,'Load Shapes - Day Type'!$K:$K,0))</f>
        <v>0.25449519211997423</v>
      </c>
      <c r="S7164" s="47">
        <f t="shared" si="448"/>
        <v>1.5657475830690545E-4</v>
      </c>
    </row>
    <row r="7165" spans="1:19" x14ac:dyDescent="0.2">
      <c r="A7165" s="45" t="str">
        <f t="shared" si="445"/>
        <v>OctoberWeekday10</v>
      </c>
      <c r="E7165" s="9">
        <v>2017</v>
      </c>
      <c r="F7165" s="9">
        <v>10</v>
      </c>
      <c r="G7165" s="26" t="s">
        <v>15</v>
      </c>
      <c r="H7165" s="9">
        <v>26</v>
      </c>
      <c r="I7165" s="24" t="s">
        <v>189</v>
      </c>
      <c r="J7165" s="25" t="str">
        <f t="shared" si="446"/>
        <v/>
      </c>
      <c r="K7165" s="25" t="str">
        <f t="shared" si="447"/>
        <v>Weekday</v>
      </c>
      <c r="L7165" s="25" t="s">
        <v>174</v>
      </c>
      <c r="M7165" s="9">
        <v>7162</v>
      </c>
      <c r="N7165" s="9">
        <v>10</v>
      </c>
      <c r="O7165" s="14">
        <f>INDEX('Load Shapes - Day Type'!G:G,MATCH('Load Shapes - 8760'!$A7165,'Load Shapes - Day Type'!$K:$K,0))</f>
        <v>0.16200000000000001</v>
      </c>
      <c r="P7165" s="14">
        <f>INDEX('Load Shapes - Day Type'!H:H,MATCH('Load Shapes - 8760'!$A7165,'Load Shapes - Day Type'!$K:$K,0))</f>
        <v>0.249</v>
      </c>
      <c r="Q7165" s="15">
        <f>INDEX('Load Shapes - Day Type'!I:I,MATCH('Load Shapes - 8760'!$A7165,'Load Shapes - Day Type'!$K:$K,0))</f>
        <v>1.6633672687580014</v>
      </c>
      <c r="R7165" s="15">
        <f>INDEX('Load Shapes - Day Type'!J:J,MATCH('Load Shapes - 8760'!$A7165,'Load Shapes - Day Type'!$K:$K,0))</f>
        <v>0.26946549753879623</v>
      </c>
      <c r="S7165" s="47">
        <f t="shared" si="448"/>
        <v>1.6578503820731166E-4</v>
      </c>
    </row>
    <row r="7166" spans="1:19" x14ac:dyDescent="0.2">
      <c r="A7166" s="45" t="str">
        <f t="shared" si="445"/>
        <v>OctoberWeekday11</v>
      </c>
      <c r="E7166" s="9">
        <v>2017</v>
      </c>
      <c r="F7166" s="9">
        <v>10</v>
      </c>
      <c r="G7166" s="26" t="s">
        <v>15</v>
      </c>
      <c r="H7166" s="9">
        <v>26</v>
      </c>
      <c r="I7166" s="24" t="s">
        <v>189</v>
      </c>
      <c r="J7166" s="25" t="str">
        <f t="shared" si="446"/>
        <v/>
      </c>
      <c r="K7166" s="25" t="str">
        <f t="shared" si="447"/>
        <v>Weekday</v>
      </c>
      <c r="L7166" s="25" t="s">
        <v>174</v>
      </c>
      <c r="M7166" s="9">
        <v>7163</v>
      </c>
      <c r="N7166" s="9">
        <v>11</v>
      </c>
      <c r="O7166" s="14">
        <f>INDEX('Load Shapes - Day Type'!G:G,MATCH('Load Shapes - 8760'!$A7166,'Load Shapes - Day Type'!$K:$K,0))</f>
        <v>0.16600000000000001</v>
      </c>
      <c r="P7166" s="14">
        <f>INDEX('Load Shapes - Day Type'!H:H,MATCH('Load Shapes - 8760'!$A7166,'Load Shapes - Day Type'!$K:$K,0))</f>
        <v>0.246</v>
      </c>
      <c r="Q7166" s="15">
        <f>INDEX('Load Shapes - Day Type'!I:I,MATCH('Load Shapes - 8760'!$A7166,'Load Shapes - Day Type'!$K:$K,0))</f>
        <v>1.6633672687580014</v>
      </c>
      <c r="R7166" s="15">
        <f>INDEX('Load Shapes - Day Type'!J:J,MATCH('Load Shapes - 8760'!$A7166,'Load Shapes - Day Type'!$K:$K,0))</f>
        <v>0.27611896661382823</v>
      </c>
      <c r="S7166" s="47">
        <f t="shared" si="448"/>
        <v>1.6987849594082553E-4</v>
      </c>
    </row>
    <row r="7167" spans="1:19" x14ac:dyDescent="0.2">
      <c r="A7167" s="45" t="str">
        <f t="shared" si="445"/>
        <v>OctoberWeekday12</v>
      </c>
      <c r="E7167" s="9">
        <v>2017</v>
      </c>
      <c r="F7167" s="9">
        <v>10</v>
      </c>
      <c r="G7167" s="26" t="s">
        <v>15</v>
      </c>
      <c r="H7167" s="9">
        <v>26</v>
      </c>
      <c r="I7167" s="24" t="s">
        <v>189</v>
      </c>
      <c r="J7167" s="25" t="str">
        <f t="shared" si="446"/>
        <v/>
      </c>
      <c r="K7167" s="25" t="str">
        <f t="shared" si="447"/>
        <v>Weekday</v>
      </c>
      <c r="L7167" s="25" t="s">
        <v>174</v>
      </c>
      <c r="M7167" s="9">
        <v>7164</v>
      </c>
      <c r="N7167" s="9">
        <v>12</v>
      </c>
      <c r="O7167" s="14">
        <f>INDEX('Load Shapes - Day Type'!G:G,MATCH('Load Shapes - 8760'!$A7167,'Load Shapes - Day Type'!$K:$K,0))</f>
        <v>0.16200000000000001</v>
      </c>
      <c r="P7167" s="14">
        <f>INDEX('Load Shapes - Day Type'!H:H,MATCH('Load Shapes - 8760'!$A7167,'Load Shapes - Day Type'!$K:$K,0))</f>
        <v>0.253</v>
      </c>
      <c r="Q7167" s="15">
        <f>INDEX('Load Shapes - Day Type'!I:I,MATCH('Load Shapes - 8760'!$A7167,'Load Shapes - Day Type'!$K:$K,0))</f>
        <v>1.6633672687580014</v>
      </c>
      <c r="R7167" s="15">
        <f>INDEX('Load Shapes - Day Type'!J:J,MATCH('Load Shapes - 8760'!$A7167,'Load Shapes - Day Type'!$K:$K,0))</f>
        <v>0.26946549753879623</v>
      </c>
      <c r="S7167" s="47">
        <f t="shared" si="448"/>
        <v>1.6578503820731166E-4</v>
      </c>
    </row>
    <row r="7168" spans="1:19" x14ac:dyDescent="0.2">
      <c r="A7168" s="45" t="str">
        <f t="shared" si="445"/>
        <v>OctoberWeekday13</v>
      </c>
      <c r="E7168" s="9">
        <v>2017</v>
      </c>
      <c r="F7168" s="9">
        <v>10</v>
      </c>
      <c r="G7168" s="26" t="s">
        <v>15</v>
      </c>
      <c r="H7168" s="9">
        <v>26</v>
      </c>
      <c r="I7168" s="24" t="s">
        <v>189</v>
      </c>
      <c r="J7168" s="25" t="str">
        <f t="shared" si="446"/>
        <v/>
      </c>
      <c r="K7168" s="25" t="str">
        <f t="shared" si="447"/>
        <v>Weekday</v>
      </c>
      <c r="L7168" s="25" t="s">
        <v>174</v>
      </c>
      <c r="M7168" s="9">
        <v>7165</v>
      </c>
      <c r="N7168" s="9">
        <v>13</v>
      </c>
      <c r="O7168" s="14">
        <f>INDEX('Load Shapes - Day Type'!G:G,MATCH('Load Shapes - 8760'!$A7168,'Load Shapes - Day Type'!$K:$K,0))</f>
        <v>0.158</v>
      </c>
      <c r="P7168" s="14">
        <f>INDEX('Load Shapes - Day Type'!H:H,MATCH('Load Shapes - 8760'!$A7168,'Load Shapes - Day Type'!$K:$K,0))</f>
        <v>0.25800000000000001</v>
      </c>
      <c r="Q7168" s="15">
        <f>INDEX('Load Shapes - Day Type'!I:I,MATCH('Load Shapes - 8760'!$A7168,'Load Shapes - Day Type'!$K:$K,0))</f>
        <v>1.6633672687580014</v>
      </c>
      <c r="R7168" s="15">
        <f>INDEX('Load Shapes - Day Type'!J:J,MATCH('Load Shapes - 8760'!$A7168,'Load Shapes - Day Type'!$K:$K,0))</f>
        <v>0.26281202846376422</v>
      </c>
      <c r="S7168" s="47">
        <f t="shared" si="448"/>
        <v>1.6169158047379779E-4</v>
      </c>
    </row>
    <row r="7169" spans="1:19" x14ac:dyDescent="0.2">
      <c r="A7169" s="45" t="str">
        <f t="shared" si="445"/>
        <v>OctoberWeekday14</v>
      </c>
      <c r="E7169" s="9">
        <v>2017</v>
      </c>
      <c r="F7169" s="9">
        <v>10</v>
      </c>
      <c r="G7169" s="26" t="s">
        <v>15</v>
      </c>
      <c r="H7169" s="9">
        <v>26</v>
      </c>
      <c r="I7169" s="24" t="s">
        <v>189</v>
      </c>
      <c r="J7169" s="25" t="str">
        <f t="shared" si="446"/>
        <v/>
      </c>
      <c r="K7169" s="25" t="str">
        <f t="shared" si="447"/>
        <v>Weekday</v>
      </c>
      <c r="L7169" s="25" t="s">
        <v>174</v>
      </c>
      <c r="M7169" s="9">
        <v>7166</v>
      </c>
      <c r="N7169" s="9">
        <v>14</v>
      </c>
      <c r="O7169" s="14">
        <f>INDEX('Load Shapes - Day Type'!G:G,MATCH('Load Shapes - 8760'!$A7169,'Load Shapes - Day Type'!$K:$K,0))</f>
        <v>0.155</v>
      </c>
      <c r="P7169" s="14">
        <f>INDEX('Load Shapes - Day Type'!H:H,MATCH('Load Shapes - 8760'!$A7169,'Load Shapes - Day Type'!$K:$K,0))</f>
        <v>0.26300000000000001</v>
      </c>
      <c r="Q7169" s="15">
        <f>INDEX('Load Shapes - Day Type'!I:I,MATCH('Load Shapes - 8760'!$A7169,'Load Shapes - Day Type'!$K:$K,0))</f>
        <v>1.6633672687580014</v>
      </c>
      <c r="R7169" s="15">
        <f>INDEX('Load Shapes - Day Type'!J:J,MATCH('Load Shapes - 8760'!$A7169,'Load Shapes - Day Type'!$K:$K,0))</f>
        <v>0.25782192665749021</v>
      </c>
      <c r="S7169" s="47">
        <f t="shared" si="448"/>
        <v>1.586214871736624E-4</v>
      </c>
    </row>
    <row r="7170" spans="1:19" x14ac:dyDescent="0.2">
      <c r="A7170" s="45" t="str">
        <f t="shared" si="445"/>
        <v>OctoberWeekday15</v>
      </c>
      <c r="E7170" s="9">
        <v>2017</v>
      </c>
      <c r="F7170" s="9">
        <v>10</v>
      </c>
      <c r="G7170" s="26" t="s">
        <v>15</v>
      </c>
      <c r="H7170" s="9">
        <v>26</v>
      </c>
      <c r="I7170" s="24" t="s">
        <v>189</v>
      </c>
      <c r="J7170" s="25" t="str">
        <f t="shared" si="446"/>
        <v/>
      </c>
      <c r="K7170" s="25" t="str">
        <f t="shared" si="447"/>
        <v>Weekday</v>
      </c>
      <c r="L7170" s="25" t="s">
        <v>174</v>
      </c>
      <c r="M7170" s="9">
        <v>7167</v>
      </c>
      <c r="N7170" s="9">
        <v>15</v>
      </c>
      <c r="O7170" s="14">
        <f>INDEX('Load Shapes - Day Type'!G:G,MATCH('Load Shapes - 8760'!$A7170,'Load Shapes - Day Type'!$K:$K,0))</f>
        <v>0.14899999999999999</v>
      </c>
      <c r="P7170" s="14">
        <f>INDEX('Load Shapes - Day Type'!H:H,MATCH('Load Shapes - 8760'!$A7170,'Load Shapes - Day Type'!$K:$K,0))</f>
        <v>0.26500000000000001</v>
      </c>
      <c r="Q7170" s="15">
        <f>INDEX('Load Shapes - Day Type'!I:I,MATCH('Load Shapes - 8760'!$A7170,'Load Shapes - Day Type'!$K:$K,0))</f>
        <v>1.6633672687580014</v>
      </c>
      <c r="R7170" s="15">
        <f>INDEX('Load Shapes - Day Type'!J:J,MATCH('Load Shapes - 8760'!$A7170,'Load Shapes - Day Type'!$K:$K,0))</f>
        <v>0.2478417230449422</v>
      </c>
      <c r="S7170" s="47">
        <f t="shared" si="448"/>
        <v>1.5248130057339158E-4</v>
      </c>
    </row>
    <row r="7171" spans="1:19" x14ac:dyDescent="0.2">
      <c r="A7171" s="45" t="str">
        <f t="shared" si="445"/>
        <v>OctoberWeekday16</v>
      </c>
      <c r="E7171" s="9">
        <v>2017</v>
      </c>
      <c r="F7171" s="9">
        <v>10</v>
      </c>
      <c r="G7171" s="26" t="s">
        <v>15</v>
      </c>
      <c r="H7171" s="9">
        <v>26</v>
      </c>
      <c r="I7171" s="24" t="s">
        <v>189</v>
      </c>
      <c r="J7171" s="25" t="str">
        <f t="shared" si="446"/>
        <v/>
      </c>
      <c r="K7171" s="25" t="str">
        <f t="shared" si="447"/>
        <v>Weekday</v>
      </c>
      <c r="L7171" s="25" t="s">
        <v>174</v>
      </c>
      <c r="M7171" s="9">
        <v>7168</v>
      </c>
      <c r="N7171" s="9">
        <v>16</v>
      </c>
      <c r="O7171" s="14">
        <f>INDEX('Load Shapes - Day Type'!G:G,MATCH('Load Shapes - 8760'!$A7171,'Load Shapes - Day Type'!$K:$K,0))</f>
        <v>0.14499999999999999</v>
      </c>
      <c r="P7171" s="14">
        <f>INDEX('Load Shapes - Day Type'!H:H,MATCH('Load Shapes - 8760'!$A7171,'Load Shapes - Day Type'!$K:$K,0))</f>
        <v>0.26</v>
      </c>
      <c r="Q7171" s="15">
        <f>INDEX('Load Shapes - Day Type'!I:I,MATCH('Load Shapes - 8760'!$A7171,'Load Shapes - Day Type'!$K:$K,0))</f>
        <v>1.6633672687580014</v>
      </c>
      <c r="R7171" s="15">
        <f>INDEX('Load Shapes - Day Type'!J:J,MATCH('Load Shapes - 8760'!$A7171,'Load Shapes - Day Type'!$K:$K,0))</f>
        <v>0.2411882539699102</v>
      </c>
      <c r="S7171" s="47">
        <f t="shared" si="448"/>
        <v>1.4838784283987771E-4</v>
      </c>
    </row>
    <row r="7172" spans="1:19" x14ac:dyDescent="0.2">
      <c r="A7172" s="45" t="str">
        <f t="shared" ref="A7172:A7235" si="449">_xlfn.CONCAT(G7172,K7172,N7172)</f>
        <v>OctoberWeekday17</v>
      </c>
      <c r="E7172" s="9">
        <v>2017</v>
      </c>
      <c r="F7172" s="9">
        <v>10</v>
      </c>
      <c r="G7172" s="26" t="s">
        <v>15</v>
      </c>
      <c r="H7172" s="9">
        <v>26</v>
      </c>
      <c r="I7172" s="24" t="s">
        <v>189</v>
      </c>
      <c r="J7172" s="25" t="str">
        <f t="shared" ref="J7172:J7235" si="450">IF(_xlfn.CONCAT(AW$4,AX$4)=_xlfn.CONCAT(F7172,H7172),"Holiday",IF(_xlfn.CONCAT(AW$5,AX$5)=_xlfn.CONCAT(F7172,H7172),"Holiday",IF(_xlfn.CONCAT(AW$6,AX$6)=_xlfn.CONCAT(F7172,H7172),"Holiday",IF(_xlfn.CONCAT(AW$7,AX$7)=_xlfn.CONCAT(F7172,H7172),"Holiday",IF(_xlfn.CONCAT(AW$8,AX$8)=_xlfn.CONCAT(F7172,H7172),"Holiday",IF(_xlfn.CONCAT(AW$9,AX$9)=_xlfn.CONCAT(F7172,H7172),"Holiday",IF(_xlfn.CONCAT(AW$10,AX$10)=_xlfn.CONCAT(F7172,H7172),"Holiday",IF(_xlfn.CONCAT(AW$11,AX$11)=_xlfn.CONCAT(F7172,H7172),"Holiday",IF(_xlfn.CONCAT(AW$12,AX$12)=_xlfn.CONCAT(F7172,H7172),"Holiday",IF(_xlfn.CONCAT(AW$13,AX$13)=_xlfn.CONCAT(F7172,H7172),"Holiday",""))))))))))</f>
        <v/>
      </c>
      <c r="K7172" s="25" t="str">
        <f t="shared" si="447"/>
        <v>Weekday</v>
      </c>
      <c r="L7172" s="25" t="s">
        <v>174</v>
      </c>
      <c r="M7172" s="9">
        <v>7169</v>
      </c>
      <c r="N7172" s="9">
        <v>17</v>
      </c>
      <c r="O7172" s="14">
        <f>INDEX('Load Shapes - Day Type'!G:G,MATCH('Load Shapes - 8760'!$A7172,'Load Shapes - Day Type'!$K:$K,0))</f>
        <v>0.14699999999999999</v>
      </c>
      <c r="P7172" s="14">
        <f>INDEX('Load Shapes - Day Type'!H:H,MATCH('Load Shapes - 8760'!$A7172,'Load Shapes - Day Type'!$K:$K,0))</f>
        <v>0.24299999999999999</v>
      </c>
      <c r="Q7172" s="15">
        <f>INDEX('Load Shapes - Day Type'!I:I,MATCH('Load Shapes - 8760'!$A7172,'Load Shapes - Day Type'!$K:$K,0))</f>
        <v>1.6633672687580014</v>
      </c>
      <c r="R7172" s="15">
        <f>INDEX('Load Shapes - Day Type'!J:J,MATCH('Load Shapes - 8760'!$A7172,'Load Shapes - Day Type'!$K:$K,0))</f>
        <v>0.2445149885074262</v>
      </c>
      <c r="S7172" s="47">
        <f t="shared" si="448"/>
        <v>1.5043457170663466E-4</v>
      </c>
    </row>
    <row r="7173" spans="1:19" x14ac:dyDescent="0.2">
      <c r="A7173" s="45" t="str">
        <f t="shared" si="449"/>
        <v>OctoberWeekday18</v>
      </c>
      <c r="E7173" s="9">
        <v>2017</v>
      </c>
      <c r="F7173" s="9">
        <v>10</v>
      </c>
      <c r="G7173" s="26" t="s">
        <v>15</v>
      </c>
      <c r="H7173" s="9">
        <v>26</v>
      </c>
      <c r="I7173" s="24" t="s">
        <v>189</v>
      </c>
      <c r="J7173" s="25" t="str">
        <f t="shared" si="450"/>
        <v/>
      </c>
      <c r="K7173" s="25" t="str">
        <f t="shared" ref="K7173:K7236" si="451">IF(J7173="Holiday","Weekend/Holiday",IF(I7173="Sun","Weekend/Holiday",IF(I7173="Sat","Weekend/Holiday","Weekday")))</f>
        <v>Weekday</v>
      </c>
      <c r="L7173" s="25" t="s">
        <v>174</v>
      </c>
      <c r="M7173" s="9">
        <v>7170</v>
      </c>
      <c r="N7173" s="9">
        <v>18</v>
      </c>
      <c r="O7173" s="14">
        <f>INDEX('Load Shapes - Day Type'!G:G,MATCH('Load Shapes - 8760'!$A7173,'Load Shapes - Day Type'!$K:$K,0))</f>
        <v>0.159</v>
      </c>
      <c r="P7173" s="14">
        <f>INDEX('Load Shapes - Day Type'!H:H,MATCH('Load Shapes - 8760'!$A7173,'Load Shapes - Day Type'!$K:$K,0))</f>
        <v>0.214</v>
      </c>
      <c r="Q7173" s="15">
        <f>INDEX('Load Shapes - Day Type'!I:I,MATCH('Load Shapes - 8760'!$A7173,'Load Shapes - Day Type'!$K:$K,0))</f>
        <v>1.6633672687580014</v>
      </c>
      <c r="R7173" s="15">
        <f>INDEX('Load Shapes - Day Type'!J:J,MATCH('Load Shapes - 8760'!$A7173,'Load Shapes - Day Type'!$K:$K,0))</f>
        <v>0.26447539573252221</v>
      </c>
      <c r="S7173" s="47">
        <f t="shared" ref="S7173:S7236" si="452">O7173/$O$1</f>
        <v>1.6271494490717627E-4</v>
      </c>
    </row>
    <row r="7174" spans="1:19" x14ac:dyDescent="0.2">
      <c r="A7174" s="45" t="str">
        <f t="shared" si="449"/>
        <v>OctoberWeekday19</v>
      </c>
      <c r="E7174" s="9">
        <v>2017</v>
      </c>
      <c r="F7174" s="9">
        <v>10</v>
      </c>
      <c r="G7174" s="26" t="s">
        <v>15</v>
      </c>
      <c r="H7174" s="9">
        <v>26</v>
      </c>
      <c r="I7174" s="24" t="s">
        <v>189</v>
      </c>
      <c r="J7174" s="25" t="str">
        <f t="shared" si="450"/>
        <v/>
      </c>
      <c r="K7174" s="25" t="str">
        <f t="shared" si="451"/>
        <v>Weekday</v>
      </c>
      <c r="L7174" s="25" t="s">
        <v>174</v>
      </c>
      <c r="M7174" s="9">
        <v>7171</v>
      </c>
      <c r="N7174" s="9">
        <v>19</v>
      </c>
      <c r="O7174" s="14">
        <f>INDEX('Load Shapes - Day Type'!G:G,MATCH('Load Shapes - 8760'!$A7174,'Load Shapes - Day Type'!$K:$K,0))</f>
        <v>0.16600000000000001</v>
      </c>
      <c r="P7174" s="14">
        <f>INDEX('Load Shapes - Day Type'!H:H,MATCH('Load Shapes - 8760'!$A7174,'Load Shapes - Day Type'!$K:$K,0))</f>
        <v>0.19</v>
      </c>
      <c r="Q7174" s="15">
        <f>INDEX('Load Shapes - Day Type'!I:I,MATCH('Load Shapes - 8760'!$A7174,'Load Shapes - Day Type'!$K:$K,0))</f>
        <v>1.6633672687580014</v>
      </c>
      <c r="R7174" s="15">
        <f>INDEX('Load Shapes - Day Type'!J:J,MATCH('Load Shapes - 8760'!$A7174,'Load Shapes - Day Type'!$K:$K,0))</f>
        <v>0.27611896661382823</v>
      </c>
      <c r="S7174" s="47">
        <f t="shared" si="452"/>
        <v>1.6987849594082553E-4</v>
      </c>
    </row>
    <row r="7175" spans="1:19" x14ac:dyDescent="0.2">
      <c r="A7175" s="45" t="str">
        <f t="shared" si="449"/>
        <v>OctoberWeekday20</v>
      </c>
      <c r="E7175" s="9">
        <v>2017</v>
      </c>
      <c r="F7175" s="9">
        <v>10</v>
      </c>
      <c r="G7175" s="26" t="s">
        <v>15</v>
      </c>
      <c r="H7175" s="9">
        <v>26</v>
      </c>
      <c r="I7175" s="24" t="s">
        <v>189</v>
      </c>
      <c r="J7175" s="25" t="str">
        <f t="shared" si="450"/>
        <v/>
      </c>
      <c r="K7175" s="25" t="str">
        <f t="shared" si="451"/>
        <v>Weekday</v>
      </c>
      <c r="L7175" s="25" t="s">
        <v>174</v>
      </c>
      <c r="M7175" s="9">
        <v>7172</v>
      </c>
      <c r="N7175" s="9">
        <v>20</v>
      </c>
      <c r="O7175" s="14">
        <f>INDEX('Load Shapes - Day Type'!G:G,MATCH('Load Shapes - 8760'!$A7175,'Load Shapes - Day Type'!$K:$K,0))</f>
        <v>0.187</v>
      </c>
      <c r="P7175" s="14">
        <f>INDEX('Load Shapes - Day Type'!H:H,MATCH('Load Shapes - 8760'!$A7175,'Load Shapes - Day Type'!$K:$K,0))</f>
        <v>0.16300000000000001</v>
      </c>
      <c r="Q7175" s="15">
        <f>INDEX('Load Shapes - Day Type'!I:I,MATCH('Load Shapes - 8760'!$A7175,'Load Shapes - Day Type'!$K:$K,0))</f>
        <v>1.6633672687580014</v>
      </c>
      <c r="R7175" s="15">
        <f>INDEX('Load Shapes - Day Type'!J:J,MATCH('Load Shapes - 8760'!$A7175,'Load Shapes - Day Type'!$K:$K,0))</f>
        <v>0.31104967925774629</v>
      </c>
      <c r="S7175" s="47">
        <f t="shared" si="452"/>
        <v>1.9136914904177335E-4</v>
      </c>
    </row>
    <row r="7176" spans="1:19" x14ac:dyDescent="0.2">
      <c r="A7176" s="45" t="str">
        <f t="shared" si="449"/>
        <v>OctoberWeekday21</v>
      </c>
      <c r="E7176" s="9">
        <v>2017</v>
      </c>
      <c r="F7176" s="9">
        <v>10</v>
      </c>
      <c r="G7176" s="26" t="s">
        <v>15</v>
      </c>
      <c r="H7176" s="9">
        <v>26</v>
      </c>
      <c r="I7176" s="24" t="s">
        <v>189</v>
      </c>
      <c r="J7176" s="25" t="str">
        <f t="shared" si="450"/>
        <v/>
      </c>
      <c r="K7176" s="25" t="str">
        <f t="shared" si="451"/>
        <v>Weekday</v>
      </c>
      <c r="L7176" s="25" t="s">
        <v>174</v>
      </c>
      <c r="M7176" s="9">
        <v>7173</v>
      </c>
      <c r="N7176" s="9">
        <v>21</v>
      </c>
      <c r="O7176" s="14">
        <f>INDEX('Load Shapes - Day Type'!G:G,MATCH('Load Shapes - 8760'!$A7176,'Load Shapes - Day Type'!$K:$K,0))</f>
        <v>0.19800000000000001</v>
      </c>
      <c r="P7176" s="14">
        <f>INDEX('Load Shapes - Day Type'!H:H,MATCH('Load Shapes - 8760'!$A7176,'Load Shapes - Day Type'!$K:$K,0))</f>
        <v>0.14799999999999999</v>
      </c>
      <c r="Q7176" s="15">
        <f>INDEX('Load Shapes - Day Type'!I:I,MATCH('Load Shapes - 8760'!$A7176,'Load Shapes - Day Type'!$K:$K,0))</f>
        <v>1.6633672687580014</v>
      </c>
      <c r="R7176" s="15">
        <f>INDEX('Load Shapes - Day Type'!J:J,MATCH('Load Shapes - 8760'!$A7176,'Load Shapes - Day Type'!$K:$K,0))</f>
        <v>0.32934671921408432</v>
      </c>
      <c r="S7176" s="47">
        <f t="shared" si="452"/>
        <v>2.0262615780893649E-4</v>
      </c>
    </row>
    <row r="7177" spans="1:19" x14ac:dyDescent="0.2">
      <c r="A7177" s="45" t="str">
        <f t="shared" si="449"/>
        <v>OctoberWeekday22</v>
      </c>
      <c r="E7177" s="9">
        <v>2017</v>
      </c>
      <c r="F7177" s="9">
        <v>10</v>
      </c>
      <c r="G7177" s="26" t="s">
        <v>15</v>
      </c>
      <c r="H7177" s="9">
        <v>26</v>
      </c>
      <c r="I7177" s="24" t="s">
        <v>189</v>
      </c>
      <c r="J7177" s="25" t="str">
        <f t="shared" si="450"/>
        <v/>
      </c>
      <c r="K7177" s="25" t="str">
        <f t="shared" si="451"/>
        <v>Weekday</v>
      </c>
      <c r="L7177" s="25" t="s">
        <v>174</v>
      </c>
      <c r="M7177" s="9">
        <v>7174</v>
      </c>
      <c r="N7177" s="9">
        <v>22</v>
      </c>
      <c r="O7177" s="14">
        <f>INDEX('Load Shapes - Day Type'!G:G,MATCH('Load Shapes - 8760'!$A7177,'Load Shapes - Day Type'!$K:$K,0))</f>
        <v>0.17199999999999999</v>
      </c>
      <c r="P7177" s="14">
        <f>INDEX('Load Shapes - Day Type'!H:H,MATCH('Load Shapes - 8760'!$A7177,'Load Shapes - Day Type'!$K:$K,0))</f>
        <v>0.14499999999999999</v>
      </c>
      <c r="Q7177" s="15">
        <f>INDEX('Load Shapes - Day Type'!I:I,MATCH('Load Shapes - 8760'!$A7177,'Load Shapes - Day Type'!$K:$K,0))</f>
        <v>1.6633672687580014</v>
      </c>
      <c r="R7177" s="15">
        <f>INDEX('Load Shapes - Day Type'!J:J,MATCH('Load Shapes - 8760'!$A7177,'Load Shapes - Day Type'!$K:$K,0))</f>
        <v>0.28609917022637621</v>
      </c>
      <c r="S7177" s="47">
        <f t="shared" si="452"/>
        <v>1.7601868254109632E-4</v>
      </c>
    </row>
    <row r="7178" spans="1:19" x14ac:dyDescent="0.2">
      <c r="A7178" s="45" t="str">
        <f t="shared" si="449"/>
        <v>OctoberWeekday23</v>
      </c>
      <c r="E7178" s="9">
        <v>2017</v>
      </c>
      <c r="F7178" s="9">
        <v>10</v>
      </c>
      <c r="G7178" s="26" t="s">
        <v>15</v>
      </c>
      <c r="H7178" s="9">
        <v>26</v>
      </c>
      <c r="I7178" s="24" t="s">
        <v>189</v>
      </c>
      <c r="J7178" s="25" t="str">
        <f t="shared" si="450"/>
        <v/>
      </c>
      <c r="K7178" s="25" t="str">
        <f t="shared" si="451"/>
        <v>Weekday</v>
      </c>
      <c r="L7178" s="25" t="s">
        <v>174</v>
      </c>
      <c r="M7178" s="9">
        <v>7175</v>
      </c>
      <c r="N7178" s="9">
        <v>23</v>
      </c>
      <c r="O7178" s="14">
        <f>INDEX('Load Shapes - Day Type'!G:G,MATCH('Load Shapes - 8760'!$A7178,'Load Shapes - Day Type'!$K:$K,0))</f>
        <v>0.11700000000000001</v>
      </c>
      <c r="P7178" s="14">
        <f>INDEX('Load Shapes - Day Type'!H:H,MATCH('Load Shapes - 8760'!$A7178,'Load Shapes - Day Type'!$K:$K,0))</f>
        <v>0.121</v>
      </c>
      <c r="Q7178" s="15">
        <f>INDEX('Load Shapes - Day Type'!I:I,MATCH('Load Shapes - 8760'!$A7178,'Load Shapes - Day Type'!$K:$K,0))</f>
        <v>1.6633672687580014</v>
      </c>
      <c r="R7178" s="15">
        <f>INDEX('Load Shapes - Day Type'!J:J,MATCH('Load Shapes - 8760'!$A7178,'Load Shapes - Day Type'!$K:$K,0))</f>
        <v>0.19461397044468617</v>
      </c>
      <c r="S7178" s="47">
        <f t="shared" si="452"/>
        <v>1.1973363870528065E-4</v>
      </c>
    </row>
    <row r="7179" spans="1:19" x14ac:dyDescent="0.2">
      <c r="A7179" s="45" t="str">
        <f t="shared" si="449"/>
        <v>OctoberWeekday24</v>
      </c>
      <c r="E7179" s="9">
        <v>2017</v>
      </c>
      <c r="F7179" s="9">
        <v>10</v>
      </c>
      <c r="G7179" s="26" t="s">
        <v>15</v>
      </c>
      <c r="H7179" s="9">
        <v>26</v>
      </c>
      <c r="I7179" s="24" t="s">
        <v>189</v>
      </c>
      <c r="J7179" s="25" t="str">
        <f t="shared" si="450"/>
        <v/>
      </c>
      <c r="K7179" s="25" t="str">
        <f t="shared" si="451"/>
        <v>Weekday</v>
      </c>
      <c r="L7179" s="25" t="s">
        <v>175</v>
      </c>
      <c r="M7179" s="9">
        <v>7176</v>
      </c>
      <c r="N7179" s="9">
        <v>24</v>
      </c>
      <c r="O7179" s="14">
        <f>INDEX('Load Shapes - Day Type'!G:G,MATCH('Load Shapes - 8760'!$A7179,'Load Shapes - Day Type'!$K:$K,0))</f>
        <v>7.2999999999999995E-2</v>
      </c>
      <c r="P7179" s="14">
        <f>INDEX('Load Shapes - Day Type'!H:H,MATCH('Load Shapes - 8760'!$A7179,'Load Shapes - Day Type'!$K:$K,0))</f>
        <v>0.109</v>
      </c>
      <c r="Q7179" s="15">
        <f>INDEX('Load Shapes - Day Type'!I:I,MATCH('Load Shapes - 8760'!$A7179,'Load Shapes - Day Type'!$K:$K,0))</f>
        <v>1.6633672687580014</v>
      </c>
      <c r="R7179" s="15">
        <f>INDEX('Load Shapes - Day Type'!J:J,MATCH('Load Shapes - 8760'!$A7179,'Load Shapes - Day Type'!$K:$K,0))</f>
        <v>0.12142581061933409</v>
      </c>
      <c r="S7179" s="47">
        <f t="shared" si="452"/>
        <v>7.4705603636628093E-5</v>
      </c>
    </row>
    <row r="7180" spans="1:19" x14ac:dyDescent="0.2">
      <c r="A7180" s="45" t="str">
        <f t="shared" si="449"/>
        <v>OctoberWeekday1</v>
      </c>
      <c r="E7180" s="9">
        <v>2017</v>
      </c>
      <c r="F7180" s="9">
        <v>10</v>
      </c>
      <c r="G7180" s="26" t="s">
        <v>15</v>
      </c>
      <c r="H7180" s="9">
        <v>27</v>
      </c>
      <c r="I7180" s="24" t="s">
        <v>186</v>
      </c>
      <c r="J7180" s="25" t="str">
        <f t="shared" si="450"/>
        <v/>
      </c>
      <c r="K7180" s="25" t="str">
        <f t="shared" si="451"/>
        <v>Weekday</v>
      </c>
      <c r="L7180" s="25" t="s">
        <v>175</v>
      </c>
      <c r="M7180" s="9">
        <v>7177</v>
      </c>
      <c r="N7180" s="9">
        <v>1</v>
      </c>
      <c r="O7180" s="14">
        <f>INDEX('Load Shapes - Day Type'!G:G,MATCH('Load Shapes - 8760'!$A7180,'Load Shapes - Day Type'!$K:$K,0))</f>
        <v>4.5999999999999999E-2</v>
      </c>
      <c r="P7180" s="14">
        <f>INDEX('Load Shapes - Day Type'!H:H,MATCH('Load Shapes - 8760'!$A7180,'Load Shapes - Day Type'!$K:$K,0))</f>
        <v>0.27200000000000002</v>
      </c>
      <c r="Q7180" s="15">
        <f>INDEX('Load Shapes - Day Type'!I:I,MATCH('Load Shapes - 8760'!$A7180,'Load Shapes - Day Type'!$K:$K,0))</f>
        <v>1.6633672687580014</v>
      </c>
      <c r="R7180" s="15">
        <f>INDEX('Load Shapes - Day Type'!J:J,MATCH('Load Shapes - 8760'!$A7180,'Load Shapes - Day Type'!$K:$K,0))</f>
        <v>7.6514894362868069E-2</v>
      </c>
      <c r="S7180" s="47">
        <f t="shared" si="452"/>
        <v>4.7074763935409482E-5</v>
      </c>
    </row>
    <row r="7181" spans="1:19" x14ac:dyDescent="0.2">
      <c r="A7181" s="45" t="str">
        <f t="shared" si="449"/>
        <v>OctoberWeekday2</v>
      </c>
      <c r="E7181" s="9">
        <v>2017</v>
      </c>
      <c r="F7181" s="9">
        <v>10</v>
      </c>
      <c r="G7181" s="26" t="s">
        <v>15</v>
      </c>
      <c r="H7181" s="9">
        <v>27</v>
      </c>
      <c r="I7181" s="24" t="s">
        <v>186</v>
      </c>
      <c r="J7181" s="25" t="str">
        <f t="shared" si="450"/>
        <v/>
      </c>
      <c r="K7181" s="25" t="str">
        <f t="shared" si="451"/>
        <v>Weekday</v>
      </c>
      <c r="L7181" s="25" t="s">
        <v>175</v>
      </c>
      <c r="M7181" s="9">
        <v>7178</v>
      </c>
      <c r="N7181" s="9">
        <v>2</v>
      </c>
      <c r="O7181" s="14">
        <f>INDEX('Load Shapes - Day Type'!G:G,MATCH('Load Shapes - 8760'!$A7181,'Load Shapes - Day Type'!$K:$K,0))</f>
        <v>3.9E-2</v>
      </c>
      <c r="P7181" s="14">
        <f>INDEX('Load Shapes - Day Type'!H:H,MATCH('Load Shapes - 8760'!$A7181,'Load Shapes - Day Type'!$K:$K,0))</f>
        <v>0.4</v>
      </c>
      <c r="Q7181" s="15">
        <f>INDEX('Load Shapes - Day Type'!I:I,MATCH('Load Shapes - 8760'!$A7181,'Load Shapes - Day Type'!$K:$K,0))</f>
        <v>1.6633672687580014</v>
      </c>
      <c r="R7181" s="15">
        <f>INDEX('Load Shapes - Day Type'!J:J,MATCH('Load Shapes - 8760'!$A7181,'Load Shapes - Day Type'!$K:$K,0))</f>
        <v>6.4871323481562063E-2</v>
      </c>
      <c r="S7181" s="47">
        <f t="shared" si="452"/>
        <v>3.9911212901760218E-5</v>
      </c>
    </row>
    <row r="7182" spans="1:19" x14ac:dyDescent="0.2">
      <c r="A7182" s="45" t="str">
        <f t="shared" si="449"/>
        <v>OctoberWeekday3</v>
      </c>
      <c r="E7182" s="9">
        <v>2017</v>
      </c>
      <c r="F7182" s="9">
        <v>10</v>
      </c>
      <c r="G7182" s="26" t="s">
        <v>15</v>
      </c>
      <c r="H7182" s="9">
        <v>27</v>
      </c>
      <c r="I7182" s="24" t="s">
        <v>186</v>
      </c>
      <c r="J7182" s="25" t="str">
        <f t="shared" si="450"/>
        <v/>
      </c>
      <c r="K7182" s="25" t="str">
        <f t="shared" si="451"/>
        <v>Weekday</v>
      </c>
      <c r="L7182" s="25" t="s">
        <v>175</v>
      </c>
      <c r="M7182" s="9">
        <v>7179</v>
      </c>
      <c r="N7182" s="9">
        <v>3</v>
      </c>
      <c r="O7182" s="14">
        <f>INDEX('Load Shapes - Day Type'!G:G,MATCH('Load Shapes - 8760'!$A7182,'Load Shapes - Day Type'!$K:$K,0))</f>
        <v>3.4000000000000002E-2</v>
      </c>
      <c r="P7182" s="14">
        <f>INDEX('Load Shapes - Day Type'!H:H,MATCH('Load Shapes - 8760'!$A7182,'Load Shapes - Day Type'!$K:$K,0))</f>
        <v>0.495</v>
      </c>
      <c r="Q7182" s="15">
        <f>INDEX('Load Shapes - Day Type'!I:I,MATCH('Load Shapes - 8760'!$A7182,'Load Shapes - Day Type'!$K:$K,0))</f>
        <v>1.6633672687580014</v>
      </c>
      <c r="R7182" s="15">
        <f>INDEX('Load Shapes - Day Type'!J:J,MATCH('Load Shapes - 8760'!$A7182,'Load Shapes - Day Type'!$K:$K,0))</f>
        <v>5.6554487137772051E-2</v>
      </c>
      <c r="S7182" s="47">
        <f t="shared" si="452"/>
        <v>3.4794390734867882E-5</v>
      </c>
    </row>
    <row r="7183" spans="1:19" x14ac:dyDescent="0.2">
      <c r="A7183" s="45" t="str">
        <f t="shared" si="449"/>
        <v>OctoberWeekday4</v>
      </c>
      <c r="E7183" s="9">
        <v>2017</v>
      </c>
      <c r="F7183" s="9">
        <v>10</v>
      </c>
      <c r="G7183" s="26" t="s">
        <v>15</v>
      </c>
      <c r="H7183" s="9">
        <v>27</v>
      </c>
      <c r="I7183" s="24" t="s">
        <v>186</v>
      </c>
      <c r="J7183" s="25" t="str">
        <f t="shared" si="450"/>
        <v/>
      </c>
      <c r="K7183" s="25" t="str">
        <f t="shared" si="451"/>
        <v>Weekday</v>
      </c>
      <c r="L7183" s="25" t="s">
        <v>175</v>
      </c>
      <c r="M7183" s="9">
        <v>7180</v>
      </c>
      <c r="N7183" s="9">
        <v>4</v>
      </c>
      <c r="O7183" s="14">
        <f>INDEX('Load Shapes - Day Type'!G:G,MATCH('Load Shapes - 8760'!$A7183,'Load Shapes - Day Type'!$K:$K,0))</f>
        <v>3.3000000000000002E-2</v>
      </c>
      <c r="P7183" s="14">
        <f>INDEX('Load Shapes - Day Type'!H:H,MATCH('Load Shapes - 8760'!$A7183,'Load Shapes - Day Type'!$K:$K,0))</f>
        <v>0.55100000000000005</v>
      </c>
      <c r="Q7183" s="15">
        <f>INDEX('Load Shapes - Day Type'!I:I,MATCH('Load Shapes - 8760'!$A7183,'Load Shapes - Day Type'!$K:$K,0))</f>
        <v>1.6633672687580014</v>
      </c>
      <c r="R7183" s="15">
        <f>INDEX('Load Shapes - Day Type'!J:J,MATCH('Load Shapes - 8760'!$A7183,'Load Shapes - Day Type'!$K:$K,0))</f>
        <v>5.489111986901405E-2</v>
      </c>
      <c r="S7183" s="47">
        <f t="shared" si="452"/>
        <v>3.3771026301489414E-5</v>
      </c>
    </row>
    <row r="7184" spans="1:19" x14ac:dyDescent="0.2">
      <c r="A7184" s="45" t="str">
        <f t="shared" si="449"/>
        <v>OctoberWeekday5</v>
      </c>
      <c r="E7184" s="9">
        <v>2017</v>
      </c>
      <c r="F7184" s="9">
        <v>10</v>
      </c>
      <c r="G7184" s="26" t="s">
        <v>15</v>
      </c>
      <c r="H7184" s="9">
        <v>27</v>
      </c>
      <c r="I7184" s="24" t="s">
        <v>186</v>
      </c>
      <c r="J7184" s="25" t="str">
        <f t="shared" si="450"/>
        <v/>
      </c>
      <c r="K7184" s="25" t="str">
        <f t="shared" si="451"/>
        <v>Weekday</v>
      </c>
      <c r="L7184" s="25" t="s">
        <v>175</v>
      </c>
      <c r="M7184" s="9">
        <v>7181</v>
      </c>
      <c r="N7184" s="9">
        <v>5</v>
      </c>
      <c r="O7184" s="14">
        <f>INDEX('Load Shapes - Day Type'!G:G,MATCH('Load Shapes - 8760'!$A7184,'Load Shapes - Day Type'!$K:$K,0))</f>
        <v>3.9E-2</v>
      </c>
      <c r="P7184" s="14">
        <f>INDEX('Load Shapes - Day Type'!H:H,MATCH('Load Shapes - 8760'!$A7184,'Load Shapes - Day Type'!$K:$K,0))</f>
        <v>0.49</v>
      </c>
      <c r="Q7184" s="15">
        <f>INDEX('Load Shapes - Day Type'!I:I,MATCH('Load Shapes - 8760'!$A7184,'Load Shapes - Day Type'!$K:$K,0))</f>
        <v>1.6633672687580014</v>
      </c>
      <c r="R7184" s="15">
        <f>INDEX('Load Shapes - Day Type'!J:J,MATCH('Load Shapes - 8760'!$A7184,'Load Shapes - Day Type'!$K:$K,0))</f>
        <v>6.4871323481562063E-2</v>
      </c>
      <c r="S7184" s="47">
        <f t="shared" si="452"/>
        <v>3.9911212901760218E-5</v>
      </c>
    </row>
    <row r="7185" spans="1:19" x14ac:dyDescent="0.2">
      <c r="A7185" s="45" t="str">
        <f t="shared" si="449"/>
        <v>OctoberWeekday6</v>
      </c>
      <c r="E7185" s="9">
        <v>2017</v>
      </c>
      <c r="F7185" s="9">
        <v>10</v>
      </c>
      <c r="G7185" s="26" t="s">
        <v>15</v>
      </c>
      <c r="H7185" s="9">
        <v>27</v>
      </c>
      <c r="I7185" s="24" t="s">
        <v>186</v>
      </c>
      <c r="J7185" s="25" t="str">
        <f t="shared" si="450"/>
        <v/>
      </c>
      <c r="K7185" s="25" t="str">
        <f t="shared" si="451"/>
        <v>Weekday</v>
      </c>
      <c r="L7185" s="25" t="s">
        <v>175</v>
      </c>
      <c r="M7185" s="9">
        <v>7182</v>
      </c>
      <c r="N7185" s="9">
        <v>6</v>
      </c>
      <c r="O7185" s="14">
        <f>INDEX('Load Shapes - Day Type'!G:G,MATCH('Load Shapes - 8760'!$A7185,'Load Shapes - Day Type'!$K:$K,0))</f>
        <v>5.7000000000000002E-2</v>
      </c>
      <c r="P7185" s="14">
        <f>INDEX('Load Shapes - Day Type'!H:H,MATCH('Load Shapes - 8760'!$A7185,'Load Shapes - Day Type'!$K:$K,0))</f>
        <v>0.35899999999999999</v>
      </c>
      <c r="Q7185" s="15">
        <f>INDEX('Load Shapes - Day Type'!I:I,MATCH('Load Shapes - 8760'!$A7185,'Load Shapes - Day Type'!$K:$K,0))</f>
        <v>1.6633672687580014</v>
      </c>
      <c r="R7185" s="15">
        <f>INDEX('Load Shapes - Day Type'!J:J,MATCH('Load Shapes - 8760'!$A7185,'Load Shapes - Day Type'!$K:$K,0))</f>
        <v>9.4811934319206093E-2</v>
      </c>
      <c r="S7185" s="47">
        <f t="shared" si="452"/>
        <v>5.8331772702572623E-5</v>
      </c>
    </row>
    <row r="7186" spans="1:19" x14ac:dyDescent="0.2">
      <c r="A7186" s="45" t="str">
        <f t="shared" si="449"/>
        <v>OctoberWeekday7</v>
      </c>
      <c r="E7186" s="9">
        <v>2017</v>
      </c>
      <c r="F7186" s="9">
        <v>10</v>
      </c>
      <c r="G7186" s="26" t="s">
        <v>15</v>
      </c>
      <c r="H7186" s="9">
        <v>27</v>
      </c>
      <c r="I7186" s="24" t="s">
        <v>186</v>
      </c>
      <c r="J7186" s="25" t="str">
        <f t="shared" si="450"/>
        <v/>
      </c>
      <c r="K7186" s="25" t="str">
        <f t="shared" si="451"/>
        <v>Weekday</v>
      </c>
      <c r="L7186" s="25" t="s">
        <v>175</v>
      </c>
      <c r="M7186" s="9">
        <v>7183</v>
      </c>
      <c r="N7186" s="9">
        <v>7</v>
      </c>
      <c r="O7186" s="14">
        <f>INDEX('Load Shapes - Day Type'!G:G,MATCH('Load Shapes - 8760'!$A7186,'Load Shapes - Day Type'!$K:$K,0))</f>
        <v>9.6000000000000002E-2</v>
      </c>
      <c r="P7186" s="14">
        <f>INDEX('Load Shapes - Day Type'!H:H,MATCH('Load Shapes - 8760'!$A7186,'Load Shapes - Day Type'!$K:$K,0))</f>
        <v>0.27200000000000002</v>
      </c>
      <c r="Q7186" s="15">
        <f>INDEX('Load Shapes - Day Type'!I:I,MATCH('Load Shapes - 8760'!$A7186,'Load Shapes - Day Type'!$K:$K,0))</f>
        <v>1.6633672687580014</v>
      </c>
      <c r="R7186" s="15">
        <f>INDEX('Load Shapes - Day Type'!J:J,MATCH('Load Shapes - 8760'!$A7186,'Load Shapes - Day Type'!$K:$K,0))</f>
        <v>0.15968325780076814</v>
      </c>
      <c r="S7186" s="47">
        <f t="shared" si="452"/>
        <v>9.8242985604332834E-5</v>
      </c>
    </row>
    <row r="7187" spans="1:19" x14ac:dyDescent="0.2">
      <c r="A7187" s="45" t="str">
        <f t="shared" si="449"/>
        <v>OctoberWeekday8</v>
      </c>
      <c r="E7187" s="9">
        <v>2017</v>
      </c>
      <c r="F7187" s="9">
        <v>10</v>
      </c>
      <c r="G7187" s="26" t="s">
        <v>15</v>
      </c>
      <c r="H7187" s="9">
        <v>27</v>
      </c>
      <c r="I7187" s="24" t="s">
        <v>186</v>
      </c>
      <c r="J7187" s="25" t="str">
        <f t="shared" si="450"/>
        <v/>
      </c>
      <c r="K7187" s="25" t="str">
        <f t="shared" si="451"/>
        <v>Weekday</v>
      </c>
      <c r="L7187" s="25" t="s">
        <v>175</v>
      </c>
      <c r="M7187" s="9">
        <v>7184</v>
      </c>
      <c r="N7187" s="9">
        <v>8</v>
      </c>
      <c r="O7187" s="14">
        <f>INDEX('Load Shapes - Day Type'!G:G,MATCH('Load Shapes - 8760'!$A7187,'Load Shapes - Day Type'!$K:$K,0))</f>
        <v>0.13800000000000001</v>
      </c>
      <c r="P7187" s="14">
        <f>INDEX('Load Shapes - Day Type'!H:H,MATCH('Load Shapes - 8760'!$A7187,'Load Shapes - Day Type'!$K:$K,0))</f>
        <v>0.247</v>
      </c>
      <c r="Q7187" s="15">
        <f>INDEX('Load Shapes - Day Type'!I:I,MATCH('Load Shapes - 8760'!$A7187,'Load Shapes - Day Type'!$K:$K,0))</f>
        <v>1.6633672687580014</v>
      </c>
      <c r="R7187" s="15">
        <f>INDEX('Load Shapes - Day Type'!J:J,MATCH('Load Shapes - 8760'!$A7187,'Load Shapes - Day Type'!$K:$K,0))</f>
        <v>0.22954468308860421</v>
      </c>
      <c r="S7187" s="47">
        <f t="shared" si="452"/>
        <v>1.4122429180622847E-4</v>
      </c>
    </row>
    <row r="7188" spans="1:19" x14ac:dyDescent="0.2">
      <c r="A7188" s="45" t="str">
        <f t="shared" si="449"/>
        <v>OctoberWeekday9</v>
      </c>
      <c r="E7188" s="9">
        <v>2017</v>
      </c>
      <c r="F7188" s="9">
        <v>10</v>
      </c>
      <c r="G7188" s="26" t="s">
        <v>15</v>
      </c>
      <c r="H7188" s="9">
        <v>27</v>
      </c>
      <c r="I7188" s="24" t="s">
        <v>186</v>
      </c>
      <c r="J7188" s="25" t="str">
        <f t="shared" si="450"/>
        <v/>
      </c>
      <c r="K7188" s="25" t="str">
        <f t="shared" si="451"/>
        <v>Weekday</v>
      </c>
      <c r="L7188" s="25" t="s">
        <v>174</v>
      </c>
      <c r="M7188" s="9">
        <v>7185</v>
      </c>
      <c r="N7188" s="9">
        <v>9</v>
      </c>
      <c r="O7188" s="14">
        <f>INDEX('Load Shapes - Day Type'!G:G,MATCH('Load Shapes - 8760'!$A7188,'Load Shapes - Day Type'!$K:$K,0))</f>
        <v>0.153</v>
      </c>
      <c r="P7188" s="14">
        <f>INDEX('Load Shapes - Day Type'!H:H,MATCH('Load Shapes - 8760'!$A7188,'Load Shapes - Day Type'!$K:$K,0))</f>
        <v>0.248</v>
      </c>
      <c r="Q7188" s="15">
        <f>INDEX('Load Shapes - Day Type'!I:I,MATCH('Load Shapes - 8760'!$A7188,'Load Shapes - Day Type'!$K:$K,0))</f>
        <v>1.6633672687580014</v>
      </c>
      <c r="R7188" s="15">
        <f>INDEX('Load Shapes - Day Type'!J:J,MATCH('Load Shapes - 8760'!$A7188,'Load Shapes - Day Type'!$K:$K,0))</f>
        <v>0.25449519211997423</v>
      </c>
      <c r="S7188" s="47">
        <f t="shared" si="452"/>
        <v>1.5657475830690545E-4</v>
      </c>
    </row>
    <row r="7189" spans="1:19" x14ac:dyDescent="0.2">
      <c r="A7189" s="45" t="str">
        <f t="shared" si="449"/>
        <v>OctoberWeekday10</v>
      </c>
      <c r="E7189" s="9">
        <v>2017</v>
      </c>
      <c r="F7189" s="9">
        <v>10</v>
      </c>
      <c r="G7189" s="26" t="s">
        <v>15</v>
      </c>
      <c r="H7189" s="9">
        <v>27</v>
      </c>
      <c r="I7189" s="24" t="s">
        <v>186</v>
      </c>
      <c r="J7189" s="25" t="str">
        <f t="shared" si="450"/>
        <v/>
      </c>
      <c r="K7189" s="25" t="str">
        <f t="shared" si="451"/>
        <v>Weekday</v>
      </c>
      <c r="L7189" s="25" t="s">
        <v>174</v>
      </c>
      <c r="M7189" s="9">
        <v>7186</v>
      </c>
      <c r="N7189" s="9">
        <v>10</v>
      </c>
      <c r="O7189" s="14">
        <f>INDEX('Load Shapes - Day Type'!G:G,MATCH('Load Shapes - 8760'!$A7189,'Load Shapes - Day Type'!$K:$K,0))</f>
        <v>0.16200000000000001</v>
      </c>
      <c r="P7189" s="14">
        <f>INDEX('Load Shapes - Day Type'!H:H,MATCH('Load Shapes - 8760'!$A7189,'Load Shapes - Day Type'!$K:$K,0))</f>
        <v>0.249</v>
      </c>
      <c r="Q7189" s="15">
        <f>INDEX('Load Shapes - Day Type'!I:I,MATCH('Load Shapes - 8760'!$A7189,'Load Shapes - Day Type'!$K:$K,0))</f>
        <v>1.6633672687580014</v>
      </c>
      <c r="R7189" s="15">
        <f>INDEX('Load Shapes - Day Type'!J:J,MATCH('Load Shapes - 8760'!$A7189,'Load Shapes - Day Type'!$K:$K,0))</f>
        <v>0.26946549753879623</v>
      </c>
      <c r="S7189" s="47">
        <f t="shared" si="452"/>
        <v>1.6578503820731166E-4</v>
      </c>
    </row>
    <row r="7190" spans="1:19" x14ac:dyDescent="0.2">
      <c r="A7190" s="45" t="str">
        <f t="shared" si="449"/>
        <v>OctoberWeekday11</v>
      </c>
      <c r="E7190" s="9">
        <v>2017</v>
      </c>
      <c r="F7190" s="9">
        <v>10</v>
      </c>
      <c r="G7190" s="26" t="s">
        <v>15</v>
      </c>
      <c r="H7190" s="9">
        <v>27</v>
      </c>
      <c r="I7190" s="24" t="s">
        <v>186</v>
      </c>
      <c r="J7190" s="25" t="str">
        <f t="shared" si="450"/>
        <v/>
      </c>
      <c r="K7190" s="25" t="str">
        <f t="shared" si="451"/>
        <v>Weekday</v>
      </c>
      <c r="L7190" s="25" t="s">
        <v>174</v>
      </c>
      <c r="M7190" s="9">
        <v>7187</v>
      </c>
      <c r="N7190" s="9">
        <v>11</v>
      </c>
      <c r="O7190" s="14">
        <f>INDEX('Load Shapes - Day Type'!G:G,MATCH('Load Shapes - 8760'!$A7190,'Load Shapes - Day Type'!$K:$K,0))</f>
        <v>0.16600000000000001</v>
      </c>
      <c r="P7190" s="14">
        <f>INDEX('Load Shapes - Day Type'!H:H,MATCH('Load Shapes - 8760'!$A7190,'Load Shapes - Day Type'!$K:$K,0))</f>
        <v>0.246</v>
      </c>
      <c r="Q7190" s="15">
        <f>INDEX('Load Shapes - Day Type'!I:I,MATCH('Load Shapes - 8760'!$A7190,'Load Shapes - Day Type'!$K:$K,0))</f>
        <v>1.6633672687580014</v>
      </c>
      <c r="R7190" s="15">
        <f>INDEX('Load Shapes - Day Type'!J:J,MATCH('Load Shapes - 8760'!$A7190,'Load Shapes - Day Type'!$K:$K,0))</f>
        <v>0.27611896661382823</v>
      </c>
      <c r="S7190" s="47">
        <f t="shared" si="452"/>
        <v>1.6987849594082553E-4</v>
      </c>
    </row>
    <row r="7191" spans="1:19" x14ac:dyDescent="0.2">
      <c r="A7191" s="45" t="str">
        <f t="shared" si="449"/>
        <v>OctoberWeekday12</v>
      </c>
      <c r="E7191" s="9">
        <v>2017</v>
      </c>
      <c r="F7191" s="9">
        <v>10</v>
      </c>
      <c r="G7191" s="26" t="s">
        <v>15</v>
      </c>
      <c r="H7191" s="9">
        <v>27</v>
      </c>
      <c r="I7191" s="24" t="s">
        <v>186</v>
      </c>
      <c r="J7191" s="25" t="str">
        <f t="shared" si="450"/>
        <v/>
      </c>
      <c r="K7191" s="25" t="str">
        <f t="shared" si="451"/>
        <v>Weekday</v>
      </c>
      <c r="L7191" s="25" t="s">
        <v>174</v>
      </c>
      <c r="M7191" s="9">
        <v>7188</v>
      </c>
      <c r="N7191" s="9">
        <v>12</v>
      </c>
      <c r="O7191" s="14">
        <f>INDEX('Load Shapes - Day Type'!G:G,MATCH('Load Shapes - 8760'!$A7191,'Load Shapes - Day Type'!$K:$K,0))</f>
        <v>0.16200000000000001</v>
      </c>
      <c r="P7191" s="14">
        <f>INDEX('Load Shapes - Day Type'!H:H,MATCH('Load Shapes - 8760'!$A7191,'Load Shapes - Day Type'!$K:$K,0))</f>
        <v>0.253</v>
      </c>
      <c r="Q7191" s="15">
        <f>INDEX('Load Shapes - Day Type'!I:I,MATCH('Load Shapes - 8760'!$A7191,'Load Shapes - Day Type'!$K:$K,0))</f>
        <v>1.6633672687580014</v>
      </c>
      <c r="R7191" s="15">
        <f>INDEX('Load Shapes - Day Type'!J:J,MATCH('Load Shapes - 8760'!$A7191,'Load Shapes - Day Type'!$K:$K,0))</f>
        <v>0.26946549753879623</v>
      </c>
      <c r="S7191" s="47">
        <f t="shared" si="452"/>
        <v>1.6578503820731166E-4</v>
      </c>
    </row>
    <row r="7192" spans="1:19" x14ac:dyDescent="0.2">
      <c r="A7192" s="45" t="str">
        <f t="shared" si="449"/>
        <v>OctoberWeekday13</v>
      </c>
      <c r="E7192" s="9">
        <v>2017</v>
      </c>
      <c r="F7192" s="9">
        <v>10</v>
      </c>
      <c r="G7192" s="26" t="s">
        <v>15</v>
      </c>
      <c r="H7192" s="9">
        <v>27</v>
      </c>
      <c r="I7192" s="24" t="s">
        <v>186</v>
      </c>
      <c r="J7192" s="25" t="str">
        <f t="shared" si="450"/>
        <v/>
      </c>
      <c r="K7192" s="25" t="str">
        <f t="shared" si="451"/>
        <v>Weekday</v>
      </c>
      <c r="L7192" s="25" t="s">
        <v>174</v>
      </c>
      <c r="M7192" s="9">
        <v>7189</v>
      </c>
      <c r="N7192" s="9">
        <v>13</v>
      </c>
      <c r="O7192" s="14">
        <f>INDEX('Load Shapes - Day Type'!G:G,MATCH('Load Shapes - 8760'!$A7192,'Load Shapes - Day Type'!$K:$K,0))</f>
        <v>0.158</v>
      </c>
      <c r="P7192" s="14">
        <f>INDEX('Load Shapes - Day Type'!H:H,MATCH('Load Shapes - 8760'!$A7192,'Load Shapes - Day Type'!$K:$K,0))</f>
        <v>0.25800000000000001</v>
      </c>
      <c r="Q7192" s="15">
        <f>INDEX('Load Shapes - Day Type'!I:I,MATCH('Load Shapes - 8760'!$A7192,'Load Shapes - Day Type'!$K:$K,0))</f>
        <v>1.6633672687580014</v>
      </c>
      <c r="R7192" s="15">
        <f>INDEX('Load Shapes - Day Type'!J:J,MATCH('Load Shapes - 8760'!$A7192,'Load Shapes - Day Type'!$K:$K,0))</f>
        <v>0.26281202846376422</v>
      </c>
      <c r="S7192" s="47">
        <f t="shared" si="452"/>
        <v>1.6169158047379779E-4</v>
      </c>
    </row>
    <row r="7193" spans="1:19" x14ac:dyDescent="0.2">
      <c r="A7193" s="45" t="str">
        <f t="shared" si="449"/>
        <v>OctoberWeekday14</v>
      </c>
      <c r="E7193" s="9">
        <v>2017</v>
      </c>
      <c r="F7193" s="9">
        <v>10</v>
      </c>
      <c r="G7193" s="26" t="s">
        <v>15</v>
      </c>
      <c r="H7193" s="9">
        <v>27</v>
      </c>
      <c r="I7193" s="24" t="s">
        <v>186</v>
      </c>
      <c r="J7193" s="25" t="str">
        <f t="shared" si="450"/>
        <v/>
      </c>
      <c r="K7193" s="25" t="str">
        <f t="shared" si="451"/>
        <v>Weekday</v>
      </c>
      <c r="L7193" s="25" t="s">
        <v>174</v>
      </c>
      <c r="M7193" s="9">
        <v>7190</v>
      </c>
      <c r="N7193" s="9">
        <v>14</v>
      </c>
      <c r="O7193" s="14">
        <f>INDEX('Load Shapes - Day Type'!G:G,MATCH('Load Shapes - 8760'!$A7193,'Load Shapes - Day Type'!$K:$K,0))</f>
        <v>0.155</v>
      </c>
      <c r="P7193" s="14">
        <f>INDEX('Load Shapes - Day Type'!H:H,MATCH('Load Shapes - 8760'!$A7193,'Load Shapes - Day Type'!$K:$K,0))</f>
        <v>0.26300000000000001</v>
      </c>
      <c r="Q7193" s="15">
        <f>INDEX('Load Shapes - Day Type'!I:I,MATCH('Load Shapes - 8760'!$A7193,'Load Shapes - Day Type'!$K:$K,0))</f>
        <v>1.6633672687580014</v>
      </c>
      <c r="R7193" s="15">
        <f>INDEX('Load Shapes - Day Type'!J:J,MATCH('Load Shapes - 8760'!$A7193,'Load Shapes - Day Type'!$K:$K,0))</f>
        <v>0.25782192665749021</v>
      </c>
      <c r="S7193" s="47">
        <f t="shared" si="452"/>
        <v>1.586214871736624E-4</v>
      </c>
    </row>
    <row r="7194" spans="1:19" x14ac:dyDescent="0.2">
      <c r="A7194" s="45" t="str">
        <f t="shared" si="449"/>
        <v>OctoberWeekday15</v>
      </c>
      <c r="E7194" s="9">
        <v>2017</v>
      </c>
      <c r="F7194" s="9">
        <v>10</v>
      </c>
      <c r="G7194" s="26" t="s">
        <v>15</v>
      </c>
      <c r="H7194" s="9">
        <v>27</v>
      </c>
      <c r="I7194" s="24" t="s">
        <v>186</v>
      </c>
      <c r="J7194" s="25" t="str">
        <f t="shared" si="450"/>
        <v/>
      </c>
      <c r="K7194" s="25" t="str">
        <f t="shared" si="451"/>
        <v>Weekday</v>
      </c>
      <c r="L7194" s="25" t="s">
        <v>174</v>
      </c>
      <c r="M7194" s="9">
        <v>7191</v>
      </c>
      <c r="N7194" s="9">
        <v>15</v>
      </c>
      <c r="O7194" s="14">
        <f>INDEX('Load Shapes - Day Type'!G:G,MATCH('Load Shapes - 8760'!$A7194,'Load Shapes - Day Type'!$K:$K,0))</f>
        <v>0.14899999999999999</v>
      </c>
      <c r="P7194" s="14">
        <f>INDEX('Load Shapes - Day Type'!H:H,MATCH('Load Shapes - 8760'!$A7194,'Load Shapes - Day Type'!$K:$K,0))</f>
        <v>0.26500000000000001</v>
      </c>
      <c r="Q7194" s="15">
        <f>INDEX('Load Shapes - Day Type'!I:I,MATCH('Load Shapes - 8760'!$A7194,'Load Shapes - Day Type'!$K:$K,0))</f>
        <v>1.6633672687580014</v>
      </c>
      <c r="R7194" s="15">
        <f>INDEX('Load Shapes - Day Type'!J:J,MATCH('Load Shapes - 8760'!$A7194,'Load Shapes - Day Type'!$K:$K,0))</f>
        <v>0.2478417230449422</v>
      </c>
      <c r="S7194" s="47">
        <f t="shared" si="452"/>
        <v>1.5248130057339158E-4</v>
      </c>
    </row>
    <row r="7195" spans="1:19" x14ac:dyDescent="0.2">
      <c r="A7195" s="45" t="str">
        <f t="shared" si="449"/>
        <v>OctoberWeekday16</v>
      </c>
      <c r="E7195" s="9">
        <v>2017</v>
      </c>
      <c r="F7195" s="9">
        <v>10</v>
      </c>
      <c r="G7195" s="26" t="s">
        <v>15</v>
      </c>
      <c r="H7195" s="9">
        <v>27</v>
      </c>
      <c r="I7195" s="24" t="s">
        <v>186</v>
      </c>
      <c r="J7195" s="25" t="str">
        <f t="shared" si="450"/>
        <v/>
      </c>
      <c r="K7195" s="25" t="str">
        <f t="shared" si="451"/>
        <v>Weekday</v>
      </c>
      <c r="L7195" s="25" t="s">
        <v>174</v>
      </c>
      <c r="M7195" s="9">
        <v>7192</v>
      </c>
      <c r="N7195" s="9">
        <v>16</v>
      </c>
      <c r="O7195" s="14">
        <f>INDEX('Load Shapes - Day Type'!G:G,MATCH('Load Shapes - 8760'!$A7195,'Load Shapes - Day Type'!$K:$K,0))</f>
        <v>0.14499999999999999</v>
      </c>
      <c r="P7195" s="14">
        <f>INDEX('Load Shapes - Day Type'!H:H,MATCH('Load Shapes - 8760'!$A7195,'Load Shapes - Day Type'!$K:$K,0))</f>
        <v>0.26</v>
      </c>
      <c r="Q7195" s="15">
        <f>INDEX('Load Shapes - Day Type'!I:I,MATCH('Load Shapes - 8760'!$A7195,'Load Shapes - Day Type'!$K:$K,0))</f>
        <v>1.6633672687580014</v>
      </c>
      <c r="R7195" s="15">
        <f>INDEX('Load Shapes - Day Type'!J:J,MATCH('Load Shapes - 8760'!$A7195,'Load Shapes - Day Type'!$K:$K,0))</f>
        <v>0.2411882539699102</v>
      </c>
      <c r="S7195" s="47">
        <f t="shared" si="452"/>
        <v>1.4838784283987771E-4</v>
      </c>
    </row>
    <row r="7196" spans="1:19" x14ac:dyDescent="0.2">
      <c r="A7196" s="45" t="str">
        <f t="shared" si="449"/>
        <v>OctoberWeekday17</v>
      </c>
      <c r="E7196" s="9">
        <v>2017</v>
      </c>
      <c r="F7196" s="9">
        <v>10</v>
      </c>
      <c r="G7196" s="26" t="s">
        <v>15</v>
      </c>
      <c r="H7196" s="9">
        <v>27</v>
      </c>
      <c r="I7196" s="24" t="s">
        <v>186</v>
      </c>
      <c r="J7196" s="25" t="str">
        <f t="shared" si="450"/>
        <v/>
      </c>
      <c r="K7196" s="25" t="str">
        <f t="shared" si="451"/>
        <v>Weekday</v>
      </c>
      <c r="L7196" s="25" t="s">
        <v>174</v>
      </c>
      <c r="M7196" s="9">
        <v>7193</v>
      </c>
      <c r="N7196" s="9">
        <v>17</v>
      </c>
      <c r="O7196" s="14">
        <f>INDEX('Load Shapes - Day Type'!G:G,MATCH('Load Shapes - 8760'!$A7196,'Load Shapes - Day Type'!$K:$K,0))</f>
        <v>0.14699999999999999</v>
      </c>
      <c r="P7196" s="14">
        <f>INDEX('Load Shapes - Day Type'!H:H,MATCH('Load Shapes - 8760'!$A7196,'Load Shapes - Day Type'!$K:$K,0))</f>
        <v>0.24299999999999999</v>
      </c>
      <c r="Q7196" s="15">
        <f>INDEX('Load Shapes - Day Type'!I:I,MATCH('Load Shapes - 8760'!$A7196,'Load Shapes - Day Type'!$K:$K,0))</f>
        <v>1.6633672687580014</v>
      </c>
      <c r="R7196" s="15">
        <f>INDEX('Load Shapes - Day Type'!J:J,MATCH('Load Shapes - 8760'!$A7196,'Load Shapes - Day Type'!$K:$K,0))</f>
        <v>0.2445149885074262</v>
      </c>
      <c r="S7196" s="47">
        <f t="shared" si="452"/>
        <v>1.5043457170663466E-4</v>
      </c>
    </row>
    <row r="7197" spans="1:19" x14ac:dyDescent="0.2">
      <c r="A7197" s="45" t="str">
        <f t="shared" si="449"/>
        <v>OctoberWeekday18</v>
      </c>
      <c r="E7197" s="9">
        <v>2017</v>
      </c>
      <c r="F7197" s="9">
        <v>10</v>
      </c>
      <c r="G7197" s="26" t="s">
        <v>15</v>
      </c>
      <c r="H7197" s="9">
        <v>27</v>
      </c>
      <c r="I7197" s="24" t="s">
        <v>186</v>
      </c>
      <c r="J7197" s="25" t="str">
        <f t="shared" si="450"/>
        <v/>
      </c>
      <c r="K7197" s="25" t="str">
        <f t="shared" si="451"/>
        <v>Weekday</v>
      </c>
      <c r="L7197" s="25" t="s">
        <v>174</v>
      </c>
      <c r="M7197" s="9">
        <v>7194</v>
      </c>
      <c r="N7197" s="9">
        <v>18</v>
      </c>
      <c r="O7197" s="14">
        <f>INDEX('Load Shapes - Day Type'!G:G,MATCH('Load Shapes - 8760'!$A7197,'Load Shapes - Day Type'!$K:$K,0))</f>
        <v>0.159</v>
      </c>
      <c r="P7197" s="14">
        <f>INDEX('Load Shapes - Day Type'!H:H,MATCH('Load Shapes - 8760'!$A7197,'Load Shapes - Day Type'!$K:$K,0))</f>
        <v>0.214</v>
      </c>
      <c r="Q7197" s="15">
        <f>INDEX('Load Shapes - Day Type'!I:I,MATCH('Load Shapes - 8760'!$A7197,'Load Shapes - Day Type'!$K:$K,0))</f>
        <v>1.6633672687580014</v>
      </c>
      <c r="R7197" s="15">
        <f>INDEX('Load Shapes - Day Type'!J:J,MATCH('Load Shapes - 8760'!$A7197,'Load Shapes - Day Type'!$K:$K,0))</f>
        <v>0.26447539573252221</v>
      </c>
      <c r="S7197" s="47">
        <f t="shared" si="452"/>
        <v>1.6271494490717627E-4</v>
      </c>
    </row>
    <row r="7198" spans="1:19" x14ac:dyDescent="0.2">
      <c r="A7198" s="45" t="str">
        <f t="shared" si="449"/>
        <v>OctoberWeekday19</v>
      </c>
      <c r="E7198" s="9">
        <v>2017</v>
      </c>
      <c r="F7198" s="9">
        <v>10</v>
      </c>
      <c r="G7198" s="26" t="s">
        <v>15</v>
      </c>
      <c r="H7198" s="9">
        <v>27</v>
      </c>
      <c r="I7198" s="24" t="s">
        <v>186</v>
      </c>
      <c r="J7198" s="25" t="str">
        <f t="shared" si="450"/>
        <v/>
      </c>
      <c r="K7198" s="25" t="str">
        <f t="shared" si="451"/>
        <v>Weekday</v>
      </c>
      <c r="L7198" s="25" t="s">
        <v>174</v>
      </c>
      <c r="M7198" s="9">
        <v>7195</v>
      </c>
      <c r="N7198" s="9">
        <v>19</v>
      </c>
      <c r="O7198" s="14">
        <f>INDEX('Load Shapes - Day Type'!G:G,MATCH('Load Shapes - 8760'!$A7198,'Load Shapes - Day Type'!$K:$K,0))</f>
        <v>0.16600000000000001</v>
      </c>
      <c r="P7198" s="14">
        <f>INDEX('Load Shapes - Day Type'!H:H,MATCH('Load Shapes - 8760'!$A7198,'Load Shapes - Day Type'!$K:$K,0))</f>
        <v>0.19</v>
      </c>
      <c r="Q7198" s="15">
        <f>INDEX('Load Shapes - Day Type'!I:I,MATCH('Load Shapes - 8760'!$A7198,'Load Shapes - Day Type'!$K:$K,0))</f>
        <v>1.6633672687580014</v>
      </c>
      <c r="R7198" s="15">
        <f>INDEX('Load Shapes - Day Type'!J:J,MATCH('Load Shapes - 8760'!$A7198,'Load Shapes - Day Type'!$K:$K,0))</f>
        <v>0.27611896661382823</v>
      </c>
      <c r="S7198" s="47">
        <f t="shared" si="452"/>
        <v>1.6987849594082553E-4</v>
      </c>
    </row>
    <row r="7199" spans="1:19" x14ac:dyDescent="0.2">
      <c r="A7199" s="45" t="str">
        <f t="shared" si="449"/>
        <v>OctoberWeekday20</v>
      </c>
      <c r="E7199" s="9">
        <v>2017</v>
      </c>
      <c r="F7199" s="9">
        <v>10</v>
      </c>
      <c r="G7199" s="26" t="s">
        <v>15</v>
      </c>
      <c r="H7199" s="9">
        <v>27</v>
      </c>
      <c r="I7199" s="24" t="s">
        <v>186</v>
      </c>
      <c r="J7199" s="25" t="str">
        <f t="shared" si="450"/>
        <v/>
      </c>
      <c r="K7199" s="25" t="str">
        <f t="shared" si="451"/>
        <v>Weekday</v>
      </c>
      <c r="L7199" s="25" t="s">
        <v>174</v>
      </c>
      <c r="M7199" s="9">
        <v>7196</v>
      </c>
      <c r="N7199" s="9">
        <v>20</v>
      </c>
      <c r="O7199" s="14">
        <f>INDEX('Load Shapes - Day Type'!G:G,MATCH('Load Shapes - 8760'!$A7199,'Load Shapes - Day Type'!$K:$K,0))</f>
        <v>0.187</v>
      </c>
      <c r="P7199" s="14">
        <f>INDEX('Load Shapes - Day Type'!H:H,MATCH('Load Shapes - 8760'!$A7199,'Load Shapes - Day Type'!$K:$K,0))</f>
        <v>0.16300000000000001</v>
      </c>
      <c r="Q7199" s="15">
        <f>INDEX('Load Shapes - Day Type'!I:I,MATCH('Load Shapes - 8760'!$A7199,'Load Shapes - Day Type'!$K:$K,0))</f>
        <v>1.6633672687580014</v>
      </c>
      <c r="R7199" s="15">
        <f>INDEX('Load Shapes - Day Type'!J:J,MATCH('Load Shapes - 8760'!$A7199,'Load Shapes - Day Type'!$K:$K,0))</f>
        <v>0.31104967925774629</v>
      </c>
      <c r="S7199" s="47">
        <f t="shared" si="452"/>
        <v>1.9136914904177335E-4</v>
      </c>
    </row>
    <row r="7200" spans="1:19" x14ac:dyDescent="0.2">
      <c r="A7200" s="45" t="str">
        <f t="shared" si="449"/>
        <v>OctoberWeekday21</v>
      </c>
      <c r="E7200" s="9">
        <v>2017</v>
      </c>
      <c r="F7200" s="9">
        <v>10</v>
      </c>
      <c r="G7200" s="26" t="s">
        <v>15</v>
      </c>
      <c r="H7200" s="9">
        <v>27</v>
      </c>
      <c r="I7200" s="24" t="s">
        <v>186</v>
      </c>
      <c r="J7200" s="25" t="str">
        <f t="shared" si="450"/>
        <v/>
      </c>
      <c r="K7200" s="25" t="str">
        <f t="shared" si="451"/>
        <v>Weekday</v>
      </c>
      <c r="L7200" s="25" t="s">
        <v>174</v>
      </c>
      <c r="M7200" s="9">
        <v>7197</v>
      </c>
      <c r="N7200" s="9">
        <v>21</v>
      </c>
      <c r="O7200" s="14">
        <f>INDEX('Load Shapes - Day Type'!G:G,MATCH('Load Shapes - 8760'!$A7200,'Load Shapes - Day Type'!$K:$K,0))</f>
        <v>0.19800000000000001</v>
      </c>
      <c r="P7200" s="14">
        <f>INDEX('Load Shapes - Day Type'!H:H,MATCH('Load Shapes - 8760'!$A7200,'Load Shapes - Day Type'!$K:$K,0))</f>
        <v>0.14799999999999999</v>
      </c>
      <c r="Q7200" s="15">
        <f>INDEX('Load Shapes - Day Type'!I:I,MATCH('Load Shapes - 8760'!$A7200,'Load Shapes - Day Type'!$K:$K,0))</f>
        <v>1.6633672687580014</v>
      </c>
      <c r="R7200" s="15">
        <f>INDEX('Load Shapes - Day Type'!J:J,MATCH('Load Shapes - 8760'!$A7200,'Load Shapes - Day Type'!$K:$K,0))</f>
        <v>0.32934671921408432</v>
      </c>
      <c r="S7200" s="47">
        <f t="shared" si="452"/>
        <v>2.0262615780893649E-4</v>
      </c>
    </row>
    <row r="7201" spans="1:19" x14ac:dyDescent="0.2">
      <c r="A7201" s="45" t="str">
        <f t="shared" si="449"/>
        <v>OctoberWeekday22</v>
      </c>
      <c r="E7201" s="9">
        <v>2017</v>
      </c>
      <c r="F7201" s="9">
        <v>10</v>
      </c>
      <c r="G7201" s="26" t="s">
        <v>15</v>
      </c>
      <c r="H7201" s="9">
        <v>27</v>
      </c>
      <c r="I7201" s="24" t="s">
        <v>186</v>
      </c>
      <c r="J7201" s="25" t="str">
        <f t="shared" si="450"/>
        <v/>
      </c>
      <c r="K7201" s="25" t="str">
        <f t="shared" si="451"/>
        <v>Weekday</v>
      </c>
      <c r="L7201" s="25" t="s">
        <v>174</v>
      </c>
      <c r="M7201" s="9">
        <v>7198</v>
      </c>
      <c r="N7201" s="9">
        <v>22</v>
      </c>
      <c r="O7201" s="14">
        <f>INDEX('Load Shapes - Day Type'!G:G,MATCH('Load Shapes - 8760'!$A7201,'Load Shapes - Day Type'!$K:$K,0))</f>
        <v>0.17199999999999999</v>
      </c>
      <c r="P7201" s="14">
        <f>INDEX('Load Shapes - Day Type'!H:H,MATCH('Load Shapes - 8760'!$A7201,'Load Shapes - Day Type'!$K:$K,0))</f>
        <v>0.14499999999999999</v>
      </c>
      <c r="Q7201" s="15">
        <f>INDEX('Load Shapes - Day Type'!I:I,MATCH('Load Shapes - 8760'!$A7201,'Load Shapes - Day Type'!$K:$K,0))</f>
        <v>1.6633672687580014</v>
      </c>
      <c r="R7201" s="15">
        <f>INDEX('Load Shapes - Day Type'!J:J,MATCH('Load Shapes - 8760'!$A7201,'Load Shapes - Day Type'!$K:$K,0))</f>
        <v>0.28609917022637621</v>
      </c>
      <c r="S7201" s="47">
        <f t="shared" si="452"/>
        <v>1.7601868254109632E-4</v>
      </c>
    </row>
    <row r="7202" spans="1:19" x14ac:dyDescent="0.2">
      <c r="A7202" s="45" t="str">
        <f t="shared" si="449"/>
        <v>OctoberWeekday23</v>
      </c>
      <c r="E7202" s="9">
        <v>2017</v>
      </c>
      <c r="F7202" s="9">
        <v>10</v>
      </c>
      <c r="G7202" s="26" t="s">
        <v>15</v>
      </c>
      <c r="H7202" s="9">
        <v>27</v>
      </c>
      <c r="I7202" s="24" t="s">
        <v>186</v>
      </c>
      <c r="J7202" s="25" t="str">
        <f t="shared" si="450"/>
        <v/>
      </c>
      <c r="K7202" s="25" t="str">
        <f t="shared" si="451"/>
        <v>Weekday</v>
      </c>
      <c r="L7202" s="25" t="s">
        <v>174</v>
      </c>
      <c r="M7202" s="9">
        <v>7199</v>
      </c>
      <c r="N7202" s="9">
        <v>23</v>
      </c>
      <c r="O7202" s="14">
        <f>INDEX('Load Shapes - Day Type'!G:G,MATCH('Load Shapes - 8760'!$A7202,'Load Shapes - Day Type'!$K:$K,0))</f>
        <v>0.11700000000000001</v>
      </c>
      <c r="P7202" s="14">
        <f>INDEX('Load Shapes - Day Type'!H:H,MATCH('Load Shapes - 8760'!$A7202,'Load Shapes - Day Type'!$K:$K,0))</f>
        <v>0.121</v>
      </c>
      <c r="Q7202" s="15">
        <f>INDEX('Load Shapes - Day Type'!I:I,MATCH('Load Shapes - 8760'!$A7202,'Load Shapes - Day Type'!$K:$K,0))</f>
        <v>1.6633672687580014</v>
      </c>
      <c r="R7202" s="15">
        <f>INDEX('Load Shapes - Day Type'!J:J,MATCH('Load Shapes - 8760'!$A7202,'Load Shapes - Day Type'!$K:$K,0))</f>
        <v>0.19461397044468617</v>
      </c>
      <c r="S7202" s="47">
        <f t="shared" si="452"/>
        <v>1.1973363870528065E-4</v>
      </c>
    </row>
    <row r="7203" spans="1:19" x14ac:dyDescent="0.2">
      <c r="A7203" s="45" t="str">
        <f t="shared" si="449"/>
        <v>OctoberWeekday24</v>
      </c>
      <c r="E7203" s="9">
        <v>2017</v>
      </c>
      <c r="F7203" s="9">
        <v>10</v>
      </c>
      <c r="G7203" s="26" t="s">
        <v>15</v>
      </c>
      <c r="H7203" s="9">
        <v>27</v>
      </c>
      <c r="I7203" s="24" t="s">
        <v>186</v>
      </c>
      <c r="J7203" s="25" t="str">
        <f t="shared" si="450"/>
        <v/>
      </c>
      <c r="K7203" s="25" t="str">
        <f t="shared" si="451"/>
        <v>Weekday</v>
      </c>
      <c r="L7203" s="25" t="s">
        <v>175</v>
      </c>
      <c r="M7203" s="9">
        <v>7200</v>
      </c>
      <c r="N7203" s="9">
        <v>24</v>
      </c>
      <c r="O7203" s="14">
        <f>INDEX('Load Shapes - Day Type'!G:G,MATCH('Load Shapes - 8760'!$A7203,'Load Shapes - Day Type'!$K:$K,0))</f>
        <v>7.2999999999999995E-2</v>
      </c>
      <c r="P7203" s="14">
        <f>INDEX('Load Shapes - Day Type'!H:H,MATCH('Load Shapes - 8760'!$A7203,'Load Shapes - Day Type'!$K:$K,0))</f>
        <v>0.109</v>
      </c>
      <c r="Q7203" s="15">
        <f>INDEX('Load Shapes - Day Type'!I:I,MATCH('Load Shapes - 8760'!$A7203,'Load Shapes - Day Type'!$K:$K,0))</f>
        <v>1.6633672687580014</v>
      </c>
      <c r="R7203" s="15">
        <f>INDEX('Load Shapes - Day Type'!J:J,MATCH('Load Shapes - 8760'!$A7203,'Load Shapes - Day Type'!$K:$K,0))</f>
        <v>0.12142581061933409</v>
      </c>
      <c r="S7203" s="47">
        <f t="shared" si="452"/>
        <v>7.4705603636628093E-5</v>
      </c>
    </row>
    <row r="7204" spans="1:19" x14ac:dyDescent="0.2">
      <c r="A7204" s="45" t="str">
        <f t="shared" si="449"/>
        <v>OctoberWeekend/Holiday1</v>
      </c>
      <c r="E7204" s="9">
        <v>2017</v>
      </c>
      <c r="F7204" s="9">
        <v>10</v>
      </c>
      <c r="G7204" s="26" t="s">
        <v>15</v>
      </c>
      <c r="H7204" s="9">
        <v>28</v>
      </c>
      <c r="I7204" s="24" t="s">
        <v>187</v>
      </c>
      <c r="J7204" s="25" t="str">
        <f t="shared" si="450"/>
        <v/>
      </c>
      <c r="K7204" s="25" t="str">
        <f t="shared" si="451"/>
        <v>Weekend/Holiday</v>
      </c>
      <c r="L7204" s="25" t="s">
        <v>175</v>
      </c>
      <c r="M7204" s="9">
        <v>7201</v>
      </c>
      <c r="N7204" s="9">
        <v>1</v>
      </c>
      <c r="O7204" s="14">
        <f>INDEX('Load Shapes - Day Type'!G:G,MATCH('Load Shapes - 8760'!$A7204,'Load Shapes - Day Type'!$K:$K,0))</f>
        <v>0.06</v>
      </c>
      <c r="P7204" s="14">
        <f>INDEX('Load Shapes - Day Type'!H:H,MATCH('Load Shapes - 8760'!$A7204,'Load Shapes - Day Type'!$K:$K,0))</f>
        <v>0.20699999999999999</v>
      </c>
      <c r="Q7204" s="15">
        <f>INDEX('Load Shapes - Day Type'!I:I,MATCH('Load Shapes - 8760'!$A7204,'Load Shapes - Day Type'!$K:$K,0))</f>
        <v>1.6633672687580014</v>
      </c>
      <c r="R7204" s="15">
        <f>INDEX('Load Shapes - Day Type'!J:J,MATCH('Load Shapes - 8760'!$A7204,'Load Shapes - Day Type'!$K:$K,0))</f>
        <v>9.9802036125480081E-2</v>
      </c>
      <c r="S7204" s="47">
        <f t="shared" si="452"/>
        <v>6.1401866002708025E-5</v>
      </c>
    </row>
    <row r="7205" spans="1:19" x14ac:dyDescent="0.2">
      <c r="A7205" s="45" t="str">
        <f t="shared" si="449"/>
        <v>OctoberWeekend/Holiday2</v>
      </c>
      <c r="E7205" s="9">
        <v>2017</v>
      </c>
      <c r="F7205" s="9">
        <v>10</v>
      </c>
      <c r="G7205" s="26" t="s">
        <v>15</v>
      </c>
      <c r="H7205" s="9">
        <v>28</v>
      </c>
      <c r="I7205" s="24" t="s">
        <v>187</v>
      </c>
      <c r="J7205" s="25" t="str">
        <f t="shared" si="450"/>
        <v/>
      </c>
      <c r="K7205" s="25" t="str">
        <f t="shared" si="451"/>
        <v>Weekend/Holiday</v>
      </c>
      <c r="L7205" s="25" t="s">
        <v>175</v>
      </c>
      <c r="M7205" s="9">
        <v>7202</v>
      </c>
      <c r="N7205" s="9">
        <v>2</v>
      </c>
      <c r="O7205" s="14">
        <f>INDEX('Load Shapes - Day Type'!G:G,MATCH('Load Shapes - 8760'!$A7205,'Load Shapes - Day Type'!$K:$K,0))</f>
        <v>4.5999999999999999E-2</v>
      </c>
      <c r="P7205" s="14">
        <f>INDEX('Load Shapes - Day Type'!H:H,MATCH('Load Shapes - 8760'!$A7205,'Load Shapes - Day Type'!$K:$K,0))</f>
        <v>0.33100000000000002</v>
      </c>
      <c r="Q7205" s="15">
        <f>INDEX('Load Shapes - Day Type'!I:I,MATCH('Load Shapes - 8760'!$A7205,'Load Shapes - Day Type'!$K:$K,0))</f>
        <v>1.6633672687580014</v>
      </c>
      <c r="R7205" s="15">
        <f>INDEX('Load Shapes - Day Type'!J:J,MATCH('Load Shapes - 8760'!$A7205,'Load Shapes - Day Type'!$K:$K,0))</f>
        <v>7.6514894362868069E-2</v>
      </c>
      <c r="S7205" s="47">
        <f t="shared" si="452"/>
        <v>4.7074763935409482E-5</v>
      </c>
    </row>
    <row r="7206" spans="1:19" x14ac:dyDescent="0.2">
      <c r="A7206" s="45" t="str">
        <f t="shared" si="449"/>
        <v>OctoberWeekend/Holiday3</v>
      </c>
      <c r="E7206" s="9">
        <v>2017</v>
      </c>
      <c r="F7206" s="9">
        <v>10</v>
      </c>
      <c r="G7206" s="26" t="s">
        <v>15</v>
      </c>
      <c r="H7206" s="9">
        <v>28</v>
      </c>
      <c r="I7206" s="24" t="s">
        <v>187</v>
      </c>
      <c r="J7206" s="25" t="str">
        <f t="shared" si="450"/>
        <v/>
      </c>
      <c r="K7206" s="25" t="str">
        <f t="shared" si="451"/>
        <v>Weekend/Holiday</v>
      </c>
      <c r="L7206" s="25" t="s">
        <v>175</v>
      </c>
      <c r="M7206" s="9">
        <v>7203</v>
      </c>
      <c r="N7206" s="9">
        <v>3</v>
      </c>
      <c r="O7206" s="14">
        <f>INDEX('Load Shapes - Day Type'!G:G,MATCH('Load Shapes - 8760'!$A7206,'Load Shapes - Day Type'!$K:$K,0))</f>
        <v>3.9E-2</v>
      </c>
      <c r="P7206" s="14">
        <f>INDEX('Load Shapes - Day Type'!H:H,MATCH('Load Shapes - 8760'!$A7206,'Load Shapes - Day Type'!$K:$K,0))</f>
        <v>0.433</v>
      </c>
      <c r="Q7206" s="15">
        <f>INDEX('Load Shapes - Day Type'!I:I,MATCH('Load Shapes - 8760'!$A7206,'Load Shapes - Day Type'!$K:$K,0))</f>
        <v>1.6633672687580014</v>
      </c>
      <c r="R7206" s="15">
        <f>INDEX('Load Shapes - Day Type'!J:J,MATCH('Load Shapes - 8760'!$A7206,'Load Shapes - Day Type'!$K:$K,0))</f>
        <v>6.4871323481562063E-2</v>
      </c>
      <c r="S7206" s="47">
        <f t="shared" si="452"/>
        <v>3.9911212901760218E-5</v>
      </c>
    </row>
    <row r="7207" spans="1:19" x14ac:dyDescent="0.2">
      <c r="A7207" s="45" t="str">
        <f t="shared" si="449"/>
        <v>OctoberWeekend/Holiday4</v>
      </c>
      <c r="E7207" s="9">
        <v>2017</v>
      </c>
      <c r="F7207" s="9">
        <v>10</v>
      </c>
      <c r="G7207" s="26" t="s">
        <v>15</v>
      </c>
      <c r="H7207" s="9">
        <v>28</v>
      </c>
      <c r="I7207" s="24" t="s">
        <v>187</v>
      </c>
      <c r="J7207" s="25" t="str">
        <f t="shared" si="450"/>
        <v/>
      </c>
      <c r="K7207" s="25" t="str">
        <f t="shared" si="451"/>
        <v>Weekend/Holiday</v>
      </c>
      <c r="L7207" s="25" t="s">
        <v>175</v>
      </c>
      <c r="M7207" s="9">
        <v>7204</v>
      </c>
      <c r="N7207" s="9">
        <v>4</v>
      </c>
      <c r="O7207" s="14">
        <f>INDEX('Load Shapes - Day Type'!G:G,MATCH('Load Shapes - 8760'!$A7207,'Load Shapes - Day Type'!$K:$K,0))</f>
        <v>3.5000000000000003E-2</v>
      </c>
      <c r="P7207" s="14">
        <f>INDEX('Load Shapes - Day Type'!H:H,MATCH('Load Shapes - 8760'!$A7207,'Load Shapes - Day Type'!$K:$K,0))</f>
        <v>0.51400000000000001</v>
      </c>
      <c r="Q7207" s="15">
        <f>INDEX('Load Shapes - Day Type'!I:I,MATCH('Load Shapes - 8760'!$A7207,'Load Shapes - Day Type'!$K:$K,0))</f>
        <v>1.6633672687580014</v>
      </c>
      <c r="R7207" s="15">
        <f>INDEX('Load Shapes - Day Type'!J:J,MATCH('Load Shapes - 8760'!$A7207,'Load Shapes - Day Type'!$K:$K,0))</f>
        <v>5.8217854406530059E-2</v>
      </c>
      <c r="S7207" s="47">
        <f t="shared" si="452"/>
        <v>3.5817755168246349E-5</v>
      </c>
    </row>
    <row r="7208" spans="1:19" x14ac:dyDescent="0.2">
      <c r="A7208" s="45" t="str">
        <f t="shared" si="449"/>
        <v>OctoberWeekend/Holiday5</v>
      </c>
      <c r="E7208" s="9">
        <v>2017</v>
      </c>
      <c r="F7208" s="9">
        <v>10</v>
      </c>
      <c r="G7208" s="26" t="s">
        <v>15</v>
      </c>
      <c r="H7208" s="9">
        <v>28</v>
      </c>
      <c r="I7208" s="24" t="s">
        <v>187</v>
      </c>
      <c r="J7208" s="25" t="str">
        <f t="shared" si="450"/>
        <v/>
      </c>
      <c r="K7208" s="25" t="str">
        <f t="shared" si="451"/>
        <v>Weekend/Holiday</v>
      </c>
      <c r="L7208" s="25" t="s">
        <v>175</v>
      </c>
      <c r="M7208" s="9">
        <v>7205</v>
      </c>
      <c r="N7208" s="9">
        <v>5</v>
      </c>
      <c r="O7208" s="14">
        <f>INDEX('Load Shapes - Day Type'!G:G,MATCH('Load Shapes - 8760'!$A7208,'Load Shapes - Day Type'!$K:$K,0))</f>
        <v>3.5000000000000003E-2</v>
      </c>
      <c r="P7208" s="14">
        <f>INDEX('Load Shapes - Day Type'!H:H,MATCH('Load Shapes - 8760'!$A7208,'Load Shapes - Day Type'!$K:$K,0))</f>
        <v>0.53900000000000003</v>
      </c>
      <c r="Q7208" s="15">
        <f>INDEX('Load Shapes - Day Type'!I:I,MATCH('Load Shapes - 8760'!$A7208,'Load Shapes - Day Type'!$K:$K,0))</f>
        <v>1.6633672687580014</v>
      </c>
      <c r="R7208" s="15">
        <f>INDEX('Load Shapes - Day Type'!J:J,MATCH('Load Shapes - 8760'!$A7208,'Load Shapes - Day Type'!$K:$K,0))</f>
        <v>5.8217854406530059E-2</v>
      </c>
      <c r="S7208" s="47">
        <f t="shared" si="452"/>
        <v>3.5817755168246349E-5</v>
      </c>
    </row>
    <row r="7209" spans="1:19" x14ac:dyDescent="0.2">
      <c r="A7209" s="45" t="str">
        <f t="shared" si="449"/>
        <v>OctoberWeekend/Holiday6</v>
      </c>
      <c r="E7209" s="9">
        <v>2017</v>
      </c>
      <c r="F7209" s="9">
        <v>10</v>
      </c>
      <c r="G7209" s="26" t="s">
        <v>15</v>
      </c>
      <c r="H7209" s="9">
        <v>28</v>
      </c>
      <c r="I7209" s="24" t="s">
        <v>187</v>
      </c>
      <c r="J7209" s="25" t="str">
        <f t="shared" si="450"/>
        <v/>
      </c>
      <c r="K7209" s="25" t="str">
        <f t="shared" si="451"/>
        <v>Weekend/Holiday</v>
      </c>
      <c r="L7209" s="25" t="s">
        <v>175</v>
      </c>
      <c r="M7209" s="9">
        <v>7206</v>
      </c>
      <c r="N7209" s="9">
        <v>6</v>
      </c>
      <c r="O7209" s="14">
        <f>INDEX('Load Shapes - Day Type'!G:G,MATCH('Load Shapes - 8760'!$A7209,'Load Shapes - Day Type'!$K:$K,0))</f>
        <v>4.7E-2</v>
      </c>
      <c r="P7209" s="14">
        <f>INDEX('Load Shapes - Day Type'!H:H,MATCH('Load Shapes - 8760'!$A7209,'Load Shapes - Day Type'!$K:$K,0))</f>
        <v>0.42799999999999999</v>
      </c>
      <c r="Q7209" s="15">
        <f>INDEX('Load Shapes - Day Type'!I:I,MATCH('Load Shapes - 8760'!$A7209,'Load Shapes - Day Type'!$K:$K,0))</f>
        <v>1.6633672687580014</v>
      </c>
      <c r="R7209" s="15">
        <f>INDEX('Load Shapes - Day Type'!J:J,MATCH('Load Shapes - 8760'!$A7209,'Load Shapes - Day Type'!$K:$K,0))</f>
        <v>7.817826163162607E-2</v>
      </c>
      <c r="S7209" s="47">
        <f t="shared" si="452"/>
        <v>4.809812836878795E-5</v>
      </c>
    </row>
    <row r="7210" spans="1:19" x14ac:dyDescent="0.2">
      <c r="A7210" s="45" t="str">
        <f t="shared" si="449"/>
        <v>OctoberWeekend/Holiday7</v>
      </c>
      <c r="E7210" s="9">
        <v>2017</v>
      </c>
      <c r="F7210" s="9">
        <v>10</v>
      </c>
      <c r="G7210" s="26" t="s">
        <v>15</v>
      </c>
      <c r="H7210" s="9">
        <v>28</v>
      </c>
      <c r="I7210" s="24" t="s">
        <v>187</v>
      </c>
      <c r="J7210" s="25" t="str">
        <f t="shared" si="450"/>
        <v/>
      </c>
      <c r="K7210" s="25" t="str">
        <f t="shared" si="451"/>
        <v>Weekend/Holiday</v>
      </c>
      <c r="L7210" s="25" t="s">
        <v>175</v>
      </c>
      <c r="M7210" s="9">
        <v>7207</v>
      </c>
      <c r="N7210" s="9">
        <v>7</v>
      </c>
      <c r="O7210" s="14">
        <f>INDEX('Load Shapes - Day Type'!G:G,MATCH('Load Shapes - 8760'!$A7210,'Load Shapes - Day Type'!$K:$K,0))</f>
        <v>7.4999999999999997E-2</v>
      </c>
      <c r="P7210" s="14">
        <f>INDEX('Load Shapes - Day Type'!H:H,MATCH('Load Shapes - 8760'!$A7210,'Load Shapes - Day Type'!$K:$K,0))</f>
        <v>0.34499999999999997</v>
      </c>
      <c r="Q7210" s="15">
        <f>INDEX('Load Shapes - Day Type'!I:I,MATCH('Load Shapes - 8760'!$A7210,'Load Shapes - Day Type'!$K:$K,0))</f>
        <v>1.6633672687580014</v>
      </c>
      <c r="R7210" s="15">
        <f>INDEX('Load Shapes - Day Type'!J:J,MATCH('Load Shapes - 8760'!$A7210,'Load Shapes - Day Type'!$K:$K,0))</f>
        <v>0.12475254515685011</v>
      </c>
      <c r="S7210" s="47">
        <f t="shared" si="452"/>
        <v>7.6752332503385027E-5</v>
      </c>
    </row>
    <row r="7211" spans="1:19" x14ac:dyDescent="0.2">
      <c r="A7211" s="45" t="str">
        <f t="shared" si="449"/>
        <v>OctoberWeekend/Holiday8</v>
      </c>
      <c r="E7211" s="9">
        <v>2017</v>
      </c>
      <c r="F7211" s="9">
        <v>10</v>
      </c>
      <c r="G7211" s="26" t="s">
        <v>15</v>
      </c>
      <c r="H7211" s="9">
        <v>28</v>
      </c>
      <c r="I7211" s="24" t="s">
        <v>187</v>
      </c>
      <c r="J7211" s="25" t="str">
        <f t="shared" si="450"/>
        <v/>
      </c>
      <c r="K7211" s="25" t="str">
        <f t="shared" si="451"/>
        <v>Weekend/Holiday</v>
      </c>
      <c r="L7211" s="25" t="s">
        <v>175</v>
      </c>
      <c r="M7211" s="9">
        <v>7208</v>
      </c>
      <c r="N7211" s="9">
        <v>8</v>
      </c>
      <c r="O7211" s="14">
        <f>INDEX('Load Shapes - Day Type'!G:G,MATCH('Load Shapes - 8760'!$A7211,'Load Shapes - Day Type'!$K:$K,0))</f>
        <v>0.11799999999999999</v>
      </c>
      <c r="P7211" s="14">
        <f>INDEX('Load Shapes - Day Type'!H:H,MATCH('Load Shapes - 8760'!$A7211,'Load Shapes - Day Type'!$K:$K,0))</f>
        <v>0.28599999999999998</v>
      </c>
      <c r="Q7211" s="15">
        <f>INDEX('Load Shapes - Day Type'!I:I,MATCH('Load Shapes - 8760'!$A7211,'Load Shapes - Day Type'!$K:$K,0))</f>
        <v>1.6633672687580014</v>
      </c>
      <c r="R7211" s="15">
        <f>INDEX('Load Shapes - Day Type'!J:J,MATCH('Load Shapes - 8760'!$A7211,'Load Shapes - Day Type'!$K:$K,0))</f>
        <v>0.19627733771344416</v>
      </c>
      <c r="S7211" s="47">
        <f t="shared" si="452"/>
        <v>1.207570031386591E-4</v>
      </c>
    </row>
    <row r="7212" spans="1:19" x14ac:dyDescent="0.2">
      <c r="A7212" s="45" t="str">
        <f t="shared" si="449"/>
        <v>OctoberWeekend/Holiday9</v>
      </c>
      <c r="E7212" s="9">
        <v>2017</v>
      </c>
      <c r="F7212" s="9">
        <v>10</v>
      </c>
      <c r="G7212" s="26" t="s">
        <v>15</v>
      </c>
      <c r="H7212" s="9">
        <v>28</v>
      </c>
      <c r="I7212" s="24" t="s">
        <v>187</v>
      </c>
      <c r="J7212" s="25" t="str">
        <f t="shared" si="450"/>
        <v/>
      </c>
      <c r="K7212" s="25" t="str">
        <f t="shared" si="451"/>
        <v>Weekend/Holiday</v>
      </c>
      <c r="L7212" s="25" t="s">
        <v>175</v>
      </c>
      <c r="M7212" s="9">
        <v>7209</v>
      </c>
      <c r="N7212" s="9">
        <v>9</v>
      </c>
      <c r="O7212" s="14">
        <f>INDEX('Load Shapes - Day Type'!G:G,MATCH('Load Shapes - 8760'!$A7212,'Load Shapes - Day Type'!$K:$K,0))</f>
        <v>0.151</v>
      </c>
      <c r="P7212" s="14">
        <f>INDEX('Load Shapes - Day Type'!H:H,MATCH('Load Shapes - 8760'!$A7212,'Load Shapes - Day Type'!$K:$K,0))</f>
        <v>0.251</v>
      </c>
      <c r="Q7212" s="15">
        <f>INDEX('Load Shapes - Day Type'!I:I,MATCH('Load Shapes - 8760'!$A7212,'Load Shapes - Day Type'!$K:$K,0))</f>
        <v>1.6633672687580014</v>
      </c>
      <c r="R7212" s="15">
        <f>INDEX('Load Shapes - Day Type'!J:J,MATCH('Load Shapes - 8760'!$A7212,'Load Shapes - Day Type'!$K:$K,0))</f>
        <v>0.2511684575824582</v>
      </c>
      <c r="S7212" s="47">
        <f t="shared" si="452"/>
        <v>1.5452802944014853E-4</v>
      </c>
    </row>
    <row r="7213" spans="1:19" x14ac:dyDescent="0.2">
      <c r="A7213" s="45" t="str">
        <f t="shared" si="449"/>
        <v>OctoberWeekend/Holiday10</v>
      </c>
      <c r="E7213" s="9">
        <v>2017</v>
      </c>
      <c r="F7213" s="9">
        <v>10</v>
      </c>
      <c r="G7213" s="26" t="s">
        <v>15</v>
      </c>
      <c r="H7213" s="9">
        <v>28</v>
      </c>
      <c r="I7213" s="24" t="s">
        <v>187</v>
      </c>
      <c r="J7213" s="25" t="str">
        <f t="shared" si="450"/>
        <v/>
      </c>
      <c r="K7213" s="25" t="str">
        <f t="shared" si="451"/>
        <v>Weekend/Holiday</v>
      </c>
      <c r="L7213" s="25" t="s">
        <v>175</v>
      </c>
      <c r="M7213" s="9">
        <v>7210</v>
      </c>
      <c r="N7213" s="9">
        <v>10</v>
      </c>
      <c r="O7213" s="14">
        <f>INDEX('Load Shapes - Day Type'!G:G,MATCH('Load Shapes - 8760'!$A7213,'Load Shapes - Day Type'!$K:$K,0))</f>
        <v>0.17100000000000001</v>
      </c>
      <c r="P7213" s="14">
        <f>INDEX('Load Shapes - Day Type'!H:H,MATCH('Load Shapes - 8760'!$A7213,'Load Shapes - Day Type'!$K:$K,0))</f>
        <v>0.23400000000000001</v>
      </c>
      <c r="Q7213" s="15">
        <f>INDEX('Load Shapes - Day Type'!I:I,MATCH('Load Shapes - 8760'!$A7213,'Load Shapes - Day Type'!$K:$K,0))</f>
        <v>1.6633672687580014</v>
      </c>
      <c r="R7213" s="15">
        <f>INDEX('Load Shapes - Day Type'!J:J,MATCH('Load Shapes - 8760'!$A7213,'Load Shapes - Day Type'!$K:$K,0))</f>
        <v>0.28443580295761828</v>
      </c>
      <c r="S7213" s="47">
        <f t="shared" si="452"/>
        <v>1.7499531810771788E-4</v>
      </c>
    </row>
    <row r="7214" spans="1:19" x14ac:dyDescent="0.2">
      <c r="A7214" s="45" t="str">
        <f t="shared" si="449"/>
        <v>OctoberWeekend/Holiday11</v>
      </c>
      <c r="E7214" s="9">
        <v>2017</v>
      </c>
      <c r="F7214" s="9">
        <v>10</v>
      </c>
      <c r="G7214" s="26" t="s">
        <v>15</v>
      </c>
      <c r="H7214" s="9">
        <v>28</v>
      </c>
      <c r="I7214" s="24" t="s">
        <v>187</v>
      </c>
      <c r="J7214" s="25" t="str">
        <f t="shared" si="450"/>
        <v/>
      </c>
      <c r="K7214" s="25" t="str">
        <f t="shared" si="451"/>
        <v>Weekend/Holiday</v>
      </c>
      <c r="L7214" s="25" t="s">
        <v>175</v>
      </c>
      <c r="M7214" s="9">
        <v>7211</v>
      </c>
      <c r="N7214" s="9">
        <v>11</v>
      </c>
      <c r="O7214" s="14">
        <f>INDEX('Load Shapes - Day Type'!G:G,MATCH('Load Shapes - 8760'!$A7214,'Load Shapes - Day Type'!$K:$K,0))</f>
        <v>0.17599999999999999</v>
      </c>
      <c r="P7214" s="14">
        <f>INDEX('Load Shapes - Day Type'!H:H,MATCH('Load Shapes - 8760'!$A7214,'Load Shapes - Day Type'!$K:$K,0))</f>
        <v>0.23200000000000001</v>
      </c>
      <c r="Q7214" s="15">
        <f>INDEX('Load Shapes - Day Type'!I:I,MATCH('Load Shapes - 8760'!$A7214,'Load Shapes - Day Type'!$K:$K,0))</f>
        <v>1.6633672687580014</v>
      </c>
      <c r="R7214" s="15">
        <f>INDEX('Load Shapes - Day Type'!J:J,MATCH('Load Shapes - 8760'!$A7214,'Load Shapes - Day Type'!$K:$K,0))</f>
        <v>0.29275263930140821</v>
      </c>
      <c r="S7214" s="47">
        <f t="shared" si="452"/>
        <v>1.8011214027461019E-4</v>
      </c>
    </row>
    <row r="7215" spans="1:19" x14ac:dyDescent="0.2">
      <c r="A7215" s="45" t="str">
        <f t="shared" si="449"/>
        <v>OctoberWeekend/Holiday12</v>
      </c>
      <c r="E7215" s="9">
        <v>2017</v>
      </c>
      <c r="F7215" s="9">
        <v>10</v>
      </c>
      <c r="G7215" s="26" t="s">
        <v>15</v>
      </c>
      <c r="H7215" s="9">
        <v>28</v>
      </c>
      <c r="I7215" s="24" t="s">
        <v>187</v>
      </c>
      <c r="J7215" s="25" t="str">
        <f t="shared" si="450"/>
        <v/>
      </c>
      <c r="K7215" s="25" t="str">
        <f t="shared" si="451"/>
        <v>Weekend/Holiday</v>
      </c>
      <c r="L7215" s="25" t="s">
        <v>175</v>
      </c>
      <c r="M7215" s="9">
        <v>7212</v>
      </c>
      <c r="N7215" s="9">
        <v>12</v>
      </c>
      <c r="O7215" s="14">
        <f>INDEX('Load Shapes - Day Type'!G:G,MATCH('Load Shapes - 8760'!$A7215,'Load Shapes - Day Type'!$K:$K,0))</f>
        <v>0.17199999999999999</v>
      </c>
      <c r="P7215" s="14">
        <f>INDEX('Load Shapes - Day Type'!H:H,MATCH('Load Shapes - 8760'!$A7215,'Load Shapes - Day Type'!$K:$K,0))</f>
        <v>0.23599999999999999</v>
      </c>
      <c r="Q7215" s="15">
        <f>INDEX('Load Shapes - Day Type'!I:I,MATCH('Load Shapes - 8760'!$A7215,'Load Shapes - Day Type'!$K:$K,0))</f>
        <v>1.6633672687580014</v>
      </c>
      <c r="R7215" s="15">
        <f>INDEX('Load Shapes - Day Type'!J:J,MATCH('Load Shapes - 8760'!$A7215,'Load Shapes - Day Type'!$K:$K,0))</f>
        <v>0.28609917022637621</v>
      </c>
      <c r="S7215" s="47">
        <f t="shared" si="452"/>
        <v>1.7601868254109632E-4</v>
      </c>
    </row>
    <row r="7216" spans="1:19" x14ac:dyDescent="0.2">
      <c r="A7216" s="45" t="str">
        <f t="shared" si="449"/>
        <v>OctoberWeekend/Holiday13</v>
      </c>
      <c r="E7216" s="9">
        <v>2017</v>
      </c>
      <c r="F7216" s="9">
        <v>10</v>
      </c>
      <c r="G7216" s="26" t="s">
        <v>15</v>
      </c>
      <c r="H7216" s="9">
        <v>28</v>
      </c>
      <c r="I7216" s="24" t="s">
        <v>187</v>
      </c>
      <c r="J7216" s="25" t="str">
        <f t="shared" si="450"/>
        <v/>
      </c>
      <c r="K7216" s="25" t="str">
        <f t="shared" si="451"/>
        <v>Weekend/Holiday</v>
      </c>
      <c r="L7216" s="25" t="s">
        <v>175</v>
      </c>
      <c r="M7216" s="9">
        <v>7213</v>
      </c>
      <c r="N7216" s="9">
        <v>13</v>
      </c>
      <c r="O7216" s="14">
        <f>INDEX('Load Shapes - Day Type'!G:G,MATCH('Load Shapes - 8760'!$A7216,'Load Shapes - Day Type'!$K:$K,0))</f>
        <v>0.17</v>
      </c>
      <c r="P7216" s="14">
        <f>INDEX('Load Shapes - Day Type'!H:H,MATCH('Load Shapes - 8760'!$A7216,'Load Shapes - Day Type'!$K:$K,0))</f>
        <v>0.23799999999999999</v>
      </c>
      <c r="Q7216" s="15">
        <f>INDEX('Load Shapes - Day Type'!I:I,MATCH('Load Shapes - 8760'!$A7216,'Load Shapes - Day Type'!$K:$K,0))</f>
        <v>1.6633672687580014</v>
      </c>
      <c r="R7216" s="15">
        <f>INDEX('Load Shapes - Day Type'!J:J,MATCH('Load Shapes - 8760'!$A7216,'Load Shapes - Day Type'!$K:$K,0))</f>
        <v>0.28277243568886029</v>
      </c>
      <c r="S7216" s="47">
        <f t="shared" si="452"/>
        <v>1.739719536743394E-4</v>
      </c>
    </row>
    <row r="7217" spans="1:19" x14ac:dyDescent="0.2">
      <c r="A7217" s="45" t="str">
        <f t="shared" si="449"/>
        <v>OctoberWeekend/Holiday14</v>
      </c>
      <c r="E7217" s="9">
        <v>2017</v>
      </c>
      <c r="F7217" s="9">
        <v>10</v>
      </c>
      <c r="G7217" s="26" t="s">
        <v>15</v>
      </c>
      <c r="H7217" s="9">
        <v>28</v>
      </c>
      <c r="I7217" s="24" t="s">
        <v>187</v>
      </c>
      <c r="J7217" s="25" t="str">
        <f t="shared" si="450"/>
        <v/>
      </c>
      <c r="K7217" s="25" t="str">
        <f t="shared" si="451"/>
        <v>Weekend/Holiday</v>
      </c>
      <c r="L7217" s="25" t="s">
        <v>175</v>
      </c>
      <c r="M7217" s="9">
        <v>7214</v>
      </c>
      <c r="N7217" s="9">
        <v>14</v>
      </c>
      <c r="O7217" s="14">
        <f>INDEX('Load Shapes - Day Type'!G:G,MATCH('Load Shapes - 8760'!$A7217,'Load Shapes - Day Type'!$K:$K,0))</f>
        <v>0.17199999999999999</v>
      </c>
      <c r="P7217" s="14">
        <f>INDEX('Load Shapes - Day Type'!H:H,MATCH('Load Shapes - 8760'!$A7217,'Load Shapes - Day Type'!$K:$K,0))</f>
        <v>0.23699999999999999</v>
      </c>
      <c r="Q7217" s="15">
        <f>INDEX('Load Shapes - Day Type'!I:I,MATCH('Load Shapes - 8760'!$A7217,'Load Shapes - Day Type'!$K:$K,0))</f>
        <v>1.6633672687580014</v>
      </c>
      <c r="R7217" s="15">
        <f>INDEX('Load Shapes - Day Type'!J:J,MATCH('Load Shapes - 8760'!$A7217,'Load Shapes - Day Type'!$K:$K,0))</f>
        <v>0.28609917022637621</v>
      </c>
      <c r="S7217" s="47">
        <f t="shared" si="452"/>
        <v>1.7601868254109632E-4</v>
      </c>
    </row>
    <row r="7218" spans="1:19" x14ac:dyDescent="0.2">
      <c r="A7218" s="45" t="str">
        <f t="shared" si="449"/>
        <v>OctoberWeekend/Holiday15</v>
      </c>
      <c r="E7218" s="9">
        <v>2017</v>
      </c>
      <c r="F7218" s="9">
        <v>10</v>
      </c>
      <c r="G7218" s="26" t="s">
        <v>15</v>
      </c>
      <c r="H7218" s="9">
        <v>28</v>
      </c>
      <c r="I7218" s="24" t="s">
        <v>187</v>
      </c>
      <c r="J7218" s="25" t="str">
        <f t="shared" si="450"/>
        <v/>
      </c>
      <c r="K7218" s="25" t="str">
        <f t="shared" si="451"/>
        <v>Weekend/Holiday</v>
      </c>
      <c r="L7218" s="25" t="s">
        <v>175</v>
      </c>
      <c r="M7218" s="9">
        <v>7215</v>
      </c>
      <c r="N7218" s="9">
        <v>15</v>
      </c>
      <c r="O7218" s="14">
        <f>INDEX('Load Shapes - Day Type'!G:G,MATCH('Load Shapes - 8760'!$A7218,'Load Shapes - Day Type'!$K:$K,0))</f>
        <v>0.16400000000000001</v>
      </c>
      <c r="P7218" s="14">
        <f>INDEX('Load Shapes - Day Type'!H:H,MATCH('Load Shapes - 8760'!$A7218,'Load Shapes - Day Type'!$K:$K,0))</f>
        <v>0.24</v>
      </c>
      <c r="Q7218" s="15">
        <f>INDEX('Load Shapes - Day Type'!I:I,MATCH('Load Shapes - 8760'!$A7218,'Load Shapes - Day Type'!$K:$K,0))</f>
        <v>1.6633672687580014</v>
      </c>
      <c r="R7218" s="15">
        <f>INDEX('Load Shapes - Day Type'!J:J,MATCH('Load Shapes - 8760'!$A7218,'Load Shapes - Day Type'!$K:$K,0))</f>
        <v>0.27279223207631226</v>
      </c>
      <c r="S7218" s="47">
        <f t="shared" si="452"/>
        <v>1.6783176707406861E-4</v>
      </c>
    </row>
    <row r="7219" spans="1:19" x14ac:dyDescent="0.2">
      <c r="A7219" s="45" t="str">
        <f t="shared" si="449"/>
        <v>OctoberWeekend/Holiday16</v>
      </c>
      <c r="E7219" s="9">
        <v>2017</v>
      </c>
      <c r="F7219" s="9">
        <v>10</v>
      </c>
      <c r="G7219" s="26" t="s">
        <v>15</v>
      </c>
      <c r="H7219" s="9">
        <v>28</v>
      </c>
      <c r="I7219" s="24" t="s">
        <v>187</v>
      </c>
      <c r="J7219" s="25" t="str">
        <f t="shared" si="450"/>
        <v/>
      </c>
      <c r="K7219" s="25" t="str">
        <f t="shared" si="451"/>
        <v>Weekend/Holiday</v>
      </c>
      <c r="L7219" s="25" t="s">
        <v>175</v>
      </c>
      <c r="M7219" s="9">
        <v>7216</v>
      </c>
      <c r="N7219" s="9">
        <v>16</v>
      </c>
      <c r="O7219" s="14">
        <f>INDEX('Load Shapes - Day Type'!G:G,MATCH('Load Shapes - 8760'!$A7219,'Load Shapes - Day Type'!$K:$K,0))</f>
        <v>0.156</v>
      </c>
      <c r="P7219" s="14">
        <f>INDEX('Load Shapes - Day Type'!H:H,MATCH('Load Shapes - 8760'!$A7219,'Load Shapes - Day Type'!$K:$K,0))</f>
        <v>0.24</v>
      </c>
      <c r="Q7219" s="15">
        <f>INDEX('Load Shapes - Day Type'!I:I,MATCH('Load Shapes - 8760'!$A7219,'Load Shapes - Day Type'!$K:$K,0))</f>
        <v>1.6633672687580014</v>
      </c>
      <c r="R7219" s="15">
        <f>INDEX('Load Shapes - Day Type'!J:J,MATCH('Load Shapes - 8760'!$A7219,'Load Shapes - Day Type'!$K:$K,0))</f>
        <v>0.25948529392624825</v>
      </c>
      <c r="S7219" s="47">
        <f t="shared" si="452"/>
        <v>1.5964485160704087E-4</v>
      </c>
    </row>
    <row r="7220" spans="1:19" x14ac:dyDescent="0.2">
      <c r="A7220" s="45" t="str">
        <f t="shared" si="449"/>
        <v>OctoberWeekend/Holiday17</v>
      </c>
      <c r="E7220" s="9">
        <v>2017</v>
      </c>
      <c r="F7220" s="9">
        <v>10</v>
      </c>
      <c r="G7220" s="26" t="s">
        <v>15</v>
      </c>
      <c r="H7220" s="9">
        <v>28</v>
      </c>
      <c r="I7220" s="24" t="s">
        <v>187</v>
      </c>
      <c r="J7220" s="25" t="str">
        <f t="shared" si="450"/>
        <v/>
      </c>
      <c r="K7220" s="25" t="str">
        <f t="shared" si="451"/>
        <v>Weekend/Holiday</v>
      </c>
      <c r="L7220" s="25" t="s">
        <v>175</v>
      </c>
      <c r="M7220" s="9">
        <v>7217</v>
      </c>
      <c r="N7220" s="9">
        <v>17</v>
      </c>
      <c r="O7220" s="14">
        <f>INDEX('Load Shapes - Day Type'!G:G,MATCH('Load Shapes - 8760'!$A7220,'Load Shapes - Day Type'!$K:$K,0))</f>
        <v>0.14699999999999999</v>
      </c>
      <c r="P7220" s="14">
        <f>INDEX('Load Shapes - Day Type'!H:H,MATCH('Load Shapes - 8760'!$A7220,'Load Shapes - Day Type'!$K:$K,0))</f>
        <v>0.24299999999999999</v>
      </c>
      <c r="Q7220" s="15">
        <f>INDEX('Load Shapes - Day Type'!I:I,MATCH('Load Shapes - 8760'!$A7220,'Load Shapes - Day Type'!$K:$K,0))</f>
        <v>1.6633672687580014</v>
      </c>
      <c r="R7220" s="15">
        <f>INDEX('Load Shapes - Day Type'!J:J,MATCH('Load Shapes - 8760'!$A7220,'Load Shapes - Day Type'!$K:$K,0))</f>
        <v>0.2445149885074262</v>
      </c>
      <c r="S7220" s="47">
        <f t="shared" si="452"/>
        <v>1.5043457170663466E-4</v>
      </c>
    </row>
    <row r="7221" spans="1:19" x14ac:dyDescent="0.2">
      <c r="A7221" s="45" t="str">
        <f t="shared" si="449"/>
        <v>OctoberWeekend/Holiday18</v>
      </c>
      <c r="E7221" s="9">
        <v>2017</v>
      </c>
      <c r="F7221" s="9">
        <v>10</v>
      </c>
      <c r="G7221" s="26" t="s">
        <v>15</v>
      </c>
      <c r="H7221" s="9">
        <v>28</v>
      </c>
      <c r="I7221" s="24" t="s">
        <v>187</v>
      </c>
      <c r="J7221" s="25" t="str">
        <f t="shared" si="450"/>
        <v/>
      </c>
      <c r="K7221" s="25" t="str">
        <f t="shared" si="451"/>
        <v>Weekend/Holiday</v>
      </c>
      <c r="L7221" s="25" t="s">
        <v>175</v>
      </c>
      <c r="M7221" s="9">
        <v>7218</v>
      </c>
      <c r="N7221" s="9">
        <v>18</v>
      </c>
      <c r="O7221" s="14">
        <f>INDEX('Load Shapes - Day Type'!G:G,MATCH('Load Shapes - 8760'!$A7221,'Load Shapes - Day Type'!$K:$K,0))</f>
        <v>0.14599999999999999</v>
      </c>
      <c r="P7221" s="14">
        <f>INDEX('Load Shapes - Day Type'!H:H,MATCH('Load Shapes - 8760'!$A7221,'Load Shapes - Day Type'!$K:$K,0))</f>
        <v>0.23100000000000001</v>
      </c>
      <c r="Q7221" s="15">
        <f>INDEX('Load Shapes - Day Type'!I:I,MATCH('Load Shapes - 8760'!$A7221,'Load Shapes - Day Type'!$K:$K,0))</f>
        <v>1.6633672687580014</v>
      </c>
      <c r="R7221" s="15">
        <f>INDEX('Load Shapes - Day Type'!J:J,MATCH('Load Shapes - 8760'!$A7221,'Load Shapes - Day Type'!$K:$K,0))</f>
        <v>0.24285162123866819</v>
      </c>
      <c r="S7221" s="47">
        <f t="shared" si="452"/>
        <v>1.4941120727325619E-4</v>
      </c>
    </row>
    <row r="7222" spans="1:19" x14ac:dyDescent="0.2">
      <c r="A7222" s="45" t="str">
        <f t="shared" si="449"/>
        <v>OctoberWeekend/Holiday19</v>
      </c>
      <c r="E7222" s="9">
        <v>2017</v>
      </c>
      <c r="F7222" s="9">
        <v>10</v>
      </c>
      <c r="G7222" s="26" t="s">
        <v>15</v>
      </c>
      <c r="H7222" s="9">
        <v>28</v>
      </c>
      <c r="I7222" s="24" t="s">
        <v>187</v>
      </c>
      <c r="J7222" s="25" t="str">
        <f t="shared" si="450"/>
        <v/>
      </c>
      <c r="K7222" s="25" t="str">
        <f t="shared" si="451"/>
        <v>Weekend/Holiday</v>
      </c>
      <c r="L7222" s="25" t="s">
        <v>175</v>
      </c>
      <c r="M7222" s="9">
        <v>7219</v>
      </c>
      <c r="N7222" s="9">
        <v>19</v>
      </c>
      <c r="O7222" s="14">
        <f>INDEX('Load Shapes - Day Type'!G:G,MATCH('Load Shapes - 8760'!$A7222,'Load Shapes - Day Type'!$K:$K,0))</f>
        <v>0.155</v>
      </c>
      <c r="P7222" s="14">
        <f>INDEX('Load Shapes - Day Type'!H:H,MATCH('Load Shapes - 8760'!$A7222,'Load Shapes - Day Type'!$K:$K,0))</f>
        <v>0.20200000000000001</v>
      </c>
      <c r="Q7222" s="15">
        <f>INDEX('Load Shapes - Day Type'!I:I,MATCH('Load Shapes - 8760'!$A7222,'Load Shapes - Day Type'!$K:$K,0))</f>
        <v>1.6633672687580014</v>
      </c>
      <c r="R7222" s="15">
        <f>INDEX('Load Shapes - Day Type'!J:J,MATCH('Load Shapes - 8760'!$A7222,'Load Shapes - Day Type'!$K:$K,0))</f>
        <v>0.25782192665749021</v>
      </c>
      <c r="S7222" s="47">
        <f t="shared" si="452"/>
        <v>1.586214871736624E-4</v>
      </c>
    </row>
    <row r="7223" spans="1:19" x14ac:dyDescent="0.2">
      <c r="A7223" s="45" t="str">
        <f t="shared" si="449"/>
        <v>OctoberWeekend/Holiday20</v>
      </c>
      <c r="E7223" s="9">
        <v>2017</v>
      </c>
      <c r="F7223" s="9">
        <v>10</v>
      </c>
      <c r="G7223" s="26" t="s">
        <v>15</v>
      </c>
      <c r="H7223" s="9">
        <v>28</v>
      </c>
      <c r="I7223" s="24" t="s">
        <v>187</v>
      </c>
      <c r="J7223" s="25" t="str">
        <f t="shared" si="450"/>
        <v/>
      </c>
      <c r="K7223" s="25" t="str">
        <f t="shared" si="451"/>
        <v>Weekend/Holiday</v>
      </c>
      <c r="L7223" s="25" t="s">
        <v>175</v>
      </c>
      <c r="M7223" s="9">
        <v>7220</v>
      </c>
      <c r="N7223" s="9">
        <v>20</v>
      </c>
      <c r="O7223" s="14">
        <f>INDEX('Load Shapes - Day Type'!G:G,MATCH('Load Shapes - 8760'!$A7223,'Load Shapes - Day Type'!$K:$K,0))</f>
        <v>0.17699999999999999</v>
      </c>
      <c r="P7223" s="14">
        <f>INDEX('Load Shapes - Day Type'!H:H,MATCH('Load Shapes - 8760'!$A7223,'Load Shapes - Day Type'!$K:$K,0))</f>
        <v>0.17</v>
      </c>
      <c r="Q7223" s="15">
        <f>INDEX('Load Shapes - Day Type'!I:I,MATCH('Load Shapes - 8760'!$A7223,'Load Shapes - Day Type'!$K:$K,0))</f>
        <v>1.6633672687580014</v>
      </c>
      <c r="R7223" s="15">
        <f>INDEX('Load Shapes - Day Type'!J:J,MATCH('Load Shapes - 8760'!$A7223,'Load Shapes - Day Type'!$K:$K,0))</f>
        <v>0.29441600657016626</v>
      </c>
      <c r="S7223" s="47">
        <f t="shared" si="452"/>
        <v>1.8113550470798867E-4</v>
      </c>
    </row>
    <row r="7224" spans="1:19" x14ac:dyDescent="0.2">
      <c r="A7224" s="45" t="str">
        <f t="shared" si="449"/>
        <v>OctoberWeekend/Holiday21</v>
      </c>
      <c r="E7224" s="9">
        <v>2017</v>
      </c>
      <c r="F7224" s="9">
        <v>10</v>
      </c>
      <c r="G7224" s="26" t="s">
        <v>15</v>
      </c>
      <c r="H7224" s="9">
        <v>28</v>
      </c>
      <c r="I7224" s="24" t="s">
        <v>187</v>
      </c>
      <c r="J7224" s="25" t="str">
        <f t="shared" si="450"/>
        <v/>
      </c>
      <c r="K7224" s="25" t="str">
        <f t="shared" si="451"/>
        <v>Weekend/Holiday</v>
      </c>
      <c r="L7224" s="25" t="s">
        <v>175</v>
      </c>
      <c r="M7224" s="9">
        <v>7221</v>
      </c>
      <c r="N7224" s="9">
        <v>21</v>
      </c>
      <c r="O7224" s="14">
        <f>INDEX('Load Shapes - Day Type'!G:G,MATCH('Load Shapes - 8760'!$A7224,'Load Shapes - Day Type'!$K:$K,0))</f>
        <v>0.19</v>
      </c>
      <c r="P7224" s="14">
        <f>INDEX('Load Shapes - Day Type'!H:H,MATCH('Load Shapes - 8760'!$A7224,'Load Shapes - Day Type'!$K:$K,0))</f>
        <v>0.153</v>
      </c>
      <c r="Q7224" s="15">
        <f>INDEX('Load Shapes - Day Type'!I:I,MATCH('Load Shapes - 8760'!$A7224,'Load Shapes - Day Type'!$K:$K,0))</f>
        <v>1.6633672687580014</v>
      </c>
      <c r="R7224" s="15">
        <f>INDEX('Load Shapes - Day Type'!J:J,MATCH('Load Shapes - 8760'!$A7224,'Load Shapes - Day Type'!$K:$K,0))</f>
        <v>0.31603978106402025</v>
      </c>
      <c r="S7224" s="47">
        <f t="shared" si="452"/>
        <v>1.9443924234190875E-4</v>
      </c>
    </row>
    <row r="7225" spans="1:19" x14ac:dyDescent="0.2">
      <c r="A7225" s="45" t="str">
        <f t="shared" si="449"/>
        <v>OctoberWeekend/Holiday22</v>
      </c>
      <c r="E7225" s="9">
        <v>2017</v>
      </c>
      <c r="F7225" s="9">
        <v>10</v>
      </c>
      <c r="G7225" s="26" t="s">
        <v>15</v>
      </c>
      <c r="H7225" s="9">
        <v>28</v>
      </c>
      <c r="I7225" s="24" t="s">
        <v>187</v>
      </c>
      <c r="J7225" s="25" t="str">
        <f t="shared" si="450"/>
        <v/>
      </c>
      <c r="K7225" s="25" t="str">
        <f t="shared" si="451"/>
        <v>Weekend/Holiday</v>
      </c>
      <c r="L7225" s="25" t="s">
        <v>175</v>
      </c>
      <c r="M7225" s="9">
        <v>7222</v>
      </c>
      <c r="N7225" s="9">
        <v>22</v>
      </c>
      <c r="O7225" s="14">
        <f>INDEX('Load Shapes - Day Type'!G:G,MATCH('Load Shapes - 8760'!$A7225,'Load Shapes - Day Type'!$K:$K,0))</f>
        <v>0.16500000000000001</v>
      </c>
      <c r="P7225" s="14">
        <f>INDEX('Load Shapes - Day Type'!H:H,MATCH('Load Shapes - 8760'!$A7225,'Load Shapes - Day Type'!$K:$K,0))</f>
        <v>0.15</v>
      </c>
      <c r="Q7225" s="15">
        <f>INDEX('Load Shapes - Day Type'!I:I,MATCH('Load Shapes - 8760'!$A7225,'Load Shapes - Day Type'!$K:$K,0))</f>
        <v>1.6633672687580014</v>
      </c>
      <c r="R7225" s="15">
        <f>INDEX('Load Shapes - Day Type'!J:J,MATCH('Load Shapes - 8760'!$A7225,'Load Shapes - Day Type'!$K:$K,0))</f>
        <v>0.27445559934507024</v>
      </c>
      <c r="S7225" s="47">
        <f t="shared" si="452"/>
        <v>1.6885513150744708E-4</v>
      </c>
    </row>
    <row r="7226" spans="1:19" x14ac:dyDescent="0.2">
      <c r="A7226" s="45" t="str">
        <f t="shared" si="449"/>
        <v>OctoberWeekend/Holiday23</v>
      </c>
      <c r="E7226" s="9">
        <v>2017</v>
      </c>
      <c r="F7226" s="9">
        <v>10</v>
      </c>
      <c r="G7226" s="26" t="s">
        <v>15</v>
      </c>
      <c r="H7226" s="9">
        <v>28</v>
      </c>
      <c r="I7226" s="24" t="s">
        <v>187</v>
      </c>
      <c r="J7226" s="25" t="str">
        <f t="shared" si="450"/>
        <v/>
      </c>
      <c r="K7226" s="25" t="str">
        <f t="shared" si="451"/>
        <v>Weekend/Holiday</v>
      </c>
      <c r="L7226" s="25" t="s">
        <v>175</v>
      </c>
      <c r="M7226" s="9">
        <v>7223</v>
      </c>
      <c r="N7226" s="9">
        <v>23</v>
      </c>
      <c r="O7226" s="14">
        <f>INDEX('Load Shapes - Day Type'!G:G,MATCH('Load Shapes - 8760'!$A7226,'Load Shapes - Day Type'!$K:$K,0))</f>
        <v>0.11600000000000001</v>
      </c>
      <c r="P7226" s="14">
        <f>INDEX('Load Shapes - Day Type'!H:H,MATCH('Load Shapes - 8760'!$A7226,'Load Shapes - Day Type'!$K:$K,0))</f>
        <v>0.12</v>
      </c>
      <c r="Q7226" s="15">
        <f>INDEX('Load Shapes - Day Type'!I:I,MATCH('Load Shapes - 8760'!$A7226,'Load Shapes - Day Type'!$K:$K,0))</f>
        <v>1.6633672687580014</v>
      </c>
      <c r="R7226" s="15">
        <f>INDEX('Load Shapes - Day Type'!J:J,MATCH('Load Shapes - 8760'!$A7226,'Load Shapes - Day Type'!$K:$K,0))</f>
        <v>0.19295060317592819</v>
      </c>
      <c r="S7226" s="47">
        <f t="shared" si="452"/>
        <v>1.1871027427190218E-4</v>
      </c>
    </row>
    <row r="7227" spans="1:19" x14ac:dyDescent="0.2">
      <c r="A7227" s="45" t="str">
        <f t="shared" si="449"/>
        <v>OctoberWeekend/Holiday24</v>
      </c>
      <c r="E7227" s="9">
        <v>2017</v>
      </c>
      <c r="F7227" s="9">
        <v>10</v>
      </c>
      <c r="G7227" s="26" t="s">
        <v>15</v>
      </c>
      <c r="H7227" s="9">
        <v>28</v>
      </c>
      <c r="I7227" s="24" t="s">
        <v>187</v>
      </c>
      <c r="J7227" s="25" t="str">
        <f t="shared" si="450"/>
        <v/>
      </c>
      <c r="K7227" s="25" t="str">
        <f t="shared" si="451"/>
        <v>Weekend/Holiday</v>
      </c>
      <c r="L7227" s="25" t="s">
        <v>175</v>
      </c>
      <c r="M7227" s="9">
        <v>7224</v>
      </c>
      <c r="N7227" s="9">
        <v>24</v>
      </c>
      <c r="O7227" s="14">
        <f>INDEX('Load Shapes - Day Type'!G:G,MATCH('Load Shapes - 8760'!$A7227,'Load Shapes - Day Type'!$K:$K,0))</f>
        <v>7.4999999999999997E-2</v>
      </c>
      <c r="P7227" s="14">
        <f>INDEX('Load Shapes - Day Type'!H:H,MATCH('Load Shapes - 8760'!$A7227,'Load Shapes - Day Type'!$K:$K,0))</f>
        <v>0.1</v>
      </c>
      <c r="Q7227" s="15">
        <f>INDEX('Load Shapes - Day Type'!I:I,MATCH('Load Shapes - 8760'!$A7227,'Load Shapes - Day Type'!$K:$K,0))</f>
        <v>1.6633672687580014</v>
      </c>
      <c r="R7227" s="15">
        <f>INDEX('Load Shapes - Day Type'!J:J,MATCH('Load Shapes - 8760'!$A7227,'Load Shapes - Day Type'!$K:$K,0))</f>
        <v>0.12475254515685011</v>
      </c>
      <c r="S7227" s="47">
        <f t="shared" si="452"/>
        <v>7.6752332503385027E-5</v>
      </c>
    </row>
    <row r="7228" spans="1:19" x14ac:dyDescent="0.2">
      <c r="A7228" s="45" t="str">
        <f t="shared" si="449"/>
        <v>OctoberWeekend/Holiday1</v>
      </c>
      <c r="E7228" s="9">
        <v>2017</v>
      </c>
      <c r="F7228" s="9">
        <v>10</v>
      </c>
      <c r="G7228" s="26" t="s">
        <v>15</v>
      </c>
      <c r="H7228" s="9">
        <v>29</v>
      </c>
      <c r="I7228" s="24" t="s">
        <v>183</v>
      </c>
      <c r="J7228" s="25" t="str">
        <f t="shared" si="450"/>
        <v/>
      </c>
      <c r="K7228" s="25" t="str">
        <f t="shared" si="451"/>
        <v>Weekend/Holiday</v>
      </c>
      <c r="L7228" s="25" t="s">
        <v>175</v>
      </c>
      <c r="M7228" s="9">
        <v>7225</v>
      </c>
      <c r="N7228" s="9">
        <v>1</v>
      </c>
      <c r="O7228" s="14">
        <f>INDEX('Load Shapes - Day Type'!G:G,MATCH('Load Shapes - 8760'!$A7228,'Load Shapes - Day Type'!$K:$K,0))</f>
        <v>0.06</v>
      </c>
      <c r="P7228" s="14">
        <f>INDEX('Load Shapes - Day Type'!H:H,MATCH('Load Shapes - 8760'!$A7228,'Load Shapes - Day Type'!$K:$K,0))</f>
        <v>0.20699999999999999</v>
      </c>
      <c r="Q7228" s="15">
        <f>INDEX('Load Shapes - Day Type'!I:I,MATCH('Load Shapes - 8760'!$A7228,'Load Shapes - Day Type'!$K:$K,0))</f>
        <v>1.6633672687580014</v>
      </c>
      <c r="R7228" s="15">
        <f>INDEX('Load Shapes - Day Type'!J:J,MATCH('Load Shapes - 8760'!$A7228,'Load Shapes - Day Type'!$K:$K,0))</f>
        <v>9.9802036125480081E-2</v>
      </c>
      <c r="S7228" s="47">
        <f t="shared" si="452"/>
        <v>6.1401866002708025E-5</v>
      </c>
    </row>
    <row r="7229" spans="1:19" x14ac:dyDescent="0.2">
      <c r="A7229" s="45" t="str">
        <f t="shared" si="449"/>
        <v>OctoberWeekend/Holiday2</v>
      </c>
      <c r="E7229" s="9">
        <v>2017</v>
      </c>
      <c r="F7229" s="9">
        <v>10</v>
      </c>
      <c r="G7229" s="26" t="s">
        <v>15</v>
      </c>
      <c r="H7229" s="9">
        <v>29</v>
      </c>
      <c r="I7229" s="24" t="s">
        <v>183</v>
      </c>
      <c r="J7229" s="25" t="str">
        <f t="shared" si="450"/>
        <v/>
      </c>
      <c r="K7229" s="25" t="str">
        <f t="shared" si="451"/>
        <v>Weekend/Holiday</v>
      </c>
      <c r="L7229" s="25" t="s">
        <v>175</v>
      </c>
      <c r="M7229" s="9">
        <v>7226</v>
      </c>
      <c r="N7229" s="9">
        <v>2</v>
      </c>
      <c r="O7229" s="14">
        <f>INDEX('Load Shapes - Day Type'!G:G,MATCH('Load Shapes - 8760'!$A7229,'Load Shapes - Day Type'!$K:$K,0))</f>
        <v>4.5999999999999999E-2</v>
      </c>
      <c r="P7229" s="14">
        <f>INDEX('Load Shapes - Day Type'!H:H,MATCH('Load Shapes - 8760'!$A7229,'Load Shapes - Day Type'!$K:$K,0))</f>
        <v>0.33100000000000002</v>
      </c>
      <c r="Q7229" s="15">
        <f>INDEX('Load Shapes - Day Type'!I:I,MATCH('Load Shapes - 8760'!$A7229,'Load Shapes - Day Type'!$K:$K,0))</f>
        <v>1.6633672687580014</v>
      </c>
      <c r="R7229" s="15">
        <f>INDEX('Load Shapes - Day Type'!J:J,MATCH('Load Shapes - 8760'!$A7229,'Load Shapes - Day Type'!$K:$K,0))</f>
        <v>7.6514894362868069E-2</v>
      </c>
      <c r="S7229" s="47">
        <f t="shared" si="452"/>
        <v>4.7074763935409482E-5</v>
      </c>
    </row>
    <row r="7230" spans="1:19" x14ac:dyDescent="0.2">
      <c r="A7230" s="45" t="str">
        <f t="shared" si="449"/>
        <v>OctoberWeekend/Holiday3</v>
      </c>
      <c r="E7230" s="9">
        <v>2017</v>
      </c>
      <c r="F7230" s="9">
        <v>10</v>
      </c>
      <c r="G7230" s="26" t="s">
        <v>15</v>
      </c>
      <c r="H7230" s="9">
        <v>29</v>
      </c>
      <c r="I7230" s="24" t="s">
        <v>183</v>
      </c>
      <c r="J7230" s="25" t="str">
        <f t="shared" si="450"/>
        <v/>
      </c>
      <c r="K7230" s="25" t="str">
        <f t="shared" si="451"/>
        <v>Weekend/Holiday</v>
      </c>
      <c r="L7230" s="25" t="s">
        <v>175</v>
      </c>
      <c r="M7230" s="9">
        <v>7227</v>
      </c>
      <c r="N7230" s="9">
        <v>3</v>
      </c>
      <c r="O7230" s="14">
        <f>INDEX('Load Shapes - Day Type'!G:G,MATCH('Load Shapes - 8760'!$A7230,'Load Shapes - Day Type'!$K:$K,0))</f>
        <v>3.9E-2</v>
      </c>
      <c r="P7230" s="14">
        <f>INDEX('Load Shapes - Day Type'!H:H,MATCH('Load Shapes - 8760'!$A7230,'Load Shapes - Day Type'!$K:$K,0))</f>
        <v>0.433</v>
      </c>
      <c r="Q7230" s="15">
        <f>INDEX('Load Shapes - Day Type'!I:I,MATCH('Load Shapes - 8760'!$A7230,'Load Shapes - Day Type'!$K:$K,0))</f>
        <v>1.6633672687580014</v>
      </c>
      <c r="R7230" s="15">
        <f>INDEX('Load Shapes - Day Type'!J:J,MATCH('Load Shapes - 8760'!$A7230,'Load Shapes - Day Type'!$K:$K,0))</f>
        <v>6.4871323481562063E-2</v>
      </c>
      <c r="S7230" s="47">
        <f t="shared" si="452"/>
        <v>3.9911212901760218E-5</v>
      </c>
    </row>
    <row r="7231" spans="1:19" x14ac:dyDescent="0.2">
      <c r="A7231" s="45" t="str">
        <f t="shared" si="449"/>
        <v>OctoberWeekend/Holiday4</v>
      </c>
      <c r="E7231" s="9">
        <v>2017</v>
      </c>
      <c r="F7231" s="9">
        <v>10</v>
      </c>
      <c r="G7231" s="26" t="s">
        <v>15</v>
      </c>
      <c r="H7231" s="9">
        <v>29</v>
      </c>
      <c r="I7231" s="24" t="s">
        <v>183</v>
      </c>
      <c r="J7231" s="25" t="str">
        <f t="shared" si="450"/>
        <v/>
      </c>
      <c r="K7231" s="25" t="str">
        <f t="shared" si="451"/>
        <v>Weekend/Holiday</v>
      </c>
      <c r="L7231" s="25" t="s">
        <v>175</v>
      </c>
      <c r="M7231" s="9">
        <v>7228</v>
      </c>
      <c r="N7231" s="9">
        <v>4</v>
      </c>
      <c r="O7231" s="14">
        <f>INDEX('Load Shapes - Day Type'!G:G,MATCH('Load Shapes - 8760'!$A7231,'Load Shapes - Day Type'!$K:$K,0))</f>
        <v>3.5000000000000003E-2</v>
      </c>
      <c r="P7231" s="14">
        <f>INDEX('Load Shapes - Day Type'!H:H,MATCH('Load Shapes - 8760'!$A7231,'Load Shapes - Day Type'!$K:$K,0))</f>
        <v>0.51400000000000001</v>
      </c>
      <c r="Q7231" s="15">
        <f>INDEX('Load Shapes - Day Type'!I:I,MATCH('Load Shapes - 8760'!$A7231,'Load Shapes - Day Type'!$K:$K,0))</f>
        <v>1.6633672687580014</v>
      </c>
      <c r="R7231" s="15">
        <f>INDEX('Load Shapes - Day Type'!J:J,MATCH('Load Shapes - 8760'!$A7231,'Load Shapes - Day Type'!$K:$K,0))</f>
        <v>5.8217854406530059E-2</v>
      </c>
      <c r="S7231" s="47">
        <f t="shared" si="452"/>
        <v>3.5817755168246349E-5</v>
      </c>
    </row>
    <row r="7232" spans="1:19" x14ac:dyDescent="0.2">
      <c r="A7232" s="45" t="str">
        <f t="shared" si="449"/>
        <v>OctoberWeekend/Holiday5</v>
      </c>
      <c r="E7232" s="9">
        <v>2017</v>
      </c>
      <c r="F7232" s="9">
        <v>10</v>
      </c>
      <c r="G7232" s="26" t="s">
        <v>15</v>
      </c>
      <c r="H7232" s="9">
        <v>29</v>
      </c>
      <c r="I7232" s="24" t="s">
        <v>183</v>
      </c>
      <c r="J7232" s="25" t="str">
        <f t="shared" si="450"/>
        <v/>
      </c>
      <c r="K7232" s="25" t="str">
        <f t="shared" si="451"/>
        <v>Weekend/Holiday</v>
      </c>
      <c r="L7232" s="25" t="s">
        <v>175</v>
      </c>
      <c r="M7232" s="9">
        <v>7229</v>
      </c>
      <c r="N7232" s="9">
        <v>5</v>
      </c>
      <c r="O7232" s="14">
        <f>INDEX('Load Shapes - Day Type'!G:G,MATCH('Load Shapes - 8760'!$A7232,'Load Shapes - Day Type'!$K:$K,0))</f>
        <v>3.5000000000000003E-2</v>
      </c>
      <c r="P7232" s="14">
        <f>INDEX('Load Shapes - Day Type'!H:H,MATCH('Load Shapes - 8760'!$A7232,'Load Shapes - Day Type'!$K:$K,0))</f>
        <v>0.53900000000000003</v>
      </c>
      <c r="Q7232" s="15">
        <f>INDEX('Load Shapes - Day Type'!I:I,MATCH('Load Shapes - 8760'!$A7232,'Load Shapes - Day Type'!$K:$K,0))</f>
        <v>1.6633672687580014</v>
      </c>
      <c r="R7232" s="15">
        <f>INDEX('Load Shapes - Day Type'!J:J,MATCH('Load Shapes - 8760'!$A7232,'Load Shapes - Day Type'!$K:$K,0))</f>
        <v>5.8217854406530059E-2</v>
      </c>
      <c r="S7232" s="47">
        <f t="shared" si="452"/>
        <v>3.5817755168246349E-5</v>
      </c>
    </row>
    <row r="7233" spans="1:19" x14ac:dyDescent="0.2">
      <c r="A7233" s="45" t="str">
        <f t="shared" si="449"/>
        <v>OctoberWeekend/Holiday6</v>
      </c>
      <c r="E7233" s="9">
        <v>2017</v>
      </c>
      <c r="F7233" s="9">
        <v>10</v>
      </c>
      <c r="G7233" s="26" t="s">
        <v>15</v>
      </c>
      <c r="H7233" s="9">
        <v>29</v>
      </c>
      <c r="I7233" s="24" t="s">
        <v>183</v>
      </c>
      <c r="J7233" s="25" t="str">
        <f t="shared" si="450"/>
        <v/>
      </c>
      <c r="K7233" s="25" t="str">
        <f t="shared" si="451"/>
        <v>Weekend/Holiday</v>
      </c>
      <c r="L7233" s="25" t="s">
        <v>175</v>
      </c>
      <c r="M7233" s="9">
        <v>7230</v>
      </c>
      <c r="N7233" s="9">
        <v>6</v>
      </c>
      <c r="O7233" s="14">
        <f>INDEX('Load Shapes - Day Type'!G:G,MATCH('Load Shapes - 8760'!$A7233,'Load Shapes - Day Type'!$K:$K,0))</f>
        <v>4.7E-2</v>
      </c>
      <c r="P7233" s="14">
        <f>INDEX('Load Shapes - Day Type'!H:H,MATCH('Load Shapes - 8760'!$A7233,'Load Shapes - Day Type'!$K:$K,0))</f>
        <v>0.42799999999999999</v>
      </c>
      <c r="Q7233" s="15">
        <f>INDEX('Load Shapes - Day Type'!I:I,MATCH('Load Shapes - 8760'!$A7233,'Load Shapes - Day Type'!$K:$K,0))</f>
        <v>1.6633672687580014</v>
      </c>
      <c r="R7233" s="15">
        <f>INDEX('Load Shapes - Day Type'!J:J,MATCH('Load Shapes - 8760'!$A7233,'Load Shapes - Day Type'!$K:$K,0))</f>
        <v>7.817826163162607E-2</v>
      </c>
      <c r="S7233" s="47">
        <f t="shared" si="452"/>
        <v>4.809812836878795E-5</v>
      </c>
    </row>
    <row r="7234" spans="1:19" x14ac:dyDescent="0.2">
      <c r="A7234" s="45" t="str">
        <f t="shared" si="449"/>
        <v>OctoberWeekend/Holiday7</v>
      </c>
      <c r="E7234" s="9">
        <v>2017</v>
      </c>
      <c r="F7234" s="9">
        <v>10</v>
      </c>
      <c r="G7234" s="26" t="s">
        <v>15</v>
      </c>
      <c r="H7234" s="9">
        <v>29</v>
      </c>
      <c r="I7234" s="24" t="s">
        <v>183</v>
      </c>
      <c r="J7234" s="25" t="str">
        <f t="shared" si="450"/>
        <v/>
      </c>
      <c r="K7234" s="25" t="str">
        <f t="shared" si="451"/>
        <v>Weekend/Holiday</v>
      </c>
      <c r="L7234" s="25" t="s">
        <v>175</v>
      </c>
      <c r="M7234" s="9">
        <v>7231</v>
      </c>
      <c r="N7234" s="9">
        <v>7</v>
      </c>
      <c r="O7234" s="14">
        <f>INDEX('Load Shapes - Day Type'!G:G,MATCH('Load Shapes - 8760'!$A7234,'Load Shapes - Day Type'!$K:$K,0))</f>
        <v>7.4999999999999997E-2</v>
      </c>
      <c r="P7234" s="14">
        <f>INDEX('Load Shapes - Day Type'!H:H,MATCH('Load Shapes - 8760'!$A7234,'Load Shapes - Day Type'!$K:$K,0))</f>
        <v>0.34499999999999997</v>
      </c>
      <c r="Q7234" s="15">
        <f>INDEX('Load Shapes - Day Type'!I:I,MATCH('Load Shapes - 8760'!$A7234,'Load Shapes - Day Type'!$K:$K,0))</f>
        <v>1.6633672687580014</v>
      </c>
      <c r="R7234" s="15">
        <f>INDEX('Load Shapes - Day Type'!J:J,MATCH('Load Shapes - 8760'!$A7234,'Load Shapes - Day Type'!$K:$K,0))</f>
        <v>0.12475254515685011</v>
      </c>
      <c r="S7234" s="47">
        <f t="shared" si="452"/>
        <v>7.6752332503385027E-5</v>
      </c>
    </row>
    <row r="7235" spans="1:19" x14ac:dyDescent="0.2">
      <c r="A7235" s="45" t="str">
        <f t="shared" si="449"/>
        <v>OctoberWeekend/Holiday8</v>
      </c>
      <c r="E7235" s="9">
        <v>2017</v>
      </c>
      <c r="F7235" s="9">
        <v>10</v>
      </c>
      <c r="G7235" s="26" t="s">
        <v>15</v>
      </c>
      <c r="H7235" s="9">
        <v>29</v>
      </c>
      <c r="I7235" s="24" t="s">
        <v>183</v>
      </c>
      <c r="J7235" s="25" t="str">
        <f t="shared" si="450"/>
        <v/>
      </c>
      <c r="K7235" s="25" t="str">
        <f t="shared" si="451"/>
        <v>Weekend/Holiday</v>
      </c>
      <c r="L7235" s="25" t="s">
        <v>175</v>
      </c>
      <c r="M7235" s="9">
        <v>7232</v>
      </c>
      <c r="N7235" s="9">
        <v>8</v>
      </c>
      <c r="O7235" s="14">
        <f>INDEX('Load Shapes - Day Type'!G:G,MATCH('Load Shapes - 8760'!$A7235,'Load Shapes - Day Type'!$K:$K,0))</f>
        <v>0.11799999999999999</v>
      </c>
      <c r="P7235" s="14">
        <f>INDEX('Load Shapes - Day Type'!H:H,MATCH('Load Shapes - 8760'!$A7235,'Load Shapes - Day Type'!$K:$K,0))</f>
        <v>0.28599999999999998</v>
      </c>
      <c r="Q7235" s="15">
        <f>INDEX('Load Shapes - Day Type'!I:I,MATCH('Load Shapes - 8760'!$A7235,'Load Shapes - Day Type'!$K:$K,0))</f>
        <v>1.6633672687580014</v>
      </c>
      <c r="R7235" s="15">
        <f>INDEX('Load Shapes - Day Type'!J:J,MATCH('Load Shapes - 8760'!$A7235,'Load Shapes - Day Type'!$K:$K,0))</f>
        <v>0.19627733771344416</v>
      </c>
      <c r="S7235" s="47">
        <f t="shared" si="452"/>
        <v>1.207570031386591E-4</v>
      </c>
    </row>
    <row r="7236" spans="1:19" x14ac:dyDescent="0.2">
      <c r="A7236" s="45" t="str">
        <f t="shared" ref="A7236:A7299" si="453">_xlfn.CONCAT(G7236,K7236,N7236)</f>
        <v>OctoberWeekend/Holiday9</v>
      </c>
      <c r="E7236" s="9">
        <v>2017</v>
      </c>
      <c r="F7236" s="9">
        <v>10</v>
      </c>
      <c r="G7236" s="26" t="s">
        <v>15</v>
      </c>
      <c r="H7236" s="9">
        <v>29</v>
      </c>
      <c r="I7236" s="24" t="s">
        <v>183</v>
      </c>
      <c r="J7236" s="25" t="str">
        <f t="shared" ref="J7236:J7299" si="454">IF(_xlfn.CONCAT(AW$4,AX$4)=_xlfn.CONCAT(F7236,H7236),"Holiday",IF(_xlfn.CONCAT(AW$5,AX$5)=_xlfn.CONCAT(F7236,H7236),"Holiday",IF(_xlfn.CONCAT(AW$6,AX$6)=_xlfn.CONCAT(F7236,H7236),"Holiday",IF(_xlfn.CONCAT(AW$7,AX$7)=_xlfn.CONCAT(F7236,H7236),"Holiday",IF(_xlfn.CONCAT(AW$8,AX$8)=_xlfn.CONCAT(F7236,H7236),"Holiday",IF(_xlfn.CONCAT(AW$9,AX$9)=_xlfn.CONCAT(F7236,H7236),"Holiday",IF(_xlfn.CONCAT(AW$10,AX$10)=_xlfn.CONCAT(F7236,H7236),"Holiday",IF(_xlfn.CONCAT(AW$11,AX$11)=_xlfn.CONCAT(F7236,H7236),"Holiday",IF(_xlfn.CONCAT(AW$12,AX$12)=_xlfn.CONCAT(F7236,H7236),"Holiday",IF(_xlfn.CONCAT(AW$13,AX$13)=_xlfn.CONCAT(F7236,H7236),"Holiday",""))))))))))</f>
        <v/>
      </c>
      <c r="K7236" s="25" t="str">
        <f t="shared" si="451"/>
        <v>Weekend/Holiday</v>
      </c>
      <c r="L7236" s="25" t="s">
        <v>175</v>
      </c>
      <c r="M7236" s="9">
        <v>7233</v>
      </c>
      <c r="N7236" s="9">
        <v>9</v>
      </c>
      <c r="O7236" s="14">
        <f>INDEX('Load Shapes - Day Type'!G:G,MATCH('Load Shapes - 8760'!$A7236,'Load Shapes - Day Type'!$K:$K,0))</f>
        <v>0.151</v>
      </c>
      <c r="P7236" s="14">
        <f>INDEX('Load Shapes - Day Type'!H:H,MATCH('Load Shapes - 8760'!$A7236,'Load Shapes - Day Type'!$K:$K,0))</f>
        <v>0.251</v>
      </c>
      <c r="Q7236" s="15">
        <f>INDEX('Load Shapes - Day Type'!I:I,MATCH('Load Shapes - 8760'!$A7236,'Load Shapes - Day Type'!$K:$K,0))</f>
        <v>1.6633672687580014</v>
      </c>
      <c r="R7236" s="15">
        <f>INDEX('Load Shapes - Day Type'!J:J,MATCH('Load Shapes - 8760'!$A7236,'Load Shapes - Day Type'!$K:$K,0))</f>
        <v>0.2511684575824582</v>
      </c>
      <c r="S7236" s="47">
        <f t="shared" si="452"/>
        <v>1.5452802944014853E-4</v>
      </c>
    </row>
    <row r="7237" spans="1:19" x14ac:dyDescent="0.2">
      <c r="A7237" s="45" t="str">
        <f t="shared" si="453"/>
        <v>OctoberWeekend/Holiday10</v>
      </c>
      <c r="E7237" s="9">
        <v>2017</v>
      </c>
      <c r="F7237" s="9">
        <v>10</v>
      </c>
      <c r="G7237" s="26" t="s">
        <v>15</v>
      </c>
      <c r="H7237" s="9">
        <v>29</v>
      </c>
      <c r="I7237" s="24" t="s">
        <v>183</v>
      </c>
      <c r="J7237" s="25" t="str">
        <f t="shared" si="454"/>
        <v/>
      </c>
      <c r="K7237" s="25" t="str">
        <f t="shared" ref="K7237:K7300" si="455">IF(J7237="Holiday","Weekend/Holiday",IF(I7237="Sun","Weekend/Holiday",IF(I7237="Sat","Weekend/Holiday","Weekday")))</f>
        <v>Weekend/Holiday</v>
      </c>
      <c r="L7237" s="25" t="s">
        <v>175</v>
      </c>
      <c r="M7237" s="9">
        <v>7234</v>
      </c>
      <c r="N7237" s="9">
        <v>10</v>
      </c>
      <c r="O7237" s="14">
        <f>INDEX('Load Shapes - Day Type'!G:G,MATCH('Load Shapes - 8760'!$A7237,'Load Shapes - Day Type'!$K:$K,0))</f>
        <v>0.17100000000000001</v>
      </c>
      <c r="P7237" s="14">
        <f>INDEX('Load Shapes - Day Type'!H:H,MATCH('Load Shapes - 8760'!$A7237,'Load Shapes - Day Type'!$K:$K,0))</f>
        <v>0.23400000000000001</v>
      </c>
      <c r="Q7237" s="15">
        <f>INDEX('Load Shapes - Day Type'!I:I,MATCH('Load Shapes - 8760'!$A7237,'Load Shapes - Day Type'!$K:$K,0))</f>
        <v>1.6633672687580014</v>
      </c>
      <c r="R7237" s="15">
        <f>INDEX('Load Shapes - Day Type'!J:J,MATCH('Load Shapes - 8760'!$A7237,'Load Shapes - Day Type'!$K:$K,0))</f>
        <v>0.28443580295761828</v>
      </c>
      <c r="S7237" s="47">
        <f t="shared" ref="S7237:S7300" si="456">O7237/$O$1</f>
        <v>1.7499531810771788E-4</v>
      </c>
    </row>
    <row r="7238" spans="1:19" x14ac:dyDescent="0.2">
      <c r="A7238" s="45" t="str">
        <f t="shared" si="453"/>
        <v>OctoberWeekend/Holiday11</v>
      </c>
      <c r="E7238" s="9">
        <v>2017</v>
      </c>
      <c r="F7238" s="9">
        <v>10</v>
      </c>
      <c r="G7238" s="26" t="s">
        <v>15</v>
      </c>
      <c r="H7238" s="9">
        <v>29</v>
      </c>
      <c r="I7238" s="24" t="s">
        <v>183</v>
      </c>
      <c r="J7238" s="25" t="str">
        <f t="shared" si="454"/>
        <v/>
      </c>
      <c r="K7238" s="25" t="str">
        <f t="shared" si="455"/>
        <v>Weekend/Holiday</v>
      </c>
      <c r="L7238" s="25" t="s">
        <v>175</v>
      </c>
      <c r="M7238" s="9">
        <v>7235</v>
      </c>
      <c r="N7238" s="9">
        <v>11</v>
      </c>
      <c r="O7238" s="14">
        <f>INDEX('Load Shapes - Day Type'!G:G,MATCH('Load Shapes - 8760'!$A7238,'Load Shapes - Day Type'!$K:$K,0))</f>
        <v>0.17599999999999999</v>
      </c>
      <c r="P7238" s="14">
        <f>INDEX('Load Shapes - Day Type'!H:H,MATCH('Load Shapes - 8760'!$A7238,'Load Shapes - Day Type'!$K:$K,0))</f>
        <v>0.23200000000000001</v>
      </c>
      <c r="Q7238" s="15">
        <f>INDEX('Load Shapes - Day Type'!I:I,MATCH('Load Shapes - 8760'!$A7238,'Load Shapes - Day Type'!$K:$K,0))</f>
        <v>1.6633672687580014</v>
      </c>
      <c r="R7238" s="15">
        <f>INDEX('Load Shapes - Day Type'!J:J,MATCH('Load Shapes - 8760'!$A7238,'Load Shapes - Day Type'!$K:$K,0))</f>
        <v>0.29275263930140821</v>
      </c>
      <c r="S7238" s="47">
        <f t="shared" si="456"/>
        <v>1.8011214027461019E-4</v>
      </c>
    </row>
    <row r="7239" spans="1:19" x14ac:dyDescent="0.2">
      <c r="A7239" s="45" t="str">
        <f t="shared" si="453"/>
        <v>OctoberWeekend/Holiday12</v>
      </c>
      <c r="E7239" s="9">
        <v>2017</v>
      </c>
      <c r="F7239" s="9">
        <v>10</v>
      </c>
      <c r="G7239" s="26" t="s">
        <v>15</v>
      </c>
      <c r="H7239" s="9">
        <v>29</v>
      </c>
      <c r="I7239" s="24" t="s">
        <v>183</v>
      </c>
      <c r="J7239" s="25" t="str">
        <f t="shared" si="454"/>
        <v/>
      </c>
      <c r="K7239" s="25" t="str">
        <f t="shared" si="455"/>
        <v>Weekend/Holiday</v>
      </c>
      <c r="L7239" s="25" t="s">
        <v>175</v>
      </c>
      <c r="M7239" s="9">
        <v>7236</v>
      </c>
      <c r="N7239" s="9">
        <v>12</v>
      </c>
      <c r="O7239" s="14">
        <f>INDEX('Load Shapes - Day Type'!G:G,MATCH('Load Shapes - 8760'!$A7239,'Load Shapes - Day Type'!$K:$K,0))</f>
        <v>0.17199999999999999</v>
      </c>
      <c r="P7239" s="14">
        <f>INDEX('Load Shapes - Day Type'!H:H,MATCH('Load Shapes - 8760'!$A7239,'Load Shapes - Day Type'!$K:$K,0))</f>
        <v>0.23599999999999999</v>
      </c>
      <c r="Q7239" s="15">
        <f>INDEX('Load Shapes - Day Type'!I:I,MATCH('Load Shapes - 8760'!$A7239,'Load Shapes - Day Type'!$K:$K,0))</f>
        <v>1.6633672687580014</v>
      </c>
      <c r="R7239" s="15">
        <f>INDEX('Load Shapes - Day Type'!J:J,MATCH('Load Shapes - 8760'!$A7239,'Load Shapes - Day Type'!$K:$K,0))</f>
        <v>0.28609917022637621</v>
      </c>
      <c r="S7239" s="47">
        <f t="shared" si="456"/>
        <v>1.7601868254109632E-4</v>
      </c>
    </row>
    <row r="7240" spans="1:19" x14ac:dyDescent="0.2">
      <c r="A7240" s="45" t="str">
        <f t="shared" si="453"/>
        <v>OctoberWeekend/Holiday13</v>
      </c>
      <c r="E7240" s="9">
        <v>2017</v>
      </c>
      <c r="F7240" s="9">
        <v>10</v>
      </c>
      <c r="G7240" s="26" t="s">
        <v>15</v>
      </c>
      <c r="H7240" s="9">
        <v>29</v>
      </c>
      <c r="I7240" s="24" t="s">
        <v>183</v>
      </c>
      <c r="J7240" s="25" t="str">
        <f t="shared" si="454"/>
        <v/>
      </c>
      <c r="K7240" s="25" t="str">
        <f t="shared" si="455"/>
        <v>Weekend/Holiday</v>
      </c>
      <c r="L7240" s="25" t="s">
        <v>175</v>
      </c>
      <c r="M7240" s="9">
        <v>7237</v>
      </c>
      <c r="N7240" s="9">
        <v>13</v>
      </c>
      <c r="O7240" s="14">
        <f>INDEX('Load Shapes - Day Type'!G:G,MATCH('Load Shapes - 8760'!$A7240,'Load Shapes - Day Type'!$K:$K,0))</f>
        <v>0.17</v>
      </c>
      <c r="P7240" s="14">
        <f>INDEX('Load Shapes - Day Type'!H:H,MATCH('Load Shapes - 8760'!$A7240,'Load Shapes - Day Type'!$K:$K,0))</f>
        <v>0.23799999999999999</v>
      </c>
      <c r="Q7240" s="15">
        <f>INDEX('Load Shapes - Day Type'!I:I,MATCH('Load Shapes - 8760'!$A7240,'Load Shapes - Day Type'!$K:$K,0))</f>
        <v>1.6633672687580014</v>
      </c>
      <c r="R7240" s="15">
        <f>INDEX('Load Shapes - Day Type'!J:J,MATCH('Load Shapes - 8760'!$A7240,'Load Shapes - Day Type'!$K:$K,0))</f>
        <v>0.28277243568886029</v>
      </c>
      <c r="S7240" s="47">
        <f t="shared" si="456"/>
        <v>1.739719536743394E-4</v>
      </c>
    </row>
    <row r="7241" spans="1:19" x14ac:dyDescent="0.2">
      <c r="A7241" s="45" t="str">
        <f t="shared" si="453"/>
        <v>OctoberWeekend/Holiday14</v>
      </c>
      <c r="E7241" s="9">
        <v>2017</v>
      </c>
      <c r="F7241" s="9">
        <v>10</v>
      </c>
      <c r="G7241" s="26" t="s">
        <v>15</v>
      </c>
      <c r="H7241" s="9">
        <v>29</v>
      </c>
      <c r="I7241" s="24" t="s">
        <v>183</v>
      </c>
      <c r="J7241" s="25" t="str">
        <f t="shared" si="454"/>
        <v/>
      </c>
      <c r="K7241" s="25" t="str">
        <f t="shared" si="455"/>
        <v>Weekend/Holiday</v>
      </c>
      <c r="L7241" s="25" t="s">
        <v>175</v>
      </c>
      <c r="M7241" s="9">
        <v>7238</v>
      </c>
      <c r="N7241" s="9">
        <v>14</v>
      </c>
      <c r="O7241" s="14">
        <f>INDEX('Load Shapes - Day Type'!G:G,MATCH('Load Shapes - 8760'!$A7241,'Load Shapes - Day Type'!$K:$K,0))</f>
        <v>0.17199999999999999</v>
      </c>
      <c r="P7241" s="14">
        <f>INDEX('Load Shapes - Day Type'!H:H,MATCH('Load Shapes - 8760'!$A7241,'Load Shapes - Day Type'!$K:$K,0))</f>
        <v>0.23699999999999999</v>
      </c>
      <c r="Q7241" s="15">
        <f>INDEX('Load Shapes - Day Type'!I:I,MATCH('Load Shapes - 8760'!$A7241,'Load Shapes - Day Type'!$K:$K,0))</f>
        <v>1.6633672687580014</v>
      </c>
      <c r="R7241" s="15">
        <f>INDEX('Load Shapes - Day Type'!J:J,MATCH('Load Shapes - 8760'!$A7241,'Load Shapes - Day Type'!$K:$K,0))</f>
        <v>0.28609917022637621</v>
      </c>
      <c r="S7241" s="47">
        <f t="shared" si="456"/>
        <v>1.7601868254109632E-4</v>
      </c>
    </row>
    <row r="7242" spans="1:19" x14ac:dyDescent="0.2">
      <c r="A7242" s="45" t="str">
        <f t="shared" si="453"/>
        <v>OctoberWeekend/Holiday15</v>
      </c>
      <c r="E7242" s="9">
        <v>2017</v>
      </c>
      <c r="F7242" s="9">
        <v>10</v>
      </c>
      <c r="G7242" s="26" t="s">
        <v>15</v>
      </c>
      <c r="H7242" s="9">
        <v>29</v>
      </c>
      <c r="I7242" s="24" t="s">
        <v>183</v>
      </c>
      <c r="J7242" s="25" t="str">
        <f t="shared" si="454"/>
        <v/>
      </c>
      <c r="K7242" s="25" t="str">
        <f t="shared" si="455"/>
        <v>Weekend/Holiday</v>
      </c>
      <c r="L7242" s="25" t="s">
        <v>175</v>
      </c>
      <c r="M7242" s="9">
        <v>7239</v>
      </c>
      <c r="N7242" s="9">
        <v>15</v>
      </c>
      <c r="O7242" s="14">
        <f>INDEX('Load Shapes - Day Type'!G:G,MATCH('Load Shapes - 8760'!$A7242,'Load Shapes - Day Type'!$K:$K,0))</f>
        <v>0.16400000000000001</v>
      </c>
      <c r="P7242" s="14">
        <f>INDEX('Load Shapes - Day Type'!H:H,MATCH('Load Shapes - 8760'!$A7242,'Load Shapes - Day Type'!$K:$K,0))</f>
        <v>0.24</v>
      </c>
      <c r="Q7242" s="15">
        <f>INDEX('Load Shapes - Day Type'!I:I,MATCH('Load Shapes - 8760'!$A7242,'Load Shapes - Day Type'!$K:$K,0))</f>
        <v>1.6633672687580014</v>
      </c>
      <c r="R7242" s="15">
        <f>INDEX('Load Shapes - Day Type'!J:J,MATCH('Load Shapes - 8760'!$A7242,'Load Shapes - Day Type'!$K:$K,0))</f>
        <v>0.27279223207631226</v>
      </c>
      <c r="S7242" s="47">
        <f t="shared" si="456"/>
        <v>1.6783176707406861E-4</v>
      </c>
    </row>
    <row r="7243" spans="1:19" x14ac:dyDescent="0.2">
      <c r="A7243" s="45" t="str">
        <f t="shared" si="453"/>
        <v>OctoberWeekend/Holiday16</v>
      </c>
      <c r="E7243" s="9">
        <v>2017</v>
      </c>
      <c r="F7243" s="9">
        <v>10</v>
      </c>
      <c r="G7243" s="26" t="s">
        <v>15</v>
      </c>
      <c r="H7243" s="9">
        <v>29</v>
      </c>
      <c r="I7243" s="24" t="s">
        <v>183</v>
      </c>
      <c r="J7243" s="25" t="str">
        <f t="shared" si="454"/>
        <v/>
      </c>
      <c r="K7243" s="25" t="str">
        <f t="shared" si="455"/>
        <v>Weekend/Holiday</v>
      </c>
      <c r="L7243" s="25" t="s">
        <v>175</v>
      </c>
      <c r="M7243" s="9">
        <v>7240</v>
      </c>
      <c r="N7243" s="9">
        <v>16</v>
      </c>
      <c r="O7243" s="14">
        <f>INDEX('Load Shapes - Day Type'!G:G,MATCH('Load Shapes - 8760'!$A7243,'Load Shapes - Day Type'!$K:$K,0))</f>
        <v>0.156</v>
      </c>
      <c r="P7243" s="14">
        <f>INDEX('Load Shapes - Day Type'!H:H,MATCH('Load Shapes - 8760'!$A7243,'Load Shapes - Day Type'!$K:$K,0))</f>
        <v>0.24</v>
      </c>
      <c r="Q7243" s="15">
        <f>INDEX('Load Shapes - Day Type'!I:I,MATCH('Load Shapes - 8760'!$A7243,'Load Shapes - Day Type'!$K:$K,0))</f>
        <v>1.6633672687580014</v>
      </c>
      <c r="R7243" s="15">
        <f>INDEX('Load Shapes - Day Type'!J:J,MATCH('Load Shapes - 8760'!$A7243,'Load Shapes - Day Type'!$K:$K,0))</f>
        <v>0.25948529392624825</v>
      </c>
      <c r="S7243" s="47">
        <f t="shared" si="456"/>
        <v>1.5964485160704087E-4</v>
      </c>
    </row>
    <row r="7244" spans="1:19" x14ac:dyDescent="0.2">
      <c r="A7244" s="45" t="str">
        <f t="shared" si="453"/>
        <v>OctoberWeekend/Holiday17</v>
      </c>
      <c r="E7244" s="9">
        <v>2017</v>
      </c>
      <c r="F7244" s="9">
        <v>10</v>
      </c>
      <c r="G7244" s="26" t="s">
        <v>15</v>
      </c>
      <c r="H7244" s="9">
        <v>29</v>
      </c>
      <c r="I7244" s="24" t="s">
        <v>183</v>
      </c>
      <c r="J7244" s="25" t="str">
        <f t="shared" si="454"/>
        <v/>
      </c>
      <c r="K7244" s="25" t="str">
        <f t="shared" si="455"/>
        <v>Weekend/Holiday</v>
      </c>
      <c r="L7244" s="25" t="s">
        <v>175</v>
      </c>
      <c r="M7244" s="9">
        <v>7241</v>
      </c>
      <c r="N7244" s="9">
        <v>17</v>
      </c>
      <c r="O7244" s="14">
        <f>INDEX('Load Shapes - Day Type'!G:G,MATCH('Load Shapes - 8760'!$A7244,'Load Shapes - Day Type'!$K:$K,0))</f>
        <v>0.14699999999999999</v>
      </c>
      <c r="P7244" s="14">
        <f>INDEX('Load Shapes - Day Type'!H:H,MATCH('Load Shapes - 8760'!$A7244,'Load Shapes - Day Type'!$K:$K,0))</f>
        <v>0.24299999999999999</v>
      </c>
      <c r="Q7244" s="15">
        <f>INDEX('Load Shapes - Day Type'!I:I,MATCH('Load Shapes - 8760'!$A7244,'Load Shapes - Day Type'!$K:$K,0))</f>
        <v>1.6633672687580014</v>
      </c>
      <c r="R7244" s="15">
        <f>INDEX('Load Shapes - Day Type'!J:J,MATCH('Load Shapes - 8760'!$A7244,'Load Shapes - Day Type'!$K:$K,0))</f>
        <v>0.2445149885074262</v>
      </c>
      <c r="S7244" s="47">
        <f t="shared" si="456"/>
        <v>1.5043457170663466E-4</v>
      </c>
    </row>
    <row r="7245" spans="1:19" x14ac:dyDescent="0.2">
      <c r="A7245" s="45" t="str">
        <f t="shared" si="453"/>
        <v>OctoberWeekend/Holiday18</v>
      </c>
      <c r="E7245" s="9">
        <v>2017</v>
      </c>
      <c r="F7245" s="9">
        <v>10</v>
      </c>
      <c r="G7245" s="26" t="s">
        <v>15</v>
      </c>
      <c r="H7245" s="9">
        <v>29</v>
      </c>
      <c r="I7245" s="24" t="s">
        <v>183</v>
      </c>
      <c r="J7245" s="25" t="str">
        <f t="shared" si="454"/>
        <v/>
      </c>
      <c r="K7245" s="25" t="str">
        <f t="shared" si="455"/>
        <v>Weekend/Holiday</v>
      </c>
      <c r="L7245" s="25" t="s">
        <v>175</v>
      </c>
      <c r="M7245" s="9">
        <v>7242</v>
      </c>
      <c r="N7245" s="9">
        <v>18</v>
      </c>
      <c r="O7245" s="14">
        <f>INDEX('Load Shapes - Day Type'!G:G,MATCH('Load Shapes - 8760'!$A7245,'Load Shapes - Day Type'!$K:$K,0))</f>
        <v>0.14599999999999999</v>
      </c>
      <c r="P7245" s="14">
        <f>INDEX('Load Shapes - Day Type'!H:H,MATCH('Load Shapes - 8760'!$A7245,'Load Shapes - Day Type'!$K:$K,0))</f>
        <v>0.23100000000000001</v>
      </c>
      <c r="Q7245" s="15">
        <f>INDEX('Load Shapes - Day Type'!I:I,MATCH('Load Shapes - 8760'!$A7245,'Load Shapes - Day Type'!$K:$K,0))</f>
        <v>1.6633672687580014</v>
      </c>
      <c r="R7245" s="15">
        <f>INDEX('Load Shapes - Day Type'!J:J,MATCH('Load Shapes - 8760'!$A7245,'Load Shapes - Day Type'!$K:$K,0))</f>
        <v>0.24285162123866819</v>
      </c>
      <c r="S7245" s="47">
        <f t="shared" si="456"/>
        <v>1.4941120727325619E-4</v>
      </c>
    </row>
    <row r="7246" spans="1:19" x14ac:dyDescent="0.2">
      <c r="A7246" s="45" t="str">
        <f t="shared" si="453"/>
        <v>OctoberWeekend/Holiday19</v>
      </c>
      <c r="E7246" s="9">
        <v>2017</v>
      </c>
      <c r="F7246" s="9">
        <v>10</v>
      </c>
      <c r="G7246" s="26" t="s">
        <v>15</v>
      </c>
      <c r="H7246" s="9">
        <v>29</v>
      </c>
      <c r="I7246" s="24" t="s">
        <v>183</v>
      </c>
      <c r="J7246" s="25" t="str">
        <f t="shared" si="454"/>
        <v/>
      </c>
      <c r="K7246" s="25" t="str">
        <f t="shared" si="455"/>
        <v>Weekend/Holiday</v>
      </c>
      <c r="L7246" s="25" t="s">
        <v>175</v>
      </c>
      <c r="M7246" s="9">
        <v>7243</v>
      </c>
      <c r="N7246" s="9">
        <v>19</v>
      </c>
      <c r="O7246" s="14">
        <f>INDEX('Load Shapes - Day Type'!G:G,MATCH('Load Shapes - 8760'!$A7246,'Load Shapes - Day Type'!$K:$K,0))</f>
        <v>0.155</v>
      </c>
      <c r="P7246" s="14">
        <f>INDEX('Load Shapes - Day Type'!H:H,MATCH('Load Shapes - 8760'!$A7246,'Load Shapes - Day Type'!$K:$K,0))</f>
        <v>0.20200000000000001</v>
      </c>
      <c r="Q7246" s="15">
        <f>INDEX('Load Shapes - Day Type'!I:I,MATCH('Load Shapes - 8760'!$A7246,'Load Shapes - Day Type'!$K:$K,0))</f>
        <v>1.6633672687580014</v>
      </c>
      <c r="R7246" s="15">
        <f>INDEX('Load Shapes - Day Type'!J:J,MATCH('Load Shapes - 8760'!$A7246,'Load Shapes - Day Type'!$K:$K,0))</f>
        <v>0.25782192665749021</v>
      </c>
      <c r="S7246" s="47">
        <f t="shared" si="456"/>
        <v>1.586214871736624E-4</v>
      </c>
    </row>
    <row r="7247" spans="1:19" x14ac:dyDescent="0.2">
      <c r="A7247" s="45" t="str">
        <f t="shared" si="453"/>
        <v>OctoberWeekend/Holiday20</v>
      </c>
      <c r="E7247" s="9">
        <v>2017</v>
      </c>
      <c r="F7247" s="9">
        <v>10</v>
      </c>
      <c r="G7247" s="26" t="s">
        <v>15</v>
      </c>
      <c r="H7247" s="9">
        <v>29</v>
      </c>
      <c r="I7247" s="24" t="s">
        <v>183</v>
      </c>
      <c r="J7247" s="25" t="str">
        <f t="shared" si="454"/>
        <v/>
      </c>
      <c r="K7247" s="25" t="str">
        <f t="shared" si="455"/>
        <v>Weekend/Holiday</v>
      </c>
      <c r="L7247" s="25" t="s">
        <v>175</v>
      </c>
      <c r="M7247" s="9">
        <v>7244</v>
      </c>
      <c r="N7247" s="9">
        <v>20</v>
      </c>
      <c r="O7247" s="14">
        <f>INDEX('Load Shapes - Day Type'!G:G,MATCH('Load Shapes - 8760'!$A7247,'Load Shapes - Day Type'!$K:$K,0))</f>
        <v>0.17699999999999999</v>
      </c>
      <c r="P7247" s="14">
        <f>INDEX('Load Shapes - Day Type'!H:H,MATCH('Load Shapes - 8760'!$A7247,'Load Shapes - Day Type'!$K:$K,0))</f>
        <v>0.17</v>
      </c>
      <c r="Q7247" s="15">
        <f>INDEX('Load Shapes - Day Type'!I:I,MATCH('Load Shapes - 8760'!$A7247,'Load Shapes - Day Type'!$K:$K,0))</f>
        <v>1.6633672687580014</v>
      </c>
      <c r="R7247" s="15">
        <f>INDEX('Load Shapes - Day Type'!J:J,MATCH('Load Shapes - 8760'!$A7247,'Load Shapes - Day Type'!$K:$K,0))</f>
        <v>0.29441600657016626</v>
      </c>
      <c r="S7247" s="47">
        <f t="shared" si="456"/>
        <v>1.8113550470798867E-4</v>
      </c>
    </row>
    <row r="7248" spans="1:19" x14ac:dyDescent="0.2">
      <c r="A7248" s="45" t="str">
        <f t="shared" si="453"/>
        <v>OctoberWeekend/Holiday21</v>
      </c>
      <c r="E7248" s="9">
        <v>2017</v>
      </c>
      <c r="F7248" s="9">
        <v>10</v>
      </c>
      <c r="G7248" s="26" t="s">
        <v>15</v>
      </c>
      <c r="H7248" s="9">
        <v>29</v>
      </c>
      <c r="I7248" s="24" t="s">
        <v>183</v>
      </c>
      <c r="J7248" s="25" t="str">
        <f t="shared" si="454"/>
        <v/>
      </c>
      <c r="K7248" s="25" t="str">
        <f t="shared" si="455"/>
        <v>Weekend/Holiday</v>
      </c>
      <c r="L7248" s="25" t="s">
        <v>175</v>
      </c>
      <c r="M7248" s="9">
        <v>7245</v>
      </c>
      <c r="N7248" s="9">
        <v>21</v>
      </c>
      <c r="O7248" s="14">
        <f>INDEX('Load Shapes - Day Type'!G:G,MATCH('Load Shapes - 8760'!$A7248,'Load Shapes - Day Type'!$K:$K,0))</f>
        <v>0.19</v>
      </c>
      <c r="P7248" s="14">
        <f>INDEX('Load Shapes - Day Type'!H:H,MATCH('Load Shapes - 8760'!$A7248,'Load Shapes - Day Type'!$K:$K,0))</f>
        <v>0.153</v>
      </c>
      <c r="Q7248" s="15">
        <f>INDEX('Load Shapes - Day Type'!I:I,MATCH('Load Shapes - 8760'!$A7248,'Load Shapes - Day Type'!$K:$K,0))</f>
        <v>1.6633672687580014</v>
      </c>
      <c r="R7248" s="15">
        <f>INDEX('Load Shapes - Day Type'!J:J,MATCH('Load Shapes - 8760'!$A7248,'Load Shapes - Day Type'!$K:$K,0))</f>
        <v>0.31603978106402025</v>
      </c>
      <c r="S7248" s="47">
        <f t="shared" si="456"/>
        <v>1.9443924234190875E-4</v>
      </c>
    </row>
    <row r="7249" spans="1:19" x14ac:dyDescent="0.2">
      <c r="A7249" s="45" t="str">
        <f t="shared" si="453"/>
        <v>OctoberWeekend/Holiday22</v>
      </c>
      <c r="E7249" s="9">
        <v>2017</v>
      </c>
      <c r="F7249" s="9">
        <v>10</v>
      </c>
      <c r="G7249" s="26" t="s">
        <v>15</v>
      </c>
      <c r="H7249" s="9">
        <v>29</v>
      </c>
      <c r="I7249" s="24" t="s">
        <v>183</v>
      </c>
      <c r="J7249" s="25" t="str">
        <f t="shared" si="454"/>
        <v/>
      </c>
      <c r="K7249" s="25" t="str">
        <f t="shared" si="455"/>
        <v>Weekend/Holiday</v>
      </c>
      <c r="L7249" s="25" t="s">
        <v>175</v>
      </c>
      <c r="M7249" s="9">
        <v>7246</v>
      </c>
      <c r="N7249" s="9">
        <v>22</v>
      </c>
      <c r="O7249" s="14">
        <f>INDEX('Load Shapes - Day Type'!G:G,MATCH('Load Shapes - 8760'!$A7249,'Load Shapes - Day Type'!$K:$K,0))</f>
        <v>0.16500000000000001</v>
      </c>
      <c r="P7249" s="14">
        <f>INDEX('Load Shapes - Day Type'!H:H,MATCH('Load Shapes - 8760'!$A7249,'Load Shapes - Day Type'!$K:$K,0))</f>
        <v>0.15</v>
      </c>
      <c r="Q7249" s="15">
        <f>INDEX('Load Shapes - Day Type'!I:I,MATCH('Load Shapes - 8760'!$A7249,'Load Shapes - Day Type'!$K:$K,0))</f>
        <v>1.6633672687580014</v>
      </c>
      <c r="R7249" s="15">
        <f>INDEX('Load Shapes - Day Type'!J:J,MATCH('Load Shapes - 8760'!$A7249,'Load Shapes - Day Type'!$K:$K,0))</f>
        <v>0.27445559934507024</v>
      </c>
      <c r="S7249" s="47">
        <f t="shared" si="456"/>
        <v>1.6885513150744708E-4</v>
      </c>
    </row>
    <row r="7250" spans="1:19" x14ac:dyDescent="0.2">
      <c r="A7250" s="45" t="str">
        <f t="shared" si="453"/>
        <v>OctoberWeekend/Holiday23</v>
      </c>
      <c r="E7250" s="9">
        <v>2017</v>
      </c>
      <c r="F7250" s="9">
        <v>10</v>
      </c>
      <c r="G7250" s="26" t="s">
        <v>15</v>
      </c>
      <c r="H7250" s="9">
        <v>29</v>
      </c>
      <c r="I7250" s="24" t="s">
        <v>183</v>
      </c>
      <c r="J7250" s="25" t="str">
        <f t="shared" si="454"/>
        <v/>
      </c>
      <c r="K7250" s="25" t="str">
        <f t="shared" si="455"/>
        <v>Weekend/Holiday</v>
      </c>
      <c r="L7250" s="25" t="s">
        <v>175</v>
      </c>
      <c r="M7250" s="9">
        <v>7247</v>
      </c>
      <c r="N7250" s="9">
        <v>23</v>
      </c>
      <c r="O7250" s="14">
        <f>INDEX('Load Shapes - Day Type'!G:G,MATCH('Load Shapes - 8760'!$A7250,'Load Shapes - Day Type'!$K:$K,0))</f>
        <v>0.11600000000000001</v>
      </c>
      <c r="P7250" s="14">
        <f>INDEX('Load Shapes - Day Type'!H:H,MATCH('Load Shapes - 8760'!$A7250,'Load Shapes - Day Type'!$K:$K,0))</f>
        <v>0.12</v>
      </c>
      <c r="Q7250" s="15">
        <f>INDEX('Load Shapes - Day Type'!I:I,MATCH('Load Shapes - 8760'!$A7250,'Load Shapes - Day Type'!$K:$K,0))</f>
        <v>1.6633672687580014</v>
      </c>
      <c r="R7250" s="15">
        <f>INDEX('Load Shapes - Day Type'!J:J,MATCH('Load Shapes - 8760'!$A7250,'Load Shapes - Day Type'!$K:$K,0))</f>
        <v>0.19295060317592819</v>
      </c>
      <c r="S7250" s="47">
        <f t="shared" si="456"/>
        <v>1.1871027427190218E-4</v>
      </c>
    </row>
    <row r="7251" spans="1:19" x14ac:dyDescent="0.2">
      <c r="A7251" s="45" t="str">
        <f t="shared" si="453"/>
        <v>OctoberWeekend/Holiday24</v>
      </c>
      <c r="E7251" s="9">
        <v>2017</v>
      </c>
      <c r="F7251" s="9">
        <v>10</v>
      </c>
      <c r="G7251" s="26" t="s">
        <v>15</v>
      </c>
      <c r="H7251" s="9">
        <v>29</v>
      </c>
      <c r="I7251" s="24" t="s">
        <v>183</v>
      </c>
      <c r="J7251" s="25" t="str">
        <f t="shared" si="454"/>
        <v/>
      </c>
      <c r="K7251" s="25" t="str">
        <f t="shared" si="455"/>
        <v>Weekend/Holiday</v>
      </c>
      <c r="L7251" s="25" t="s">
        <v>175</v>
      </c>
      <c r="M7251" s="9">
        <v>7248</v>
      </c>
      <c r="N7251" s="9">
        <v>24</v>
      </c>
      <c r="O7251" s="14">
        <f>INDEX('Load Shapes - Day Type'!G:G,MATCH('Load Shapes - 8760'!$A7251,'Load Shapes - Day Type'!$K:$K,0))</f>
        <v>7.4999999999999997E-2</v>
      </c>
      <c r="P7251" s="14">
        <f>INDEX('Load Shapes - Day Type'!H:H,MATCH('Load Shapes - 8760'!$A7251,'Load Shapes - Day Type'!$K:$K,0))</f>
        <v>0.1</v>
      </c>
      <c r="Q7251" s="15">
        <f>INDEX('Load Shapes - Day Type'!I:I,MATCH('Load Shapes - 8760'!$A7251,'Load Shapes - Day Type'!$K:$K,0))</f>
        <v>1.6633672687580014</v>
      </c>
      <c r="R7251" s="15">
        <f>INDEX('Load Shapes - Day Type'!J:J,MATCH('Load Shapes - 8760'!$A7251,'Load Shapes - Day Type'!$K:$K,0))</f>
        <v>0.12475254515685011</v>
      </c>
      <c r="S7251" s="47">
        <f t="shared" si="456"/>
        <v>7.6752332503385027E-5</v>
      </c>
    </row>
    <row r="7252" spans="1:19" x14ac:dyDescent="0.2">
      <c r="A7252" s="45" t="str">
        <f t="shared" si="453"/>
        <v>OctoberWeekday1</v>
      </c>
      <c r="E7252" s="9">
        <v>2017</v>
      </c>
      <c r="F7252" s="9">
        <v>10</v>
      </c>
      <c r="G7252" s="26" t="s">
        <v>15</v>
      </c>
      <c r="H7252" s="9">
        <v>30</v>
      </c>
      <c r="I7252" s="24" t="s">
        <v>184</v>
      </c>
      <c r="J7252" s="25" t="str">
        <f t="shared" si="454"/>
        <v/>
      </c>
      <c r="K7252" s="25" t="str">
        <f t="shared" si="455"/>
        <v>Weekday</v>
      </c>
      <c r="L7252" s="25" t="s">
        <v>175</v>
      </c>
      <c r="M7252" s="9">
        <v>7249</v>
      </c>
      <c r="N7252" s="9">
        <v>1</v>
      </c>
      <c r="O7252" s="14">
        <f>INDEX('Load Shapes - Day Type'!G:G,MATCH('Load Shapes - 8760'!$A7252,'Load Shapes - Day Type'!$K:$K,0))</f>
        <v>4.5999999999999999E-2</v>
      </c>
      <c r="P7252" s="14">
        <f>INDEX('Load Shapes - Day Type'!H:H,MATCH('Load Shapes - 8760'!$A7252,'Load Shapes - Day Type'!$K:$K,0))</f>
        <v>0.27200000000000002</v>
      </c>
      <c r="Q7252" s="15">
        <f>INDEX('Load Shapes - Day Type'!I:I,MATCH('Load Shapes - 8760'!$A7252,'Load Shapes - Day Type'!$K:$K,0))</f>
        <v>1.6633672687580014</v>
      </c>
      <c r="R7252" s="15">
        <f>INDEX('Load Shapes - Day Type'!J:J,MATCH('Load Shapes - 8760'!$A7252,'Load Shapes - Day Type'!$K:$K,0))</f>
        <v>7.6514894362868069E-2</v>
      </c>
      <c r="S7252" s="47">
        <f t="shared" si="456"/>
        <v>4.7074763935409482E-5</v>
      </c>
    </row>
    <row r="7253" spans="1:19" x14ac:dyDescent="0.2">
      <c r="A7253" s="45" t="str">
        <f t="shared" si="453"/>
        <v>OctoberWeekday2</v>
      </c>
      <c r="E7253" s="9">
        <v>2017</v>
      </c>
      <c r="F7253" s="9">
        <v>10</v>
      </c>
      <c r="G7253" s="26" t="s">
        <v>15</v>
      </c>
      <c r="H7253" s="9">
        <v>30</v>
      </c>
      <c r="I7253" s="24" t="s">
        <v>184</v>
      </c>
      <c r="J7253" s="25" t="str">
        <f t="shared" si="454"/>
        <v/>
      </c>
      <c r="K7253" s="25" t="str">
        <f t="shared" si="455"/>
        <v>Weekday</v>
      </c>
      <c r="L7253" s="25" t="s">
        <v>175</v>
      </c>
      <c r="M7253" s="9">
        <v>7250</v>
      </c>
      <c r="N7253" s="9">
        <v>2</v>
      </c>
      <c r="O7253" s="14">
        <f>INDEX('Load Shapes - Day Type'!G:G,MATCH('Load Shapes - 8760'!$A7253,'Load Shapes - Day Type'!$K:$K,0))</f>
        <v>3.9E-2</v>
      </c>
      <c r="P7253" s="14">
        <f>INDEX('Load Shapes - Day Type'!H:H,MATCH('Load Shapes - 8760'!$A7253,'Load Shapes - Day Type'!$K:$K,0))</f>
        <v>0.4</v>
      </c>
      <c r="Q7253" s="15">
        <f>INDEX('Load Shapes - Day Type'!I:I,MATCH('Load Shapes - 8760'!$A7253,'Load Shapes - Day Type'!$K:$K,0))</f>
        <v>1.6633672687580014</v>
      </c>
      <c r="R7253" s="15">
        <f>INDEX('Load Shapes - Day Type'!J:J,MATCH('Load Shapes - 8760'!$A7253,'Load Shapes - Day Type'!$K:$K,0))</f>
        <v>6.4871323481562063E-2</v>
      </c>
      <c r="S7253" s="47">
        <f t="shared" si="456"/>
        <v>3.9911212901760218E-5</v>
      </c>
    </row>
    <row r="7254" spans="1:19" x14ac:dyDescent="0.2">
      <c r="A7254" s="45" t="str">
        <f t="shared" si="453"/>
        <v>OctoberWeekday3</v>
      </c>
      <c r="E7254" s="9">
        <v>2017</v>
      </c>
      <c r="F7254" s="9">
        <v>10</v>
      </c>
      <c r="G7254" s="26" t="s">
        <v>15</v>
      </c>
      <c r="H7254" s="9">
        <v>30</v>
      </c>
      <c r="I7254" s="24" t="s">
        <v>184</v>
      </c>
      <c r="J7254" s="25" t="str">
        <f t="shared" si="454"/>
        <v/>
      </c>
      <c r="K7254" s="25" t="str">
        <f t="shared" si="455"/>
        <v>Weekday</v>
      </c>
      <c r="L7254" s="25" t="s">
        <v>175</v>
      </c>
      <c r="M7254" s="9">
        <v>7251</v>
      </c>
      <c r="N7254" s="9">
        <v>3</v>
      </c>
      <c r="O7254" s="14">
        <f>INDEX('Load Shapes - Day Type'!G:G,MATCH('Load Shapes - 8760'!$A7254,'Load Shapes - Day Type'!$K:$K,0))</f>
        <v>3.4000000000000002E-2</v>
      </c>
      <c r="P7254" s="14">
        <f>INDEX('Load Shapes - Day Type'!H:H,MATCH('Load Shapes - 8760'!$A7254,'Load Shapes - Day Type'!$K:$K,0))</f>
        <v>0.495</v>
      </c>
      <c r="Q7254" s="15">
        <f>INDEX('Load Shapes - Day Type'!I:I,MATCH('Load Shapes - 8760'!$A7254,'Load Shapes - Day Type'!$K:$K,0))</f>
        <v>1.6633672687580014</v>
      </c>
      <c r="R7254" s="15">
        <f>INDEX('Load Shapes - Day Type'!J:J,MATCH('Load Shapes - 8760'!$A7254,'Load Shapes - Day Type'!$K:$K,0))</f>
        <v>5.6554487137772051E-2</v>
      </c>
      <c r="S7254" s="47">
        <f t="shared" si="456"/>
        <v>3.4794390734867882E-5</v>
      </c>
    </row>
    <row r="7255" spans="1:19" x14ac:dyDescent="0.2">
      <c r="A7255" s="45" t="str">
        <f t="shared" si="453"/>
        <v>OctoberWeekday4</v>
      </c>
      <c r="E7255" s="9">
        <v>2017</v>
      </c>
      <c r="F7255" s="9">
        <v>10</v>
      </c>
      <c r="G7255" s="26" t="s">
        <v>15</v>
      </c>
      <c r="H7255" s="9">
        <v>30</v>
      </c>
      <c r="I7255" s="24" t="s">
        <v>184</v>
      </c>
      <c r="J7255" s="25" t="str">
        <f t="shared" si="454"/>
        <v/>
      </c>
      <c r="K7255" s="25" t="str">
        <f t="shared" si="455"/>
        <v>Weekday</v>
      </c>
      <c r="L7255" s="25" t="s">
        <v>175</v>
      </c>
      <c r="M7255" s="9">
        <v>7252</v>
      </c>
      <c r="N7255" s="9">
        <v>4</v>
      </c>
      <c r="O7255" s="14">
        <f>INDEX('Load Shapes - Day Type'!G:G,MATCH('Load Shapes - 8760'!$A7255,'Load Shapes - Day Type'!$K:$K,0))</f>
        <v>3.3000000000000002E-2</v>
      </c>
      <c r="P7255" s="14">
        <f>INDEX('Load Shapes - Day Type'!H:H,MATCH('Load Shapes - 8760'!$A7255,'Load Shapes - Day Type'!$K:$K,0))</f>
        <v>0.55100000000000005</v>
      </c>
      <c r="Q7255" s="15">
        <f>INDEX('Load Shapes - Day Type'!I:I,MATCH('Load Shapes - 8760'!$A7255,'Load Shapes - Day Type'!$K:$K,0))</f>
        <v>1.6633672687580014</v>
      </c>
      <c r="R7255" s="15">
        <f>INDEX('Load Shapes - Day Type'!J:J,MATCH('Load Shapes - 8760'!$A7255,'Load Shapes - Day Type'!$K:$K,0))</f>
        <v>5.489111986901405E-2</v>
      </c>
      <c r="S7255" s="47">
        <f t="shared" si="456"/>
        <v>3.3771026301489414E-5</v>
      </c>
    </row>
    <row r="7256" spans="1:19" x14ac:dyDescent="0.2">
      <c r="A7256" s="45" t="str">
        <f t="shared" si="453"/>
        <v>OctoberWeekday5</v>
      </c>
      <c r="E7256" s="9">
        <v>2017</v>
      </c>
      <c r="F7256" s="9">
        <v>10</v>
      </c>
      <c r="G7256" s="26" t="s">
        <v>15</v>
      </c>
      <c r="H7256" s="9">
        <v>30</v>
      </c>
      <c r="I7256" s="24" t="s">
        <v>184</v>
      </c>
      <c r="J7256" s="25" t="str">
        <f t="shared" si="454"/>
        <v/>
      </c>
      <c r="K7256" s="25" t="str">
        <f t="shared" si="455"/>
        <v>Weekday</v>
      </c>
      <c r="L7256" s="25" t="s">
        <v>175</v>
      </c>
      <c r="M7256" s="9">
        <v>7253</v>
      </c>
      <c r="N7256" s="9">
        <v>5</v>
      </c>
      <c r="O7256" s="14">
        <f>INDEX('Load Shapes - Day Type'!G:G,MATCH('Load Shapes - 8760'!$A7256,'Load Shapes - Day Type'!$K:$K,0))</f>
        <v>3.9E-2</v>
      </c>
      <c r="P7256" s="14">
        <f>INDEX('Load Shapes - Day Type'!H:H,MATCH('Load Shapes - 8760'!$A7256,'Load Shapes - Day Type'!$K:$K,0))</f>
        <v>0.49</v>
      </c>
      <c r="Q7256" s="15">
        <f>INDEX('Load Shapes - Day Type'!I:I,MATCH('Load Shapes - 8760'!$A7256,'Load Shapes - Day Type'!$K:$K,0))</f>
        <v>1.6633672687580014</v>
      </c>
      <c r="R7256" s="15">
        <f>INDEX('Load Shapes - Day Type'!J:J,MATCH('Load Shapes - 8760'!$A7256,'Load Shapes - Day Type'!$K:$K,0))</f>
        <v>6.4871323481562063E-2</v>
      </c>
      <c r="S7256" s="47">
        <f t="shared" si="456"/>
        <v>3.9911212901760218E-5</v>
      </c>
    </row>
    <row r="7257" spans="1:19" x14ac:dyDescent="0.2">
      <c r="A7257" s="45" t="str">
        <f t="shared" si="453"/>
        <v>OctoberWeekday6</v>
      </c>
      <c r="E7257" s="9">
        <v>2017</v>
      </c>
      <c r="F7257" s="9">
        <v>10</v>
      </c>
      <c r="G7257" s="26" t="s">
        <v>15</v>
      </c>
      <c r="H7257" s="9">
        <v>30</v>
      </c>
      <c r="I7257" s="24" t="s">
        <v>184</v>
      </c>
      <c r="J7257" s="25" t="str">
        <f t="shared" si="454"/>
        <v/>
      </c>
      <c r="K7257" s="25" t="str">
        <f t="shared" si="455"/>
        <v>Weekday</v>
      </c>
      <c r="L7257" s="25" t="s">
        <v>175</v>
      </c>
      <c r="M7257" s="9">
        <v>7254</v>
      </c>
      <c r="N7257" s="9">
        <v>6</v>
      </c>
      <c r="O7257" s="14">
        <f>INDEX('Load Shapes - Day Type'!G:G,MATCH('Load Shapes - 8760'!$A7257,'Load Shapes - Day Type'!$K:$K,0))</f>
        <v>5.7000000000000002E-2</v>
      </c>
      <c r="P7257" s="14">
        <f>INDEX('Load Shapes - Day Type'!H:H,MATCH('Load Shapes - 8760'!$A7257,'Load Shapes - Day Type'!$K:$K,0))</f>
        <v>0.35899999999999999</v>
      </c>
      <c r="Q7257" s="15">
        <f>INDEX('Load Shapes - Day Type'!I:I,MATCH('Load Shapes - 8760'!$A7257,'Load Shapes - Day Type'!$K:$K,0))</f>
        <v>1.6633672687580014</v>
      </c>
      <c r="R7257" s="15">
        <f>INDEX('Load Shapes - Day Type'!J:J,MATCH('Load Shapes - 8760'!$A7257,'Load Shapes - Day Type'!$K:$K,0))</f>
        <v>9.4811934319206093E-2</v>
      </c>
      <c r="S7257" s="47">
        <f t="shared" si="456"/>
        <v>5.8331772702572623E-5</v>
      </c>
    </row>
    <row r="7258" spans="1:19" x14ac:dyDescent="0.2">
      <c r="A7258" s="45" t="str">
        <f t="shared" si="453"/>
        <v>OctoberWeekday7</v>
      </c>
      <c r="E7258" s="9">
        <v>2017</v>
      </c>
      <c r="F7258" s="9">
        <v>10</v>
      </c>
      <c r="G7258" s="26" t="s">
        <v>15</v>
      </c>
      <c r="H7258" s="9">
        <v>30</v>
      </c>
      <c r="I7258" s="24" t="s">
        <v>184</v>
      </c>
      <c r="J7258" s="25" t="str">
        <f t="shared" si="454"/>
        <v/>
      </c>
      <c r="K7258" s="25" t="str">
        <f t="shared" si="455"/>
        <v>Weekday</v>
      </c>
      <c r="L7258" s="25" t="s">
        <v>175</v>
      </c>
      <c r="M7258" s="9">
        <v>7255</v>
      </c>
      <c r="N7258" s="9">
        <v>7</v>
      </c>
      <c r="O7258" s="14">
        <f>INDEX('Load Shapes - Day Type'!G:G,MATCH('Load Shapes - 8760'!$A7258,'Load Shapes - Day Type'!$K:$K,0))</f>
        <v>9.6000000000000002E-2</v>
      </c>
      <c r="P7258" s="14">
        <f>INDEX('Load Shapes - Day Type'!H:H,MATCH('Load Shapes - 8760'!$A7258,'Load Shapes - Day Type'!$K:$K,0))</f>
        <v>0.27200000000000002</v>
      </c>
      <c r="Q7258" s="15">
        <f>INDEX('Load Shapes - Day Type'!I:I,MATCH('Load Shapes - 8760'!$A7258,'Load Shapes - Day Type'!$K:$K,0))</f>
        <v>1.6633672687580014</v>
      </c>
      <c r="R7258" s="15">
        <f>INDEX('Load Shapes - Day Type'!J:J,MATCH('Load Shapes - 8760'!$A7258,'Load Shapes - Day Type'!$K:$K,0))</f>
        <v>0.15968325780076814</v>
      </c>
      <c r="S7258" s="47">
        <f t="shared" si="456"/>
        <v>9.8242985604332834E-5</v>
      </c>
    </row>
    <row r="7259" spans="1:19" x14ac:dyDescent="0.2">
      <c r="A7259" s="45" t="str">
        <f t="shared" si="453"/>
        <v>OctoberWeekday8</v>
      </c>
      <c r="E7259" s="9">
        <v>2017</v>
      </c>
      <c r="F7259" s="9">
        <v>10</v>
      </c>
      <c r="G7259" s="26" t="s">
        <v>15</v>
      </c>
      <c r="H7259" s="9">
        <v>30</v>
      </c>
      <c r="I7259" s="24" t="s">
        <v>184</v>
      </c>
      <c r="J7259" s="25" t="str">
        <f t="shared" si="454"/>
        <v/>
      </c>
      <c r="K7259" s="25" t="str">
        <f t="shared" si="455"/>
        <v>Weekday</v>
      </c>
      <c r="L7259" s="25" t="s">
        <v>175</v>
      </c>
      <c r="M7259" s="9">
        <v>7256</v>
      </c>
      <c r="N7259" s="9">
        <v>8</v>
      </c>
      <c r="O7259" s="14">
        <f>INDEX('Load Shapes - Day Type'!G:G,MATCH('Load Shapes - 8760'!$A7259,'Load Shapes - Day Type'!$K:$K,0))</f>
        <v>0.13800000000000001</v>
      </c>
      <c r="P7259" s="14">
        <f>INDEX('Load Shapes - Day Type'!H:H,MATCH('Load Shapes - 8760'!$A7259,'Load Shapes - Day Type'!$K:$K,0))</f>
        <v>0.247</v>
      </c>
      <c r="Q7259" s="15">
        <f>INDEX('Load Shapes - Day Type'!I:I,MATCH('Load Shapes - 8760'!$A7259,'Load Shapes - Day Type'!$K:$K,0))</f>
        <v>1.6633672687580014</v>
      </c>
      <c r="R7259" s="15">
        <f>INDEX('Load Shapes - Day Type'!J:J,MATCH('Load Shapes - 8760'!$A7259,'Load Shapes - Day Type'!$K:$K,0))</f>
        <v>0.22954468308860421</v>
      </c>
      <c r="S7259" s="47">
        <f t="shared" si="456"/>
        <v>1.4122429180622847E-4</v>
      </c>
    </row>
    <row r="7260" spans="1:19" x14ac:dyDescent="0.2">
      <c r="A7260" s="45" t="str">
        <f t="shared" si="453"/>
        <v>OctoberWeekday9</v>
      </c>
      <c r="E7260" s="9">
        <v>2017</v>
      </c>
      <c r="F7260" s="9">
        <v>10</v>
      </c>
      <c r="G7260" s="26" t="s">
        <v>15</v>
      </c>
      <c r="H7260" s="9">
        <v>30</v>
      </c>
      <c r="I7260" s="24" t="s">
        <v>184</v>
      </c>
      <c r="J7260" s="25" t="str">
        <f t="shared" si="454"/>
        <v/>
      </c>
      <c r="K7260" s="25" t="str">
        <f t="shared" si="455"/>
        <v>Weekday</v>
      </c>
      <c r="L7260" s="25" t="s">
        <v>174</v>
      </c>
      <c r="M7260" s="9">
        <v>7257</v>
      </c>
      <c r="N7260" s="9">
        <v>9</v>
      </c>
      <c r="O7260" s="14">
        <f>INDEX('Load Shapes - Day Type'!G:G,MATCH('Load Shapes - 8760'!$A7260,'Load Shapes - Day Type'!$K:$K,0))</f>
        <v>0.153</v>
      </c>
      <c r="P7260" s="14">
        <f>INDEX('Load Shapes - Day Type'!H:H,MATCH('Load Shapes - 8760'!$A7260,'Load Shapes - Day Type'!$K:$K,0))</f>
        <v>0.248</v>
      </c>
      <c r="Q7260" s="15">
        <f>INDEX('Load Shapes - Day Type'!I:I,MATCH('Load Shapes - 8760'!$A7260,'Load Shapes - Day Type'!$K:$K,0))</f>
        <v>1.6633672687580014</v>
      </c>
      <c r="R7260" s="15">
        <f>INDEX('Load Shapes - Day Type'!J:J,MATCH('Load Shapes - 8760'!$A7260,'Load Shapes - Day Type'!$K:$K,0))</f>
        <v>0.25449519211997423</v>
      </c>
      <c r="S7260" s="47">
        <f t="shared" si="456"/>
        <v>1.5657475830690545E-4</v>
      </c>
    </row>
    <row r="7261" spans="1:19" x14ac:dyDescent="0.2">
      <c r="A7261" s="45" t="str">
        <f t="shared" si="453"/>
        <v>OctoberWeekday10</v>
      </c>
      <c r="E7261" s="9">
        <v>2017</v>
      </c>
      <c r="F7261" s="9">
        <v>10</v>
      </c>
      <c r="G7261" s="26" t="s">
        <v>15</v>
      </c>
      <c r="H7261" s="9">
        <v>30</v>
      </c>
      <c r="I7261" s="24" t="s">
        <v>184</v>
      </c>
      <c r="J7261" s="25" t="str">
        <f t="shared" si="454"/>
        <v/>
      </c>
      <c r="K7261" s="25" t="str">
        <f t="shared" si="455"/>
        <v>Weekday</v>
      </c>
      <c r="L7261" s="25" t="s">
        <v>174</v>
      </c>
      <c r="M7261" s="9">
        <v>7258</v>
      </c>
      <c r="N7261" s="9">
        <v>10</v>
      </c>
      <c r="O7261" s="14">
        <f>INDEX('Load Shapes - Day Type'!G:G,MATCH('Load Shapes - 8760'!$A7261,'Load Shapes - Day Type'!$K:$K,0))</f>
        <v>0.16200000000000001</v>
      </c>
      <c r="P7261" s="14">
        <f>INDEX('Load Shapes - Day Type'!H:H,MATCH('Load Shapes - 8760'!$A7261,'Load Shapes - Day Type'!$K:$K,0))</f>
        <v>0.249</v>
      </c>
      <c r="Q7261" s="15">
        <f>INDEX('Load Shapes - Day Type'!I:I,MATCH('Load Shapes - 8760'!$A7261,'Load Shapes - Day Type'!$K:$K,0))</f>
        <v>1.6633672687580014</v>
      </c>
      <c r="R7261" s="15">
        <f>INDEX('Load Shapes - Day Type'!J:J,MATCH('Load Shapes - 8760'!$A7261,'Load Shapes - Day Type'!$K:$K,0))</f>
        <v>0.26946549753879623</v>
      </c>
      <c r="S7261" s="47">
        <f t="shared" si="456"/>
        <v>1.6578503820731166E-4</v>
      </c>
    </row>
    <row r="7262" spans="1:19" x14ac:dyDescent="0.2">
      <c r="A7262" s="45" t="str">
        <f t="shared" si="453"/>
        <v>OctoberWeekday11</v>
      </c>
      <c r="E7262" s="9">
        <v>2017</v>
      </c>
      <c r="F7262" s="9">
        <v>10</v>
      </c>
      <c r="G7262" s="26" t="s">
        <v>15</v>
      </c>
      <c r="H7262" s="9">
        <v>30</v>
      </c>
      <c r="I7262" s="24" t="s">
        <v>184</v>
      </c>
      <c r="J7262" s="25" t="str">
        <f t="shared" si="454"/>
        <v/>
      </c>
      <c r="K7262" s="25" t="str">
        <f t="shared" si="455"/>
        <v>Weekday</v>
      </c>
      <c r="L7262" s="25" t="s">
        <v>174</v>
      </c>
      <c r="M7262" s="9">
        <v>7259</v>
      </c>
      <c r="N7262" s="9">
        <v>11</v>
      </c>
      <c r="O7262" s="14">
        <f>INDEX('Load Shapes - Day Type'!G:G,MATCH('Load Shapes - 8760'!$A7262,'Load Shapes - Day Type'!$K:$K,0))</f>
        <v>0.16600000000000001</v>
      </c>
      <c r="P7262" s="14">
        <f>INDEX('Load Shapes - Day Type'!H:H,MATCH('Load Shapes - 8760'!$A7262,'Load Shapes - Day Type'!$K:$K,0))</f>
        <v>0.246</v>
      </c>
      <c r="Q7262" s="15">
        <f>INDEX('Load Shapes - Day Type'!I:I,MATCH('Load Shapes - 8760'!$A7262,'Load Shapes - Day Type'!$K:$K,0))</f>
        <v>1.6633672687580014</v>
      </c>
      <c r="R7262" s="15">
        <f>INDEX('Load Shapes - Day Type'!J:J,MATCH('Load Shapes - 8760'!$A7262,'Load Shapes - Day Type'!$K:$K,0))</f>
        <v>0.27611896661382823</v>
      </c>
      <c r="S7262" s="47">
        <f t="shared" si="456"/>
        <v>1.6987849594082553E-4</v>
      </c>
    </row>
    <row r="7263" spans="1:19" x14ac:dyDescent="0.2">
      <c r="A7263" s="45" t="str">
        <f t="shared" si="453"/>
        <v>OctoberWeekday12</v>
      </c>
      <c r="E7263" s="9">
        <v>2017</v>
      </c>
      <c r="F7263" s="9">
        <v>10</v>
      </c>
      <c r="G7263" s="26" t="s">
        <v>15</v>
      </c>
      <c r="H7263" s="9">
        <v>30</v>
      </c>
      <c r="I7263" s="24" t="s">
        <v>184</v>
      </c>
      <c r="J7263" s="25" t="str">
        <f t="shared" si="454"/>
        <v/>
      </c>
      <c r="K7263" s="25" t="str">
        <f t="shared" si="455"/>
        <v>Weekday</v>
      </c>
      <c r="L7263" s="25" t="s">
        <v>174</v>
      </c>
      <c r="M7263" s="9">
        <v>7260</v>
      </c>
      <c r="N7263" s="9">
        <v>12</v>
      </c>
      <c r="O7263" s="14">
        <f>INDEX('Load Shapes - Day Type'!G:G,MATCH('Load Shapes - 8760'!$A7263,'Load Shapes - Day Type'!$K:$K,0))</f>
        <v>0.16200000000000001</v>
      </c>
      <c r="P7263" s="14">
        <f>INDEX('Load Shapes - Day Type'!H:H,MATCH('Load Shapes - 8760'!$A7263,'Load Shapes - Day Type'!$K:$K,0))</f>
        <v>0.253</v>
      </c>
      <c r="Q7263" s="15">
        <f>INDEX('Load Shapes - Day Type'!I:I,MATCH('Load Shapes - 8760'!$A7263,'Load Shapes - Day Type'!$K:$K,0))</f>
        <v>1.6633672687580014</v>
      </c>
      <c r="R7263" s="15">
        <f>INDEX('Load Shapes - Day Type'!J:J,MATCH('Load Shapes - 8760'!$A7263,'Load Shapes - Day Type'!$K:$K,0))</f>
        <v>0.26946549753879623</v>
      </c>
      <c r="S7263" s="47">
        <f t="shared" si="456"/>
        <v>1.6578503820731166E-4</v>
      </c>
    </row>
    <row r="7264" spans="1:19" x14ac:dyDescent="0.2">
      <c r="A7264" s="45" t="str">
        <f t="shared" si="453"/>
        <v>OctoberWeekday13</v>
      </c>
      <c r="E7264" s="9">
        <v>2017</v>
      </c>
      <c r="F7264" s="9">
        <v>10</v>
      </c>
      <c r="G7264" s="26" t="s">
        <v>15</v>
      </c>
      <c r="H7264" s="9">
        <v>30</v>
      </c>
      <c r="I7264" s="24" t="s">
        <v>184</v>
      </c>
      <c r="J7264" s="25" t="str">
        <f t="shared" si="454"/>
        <v/>
      </c>
      <c r="K7264" s="25" t="str">
        <f t="shared" si="455"/>
        <v>Weekday</v>
      </c>
      <c r="L7264" s="25" t="s">
        <v>174</v>
      </c>
      <c r="M7264" s="9">
        <v>7261</v>
      </c>
      <c r="N7264" s="9">
        <v>13</v>
      </c>
      <c r="O7264" s="14">
        <f>INDEX('Load Shapes - Day Type'!G:G,MATCH('Load Shapes - 8760'!$A7264,'Load Shapes - Day Type'!$K:$K,0))</f>
        <v>0.158</v>
      </c>
      <c r="P7264" s="14">
        <f>INDEX('Load Shapes - Day Type'!H:H,MATCH('Load Shapes - 8760'!$A7264,'Load Shapes - Day Type'!$K:$K,0))</f>
        <v>0.25800000000000001</v>
      </c>
      <c r="Q7264" s="15">
        <f>INDEX('Load Shapes - Day Type'!I:I,MATCH('Load Shapes - 8760'!$A7264,'Load Shapes - Day Type'!$K:$K,0))</f>
        <v>1.6633672687580014</v>
      </c>
      <c r="R7264" s="15">
        <f>INDEX('Load Shapes - Day Type'!J:J,MATCH('Load Shapes - 8760'!$A7264,'Load Shapes - Day Type'!$K:$K,0))</f>
        <v>0.26281202846376422</v>
      </c>
      <c r="S7264" s="47">
        <f t="shared" si="456"/>
        <v>1.6169158047379779E-4</v>
      </c>
    </row>
    <row r="7265" spans="1:19" x14ac:dyDescent="0.2">
      <c r="A7265" s="45" t="str">
        <f t="shared" si="453"/>
        <v>OctoberWeekday14</v>
      </c>
      <c r="E7265" s="9">
        <v>2017</v>
      </c>
      <c r="F7265" s="9">
        <v>10</v>
      </c>
      <c r="G7265" s="26" t="s">
        <v>15</v>
      </c>
      <c r="H7265" s="9">
        <v>30</v>
      </c>
      <c r="I7265" s="24" t="s">
        <v>184</v>
      </c>
      <c r="J7265" s="25" t="str">
        <f t="shared" si="454"/>
        <v/>
      </c>
      <c r="K7265" s="25" t="str">
        <f t="shared" si="455"/>
        <v>Weekday</v>
      </c>
      <c r="L7265" s="25" t="s">
        <v>174</v>
      </c>
      <c r="M7265" s="9">
        <v>7262</v>
      </c>
      <c r="N7265" s="9">
        <v>14</v>
      </c>
      <c r="O7265" s="14">
        <f>INDEX('Load Shapes - Day Type'!G:G,MATCH('Load Shapes - 8760'!$A7265,'Load Shapes - Day Type'!$K:$K,0))</f>
        <v>0.155</v>
      </c>
      <c r="P7265" s="14">
        <f>INDEX('Load Shapes - Day Type'!H:H,MATCH('Load Shapes - 8760'!$A7265,'Load Shapes - Day Type'!$K:$K,0))</f>
        <v>0.26300000000000001</v>
      </c>
      <c r="Q7265" s="15">
        <f>INDEX('Load Shapes - Day Type'!I:I,MATCH('Load Shapes - 8760'!$A7265,'Load Shapes - Day Type'!$K:$K,0))</f>
        <v>1.6633672687580014</v>
      </c>
      <c r="R7265" s="15">
        <f>INDEX('Load Shapes - Day Type'!J:J,MATCH('Load Shapes - 8760'!$A7265,'Load Shapes - Day Type'!$K:$K,0))</f>
        <v>0.25782192665749021</v>
      </c>
      <c r="S7265" s="47">
        <f t="shared" si="456"/>
        <v>1.586214871736624E-4</v>
      </c>
    </row>
    <row r="7266" spans="1:19" x14ac:dyDescent="0.2">
      <c r="A7266" s="45" t="str">
        <f t="shared" si="453"/>
        <v>OctoberWeekday15</v>
      </c>
      <c r="E7266" s="9">
        <v>2017</v>
      </c>
      <c r="F7266" s="9">
        <v>10</v>
      </c>
      <c r="G7266" s="26" t="s">
        <v>15</v>
      </c>
      <c r="H7266" s="9">
        <v>30</v>
      </c>
      <c r="I7266" s="24" t="s">
        <v>184</v>
      </c>
      <c r="J7266" s="25" t="str">
        <f t="shared" si="454"/>
        <v/>
      </c>
      <c r="K7266" s="25" t="str">
        <f t="shared" si="455"/>
        <v>Weekday</v>
      </c>
      <c r="L7266" s="25" t="s">
        <v>174</v>
      </c>
      <c r="M7266" s="9">
        <v>7263</v>
      </c>
      <c r="N7266" s="9">
        <v>15</v>
      </c>
      <c r="O7266" s="14">
        <f>INDEX('Load Shapes - Day Type'!G:G,MATCH('Load Shapes - 8760'!$A7266,'Load Shapes - Day Type'!$K:$K,0))</f>
        <v>0.14899999999999999</v>
      </c>
      <c r="P7266" s="14">
        <f>INDEX('Load Shapes - Day Type'!H:H,MATCH('Load Shapes - 8760'!$A7266,'Load Shapes - Day Type'!$K:$K,0))</f>
        <v>0.26500000000000001</v>
      </c>
      <c r="Q7266" s="15">
        <f>INDEX('Load Shapes - Day Type'!I:I,MATCH('Load Shapes - 8760'!$A7266,'Load Shapes - Day Type'!$K:$K,0))</f>
        <v>1.6633672687580014</v>
      </c>
      <c r="R7266" s="15">
        <f>INDEX('Load Shapes - Day Type'!J:J,MATCH('Load Shapes - 8760'!$A7266,'Load Shapes - Day Type'!$K:$K,0))</f>
        <v>0.2478417230449422</v>
      </c>
      <c r="S7266" s="47">
        <f t="shared" si="456"/>
        <v>1.5248130057339158E-4</v>
      </c>
    </row>
    <row r="7267" spans="1:19" x14ac:dyDescent="0.2">
      <c r="A7267" s="45" t="str">
        <f t="shared" si="453"/>
        <v>OctoberWeekday16</v>
      </c>
      <c r="E7267" s="9">
        <v>2017</v>
      </c>
      <c r="F7267" s="9">
        <v>10</v>
      </c>
      <c r="G7267" s="26" t="s">
        <v>15</v>
      </c>
      <c r="H7267" s="9">
        <v>30</v>
      </c>
      <c r="I7267" s="24" t="s">
        <v>184</v>
      </c>
      <c r="J7267" s="25" t="str">
        <f t="shared" si="454"/>
        <v/>
      </c>
      <c r="K7267" s="25" t="str">
        <f t="shared" si="455"/>
        <v>Weekday</v>
      </c>
      <c r="L7267" s="25" t="s">
        <v>174</v>
      </c>
      <c r="M7267" s="9">
        <v>7264</v>
      </c>
      <c r="N7267" s="9">
        <v>16</v>
      </c>
      <c r="O7267" s="14">
        <f>INDEX('Load Shapes - Day Type'!G:G,MATCH('Load Shapes - 8760'!$A7267,'Load Shapes - Day Type'!$K:$K,0))</f>
        <v>0.14499999999999999</v>
      </c>
      <c r="P7267" s="14">
        <f>INDEX('Load Shapes - Day Type'!H:H,MATCH('Load Shapes - 8760'!$A7267,'Load Shapes - Day Type'!$K:$K,0))</f>
        <v>0.26</v>
      </c>
      <c r="Q7267" s="15">
        <f>INDEX('Load Shapes - Day Type'!I:I,MATCH('Load Shapes - 8760'!$A7267,'Load Shapes - Day Type'!$K:$K,0))</f>
        <v>1.6633672687580014</v>
      </c>
      <c r="R7267" s="15">
        <f>INDEX('Load Shapes - Day Type'!J:J,MATCH('Load Shapes - 8760'!$A7267,'Load Shapes - Day Type'!$K:$K,0))</f>
        <v>0.2411882539699102</v>
      </c>
      <c r="S7267" s="47">
        <f t="shared" si="456"/>
        <v>1.4838784283987771E-4</v>
      </c>
    </row>
    <row r="7268" spans="1:19" x14ac:dyDescent="0.2">
      <c r="A7268" s="45" t="str">
        <f t="shared" si="453"/>
        <v>OctoberWeekday17</v>
      </c>
      <c r="E7268" s="9">
        <v>2017</v>
      </c>
      <c r="F7268" s="9">
        <v>10</v>
      </c>
      <c r="G7268" s="26" t="s">
        <v>15</v>
      </c>
      <c r="H7268" s="9">
        <v>30</v>
      </c>
      <c r="I7268" s="24" t="s">
        <v>184</v>
      </c>
      <c r="J7268" s="25" t="str">
        <f t="shared" si="454"/>
        <v/>
      </c>
      <c r="K7268" s="25" t="str">
        <f t="shared" si="455"/>
        <v>Weekday</v>
      </c>
      <c r="L7268" s="25" t="s">
        <v>174</v>
      </c>
      <c r="M7268" s="9">
        <v>7265</v>
      </c>
      <c r="N7268" s="9">
        <v>17</v>
      </c>
      <c r="O7268" s="14">
        <f>INDEX('Load Shapes - Day Type'!G:G,MATCH('Load Shapes - 8760'!$A7268,'Load Shapes - Day Type'!$K:$K,0))</f>
        <v>0.14699999999999999</v>
      </c>
      <c r="P7268" s="14">
        <f>INDEX('Load Shapes - Day Type'!H:H,MATCH('Load Shapes - 8760'!$A7268,'Load Shapes - Day Type'!$K:$K,0))</f>
        <v>0.24299999999999999</v>
      </c>
      <c r="Q7268" s="15">
        <f>INDEX('Load Shapes - Day Type'!I:I,MATCH('Load Shapes - 8760'!$A7268,'Load Shapes - Day Type'!$K:$K,0))</f>
        <v>1.6633672687580014</v>
      </c>
      <c r="R7268" s="15">
        <f>INDEX('Load Shapes - Day Type'!J:J,MATCH('Load Shapes - 8760'!$A7268,'Load Shapes - Day Type'!$K:$K,0))</f>
        <v>0.2445149885074262</v>
      </c>
      <c r="S7268" s="47">
        <f t="shared" si="456"/>
        <v>1.5043457170663466E-4</v>
      </c>
    </row>
    <row r="7269" spans="1:19" x14ac:dyDescent="0.2">
      <c r="A7269" s="45" t="str">
        <f t="shared" si="453"/>
        <v>OctoberWeekday18</v>
      </c>
      <c r="E7269" s="9">
        <v>2017</v>
      </c>
      <c r="F7269" s="9">
        <v>10</v>
      </c>
      <c r="G7269" s="26" t="s">
        <v>15</v>
      </c>
      <c r="H7269" s="9">
        <v>30</v>
      </c>
      <c r="I7269" s="24" t="s">
        <v>184</v>
      </c>
      <c r="J7269" s="25" t="str">
        <f t="shared" si="454"/>
        <v/>
      </c>
      <c r="K7269" s="25" t="str">
        <f t="shared" si="455"/>
        <v>Weekday</v>
      </c>
      <c r="L7269" s="25" t="s">
        <v>174</v>
      </c>
      <c r="M7269" s="9">
        <v>7266</v>
      </c>
      <c r="N7269" s="9">
        <v>18</v>
      </c>
      <c r="O7269" s="14">
        <f>INDEX('Load Shapes - Day Type'!G:G,MATCH('Load Shapes - 8760'!$A7269,'Load Shapes - Day Type'!$K:$K,0))</f>
        <v>0.159</v>
      </c>
      <c r="P7269" s="14">
        <f>INDEX('Load Shapes - Day Type'!H:H,MATCH('Load Shapes - 8760'!$A7269,'Load Shapes - Day Type'!$K:$K,0))</f>
        <v>0.214</v>
      </c>
      <c r="Q7269" s="15">
        <f>INDEX('Load Shapes - Day Type'!I:I,MATCH('Load Shapes - 8760'!$A7269,'Load Shapes - Day Type'!$K:$K,0))</f>
        <v>1.6633672687580014</v>
      </c>
      <c r="R7269" s="15">
        <f>INDEX('Load Shapes - Day Type'!J:J,MATCH('Load Shapes - 8760'!$A7269,'Load Shapes - Day Type'!$K:$K,0))</f>
        <v>0.26447539573252221</v>
      </c>
      <c r="S7269" s="47">
        <f t="shared" si="456"/>
        <v>1.6271494490717627E-4</v>
      </c>
    </row>
    <row r="7270" spans="1:19" x14ac:dyDescent="0.2">
      <c r="A7270" s="45" t="str">
        <f t="shared" si="453"/>
        <v>OctoberWeekday19</v>
      </c>
      <c r="E7270" s="9">
        <v>2017</v>
      </c>
      <c r="F7270" s="9">
        <v>10</v>
      </c>
      <c r="G7270" s="26" t="s">
        <v>15</v>
      </c>
      <c r="H7270" s="9">
        <v>30</v>
      </c>
      <c r="I7270" s="24" t="s">
        <v>184</v>
      </c>
      <c r="J7270" s="25" t="str">
        <f t="shared" si="454"/>
        <v/>
      </c>
      <c r="K7270" s="25" t="str">
        <f t="shared" si="455"/>
        <v>Weekday</v>
      </c>
      <c r="L7270" s="25" t="s">
        <v>174</v>
      </c>
      <c r="M7270" s="9">
        <v>7267</v>
      </c>
      <c r="N7270" s="9">
        <v>19</v>
      </c>
      <c r="O7270" s="14">
        <f>INDEX('Load Shapes - Day Type'!G:G,MATCH('Load Shapes - 8760'!$A7270,'Load Shapes - Day Type'!$K:$K,0))</f>
        <v>0.16600000000000001</v>
      </c>
      <c r="P7270" s="14">
        <f>INDEX('Load Shapes - Day Type'!H:H,MATCH('Load Shapes - 8760'!$A7270,'Load Shapes - Day Type'!$K:$K,0))</f>
        <v>0.19</v>
      </c>
      <c r="Q7270" s="15">
        <f>INDEX('Load Shapes - Day Type'!I:I,MATCH('Load Shapes - 8760'!$A7270,'Load Shapes - Day Type'!$K:$K,0))</f>
        <v>1.6633672687580014</v>
      </c>
      <c r="R7270" s="15">
        <f>INDEX('Load Shapes - Day Type'!J:J,MATCH('Load Shapes - 8760'!$A7270,'Load Shapes - Day Type'!$K:$K,0))</f>
        <v>0.27611896661382823</v>
      </c>
      <c r="S7270" s="47">
        <f t="shared" si="456"/>
        <v>1.6987849594082553E-4</v>
      </c>
    </row>
    <row r="7271" spans="1:19" x14ac:dyDescent="0.2">
      <c r="A7271" s="45" t="str">
        <f t="shared" si="453"/>
        <v>OctoberWeekday20</v>
      </c>
      <c r="E7271" s="9">
        <v>2017</v>
      </c>
      <c r="F7271" s="9">
        <v>10</v>
      </c>
      <c r="G7271" s="26" t="s">
        <v>15</v>
      </c>
      <c r="H7271" s="9">
        <v>30</v>
      </c>
      <c r="I7271" s="24" t="s">
        <v>184</v>
      </c>
      <c r="J7271" s="25" t="str">
        <f t="shared" si="454"/>
        <v/>
      </c>
      <c r="K7271" s="25" t="str">
        <f t="shared" si="455"/>
        <v>Weekday</v>
      </c>
      <c r="L7271" s="25" t="s">
        <v>174</v>
      </c>
      <c r="M7271" s="9">
        <v>7268</v>
      </c>
      <c r="N7271" s="9">
        <v>20</v>
      </c>
      <c r="O7271" s="14">
        <f>INDEX('Load Shapes - Day Type'!G:G,MATCH('Load Shapes - 8760'!$A7271,'Load Shapes - Day Type'!$K:$K,0))</f>
        <v>0.187</v>
      </c>
      <c r="P7271" s="14">
        <f>INDEX('Load Shapes - Day Type'!H:H,MATCH('Load Shapes - 8760'!$A7271,'Load Shapes - Day Type'!$K:$K,0))</f>
        <v>0.16300000000000001</v>
      </c>
      <c r="Q7271" s="15">
        <f>INDEX('Load Shapes - Day Type'!I:I,MATCH('Load Shapes - 8760'!$A7271,'Load Shapes - Day Type'!$K:$K,0))</f>
        <v>1.6633672687580014</v>
      </c>
      <c r="R7271" s="15">
        <f>INDEX('Load Shapes - Day Type'!J:J,MATCH('Load Shapes - 8760'!$A7271,'Load Shapes - Day Type'!$K:$K,0))</f>
        <v>0.31104967925774629</v>
      </c>
      <c r="S7271" s="47">
        <f t="shared" si="456"/>
        <v>1.9136914904177335E-4</v>
      </c>
    </row>
    <row r="7272" spans="1:19" x14ac:dyDescent="0.2">
      <c r="A7272" s="45" t="str">
        <f t="shared" si="453"/>
        <v>OctoberWeekday21</v>
      </c>
      <c r="E7272" s="9">
        <v>2017</v>
      </c>
      <c r="F7272" s="9">
        <v>10</v>
      </c>
      <c r="G7272" s="26" t="s">
        <v>15</v>
      </c>
      <c r="H7272" s="9">
        <v>30</v>
      </c>
      <c r="I7272" s="24" t="s">
        <v>184</v>
      </c>
      <c r="J7272" s="25" t="str">
        <f t="shared" si="454"/>
        <v/>
      </c>
      <c r="K7272" s="25" t="str">
        <f t="shared" si="455"/>
        <v>Weekday</v>
      </c>
      <c r="L7272" s="25" t="s">
        <v>174</v>
      </c>
      <c r="M7272" s="9">
        <v>7269</v>
      </c>
      <c r="N7272" s="9">
        <v>21</v>
      </c>
      <c r="O7272" s="14">
        <f>INDEX('Load Shapes - Day Type'!G:G,MATCH('Load Shapes - 8760'!$A7272,'Load Shapes - Day Type'!$K:$K,0))</f>
        <v>0.19800000000000001</v>
      </c>
      <c r="P7272" s="14">
        <f>INDEX('Load Shapes - Day Type'!H:H,MATCH('Load Shapes - 8760'!$A7272,'Load Shapes - Day Type'!$K:$K,0))</f>
        <v>0.14799999999999999</v>
      </c>
      <c r="Q7272" s="15">
        <f>INDEX('Load Shapes - Day Type'!I:I,MATCH('Load Shapes - 8760'!$A7272,'Load Shapes - Day Type'!$K:$K,0))</f>
        <v>1.6633672687580014</v>
      </c>
      <c r="R7272" s="15">
        <f>INDEX('Load Shapes - Day Type'!J:J,MATCH('Load Shapes - 8760'!$A7272,'Load Shapes - Day Type'!$K:$K,0))</f>
        <v>0.32934671921408432</v>
      </c>
      <c r="S7272" s="47">
        <f t="shared" si="456"/>
        <v>2.0262615780893649E-4</v>
      </c>
    </row>
    <row r="7273" spans="1:19" x14ac:dyDescent="0.2">
      <c r="A7273" s="45" t="str">
        <f t="shared" si="453"/>
        <v>OctoberWeekday22</v>
      </c>
      <c r="E7273" s="9">
        <v>2017</v>
      </c>
      <c r="F7273" s="9">
        <v>10</v>
      </c>
      <c r="G7273" s="26" t="s">
        <v>15</v>
      </c>
      <c r="H7273" s="9">
        <v>30</v>
      </c>
      <c r="I7273" s="24" t="s">
        <v>184</v>
      </c>
      <c r="J7273" s="25" t="str">
        <f t="shared" si="454"/>
        <v/>
      </c>
      <c r="K7273" s="25" t="str">
        <f t="shared" si="455"/>
        <v>Weekday</v>
      </c>
      <c r="L7273" s="25" t="s">
        <v>174</v>
      </c>
      <c r="M7273" s="9">
        <v>7270</v>
      </c>
      <c r="N7273" s="9">
        <v>22</v>
      </c>
      <c r="O7273" s="14">
        <f>INDEX('Load Shapes - Day Type'!G:G,MATCH('Load Shapes - 8760'!$A7273,'Load Shapes - Day Type'!$K:$K,0))</f>
        <v>0.17199999999999999</v>
      </c>
      <c r="P7273" s="14">
        <f>INDEX('Load Shapes - Day Type'!H:H,MATCH('Load Shapes - 8760'!$A7273,'Load Shapes - Day Type'!$K:$K,0))</f>
        <v>0.14499999999999999</v>
      </c>
      <c r="Q7273" s="15">
        <f>INDEX('Load Shapes - Day Type'!I:I,MATCH('Load Shapes - 8760'!$A7273,'Load Shapes - Day Type'!$K:$K,0))</f>
        <v>1.6633672687580014</v>
      </c>
      <c r="R7273" s="15">
        <f>INDEX('Load Shapes - Day Type'!J:J,MATCH('Load Shapes - 8760'!$A7273,'Load Shapes - Day Type'!$K:$K,0))</f>
        <v>0.28609917022637621</v>
      </c>
      <c r="S7273" s="47">
        <f t="shared" si="456"/>
        <v>1.7601868254109632E-4</v>
      </c>
    </row>
    <row r="7274" spans="1:19" x14ac:dyDescent="0.2">
      <c r="A7274" s="45" t="str">
        <f t="shared" si="453"/>
        <v>OctoberWeekday23</v>
      </c>
      <c r="E7274" s="9">
        <v>2017</v>
      </c>
      <c r="F7274" s="9">
        <v>10</v>
      </c>
      <c r="G7274" s="26" t="s">
        <v>15</v>
      </c>
      <c r="H7274" s="9">
        <v>30</v>
      </c>
      <c r="I7274" s="24" t="s">
        <v>184</v>
      </c>
      <c r="J7274" s="25" t="str">
        <f t="shared" si="454"/>
        <v/>
      </c>
      <c r="K7274" s="25" t="str">
        <f t="shared" si="455"/>
        <v>Weekday</v>
      </c>
      <c r="L7274" s="25" t="s">
        <v>174</v>
      </c>
      <c r="M7274" s="9">
        <v>7271</v>
      </c>
      <c r="N7274" s="9">
        <v>23</v>
      </c>
      <c r="O7274" s="14">
        <f>INDEX('Load Shapes - Day Type'!G:G,MATCH('Load Shapes - 8760'!$A7274,'Load Shapes - Day Type'!$K:$K,0))</f>
        <v>0.11700000000000001</v>
      </c>
      <c r="P7274" s="14">
        <f>INDEX('Load Shapes - Day Type'!H:H,MATCH('Load Shapes - 8760'!$A7274,'Load Shapes - Day Type'!$K:$K,0))</f>
        <v>0.121</v>
      </c>
      <c r="Q7274" s="15">
        <f>INDEX('Load Shapes - Day Type'!I:I,MATCH('Load Shapes - 8760'!$A7274,'Load Shapes - Day Type'!$K:$K,0))</f>
        <v>1.6633672687580014</v>
      </c>
      <c r="R7274" s="15">
        <f>INDEX('Load Shapes - Day Type'!J:J,MATCH('Load Shapes - 8760'!$A7274,'Load Shapes - Day Type'!$K:$K,0))</f>
        <v>0.19461397044468617</v>
      </c>
      <c r="S7274" s="47">
        <f t="shared" si="456"/>
        <v>1.1973363870528065E-4</v>
      </c>
    </row>
    <row r="7275" spans="1:19" x14ac:dyDescent="0.2">
      <c r="A7275" s="45" t="str">
        <f t="shared" si="453"/>
        <v>OctoberWeekday24</v>
      </c>
      <c r="E7275" s="9">
        <v>2017</v>
      </c>
      <c r="F7275" s="9">
        <v>10</v>
      </c>
      <c r="G7275" s="26" t="s">
        <v>15</v>
      </c>
      <c r="H7275" s="9">
        <v>30</v>
      </c>
      <c r="I7275" s="24" t="s">
        <v>184</v>
      </c>
      <c r="J7275" s="25" t="str">
        <f t="shared" si="454"/>
        <v/>
      </c>
      <c r="K7275" s="25" t="str">
        <f t="shared" si="455"/>
        <v>Weekday</v>
      </c>
      <c r="L7275" s="25" t="s">
        <v>175</v>
      </c>
      <c r="M7275" s="9">
        <v>7272</v>
      </c>
      <c r="N7275" s="9">
        <v>24</v>
      </c>
      <c r="O7275" s="14">
        <f>INDEX('Load Shapes - Day Type'!G:G,MATCH('Load Shapes - 8760'!$A7275,'Load Shapes - Day Type'!$K:$K,0))</f>
        <v>7.2999999999999995E-2</v>
      </c>
      <c r="P7275" s="14">
        <f>INDEX('Load Shapes - Day Type'!H:H,MATCH('Load Shapes - 8760'!$A7275,'Load Shapes - Day Type'!$K:$K,0))</f>
        <v>0.109</v>
      </c>
      <c r="Q7275" s="15">
        <f>INDEX('Load Shapes - Day Type'!I:I,MATCH('Load Shapes - 8760'!$A7275,'Load Shapes - Day Type'!$K:$K,0))</f>
        <v>1.6633672687580014</v>
      </c>
      <c r="R7275" s="15">
        <f>INDEX('Load Shapes - Day Type'!J:J,MATCH('Load Shapes - 8760'!$A7275,'Load Shapes - Day Type'!$K:$K,0))</f>
        <v>0.12142581061933409</v>
      </c>
      <c r="S7275" s="47">
        <f t="shared" si="456"/>
        <v>7.4705603636628093E-5</v>
      </c>
    </row>
    <row r="7276" spans="1:19" x14ac:dyDescent="0.2">
      <c r="A7276" s="45" t="str">
        <f t="shared" si="453"/>
        <v>OctoberWeekday1</v>
      </c>
      <c r="E7276" s="9">
        <v>2017</v>
      </c>
      <c r="F7276" s="9">
        <v>10</v>
      </c>
      <c r="G7276" s="26" t="s">
        <v>15</v>
      </c>
      <c r="H7276" s="9">
        <v>31</v>
      </c>
      <c r="I7276" s="24" t="s">
        <v>188</v>
      </c>
      <c r="J7276" s="25" t="str">
        <f t="shared" si="454"/>
        <v/>
      </c>
      <c r="K7276" s="25" t="str">
        <f t="shared" si="455"/>
        <v>Weekday</v>
      </c>
      <c r="L7276" s="25" t="s">
        <v>175</v>
      </c>
      <c r="M7276" s="9">
        <v>7273</v>
      </c>
      <c r="N7276" s="9">
        <v>1</v>
      </c>
      <c r="O7276" s="14">
        <f>INDEX('Load Shapes - Day Type'!G:G,MATCH('Load Shapes - 8760'!$A7276,'Load Shapes - Day Type'!$K:$K,0))</f>
        <v>4.5999999999999999E-2</v>
      </c>
      <c r="P7276" s="14">
        <f>INDEX('Load Shapes - Day Type'!H:H,MATCH('Load Shapes - 8760'!$A7276,'Load Shapes - Day Type'!$K:$K,0))</f>
        <v>0.27200000000000002</v>
      </c>
      <c r="Q7276" s="15">
        <f>INDEX('Load Shapes - Day Type'!I:I,MATCH('Load Shapes - 8760'!$A7276,'Load Shapes - Day Type'!$K:$K,0))</f>
        <v>1.6633672687580014</v>
      </c>
      <c r="R7276" s="15">
        <f>INDEX('Load Shapes - Day Type'!J:J,MATCH('Load Shapes - 8760'!$A7276,'Load Shapes - Day Type'!$K:$K,0))</f>
        <v>7.6514894362868069E-2</v>
      </c>
      <c r="S7276" s="47">
        <f t="shared" si="456"/>
        <v>4.7074763935409482E-5</v>
      </c>
    </row>
    <row r="7277" spans="1:19" x14ac:dyDescent="0.2">
      <c r="A7277" s="45" t="str">
        <f t="shared" si="453"/>
        <v>OctoberWeekday2</v>
      </c>
      <c r="E7277" s="9">
        <v>2017</v>
      </c>
      <c r="F7277" s="9">
        <v>10</v>
      </c>
      <c r="G7277" s="26" t="s">
        <v>15</v>
      </c>
      <c r="H7277" s="9">
        <v>31</v>
      </c>
      <c r="I7277" s="24" t="s">
        <v>188</v>
      </c>
      <c r="J7277" s="25" t="str">
        <f t="shared" si="454"/>
        <v/>
      </c>
      <c r="K7277" s="25" t="str">
        <f t="shared" si="455"/>
        <v>Weekday</v>
      </c>
      <c r="L7277" s="25" t="s">
        <v>175</v>
      </c>
      <c r="M7277" s="9">
        <v>7274</v>
      </c>
      <c r="N7277" s="9">
        <v>2</v>
      </c>
      <c r="O7277" s="14">
        <f>INDEX('Load Shapes - Day Type'!G:G,MATCH('Load Shapes - 8760'!$A7277,'Load Shapes - Day Type'!$K:$K,0))</f>
        <v>3.9E-2</v>
      </c>
      <c r="P7277" s="14">
        <f>INDEX('Load Shapes - Day Type'!H:H,MATCH('Load Shapes - 8760'!$A7277,'Load Shapes - Day Type'!$K:$K,0))</f>
        <v>0.4</v>
      </c>
      <c r="Q7277" s="15">
        <f>INDEX('Load Shapes - Day Type'!I:I,MATCH('Load Shapes - 8760'!$A7277,'Load Shapes - Day Type'!$K:$K,0))</f>
        <v>1.6633672687580014</v>
      </c>
      <c r="R7277" s="15">
        <f>INDEX('Load Shapes - Day Type'!J:J,MATCH('Load Shapes - 8760'!$A7277,'Load Shapes - Day Type'!$K:$K,0))</f>
        <v>6.4871323481562063E-2</v>
      </c>
      <c r="S7277" s="47">
        <f t="shared" si="456"/>
        <v>3.9911212901760218E-5</v>
      </c>
    </row>
    <row r="7278" spans="1:19" x14ac:dyDescent="0.2">
      <c r="A7278" s="45" t="str">
        <f t="shared" si="453"/>
        <v>OctoberWeekday3</v>
      </c>
      <c r="E7278" s="9">
        <v>2017</v>
      </c>
      <c r="F7278" s="9">
        <v>10</v>
      </c>
      <c r="G7278" s="26" t="s">
        <v>15</v>
      </c>
      <c r="H7278" s="9">
        <v>31</v>
      </c>
      <c r="I7278" s="24" t="s">
        <v>188</v>
      </c>
      <c r="J7278" s="25" t="str">
        <f t="shared" si="454"/>
        <v/>
      </c>
      <c r="K7278" s="25" t="str">
        <f t="shared" si="455"/>
        <v>Weekday</v>
      </c>
      <c r="L7278" s="25" t="s">
        <v>175</v>
      </c>
      <c r="M7278" s="9">
        <v>7275</v>
      </c>
      <c r="N7278" s="9">
        <v>3</v>
      </c>
      <c r="O7278" s="14">
        <f>INDEX('Load Shapes - Day Type'!G:G,MATCH('Load Shapes - 8760'!$A7278,'Load Shapes - Day Type'!$K:$K,0))</f>
        <v>3.4000000000000002E-2</v>
      </c>
      <c r="P7278" s="14">
        <f>INDEX('Load Shapes - Day Type'!H:H,MATCH('Load Shapes - 8760'!$A7278,'Load Shapes - Day Type'!$K:$K,0))</f>
        <v>0.495</v>
      </c>
      <c r="Q7278" s="15">
        <f>INDEX('Load Shapes - Day Type'!I:I,MATCH('Load Shapes - 8760'!$A7278,'Load Shapes - Day Type'!$K:$K,0))</f>
        <v>1.6633672687580014</v>
      </c>
      <c r="R7278" s="15">
        <f>INDEX('Load Shapes - Day Type'!J:J,MATCH('Load Shapes - 8760'!$A7278,'Load Shapes - Day Type'!$K:$K,0))</f>
        <v>5.6554487137772051E-2</v>
      </c>
      <c r="S7278" s="47">
        <f t="shared" si="456"/>
        <v>3.4794390734867882E-5</v>
      </c>
    </row>
    <row r="7279" spans="1:19" x14ac:dyDescent="0.2">
      <c r="A7279" s="45" t="str">
        <f t="shared" si="453"/>
        <v>OctoberWeekday4</v>
      </c>
      <c r="E7279" s="9">
        <v>2017</v>
      </c>
      <c r="F7279" s="9">
        <v>10</v>
      </c>
      <c r="G7279" s="26" t="s">
        <v>15</v>
      </c>
      <c r="H7279" s="9">
        <v>31</v>
      </c>
      <c r="I7279" s="24" t="s">
        <v>188</v>
      </c>
      <c r="J7279" s="25" t="str">
        <f t="shared" si="454"/>
        <v/>
      </c>
      <c r="K7279" s="25" t="str">
        <f t="shared" si="455"/>
        <v>Weekday</v>
      </c>
      <c r="L7279" s="25" t="s">
        <v>175</v>
      </c>
      <c r="M7279" s="9">
        <v>7276</v>
      </c>
      <c r="N7279" s="9">
        <v>4</v>
      </c>
      <c r="O7279" s="14">
        <f>INDEX('Load Shapes - Day Type'!G:G,MATCH('Load Shapes - 8760'!$A7279,'Load Shapes - Day Type'!$K:$K,0))</f>
        <v>3.3000000000000002E-2</v>
      </c>
      <c r="P7279" s="14">
        <f>INDEX('Load Shapes - Day Type'!H:H,MATCH('Load Shapes - 8760'!$A7279,'Load Shapes - Day Type'!$K:$K,0))</f>
        <v>0.55100000000000005</v>
      </c>
      <c r="Q7279" s="15">
        <f>INDEX('Load Shapes - Day Type'!I:I,MATCH('Load Shapes - 8760'!$A7279,'Load Shapes - Day Type'!$K:$K,0))</f>
        <v>1.6633672687580014</v>
      </c>
      <c r="R7279" s="15">
        <f>INDEX('Load Shapes - Day Type'!J:J,MATCH('Load Shapes - 8760'!$A7279,'Load Shapes - Day Type'!$K:$K,0))</f>
        <v>5.489111986901405E-2</v>
      </c>
      <c r="S7279" s="47">
        <f t="shared" si="456"/>
        <v>3.3771026301489414E-5</v>
      </c>
    </row>
    <row r="7280" spans="1:19" x14ac:dyDescent="0.2">
      <c r="A7280" s="45" t="str">
        <f t="shared" si="453"/>
        <v>OctoberWeekday5</v>
      </c>
      <c r="E7280" s="9">
        <v>2017</v>
      </c>
      <c r="F7280" s="9">
        <v>10</v>
      </c>
      <c r="G7280" s="26" t="s">
        <v>15</v>
      </c>
      <c r="H7280" s="9">
        <v>31</v>
      </c>
      <c r="I7280" s="24" t="s">
        <v>188</v>
      </c>
      <c r="J7280" s="25" t="str">
        <f t="shared" si="454"/>
        <v/>
      </c>
      <c r="K7280" s="25" t="str">
        <f t="shared" si="455"/>
        <v>Weekday</v>
      </c>
      <c r="L7280" s="25" t="s">
        <v>175</v>
      </c>
      <c r="M7280" s="9">
        <v>7277</v>
      </c>
      <c r="N7280" s="9">
        <v>5</v>
      </c>
      <c r="O7280" s="14">
        <f>INDEX('Load Shapes - Day Type'!G:G,MATCH('Load Shapes - 8760'!$A7280,'Load Shapes - Day Type'!$K:$K,0))</f>
        <v>3.9E-2</v>
      </c>
      <c r="P7280" s="14">
        <f>INDEX('Load Shapes - Day Type'!H:H,MATCH('Load Shapes - 8760'!$A7280,'Load Shapes - Day Type'!$K:$K,0))</f>
        <v>0.49</v>
      </c>
      <c r="Q7280" s="15">
        <f>INDEX('Load Shapes - Day Type'!I:I,MATCH('Load Shapes - 8760'!$A7280,'Load Shapes - Day Type'!$K:$K,0))</f>
        <v>1.6633672687580014</v>
      </c>
      <c r="R7280" s="15">
        <f>INDEX('Load Shapes - Day Type'!J:J,MATCH('Load Shapes - 8760'!$A7280,'Load Shapes - Day Type'!$K:$K,0))</f>
        <v>6.4871323481562063E-2</v>
      </c>
      <c r="S7280" s="47">
        <f t="shared" si="456"/>
        <v>3.9911212901760218E-5</v>
      </c>
    </row>
    <row r="7281" spans="1:19" x14ac:dyDescent="0.2">
      <c r="A7281" s="45" t="str">
        <f t="shared" si="453"/>
        <v>OctoberWeekday6</v>
      </c>
      <c r="E7281" s="9">
        <v>2017</v>
      </c>
      <c r="F7281" s="9">
        <v>10</v>
      </c>
      <c r="G7281" s="26" t="s">
        <v>15</v>
      </c>
      <c r="H7281" s="9">
        <v>31</v>
      </c>
      <c r="I7281" s="24" t="s">
        <v>188</v>
      </c>
      <c r="J7281" s="25" t="str">
        <f t="shared" si="454"/>
        <v/>
      </c>
      <c r="K7281" s="25" t="str">
        <f t="shared" si="455"/>
        <v>Weekday</v>
      </c>
      <c r="L7281" s="25" t="s">
        <v>175</v>
      </c>
      <c r="M7281" s="9">
        <v>7278</v>
      </c>
      <c r="N7281" s="9">
        <v>6</v>
      </c>
      <c r="O7281" s="14">
        <f>INDEX('Load Shapes - Day Type'!G:G,MATCH('Load Shapes - 8760'!$A7281,'Load Shapes - Day Type'!$K:$K,0))</f>
        <v>5.7000000000000002E-2</v>
      </c>
      <c r="P7281" s="14">
        <f>INDEX('Load Shapes - Day Type'!H:H,MATCH('Load Shapes - 8760'!$A7281,'Load Shapes - Day Type'!$K:$K,0))</f>
        <v>0.35899999999999999</v>
      </c>
      <c r="Q7281" s="15">
        <f>INDEX('Load Shapes - Day Type'!I:I,MATCH('Load Shapes - 8760'!$A7281,'Load Shapes - Day Type'!$K:$K,0))</f>
        <v>1.6633672687580014</v>
      </c>
      <c r="R7281" s="15">
        <f>INDEX('Load Shapes - Day Type'!J:J,MATCH('Load Shapes - 8760'!$A7281,'Load Shapes - Day Type'!$K:$K,0))</f>
        <v>9.4811934319206093E-2</v>
      </c>
      <c r="S7281" s="47">
        <f t="shared" si="456"/>
        <v>5.8331772702572623E-5</v>
      </c>
    </row>
    <row r="7282" spans="1:19" x14ac:dyDescent="0.2">
      <c r="A7282" s="45" t="str">
        <f t="shared" si="453"/>
        <v>OctoberWeekday7</v>
      </c>
      <c r="E7282" s="9">
        <v>2017</v>
      </c>
      <c r="F7282" s="9">
        <v>10</v>
      </c>
      <c r="G7282" s="26" t="s">
        <v>15</v>
      </c>
      <c r="H7282" s="9">
        <v>31</v>
      </c>
      <c r="I7282" s="24" t="s">
        <v>188</v>
      </c>
      <c r="J7282" s="25" t="str">
        <f t="shared" si="454"/>
        <v/>
      </c>
      <c r="K7282" s="25" t="str">
        <f t="shared" si="455"/>
        <v>Weekday</v>
      </c>
      <c r="L7282" s="25" t="s">
        <v>175</v>
      </c>
      <c r="M7282" s="9">
        <v>7279</v>
      </c>
      <c r="N7282" s="9">
        <v>7</v>
      </c>
      <c r="O7282" s="14">
        <f>INDEX('Load Shapes - Day Type'!G:G,MATCH('Load Shapes - 8760'!$A7282,'Load Shapes - Day Type'!$K:$K,0))</f>
        <v>9.6000000000000002E-2</v>
      </c>
      <c r="P7282" s="14">
        <f>INDEX('Load Shapes - Day Type'!H:H,MATCH('Load Shapes - 8760'!$A7282,'Load Shapes - Day Type'!$K:$K,0))</f>
        <v>0.27200000000000002</v>
      </c>
      <c r="Q7282" s="15">
        <f>INDEX('Load Shapes - Day Type'!I:I,MATCH('Load Shapes - 8760'!$A7282,'Load Shapes - Day Type'!$K:$K,0))</f>
        <v>1.6633672687580014</v>
      </c>
      <c r="R7282" s="15">
        <f>INDEX('Load Shapes - Day Type'!J:J,MATCH('Load Shapes - 8760'!$A7282,'Load Shapes - Day Type'!$K:$K,0))</f>
        <v>0.15968325780076814</v>
      </c>
      <c r="S7282" s="47">
        <f t="shared" si="456"/>
        <v>9.8242985604332834E-5</v>
      </c>
    </row>
    <row r="7283" spans="1:19" x14ac:dyDescent="0.2">
      <c r="A7283" s="45" t="str">
        <f t="shared" si="453"/>
        <v>OctoberWeekday8</v>
      </c>
      <c r="E7283" s="9">
        <v>2017</v>
      </c>
      <c r="F7283" s="9">
        <v>10</v>
      </c>
      <c r="G7283" s="26" t="s">
        <v>15</v>
      </c>
      <c r="H7283" s="9">
        <v>31</v>
      </c>
      <c r="I7283" s="24" t="s">
        <v>188</v>
      </c>
      <c r="J7283" s="25" t="str">
        <f t="shared" si="454"/>
        <v/>
      </c>
      <c r="K7283" s="25" t="str">
        <f t="shared" si="455"/>
        <v>Weekday</v>
      </c>
      <c r="L7283" s="25" t="s">
        <v>175</v>
      </c>
      <c r="M7283" s="9">
        <v>7280</v>
      </c>
      <c r="N7283" s="9">
        <v>8</v>
      </c>
      <c r="O7283" s="14">
        <f>INDEX('Load Shapes - Day Type'!G:G,MATCH('Load Shapes - 8760'!$A7283,'Load Shapes - Day Type'!$K:$K,0))</f>
        <v>0.13800000000000001</v>
      </c>
      <c r="P7283" s="14">
        <f>INDEX('Load Shapes - Day Type'!H:H,MATCH('Load Shapes - 8760'!$A7283,'Load Shapes - Day Type'!$K:$K,0))</f>
        <v>0.247</v>
      </c>
      <c r="Q7283" s="15">
        <f>INDEX('Load Shapes - Day Type'!I:I,MATCH('Load Shapes - 8760'!$A7283,'Load Shapes - Day Type'!$K:$K,0))</f>
        <v>1.6633672687580014</v>
      </c>
      <c r="R7283" s="15">
        <f>INDEX('Load Shapes - Day Type'!J:J,MATCH('Load Shapes - 8760'!$A7283,'Load Shapes - Day Type'!$K:$K,0))</f>
        <v>0.22954468308860421</v>
      </c>
      <c r="S7283" s="47">
        <f t="shared" si="456"/>
        <v>1.4122429180622847E-4</v>
      </c>
    </row>
    <row r="7284" spans="1:19" x14ac:dyDescent="0.2">
      <c r="A7284" s="45" t="str">
        <f t="shared" si="453"/>
        <v>OctoberWeekday9</v>
      </c>
      <c r="E7284" s="9">
        <v>2017</v>
      </c>
      <c r="F7284" s="9">
        <v>10</v>
      </c>
      <c r="G7284" s="26" t="s">
        <v>15</v>
      </c>
      <c r="H7284" s="9">
        <v>31</v>
      </c>
      <c r="I7284" s="24" t="s">
        <v>188</v>
      </c>
      <c r="J7284" s="25" t="str">
        <f t="shared" si="454"/>
        <v/>
      </c>
      <c r="K7284" s="25" t="str">
        <f t="shared" si="455"/>
        <v>Weekday</v>
      </c>
      <c r="L7284" s="25" t="s">
        <v>174</v>
      </c>
      <c r="M7284" s="9">
        <v>7281</v>
      </c>
      <c r="N7284" s="9">
        <v>9</v>
      </c>
      <c r="O7284" s="14">
        <f>INDEX('Load Shapes - Day Type'!G:G,MATCH('Load Shapes - 8760'!$A7284,'Load Shapes - Day Type'!$K:$K,0))</f>
        <v>0.153</v>
      </c>
      <c r="P7284" s="14">
        <f>INDEX('Load Shapes - Day Type'!H:H,MATCH('Load Shapes - 8760'!$A7284,'Load Shapes - Day Type'!$K:$K,0))</f>
        <v>0.248</v>
      </c>
      <c r="Q7284" s="15">
        <f>INDEX('Load Shapes - Day Type'!I:I,MATCH('Load Shapes - 8760'!$A7284,'Load Shapes - Day Type'!$K:$K,0))</f>
        <v>1.6633672687580014</v>
      </c>
      <c r="R7284" s="15">
        <f>INDEX('Load Shapes - Day Type'!J:J,MATCH('Load Shapes - 8760'!$A7284,'Load Shapes - Day Type'!$K:$K,0))</f>
        <v>0.25449519211997423</v>
      </c>
      <c r="S7284" s="47">
        <f t="shared" si="456"/>
        <v>1.5657475830690545E-4</v>
      </c>
    </row>
    <row r="7285" spans="1:19" x14ac:dyDescent="0.2">
      <c r="A7285" s="45" t="str">
        <f t="shared" si="453"/>
        <v>OctoberWeekday10</v>
      </c>
      <c r="E7285" s="9">
        <v>2017</v>
      </c>
      <c r="F7285" s="9">
        <v>10</v>
      </c>
      <c r="G7285" s="26" t="s">
        <v>15</v>
      </c>
      <c r="H7285" s="9">
        <v>31</v>
      </c>
      <c r="I7285" s="24" t="s">
        <v>188</v>
      </c>
      <c r="J7285" s="25" t="str">
        <f t="shared" si="454"/>
        <v/>
      </c>
      <c r="K7285" s="25" t="str">
        <f t="shared" si="455"/>
        <v>Weekday</v>
      </c>
      <c r="L7285" s="25" t="s">
        <v>174</v>
      </c>
      <c r="M7285" s="9">
        <v>7282</v>
      </c>
      <c r="N7285" s="9">
        <v>10</v>
      </c>
      <c r="O7285" s="14">
        <f>INDEX('Load Shapes - Day Type'!G:G,MATCH('Load Shapes - 8760'!$A7285,'Load Shapes - Day Type'!$K:$K,0))</f>
        <v>0.16200000000000001</v>
      </c>
      <c r="P7285" s="14">
        <f>INDEX('Load Shapes - Day Type'!H:H,MATCH('Load Shapes - 8760'!$A7285,'Load Shapes - Day Type'!$K:$K,0))</f>
        <v>0.249</v>
      </c>
      <c r="Q7285" s="15">
        <f>INDEX('Load Shapes - Day Type'!I:I,MATCH('Load Shapes - 8760'!$A7285,'Load Shapes - Day Type'!$K:$K,0))</f>
        <v>1.6633672687580014</v>
      </c>
      <c r="R7285" s="15">
        <f>INDEX('Load Shapes - Day Type'!J:J,MATCH('Load Shapes - 8760'!$A7285,'Load Shapes - Day Type'!$K:$K,0))</f>
        <v>0.26946549753879623</v>
      </c>
      <c r="S7285" s="47">
        <f t="shared" si="456"/>
        <v>1.6578503820731166E-4</v>
      </c>
    </row>
    <row r="7286" spans="1:19" x14ac:dyDescent="0.2">
      <c r="A7286" s="45" t="str">
        <f t="shared" si="453"/>
        <v>OctoberWeekday11</v>
      </c>
      <c r="E7286" s="9">
        <v>2017</v>
      </c>
      <c r="F7286" s="9">
        <v>10</v>
      </c>
      <c r="G7286" s="26" t="s">
        <v>15</v>
      </c>
      <c r="H7286" s="9">
        <v>31</v>
      </c>
      <c r="I7286" s="24" t="s">
        <v>188</v>
      </c>
      <c r="J7286" s="25" t="str">
        <f t="shared" si="454"/>
        <v/>
      </c>
      <c r="K7286" s="25" t="str">
        <f t="shared" si="455"/>
        <v>Weekday</v>
      </c>
      <c r="L7286" s="25" t="s">
        <v>174</v>
      </c>
      <c r="M7286" s="9">
        <v>7283</v>
      </c>
      <c r="N7286" s="9">
        <v>11</v>
      </c>
      <c r="O7286" s="14">
        <f>INDEX('Load Shapes - Day Type'!G:G,MATCH('Load Shapes - 8760'!$A7286,'Load Shapes - Day Type'!$K:$K,0))</f>
        <v>0.16600000000000001</v>
      </c>
      <c r="P7286" s="14">
        <f>INDEX('Load Shapes - Day Type'!H:H,MATCH('Load Shapes - 8760'!$A7286,'Load Shapes - Day Type'!$K:$K,0))</f>
        <v>0.246</v>
      </c>
      <c r="Q7286" s="15">
        <f>INDEX('Load Shapes - Day Type'!I:I,MATCH('Load Shapes - 8760'!$A7286,'Load Shapes - Day Type'!$K:$K,0))</f>
        <v>1.6633672687580014</v>
      </c>
      <c r="R7286" s="15">
        <f>INDEX('Load Shapes - Day Type'!J:J,MATCH('Load Shapes - 8760'!$A7286,'Load Shapes - Day Type'!$K:$K,0))</f>
        <v>0.27611896661382823</v>
      </c>
      <c r="S7286" s="47">
        <f t="shared" si="456"/>
        <v>1.6987849594082553E-4</v>
      </c>
    </row>
    <row r="7287" spans="1:19" x14ac:dyDescent="0.2">
      <c r="A7287" s="45" t="str">
        <f t="shared" si="453"/>
        <v>OctoberWeekday12</v>
      </c>
      <c r="E7287" s="9">
        <v>2017</v>
      </c>
      <c r="F7287" s="9">
        <v>10</v>
      </c>
      <c r="G7287" s="26" t="s">
        <v>15</v>
      </c>
      <c r="H7287" s="9">
        <v>31</v>
      </c>
      <c r="I7287" s="24" t="s">
        <v>188</v>
      </c>
      <c r="J7287" s="25" t="str">
        <f t="shared" si="454"/>
        <v/>
      </c>
      <c r="K7287" s="25" t="str">
        <f t="shared" si="455"/>
        <v>Weekday</v>
      </c>
      <c r="L7287" s="25" t="s">
        <v>174</v>
      </c>
      <c r="M7287" s="9">
        <v>7284</v>
      </c>
      <c r="N7287" s="9">
        <v>12</v>
      </c>
      <c r="O7287" s="14">
        <f>INDEX('Load Shapes - Day Type'!G:G,MATCH('Load Shapes - 8760'!$A7287,'Load Shapes - Day Type'!$K:$K,0))</f>
        <v>0.16200000000000001</v>
      </c>
      <c r="P7287" s="14">
        <f>INDEX('Load Shapes - Day Type'!H:H,MATCH('Load Shapes - 8760'!$A7287,'Load Shapes - Day Type'!$K:$K,0))</f>
        <v>0.253</v>
      </c>
      <c r="Q7287" s="15">
        <f>INDEX('Load Shapes - Day Type'!I:I,MATCH('Load Shapes - 8760'!$A7287,'Load Shapes - Day Type'!$K:$K,0))</f>
        <v>1.6633672687580014</v>
      </c>
      <c r="R7287" s="15">
        <f>INDEX('Load Shapes - Day Type'!J:J,MATCH('Load Shapes - 8760'!$A7287,'Load Shapes - Day Type'!$K:$K,0))</f>
        <v>0.26946549753879623</v>
      </c>
      <c r="S7287" s="47">
        <f t="shared" si="456"/>
        <v>1.6578503820731166E-4</v>
      </c>
    </row>
    <row r="7288" spans="1:19" x14ac:dyDescent="0.2">
      <c r="A7288" s="45" t="str">
        <f t="shared" si="453"/>
        <v>OctoberWeekday13</v>
      </c>
      <c r="E7288" s="9">
        <v>2017</v>
      </c>
      <c r="F7288" s="9">
        <v>10</v>
      </c>
      <c r="G7288" s="26" t="s">
        <v>15</v>
      </c>
      <c r="H7288" s="9">
        <v>31</v>
      </c>
      <c r="I7288" s="24" t="s">
        <v>188</v>
      </c>
      <c r="J7288" s="25" t="str">
        <f t="shared" si="454"/>
        <v/>
      </c>
      <c r="K7288" s="25" t="str">
        <f t="shared" si="455"/>
        <v>Weekday</v>
      </c>
      <c r="L7288" s="25" t="s">
        <v>174</v>
      </c>
      <c r="M7288" s="9">
        <v>7285</v>
      </c>
      <c r="N7288" s="9">
        <v>13</v>
      </c>
      <c r="O7288" s="14">
        <f>INDEX('Load Shapes - Day Type'!G:G,MATCH('Load Shapes - 8760'!$A7288,'Load Shapes - Day Type'!$K:$K,0))</f>
        <v>0.158</v>
      </c>
      <c r="P7288" s="14">
        <f>INDEX('Load Shapes - Day Type'!H:H,MATCH('Load Shapes - 8760'!$A7288,'Load Shapes - Day Type'!$K:$K,0))</f>
        <v>0.25800000000000001</v>
      </c>
      <c r="Q7288" s="15">
        <f>INDEX('Load Shapes - Day Type'!I:I,MATCH('Load Shapes - 8760'!$A7288,'Load Shapes - Day Type'!$K:$K,0))</f>
        <v>1.6633672687580014</v>
      </c>
      <c r="R7288" s="15">
        <f>INDEX('Load Shapes - Day Type'!J:J,MATCH('Load Shapes - 8760'!$A7288,'Load Shapes - Day Type'!$K:$K,0))</f>
        <v>0.26281202846376422</v>
      </c>
      <c r="S7288" s="47">
        <f t="shared" si="456"/>
        <v>1.6169158047379779E-4</v>
      </c>
    </row>
    <row r="7289" spans="1:19" x14ac:dyDescent="0.2">
      <c r="A7289" s="45" t="str">
        <f t="shared" si="453"/>
        <v>OctoberWeekday14</v>
      </c>
      <c r="E7289" s="9">
        <v>2017</v>
      </c>
      <c r="F7289" s="9">
        <v>10</v>
      </c>
      <c r="G7289" s="26" t="s">
        <v>15</v>
      </c>
      <c r="H7289" s="9">
        <v>31</v>
      </c>
      <c r="I7289" s="24" t="s">
        <v>188</v>
      </c>
      <c r="J7289" s="25" t="str">
        <f t="shared" si="454"/>
        <v/>
      </c>
      <c r="K7289" s="25" t="str">
        <f t="shared" si="455"/>
        <v>Weekday</v>
      </c>
      <c r="L7289" s="25" t="s">
        <v>174</v>
      </c>
      <c r="M7289" s="9">
        <v>7286</v>
      </c>
      <c r="N7289" s="9">
        <v>14</v>
      </c>
      <c r="O7289" s="14">
        <f>INDEX('Load Shapes - Day Type'!G:G,MATCH('Load Shapes - 8760'!$A7289,'Load Shapes - Day Type'!$K:$K,0))</f>
        <v>0.155</v>
      </c>
      <c r="P7289" s="14">
        <f>INDEX('Load Shapes - Day Type'!H:H,MATCH('Load Shapes - 8760'!$A7289,'Load Shapes - Day Type'!$K:$K,0))</f>
        <v>0.26300000000000001</v>
      </c>
      <c r="Q7289" s="15">
        <f>INDEX('Load Shapes - Day Type'!I:I,MATCH('Load Shapes - 8760'!$A7289,'Load Shapes - Day Type'!$K:$K,0))</f>
        <v>1.6633672687580014</v>
      </c>
      <c r="R7289" s="15">
        <f>INDEX('Load Shapes - Day Type'!J:J,MATCH('Load Shapes - 8760'!$A7289,'Load Shapes - Day Type'!$K:$K,0))</f>
        <v>0.25782192665749021</v>
      </c>
      <c r="S7289" s="47">
        <f t="shared" si="456"/>
        <v>1.586214871736624E-4</v>
      </c>
    </row>
    <row r="7290" spans="1:19" x14ac:dyDescent="0.2">
      <c r="A7290" s="45" t="str">
        <f t="shared" si="453"/>
        <v>OctoberWeekday15</v>
      </c>
      <c r="E7290" s="9">
        <v>2017</v>
      </c>
      <c r="F7290" s="9">
        <v>10</v>
      </c>
      <c r="G7290" s="26" t="s">
        <v>15</v>
      </c>
      <c r="H7290" s="9">
        <v>31</v>
      </c>
      <c r="I7290" s="24" t="s">
        <v>188</v>
      </c>
      <c r="J7290" s="25" t="str">
        <f t="shared" si="454"/>
        <v/>
      </c>
      <c r="K7290" s="25" t="str">
        <f t="shared" si="455"/>
        <v>Weekday</v>
      </c>
      <c r="L7290" s="25" t="s">
        <v>174</v>
      </c>
      <c r="M7290" s="9">
        <v>7287</v>
      </c>
      <c r="N7290" s="9">
        <v>15</v>
      </c>
      <c r="O7290" s="14">
        <f>INDEX('Load Shapes - Day Type'!G:G,MATCH('Load Shapes - 8760'!$A7290,'Load Shapes - Day Type'!$K:$K,0))</f>
        <v>0.14899999999999999</v>
      </c>
      <c r="P7290" s="14">
        <f>INDEX('Load Shapes - Day Type'!H:H,MATCH('Load Shapes - 8760'!$A7290,'Load Shapes - Day Type'!$K:$K,0))</f>
        <v>0.26500000000000001</v>
      </c>
      <c r="Q7290" s="15">
        <f>INDEX('Load Shapes - Day Type'!I:I,MATCH('Load Shapes - 8760'!$A7290,'Load Shapes - Day Type'!$K:$K,0))</f>
        <v>1.6633672687580014</v>
      </c>
      <c r="R7290" s="15">
        <f>INDEX('Load Shapes - Day Type'!J:J,MATCH('Load Shapes - 8760'!$A7290,'Load Shapes - Day Type'!$K:$K,0))</f>
        <v>0.2478417230449422</v>
      </c>
      <c r="S7290" s="47">
        <f t="shared" si="456"/>
        <v>1.5248130057339158E-4</v>
      </c>
    </row>
    <row r="7291" spans="1:19" x14ac:dyDescent="0.2">
      <c r="A7291" s="45" t="str">
        <f t="shared" si="453"/>
        <v>OctoberWeekday16</v>
      </c>
      <c r="E7291" s="9">
        <v>2017</v>
      </c>
      <c r="F7291" s="9">
        <v>10</v>
      </c>
      <c r="G7291" s="26" t="s">
        <v>15</v>
      </c>
      <c r="H7291" s="9">
        <v>31</v>
      </c>
      <c r="I7291" s="24" t="s">
        <v>188</v>
      </c>
      <c r="J7291" s="25" t="str">
        <f t="shared" si="454"/>
        <v/>
      </c>
      <c r="K7291" s="25" t="str">
        <f t="shared" si="455"/>
        <v>Weekday</v>
      </c>
      <c r="L7291" s="25" t="s">
        <v>174</v>
      </c>
      <c r="M7291" s="9">
        <v>7288</v>
      </c>
      <c r="N7291" s="9">
        <v>16</v>
      </c>
      <c r="O7291" s="14">
        <f>INDEX('Load Shapes - Day Type'!G:G,MATCH('Load Shapes - 8760'!$A7291,'Load Shapes - Day Type'!$K:$K,0))</f>
        <v>0.14499999999999999</v>
      </c>
      <c r="P7291" s="14">
        <f>INDEX('Load Shapes - Day Type'!H:H,MATCH('Load Shapes - 8760'!$A7291,'Load Shapes - Day Type'!$K:$K,0))</f>
        <v>0.26</v>
      </c>
      <c r="Q7291" s="15">
        <f>INDEX('Load Shapes - Day Type'!I:I,MATCH('Load Shapes - 8760'!$A7291,'Load Shapes - Day Type'!$K:$K,0))</f>
        <v>1.6633672687580014</v>
      </c>
      <c r="R7291" s="15">
        <f>INDEX('Load Shapes - Day Type'!J:J,MATCH('Load Shapes - 8760'!$A7291,'Load Shapes - Day Type'!$K:$K,0))</f>
        <v>0.2411882539699102</v>
      </c>
      <c r="S7291" s="47">
        <f t="shared" si="456"/>
        <v>1.4838784283987771E-4</v>
      </c>
    </row>
    <row r="7292" spans="1:19" x14ac:dyDescent="0.2">
      <c r="A7292" s="45" t="str">
        <f t="shared" si="453"/>
        <v>OctoberWeekday17</v>
      </c>
      <c r="E7292" s="9">
        <v>2017</v>
      </c>
      <c r="F7292" s="9">
        <v>10</v>
      </c>
      <c r="G7292" s="26" t="s">
        <v>15</v>
      </c>
      <c r="H7292" s="9">
        <v>31</v>
      </c>
      <c r="I7292" s="24" t="s">
        <v>188</v>
      </c>
      <c r="J7292" s="25" t="str">
        <f t="shared" si="454"/>
        <v/>
      </c>
      <c r="K7292" s="25" t="str">
        <f t="shared" si="455"/>
        <v>Weekday</v>
      </c>
      <c r="L7292" s="25" t="s">
        <v>174</v>
      </c>
      <c r="M7292" s="9">
        <v>7289</v>
      </c>
      <c r="N7292" s="9">
        <v>17</v>
      </c>
      <c r="O7292" s="14">
        <f>INDEX('Load Shapes - Day Type'!G:G,MATCH('Load Shapes - 8760'!$A7292,'Load Shapes - Day Type'!$K:$K,0))</f>
        <v>0.14699999999999999</v>
      </c>
      <c r="P7292" s="14">
        <f>INDEX('Load Shapes - Day Type'!H:H,MATCH('Load Shapes - 8760'!$A7292,'Load Shapes - Day Type'!$K:$K,0))</f>
        <v>0.24299999999999999</v>
      </c>
      <c r="Q7292" s="15">
        <f>INDEX('Load Shapes - Day Type'!I:I,MATCH('Load Shapes - 8760'!$A7292,'Load Shapes - Day Type'!$K:$K,0))</f>
        <v>1.6633672687580014</v>
      </c>
      <c r="R7292" s="15">
        <f>INDEX('Load Shapes - Day Type'!J:J,MATCH('Load Shapes - 8760'!$A7292,'Load Shapes - Day Type'!$K:$K,0))</f>
        <v>0.2445149885074262</v>
      </c>
      <c r="S7292" s="47">
        <f t="shared" si="456"/>
        <v>1.5043457170663466E-4</v>
      </c>
    </row>
    <row r="7293" spans="1:19" x14ac:dyDescent="0.2">
      <c r="A7293" s="45" t="str">
        <f t="shared" si="453"/>
        <v>OctoberWeekday18</v>
      </c>
      <c r="E7293" s="9">
        <v>2017</v>
      </c>
      <c r="F7293" s="9">
        <v>10</v>
      </c>
      <c r="G7293" s="26" t="s">
        <v>15</v>
      </c>
      <c r="H7293" s="9">
        <v>31</v>
      </c>
      <c r="I7293" s="24" t="s">
        <v>188</v>
      </c>
      <c r="J7293" s="25" t="str">
        <f t="shared" si="454"/>
        <v/>
      </c>
      <c r="K7293" s="25" t="str">
        <f t="shared" si="455"/>
        <v>Weekday</v>
      </c>
      <c r="L7293" s="25" t="s">
        <v>174</v>
      </c>
      <c r="M7293" s="9">
        <v>7290</v>
      </c>
      <c r="N7293" s="9">
        <v>18</v>
      </c>
      <c r="O7293" s="14">
        <f>INDEX('Load Shapes - Day Type'!G:G,MATCH('Load Shapes - 8760'!$A7293,'Load Shapes - Day Type'!$K:$K,0))</f>
        <v>0.159</v>
      </c>
      <c r="P7293" s="14">
        <f>INDEX('Load Shapes - Day Type'!H:H,MATCH('Load Shapes - 8760'!$A7293,'Load Shapes - Day Type'!$K:$K,0))</f>
        <v>0.214</v>
      </c>
      <c r="Q7293" s="15">
        <f>INDEX('Load Shapes - Day Type'!I:I,MATCH('Load Shapes - 8760'!$A7293,'Load Shapes - Day Type'!$K:$K,0))</f>
        <v>1.6633672687580014</v>
      </c>
      <c r="R7293" s="15">
        <f>INDEX('Load Shapes - Day Type'!J:J,MATCH('Load Shapes - 8760'!$A7293,'Load Shapes - Day Type'!$K:$K,0))</f>
        <v>0.26447539573252221</v>
      </c>
      <c r="S7293" s="47">
        <f t="shared" si="456"/>
        <v>1.6271494490717627E-4</v>
      </c>
    </row>
    <row r="7294" spans="1:19" x14ac:dyDescent="0.2">
      <c r="A7294" s="45" t="str">
        <f t="shared" si="453"/>
        <v>OctoberWeekday19</v>
      </c>
      <c r="E7294" s="9">
        <v>2017</v>
      </c>
      <c r="F7294" s="9">
        <v>10</v>
      </c>
      <c r="G7294" s="26" t="s">
        <v>15</v>
      </c>
      <c r="H7294" s="9">
        <v>31</v>
      </c>
      <c r="I7294" s="24" t="s">
        <v>188</v>
      </c>
      <c r="J7294" s="25" t="str">
        <f t="shared" si="454"/>
        <v/>
      </c>
      <c r="K7294" s="25" t="str">
        <f t="shared" si="455"/>
        <v>Weekday</v>
      </c>
      <c r="L7294" s="25" t="s">
        <v>174</v>
      </c>
      <c r="M7294" s="9">
        <v>7291</v>
      </c>
      <c r="N7294" s="9">
        <v>19</v>
      </c>
      <c r="O7294" s="14">
        <f>INDEX('Load Shapes - Day Type'!G:G,MATCH('Load Shapes - 8760'!$A7294,'Load Shapes - Day Type'!$K:$K,0))</f>
        <v>0.16600000000000001</v>
      </c>
      <c r="P7294" s="14">
        <f>INDEX('Load Shapes - Day Type'!H:H,MATCH('Load Shapes - 8760'!$A7294,'Load Shapes - Day Type'!$K:$K,0))</f>
        <v>0.19</v>
      </c>
      <c r="Q7294" s="15">
        <f>INDEX('Load Shapes - Day Type'!I:I,MATCH('Load Shapes - 8760'!$A7294,'Load Shapes - Day Type'!$K:$K,0))</f>
        <v>1.6633672687580014</v>
      </c>
      <c r="R7294" s="15">
        <f>INDEX('Load Shapes - Day Type'!J:J,MATCH('Load Shapes - 8760'!$A7294,'Load Shapes - Day Type'!$K:$K,0))</f>
        <v>0.27611896661382823</v>
      </c>
      <c r="S7294" s="47">
        <f t="shared" si="456"/>
        <v>1.6987849594082553E-4</v>
      </c>
    </row>
    <row r="7295" spans="1:19" x14ac:dyDescent="0.2">
      <c r="A7295" s="45" t="str">
        <f t="shared" si="453"/>
        <v>OctoberWeekday20</v>
      </c>
      <c r="E7295" s="9">
        <v>2017</v>
      </c>
      <c r="F7295" s="9">
        <v>10</v>
      </c>
      <c r="G7295" s="26" t="s">
        <v>15</v>
      </c>
      <c r="H7295" s="9">
        <v>31</v>
      </c>
      <c r="I7295" s="24" t="s">
        <v>188</v>
      </c>
      <c r="J7295" s="25" t="str">
        <f t="shared" si="454"/>
        <v/>
      </c>
      <c r="K7295" s="25" t="str">
        <f t="shared" si="455"/>
        <v>Weekday</v>
      </c>
      <c r="L7295" s="25" t="s">
        <v>174</v>
      </c>
      <c r="M7295" s="9">
        <v>7292</v>
      </c>
      <c r="N7295" s="9">
        <v>20</v>
      </c>
      <c r="O7295" s="14">
        <f>INDEX('Load Shapes - Day Type'!G:G,MATCH('Load Shapes - 8760'!$A7295,'Load Shapes - Day Type'!$K:$K,0))</f>
        <v>0.187</v>
      </c>
      <c r="P7295" s="14">
        <f>INDEX('Load Shapes - Day Type'!H:H,MATCH('Load Shapes - 8760'!$A7295,'Load Shapes - Day Type'!$K:$K,0))</f>
        <v>0.16300000000000001</v>
      </c>
      <c r="Q7295" s="15">
        <f>INDEX('Load Shapes - Day Type'!I:I,MATCH('Load Shapes - 8760'!$A7295,'Load Shapes - Day Type'!$K:$K,0))</f>
        <v>1.6633672687580014</v>
      </c>
      <c r="R7295" s="15">
        <f>INDEX('Load Shapes - Day Type'!J:J,MATCH('Load Shapes - 8760'!$A7295,'Load Shapes - Day Type'!$K:$K,0))</f>
        <v>0.31104967925774629</v>
      </c>
      <c r="S7295" s="47">
        <f t="shared" si="456"/>
        <v>1.9136914904177335E-4</v>
      </c>
    </row>
    <row r="7296" spans="1:19" x14ac:dyDescent="0.2">
      <c r="A7296" s="45" t="str">
        <f t="shared" si="453"/>
        <v>OctoberWeekday21</v>
      </c>
      <c r="E7296" s="9">
        <v>2017</v>
      </c>
      <c r="F7296" s="9">
        <v>10</v>
      </c>
      <c r="G7296" s="26" t="s">
        <v>15</v>
      </c>
      <c r="H7296" s="9">
        <v>31</v>
      </c>
      <c r="I7296" s="24" t="s">
        <v>188</v>
      </c>
      <c r="J7296" s="25" t="str">
        <f t="shared" si="454"/>
        <v/>
      </c>
      <c r="K7296" s="25" t="str">
        <f t="shared" si="455"/>
        <v>Weekday</v>
      </c>
      <c r="L7296" s="25" t="s">
        <v>174</v>
      </c>
      <c r="M7296" s="9">
        <v>7293</v>
      </c>
      <c r="N7296" s="9">
        <v>21</v>
      </c>
      <c r="O7296" s="14">
        <f>INDEX('Load Shapes - Day Type'!G:G,MATCH('Load Shapes - 8760'!$A7296,'Load Shapes - Day Type'!$K:$K,0))</f>
        <v>0.19800000000000001</v>
      </c>
      <c r="P7296" s="14">
        <f>INDEX('Load Shapes - Day Type'!H:H,MATCH('Load Shapes - 8760'!$A7296,'Load Shapes - Day Type'!$K:$K,0))</f>
        <v>0.14799999999999999</v>
      </c>
      <c r="Q7296" s="15">
        <f>INDEX('Load Shapes - Day Type'!I:I,MATCH('Load Shapes - 8760'!$A7296,'Load Shapes - Day Type'!$K:$K,0))</f>
        <v>1.6633672687580014</v>
      </c>
      <c r="R7296" s="15">
        <f>INDEX('Load Shapes - Day Type'!J:J,MATCH('Load Shapes - 8760'!$A7296,'Load Shapes - Day Type'!$K:$K,0))</f>
        <v>0.32934671921408432</v>
      </c>
      <c r="S7296" s="47">
        <f t="shared" si="456"/>
        <v>2.0262615780893649E-4</v>
      </c>
    </row>
    <row r="7297" spans="1:19" x14ac:dyDescent="0.2">
      <c r="A7297" s="45" t="str">
        <f t="shared" si="453"/>
        <v>OctoberWeekday22</v>
      </c>
      <c r="E7297" s="9">
        <v>2017</v>
      </c>
      <c r="F7297" s="9">
        <v>10</v>
      </c>
      <c r="G7297" s="26" t="s">
        <v>15</v>
      </c>
      <c r="H7297" s="9">
        <v>31</v>
      </c>
      <c r="I7297" s="24" t="s">
        <v>188</v>
      </c>
      <c r="J7297" s="25" t="str">
        <f t="shared" si="454"/>
        <v/>
      </c>
      <c r="K7297" s="25" t="str">
        <f t="shared" si="455"/>
        <v>Weekday</v>
      </c>
      <c r="L7297" s="25" t="s">
        <v>174</v>
      </c>
      <c r="M7297" s="9">
        <v>7294</v>
      </c>
      <c r="N7297" s="9">
        <v>22</v>
      </c>
      <c r="O7297" s="14">
        <f>INDEX('Load Shapes - Day Type'!G:G,MATCH('Load Shapes - 8760'!$A7297,'Load Shapes - Day Type'!$K:$K,0))</f>
        <v>0.17199999999999999</v>
      </c>
      <c r="P7297" s="14">
        <f>INDEX('Load Shapes - Day Type'!H:H,MATCH('Load Shapes - 8760'!$A7297,'Load Shapes - Day Type'!$K:$K,0))</f>
        <v>0.14499999999999999</v>
      </c>
      <c r="Q7297" s="15">
        <f>INDEX('Load Shapes - Day Type'!I:I,MATCH('Load Shapes - 8760'!$A7297,'Load Shapes - Day Type'!$K:$K,0))</f>
        <v>1.6633672687580014</v>
      </c>
      <c r="R7297" s="15">
        <f>INDEX('Load Shapes - Day Type'!J:J,MATCH('Load Shapes - 8760'!$A7297,'Load Shapes - Day Type'!$K:$K,0))</f>
        <v>0.28609917022637621</v>
      </c>
      <c r="S7297" s="47">
        <f t="shared" si="456"/>
        <v>1.7601868254109632E-4</v>
      </c>
    </row>
    <row r="7298" spans="1:19" x14ac:dyDescent="0.2">
      <c r="A7298" s="45" t="str">
        <f t="shared" si="453"/>
        <v>OctoberWeekday23</v>
      </c>
      <c r="E7298" s="9">
        <v>2017</v>
      </c>
      <c r="F7298" s="9">
        <v>10</v>
      </c>
      <c r="G7298" s="26" t="s">
        <v>15</v>
      </c>
      <c r="H7298" s="9">
        <v>31</v>
      </c>
      <c r="I7298" s="24" t="s">
        <v>188</v>
      </c>
      <c r="J7298" s="25" t="str">
        <f t="shared" si="454"/>
        <v/>
      </c>
      <c r="K7298" s="25" t="str">
        <f t="shared" si="455"/>
        <v>Weekday</v>
      </c>
      <c r="L7298" s="25" t="s">
        <v>174</v>
      </c>
      <c r="M7298" s="9">
        <v>7295</v>
      </c>
      <c r="N7298" s="9">
        <v>23</v>
      </c>
      <c r="O7298" s="14">
        <f>INDEX('Load Shapes - Day Type'!G:G,MATCH('Load Shapes - 8760'!$A7298,'Load Shapes - Day Type'!$K:$K,0))</f>
        <v>0.11700000000000001</v>
      </c>
      <c r="P7298" s="14">
        <f>INDEX('Load Shapes - Day Type'!H:H,MATCH('Load Shapes - 8760'!$A7298,'Load Shapes - Day Type'!$K:$K,0))</f>
        <v>0.121</v>
      </c>
      <c r="Q7298" s="15">
        <f>INDEX('Load Shapes - Day Type'!I:I,MATCH('Load Shapes - 8760'!$A7298,'Load Shapes - Day Type'!$K:$K,0))</f>
        <v>1.6633672687580014</v>
      </c>
      <c r="R7298" s="15">
        <f>INDEX('Load Shapes - Day Type'!J:J,MATCH('Load Shapes - 8760'!$A7298,'Load Shapes - Day Type'!$K:$K,0))</f>
        <v>0.19461397044468617</v>
      </c>
      <c r="S7298" s="47">
        <f t="shared" si="456"/>
        <v>1.1973363870528065E-4</v>
      </c>
    </row>
    <row r="7299" spans="1:19" x14ac:dyDescent="0.2">
      <c r="A7299" s="45" t="str">
        <f t="shared" si="453"/>
        <v>OctoberWeekday24</v>
      </c>
      <c r="E7299" s="9">
        <v>2017</v>
      </c>
      <c r="F7299" s="9">
        <v>10</v>
      </c>
      <c r="G7299" s="26" t="s">
        <v>15</v>
      </c>
      <c r="H7299" s="9">
        <v>31</v>
      </c>
      <c r="I7299" s="24" t="s">
        <v>188</v>
      </c>
      <c r="J7299" s="25" t="str">
        <f t="shared" si="454"/>
        <v/>
      </c>
      <c r="K7299" s="25" t="str">
        <f t="shared" si="455"/>
        <v>Weekday</v>
      </c>
      <c r="L7299" s="25" t="s">
        <v>175</v>
      </c>
      <c r="M7299" s="9">
        <v>7296</v>
      </c>
      <c r="N7299" s="9">
        <v>24</v>
      </c>
      <c r="O7299" s="14">
        <f>INDEX('Load Shapes - Day Type'!G:G,MATCH('Load Shapes - 8760'!$A7299,'Load Shapes - Day Type'!$K:$K,0))</f>
        <v>7.2999999999999995E-2</v>
      </c>
      <c r="P7299" s="14">
        <f>INDEX('Load Shapes - Day Type'!H:H,MATCH('Load Shapes - 8760'!$A7299,'Load Shapes - Day Type'!$K:$K,0))</f>
        <v>0.109</v>
      </c>
      <c r="Q7299" s="15">
        <f>INDEX('Load Shapes - Day Type'!I:I,MATCH('Load Shapes - 8760'!$A7299,'Load Shapes - Day Type'!$K:$K,0))</f>
        <v>1.6633672687580014</v>
      </c>
      <c r="R7299" s="15">
        <f>INDEX('Load Shapes - Day Type'!J:J,MATCH('Load Shapes - 8760'!$A7299,'Load Shapes - Day Type'!$K:$K,0))</f>
        <v>0.12142581061933409</v>
      </c>
      <c r="S7299" s="47">
        <f t="shared" si="456"/>
        <v>7.4705603636628093E-5</v>
      </c>
    </row>
    <row r="7300" spans="1:19" x14ac:dyDescent="0.2">
      <c r="A7300" s="45" t="str">
        <f t="shared" ref="A7300:A7363" si="457">_xlfn.CONCAT(G7300,K7300,N7300)</f>
        <v>NovemberWeekday1</v>
      </c>
      <c r="E7300" s="9">
        <v>2017</v>
      </c>
      <c r="F7300" s="9">
        <v>11</v>
      </c>
      <c r="G7300" s="9" t="s">
        <v>16</v>
      </c>
      <c r="H7300" s="9">
        <v>1</v>
      </c>
      <c r="I7300" s="24" t="s">
        <v>185</v>
      </c>
      <c r="J7300" s="25" t="str">
        <f t="shared" ref="J7300:J7363" si="458">IF(_xlfn.CONCAT(AW$4,AX$4)=_xlfn.CONCAT(F7300,H7300),"Holiday",IF(_xlfn.CONCAT(AW$5,AX$5)=_xlfn.CONCAT(F7300,H7300),"Holiday",IF(_xlfn.CONCAT(AW$6,AX$6)=_xlfn.CONCAT(F7300,H7300),"Holiday",IF(_xlfn.CONCAT(AW$7,AX$7)=_xlfn.CONCAT(F7300,H7300),"Holiday",IF(_xlfn.CONCAT(AW$8,AX$8)=_xlfn.CONCAT(F7300,H7300),"Holiday",IF(_xlfn.CONCAT(AW$9,AX$9)=_xlfn.CONCAT(F7300,H7300),"Holiday",IF(_xlfn.CONCAT(AW$10,AX$10)=_xlfn.CONCAT(F7300,H7300),"Holiday",IF(_xlfn.CONCAT(AW$11,AX$11)=_xlfn.CONCAT(F7300,H7300),"Holiday",IF(_xlfn.CONCAT(AW$12,AX$12)=_xlfn.CONCAT(F7300,H7300),"Holiday",IF(_xlfn.CONCAT(AW$13,AX$13)=_xlfn.CONCAT(F7300,H7300),"Holiday",""))))))))))</f>
        <v/>
      </c>
      <c r="K7300" s="25" t="str">
        <f t="shared" si="455"/>
        <v>Weekday</v>
      </c>
      <c r="L7300" s="25" t="s">
        <v>175</v>
      </c>
      <c r="M7300" s="9">
        <v>7297</v>
      </c>
      <c r="N7300" s="9">
        <v>1</v>
      </c>
      <c r="O7300" s="14">
        <f>INDEX('Load Shapes - Day Type'!G:G,MATCH('Load Shapes - 8760'!$A7300,'Load Shapes - Day Type'!$K:$K,0))</f>
        <v>4.8000000000000001E-2</v>
      </c>
      <c r="P7300" s="14">
        <f>INDEX('Load Shapes - Day Type'!H:H,MATCH('Load Shapes - 8760'!$A7300,'Load Shapes - Day Type'!$K:$K,0))</f>
        <v>0.26900000000000002</v>
      </c>
      <c r="Q7300" s="15">
        <f>INDEX('Load Shapes - Day Type'!I:I,MATCH('Load Shapes - 8760'!$A7300,'Load Shapes - Day Type'!$K:$K,0))</f>
        <v>1.6633672687580014</v>
      </c>
      <c r="R7300" s="15">
        <f>INDEX('Load Shapes - Day Type'!J:J,MATCH('Load Shapes - 8760'!$A7300,'Load Shapes - Day Type'!$K:$K,0))</f>
        <v>7.9841628900384071E-2</v>
      </c>
      <c r="S7300" s="47">
        <f t="shared" si="456"/>
        <v>4.9121492802166417E-5</v>
      </c>
    </row>
    <row r="7301" spans="1:19" x14ac:dyDescent="0.2">
      <c r="A7301" s="45" t="str">
        <f t="shared" si="457"/>
        <v>NovemberWeekday2</v>
      </c>
      <c r="E7301" s="9">
        <v>2017</v>
      </c>
      <c r="F7301" s="9">
        <v>11</v>
      </c>
      <c r="G7301" s="9" t="s">
        <v>16</v>
      </c>
      <c r="H7301" s="9">
        <v>1</v>
      </c>
      <c r="I7301" s="24" t="s">
        <v>185</v>
      </c>
      <c r="J7301" s="25" t="str">
        <f t="shared" si="458"/>
        <v/>
      </c>
      <c r="K7301" s="25" t="str">
        <f t="shared" ref="K7301:K7364" si="459">IF(J7301="Holiday","Weekend/Holiday",IF(I7301="Sun","Weekend/Holiday",IF(I7301="Sat","Weekend/Holiday","Weekday")))</f>
        <v>Weekday</v>
      </c>
      <c r="L7301" s="25" t="s">
        <v>175</v>
      </c>
      <c r="M7301" s="9">
        <v>7298</v>
      </c>
      <c r="N7301" s="9">
        <v>2</v>
      </c>
      <c r="O7301" s="14">
        <f>INDEX('Load Shapes - Day Type'!G:G,MATCH('Load Shapes - 8760'!$A7301,'Load Shapes - Day Type'!$K:$K,0))</f>
        <v>4.1000000000000002E-2</v>
      </c>
      <c r="P7301" s="14">
        <f>INDEX('Load Shapes - Day Type'!H:H,MATCH('Load Shapes - 8760'!$A7301,'Load Shapes - Day Type'!$K:$K,0))</f>
        <v>0.38900000000000001</v>
      </c>
      <c r="Q7301" s="15">
        <f>INDEX('Load Shapes - Day Type'!I:I,MATCH('Load Shapes - 8760'!$A7301,'Load Shapes - Day Type'!$K:$K,0))</f>
        <v>1.6633672687580014</v>
      </c>
      <c r="R7301" s="15">
        <f>INDEX('Load Shapes - Day Type'!J:J,MATCH('Load Shapes - 8760'!$A7301,'Load Shapes - Day Type'!$K:$K,0))</f>
        <v>6.8198058019078064E-2</v>
      </c>
      <c r="S7301" s="47">
        <f t="shared" ref="S7301:S7364" si="460">O7301/$O$1</f>
        <v>4.1957941768517153E-5</v>
      </c>
    </row>
    <row r="7302" spans="1:19" x14ac:dyDescent="0.2">
      <c r="A7302" s="45" t="str">
        <f t="shared" si="457"/>
        <v>NovemberWeekday3</v>
      </c>
      <c r="E7302" s="9">
        <v>2017</v>
      </c>
      <c r="F7302" s="9">
        <v>11</v>
      </c>
      <c r="G7302" s="9" t="s">
        <v>16</v>
      </c>
      <c r="H7302" s="9">
        <v>1</v>
      </c>
      <c r="I7302" s="24" t="s">
        <v>185</v>
      </c>
      <c r="J7302" s="25" t="str">
        <f t="shared" si="458"/>
        <v/>
      </c>
      <c r="K7302" s="25" t="str">
        <f t="shared" si="459"/>
        <v>Weekday</v>
      </c>
      <c r="L7302" s="25" t="s">
        <v>175</v>
      </c>
      <c r="M7302" s="9">
        <v>7299</v>
      </c>
      <c r="N7302" s="9">
        <v>3</v>
      </c>
      <c r="O7302" s="14">
        <f>INDEX('Load Shapes - Day Type'!G:G,MATCH('Load Shapes - 8760'!$A7302,'Load Shapes - Day Type'!$K:$K,0))</f>
        <v>3.5999999999999997E-2</v>
      </c>
      <c r="P7302" s="14">
        <f>INDEX('Load Shapes - Day Type'!H:H,MATCH('Load Shapes - 8760'!$A7302,'Load Shapes - Day Type'!$K:$K,0))</f>
        <v>0.47699999999999998</v>
      </c>
      <c r="Q7302" s="15">
        <f>INDEX('Load Shapes - Day Type'!I:I,MATCH('Load Shapes - 8760'!$A7302,'Load Shapes - Day Type'!$K:$K,0))</f>
        <v>1.6633672687580014</v>
      </c>
      <c r="R7302" s="15">
        <f>INDEX('Load Shapes - Day Type'!J:J,MATCH('Load Shapes - 8760'!$A7302,'Load Shapes - Day Type'!$K:$K,0))</f>
        <v>5.9881221675288046E-2</v>
      </c>
      <c r="S7302" s="47">
        <f t="shared" si="460"/>
        <v>3.6841119601624809E-5</v>
      </c>
    </row>
    <row r="7303" spans="1:19" x14ac:dyDescent="0.2">
      <c r="A7303" s="45" t="str">
        <f t="shared" si="457"/>
        <v>NovemberWeekday4</v>
      </c>
      <c r="E7303" s="9">
        <v>2017</v>
      </c>
      <c r="F7303" s="9">
        <v>11</v>
      </c>
      <c r="G7303" s="9" t="s">
        <v>16</v>
      </c>
      <c r="H7303" s="9">
        <v>1</v>
      </c>
      <c r="I7303" s="24" t="s">
        <v>185</v>
      </c>
      <c r="J7303" s="25" t="str">
        <f t="shared" si="458"/>
        <v/>
      </c>
      <c r="K7303" s="25" t="str">
        <f t="shared" si="459"/>
        <v>Weekday</v>
      </c>
      <c r="L7303" s="25" t="s">
        <v>175</v>
      </c>
      <c r="M7303" s="9">
        <v>7300</v>
      </c>
      <c r="N7303" s="9">
        <v>4</v>
      </c>
      <c r="O7303" s="14">
        <f>INDEX('Load Shapes - Day Type'!G:G,MATCH('Load Shapes - 8760'!$A7303,'Load Shapes - Day Type'!$K:$K,0))</f>
        <v>3.5000000000000003E-2</v>
      </c>
      <c r="P7303" s="14">
        <f>INDEX('Load Shapes - Day Type'!H:H,MATCH('Load Shapes - 8760'!$A7303,'Load Shapes - Day Type'!$K:$K,0))</f>
        <v>0.52900000000000003</v>
      </c>
      <c r="Q7303" s="15">
        <f>INDEX('Load Shapes - Day Type'!I:I,MATCH('Load Shapes - 8760'!$A7303,'Load Shapes - Day Type'!$K:$K,0))</f>
        <v>1.6633672687580014</v>
      </c>
      <c r="R7303" s="15">
        <f>INDEX('Load Shapes - Day Type'!J:J,MATCH('Load Shapes - 8760'!$A7303,'Load Shapes - Day Type'!$K:$K,0))</f>
        <v>5.8217854406530059E-2</v>
      </c>
      <c r="S7303" s="47">
        <f t="shared" si="460"/>
        <v>3.5817755168246349E-5</v>
      </c>
    </row>
    <row r="7304" spans="1:19" x14ac:dyDescent="0.2">
      <c r="A7304" s="45" t="str">
        <f t="shared" si="457"/>
        <v>NovemberWeekday5</v>
      </c>
      <c r="E7304" s="9">
        <v>2017</v>
      </c>
      <c r="F7304" s="9">
        <v>11</v>
      </c>
      <c r="G7304" s="9" t="s">
        <v>16</v>
      </c>
      <c r="H7304" s="9">
        <v>1</v>
      </c>
      <c r="I7304" s="24" t="s">
        <v>185</v>
      </c>
      <c r="J7304" s="25" t="str">
        <f t="shared" si="458"/>
        <v/>
      </c>
      <c r="K7304" s="25" t="str">
        <f t="shared" si="459"/>
        <v>Weekday</v>
      </c>
      <c r="L7304" s="25" t="s">
        <v>175</v>
      </c>
      <c r="M7304" s="9">
        <v>7301</v>
      </c>
      <c r="N7304" s="9">
        <v>5</v>
      </c>
      <c r="O7304" s="14">
        <f>INDEX('Load Shapes - Day Type'!G:G,MATCH('Load Shapes - 8760'!$A7304,'Load Shapes - Day Type'!$K:$K,0))</f>
        <v>4.1000000000000002E-2</v>
      </c>
      <c r="P7304" s="14">
        <f>INDEX('Load Shapes - Day Type'!H:H,MATCH('Load Shapes - 8760'!$A7304,'Load Shapes - Day Type'!$K:$K,0))</f>
        <v>0.47399999999999998</v>
      </c>
      <c r="Q7304" s="15">
        <f>INDEX('Load Shapes - Day Type'!I:I,MATCH('Load Shapes - 8760'!$A7304,'Load Shapes - Day Type'!$K:$K,0))</f>
        <v>1.6633672687580014</v>
      </c>
      <c r="R7304" s="15">
        <f>INDEX('Load Shapes - Day Type'!J:J,MATCH('Load Shapes - 8760'!$A7304,'Load Shapes - Day Type'!$K:$K,0))</f>
        <v>6.8198058019078064E-2</v>
      </c>
      <c r="S7304" s="47">
        <f t="shared" si="460"/>
        <v>4.1957941768517153E-5</v>
      </c>
    </row>
    <row r="7305" spans="1:19" x14ac:dyDescent="0.2">
      <c r="A7305" s="45" t="str">
        <f t="shared" si="457"/>
        <v>NovemberWeekday6</v>
      </c>
      <c r="E7305" s="9">
        <v>2017</v>
      </c>
      <c r="F7305" s="9">
        <v>11</v>
      </c>
      <c r="G7305" s="9" t="s">
        <v>16</v>
      </c>
      <c r="H7305" s="9">
        <v>1</v>
      </c>
      <c r="I7305" s="24" t="s">
        <v>185</v>
      </c>
      <c r="J7305" s="25" t="str">
        <f t="shared" si="458"/>
        <v/>
      </c>
      <c r="K7305" s="25" t="str">
        <f t="shared" si="459"/>
        <v>Weekday</v>
      </c>
      <c r="L7305" s="25" t="s">
        <v>175</v>
      </c>
      <c r="M7305" s="9">
        <v>7302</v>
      </c>
      <c r="N7305" s="9">
        <v>6</v>
      </c>
      <c r="O7305" s="14">
        <f>INDEX('Load Shapes - Day Type'!G:G,MATCH('Load Shapes - 8760'!$A7305,'Load Shapes - Day Type'!$K:$K,0))</f>
        <v>5.8999999999999997E-2</v>
      </c>
      <c r="P7305" s="14">
        <f>INDEX('Load Shapes - Day Type'!H:H,MATCH('Load Shapes - 8760'!$A7305,'Load Shapes - Day Type'!$K:$K,0))</f>
        <v>0.35099999999999998</v>
      </c>
      <c r="Q7305" s="15">
        <f>INDEX('Load Shapes - Day Type'!I:I,MATCH('Load Shapes - 8760'!$A7305,'Load Shapes - Day Type'!$K:$K,0))</f>
        <v>1.6633672687580014</v>
      </c>
      <c r="R7305" s="15">
        <f>INDEX('Load Shapes - Day Type'!J:J,MATCH('Load Shapes - 8760'!$A7305,'Load Shapes - Day Type'!$K:$K,0))</f>
        <v>9.8138668856722081E-2</v>
      </c>
      <c r="S7305" s="47">
        <f t="shared" si="460"/>
        <v>6.0378501569329551E-5</v>
      </c>
    </row>
    <row r="7306" spans="1:19" x14ac:dyDescent="0.2">
      <c r="A7306" s="45" t="str">
        <f t="shared" si="457"/>
        <v>NovemberWeekday7</v>
      </c>
      <c r="E7306" s="9">
        <v>2017</v>
      </c>
      <c r="F7306" s="9">
        <v>11</v>
      </c>
      <c r="G7306" s="9" t="s">
        <v>16</v>
      </c>
      <c r="H7306" s="9">
        <v>1</v>
      </c>
      <c r="I7306" s="24" t="s">
        <v>185</v>
      </c>
      <c r="J7306" s="25" t="str">
        <f t="shared" si="458"/>
        <v/>
      </c>
      <c r="K7306" s="25" t="str">
        <f t="shared" si="459"/>
        <v>Weekday</v>
      </c>
      <c r="L7306" s="25" t="s">
        <v>175</v>
      </c>
      <c r="M7306" s="9">
        <v>7303</v>
      </c>
      <c r="N7306" s="9">
        <v>7</v>
      </c>
      <c r="O7306" s="14">
        <f>INDEX('Load Shapes - Day Type'!G:G,MATCH('Load Shapes - 8760'!$A7306,'Load Shapes - Day Type'!$K:$K,0))</f>
        <v>9.8000000000000004E-2</v>
      </c>
      <c r="P7306" s="14">
        <f>INDEX('Load Shapes - Day Type'!H:H,MATCH('Load Shapes - 8760'!$A7306,'Load Shapes - Day Type'!$K:$K,0))</f>
        <v>0.26800000000000002</v>
      </c>
      <c r="Q7306" s="15">
        <f>INDEX('Load Shapes - Day Type'!I:I,MATCH('Load Shapes - 8760'!$A7306,'Load Shapes - Day Type'!$K:$K,0))</f>
        <v>1.6633672687580014</v>
      </c>
      <c r="R7306" s="15">
        <f>INDEX('Load Shapes - Day Type'!J:J,MATCH('Load Shapes - 8760'!$A7306,'Load Shapes - Day Type'!$K:$K,0))</f>
        <v>0.16300999233828414</v>
      </c>
      <c r="S7306" s="47">
        <f t="shared" si="460"/>
        <v>1.0028971447108977E-4</v>
      </c>
    </row>
    <row r="7307" spans="1:19" x14ac:dyDescent="0.2">
      <c r="A7307" s="45" t="str">
        <f t="shared" si="457"/>
        <v>NovemberWeekday8</v>
      </c>
      <c r="E7307" s="9">
        <v>2017</v>
      </c>
      <c r="F7307" s="9">
        <v>11</v>
      </c>
      <c r="G7307" s="9" t="s">
        <v>16</v>
      </c>
      <c r="H7307" s="9">
        <v>1</v>
      </c>
      <c r="I7307" s="24" t="s">
        <v>185</v>
      </c>
      <c r="J7307" s="25" t="str">
        <f t="shared" si="458"/>
        <v/>
      </c>
      <c r="K7307" s="25" t="str">
        <f t="shared" si="459"/>
        <v>Weekday</v>
      </c>
      <c r="L7307" s="25" t="s">
        <v>175</v>
      </c>
      <c r="M7307" s="9">
        <v>7304</v>
      </c>
      <c r="N7307" s="9">
        <v>8</v>
      </c>
      <c r="O7307" s="14">
        <f>INDEX('Load Shapes - Day Type'!G:G,MATCH('Load Shapes - 8760'!$A7307,'Load Shapes - Day Type'!$K:$K,0))</f>
        <v>0.14000000000000001</v>
      </c>
      <c r="P7307" s="14">
        <f>INDEX('Load Shapes - Day Type'!H:H,MATCH('Load Shapes - 8760'!$A7307,'Load Shapes - Day Type'!$K:$K,0))</f>
        <v>0.24399999999999999</v>
      </c>
      <c r="Q7307" s="15">
        <f>INDEX('Load Shapes - Day Type'!I:I,MATCH('Load Shapes - 8760'!$A7307,'Load Shapes - Day Type'!$K:$K,0))</f>
        <v>1.6633672687580014</v>
      </c>
      <c r="R7307" s="15">
        <f>INDEX('Load Shapes - Day Type'!J:J,MATCH('Load Shapes - 8760'!$A7307,'Load Shapes - Day Type'!$K:$K,0))</f>
        <v>0.23287141762612024</v>
      </c>
      <c r="S7307" s="47">
        <f t="shared" si="460"/>
        <v>1.432710206729854E-4</v>
      </c>
    </row>
    <row r="7308" spans="1:19" x14ac:dyDescent="0.2">
      <c r="A7308" s="45" t="str">
        <f t="shared" si="457"/>
        <v>NovemberWeekday9</v>
      </c>
      <c r="E7308" s="9">
        <v>2017</v>
      </c>
      <c r="F7308" s="9">
        <v>11</v>
      </c>
      <c r="G7308" s="9" t="s">
        <v>16</v>
      </c>
      <c r="H7308" s="9">
        <v>1</v>
      </c>
      <c r="I7308" s="24" t="s">
        <v>185</v>
      </c>
      <c r="J7308" s="25" t="str">
        <f t="shared" si="458"/>
        <v/>
      </c>
      <c r="K7308" s="25" t="str">
        <f t="shared" si="459"/>
        <v>Weekday</v>
      </c>
      <c r="L7308" s="25" t="s">
        <v>174</v>
      </c>
      <c r="M7308" s="9">
        <v>7305</v>
      </c>
      <c r="N7308" s="9">
        <v>9</v>
      </c>
      <c r="O7308" s="14">
        <f>INDEX('Load Shapes - Day Type'!G:G,MATCH('Load Shapes - 8760'!$A7308,'Load Shapes - Day Type'!$K:$K,0))</f>
        <v>0.155</v>
      </c>
      <c r="P7308" s="14">
        <f>INDEX('Load Shapes - Day Type'!H:H,MATCH('Load Shapes - 8760'!$A7308,'Load Shapes - Day Type'!$K:$K,0))</f>
        <v>0.245</v>
      </c>
      <c r="Q7308" s="15">
        <f>INDEX('Load Shapes - Day Type'!I:I,MATCH('Load Shapes - 8760'!$A7308,'Load Shapes - Day Type'!$K:$K,0))</f>
        <v>1.6633672687580014</v>
      </c>
      <c r="R7308" s="15">
        <f>INDEX('Load Shapes - Day Type'!J:J,MATCH('Load Shapes - 8760'!$A7308,'Load Shapes - Day Type'!$K:$K,0))</f>
        <v>0.25782192665749021</v>
      </c>
      <c r="S7308" s="47">
        <f t="shared" si="460"/>
        <v>1.586214871736624E-4</v>
      </c>
    </row>
    <row r="7309" spans="1:19" x14ac:dyDescent="0.2">
      <c r="A7309" s="45" t="str">
        <f t="shared" si="457"/>
        <v>NovemberWeekday10</v>
      </c>
      <c r="E7309" s="9">
        <v>2017</v>
      </c>
      <c r="F7309" s="9">
        <v>11</v>
      </c>
      <c r="G7309" s="9" t="s">
        <v>16</v>
      </c>
      <c r="H7309" s="9">
        <v>1</v>
      </c>
      <c r="I7309" s="24" t="s">
        <v>185</v>
      </c>
      <c r="J7309" s="25" t="str">
        <f t="shared" si="458"/>
        <v/>
      </c>
      <c r="K7309" s="25" t="str">
        <f t="shared" si="459"/>
        <v>Weekday</v>
      </c>
      <c r="L7309" s="25" t="s">
        <v>174</v>
      </c>
      <c r="M7309" s="9">
        <v>7306</v>
      </c>
      <c r="N7309" s="9">
        <v>10</v>
      </c>
      <c r="O7309" s="14">
        <f>INDEX('Load Shapes - Day Type'!G:G,MATCH('Load Shapes - 8760'!$A7309,'Load Shapes - Day Type'!$K:$K,0))</f>
        <v>0.16400000000000001</v>
      </c>
      <c r="P7309" s="14">
        <f>INDEX('Load Shapes - Day Type'!H:H,MATCH('Load Shapes - 8760'!$A7309,'Load Shapes - Day Type'!$K:$K,0))</f>
        <v>0.246</v>
      </c>
      <c r="Q7309" s="15">
        <f>INDEX('Load Shapes - Day Type'!I:I,MATCH('Load Shapes - 8760'!$A7309,'Load Shapes - Day Type'!$K:$K,0))</f>
        <v>1.6633672687580014</v>
      </c>
      <c r="R7309" s="15">
        <f>INDEX('Load Shapes - Day Type'!J:J,MATCH('Load Shapes - 8760'!$A7309,'Load Shapes - Day Type'!$K:$K,0))</f>
        <v>0.27279223207631226</v>
      </c>
      <c r="S7309" s="47">
        <f t="shared" si="460"/>
        <v>1.6783176707406861E-4</v>
      </c>
    </row>
    <row r="7310" spans="1:19" x14ac:dyDescent="0.2">
      <c r="A7310" s="45" t="str">
        <f t="shared" si="457"/>
        <v>NovemberWeekday11</v>
      </c>
      <c r="E7310" s="9">
        <v>2017</v>
      </c>
      <c r="F7310" s="9">
        <v>11</v>
      </c>
      <c r="G7310" s="9" t="s">
        <v>16</v>
      </c>
      <c r="H7310" s="9">
        <v>1</v>
      </c>
      <c r="I7310" s="24" t="s">
        <v>185</v>
      </c>
      <c r="J7310" s="25" t="str">
        <f t="shared" si="458"/>
        <v/>
      </c>
      <c r="K7310" s="25" t="str">
        <f t="shared" si="459"/>
        <v>Weekday</v>
      </c>
      <c r="L7310" s="25" t="s">
        <v>174</v>
      </c>
      <c r="M7310" s="9">
        <v>7307</v>
      </c>
      <c r="N7310" s="9">
        <v>11</v>
      </c>
      <c r="O7310" s="14">
        <f>INDEX('Load Shapes - Day Type'!G:G,MATCH('Load Shapes - 8760'!$A7310,'Load Shapes - Day Type'!$K:$K,0))</f>
        <v>0.16800000000000001</v>
      </c>
      <c r="P7310" s="14">
        <f>INDEX('Load Shapes - Day Type'!H:H,MATCH('Load Shapes - 8760'!$A7310,'Load Shapes - Day Type'!$K:$K,0))</f>
        <v>0.24399999999999999</v>
      </c>
      <c r="Q7310" s="15">
        <f>INDEX('Load Shapes - Day Type'!I:I,MATCH('Load Shapes - 8760'!$A7310,'Load Shapes - Day Type'!$K:$K,0))</f>
        <v>1.6633672687580014</v>
      </c>
      <c r="R7310" s="15">
        <f>INDEX('Load Shapes - Day Type'!J:J,MATCH('Load Shapes - 8760'!$A7310,'Load Shapes - Day Type'!$K:$K,0))</f>
        <v>0.27944570115134426</v>
      </c>
      <c r="S7310" s="47">
        <f t="shared" si="460"/>
        <v>1.7192522480758248E-4</v>
      </c>
    </row>
    <row r="7311" spans="1:19" x14ac:dyDescent="0.2">
      <c r="A7311" s="45" t="str">
        <f t="shared" si="457"/>
        <v>NovemberWeekday12</v>
      </c>
      <c r="E7311" s="9">
        <v>2017</v>
      </c>
      <c r="F7311" s="9">
        <v>11</v>
      </c>
      <c r="G7311" s="9" t="s">
        <v>16</v>
      </c>
      <c r="H7311" s="9">
        <v>1</v>
      </c>
      <c r="I7311" s="24" t="s">
        <v>185</v>
      </c>
      <c r="J7311" s="25" t="str">
        <f t="shared" si="458"/>
        <v/>
      </c>
      <c r="K7311" s="25" t="str">
        <f t="shared" si="459"/>
        <v>Weekday</v>
      </c>
      <c r="L7311" s="25" t="s">
        <v>174</v>
      </c>
      <c r="M7311" s="9">
        <v>7308</v>
      </c>
      <c r="N7311" s="9">
        <v>12</v>
      </c>
      <c r="O7311" s="14">
        <f>INDEX('Load Shapes - Day Type'!G:G,MATCH('Load Shapes - 8760'!$A7311,'Load Shapes - Day Type'!$K:$K,0))</f>
        <v>0.16400000000000001</v>
      </c>
      <c r="P7311" s="14">
        <f>INDEX('Load Shapes - Day Type'!H:H,MATCH('Load Shapes - 8760'!$A7311,'Load Shapes - Day Type'!$K:$K,0))</f>
        <v>0.25</v>
      </c>
      <c r="Q7311" s="15">
        <f>INDEX('Load Shapes - Day Type'!I:I,MATCH('Load Shapes - 8760'!$A7311,'Load Shapes - Day Type'!$K:$K,0))</f>
        <v>1.6633672687580014</v>
      </c>
      <c r="R7311" s="15">
        <f>INDEX('Load Shapes - Day Type'!J:J,MATCH('Load Shapes - 8760'!$A7311,'Load Shapes - Day Type'!$K:$K,0))</f>
        <v>0.27279223207631226</v>
      </c>
      <c r="S7311" s="47">
        <f t="shared" si="460"/>
        <v>1.6783176707406861E-4</v>
      </c>
    </row>
    <row r="7312" spans="1:19" x14ac:dyDescent="0.2">
      <c r="A7312" s="45" t="str">
        <f t="shared" si="457"/>
        <v>NovemberWeekday13</v>
      </c>
      <c r="E7312" s="9">
        <v>2017</v>
      </c>
      <c r="F7312" s="9">
        <v>11</v>
      </c>
      <c r="G7312" s="9" t="s">
        <v>16</v>
      </c>
      <c r="H7312" s="9">
        <v>1</v>
      </c>
      <c r="I7312" s="24" t="s">
        <v>185</v>
      </c>
      <c r="J7312" s="25" t="str">
        <f t="shared" si="458"/>
        <v/>
      </c>
      <c r="K7312" s="25" t="str">
        <f t="shared" si="459"/>
        <v>Weekday</v>
      </c>
      <c r="L7312" s="25" t="s">
        <v>174</v>
      </c>
      <c r="M7312" s="9">
        <v>7309</v>
      </c>
      <c r="N7312" s="9">
        <v>13</v>
      </c>
      <c r="O7312" s="14">
        <f>INDEX('Load Shapes - Day Type'!G:G,MATCH('Load Shapes - 8760'!$A7312,'Load Shapes - Day Type'!$K:$K,0))</f>
        <v>0.16</v>
      </c>
      <c r="P7312" s="14">
        <f>INDEX('Load Shapes - Day Type'!H:H,MATCH('Load Shapes - 8760'!$A7312,'Load Shapes - Day Type'!$K:$K,0))</f>
        <v>0.255</v>
      </c>
      <c r="Q7312" s="15">
        <f>INDEX('Load Shapes - Day Type'!I:I,MATCH('Load Shapes - 8760'!$A7312,'Load Shapes - Day Type'!$K:$K,0))</f>
        <v>1.6633672687580014</v>
      </c>
      <c r="R7312" s="15">
        <f>INDEX('Load Shapes - Day Type'!J:J,MATCH('Load Shapes - 8760'!$A7312,'Load Shapes - Day Type'!$K:$K,0))</f>
        <v>0.26613876300128025</v>
      </c>
      <c r="S7312" s="47">
        <f t="shared" si="460"/>
        <v>1.6373830934055474E-4</v>
      </c>
    </row>
    <row r="7313" spans="1:19" x14ac:dyDescent="0.2">
      <c r="A7313" s="45" t="str">
        <f t="shared" si="457"/>
        <v>NovemberWeekday14</v>
      </c>
      <c r="E7313" s="9">
        <v>2017</v>
      </c>
      <c r="F7313" s="9">
        <v>11</v>
      </c>
      <c r="G7313" s="9" t="s">
        <v>16</v>
      </c>
      <c r="H7313" s="9">
        <v>1</v>
      </c>
      <c r="I7313" s="24" t="s">
        <v>185</v>
      </c>
      <c r="J7313" s="25" t="str">
        <f t="shared" si="458"/>
        <v/>
      </c>
      <c r="K7313" s="25" t="str">
        <f t="shared" si="459"/>
        <v>Weekday</v>
      </c>
      <c r="L7313" s="25" t="s">
        <v>174</v>
      </c>
      <c r="M7313" s="9">
        <v>7310</v>
      </c>
      <c r="N7313" s="9">
        <v>14</v>
      </c>
      <c r="O7313" s="14">
        <f>INDEX('Load Shapes - Day Type'!G:G,MATCH('Load Shapes - 8760'!$A7313,'Load Shapes - Day Type'!$K:$K,0))</f>
        <v>0.157</v>
      </c>
      <c r="P7313" s="14">
        <f>INDEX('Load Shapes - Day Type'!H:H,MATCH('Load Shapes - 8760'!$A7313,'Load Shapes - Day Type'!$K:$K,0))</f>
        <v>0.26</v>
      </c>
      <c r="Q7313" s="15">
        <f>INDEX('Load Shapes - Day Type'!I:I,MATCH('Load Shapes - 8760'!$A7313,'Load Shapes - Day Type'!$K:$K,0))</f>
        <v>1.6633672687580014</v>
      </c>
      <c r="R7313" s="15">
        <f>INDEX('Load Shapes - Day Type'!J:J,MATCH('Load Shapes - 8760'!$A7313,'Load Shapes - Day Type'!$K:$K,0))</f>
        <v>0.26114866119500624</v>
      </c>
      <c r="S7313" s="47">
        <f t="shared" si="460"/>
        <v>1.6066821604041932E-4</v>
      </c>
    </row>
    <row r="7314" spans="1:19" x14ac:dyDescent="0.2">
      <c r="A7314" s="45" t="str">
        <f t="shared" si="457"/>
        <v>NovemberWeekday15</v>
      </c>
      <c r="E7314" s="9">
        <v>2017</v>
      </c>
      <c r="F7314" s="9">
        <v>11</v>
      </c>
      <c r="G7314" s="9" t="s">
        <v>16</v>
      </c>
      <c r="H7314" s="9">
        <v>1</v>
      </c>
      <c r="I7314" s="24" t="s">
        <v>185</v>
      </c>
      <c r="J7314" s="25" t="str">
        <f t="shared" si="458"/>
        <v/>
      </c>
      <c r="K7314" s="25" t="str">
        <f t="shared" si="459"/>
        <v>Weekday</v>
      </c>
      <c r="L7314" s="25" t="s">
        <v>174</v>
      </c>
      <c r="M7314" s="9">
        <v>7311</v>
      </c>
      <c r="N7314" s="9">
        <v>15</v>
      </c>
      <c r="O7314" s="14">
        <f>INDEX('Load Shapes - Day Type'!G:G,MATCH('Load Shapes - 8760'!$A7314,'Load Shapes - Day Type'!$K:$K,0))</f>
        <v>0.151</v>
      </c>
      <c r="P7314" s="14">
        <f>INDEX('Load Shapes - Day Type'!H:H,MATCH('Load Shapes - 8760'!$A7314,'Load Shapes - Day Type'!$K:$K,0))</f>
        <v>0.26100000000000001</v>
      </c>
      <c r="Q7314" s="15">
        <f>INDEX('Load Shapes - Day Type'!I:I,MATCH('Load Shapes - 8760'!$A7314,'Load Shapes - Day Type'!$K:$K,0))</f>
        <v>1.6633672687580014</v>
      </c>
      <c r="R7314" s="15">
        <f>INDEX('Load Shapes - Day Type'!J:J,MATCH('Load Shapes - 8760'!$A7314,'Load Shapes - Day Type'!$K:$K,0))</f>
        <v>0.2511684575824582</v>
      </c>
      <c r="S7314" s="47">
        <f t="shared" si="460"/>
        <v>1.5452802944014853E-4</v>
      </c>
    </row>
    <row r="7315" spans="1:19" x14ac:dyDescent="0.2">
      <c r="A7315" s="45" t="str">
        <f t="shared" si="457"/>
        <v>NovemberWeekday16</v>
      </c>
      <c r="E7315" s="9">
        <v>2017</v>
      </c>
      <c r="F7315" s="9">
        <v>11</v>
      </c>
      <c r="G7315" s="9" t="s">
        <v>16</v>
      </c>
      <c r="H7315" s="9">
        <v>1</v>
      </c>
      <c r="I7315" s="24" t="s">
        <v>185</v>
      </c>
      <c r="J7315" s="25" t="str">
        <f t="shared" si="458"/>
        <v/>
      </c>
      <c r="K7315" s="25" t="str">
        <f t="shared" si="459"/>
        <v>Weekday</v>
      </c>
      <c r="L7315" s="25" t="s">
        <v>174</v>
      </c>
      <c r="M7315" s="9">
        <v>7312</v>
      </c>
      <c r="N7315" s="9">
        <v>16</v>
      </c>
      <c r="O7315" s="14">
        <f>INDEX('Load Shapes - Day Type'!G:G,MATCH('Load Shapes - 8760'!$A7315,'Load Shapes - Day Type'!$K:$K,0))</f>
        <v>0.14599999999999999</v>
      </c>
      <c r="P7315" s="14">
        <f>INDEX('Load Shapes - Day Type'!H:H,MATCH('Load Shapes - 8760'!$A7315,'Load Shapes - Day Type'!$K:$K,0))</f>
        <v>0.25700000000000001</v>
      </c>
      <c r="Q7315" s="15">
        <f>INDEX('Load Shapes - Day Type'!I:I,MATCH('Load Shapes - 8760'!$A7315,'Load Shapes - Day Type'!$K:$K,0))</f>
        <v>1.6633672687580014</v>
      </c>
      <c r="R7315" s="15">
        <f>INDEX('Load Shapes - Day Type'!J:J,MATCH('Load Shapes - 8760'!$A7315,'Load Shapes - Day Type'!$K:$K,0))</f>
        <v>0.24285162123866819</v>
      </c>
      <c r="S7315" s="47">
        <f t="shared" si="460"/>
        <v>1.4941120727325619E-4</v>
      </c>
    </row>
    <row r="7316" spans="1:19" x14ac:dyDescent="0.2">
      <c r="A7316" s="45" t="str">
        <f t="shared" si="457"/>
        <v>NovemberWeekday17</v>
      </c>
      <c r="E7316" s="9">
        <v>2017</v>
      </c>
      <c r="F7316" s="9">
        <v>11</v>
      </c>
      <c r="G7316" s="9" t="s">
        <v>16</v>
      </c>
      <c r="H7316" s="9">
        <v>1</v>
      </c>
      <c r="I7316" s="24" t="s">
        <v>185</v>
      </c>
      <c r="J7316" s="25" t="str">
        <f t="shared" si="458"/>
        <v/>
      </c>
      <c r="K7316" s="25" t="str">
        <f t="shared" si="459"/>
        <v>Weekday</v>
      </c>
      <c r="L7316" s="25" t="s">
        <v>174</v>
      </c>
      <c r="M7316" s="9">
        <v>7313</v>
      </c>
      <c r="N7316" s="9">
        <v>17</v>
      </c>
      <c r="O7316" s="14">
        <f>INDEX('Load Shapes - Day Type'!G:G,MATCH('Load Shapes - 8760'!$A7316,'Load Shapes - Day Type'!$K:$K,0))</f>
        <v>0.14899999999999999</v>
      </c>
      <c r="P7316" s="14">
        <f>INDEX('Load Shapes - Day Type'!H:H,MATCH('Load Shapes - 8760'!$A7316,'Load Shapes - Day Type'!$K:$K,0))</f>
        <v>0.24099999999999999</v>
      </c>
      <c r="Q7316" s="15">
        <f>INDEX('Load Shapes - Day Type'!I:I,MATCH('Load Shapes - 8760'!$A7316,'Load Shapes - Day Type'!$K:$K,0))</f>
        <v>1.6633672687580014</v>
      </c>
      <c r="R7316" s="15">
        <f>INDEX('Load Shapes - Day Type'!J:J,MATCH('Load Shapes - 8760'!$A7316,'Load Shapes - Day Type'!$K:$K,0))</f>
        <v>0.2478417230449422</v>
      </c>
      <c r="S7316" s="47">
        <f t="shared" si="460"/>
        <v>1.5248130057339158E-4</v>
      </c>
    </row>
    <row r="7317" spans="1:19" x14ac:dyDescent="0.2">
      <c r="A7317" s="45" t="str">
        <f t="shared" si="457"/>
        <v>NovemberWeekday18</v>
      </c>
      <c r="E7317" s="9">
        <v>2017</v>
      </c>
      <c r="F7317" s="9">
        <v>11</v>
      </c>
      <c r="G7317" s="9" t="s">
        <v>16</v>
      </c>
      <c r="H7317" s="9">
        <v>1</v>
      </c>
      <c r="I7317" s="24" t="s">
        <v>185</v>
      </c>
      <c r="J7317" s="25" t="str">
        <f t="shared" si="458"/>
        <v/>
      </c>
      <c r="K7317" s="25" t="str">
        <f t="shared" si="459"/>
        <v>Weekday</v>
      </c>
      <c r="L7317" s="25" t="s">
        <v>174</v>
      </c>
      <c r="M7317" s="9">
        <v>7314</v>
      </c>
      <c r="N7317" s="9">
        <v>18</v>
      </c>
      <c r="O7317" s="14">
        <f>INDEX('Load Shapes - Day Type'!G:G,MATCH('Load Shapes - 8760'!$A7317,'Load Shapes - Day Type'!$K:$K,0))</f>
        <v>0.161</v>
      </c>
      <c r="P7317" s="14">
        <f>INDEX('Load Shapes - Day Type'!H:H,MATCH('Load Shapes - 8760'!$A7317,'Load Shapes - Day Type'!$K:$K,0))</f>
        <v>0.21099999999999999</v>
      </c>
      <c r="Q7317" s="15">
        <f>INDEX('Load Shapes - Day Type'!I:I,MATCH('Load Shapes - 8760'!$A7317,'Load Shapes - Day Type'!$K:$K,0))</f>
        <v>1.6633672687580014</v>
      </c>
      <c r="R7317" s="15">
        <f>INDEX('Load Shapes - Day Type'!J:J,MATCH('Load Shapes - 8760'!$A7317,'Load Shapes - Day Type'!$K:$K,0))</f>
        <v>0.26780213027003824</v>
      </c>
      <c r="S7317" s="47">
        <f t="shared" si="460"/>
        <v>1.6476167377393319E-4</v>
      </c>
    </row>
    <row r="7318" spans="1:19" x14ac:dyDescent="0.2">
      <c r="A7318" s="45" t="str">
        <f t="shared" si="457"/>
        <v>NovemberWeekday19</v>
      </c>
      <c r="E7318" s="9">
        <v>2017</v>
      </c>
      <c r="F7318" s="9">
        <v>11</v>
      </c>
      <c r="G7318" s="9" t="s">
        <v>16</v>
      </c>
      <c r="H7318" s="9">
        <v>1</v>
      </c>
      <c r="I7318" s="24" t="s">
        <v>185</v>
      </c>
      <c r="J7318" s="25" t="str">
        <f t="shared" si="458"/>
        <v/>
      </c>
      <c r="K7318" s="25" t="str">
        <f t="shared" si="459"/>
        <v>Weekday</v>
      </c>
      <c r="L7318" s="25" t="s">
        <v>174</v>
      </c>
      <c r="M7318" s="9">
        <v>7315</v>
      </c>
      <c r="N7318" s="9">
        <v>19</v>
      </c>
      <c r="O7318" s="14">
        <f>INDEX('Load Shapes - Day Type'!G:G,MATCH('Load Shapes - 8760'!$A7318,'Load Shapes - Day Type'!$K:$K,0))</f>
        <v>0.16700000000000001</v>
      </c>
      <c r="P7318" s="14">
        <f>INDEX('Load Shapes - Day Type'!H:H,MATCH('Load Shapes - 8760'!$A7318,'Load Shapes - Day Type'!$K:$K,0))</f>
        <v>0.189</v>
      </c>
      <c r="Q7318" s="15">
        <f>INDEX('Load Shapes - Day Type'!I:I,MATCH('Load Shapes - 8760'!$A7318,'Load Shapes - Day Type'!$K:$K,0))</f>
        <v>1.6633672687580014</v>
      </c>
      <c r="R7318" s="15">
        <f>INDEX('Load Shapes - Day Type'!J:J,MATCH('Load Shapes - 8760'!$A7318,'Load Shapes - Day Type'!$K:$K,0))</f>
        <v>0.27778233388258627</v>
      </c>
      <c r="S7318" s="47">
        <f t="shared" si="460"/>
        <v>1.7090186037420401E-4</v>
      </c>
    </row>
    <row r="7319" spans="1:19" x14ac:dyDescent="0.2">
      <c r="A7319" s="45" t="str">
        <f t="shared" si="457"/>
        <v>NovemberWeekday20</v>
      </c>
      <c r="E7319" s="9">
        <v>2017</v>
      </c>
      <c r="F7319" s="9">
        <v>11</v>
      </c>
      <c r="G7319" s="9" t="s">
        <v>16</v>
      </c>
      <c r="H7319" s="9">
        <v>1</v>
      </c>
      <c r="I7319" s="24" t="s">
        <v>185</v>
      </c>
      <c r="J7319" s="25" t="str">
        <f t="shared" si="458"/>
        <v/>
      </c>
      <c r="K7319" s="25" t="str">
        <f t="shared" si="459"/>
        <v>Weekday</v>
      </c>
      <c r="L7319" s="25" t="s">
        <v>174</v>
      </c>
      <c r="M7319" s="9">
        <v>7316</v>
      </c>
      <c r="N7319" s="9">
        <v>20</v>
      </c>
      <c r="O7319" s="14">
        <f>INDEX('Load Shapes - Day Type'!G:G,MATCH('Load Shapes - 8760'!$A7319,'Load Shapes - Day Type'!$K:$K,0))</f>
        <v>0.189</v>
      </c>
      <c r="P7319" s="14">
        <f>INDEX('Load Shapes - Day Type'!H:H,MATCH('Load Shapes - 8760'!$A7319,'Load Shapes - Day Type'!$K:$K,0))</f>
        <v>0.16200000000000001</v>
      </c>
      <c r="Q7319" s="15">
        <f>INDEX('Load Shapes - Day Type'!I:I,MATCH('Load Shapes - 8760'!$A7319,'Load Shapes - Day Type'!$K:$K,0))</f>
        <v>1.6633672687580014</v>
      </c>
      <c r="R7319" s="15">
        <f>INDEX('Load Shapes - Day Type'!J:J,MATCH('Load Shapes - 8760'!$A7319,'Load Shapes - Day Type'!$K:$K,0))</f>
        <v>0.31437641379526227</v>
      </c>
      <c r="S7319" s="47">
        <f t="shared" si="460"/>
        <v>1.9341587790853027E-4</v>
      </c>
    </row>
    <row r="7320" spans="1:19" x14ac:dyDescent="0.2">
      <c r="A7320" s="45" t="str">
        <f t="shared" si="457"/>
        <v>NovemberWeekday21</v>
      </c>
      <c r="E7320" s="9">
        <v>2017</v>
      </c>
      <c r="F7320" s="9">
        <v>11</v>
      </c>
      <c r="G7320" s="9" t="s">
        <v>16</v>
      </c>
      <c r="H7320" s="9">
        <v>1</v>
      </c>
      <c r="I7320" s="24" t="s">
        <v>185</v>
      </c>
      <c r="J7320" s="25" t="str">
        <f t="shared" si="458"/>
        <v/>
      </c>
      <c r="K7320" s="25" t="str">
        <f t="shared" si="459"/>
        <v>Weekday</v>
      </c>
      <c r="L7320" s="25" t="s">
        <v>174</v>
      </c>
      <c r="M7320" s="9">
        <v>7317</v>
      </c>
      <c r="N7320" s="9">
        <v>21</v>
      </c>
      <c r="O7320" s="14">
        <f>INDEX('Load Shapes - Day Type'!G:G,MATCH('Load Shapes - 8760'!$A7320,'Load Shapes - Day Type'!$K:$K,0))</f>
        <v>0.2</v>
      </c>
      <c r="P7320" s="14">
        <f>INDEX('Load Shapes - Day Type'!H:H,MATCH('Load Shapes - 8760'!$A7320,'Load Shapes - Day Type'!$K:$K,0))</f>
        <v>0.14799999999999999</v>
      </c>
      <c r="Q7320" s="15">
        <f>INDEX('Load Shapes - Day Type'!I:I,MATCH('Load Shapes - 8760'!$A7320,'Load Shapes - Day Type'!$K:$K,0))</f>
        <v>1.6633672687580014</v>
      </c>
      <c r="R7320" s="15">
        <f>INDEX('Load Shapes - Day Type'!J:J,MATCH('Load Shapes - 8760'!$A7320,'Load Shapes - Day Type'!$K:$K,0))</f>
        <v>0.33267345375160029</v>
      </c>
      <c r="S7320" s="47">
        <f t="shared" si="460"/>
        <v>2.0467288667569343E-4</v>
      </c>
    </row>
    <row r="7321" spans="1:19" x14ac:dyDescent="0.2">
      <c r="A7321" s="45" t="str">
        <f t="shared" si="457"/>
        <v>NovemberWeekday22</v>
      </c>
      <c r="E7321" s="9">
        <v>2017</v>
      </c>
      <c r="F7321" s="9">
        <v>11</v>
      </c>
      <c r="G7321" s="9" t="s">
        <v>16</v>
      </c>
      <c r="H7321" s="9">
        <v>1</v>
      </c>
      <c r="I7321" s="24" t="s">
        <v>185</v>
      </c>
      <c r="J7321" s="25" t="str">
        <f t="shared" si="458"/>
        <v/>
      </c>
      <c r="K7321" s="25" t="str">
        <f t="shared" si="459"/>
        <v>Weekday</v>
      </c>
      <c r="L7321" s="25" t="s">
        <v>174</v>
      </c>
      <c r="M7321" s="9">
        <v>7318</v>
      </c>
      <c r="N7321" s="9">
        <v>22</v>
      </c>
      <c r="O7321" s="14">
        <f>INDEX('Load Shapes - Day Type'!G:G,MATCH('Load Shapes - 8760'!$A7321,'Load Shapes - Day Type'!$K:$K,0))</f>
        <v>0.17399999999999999</v>
      </c>
      <c r="P7321" s="14">
        <f>INDEX('Load Shapes - Day Type'!H:H,MATCH('Load Shapes - 8760'!$A7321,'Load Shapes - Day Type'!$K:$K,0))</f>
        <v>0.14499999999999999</v>
      </c>
      <c r="Q7321" s="15">
        <f>INDEX('Load Shapes - Day Type'!I:I,MATCH('Load Shapes - 8760'!$A7321,'Load Shapes - Day Type'!$K:$K,0))</f>
        <v>1.6633672687580014</v>
      </c>
      <c r="R7321" s="15">
        <f>INDEX('Load Shapes - Day Type'!J:J,MATCH('Load Shapes - 8760'!$A7321,'Load Shapes - Day Type'!$K:$K,0))</f>
        <v>0.28942590476389224</v>
      </c>
      <c r="S7321" s="47">
        <f t="shared" si="460"/>
        <v>1.7806541140785324E-4</v>
      </c>
    </row>
    <row r="7322" spans="1:19" x14ac:dyDescent="0.2">
      <c r="A7322" s="45" t="str">
        <f t="shared" si="457"/>
        <v>NovemberWeekday23</v>
      </c>
      <c r="E7322" s="9">
        <v>2017</v>
      </c>
      <c r="F7322" s="9">
        <v>11</v>
      </c>
      <c r="G7322" s="9" t="s">
        <v>16</v>
      </c>
      <c r="H7322" s="9">
        <v>1</v>
      </c>
      <c r="I7322" s="24" t="s">
        <v>185</v>
      </c>
      <c r="J7322" s="25" t="str">
        <f t="shared" si="458"/>
        <v/>
      </c>
      <c r="K7322" s="25" t="str">
        <f t="shared" si="459"/>
        <v>Weekday</v>
      </c>
      <c r="L7322" s="25" t="s">
        <v>174</v>
      </c>
      <c r="M7322" s="9">
        <v>7319</v>
      </c>
      <c r="N7322" s="9">
        <v>23</v>
      </c>
      <c r="O7322" s="14">
        <f>INDEX('Load Shapes - Day Type'!G:G,MATCH('Load Shapes - 8760'!$A7322,'Load Shapes - Day Type'!$K:$K,0))</f>
        <v>0.11899999999999999</v>
      </c>
      <c r="P7322" s="14">
        <f>INDEX('Load Shapes - Day Type'!H:H,MATCH('Load Shapes - 8760'!$A7322,'Load Shapes - Day Type'!$K:$K,0))</f>
        <v>0.122</v>
      </c>
      <c r="Q7322" s="15">
        <f>INDEX('Load Shapes - Day Type'!I:I,MATCH('Load Shapes - 8760'!$A7322,'Load Shapes - Day Type'!$K:$K,0))</f>
        <v>1.6633672687580014</v>
      </c>
      <c r="R7322" s="15">
        <f>INDEX('Load Shapes - Day Type'!J:J,MATCH('Load Shapes - 8760'!$A7322,'Load Shapes - Day Type'!$K:$K,0))</f>
        <v>0.19794070498220218</v>
      </c>
      <c r="S7322" s="47">
        <f t="shared" si="460"/>
        <v>1.2178036757203758E-4</v>
      </c>
    </row>
    <row r="7323" spans="1:19" x14ac:dyDescent="0.2">
      <c r="A7323" s="45" t="str">
        <f t="shared" si="457"/>
        <v>NovemberWeekday24</v>
      </c>
      <c r="E7323" s="9">
        <v>2017</v>
      </c>
      <c r="F7323" s="9">
        <v>11</v>
      </c>
      <c r="G7323" s="9" t="s">
        <v>16</v>
      </c>
      <c r="H7323" s="9">
        <v>1</v>
      </c>
      <c r="I7323" s="24" t="s">
        <v>185</v>
      </c>
      <c r="J7323" s="25" t="str">
        <f t="shared" si="458"/>
        <v/>
      </c>
      <c r="K7323" s="25" t="str">
        <f t="shared" si="459"/>
        <v>Weekday</v>
      </c>
      <c r="L7323" s="25" t="s">
        <v>175</v>
      </c>
      <c r="M7323" s="9">
        <v>7320</v>
      </c>
      <c r="N7323" s="9">
        <v>24</v>
      </c>
      <c r="O7323" s="14">
        <f>INDEX('Load Shapes - Day Type'!G:G,MATCH('Load Shapes - 8760'!$A7323,'Load Shapes - Day Type'!$K:$K,0))</f>
        <v>7.3999999999999996E-2</v>
      </c>
      <c r="P7323" s="14">
        <f>INDEX('Load Shapes - Day Type'!H:H,MATCH('Load Shapes - 8760'!$A7323,'Load Shapes - Day Type'!$K:$K,0))</f>
        <v>0.114</v>
      </c>
      <c r="Q7323" s="15">
        <f>INDEX('Load Shapes - Day Type'!I:I,MATCH('Load Shapes - 8760'!$A7323,'Load Shapes - Day Type'!$K:$K,0))</f>
        <v>1.6633672687580014</v>
      </c>
      <c r="R7323" s="15">
        <f>INDEX('Load Shapes - Day Type'!J:J,MATCH('Load Shapes - 8760'!$A7323,'Load Shapes - Day Type'!$K:$K,0))</f>
        <v>0.12308917788809211</v>
      </c>
      <c r="S7323" s="47">
        <f t="shared" si="460"/>
        <v>7.5728968070006553E-5</v>
      </c>
    </row>
    <row r="7324" spans="1:19" x14ac:dyDescent="0.2">
      <c r="A7324" s="45" t="str">
        <f t="shared" si="457"/>
        <v>NovemberWeekday1</v>
      </c>
      <c r="E7324" s="9">
        <v>2017</v>
      </c>
      <c r="F7324" s="9">
        <v>11</v>
      </c>
      <c r="G7324" s="9" t="s">
        <v>16</v>
      </c>
      <c r="H7324" s="9">
        <v>2</v>
      </c>
      <c r="I7324" s="24" t="s">
        <v>189</v>
      </c>
      <c r="J7324" s="25" t="str">
        <f t="shared" si="458"/>
        <v/>
      </c>
      <c r="K7324" s="25" t="str">
        <f t="shared" si="459"/>
        <v>Weekday</v>
      </c>
      <c r="L7324" s="25" t="s">
        <v>175</v>
      </c>
      <c r="M7324" s="9">
        <v>7321</v>
      </c>
      <c r="N7324" s="9">
        <v>1</v>
      </c>
      <c r="O7324" s="14">
        <f>INDEX('Load Shapes - Day Type'!G:G,MATCH('Load Shapes - 8760'!$A7324,'Load Shapes - Day Type'!$K:$K,0))</f>
        <v>4.8000000000000001E-2</v>
      </c>
      <c r="P7324" s="14">
        <f>INDEX('Load Shapes - Day Type'!H:H,MATCH('Load Shapes - 8760'!$A7324,'Load Shapes - Day Type'!$K:$K,0))</f>
        <v>0.26900000000000002</v>
      </c>
      <c r="Q7324" s="15">
        <f>INDEX('Load Shapes - Day Type'!I:I,MATCH('Load Shapes - 8760'!$A7324,'Load Shapes - Day Type'!$K:$K,0))</f>
        <v>1.6633672687580014</v>
      </c>
      <c r="R7324" s="15">
        <f>INDEX('Load Shapes - Day Type'!J:J,MATCH('Load Shapes - 8760'!$A7324,'Load Shapes - Day Type'!$K:$K,0))</f>
        <v>7.9841628900384071E-2</v>
      </c>
      <c r="S7324" s="47">
        <f t="shared" si="460"/>
        <v>4.9121492802166417E-5</v>
      </c>
    </row>
    <row r="7325" spans="1:19" x14ac:dyDescent="0.2">
      <c r="A7325" s="45" t="str">
        <f t="shared" si="457"/>
        <v>NovemberWeekday2</v>
      </c>
      <c r="E7325" s="9">
        <v>2017</v>
      </c>
      <c r="F7325" s="9">
        <v>11</v>
      </c>
      <c r="G7325" s="9" t="s">
        <v>16</v>
      </c>
      <c r="H7325" s="9">
        <v>2</v>
      </c>
      <c r="I7325" s="24" t="s">
        <v>189</v>
      </c>
      <c r="J7325" s="25" t="str">
        <f t="shared" si="458"/>
        <v/>
      </c>
      <c r="K7325" s="25" t="str">
        <f t="shared" si="459"/>
        <v>Weekday</v>
      </c>
      <c r="L7325" s="25" t="s">
        <v>175</v>
      </c>
      <c r="M7325" s="9">
        <v>7322</v>
      </c>
      <c r="N7325" s="9">
        <v>2</v>
      </c>
      <c r="O7325" s="14">
        <f>INDEX('Load Shapes - Day Type'!G:G,MATCH('Load Shapes - 8760'!$A7325,'Load Shapes - Day Type'!$K:$K,0))</f>
        <v>4.1000000000000002E-2</v>
      </c>
      <c r="P7325" s="14">
        <f>INDEX('Load Shapes - Day Type'!H:H,MATCH('Load Shapes - 8760'!$A7325,'Load Shapes - Day Type'!$K:$K,0))</f>
        <v>0.38900000000000001</v>
      </c>
      <c r="Q7325" s="15">
        <f>INDEX('Load Shapes - Day Type'!I:I,MATCH('Load Shapes - 8760'!$A7325,'Load Shapes - Day Type'!$K:$K,0))</f>
        <v>1.6633672687580014</v>
      </c>
      <c r="R7325" s="15">
        <f>INDEX('Load Shapes - Day Type'!J:J,MATCH('Load Shapes - 8760'!$A7325,'Load Shapes - Day Type'!$K:$K,0))</f>
        <v>6.8198058019078064E-2</v>
      </c>
      <c r="S7325" s="47">
        <f t="shared" si="460"/>
        <v>4.1957941768517153E-5</v>
      </c>
    </row>
    <row r="7326" spans="1:19" x14ac:dyDescent="0.2">
      <c r="A7326" s="45" t="str">
        <f t="shared" si="457"/>
        <v>NovemberWeekday3</v>
      </c>
      <c r="E7326" s="9">
        <v>2017</v>
      </c>
      <c r="F7326" s="9">
        <v>11</v>
      </c>
      <c r="G7326" s="9" t="s">
        <v>16</v>
      </c>
      <c r="H7326" s="9">
        <v>2</v>
      </c>
      <c r="I7326" s="24" t="s">
        <v>189</v>
      </c>
      <c r="J7326" s="25" t="str">
        <f t="shared" si="458"/>
        <v/>
      </c>
      <c r="K7326" s="25" t="str">
        <f t="shared" si="459"/>
        <v>Weekday</v>
      </c>
      <c r="L7326" s="25" t="s">
        <v>175</v>
      </c>
      <c r="M7326" s="9">
        <v>7323</v>
      </c>
      <c r="N7326" s="9">
        <v>3</v>
      </c>
      <c r="O7326" s="14">
        <f>INDEX('Load Shapes - Day Type'!G:G,MATCH('Load Shapes - 8760'!$A7326,'Load Shapes - Day Type'!$K:$K,0))</f>
        <v>3.5999999999999997E-2</v>
      </c>
      <c r="P7326" s="14">
        <f>INDEX('Load Shapes - Day Type'!H:H,MATCH('Load Shapes - 8760'!$A7326,'Load Shapes - Day Type'!$K:$K,0))</f>
        <v>0.47699999999999998</v>
      </c>
      <c r="Q7326" s="15">
        <f>INDEX('Load Shapes - Day Type'!I:I,MATCH('Load Shapes - 8760'!$A7326,'Load Shapes - Day Type'!$K:$K,0))</f>
        <v>1.6633672687580014</v>
      </c>
      <c r="R7326" s="15">
        <f>INDEX('Load Shapes - Day Type'!J:J,MATCH('Load Shapes - 8760'!$A7326,'Load Shapes - Day Type'!$K:$K,0))</f>
        <v>5.9881221675288046E-2</v>
      </c>
      <c r="S7326" s="47">
        <f t="shared" si="460"/>
        <v>3.6841119601624809E-5</v>
      </c>
    </row>
    <row r="7327" spans="1:19" x14ac:dyDescent="0.2">
      <c r="A7327" s="45" t="str">
        <f t="shared" si="457"/>
        <v>NovemberWeekday4</v>
      </c>
      <c r="E7327" s="9">
        <v>2017</v>
      </c>
      <c r="F7327" s="9">
        <v>11</v>
      </c>
      <c r="G7327" s="9" t="s">
        <v>16</v>
      </c>
      <c r="H7327" s="9">
        <v>2</v>
      </c>
      <c r="I7327" s="24" t="s">
        <v>189</v>
      </c>
      <c r="J7327" s="25" t="str">
        <f t="shared" si="458"/>
        <v/>
      </c>
      <c r="K7327" s="25" t="str">
        <f t="shared" si="459"/>
        <v>Weekday</v>
      </c>
      <c r="L7327" s="25" t="s">
        <v>175</v>
      </c>
      <c r="M7327" s="9">
        <v>7324</v>
      </c>
      <c r="N7327" s="9">
        <v>4</v>
      </c>
      <c r="O7327" s="14">
        <f>INDEX('Load Shapes - Day Type'!G:G,MATCH('Load Shapes - 8760'!$A7327,'Load Shapes - Day Type'!$K:$K,0))</f>
        <v>3.5000000000000003E-2</v>
      </c>
      <c r="P7327" s="14">
        <f>INDEX('Load Shapes - Day Type'!H:H,MATCH('Load Shapes - 8760'!$A7327,'Load Shapes - Day Type'!$K:$K,0))</f>
        <v>0.52900000000000003</v>
      </c>
      <c r="Q7327" s="15">
        <f>INDEX('Load Shapes - Day Type'!I:I,MATCH('Load Shapes - 8760'!$A7327,'Load Shapes - Day Type'!$K:$K,0))</f>
        <v>1.6633672687580014</v>
      </c>
      <c r="R7327" s="15">
        <f>INDEX('Load Shapes - Day Type'!J:J,MATCH('Load Shapes - 8760'!$A7327,'Load Shapes - Day Type'!$K:$K,0))</f>
        <v>5.8217854406530059E-2</v>
      </c>
      <c r="S7327" s="47">
        <f t="shared" si="460"/>
        <v>3.5817755168246349E-5</v>
      </c>
    </row>
    <row r="7328" spans="1:19" x14ac:dyDescent="0.2">
      <c r="A7328" s="45" t="str">
        <f t="shared" si="457"/>
        <v>NovemberWeekday5</v>
      </c>
      <c r="E7328" s="9">
        <v>2017</v>
      </c>
      <c r="F7328" s="9">
        <v>11</v>
      </c>
      <c r="G7328" s="9" t="s">
        <v>16</v>
      </c>
      <c r="H7328" s="9">
        <v>2</v>
      </c>
      <c r="I7328" s="24" t="s">
        <v>189</v>
      </c>
      <c r="J7328" s="25" t="str">
        <f t="shared" si="458"/>
        <v/>
      </c>
      <c r="K7328" s="25" t="str">
        <f t="shared" si="459"/>
        <v>Weekday</v>
      </c>
      <c r="L7328" s="25" t="s">
        <v>175</v>
      </c>
      <c r="M7328" s="9">
        <v>7325</v>
      </c>
      <c r="N7328" s="9">
        <v>5</v>
      </c>
      <c r="O7328" s="14">
        <f>INDEX('Load Shapes - Day Type'!G:G,MATCH('Load Shapes - 8760'!$A7328,'Load Shapes - Day Type'!$K:$K,0))</f>
        <v>4.1000000000000002E-2</v>
      </c>
      <c r="P7328" s="14">
        <f>INDEX('Load Shapes - Day Type'!H:H,MATCH('Load Shapes - 8760'!$A7328,'Load Shapes - Day Type'!$K:$K,0))</f>
        <v>0.47399999999999998</v>
      </c>
      <c r="Q7328" s="15">
        <f>INDEX('Load Shapes - Day Type'!I:I,MATCH('Load Shapes - 8760'!$A7328,'Load Shapes - Day Type'!$K:$K,0))</f>
        <v>1.6633672687580014</v>
      </c>
      <c r="R7328" s="15">
        <f>INDEX('Load Shapes - Day Type'!J:J,MATCH('Load Shapes - 8760'!$A7328,'Load Shapes - Day Type'!$K:$K,0))</f>
        <v>6.8198058019078064E-2</v>
      </c>
      <c r="S7328" s="47">
        <f t="shared" si="460"/>
        <v>4.1957941768517153E-5</v>
      </c>
    </row>
    <row r="7329" spans="1:19" x14ac:dyDescent="0.2">
      <c r="A7329" s="45" t="str">
        <f t="shared" si="457"/>
        <v>NovemberWeekday6</v>
      </c>
      <c r="E7329" s="9">
        <v>2017</v>
      </c>
      <c r="F7329" s="9">
        <v>11</v>
      </c>
      <c r="G7329" s="9" t="s">
        <v>16</v>
      </c>
      <c r="H7329" s="9">
        <v>2</v>
      </c>
      <c r="I7329" s="24" t="s">
        <v>189</v>
      </c>
      <c r="J7329" s="25" t="str">
        <f t="shared" si="458"/>
        <v/>
      </c>
      <c r="K7329" s="25" t="str">
        <f t="shared" si="459"/>
        <v>Weekday</v>
      </c>
      <c r="L7329" s="25" t="s">
        <v>175</v>
      </c>
      <c r="M7329" s="9">
        <v>7326</v>
      </c>
      <c r="N7329" s="9">
        <v>6</v>
      </c>
      <c r="O7329" s="14">
        <f>INDEX('Load Shapes - Day Type'!G:G,MATCH('Load Shapes - 8760'!$A7329,'Load Shapes - Day Type'!$K:$K,0))</f>
        <v>5.8999999999999997E-2</v>
      </c>
      <c r="P7329" s="14">
        <f>INDEX('Load Shapes - Day Type'!H:H,MATCH('Load Shapes - 8760'!$A7329,'Load Shapes - Day Type'!$K:$K,0))</f>
        <v>0.35099999999999998</v>
      </c>
      <c r="Q7329" s="15">
        <f>INDEX('Load Shapes - Day Type'!I:I,MATCH('Load Shapes - 8760'!$A7329,'Load Shapes - Day Type'!$K:$K,0))</f>
        <v>1.6633672687580014</v>
      </c>
      <c r="R7329" s="15">
        <f>INDEX('Load Shapes - Day Type'!J:J,MATCH('Load Shapes - 8760'!$A7329,'Load Shapes - Day Type'!$K:$K,0))</f>
        <v>9.8138668856722081E-2</v>
      </c>
      <c r="S7329" s="47">
        <f t="shared" si="460"/>
        <v>6.0378501569329551E-5</v>
      </c>
    </row>
    <row r="7330" spans="1:19" x14ac:dyDescent="0.2">
      <c r="A7330" s="45" t="str">
        <f t="shared" si="457"/>
        <v>NovemberWeekday7</v>
      </c>
      <c r="E7330" s="9">
        <v>2017</v>
      </c>
      <c r="F7330" s="9">
        <v>11</v>
      </c>
      <c r="G7330" s="9" t="s">
        <v>16</v>
      </c>
      <c r="H7330" s="9">
        <v>2</v>
      </c>
      <c r="I7330" s="24" t="s">
        <v>189</v>
      </c>
      <c r="J7330" s="25" t="str">
        <f t="shared" si="458"/>
        <v/>
      </c>
      <c r="K7330" s="25" t="str">
        <f t="shared" si="459"/>
        <v>Weekday</v>
      </c>
      <c r="L7330" s="25" t="s">
        <v>175</v>
      </c>
      <c r="M7330" s="9">
        <v>7327</v>
      </c>
      <c r="N7330" s="9">
        <v>7</v>
      </c>
      <c r="O7330" s="14">
        <f>INDEX('Load Shapes - Day Type'!G:G,MATCH('Load Shapes - 8760'!$A7330,'Load Shapes - Day Type'!$K:$K,0))</f>
        <v>9.8000000000000004E-2</v>
      </c>
      <c r="P7330" s="14">
        <f>INDEX('Load Shapes - Day Type'!H:H,MATCH('Load Shapes - 8760'!$A7330,'Load Shapes - Day Type'!$K:$K,0))</f>
        <v>0.26800000000000002</v>
      </c>
      <c r="Q7330" s="15">
        <f>INDEX('Load Shapes - Day Type'!I:I,MATCH('Load Shapes - 8760'!$A7330,'Load Shapes - Day Type'!$K:$K,0))</f>
        <v>1.6633672687580014</v>
      </c>
      <c r="R7330" s="15">
        <f>INDEX('Load Shapes - Day Type'!J:J,MATCH('Load Shapes - 8760'!$A7330,'Load Shapes - Day Type'!$K:$K,0))</f>
        <v>0.16300999233828414</v>
      </c>
      <c r="S7330" s="47">
        <f t="shared" si="460"/>
        <v>1.0028971447108977E-4</v>
      </c>
    </row>
    <row r="7331" spans="1:19" x14ac:dyDescent="0.2">
      <c r="A7331" s="45" t="str">
        <f t="shared" si="457"/>
        <v>NovemberWeekday8</v>
      </c>
      <c r="E7331" s="9">
        <v>2017</v>
      </c>
      <c r="F7331" s="9">
        <v>11</v>
      </c>
      <c r="G7331" s="9" t="s">
        <v>16</v>
      </c>
      <c r="H7331" s="9">
        <v>2</v>
      </c>
      <c r="I7331" s="24" t="s">
        <v>189</v>
      </c>
      <c r="J7331" s="25" t="str">
        <f t="shared" si="458"/>
        <v/>
      </c>
      <c r="K7331" s="25" t="str">
        <f t="shared" si="459"/>
        <v>Weekday</v>
      </c>
      <c r="L7331" s="25" t="s">
        <v>175</v>
      </c>
      <c r="M7331" s="9">
        <v>7328</v>
      </c>
      <c r="N7331" s="9">
        <v>8</v>
      </c>
      <c r="O7331" s="14">
        <f>INDEX('Load Shapes - Day Type'!G:G,MATCH('Load Shapes - 8760'!$A7331,'Load Shapes - Day Type'!$K:$K,0))</f>
        <v>0.14000000000000001</v>
      </c>
      <c r="P7331" s="14">
        <f>INDEX('Load Shapes - Day Type'!H:H,MATCH('Load Shapes - 8760'!$A7331,'Load Shapes - Day Type'!$K:$K,0))</f>
        <v>0.24399999999999999</v>
      </c>
      <c r="Q7331" s="15">
        <f>INDEX('Load Shapes - Day Type'!I:I,MATCH('Load Shapes - 8760'!$A7331,'Load Shapes - Day Type'!$K:$K,0))</f>
        <v>1.6633672687580014</v>
      </c>
      <c r="R7331" s="15">
        <f>INDEX('Load Shapes - Day Type'!J:J,MATCH('Load Shapes - 8760'!$A7331,'Load Shapes - Day Type'!$K:$K,0))</f>
        <v>0.23287141762612024</v>
      </c>
      <c r="S7331" s="47">
        <f t="shared" si="460"/>
        <v>1.432710206729854E-4</v>
      </c>
    </row>
    <row r="7332" spans="1:19" x14ac:dyDescent="0.2">
      <c r="A7332" s="45" t="str">
        <f t="shared" si="457"/>
        <v>NovemberWeekday9</v>
      </c>
      <c r="E7332" s="9">
        <v>2017</v>
      </c>
      <c r="F7332" s="9">
        <v>11</v>
      </c>
      <c r="G7332" s="9" t="s">
        <v>16</v>
      </c>
      <c r="H7332" s="9">
        <v>2</v>
      </c>
      <c r="I7332" s="24" t="s">
        <v>189</v>
      </c>
      <c r="J7332" s="25" t="str">
        <f t="shared" si="458"/>
        <v/>
      </c>
      <c r="K7332" s="25" t="str">
        <f t="shared" si="459"/>
        <v>Weekday</v>
      </c>
      <c r="L7332" s="25" t="s">
        <v>174</v>
      </c>
      <c r="M7332" s="9">
        <v>7329</v>
      </c>
      <c r="N7332" s="9">
        <v>9</v>
      </c>
      <c r="O7332" s="14">
        <f>INDEX('Load Shapes - Day Type'!G:G,MATCH('Load Shapes - 8760'!$A7332,'Load Shapes - Day Type'!$K:$K,0))</f>
        <v>0.155</v>
      </c>
      <c r="P7332" s="14">
        <f>INDEX('Load Shapes - Day Type'!H:H,MATCH('Load Shapes - 8760'!$A7332,'Load Shapes - Day Type'!$K:$K,0))</f>
        <v>0.245</v>
      </c>
      <c r="Q7332" s="15">
        <f>INDEX('Load Shapes - Day Type'!I:I,MATCH('Load Shapes - 8760'!$A7332,'Load Shapes - Day Type'!$K:$K,0))</f>
        <v>1.6633672687580014</v>
      </c>
      <c r="R7332" s="15">
        <f>INDEX('Load Shapes - Day Type'!J:J,MATCH('Load Shapes - 8760'!$A7332,'Load Shapes - Day Type'!$K:$K,0))</f>
        <v>0.25782192665749021</v>
      </c>
      <c r="S7332" s="47">
        <f t="shared" si="460"/>
        <v>1.586214871736624E-4</v>
      </c>
    </row>
    <row r="7333" spans="1:19" x14ac:dyDescent="0.2">
      <c r="A7333" s="45" t="str">
        <f t="shared" si="457"/>
        <v>NovemberWeekday10</v>
      </c>
      <c r="E7333" s="9">
        <v>2017</v>
      </c>
      <c r="F7333" s="9">
        <v>11</v>
      </c>
      <c r="G7333" s="9" t="s">
        <v>16</v>
      </c>
      <c r="H7333" s="9">
        <v>2</v>
      </c>
      <c r="I7333" s="24" t="s">
        <v>189</v>
      </c>
      <c r="J7333" s="25" t="str">
        <f t="shared" si="458"/>
        <v/>
      </c>
      <c r="K7333" s="25" t="str">
        <f t="shared" si="459"/>
        <v>Weekday</v>
      </c>
      <c r="L7333" s="25" t="s">
        <v>174</v>
      </c>
      <c r="M7333" s="9">
        <v>7330</v>
      </c>
      <c r="N7333" s="9">
        <v>10</v>
      </c>
      <c r="O7333" s="14">
        <f>INDEX('Load Shapes - Day Type'!G:G,MATCH('Load Shapes - 8760'!$A7333,'Load Shapes - Day Type'!$K:$K,0))</f>
        <v>0.16400000000000001</v>
      </c>
      <c r="P7333" s="14">
        <f>INDEX('Load Shapes - Day Type'!H:H,MATCH('Load Shapes - 8760'!$A7333,'Load Shapes - Day Type'!$K:$K,0))</f>
        <v>0.246</v>
      </c>
      <c r="Q7333" s="15">
        <f>INDEX('Load Shapes - Day Type'!I:I,MATCH('Load Shapes - 8760'!$A7333,'Load Shapes - Day Type'!$K:$K,0))</f>
        <v>1.6633672687580014</v>
      </c>
      <c r="R7333" s="15">
        <f>INDEX('Load Shapes - Day Type'!J:J,MATCH('Load Shapes - 8760'!$A7333,'Load Shapes - Day Type'!$K:$K,0))</f>
        <v>0.27279223207631226</v>
      </c>
      <c r="S7333" s="47">
        <f t="shared" si="460"/>
        <v>1.6783176707406861E-4</v>
      </c>
    </row>
    <row r="7334" spans="1:19" x14ac:dyDescent="0.2">
      <c r="A7334" s="45" t="str">
        <f t="shared" si="457"/>
        <v>NovemberWeekday11</v>
      </c>
      <c r="E7334" s="9">
        <v>2017</v>
      </c>
      <c r="F7334" s="9">
        <v>11</v>
      </c>
      <c r="G7334" s="9" t="s">
        <v>16</v>
      </c>
      <c r="H7334" s="9">
        <v>2</v>
      </c>
      <c r="I7334" s="24" t="s">
        <v>189</v>
      </c>
      <c r="J7334" s="25" t="str">
        <f t="shared" si="458"/>
        <v/>
      </c>
      <c r="K7334" s="25" t="str">
        <f t="shared" si="459"/>
        <v>Weekday</v>
      </c>
      <c r="L7334" s="25" t="s">
        <v>174</v>
      </c>
      <c r="M7334" s="9">
        <v>7331</v>
      </c>
      <c r="N7334" s="9">
        <v>11</v>
      </c>
      <c r="O7334" s="14">
        <f>INDEX('Load Shapes - Day Type'!G:G,MATCH('Load Shapes - 8760'!$A7334,'Load Shapes - Day Type'!$K:$K,0))</f>
        <v>0.16800000000000001</v>
      </c>
      <c r="P7334" s="14">
        <f>INDEX('Load Shapes - Day Type'!H:H,MATCH('Load Shapes - 8760'!$A7334,'Load Shapes - Day Type'!$K:$K,0))</f>
        <v>0.24399999999999999</v>
      </c>
      <c r="Q7334" s="15">
        <f>INDEX('Load Shapes - Day Type'!I:I,MATCH('Load Shapes - 8760'!$A7334,'Load Shapes - Day Type'!$K:$K,0))</f>
        <v>1.6633672687580014</v>
      </c>
      <c r="R7334" s="15">
        <f>INDEX('Load Shapes - Day Type'!J:J,MATCH('Load Shapes - 8760'!$A7334,'Load Shapes - Day Type'!$K:$K,0))</f>
        <v>0.27944570115134426</v>
      </c>
      <c r="S7334" s="47">
        <f t="shared" si="460"/>
        <v>1.7192522480758248E-4</v>
      </c>
    </row>
    <row r="7335" spans="1:19" x14ac:dyDescent="0.2">
      <c r="A7335" s="45" t="str">
        <f t="shared" si="457"/>
        <v>NovemberWeekday12</v>
      </c>
      <c r="E7335" s="9">
        <v>2017</v>
      </c>
      <c r="F7335" s="9">
        <v>11</v>
      </c>
      <c r="G7335" s="9" t="s">
        <v>16</v>
      </c>
      <c r="H7335" s="9">
        <v>2</v>
      </c>
      <c r="I7335" s="24" t="s">
        <v>189</v>
      </c>
      <c r="J7335" s="25" t="str">
        <f t="shared" si="458"/>
        <v/>
      </c>
      <c r="K7335" s="25" t="str">
        <f t="shared" si="459"/>
        <v>Weekday</v>
      </c>
      <c r="L7335" s="25" t="s">
        <v>174</v>
      </c>
      <c r="M7335" s="9">
        <v>7332</v>
      </c>
      <c r="N7335" s="9">
        <v>12</v>
      </c>
      <c r="O7335" s="14">
        <f>INDEX('Load Shapes - Day Type'!G:G,MATCH('Load Shapes - 8760'!$A7335,'Load Shapes - Day Type'!$K:$K,0))</f>
        <v>0.16400000000000001</v>
      </c>
      <c r="P7335" s="14">
        <f>INDEX('Load Shapes - Day Type'!H:H,MATCH('Load Shapes - 8760'!$A7335,'Load Shapes - Day Type'!$K:$K,0))</f>
        <v>0.25</v>
      </c>
      <c r="Q7335" s="15">
        <f>INDEX('Load Shapes - Day Type'!I:I,MATCH('Load Shapes - 8760'!$A7335,'Load Shapes - Day Type'!$K:$K,0))</f>
        <v>1.6633672687580014</v>
      </c>
      <c r="R7335" s="15">
        <f>INDEX('Load Shapes - Day Type'!J:J,MATCH('Load Shapes - 8760'!$A7335,'Load Shapes - Day Type'!$K:$K,0))</f>
        <v>0.27279223207631226</v>
      </c>
      <c r="S7335" s="47">
        <f t="shared" si="460"/>
        <v>1.6783176707406861E-4</v>
      </c>
    </row>
    <row r="7336" spans="1:19" x14ac:dyDescent="0.2">
      <c r="A7336" s="45" t="str">
        <f t="shared" si="457"/>
        <v>NovemberWeekday13</v>
      </c>
      <c r="E7336" s="9">
        <v>2017</v>
      </c>
      <c r="F7336" s="9">
        <v>11</v>
      </c>
      <c r="G7336" s="9" t="s">
        <v>16</v>
      </c>
      <c r="H7336" s="9">
        <v>2</v>
      </c>
      <c r="I7336" s="24" t="s">
        <v>189</v>
      </c>
      <c r="J7336" s="25" t="str">
        <f t="shared" si="458"/>
        <v/>
      </c>
      <c r="K7336" s="25" t="str">
        <f t="shared" si="459"/>
        <v>Weekday</v>
      </c>
      <c r="L7336" s="25" t="s">
        <v>174</v>
      </c>
      <c r="M7336" s="9">
        <v>7333</v>
      </c>
      <c r="N7336" s="9">
        <v>13</v>
      </c>
      <c r="O7336" s="14">
        <f>INDEX('Load Shapes - Day Type'!G:G,MATCH('Load Shapes - 8760'!$A7336,'Load Shapes - Day Type'!$K:$K,0))</f>
        <v>0.16</v>
      </c>
      <c r="P7336" s="14">
        <f>INDEX('Load Shapes - Day Type'!H:H,MATCH('Load Shapes - 8760'!$A7336,'Load Shapes - Day Type'!$K:$K,0))</f>
        <v>0.255</v>
      </c>
      <c r="Q7336" s="15">
        <f>INDEX('Load Shapes - Day Type'!I:I,MATCH('Load Shapes - 8760'!$A7336,'Load Shapes - Day Type'!$K:$K,0))</f>
        <v>1.6633672687580014</v>
      </c>
      <c r="R7336" s="15">
        <f>INDEX('Load Shapes - Day Type'!J:J,MATCH('Load Shapes - 8760'!$A7336,'Load Shapes - Day Type'!$K:$K,0))</f>
        <v>0.26613876300128025</v>
      </c>
      <c r="S7336" s="47">
        <f t="shared" si="460"/>
        <v>1.6373830934055474E-4</v>
      </c>
    </row>
    <row r="7337" spans="1:19" x14ac:dyDescent="0.2">
      <c r="A7337" s="45" t="str">
        <f t="shared" si="457"/>
        <v>NovemberWeekday14</v>
      </c>
      <c r="E7337" s="9">
        <v>2017</v>
      </c>
      <c r="F7337" s="9">
        <v>11</v>
      </c>
      <c r="G7337" s="9" t="s">
        <v>16</v>
      </c>
      <c r="H7337" s="9">
        <v>2</v>
      </c>
      <c r="I7337" s="24" t="s">
        <v>189</v>
      </c>
      <c r="J7337" s="25" t="str">
        <f t="shared" si="458"/>
        <v/>
      </c>
      <c r="K7337" s="25" t="str">
        <f t="shared" si="459"/>
        <v>Weekday</v>
      </c>
      <c r="L7337" s="25" t="s">
        <v>174</v>
      </c>
      <c r="M7337" s="9">
        <v>7334</v>
      </c>
      <c r="N7337" s="9">
        <v>14</v>
      </c>
      <c r="O7337" s="14">
        <f>INDEX('Load Shapes - Day Type'!G:G,MATCH('Load Shapes - 8760'!$A7337,'Load Shapes - Day Type'!$K:$K,0))</f>
        <v>0.157</v>
      </c>
      <c r="P7337" s="14">
        <f>INDEX('Load Shapes - Day Type'!H:H,MATCH('Load Shapes - 8760'!$A7337,'Load Shapes - Day Type'!$K:$K,0))</f>
        <v>0.26</v>
      </c>
      <c r="Q7337" s="15">
        <f>INDEX('Load Shapes - Day Type'!I:I,MATCH('Load Shapes - 8760'!$A7337,'Load Shapes - Day Type'!$K:$K,0))</f>
        <v>1.6633672687580014</v>
      </c>
      <c r="R7337" s="15">
        <f>INDEX('Load Shapes - Day Type'!J:J,MATCH('Load Shapes - 8760'!$A7337,'Load Shapes - Day Type'!$K:$K,0))</f>
        <v>0.26114866119500624</v>
      </c>
      <c r="S7337" s="47">
        <f t="shared" si="460"/>
        <v>1.6066821604041932E-4</v>
      </c>
    </row>
    <row r="7338" spans="1:19" x14ac:dyDescent="0.2">
      <c r="A7338" s="45" t="str">
        <f t="shared" si="457"/>
        <v>NovemberWeekday15</v>
      </c>
      <c r="E7338" s="9">
        <v>2017</v>
      </c>
      <c r="F7338" s="9">
        <v>11</v>
      </c>
      <c r="G7338" s="9" t="s">
        <v>16</v>
      </c>
      <c r="H7338" s="9">
        <v>2</v>
      </c>
      <c r="I7338" s="24" t="s">
        <v>189</v>
      </c>
      <c r="J7338" s="25" t="str">
        <f t="shared" si="458"/>
        <v/>
      </c>
      <c r="K7338" s="25" t="str">
        <f t="shared" si="459"/>
        <v>Weekday</v>
      </c>
      <c r="L7338" s="25" t="s">
        <v>174</v>
      </c>
      <c r="M7338" s="9">
        <v>7335</v>
      </c>
      <c r="N7338" s="9">
        <v>15</v>
      </c>
      <c r="O7338" s="14">
        <f>INDEX('Load Shapes - Day Type'!G:G,MATCH('Load Shapes - 8760'!$A7338,'Load Shapes - Day Type'!$K:$K,0))</f>
        <v>0.151</v>
      </c>
      <c r="P7338" s="14">
        <f>INDEX('Load Shapes - Day Type'!H:H,MATCH('Load Shapes - 8760'!$A7338,'Load Shapes - Day Type'!$K:$K,0))</f>
        <v>0.26100000000000001</v>
      </c>
      <c r="Q7338" s="15">
        <f>INDEX('Load Shapes - Day Type'!I:I,MATCH('Load Shapes - 8760'!$A7338,'Load Shapes - Day Type'!$K:$K,0))</f>
        <v>1.6633672687580014</v>
      </c>
      <c r="R7338" s="15">
        <f>INDEX('Load Shapes - Day Type'!J:J,MATCH('Load Shapes - 8760'!$A7338,'Load Shapes - Day Type'!$K:$K,0))</f>
        <v>0.2511684575824582</v>
      </c>
      <c r="S7338" s="47">
        <f t="shared" si="460"/>
        <v>1.5452802944014853E-4</v>
      </c>
    </row>
    <row r="7339" spans="1:19" x14ac:dyDescent="0.2">
      <c r="A7339" s="45" t="str">
        <f t="shared" si="457"/>
        <v>NovemberWeekday16</v>
      </c>
      <c r="E7339" s="9">
        <v>2017</v>
      </c>
      <c r="F7339" s="9">
        <v>11</v>
      </c>
      <c r="G7339" s="9" t="s">
        <v>16</v>
      </c>
      <c r="H7339" s="9">
        <v>2</v>
      </c>
      <c r="I7339" s="24" t="s">
        <v>189</v>
      </c>
      <c r="J7339" s="25" t="str">
        <f t="shared" si="458"/>
        <v/>
      </c>
      <c r="K7339" s="25" t="str">
        <f t="shared" si="459"/>
        <v>Weekday</v>
      </c>
      <c r="L7339" s="25" t="s">
        <v>174</v>
      </c>
      <c r="M7339" s="9">
        <v>7336</v>
      </c>
      <c r="N7339" s="9">
        <v>16</v>
      </c>
      <c r="O7339" s="14">
        <f>INDEX('Load Shapes - Day Type'!G:G,MATCH('Load Shapes - 8760'!$A7339,'Load Shapes - Day Type'!$K:$K,0))</f>
        <v>0.14599999999999999</v>
      </c>
      <c r="P7339" s="14">
        <f>INDEX('Load Shapes - Day Type'!H:H,MATCH('Load Shapes - 8760'!$A7339,'Load Shapes - Day Type'!$K:$K,0))</f>
        <v>0.25700000000000001</v>
      </c>
      <c r="Q7339" s="15">
        <f>INDEX('Load Shapes - Day Type'!I:I,MATCH('Load Shapes - 8760'!$A7339,'Load Shapes - Day Type'!$K:$K,0))</f>
        <v>1.6633672687580014</v>
      </c>
      <c r="R7339" s="15">
        <f>INDEX('Load Shapes - Day Type'!J:J,MATCH('Load Shapes - 8760'!$A7339,'Load Shapes - Day Type'!$K:$K,0))</f>
        <v>0.24285162123866819</v>
      </c>
      <c r="S7339" s="47">
        <f t="shared" si="460"/>
        <v>1.4941120727325619E-4</v>
      </c>
    </row>
    <row r="7340" spans="1:19" x14ac:dyDescent="0.2">
      <c r="A7340" s="45" t="str">
        <f t="shared" si="457"/>
        <v>NovemberWeekday17</v>
      </c>
      <c r="E7340" s="9">
        <v>2017</v>
      </c>
      <c r="F7340" s="9">
        <v>11</v>
      </c>
      <c r="G7340" s="9" t="s">
        <v>16</v>
      </c>
      <c r="H7340" s="9">
        <v>2</v>
      </c>
      <c r="I7340" s="24" t="s">
        <v>189</v>
      </c>
      <c r="J7340" s="25" t="str">
        <f t="shared" si="458"/>
        <v/>
      </c>
      <c r="K7340" s="25" t="str">
        <f t="shared" si="459"/>
        <v>Weekday</v>
      </c>
      <c r="L7340" s="25" t="s">
        <v>174</v>
      </c>
      <c r="M7340" s="9">
        <v>7337</v>
      </c>
      <c r="N7340" s="9">
        <v>17</v>
      </c>
      <c r="O7340" s="14">
        <f>INDEX('Load Shapes - Day Type'!G:G,MATCH('Load Shapes - 8760'!$A7340,'Load Shapes - Day Type'!$K:$K,0))</f>
        <v>0.14899999999999999</v>
      </c>
      <c r="P7340" s="14">
        <f>INDEX('Load Shapes - Day Type'!H:H,MATCH('Load Shapes - 8760'!$A7340,'Load Shapes - Day Type'!$K:$K,0))</f>
        <v>0.24099999999999999</v>
      </c>
      <c r="Q7340" s="15">
        <f>INDEX('Load Shapes - Day Type'!I:I,MATCH('Load Shapes - 8760'!$A7340,'Load Shapes - Day Type'!$K:$K,0))</f>
        <v>1.6633672687580014</v>
      </c>
      <c r="R7340" s="15">
        <f>INDEX('Load Shapes - Day Type'!J:J,MATCH('Load Shapes - 8760'!$A7340,'Load Shapes - Day Type'!$K:$K,0))</f>
        <v>0.2478417230449422</v>
      </c>
      <c r="S7340" s="47">
        <f t="shared" si="460"/>
        <v>1.5248130057339158E-4</v>
      </c>
    </row>
    <row r="7341" spans="1:19" x14ac:dyDescent="0.2">
      <c r="A7341" s="45" t="str">
        <f t="shared" si="457"/>
        <v>NovemberWeekday18</v>
      </c>
      <c r="E7341" s="9">
        <v>2017</v>
      </c>
      <c r="F7341" s="9">
        <v>11</v>
      </c>
      <c r="G7341" s="9" t="s">
        <v>16</v>
      </c>
      <c r="H7341" s="9">
        <v>2</v>
      </c>
      <c r="I7341" s="24" t="s">
        <v>189</v>
      </c>
      <c r="J7341" s="25" t="str">
        <f t="shared" si="458"/>
        <v/>
      </c>
      <c r="K7341" s="25" t="str">
        <f t="shared" si="459"/>
        <v>Weekday</v>
      </c>
      <c r="L7341" s="25" t="s">
        <v>174</v>
      </c>
      <c r="M7341" s="9">
        <v>7338</v>
      </c>
      <c r="N7341" s="9">
        <v>18</v>
      </c>
      <c r="O7341" s="14">
        <f>INDEX('Load Shapes - Day Type'!G:G,MATCH('Load Shapes - 8760'!$A7341,'Load Shapes - Day Type'!$K:$K,0))</f>
        <v>0.161</v>
      </c>
      <c r="P7341" s="14">
        <f>INDEX('Load Shapes - Day Type'!H:H,MATCH('Load Shapes - 8760'!$A7341,'Load Shapes - Day Type'!$K:$K,0))</f>
        <v>0.21099999999999999</v>
      </c>
      <c r="Q7341" s="15">
        <f>INDEX('Load Shapes - Day Type'!I:I,MATCH('Load Shapes - 8760'!$A7341,'Load Shapes - Day Type'!$K:$K,0))</f>
        <v>1.6633672687580014</v>
      </c>
      <c r="R7341" s="15">
        <f>INDEX('Load Shapes - Day Type'!J:J,MATCH('Load Shapes - 8760'!$A7341,'Load Shapes - Day Type'!$K:$K,0))</f>
        <v>0.26780213027003824</v>
      </c>
      <c r="S7341" s="47">
        <f t="shared" si="460"/>
        <v>1.6476167377393319E-4</v>
      </c>
    </row>
    <row r="7342" spans="1:19" x14ac:dyDescent="0.2">
      <c r="A7342" s="45" t="str">
        <f t="shared" si="457"/>
        <v>NovemberWeekday19</v>
      </c>
      <c r="E7342" s="9">
        <v>2017</v>
      </c>
      <c r="F7342" s="9">
        <v>11</v>
      </c>
      <c r="G7342" s="9" t="s">
        <v>16</v>
      </c>
      <c r="H7342" s="9">
        <v>2</v>
      </c>
      <c r="I7342" s="24" t="s">
        <v>189</v>
      </c>
      <c r="J7342" s="25" t="str">
        <f t="shared" si="458"/>
        <v/>
      </c>
      <c r="K7342" s="25" t="str">
        <f t="shared" si="459"/>
        <v>Weekday</v>
      </c>
      <c r="L7342" s="25" t="s">
        <v>174</v>
      </c>
      <c r="M7342" s="9">
        <v>7339</v>
      </c>
      <c r="N7342" s="9">
        <v>19</v>
      </c>
      <c r="O7342" s="14">
        <f>INDEX('Load Shapes - Day Type'!G:G,MATCH('Load Shapes - 8760'!$A7342,'Load Shapes - Day Type'!$K:$K,0))</f>
        <v>0.16700000000000001</v>
      </c>
      <c r="P7342" s="14">
        <f>INDEX('Load Shapes - Day Type'!H:H,MATCH('Load Shapes - 8760'!$A7342,'Load Shapes - Day Type'!$K:$K,0))</f>
        <v>0.189</v>
      </c>
      <c r="Q7342" s="15">
        <f>INDEX('Load Shapes - Day Type'!I:I,MATCH('Load Shapes - 8760'!$A7342,'Load Shapes - Day Type'!$K:$K,0))</f>
        <v>1.6633672687580014</v>
      </c>
      <c r="R7342" s="15">
        <f>INDEX('Load Shapes - Day Type'!J:J,MATCH('Load Shapes - 8760'!$A7342,'Load Shapes - Day Type'!$K:$K,0))</f>
        <v>0.27778233388258627</v>
      </c>
      <c r="S7342" s="47">
        <f t="shared" si="460"/>
        <v>1.7090186037420401E-4</v>
      </c>
    </row>
    <row r="7343" spans="1:19" x14ac:dyDescent="0.2">
      <c r="A7343" s="45" t="str">
        <f t="shared" si="457"/>
        <v>NovemberWeekday20</v>
      </c>
      <c r="E7343" s="9">
        <v>2017</v>
      </c>
      <c r="F7343" s="9">
        <v>11</v>
      </c>
      <c r="G7343" s="9" t="s">
        <v>16</v>
      </c>
      <c r="H7343" s="9">
        <v>2</v>
      </c>
      <c r="I7343" s="24" t="s">
        <v>189</v>
      </c>
      <c r="J7343" s="25" t="str">
        <f t="shared" si="458"/>
        <v/>
      </c>
      <c r="K7343" s="25" t="str">
        <f t="shared" si="459"/>
        <v>Weekday</v>
      </c>
      <c r="L7343" s="25" t="s">
        <v>174</v>
      </c>
      <c r="M7343" s="9">
        <v>7340</v>
      </c>
      <c r="N7343" s="9">
        <v>20</v>
      </c>
      <c r="O7343" s="14">
        <f>INDEX('Load Shapes - Day Type'!G:G,MATCH('Load Shapes - 8760'!$A7343,'Load Shapes - Day Type'!$K:$K,0))</f>
        <v>0.189</v>
      </c>
      <c r="P7343" s="14">
        <f>INDEX('Load Shapes - Day Type'!H:H,MATCH('Load Shapes - 8760'!$A7343,'Load Shapes - Day Type'!$K:$K,0))</f>
        <v>0.16200000000000001</v>
      </c>
      <c r="Q7343" s="15">
        <f>INDEX('Load Shapes - Day Type'!I:I,MATCH('Load Shapes - 8760'!$A7343,'Load Shapes - Day Type'!$K:$K,0))</f>
        <v>1.6633672687580014</v>
      </c>
      <c r="R7343" s="15">
        <f>INDEX('Load Shapes - Day Type'!J:J,MATCH('Load Shapes - 8760'!$A7343,'Load Shapes - Day Type'!$K:$K,0))</f>
        <v>0.31437641379526227</v>
      </c>
      <c r="S7343" s="47">
        <f t="shared" si="460"/>
        <v>1.9341587790853027E-4</v>
      </c>
    </row>
    <row r="7344" spans="1:19" x14ac:dyDescent="0.2">
      <c r="A7344" s="45" t="str">
        <f t="shared" si="457"/>
        <v>NovemberWeekday21</v>
      </c>
      <c r="E7344" s="9">
        <v>2017</v>
      </c>
      <c r="F7344" s="9">
        <v>11</v>
      </c>
      <c r="G7344" s="9" t="s">
        <v>16</v>
      </c>
      <c r="H7344" s="9">
        <v>2</v>
      </c>
      <c r="I7344" s="24" t="s">
        <v>189</v>
      </c>
      <c r="J7344" s="25" t="str">
        <f t="shared" si="458"/>
        <v/>
      </c>
      <c r="K7344" s="25" t="str">
        <f t="shared" si="459"/>
        <v>Weekday</v>
      </c>
      <c r="L7344" s="25" t="s">
        <v>174</v>
      </c>
      <c r="M7344" s="9">
        <v>7341</v>
      </c>
      <c r="N7344" s="9">
        <v>21</v>
      </c>
      <c r="O7344" s="14">
        <f>INDEX('Load Shapes - Day Type'!G:G,MATCH('Load Shapes - 8760'!$A7344,'Load Shapes - Day Type'!$K:$K,0))</f>
        <v>0.2</v>
      </c>
      <c r="P7344" s="14">
        <f>INDEX('Load Shapes - Day Type'!H:H,MATCH('Load Shapes - 8760'!$A7344,'Load Shapes - Day Type'!$K:$K,0))</f>
        <v>0.14799999999999999</v>
      </c>
      <c r="Q7344" s="15">
        <f>INDEX('Load Shapes - Day Type'!I:I,MATCH('Load Shapes - 8760'!$A7344,'Load Shapes - Day Type'!$K:$K,0))</f>
        <v>1.6633672687580014</v>
      </c>
      <c r="R7344" s="15">
        <f>INDEX('Load Shapes - Day Type'!J:J,MATCH('Load Shapes - 8760'!$A7344,'Load Shapes - Day Type'!$K:$K,0))</f>
        <v>0.33267345375160029</v>
      </c>
      <c r="S7344" s="47">
        <f t="shared" si="460"/>
        <v>2.0467288667569343E-4</v>
      </c>
    </row>
    <row r="7345" spans="1:19" x14ac:dyDescent="0.2">
      <c r="A7345" s="45" t="str">
        <f t="shared" si="457"/>
        <v>NovemberWeekday22</v>
      </c>
      <c r="E7345" s="9">
        <v>2017</v>
      </c>
      <c r="F7345" s="9">
        <v>11</v>
      </c>
      <c r="G7345" s="9" t="s">
        <v>16</v>
      </c>
      <c r="H7345" s="9">
        <v>2</v>
      </c>
      <c r="I7345" s="24" t="s">
        <v>189</v>
      </c>
      <c r="J7345" s="25" t="str">
        <f t="shared" si="458"/>
        <v/>
      </c>
      <c r="K7345" s="25" t="str">
        <f t="shared" si="459"/>
        <v>Weekday</v>
      </c>
      <c r="L7345" s="25" t="s">
        <v>174</v>
      </c>
      <c r="M7345" s="9">
        <v>7342</v>
      </c>
      <c r="N7345" s="9">
        <v>22</v>
      </c>
      <c r="O7345" s="14">
        <f>INDEX('Load Shapes - Day Type'!G:G,MATCH('Load Shapes - 8760'!$A7345,'Load Shapes - Day Type'!$K:$K,0))</f>
        <v>0.17399999999999999</v>
      </c>
      <c r="P7345" s="14">
        <f>INDEX('Load Shapes - Day Type'!H:H,MATCH('Load Shapes - 8760'!$A7345,'Load Shapes - Day Type'!$K:$K,0))</f>
        <v>0.14499999999999999</v>
      </c>
      <c r="Q7345" s="15">
        <f>INDEX('Load Shapes - Day Type'!I:I,MATCH('Load Shapes - 8760'!$A7345,'Load Shapes - Day Type'!$K:$K,0))</f>
        <v>1.6633672687580014</v>
      </c>
      <c r="R7345" s="15">
        <f>INDEX('Load Shapes - Day Type'!J:J,MATCH('Load Shapes - 8760'!$A7345,'Load Shapes - Day Type'!$K:$K,0))</f>
        <v>0.28942590476389224</v>
      </c>
      <c r="S7345" s="47">
        <f t="shared" si="460"/>
        <v>1.7806541140785324E-4</v>
      </c>
    </row>
    <row r="7346" spans="1:19" x14ac:dyDescent="0.2">
      <c r="A7346" s="45" t="str">
        <f t="shared" si="457"/>
        <v>NovemberWeekday23</v>
      </c>
      <c r="E7346" s="9">
        <v>2017</v>
      </c>
      <c r="F7346" s="9">
        <v>11</v>
      </c>
      <c r="G7346" s="9" t="s">
        <v>16</v>
      </c>
      <c r="H7346" s="9">
        <v>2</v>
      </c>
      <c r="I7346" s="24" t="s">
        <v>189</v>
      </c>
      <c r="J7346" s="25" t="str">
        <f t="shared" si="458"/>
        <v/>
      </c>
      <c r="K7346" s="25" t="str">
        <f t="shared" si="459"/>
        <v>Weekday</v>
      </c>
      <c r="L7346" s="25" t="s">
        <v>174</v>
      </c>
      <c r="M7346" s="9">
        <v>7343</v>
      </c>
      <c r="N7346" s="9">
        <v>23</v>
      </c>
      <c r="O7346" s="14">
        <f>INDEX('Load Shapes - Day Type'!G:G,MATCH('Load Shapes - 8760'!$A7346,'Load Shapes - Day Type'!$K:$K,0))</f>
        <v>0.11899999999999999</v>
      </c>
      <c r="P7346" s="14">
        <f>INDEX('Load Shapes - Day Type'!H:H,MATCH('Load Shapes - 8760'!$A7346,'Load Shapes - Day Type'!$K:$K,0))</f>
        <v>0.122</v>
      </c>
      <c r="Q7346" s="15">
        <f>INDEX('Load Shapes - Day Type'!I:I,MATCH('Load Shapes - 8760'!$A7346,'Load Shapes - Day Type'!$K:$K,0))</f>
        <v>1.6633672687580014</v>
      </c>
      <c r="R7346" s="15">
        <f>INDEX('Load Shapes - Day Type'!J:J,MATCH('Load Shapes - 8760'!$A7346,'Load Shapes - Day Type'!$K:$K,0))</f>
        <v>0.19794070498220218</v>
      </c>
      <c r="S7346" s="47">
        <f t="shared" si="460"/>
        <v>1.2178036757203758E-4</v>
      </c>
    </row>
    <row r="7347" spans="1:19" x14ac:dyDescent="0.2">
      <c r="A7347" s="45" t="str">
        <f t="shared" si="457"/>
        <v>NovemberWeekday24</v>
      </c>
      <c r="E7347" s="9">
        <v>2017</v>
      </c>
      <c r="F7347" s="9">
        <v>11</v>
      </c>
      <c r="G7347" s="9" t="s">
        <v>16</v>
      </c>
      <c r="H7347" s="9">
        <v>2</v>
      </c>
      <c r="I7347" s="24" t="s">
        <v>189</v>
      </c>
      <c r="J7347" s="25" t="str">
        <f t="shared" si="458"/>
        <v/>
      </c>
      <c r="K7347" s="25" t="str">
        <f t="shared" si="459"/>
        <v>Weekday</v>
      </c>
      <c r="L7347" s="25" t="s">
        <v>175</v>
      </c>
      <c r="M7347" s="9">
        <v>7344</v>
      </c>
      <c r="N7347" s="9">
        <v>24</v>
      </c>
      <c r="O7347" s="14">
        <f>INDEX('Load Shapes - Day Type'!G:G,MATCH('Load Shapes - 8760'!$A7347,'Load Shapes - Day Type'!$K:$K,0))</f>
        <v>7.3999999999999996E-2</v>
      </c>
      <c r="P7347" s="14">
        <f>INDEX('Load Shapes - Day Type'!H:H,MATCH('Load Shapes - 8760'!$A7347,'Load Shapes - Day Type'!$K:$K,0))</f>
        <v>0.114</v>
      </c>
      <c r="Q7347" s="15">
        <f>INDEX('Load Shapes - Day Type'!I:I,MATCH('Load Shapes - 8760'!$A7347,'Load Shapes - Day Type'!$K:$K,0))</f>
        <v>1.6633672687580014</v>
      </c>
      <c r="R7347" s="15">
        <f>INDEX('Load Shapes - Day Type'!J:J,MATCH('Load Shapes - 8760'!$A7347,'Load Shapes - Day Type'!$K:$K,0))</f>
        <v>0.12308917788809211</v>
      </c>
      <c r="S7347" s="47">
        <f t="shared" si="460"/>
        <v>7.5728968070006553E-5</v>
      </c>
    </row>
    <row r="7348" spans="1:19" x14ac:dyDescent="0.2">
      <c r="A7348" s="45" t="str">
        <f t="shared" si="457"/>
        <v>NovemberWeekday1</v>
      </c>
      <c r="E7348" s="9">
        <v>2017</v>
      </c>
      <c r="F7348" s="9">
        <v>11</v>
      </c>
      <c r="G7348" s="9" t="s">
        <v>16</v>
      </c>
      <c r="H7348" s="9">
        <v>3</v>
      </c>
      <c r="I7348" s="24" t="s">
        <v>186</v>
      </c>
      <c r="J7348" s="25" t="str">
        <f t="shared" si="458"/>
        <v/>
      </c>
      <c r="K7348" s="25" t="str">
        <f t="shared" si="459"/>
        <v>Weekday</v>
      </c>
      <c r="L7348" s="25" t="s">
        <v>175</v>
      </c>
      <c r="M7348" s="9">
        <v>7345</v>
      </c>
      <c r="N7348" s="9">
        <v>1</v>
      </c>
      <c r="O7348" s="14">
        <f>INDEX('Load Shapes - Day Type'!G:G,MATCH('Load Shapes - 8760'!$A7348,'Load Shapes - Day Type'!$K:$K,0))</f>
        <v>4.8000000000000001E-2</v>
      </c>
      <c r="P7348" s="14">
        <f>INDEX('Load Shapes - Day Type'!H:H,MATCH('Load Shapes - 8760'!$A7348,'Load Shapes - Day Type'!$K:$K,0))</f>
        <v>0.26900000000000002</v>
      </c>
      <c r="Q7348" s="15">
        <f>INDEX('Load Shapes - Day Type'!I:I,MATCH('Load Shapes - 8760'!$A7348,'Load Shapes - Day Type'!$K:$K,0))</f>
        <v>1.6633672687580014</v>
      </c>
      <c r="R7348" s="15">
        <f>INDEX('Load Shapes - Day Type'!J:J,MATCH('Load Shapes - 8760'!$A7348,'Load Shapes - Day Type'!$K:$K,0))</f>
        <v>7.9841628900384071E-2</v>
      </c>
      <c r="S7348" s="47">
        <f t="shared" si="460"/>
        <v>4.9121492802166417E-5</v>
      </c>
    </row>
    <row r="7349" spans="1:19" x14ac:dyDescent="0.2">
      <c r="A7349" s="45" t="str">
        <f t="shared" si="457"/>
        <v>NovemberWeekday2</v>
      </c>
      <c r="E7349" s="9">
        <v>2017</v>
      </c>
      <c r="F7349" s="9">
        <v>11</v>
      </c>
      <c r="G7349" s="9" t="s">
        <v>16</v>
      </c>
      <c r="H7349" s="9">
        <v>3</v>
      </c>
      <c r="I7349" s="24" t="s">
        <v>186</v>
      </c>
      <c r="J7349" s="25" t="str">
        <f t="shared" si="458"/>
        <v/>
      </c>
      <c r="K7349" s="25" t="str">
        <f t="shared" si="459"/>
        <v>Weekday</v>
      </c>
      <c r="L7349" s="25" t="s">
        <v>175</v>
      </c>
      <c r="M7349" s="9">
        <v>7346</v>
      </c>
      <c r="N7349" s="9">
        <v>2</v>
      </c>
      <c r="O7349" s="14">
        <f>INDEX('Load Shapes - Day Type'!G:G,MATCH('Load Shapes - 8760'!$A7349,'Load Shapes - Day Type'!$K:$K,0))</f>
        <v>4.1000000000000002E-2</v>
      </c>
      <c r="P7349" s="14">
        <f>INDEX('Load Shapes - Day Type'!H:H,MATCH('Load Shapes - 8760'!$A7349,'Load Shapes - Day Type'!$K:$K,0))</f>
        <v>0.38900000000000001</v>
      </c>
      <c r="Q7349" s="15">
        <f>INDEX('Load Shapes - Day Type'!I:I,MATCH('Load Shapes - 8760'!$A7349,'Load Shapes - Day Type'!$K:$K,0))</f>
        <v>1.6633672687580014</v>
      </c>
      <c r="R7349" s="15">
        <f>INDEX('Load Shapes - Day Type'!J:J,MATCH('Load Shapes - 8760'!$A7349,'Load Shapes - Day Type'!$K:$K,0))</f>
        <v>6.8198058019078064E-2</v>
      </c>
      <c r="S7349" s="47">
        <f t="shared" si="460"/>
        <v>4.1957941768517153E-5</v>
      </c>
    </row>
    <row r="7350" spans="1:19" x14ac:dyDescent="0.2">
      <c r="A7350" s="45" t="str">
        <f t="shared" si="457"/>
        <v>NovemberWeekday3</v>
      </c>
      <c r="E7350" s="9">
        <v>2017</v>
      </c>
      <c r="F7350" s="9">
        <v>11</v>
      </c>
      <c r="G7350" s="9" t="s">
        <v>16</v>
      </c>
      <c r="H7350" s="9">
        <v>3</v>
      </c>
      <c r="I7350" s="24" t="s">
        <v>186</v>
      </c>
      <c r="J7350" s="25" t="str">
        <f t="shared" si="458"/>
        <v/>
      </c>
      <c r="K7350" s="25" t="str">
        <f t="shared" si="459"/>
        <v>Weekday</v>
      </c>
      <c r="L7350" s="25" t="s">
        <v>175</v>
      </c>
      <c r="M7350" s="9">
        <v>7347</v>
      </c>
      <c r="N7350" s="9">
        <v>3</v>
      </c>
      <c r="O7350" s="14">
        <f>INDEX('Load Shapes - Day Type'!G:G,MATCH('Load Shapes - 8760'!$A7350,'Load Shapes - Day Type'!$K:$K,0))</f>
        <v>3.5999999999999997E-2</v>
      </c>
      <c r="P7350" s="14">
        <f>INDEX('Load Shapes - Day Type'!H:H,MATCH('Load Shapes - 8760'!$A7350,'Load Shapes - Day Type'!$K:$K,0))</f>
        <v>0.47699999999999998</v>
      </c>
      <c r="Q7350" s="15">
        <f>INDEX('Load Shapes - Day Type'!I:I,MATCH('Load Shapes - 8760'!$A7350,'Load Shapes - Day Type'!$K:$K,0))</f>
        <v>1.6633672687580014</v>
      </c>
      <c r="R7350" s="15">
        <f>INDEX('Load Shapes - Day Type'!J:J,MATCH('Load Shapes - 8760'!$A7350,'Load Shapes - Day Type'!$K:$K,0))</f>
        <v>5.9881221675288046E-2</v>
      </c>
      <c r="S7350" s="47">
        <f t="shared" si="460"/>
        <v>3.6841119601624809E-5</v>
      </c>
    </row>
    <row r="7351" spans="1:19" x14ac:dyDescent="0.2">
      <c r="A7351" s="45" t="str">
        <f t="shared" si="457"/>
        <v>NovemberWeekday4</v>
      </c>
      <c r="E7351" s="9">
        <v>2017</v>
      </c>
      <c r="F7351" s="9">
        <v>11</v>
      </c>
      <c r="G7351" s="9" t="s">
        <v>16</v>
      </c>
      <c r="H7351" s="9">
        <v>3</v>
      </c>
      <c r="I7351" s="24" t="s">
        <v>186</v>
      </c>
      <c r="J7351" s="25" t="str">
        <f t="shared" si="458"/>
        <v/>
      </c>
      <c r="K7351" s="25" t="str">
        <f t="shared" si="459"/>
        <v>Weekday</v>
      </c>
      <c r="L7351" s="25" t="s">
        <v>175</v>
      </c>
      <c r="M7351" s="9">
        <v>7348</v>
      </c>
      <c r="N7351" s="9">
        <v>4</v>
      </c>
      <c r="O7351" s="14">
        <f>INDEX('Load Shapes - Day Type'!G:G,MATCH('Load Shapes - 8760'!$A7351,'Load Shapes - Day Type'!$K:$K,0))</f>
        <v>3.5000000000000003E-2</v>
      </c>
      <c r="P7351" s="14">
        <f>INDEX('Load Shapes - Day Type'!H:H,MATCH('Load Shapes - 8760'!$A7351,'Load Shapes - Day Type'!$K:$K,0))</f>
        <v>0.52900000000000003</v>
      </c>
      <c r="Q7351" s="15">
        <f>INDEX('Load Shapes - Day Type'!I:I,MATCH('Load Shapes - 8760'!$A7351,'Load Shapes - Day Type'!$K:$K,0))</f>
        <v>1.6633672687580014</v>
      </c>
      <c r="R7351" s="15">
        <f>INDEX('Load Shapes - Day Type'!J:J,MATCH('Load Shapes - 8760'!$A7351,'Load Shapes - Day Type'!$K:$K,0))</f>
        <v>5.8217854406530059E-2</v>
      </c>
      <c r="S7351" s="47">
        <f t="shared" si="460"/>
        <v>3.5817755168246349E-5</v>
      </c>
    </row>
    <row r="7352" spans="1:19" x14ac:dyDescent="0.2">
      <c r="A7352" s="45" t="str">
        <f t="shared" si="457"/>
        <v>NovemberWeekday5</v>
      </c>
      <c r="E7352" s="9">
        <v>2017</v>
      </c>
      <c r="F7352" s="9">
        <v>11</v>
      </c>
      <c r="G7352" s="9" t="s">
        <v>16</v>
      </c>
      <c r="H7352" s="9">
        <v>3</v>
      </c>
      <c r="I7352" s="24" t="s">
        <v>186</v>
      </c>
      <c r="J7352" s="25" t="str">
        <f t="shared" si="458"/>
        <v/>
      </c>
      <c r="K7352" s="25" t="str">
        <f t="shared" si="459"/>
        <v>Weekday</v>
      </c>
      <c r="L7352" s="25" t="s">
        <v>175</v>
      </c>
      <c r="M7352" s="9">
        <v>7349</v>
      </c>
      <c r="N7352" s="9">
        <v>5</v>
      </c>
      <c r="O7352" s="14">
        <f>INDEX('Load Shapes - Day Type'!G:G,MATCH('Load Shapes - 8760'!$A7352,'Load Shapes - Day Type'!$K:$K,0))</f>
        <v>4.1000000000000002E-2</v>
      </c>
      <c r="P7352" s="14">
        <f>INDEX('Load Shapes - Day Type'!H:H,MATCH('Load Shapes - 8760'!$A7352,'Load Shapes - Day Type'!$K:$K,0))</f>
        <v>0.47399999999999998</v>
      </c>
      <c r="Q7352" s="15">
        <f>INDEX('Load Shapes - Day Type'!I:I,MATCH('Load Shapes - 8760'!$A7352,'Load Shapes - Day Type'!$K:$K,0))</f>
        <v>1.6633672687580014</v>
      </c>
      <c r="R7352" s="15">
        <f>INDEX('Load Shapes - Day Type'!J:J,MATCH('Load Shapes - 8760'!$A7352,'Load Shapes - Day Type'!$K:$K,0))</f>
        <v>6.8198058019078064E-2</v>
      </c>
      <c r="S7352" s="47">
        <f t="shared" si="460"/>
        <v>4.1957941768517153E-5</v>
      </c>
    </row>
    <row r="7353" spans="1:19" x14ac:dyDescent="0.2">
      <c r="A7353" s="45" t="str">
        <f t="shared" si="457"/>
        <v>NovemberWeekday6</v>
      </c>
      <c r="E7353" s="9">
        <v>2017</v>
      </c>
      <c r="F7353" s="9">
        <v>11</v>
      </c>
      <c r="G7353" s="9" t="s">
        <v>16</v>
      </c>
      <c r="H7353" s="9">
        <v>3</v>
      </c>
      <c r="I7353" s="24" t="s">
        <v>186</v>
      </c>
      <c r="J7353" s="25" t="str">
        <f t="shared" si="458"/>
        <v/>
      </c>
      <c r="K7353" s="25" t="str">
        <f t="shared" si="459"/>
        <v>Weekday</v>
      </c>
      <c r="L7353" s="25" t="s">
        <v>175</v>
      </c>
      <c r="M7353" s="9">
        <v>7350</v>
      </c>
      <c r="N7353" s="9">
        <v>6</v>
      </c>
      <c r="O7353" s="14">
        <f>INDEX('Load Shapes - Day Type'!G:G,MATCH('Load Shapes - 8760'!$A7353,'Load Shapes - Day Type'!$K:$K,0))</f>
        <v>5.8999999999999997E-2</v>
      </c>
      <c r="P7353" s="14">
        <f>INDEX('Load Shapes - Day Type'!H:H,MATCH('Load Shapes - 8760'!$A7353,'Load Shapes - Day Type'!$K:$K,0))</f>
        <v>0.35099999999999998</v>
      </c>
      <c r="Q7353" s="15">
        <f>INDEX('Load Shapes - Day Type'!I:I,MATCH('Load Shapes - 8760'!$A7353,'Load Shapes - Day Type'!$K:$K,0))</f>
        <v>1.6633672687580014</v>
      </c>
      <c r="R7353" s="15">
        <f>INDEX('Load Shapes - Day Type'!J:J,MATCH('Load Shapes - 8760'!$A7353,'Load Shapes - Day Type'!$K:$K,0))</f>
        <v>9.8138668856722081E-2</v>
      </c>
      <c r="S7353" s="47">
        <f t="shared" si="460"/>
        <v>6.0378501569329551E-5</v>
      </c>
    </row>
    <row r="7354" spans="1:19" x14ac:dyDescent="0.2">
      <c r="A7354" s="45" t="str">
        <f t="shared" si="457"/>
        <v>NovemberWeekday7</v>
      </c>
      <c r="E7354" s="9">
        <v>2017</v>
      </c>
      <c r="F7354" s="9">
        <v>11</v>
      </c>
      <c r="G7354" s="9" t="s">
        <v>16</v>
      </c>
      <c r="H7354" s="9">
        <v>3</v>
      </c>
      <c r="I7354" s="24" t="s">
        <v>186</v>
      </c>
      <c r="J7354" s="25" t="str">
        <f t="shared" si="458"/>
        <v/>
      </c>
      <c r="K7354" s="25" t="str">
        <f t="shared" si="459"/>
        <v>Weekday</v>
      </c>
      <c r="L7354" s="25" t="s">
        <v>175</v>
      </c>
      <c r="M7354" s="9">
        <v>7351</v>
      </c>
      <c r="N7354" s="9">
        <v>7</v>
      </c>
      <c r="O7354" s="14">
        <f>INDEX('Load Shapes - Day Type'!G:G,MATCH('Load Shapes - 8760'!$A7354,'Load Shapes - Day Type'!$K:$K,0))</f>
        <v>9.8000000000000004E-2</v>
      </c>
      <c r="P7354" s="14">
        <f>INDEX('Load Shapes - Day Type'!H:H,MATCH('Load Shapes - 8760'!$A7354,'Load Shapes - Day Type'!$K:$K,0))</f>
        <v>0.26800000000000002</v>
      </c>
      <c r="Q7354" s="15">
        <f>INDEX('Load Shapes - Day Type'!I:I,MATCH('Load Shapes - 8760'!$A7354,'Load Shapes - Day Type'!$K:$K,0))</f>
        <v>1.6633672687580014</v>
      </c>
      <c r="R7354" s="15">
        <f>INDEX('Load Shapes - Day Type'!J:J,MATCH('Load Shapes - 8760'!$A7354,'Load Shapes - Day Type'!$K:$K,0))</f>
        <v>0.16300999233828414</v>
      </c>
      <c r="S7354" s="47">
        <f t="shared" si="460"/>
        <v>1.0028971447108977E-4</v>
      </c>
    </row>
    <row r="7355" spans="1:19" x14ac:dyDescent="0.2">
      <c r="A7355" s="45" t="str">
        <f t="shared" si="457"/>
        <v>NovemberWeekday8</v>
      </c>
      <c r="E7355" s="9">
        <v>2017</v>
      </c>
      <c r="F7355" s="9">
        <v>11</v>
      </c>
      <c r="G7355" s="9" t="s">
        <v>16</v>
      </c>
      <c r="H7355" s="9">
        <v>3</v>
      </c>
      <c r="I7355" s="24" t="s">
        <v>186</v>
      </c>
      <c r="J7355" s="25" t="str">
        <f t="shared" si="458"/>
        <v/>
      </c>
      <c r="K7355" s="25" t="str">
        <f t="shared" si="459"/>
        <v>Weekday</v>
      </c>
      <c r="L7355" s="25" t="s">
        <v>175</v>
      </c>
      <c r="M7355" s="9">
        <v>7352</v>
      </c>
      <c r="N7355" s="9">
        <v>8</v>
      </c>
      <c r="O7355" s="14">
        <f>INDEX('Load Shapes - Day Type'!G:G,MATCH('Load Shapes - 8760'!$A7355,'Load Shapes - Day Type'!$K:$K,0))</f>
        <v>0.14000000000000001</v>
      </c>
      <c r="P7355" s="14">
        <f>INDEX('Load Shapes - Day Type'!H:H,MATCH('Load Shapes - 8760'!$A7355,'Load Shapes - Day Type'!$K:$K,0))</f>
        <v>0.24399999999999999</v>
      </c>
      <c r="Q7355" s="15">
        <f>INDEX('Load Shapes - Day Type'!I:I,MATCH('Load Shapes - 8760'!$A7355,'Load Shapes - Day Type'!$K:$K,0))</f>
        <v>1.6633672687580014</v>
      </c>
      <c r="R7355" s="15">
        <f>INDEX('Load Shapes - Day Type'!J:J,MATCH('Load Shapes - 8760'!$A7355,'Load Shapes - Day Type'!$K:$K,0))</f>
        <v>0.23287141762612024</v>
      </c>
      <c r="S7355" s="47">
        <f t="shared" si="460"/>
        <v>1.432710206729854E-4</v>
      </c>
    </row>
    <row r="7356" spans="1:19" x14ac:dyDescent="0.2">
      <c r="A7356" s="45" t="str">
        <f t="shared" si="457"/>
        <v>NovemberWeekday9</v>
      </c>
      <c r="E7356" s="9">
        <v>2017</v>
      </c>
      <c r="F7356" s="9">
        <v>11</v>
      </c>
      <c r="G7356" s="9" t="s">
        <v>16</v>
      </c>
      <c r="H7356" s="9">
        <v>3</v>
      </c>
      <c r="I7356" s="24" t="s">
        <v>186</v>
      </c>
      <c r="J7356" s="25" t="str">
        <f t="shared" si="458"/>
        <v/>
      </c>
      <c r="K7356" s="25" t="str">
        <f t="shared" si="459"/>
        <v>Weekday</v>
      </c>
      <c r="L7356" s="25" t="s">
        <v>174</v>
      </c>
      <c r="M7356" s="9">
        <v>7353</v>
      </c>
      <c r="N7356" s="9">
        <v>9</v>
      </c>
      <c r="O7356" s="14">
        <f>INDEX('Load Shapes - Day Type'!G:G,MATCH('Load Shapes - 8760'!$A7356,'Load Shapes - Day Type'!$K:$K,0))</f>
        <v>0.155</v>
      </c>
      <c r="P7356" s="14">
        <f>INDEX('Load Shapes - Day Type'!H:H,MATCH('Load Shapes - 8760'!$A7356,'Load Shapes - Day Type'!$K:$K,0))</f>
        <v>0.245</v>
      </c>
      <c r="Q7356" s="15">
        <f>INDEX('Load Shapes - Day Type'!I:I,MATCH('Load Shapes - 8760'!$A7356,'Load Shapes - Day Type'!$K:$K,0))</f>
        <v>1.6633672687580014</v>
      </c>
      <c r="R7356" s="15">
        <f>INDEX('Load Shapes - Day Type'!J:J,MATCH('Load Shapes - 8760'!$A7356,'Load Shapes - Day Type'!$K:$K,0))</f>
        <v>0.25782192665749021</v>
      </c>
      <c r="S7356" s="47">
        <f t="shared" si="460"/>
        <v>1.586214871736624E-4</v>
      </c>
    </row>
    <row r="7357" spans="1:19" x14ac:dyDescent="0.2">
      <c r="A7357" s="45" t="str">
        <f t="shared" si="457"/>
        <v>NovemberWeekday10</v>
      </c>
      <c r="E7357" s="9">
        <v>2017</v>
      </c>
      <c r="F7357" s="9">
        <v>11</v>
      </c>
      <c r="G7357" s="9" t="s">
        <v>16</v>
      </c>
      <c r="H7357" s="9">
        <v>3</v>
      </c>
      <c r="I7357" s="24" t="s">
        <v>186</v>
      </c>
      <c r="J7357" s="25" t="str">
        <f t="shared" si="458"/>
        <v/>
      </c>
      <c r="K7357" s="25" t="str">
        <f t="shared" si="459"/>
        <v>Weekday</v>
      </c>
      <c r="L7357" s="25" t="s">
        <v>174</v>
      </c>
      <c r="M7357" s="9">
        <v>7354</v>
      </c>
      <c r="N7357" s="9">
        <v>10</v>
      </c>
      <c r="O7357" s="14">
        <f>INDEX('Load Shapes - Day Type'!G:G,MATCH('Load Shapes - 8760'!$A7357,'Load Shapes - Day Type'!$K:$K,0))</f>
        <v>0.16400000000000001</v>
      </c>
      <c r="P7357" s="14">
        <f>INDEX('Load Shapes - Day Type'!H:H,MATCH('Load Shapes - 8760'!$A7357,'Load Shapes - Day Type'!$K:$K,0))</f>
        <v>0.246</v>
      </c>
      <c r="Q7357" s="15">
        <f>INDEX('Load Shapes - Day Type'!I:I,MATCH('Load Shapes - 8760'!$A7357,'Load Shapes - Day Type'!$K:$K,0))</f>
        <v>1.6633672687580014</v>
      </c>
      <c r="R7357" s="15">
        <f>INDEX('Load Shapes - Day Type'!J:J,MATCH('Load Shapes - 8760'!$A7357,'Load Shapes - Day Type'!$K:$K,0))</f>
        <v>0.27279223207631226</v>
      </c>
      <c r="S7357" s="47">
        <f t="shared" si="460"/>
        <v>1.6783176707406861E-4</v>
      </c>
    </row>
    <row r="7358" spans="1:19" x14ac:dyDescent="0.2">
      <c r="A7358" s="45" t="str">
        <f t="shared" si="457"/>
        <v>NovemberWeekday11</v>
      </c>
      <c r="E7358" s="9">
        <v>2017</v>
      </c>
      <c r="F7358" s="9">
        <v>11</v>
      </c>
      <c r="G7358" s="9" t="s">
        <v>16</v>
      </c>
      <c r="H7358" s="9">
        <v>3</v>
      </c>
      <c r="I7358" s="24" t="s">
        <v>186</v>
      </c>
      <c r="J7358" s="25" t="str">
        <f t="shared" si="458"/>
        <v/>
      </c>
      <c r="K7358" s="25" t="str">
        <f t="shared" si="459"/>
        <v>Weekday</v>
      </c>
      <c r="L7358" s="25" t="s">
        <v>174</v>
      </c>
      <c r="M7358" s="9">
        <v>7355</v>
      </c>
      <c r="N7358" s="9">
        <v>11</v>
      </c>
      <c r="O7358" s="14">
        <f>INDEX('Load Shapes - Day Type'!G:G,MATCH('Load Shapes - 8760'!$A7358,'Load Shapes - Day Type'!$K:$K,0))</f>
        <v>0.16800000000000001</v>
      </c>
      <c r="P7358" s="14">
        <f>INDEX('Load Shapes - Day Type'!H:H,MATCH('Load Shapes - 8760'!$A7358,'Load Shapes - Day Type'!$K:$K,0))</f>
        <v>0.24399999999999999</v>
      </c>
      <c r="Q7358" s="15">
        <f>INDEX('Load Shapes - Day Type'!I:I,MATCH('Load Shapes - 8760'!$A7358,'Load Shapes - Day Type'!$K:$K,0))</f>
        <v>1.6633672687580014</v>
      </c>
      <c r="R7358" s="15">
        <f>INDEX('Load Shapes - Day Type'!J:J,MATCH('Load Shapes - 8760'!$A7358,'Load Shapes - Day Type'!$K:$K,0))</f>
        <v>0.27944570115134426</v>
      </c>
      <c r="S7358" s="47">
        <f t="shared" si="460"/>
        <v>1.7192522480758248E-4</v>
      </c>
    </row>
    <row r="7359" spans="1:19" x14ac:dyDescent="0.2">
      <c r="A7359" s="45" t="str">
        <f t="shared" si="457"/>
        <v>NovemberWeekday12</v>
      </c>
      <c r="E7359" s="9">
        <v>2017</v>
      </c>
      <c r="F7359" s="9">
        <v>11</v>
      </c>
      <c r="G7359" s="9" t="s">
        <v>16</v>
      </c>
      <c r="H7359" s="9">
        <v>3</v>
      </c>
      <c r="I7359" s="24" t="s">
        <v>186</v>
      </c>
      <c r="J7359" s="25" t="str">
        <f t="shared" si="458"/>
        <v/>
      </c>
      <c r="K7359" s="25" t="str">
        <f t="shared" si="459"/>
        <v>Weekday</v>
      </c>
      <c r="L7359" s="25" t="s">
        <v>174</v>
      </c>
      <c r="M7359" s="9">
        <v>7356</v>
      </c>
      <c r="N7359" s="9">
        <v>12</v>
      </c>
      <c r="O7359" s="14">
        <f>INDEX('Load Shapes - Day Type'!G:G,MATCH('Load Shapes - 8760'!$A7359,'Load Shapes - Day Type'!$K:$K,0))</f>
        <v>0.16400000000000001</v>
      </c>
      <c r="P7359" s="14">
        <f>INDEX('Load Shapes - Day Type'!H:H,MATCH('Load Shapes - 8760'!$A7359,'Load Shapes - Day Type'!$K:$K,0))</f>
        <v>0.25</v>
      </c>
      <c r="Q7359" s="15">
        <f>INDEX('Load Shapes - Day Type'!I:I,MATCH('Load Shapes - 8760'!$A7359,'Load Shapes - Day Type'!$K:$K,0))</f>
        <v>1.6633672687580014</v>
      </c>
      <c r="R7359" s="15">
        <f>INDEX('Load Shapes - Day Type'!J:J,MATCH('Load Shapes - 8760'!$A7359,'Load Shapes - Day Type'!$K:$K,0))</f>
        <v>0.27279223207631226</v>
      </c>
      <c r="S7359" s="47">
        <f t="shared" si="460"/>
        <v>1.6783176707406861E-4</v>
      </c>
    </row>
    <row r="7360" spans="1:19" x14ac:dyDescent="0.2">
      <c r="A7360" s="45" t="str">
        <f t="shared" si="457"/>
        <v>NovemberWeekday13</v>
      </c>
      <c r="E7360" s="9">
        <v>2017</v>
      </c>
      <c r="F7360" s="9">
        <v>11</v>
      </c>
      <c r="G7360" s="9" t="s">
        <v>16</v>
      </c>
      <c r="H7360" s="9">
        <v>3</v>
      </c>
      <c r="I7360" s="24" t="s">
        <v>186</v>
      </c>
      <c r="J7360" s="25" t="str">
        <f t="shared" si="458"/>
        <v/>
      </c>
      <c r="K7360" s="25" t="str">
        <f t="shared" si="459"/>
        <v>Weekday</v>
      </c>
      <c r="L7360" s="25" t="s">
        <v>174</v>
      </c>
      <c r="M7360" s="9">
        <v>7357</v>
      </c>
      <c r="N7360" s="9">
        <v>13</v>
      </c>
      <c r="O7360" s="14">
        <f>INDEX('Load Shapes - Day Type'!G:G,MATCH('Load Shapes - 8760'!$A7360,'Load Shapes - Day Type'!$K:$K,0))</f>
        <v>0.16</v>
      </c>
      <c r="P7360" s="14">
        <f>INDEX('Load Shapes - Day Type'!H:H,MATCH('Load Shapes - 8760'!$A7360,'Load Shapes - Day Type'!$K:$K,0))</f>
        <v>0.255</v>
      </c>
      <c r="Q7360" s="15">
        <f>INDEX('Load Shapes - Day Type'!I:I,MATCH('Load Shapes - 8760'!$A7360,'Load Shapes - Day Type'!$K:$K,0))</f>
        <v>1.6633672687580014</v>
      </c>
      <c r="R7360" s="15">
        <f>INDEX('Load Shapes - Day Type'!J:J,MATCH('Load Shapes - 8760'!$A7360,'Load Shapes - Day Type'!$K:$K,0))</f>
        <v>0.26613876300128025</v>
      </c>
      <c r="S7360" s="47">
        <f t="shared" si="460"/>
        <v>1.6373830934055474E-4</v>
      </c>
    </row>
    <row r="7361" spans="1:19" x14ac:dyDescent="0.2">
      <c r="A7361" s="45" t="str">
        <f t="shared" si="457"/>
        <v>NovemberWeekday14</v>
      </c>
      <c r="E7361" s="9">
        <v>2017</v>
      </c>
      <c r="F7361" s="9">
        <v>11</v>
      </c>
      <c r="G7361" s="9" t="s">
        <v>16</v>
      </c>
      <c r="H7361" s="9">
        <v>3</v>
      </c>
      <c r="I7361" s="24" t="s">
        <v>186</v>
      </c>
      <c r="J7361" s="25" t="str">
        <f t="shared" si="458"/>
        <v/>
      </c>
      <c r="K7361" s="25" t="str">
        <f t="shared" si="459"/>
        <v>Weekday</v>
      </c>
      <c r="L7361" s="25" t="s">
        <v>174</v>
      </c>
      <c r="M7361" s="9">
        <v>7358</v>
      </c>
      <c r="N7361" s="9">
        <v>14</v>
      </c>
      <c r="O7361" s="14">
        <f>INDEX('Load Shapes - Day Type'!G:G,MATCH('Load Shapes - 8760'!$A7361,'Load Shapes - Day Type'!$K:$K,0))</f>
        <v>0.157</v>
      </c>
      <c r="P7361" s="14">
        <f>INDEX('Load Shapes - Day Type'!H:H,MATCH('Load Shapes - 8760'!$A7361,'Load Shapes - Day Type'!$K:$K,0))</f>
        <v>0.26</v>
      </c>
      <c r="Q7361" s="15">
        <f>INDEX('Load Shapes - Day Type'!I:I,MATCH('Load Shapes - 8760'!$A7361,'Load Shapes - Day Type'!$K:$K,0))</f>
        <v>1.6633672687580014</v>
      </c>
      <c r="R7361" s="15">
        <f>INDEX('Load Shapes - Day Type'!J:J,MATCH('Load Shapes - 8760'!$A7361,'Load Shapes - Day Type'!$K:$K,0))</f>
        <v>0.26114866119500624</v>
      </c>
      <c r="S7361" s="47">
        <f t="shared" si="460"/>
        <v>1.6066821604041932E-4</v>
      </c>
    </row>
    <row r="7362" spans="1:19" x14ac:dyDescent="0.2">
      <c r="A7362" s="45" t="str">
        <f t="shared" si="457"/>
        <v>NovemberWeekday15</v>
      </c>
      <c r="E7362" s="9">
        <v>2017</v>
      </c>
      <c r="F7362" s="9">
        <v>11</v>
      </c>
      <c r="G7362" s="9" t="s">
        <v>16</v>
      </c>
      <c r="H7362" s="9">
        <v>3</v>
      </c>
      <c r="I7362" s="24" t="s">
        <v>186</v>
      </c>
      <c r="J7362" s="25" t="str">
        <f t="shared" si="458"/>
        <v/>
      </c>
      <c r="K7362" s="25" t="str">
        <f t="shared" si="459"/>
        <v>Weekday</v>
      </c>
      <c r="L7362" s="25" t="s">
        <v>174</v>
      </c>
      <c r="M7362" s="9">
        <v>7359</v>
      </c>
      <c r="N7362" s="9">
        <v>15</v>
      </c>
      <c r="O7362" s="14">
        <f>INDEX('Load Shapes - Day Type'!G:G,MATCH('Load Shapes - 8760'!$A7362,'Load Shapes - Day Type'!$K:$K,0))</f>
        <v>0.151</v>
      </c>
      <c r="P7362" s="14">
        <f>INDEX('Load Shapes - Day Type'!H:H,MATCH('Load Shapes - 8760'!$A7362,'Load Shapes - Day Type'!$K:$K,0))</f>
        <v>0.26100000000000001</v>
      </c>
      <c r="Q7362" s="15">
        <f>INDEX('Load Shapes - Day Type'!I:I,MATCH('Load Shapes - 8760'!$A7362,'Load Shapes - Day Type'!$K:$K,0))</f>
        <v>1.6633672687580014</v>
      </c>
      <c r="R7362" s="15">
        <f>INDEX('Load Shapes - Day Type'!J:J,MATCH('Load Shapes - 8760'!$A7362,'Load Shapes - Day Type'!$K:$K,0))</f>
        <v>0.2511684575824582</v>
      </c>
      <c r="S7362" s="47">
        <f t="shared" si="460"/>
        <v>1.5452802944014853E-4</v>
      </c>
    </row>
    <row r="7363" spans="1:19" x14ac:dyDescent="0.2">
      <c r="A7363" s="45" t="str">
        <f t="shared" si="457"/>
        <v>NovemberWeekday16</v>
      </c>
      <c r="E7363" s="9">
        <v>2017</v>
      </c>
      <c r="F7363" s="9">
        <v>11</v>
      </c>
      <c r="G7363" s="9" t="s">
        <v>16</v>
      </c>
      <c r="H7363" s="9">
        <v>3</v>
      </c>
      <c r="I7363" s="24" t="s">
        <v>186</v>
      </c>
      <c r="J7363" s="25" t="str">
        <f t="shared" si="458"/>
        <v/>
      </c>
      <c r="K7363" s="25" t="str">
        <f t="shared" si="459"/>
        <v>Weekday</v>
      </c>
      <c r="L7363" s="25" t="s">
        <v>174</v>
      </c>
      <c r="M7363" s="9">
        <v>7360</v>
      </c>
      <c r="N7363" s="9">
        <v>16</v>
      </c>
      <c r="O7363" s="14">
        <f>INDEX('Load Shapes - Day Type'!G:G,MATCH('Load Shapes - 8760'!$A7363,'Load Shapes - Day Type'!$K:$K,0))</f>
        <v>0.14599999999999999</v>
      </c>
      <c r="P7363" s="14">
        <f>INDEX('Load Shapes - Day Type'!H:H,MATCH('Load Shapes - 8760'!$A7363,'Load Shapes - Day Type'!$K:$K,0))</f>
        <v>0.25700000000000001</v>
      </c>
      <c r="Q7363" s="15">
        <f>INDEX('Load Shapes - Day Type'!I:I,MATCH('Load Shapes - 8760'!$A7363,'Load Shapes - Day Type'!$K:$K,0))</f>
        <v>1.6633672687580014</v>
      </c>
      <c r="R7363" s="15">
        <f>INDEX('Load Shapes - Day Type'!J:J,MATCH('Load Shapes - 8760'!$A7363,'Load Shapes - Day Type'!$K:$K,0))</f>
        <v>0.24285162123866819</v>
      </c>
      <c r="S7363" s="47">
        <f t="shared" si="460"/>
        <v>1.4941120727325619E-4</v>
      </c>
    </row>
    <row r="7364" spans="1:19" x14ac:dyDescent="0.2">
      <c r="A7364" s="45" t="str">
        <f t="shared" ref="A7364:A7427" si="461">_xlfn.CONCAT(G7364,K7364,N7364)</f>
        <v>NovemberWeekday17</v>
      </c>
      <c r="E7364" s="9">
        <v>2017</v>
      </c>
      <c r="F7364" s="9">
        <v>11</v>
      </c>
      <c r="G7364" s="9" t="s">
        <v>16</v>
      </c>
      <c r="H7364" s="9">
        <v>3</v>
      </c>
      <c r="I7364" s="24" t="s">
        <v>186</v>
      </c>
      <c r="J7364" s="25" t="str">
        <f t="shared" ref="J7364:J7427" si="462">IF(_xlfn.CONCAT(AW$4,AX$4)=_xlfn.CONCAT(F7364,H7364),"Holiday",IF(_xlfn.CONCAT(AW$5,AX$5)=_xlfn.CONCAT(F7364,H7364),"Holiday",IF(_xlfn.CONCAT(AW$6,AX$6)=_xlfn.CONCAT(F7364,H7364),"Holiday",IF(_xlfn.CONCAT(AW$7,AX$7)=_xlfn.CONCAT(F7364,H7364),"Holiday",IF(_xlfn.CONCAT(AW$8,AX$8)=_xlfn.CONCAT(F7364,H7364),"Holiday",IF(_xlfn.CONCAT(AW$9,AX$9)=_xlfn.CONCAT(F7364,H7364),"Holiday",IF(_xlfn.CONCAT(AW$10,AX$10)=_xlfn.CONCAT(F7364,H7364),"Holiday",IF(_xlfn.CONCAT(AW$11,AX$11)=_xlfn.CONCAT(F7364,H7364),"Holiday",IF(_xlfn.CONCAT(AW$12,AX$12)=_xlfn.CONCAT(F7364,H7364),"Holiday",IF(_xlfn.CONCAT(AW$13,AX$13)=_xlfn.CONCAT(F7364,H7364),"Holiday",""))))))))))</f>
        <v/>
      </c>
      <c r="K7364" s="25" t="str">
        <f t="shared" si="459"/>
        <v>Weekday</v>
      </c>
      <c r="L7364" s="25" t="s">
        <v>174</v>
      </c>
      <c r="M7364" s="9">
        <v>7361</v>
      </c>
      <c r="N7364" s="9">
        <v>17</v>
      </c>
      <c r="O7364" s="14">
        <f>INDEX('Load Shapes - Day Type'!G:G,MATCH('Load Shapes - 8760'!$A7364,'Load Shapes - Day Type'!$K:$K,0))</f>
        <v>0.14899999999999999</v>
      </c>
      <c r="P7364" s="14">
        <f>INDEX('Load Shapes - Day Type'!H:H,MATCH('Load Shapes - 8760'!$A7364,'Load Shapes - Day Type'!$K:$K,0))</f>
        <v>0.24099999999999999</v>
      </c>
      <c r="Q7364" s="15">
        <f>INDEX('Load Shapes - Day Type'!I:I,MATCH('Load Shapes - 8760'!$A7364,'Load Shapes - Day Type'!$K:$K,0))</f>
        <v>1.6633672687580014</v>
      </c>
      <c r="R7364" s="15">
        <f>INDEX('Load Shapes - Day Type'!J:J,MATCH('Load Shapes - 8760'!$A7364,'Load Shapes - Day Type'!$K:$K,0))</f>
        <v>0.2478417230449422</v>
      </c>
      <c r="S7364" s="47">
        <f t="shared" si="460"/>
        <v>1.5248130057339158E-4</v>
      </c>
    </row>
    <row r="7365" spans="1:19" x14ac:dyDescent="0.2">
      <c r="A7365" s="45" t="str">
        <f t="shared" si="461"/>
        <v>NovemberWeekday18</v>
      </c>
      <c r="E7365" s="9">
        <v>2017</v>
      </c>
      <c r="F7365" s="9">
        <v>11</v>
      </c>
      <c r="G7365" s="9" t="s">
        <v>16</v>
      </c>
      <c r="H7365" s="9">
        <v>3</v>
      </c>
      <c r="I7365" s="24" t="s">
        <v>186</v>
      </c>
      <c r="J7365" s="25" t="str">
        <f t="shared" si="462"/>
        <v/>
      </c>
      <c r="K7365" s="25" t="str">
        <f t="shared" ref="K7365:K7428" si="463">IF(J7365="Holiday","Weekend/Holiday",IF(I7365="Sun","Weekend/Holiday",IF(I7365="Sat","Weekend/Holiday","Weekday")))</f>
        <v>Weekday</v>
      </c>
      <c r="L7365" s="25" t="s">
        <v>174</v>
      </c>
      <c r="M7365" s="9">
        <v>7362</v>
      </c>
      <c r="N7365" s="9">
        <v>18</v>
      </c>
      <c r="O7365" s="14">
        <f>INDEX('Load Shapes - Day Type'!G:G,MATCH('Load Shapes - 8760'!$A7365,'Load Shapes - Day Type'!$K:$K,0))</f>
        <v>0.161</v>
      </c>
      <c r="P7365" s="14">
        <f>INDEX('Load Shapes - Day Type'!H:H,MATCH('Load Shapes - 8760'!$A7365,'Load Shapes - Day Type'!$K:$K,0))</f>
        <v>0.21099999999999999</v>
      </c>
      <c r="Q7365" s="15">
        <f>INDEX('Load Shapes - Day Type'!I:I,MATCH('Load Shapes - 8760'!$A7365,'Load Shapes - Day Type'!$K:$K,0))</f>
        <v>1.6633672687580014</v>
      </c>
      <c r="R7365" s="15">
        <f>INDEX('Load Shapes - Day Type'!J:J,MATCH('Load Shapes - 8760'!$A7365,'Load Shapes - Day Type'!$K:$K,0))</f>
        <v>0.26780213027003824</v>
      </c>
      <c r="S7365" s="47">
        <f t="shared" ref="S7365:S7428" si="464">O7365/$O$1</f>
        <v>1.6476167377393319E-4</v>
      </c>
    </row>
    <row r="7366" spans="1:19" x14ac:dyDescent="0.2">
      <c r="A7366" s="45" t="str">
        <f t="shared" si="461"/>
        <v>NovemberWeekday19</v>
      </c>
      <c r="E7366" s="9">
        <v>2017</v>
      </c>
      <c r="F7366" s="9">
        <v>11</v>
      </c>
      <c r="G7366" s="9" t="s">
        <v>16</v>
      </c>
      <c r="H7366" s="9">
        <v>3</v>
      </c>
      <c r="I7366" s="24" t="s">
        <v>186</v>
      </c>
      <c r="J7366" s="25" t="str">
        <f t="shared" si="462"/>
        <v/>
      </c>
      <c r="K7366" s="25" t="str">
        <f t="shared" si="463"/>
        <v>Weekday</v>
      </c>
      <c r="L7366" s="25" t="s">
        <v>174</v>
      </c>
      <c r="M7366" s="9">
        <v>7363</v>
      </c>
      <c r="N7366" s="9">
        <v>19</v>
      </c>
      <c r="O7366" s="14">
        <f>INDEX('Load Shapes - Day Type'!G:G,MATCH('Load Shapes - 8760'!$A7366,'Load Shapes - Day Type'!$K:$K,0))</f>
        <v>0.16700000000000001</v>
      </c>
      <c r="P7366" s="14">
        <f>INDEX('Load Shapes - Day Type'!H:H,MATCH('Load Shapes - 8760'!$A7366,'Load Shapes - Day Type'!$K:$K,0))</f>
        <v>0.189</v>
      </c>
      <c r="Q7366" s="15">
        <f>INDEX('Load Shapes - Day Type'!I:I,MATCH('Load Shapes - 8760'!$A7366,'Load Shapes - Day Type'!$K:$K,0))</f>
        <v>1.6633672687580014</v>
      </c>
      <c r="R7366" s="15">
        <f>INDEX('Load Shapes - Day Type'!J:J,MATCH('Load Shapes - 8760'!$A7366,'Load Shapes - Day Type'!$K:$K,0))</f>
        <v>0.27778233388258627</v>
      </c>
      <c r="S7366" s="47">
        <f t="shared" si="464"/>
        <v>1.7090186037420401E-4</v>
      </c>
    </row>
    <row r="7367" spans="1:19" x14ac:dyDescent="0.2">
      <c r="A7367" s="45" t="str">
        <f t="shared" si="461"/>
        <v>NovemberWeekday20</v>
      </c>
      <c r="E7367" s="9">
        <v>2017</v>
      </c>
      <c r="F7367" s="9">
        <v>11</v>
      </c>
      <c r="G7367" s="9" t="s">
        <v>16</v>
      </c>
      <c r="H7367" s="9">
        <v>3</v>
      </c>
      <c r="I7367" s="24" t="s">
        <v>186</v>
      </c>
      <c r="J7367" s="25" t="str">
        <f t="shared" si="462"/>
        <v/>
      </c>
      <c r="K7367" s="25" t="str">
        <f t="shared" si="463"/>
        <v>Weekday</v>
      </c>
      <c r="L7367" s="25" t="s">
        <v>174</v>
      </c>
      <c r="M7367" s="9">
        <v>7364</v>
      </c>
      <c r="N7367" s="9">
        <v>20</v>
      </c>
      <c r="O7367" s="14">
        <f>INDEX('Load Shapes - Day Type'!G:G,MATCH('Load Shapes - 8760'!$A7367,'Load Shapes - Day Type'!$K:$K,0))</f>
        <v>0.189</v>
      </c>
      <c r="P7367" s="14">
        <f>INDEX('Load Shapes - Day Type'!H:H,MATCH('Load Shapes - 8760'!$A7367,'Load Shapes - Day Type'!$K:$K,0))</f>
        <v>0.16200000000000001</v>
      </c>
      <c r="Q7367" s="15">
        <f>INDEX('Load Shapes - Day Type'!I:I,MATCH('Load Shapes - 8760'!$A7367,'Load Shapes - Day Type'!$K:$K,0))</f>
        <v>1.6633672687580014</v>
      </c>
      <c r="R7367" s="15">
        <f>INDEX('Load Shapes - Day Type'!J:J,MATCH('Load Shapes - 8760'!$A7367,'Load Shapes - Day Type'!$K:$K,0))</f>
        <v>0.31437641379526227</v>
      </c>
      <c r="S7367" s="47">
        <f t="shared" si="464"/>
        <v>1.9341587790853027E-4</v>
      </c>
    </row>
    <row r="7368" spans="1:19" x14ac:dyDescent="0.2">
      <c r="A7368" s="45" t="str">
        <f t="shared" si="461"/>
        <v>NovemberWeekday21</v>
      </c>
      <c r="E7368" s="9">
        <v>2017</v>
      </c>
      <c r="F7368" s="9">
        <v>11</v>
      </c>
      <c r="G7368" s="9" t="s">
        <v>16</v>
      </c>
      <c r="H7368" s="9">
        <v>3</v>
      </c>
      <c r="I7368" s="24" t="s">
        <v>186</v>
      </c>
      <c r="J7368" s="25" t="str">
        <f t="shared" si="462"/>
        <v/>
      </c>
      <c r="K7368" s="25" t="str">
        <f t="shared" si="463"/>
        <v>Weekday</v>
      </c>
      <c r="L7368" s="25" t="s">
        <v>174</v>
      </c>
      <c r="M7368" s="9">
        <v>7365</v>
      </c>
      <c r="N7368" s="9">
        <v>21</v>
      </c>
      <c r="O7368" s="14">
        <f>INDEX('Load Shapes - Day Type'!G:G,MATCH('Load Shapes - 8760'!$A7368,'Load Shapes - Day Type'!$K:$K,0))</f>
        <v>0.2</v>
      </c>
      <c r="P7368" s="14">
        <f>INDEX('Load Shapes - Day Type'!H:H,MATCH('Load Shapes - 8760'!$A7368,'Load Shapes - Day Type'!$K:$K,0))</f>
        <v>0.14799999999999999</v>
      </c>
      <c r="Q7368" s="15">
        <f>INDEX('Load Shapes - Day Type'!I:I,MATCH('Load Shapes - 8760'!$A7368,'Load Shapes - Day Type'!$K:$K,0))</f>
        <v>1.6633672687580014</v>
      </c>
      <c r="R7368" s="15">
        <f>INDEX('Load Shapes - Day Type'!J:J,MATCH('Load Shapes - 8760'!$A7368,'Load Shapes - Day Type'!$K:$K,0))</f>
        <v>0.33267345375160029</v>
      </c>
      <c r="S7368" s="47">
        <f t="shared" si="464"/>
        <v>2.0467288667569343E-4</v>
      </c>
    </row>
    <row r="7369" spans="1:19" x14ac:dyDescent="0.2">
      <c r="A7369" s="45" t="str">
        <f t="shared" si="461"/>
        <v>NovemberWeekday22</v>
      </c>
      <c r="E7369" s="9">
        <v>2017</v>
      </c>
      <c r="F7369" s="9">
        <v>11</v>
      </c>
      <c r="G7369" s="9" t="s">
        <v>16</v>
      </c>
      <c r="H7369" s="9">
        <v>3</v>
      </c>
      <c r="I7369" s="24" t="s">
        <v>186</v>
      </c>
      <c r="J7369" s="25" t="str">
        <f t="shared" si="462"/>
        <v/>
      </c>
      <c r="K7369" s="25" t="str">
        <f t="shared" si="463"/>
        <v>Weekday</v>
      </c>
      <c r="L7369" s="25" t="s">
        <v>174</v>
      </c>
      <c r="M7369" s="9">
        <v>7366</v>
      </c>
      <c r="N7369" s="9">
        <v>22</v>
      </c>
      <c r="O7369" s="14">
        <f>INDEX('Load Shapes - Day Type'!G:G,MATCH('Load Shapes - 8760'!$A7369,'Load Shapes - Day Type'!$K:$K,0))</f>
        <v>0.17399999999999999</v>
      </c>
      <c r="P7369" s="14">
        <f>INDEX('Load Shapes - Day Type'!H:H,MATCH('Load Shapes - 8760'!$A7369,'Load Shapes - Day Type'!$K:$K,0))</f>
        <v>0.14499999999999999</v>
      </c>
      <c r="Q7369" s="15">
        <f>INDEX('Load Shapes - Day Type'!I:I,MATCH('Load Shapes - 8760'!$A7369,'Load Shapes - Day Type'!$K:$K,0))</f>
        <v>1.6633672687580014</v>
      </c>
      <c r="R7369" s="15">
        <f>INDEX('Load Shapes - Day Type'!J:J,MATCH('Load Shapes - 8760'!$A7369,'Load Shapes - Day Type'!$K:$K,0))</f>
        <v>0.28942590476389224</v>
      </c>
      <c r="S7369" s="47">
        <f t="shared" si="464"/>
        <v>1.7806541140785324E-4</v>
      </c>
    </row>
    <row r="7370" spans="1:19" x14ac:dyDescent="0.2">
      <c r="A7370" s="45" t="str">
        <f t="shared" si="461"/>
        <v>NovemberWeekday23</v>
      </c>
      <c r="E7370" s="9">
        <v>2017</v>
      </c>
      <c r="F7370" s="9">
        <v>11</v>
      </c>
      <c r="G7370" s="9" t="s">
        <v>16</v>
      </c>
      <c r="H7370" s="9">
        <v>3</v>
      </c>
      <c r="I7370" s="24" t="s">
        <v>186</v>
      </c>
      <c r="J7370" s="25" t="str">
        <f t="shared" si="462"/>
        <v/>
      </c>
      <c r="K7370" s="25" t="str">
        <f t="shared" si="463"/>
        <v>Weekday</v>
      </c>
      <c r="L7370" s="25" t="s">
        <v>174</v>
      </c>
      <c r="M7370" s="9">
        <v>7367</v>
      </c>
      <c r="N7370" s="9">
        <v>23</v>
      </c>
      <c r="O7370" s="14">
        <f>INDEX('Load Shapes - Day Type'!G:G,MATCH('Load Shapes - 8760'!$A7370,'Load Shapes - Day Type'!$K:$K,0))</f>
        <v>0.11899999999999999</v>
      </c>
      <c r="P7370" s="14">
        <f>INDEX('Load Shapes - Day Type'!H:H,MATCH('Load Shapes - 8760'!$A7370,'Load Shapes - Day Type'!$K:$K,0))</f>
        <v>0.122</v>
      </c>
      <c r="Q7370" s="15">
        <f>INDEX('Load Shapes - Day Type'!I:I,MATCH('Load Shapes - 8760'!$A7370,'Load Shapes - Day Type'!$K:$K,0))</f>
        <v>1.6633672687580014</v>
      </c>
      <c r="R7370" s="15">
        <f>INDEX('Load Shapes - Day Type'!J:J,MATCH('Load Shapes - 8760'!$A7370,'Load Shapes - Day Type'!$K:$K,0))</f>
        <v>0.19794070498220218</v>
      </c>
      <c r="S7370" s="47">
        <f t="shared" si="464"/>
        <v>1.2178036757203758E-4</v>
      </c>
    </row>
    <row r="7371" spans="1:19" x14ac:dyDescent="0.2">
      <c r="A7371" s="45" t="str">
        <f t="shared" si="461"/>
        <v>NovemberWeekday24</v>
      </c>
      <c r="E7371" s="9">
        <v>2017</v>
      </c>
      <c r="F7371" s="9">
        <v>11</v>
      </c>
      <c r="G7371" s="9" t="s">
        <v>16</v>
      </c>
      <c r="H7371" s="9">
        <v>3</v>
      </c>
      <c r="I7371" s="24" t="s">
        <v>186</v>
      </c>
      <c r="J7371" s="25" t="str">
        <f t="shared" si="462"/>
        <v/>
      </c>
      <c r="K7371" s="25" t="str">
        <f t="shared" si="463"/>
        <v>Weekday</v>
      </c>
      <c r="L7371" s="25" t="s">
        <v>175</v>
      </c>
      <c r="M7371" s="9">
        <v>7368</v>
      </c>
      <c r="N7371" s="9">
        <v>24</v>
      </c>
      <c r="O7371" s="14">
        <f>INDEX('Load Shapes - Day Type'!G:G,MATCH('Load Shapes - 8760'!$A7371,'Load Shapes - Day Type'!$K:$K,0))</f>
        <v>7.3999999999999996E-2</v>
      </c>
      <c r="P7371" s="14">
        <f>INDEX('Load Shapes - Day Type'!H:H,MATCH('Load Shapes - 8760'!$A7371,'Load Shapes - Day Type'!$K:$K,0))</f>
        <v>0.114</v>
      </c>
      <c r="Q7371" s="15">
        <f>INDEX('Load Shapes - Day Type'!I:I,MATCH('Load Shapes - 8760'!$A7371,'Load Shapes - Day Type'!$K:$K,0))</f>
        <v>1.6633672687580014</v>
      </c>
      <c r="R7371" s="15">
        <f>INDEX('Load Shapes - Day Type'!J:J,MATCH('Load Shapes - 8760'!$A7371,'Load Shapes - Day Type'!$K:$K,0))</f>
        <v>0.12308917788809211</v>
      </c>
      <c r="S7371" s="47">
        <f t="shared" si="464"/>
        <v>7.5728968070006553E-5</v>
      </c>
    </row>
    <row r="7372" spans="1:19" x14ac:dyDescent="0.2">
      <c r="A7372" s="45" t="str">
        <f t="shared" si="461"/>
        <v>NovemberWeekend/Holiday1</v>
      </c>
      <c r="E7372" s="9">
        <v>2017</v>
      </c>
      <c r="F7372" s="9">
        <v>11</v>
      </c>
      <c r="G7372" s="9" t="s">
        <v>16</v>
      </c>
      <c r="H7372" s="9">
        <v>4</v>
      </c>
      <c r="I7372" s="24" t="s">
        <v>187</v>
      </c>
      <c r="J7372" s="25" t="str">
        <f t="shared" si="462"/>
        <v/>
      </c>
      <c r="K7372" s="25" t="str">
        <f t="shared" si="463"/>
        <v>Weekend/Holiday</v>
      </c>
      <c r="L7372" s="25" t="s">
        <v>175</v>
      </c>
      <c r="M7372" s="9">
        <v>7369</v>
      </c>
      <c r="N7372" s="9">
        <v>1</v>
      </c>
      <c r="O7372" s="14">
        <f>INDEX('Load Shapes - Day Type'!G:G,MATCH('Load Shapes - 8760'!$A7372,'Load Shapes - Day Type'!$K:$K,0))</f>
        <v>6.2E-2</v>
      </c>
      <c r="P7372" s="14">
        <f>INDEX('Load Shapes - Day Type'!H:H,MATCH('Load Shapes - 8760'!$A7372,'Load Shapes - Day Type'!$K:$K,0))</f>
        <v>0.20699999999999999</v>
      </c>
      <c r="Q7372" s="15">
        <f>INDEX('Load Shapes - Day Type'!I:I,MATCH('Load Shapes - 8760'!$A7372,'Load Shapes - Day Type'!$K:$K,0))</f>
        <v>1.6633672687580014</v>
      </c>
      <c r="R7372" s="15">
        <f>INDEX('Load Shapes - Day Type'!J:J,MATCH('Load Shapes - 8760'!$A7372,'Load Shapes - Day Type'!$K:$K,0))</f>
        <v>0.10312877066299608</v>
      </c>
      <c r="S7372" s="47">
        <f t="shared" si="464"/>
        <v>6.3448594869464959E-5</v>
      </c>
    </row>
    <row r="7373" spans="1:19" x14ac:dyDescent="0.2">
      <c r="A7373" s="45" t="str">
        <f t="shared" si="461"/>
        <v>NovemberWeekend/Holiday2</v>
      </c>
      <c r="E7373" s="9">
        <v>2017</v>
      </c>
      <c r="F7373" s="9">
        <v>11</v>
      </c>
      <c r="G7373" s="9" t="s">
        <v>16</v>
      </c>
      <c r="H7373" s="9">
        <v>4</v>
      </c>
      <c r="I7373" s="24" t="s">
        <v>187</v>
      </c>
      <c r="J7373" s="25" t="str">
        <f t="shared" si="462"/>
        <v/>
      </c>
      <c r="K7373" s="25" t="str">
        <f t="shared" si="463"/>
        <v>Weekend/Holiday</v>
      </c>
      <c r="L7373" s="25" t="s">
        <v>175</v>
      </c>
      <c r="M7373" s="9">
        <v>7370</v>
      </c>
      <c r="N7373" s="9">
        <v>2</v>
      </c>
      <c r="O7373" s="14">
        <f>INDEX('Load Shapes - Day Type'!G:G,MATCH('Load Shapes - 8760'!$A7373,'Load Shapes - Day Type'!$K:$K,0))</f>
        <v>4.9000000000000002E-2</v>
      </c>
      <c r="P7373" s="14">
        <f>INDEX('Load Shapes - Day Type'!H:H,MATCH('Load Shapes - 8760'!$A7373,'Load Shapes - Day Type'!$K:$K,0))</f>
        <v>0.32400000000000001</v>
      </c>
      <c r="Q7373" s="15">
        <f>INDEX('Load Shapes - Day Type'!I:I,MATCH('Load Shapes - 8760'!$A7373,'Load Shapes - Day Type'!$K:$K,0))</f>
        <v>1.6633672687580014</v>
      </c>
      <c r="R7373" s="15">
        <f>INDEX('Load Shapes - Day Type'!J:J,MATCH('Load Shapes - 8760'!$A7373,'Load Shapes - Day Type'!$K:$K,0))</f>
        <v>8.1504996169142072E-2</v>
      </c>
      <c r="S7373" s="47">
        <f t="shared" si="464"/>
        <v>5.0144857235544884E-5</v>
      </c>
    </row>
    <row r="7374" spans="1:19" x14ac:dyDescent="0.2">
      <c r="A7374" s="45" t="str">
        <f t="shared" si="461"/>
        <v>NovemberWeekend/Holiday3</v>
      </c>
      <c r="E7374" s="9">
        <v>2017</v>
      </c>
      <c r="F7374" s="9">
        <v>11</v>
      </c>
      <c r="G7374" s="9" t="s">
        <v>16</v>
      </c>
      <c r="H7374" s="9">
        <v>4</v>
      </c>
      <c r="I7374" s="24" t="s">
        <v>187</v>
      </c>
      <c r="J7374" s="25" t="str">
        <f t="shared" si="462"/>
        <v/>
      </c>
      <c r="K7374" s="25" t="str">
        <f t="shared" si="463"/>
        <v>Weekend/Holiday</v>
      </c>
      <c r="L7374" s="25" t="s">
        <v>175</v>
      </c>
      <c r="M7374" s="9">
        <v>7371</v>
      </c>
      <c r="N7374" s="9">
        <v>3</v>
      </c>
      <c r="O7374" s="14">
        <f>INDEX('Load Shapes - Day Type'!G:G,MATCH('Load Shapes - 8760'!$A7374,'Load Shapes - Day Type'!$K:$K,0))</f>
        <v>4.1000000000000002E-2</v>
      </c>
      <c r="P7374" s="14">
        <f>INDEX('Load Shapes - Day Type'!H:H,MATCH('Load Shapes - 8760'!$A7374,'Load Shapes - Day Type'!$K:$K,0))</f>
        <v>0.41899999999999998</v>
      </c>
      <c r="Q7374" s="15">
        <f>INDEX('Load Shapes - Day Type'!I:I,MATCH('Load Shapes - 8760'!$A7374,'Load Shapes - Day Type'!$K:$K,0))</f>
        <v>1.6633672687580014</v>
      </c>
      <c r="R7374" s="15">
        <f>INDEX('Load Shapes - Day Type'!J:J,MATCH('Load Shapes - 8760'!$A7374,'Load Shapes - Day Type'!$K:$K,0))</f>
        <v>6.8198058019078064E-2</v>
      </c>
      <c r="S7374" s="47">
        <f t="shared" si="464"/>
        <v>4.1957941768517153E-5</v>
      </c>
    </row>
    <row r="7375" spans="1:19" x14ac:dyDescent="0.2">
      <c r="A7375" s="45" t="str">
        <f t="shared" si="461"/>
        <v>NovemberWeekend/Holiday4</v>
      </c>
      <c r="E7375" s="9">
        <v>2017</v>
      </c>
      <c r="F7375" s="9">
        <v>11</v>
      </c>
      <c r="G7375" s="9" t="s">
        <v>16</v>
      </c>
      <c r="H7375" s="9">
        <v>4</v>
      </c>
      <c r="I7375" s="24" t="s">
        <v>187</v>
      </c>
      <c r="J7375" s="25" t="str">
        <f t="shared" si="462"/>
        <v/>
      </c>
      <c r="K7375" s="25" t="str">
        <f t="shared" si="463"/>
        <v>Weekend/Holiday</v>
      </c>
      <c r="L7375" s="25" t="s">
        <v>175</v>
      </c>
      <c r="M7375" s="9">
        <v>7372</v>
      </c>
      <c r="N7375" s="9">
        <v>4</v>
      </c>
      <c r="O7375" s="14">
        <f>INDEX('Load Shapes - Day Type'!G:G,MATCH('Load Shapes - 8760'!$A7375,'Load Shapes - Day Type'!$K:$K,0))</f>
        <v>3.6999999999999998E-2</v>
      </c>
      <c r="P7375" s="14">
        <f>INDEX('Load Shapes - Day Type'!H:H,MATCH('Load Shapes - 8760'!$A7375,'Load Shapes - Day Type'!$K:$K,0))</f>
        <v>0.49299999999999999</v>
      </c>
      <c r="Q7375" s="15">
        <f>INDEX('Load Shapes - Day Type'!I:I,MATCH('Load Shapes - 8760'!$A7375,'Load Shapes - Day Type'!$K:$K,0))</f>
        <v>1.6633672687580014</v>
      </c>
      <c r="R7375" s="15">
        <f>INDEX('Load Shapes - Day Type'!J:J,MATCH('Load Shapes - 8760'!$A7375,'Load Shapes - Day Type'!$K:$K,0))</f>
        <v>6.1544588944046054E-2</v>
      </c>
      <c r="S7375" s="47">
        <f t="shared" si="464"/>
        <v>3.7864484035003277E-5</v>
      </c>
    </row>
    <row r="7376" spans="1:19" x14ac:dyDescent="0.2">
      <c r="A7376" s="45" t="str">
        <f t="shared" si="461"/>
        <v>NovemberWeekend/Holiday5</v>
      </c>
      <c r="E7376" s="9">
        <v>2017</v>
      </c>
      <c r="F7376" s="9">
        <v>11</v>
      </c>
      <c r="G7376" s="9" t="s">
        <v>16</v>
      </c>
      <c r="H7376" s="9">
        <v>4</v>
      </c>
      <c r="I7376" s="24" t="s">
        <v>187</v>
      </c>
      <c r="J7376" s="25" t="str">
        <f t="shared" si="462"/>
        <v/>
      </c>
      <c r="K7376" s="25" t="str">
        <f t="shared" si="463"/>
        <v>Weekend/Holiday</v>
      </c>
      <c r="L7376" s="25" t="s">
        <v>175</v>
      </c>
      <c r="M7376" s="9">
        <v>7373</v>
      </c>
      <c r="N7376" s="9">
        <v>5</v>
      </c>
      <c r="O7376" s="14">
        <f>INDEX('Load Shapes - Day Type'!G:G,MATCH('Load Shapes - 8760'!$A7376,'Load Shapes - Day Type'!$K:$K,0))</f>
        <v>3.6999999999999998E-2</v>
      </c>
      <c r="P7376" s="14">
        <f>INDEX('Load Shapes - Day Type'!H:H,MATCH('Load Shapes - 8760'!$A7376,'Load Shapes - Day Type'!$K:$K,0))</f>
        <v>0.51700000000000002</v>
      </c>
      <c r="Q7376" s="15">
        <f>INDEX('Load Shapes - Day Type'!I:I,MATCH('Load Shapes - 8760'!$A7376,'Load Shapes - Day Type'!$K:$K,0))</f>
        <v>1.6633672687580014</v>
      </c>
      <c r="R7376" s="15">
        <f>INDEX('Load Shapes - Day Type'!J:J,MATCH('Load Shapes - 8760'!$A7376,'Load Shapes - Day Type'!$K:$K,0))</f>
        <v>6.1544588944046054E-2</v>
      </c>
      <c r="S7376" s="47">
        <f t="shared" si="464"/>
        <v>3.7864484035003277E-5</v>
      </c>
    </row>
    <row r="7377" spans="1:19" x14ac:dyDescent="0.2">
      <c r="A7377" s="45" t="str">
        <f t="shared" si="461"/>
        <v>NovemberWeekend/Holiday6</v>
      </c>
      <c r="E7377" s="9">
        <v>2017</v>
      </c>
      <c r="F7377" s="9">
        <v>11</v>
      </c>
      <c r="G7377" s="9" t="s">
        <v>16</v>
      </c>
      <c r="H7377" s="9">
        <v>4</v>
      </c>
      <c r="I7377" s="24" t="s">
        <v>187</v>
      </c>
      <c r="J7377" s="25" t="str">
        <f t="shared" si="462"/>
        <v/>
      </c>
      <c r="K7377" s="25" t="str">
        <f t="shared" si="463"/>
        <v>Weekend/Holiday</v>
      </c>
      <c r="L7377" s="25" t="s">
        <v>175</v>
      </c>
      <c r="M7377" s="9">
        <v>7374</v>
      </c>
      <c r="N7377" s="9">
        <v>6</v>
      </c>
      <c r="O7377" s="14">
        <f>INDEX('Load Shapes - Day Type'!G:G,MATCH('Load Shapes - 8760'!$A7377,'Load Shapes - Day Type'!$K:$K,0))</f>
        <v>0.05</v>
      </c>
      <c r="P7377" s="14">
        <f>INDEX('Load Shapes - Day Type'!H:H,MATCH('Load Shapes - 8760'!$A7377,'Load Shapes - Day Type'!$K:$K,0))</f>
        <v>0.41599999999999998</v>
      </c>
      <c r="Q7377" s="15">
        <f>INDEX('Load Shapes - Day Type'!I:I,MATCH('Load Shapes - 8760'!$A7377,'Load Shapes - Day Type'!$K:$K,0))</f>
        <v>1.6633672687580014</v>
      </c>
      <c r="R7377" s="15">
        <f>INDEX('Load Shapes - Day Type'!J:J,MATCH('Load Shapes - 8760'!$A7377,'Load Shapes - Day Type'!$K:$K,0))</f>
        <v>8.3168363437900072E-2</v>
      </c>
      <c r="S7377" s="47">
        <f t="shared" si="464"/>
        <v>5.1168221668923358E-5</v>
      </c>
    </row>
    <row r="7378" spans="1:19" x14ac:dyDescent="0.2">
      <c r="A7378" s="45" t="str">
        <f t="shared" si="461"/>
        <v>NovemberWeekend/Holiday7</v>
      </c>
      <c r="E7378" s="9">
        <v>2017</v>
      </c>
      <c r="F7378" s="9">
        <v>11</v>
      </c>
      <c r="G7378" s="9" t="s">
        <v>16</v>
      </c>
      <c r="H7378" s="9">
        <v>4</v>
      </c>
      <c r="I7378" s="24" t="s">
        <v>187</v>
      </c>
      <c r="J7378" s="25" t="str">
        <f t="shared" si="462"/>
        <v/>
      </c>
      <c r="K7378" s="25" t="str">
        <f t="shared" si="463"/>
        <v>Weekend/Holiday</v>
      </c>
      <c r="L7378" s="25" t="s">
        <v>175</v>
      </c>
      <c r="M7378" s="9">
        <v>7375</v>
      </c>
      <c r="N7378" s="9">
        <v>7</v>
      </c>
      <c r="O7378" s="14">
        <f>INDEX('Load Shapes - Day Type'!G:G,MATCH('Load Shapes - 8760'!$A7378,'Load Shapes - Day Type'!$K:$K,0))</f>
        <v>7.6999999999999999E-2</v>
      </c>
      <c r="P7378" s="14">
        <f>INDEX('Load Shapes - Day Type'!H:H,MATCH('Load Shapes - 8760'!$A7378,'Load Shapes - Day Type'!$K:$K,0))</f>
        <v>0.33900000000000002</v>
      </c>
      <c r="Q7378" s="15">
        <f>INDEX('Load Shapes - Day Type'!I:I,MATCH('Load Shapes - 8760'!$A7378,'Load Shapes - Day Type'!$K:$K,0))</f>
        <v>1.6633672687580014</v>
      </c>
      <c r="R7378" s="15">
        <f>INDEX('Load Shapes - Day Type'!J:J,MATCH('Load Shapes - 8760'!$A7378,'Load Shapes - Day Type'!$K:$K,0))</f>
        <v>0.12807927969436611</v>
      </c>
      <c r="S7378" s="47">
        <f t="shared" si="464"/>
        <v>7.8799061370141962E-5</v>
      </c>
    </row>
    <row r="7379" spans="1:19" x14ac:dyDescent="0.2">
      <c r="A7379" s="45" t="str">
        <f t="shared" si="461"/>
        <v>NovemberWeekend/Holiday8</v>
      </c>
      <c r="E7379" s="9">
        <v>2017</v>
      </c>
      <c r="F7379" s="9">
        <v>11</v>
      </c>
      <c r="G7379" s="9" t="s">
        <v>16</v>
      </c>
      <c r="H7379" s="9">
        <v>4</v>
      </c>
      <c r="I7379" s="24" t="s">
        <v>187</v>
      </c>
      <c r="J7379" s="25" t="str">
        <f t="shared" si="462"/>
        <v/>
      </c>
      <c r="K7379" s="25" t="str">
        <f t="shared" si="463"/>
        <v>Weekend/Holiday</v>
      </c>
      <c r="L7379" s="25" t="s">
        <v>175</v>
      </c>
      <c r="M7379" s="9">
        <v>7376</v>
      </c>
      <c r="N7379" s="9">
        <v>8</v>
      </c>
      <c r="O7379" s="14">
        <f>INDEX('Load Shapes - Day Type'!G:G,MATCH('Load Shapes - 8760'!$A7379,'Load Shapes - Day Type'!$K:$K,0))</f>
        <v>0.12</v>
      </c>
      <c r="P7379" s="14">
        <f>INDEX('Load Shapes - Day Type'!H:H,MATCH('Load Shapes - 8760'!$A7379,'Load Shapes - Day Type'!$K:$K,0))</f>
        <v>0.28199999999999997</v>
      </c>
      <c r="Q7379" s="15">
        <f>INDEX('Load Shapes - Day Type'!I:I,MATCH('Load Shapes - 8760'!$A7379,'Load Shapes - Day Type'!$K:$K,0))</f>
        <v>1.6633672687580014</v>
      </c>
      <c r="R7379" s="15">
        <f>INDEX('Load Shapes - Day Type'!J:J,MATCH('Load Shapes - 8760'!$A7379,'Load Shapes - Day Type'!$K:$K,0))</f>
        <v>0.19960407225096016</v>
      </c>
      <c r="S7379" s="47">
        <f t="shared" si="464"/>
        <v>1.2280373200541605E-4</v>
      </c>
    </row>
    <row r="7380" spans="1:19" x14ac:dyDescent="0.2">
      <c r="A7380" s="45" t="str">
        <f t="shared" si="461"/>
        <v>NovemberWeekend/Holiday9</v>
      </c>
      <c r="E7380" s="9">
        <v>2017</v>
      </c>
      <c r="F7380" s="9">
        <v>11</v>
      </c>
      <c r="G7380" s="9" t="s">
        <v>16</v>
      </c>
      <c r="H7380" s="9">
        <v>4</v>
      </c>
      <c r="I7380" s="24" t="s">
        <v>187</v>
      </c>
      <c r="J7380" s="25" t="str">
        <f t="shared" si="462"/>
        <v/>
      </c>
      <c r="K7380" s="25" t="str">
        <f t="shared" si="463"/>
        <v>Weekend/Holiday</v>
      </c>
      <c r="L7380" s="25" t="s">
        <v>175</v>
      </c>
      <c r="M7380" s="9">
        <v>7377</v>
      </c>
      <c r="N7380" s="9">
        <v>9</v>
      </c>
      <c r="O7380" s="14">
        <f>INDEX('Load Shapes - Day Type'!G:G,MATCH('Load Shapes - 8760'!$A7380,'Load Shapes - Day Type'!$K:$K,0))</f>
        <v>0.153</v>
      </c>
      <c r="P7380" s="14">
        <f>INDEX('Load Shapes - Day Type'!H:H,MATCH('Load Shapes - 8760'!$A7380,'Load Shapes - Day Type'!$K:$K,0))</f>
        <v>0.248</v>
      </c>
      <c r="Q7380" s="15">
        <f>INDEX('Load Shapes - Day Type'!I:I,MATCH('Load Shapes - 8760'!$A7380,'Load Shapes - Day Type'!$K:$K,0))</f>
        <v>1.6633672687580014</v>
      </c>
      <c r="R7380" s="15">
        <f>INDEX('Load Shapes - Day Type'!J:J,MATCH('Load Shapes - 8760'!$A7380,'Load Shapes - Day Type'!$K:$K,0))</f>
        <v>0.25449519211997423</v>
      </c>
      <c r="S7380" s="47">
        <f t="shared" si="464"/>
        <v>1.5657475830690545E-4</v>
      </c>
    </row>
    <row r="7381" spans="1:19" x14ac:dyDescent="0.2">
      <c r="A7381" s="45" t="str">
        <f t="shared" si="461"/>
        <v>NovemberWeekend/Holiday10</v>
      </c>
      <c r="E7381" s="9">
        <v>2017</v>
      </c>
      <c r="F7381" s="9">
        <v>11</v>
      </c>
      <c r="G7381" s="9" t="s">
        <v>16</v>
      </c>
      <c r="H7381" s="9">
        <v>4</v>
      </c>
      <c r="I7381" s="24" t="s">
        <v>187</v>
      </c>
      <c r="J7381" s="25" t="str">
        <f t="shared" si="462"/>
        <v/>
      </c>
      <c r="K7381" s="25" t="str">
        <f t="shared" si="463"/>
        <v>Weekend/Holiday</v>
      </c>
      <c r="L7381" s="25" t="s">
        <v>175</v>
      </c>
      <c r="M7381" s="9">
        <v>7378</v>
      </c>
      <c r="N7381" s="9">
        <v>10</v>
      </c>
      <c r="O7381" s="14">
        <f>INDEX('Load Shapes - Day Type'!G:G,MATCH('Load Shapes - 8760'!$A7381,'Load Shapes - Day Type'!$K:$K,0))</f>
        <v>0.17299999999999999</v>
      </c>
      <c r="P7381" s="14">
        <f>INDEX('Load Shapes - Day Type'!H:H,MATCH('Load Shapes - 8760'!$A7381,'Load Shapes - Day Type'!$K:$K,0))</f>
        <v>0.23200000000000001</v>
      </c>
      <c r="Q7381" s="15">
        <f>INDEX('Load Shapes - Day Type'!I:I,MATCH('Load Shapes - 8760'!$A7381,'Load Shapes - Day Type'!$K:$K,0))</f>
        <v>1.6633672687580014</v>
      </c>
      <c r="R7381" s="15">
        <f>INDEX('Load Shapes - Day Type'!J:J,MATCH('Load Shapes - 8760'!$A7381,'Load Shapes - Day Type'!$K:$K,0))</f>
        <v>0.28776253749513425</v>
      </c>
      <c r="S7381" s="47">
        <f t="shared" si="464"/>
        <v>1.770420469744748E-4</v>
      </c>
    </row>
    <row r="7382" spans="1:19" x14ac:dyDescent="0.2">
      <c r="A7382" s="45" t="str">
        <f t="shared" si="461"/>
        <v>NovemberWeekend/Holiday11</v>
      </c>
      <c r="E7382" s="9">
        <v>2017</v>
      </c>
      <c r="F7382" s="9">
        <v>11</v>
      </c>
      <c r="G7382" s="9" t="s">
        <v>16</v>
      </c>
      <c r="H7382" s="9">
        <v>4</v>
      </c>
      <c r="I7382" s="24" t="s">
        <v>187</v>
      </c>
      <c r="J7382" s="25" t="str">
        <f t="shared" si="462"/>
        <v/>
      </c>
      <c r="K7382" s="25" t="str">
        <f t="shared" si="463"/>
        <v>Weekend/Holiday</v>
      </c>
      <c r="L7382" s="25" t="s">
        <v>175</v>
      </c>
      <c r="M7382" s="9">
        <v>7379</v>
      </c>
      <c r="N7382" s="9">
        <v>11</v>
      </c>
      <c r="O7382" s="14">
        <f>INDEX('Load Shapes - Day Type'!G:G,MATCH('Load Shapes - 8760'!$A7382,'Load Shapes - Day Type'!$K:$K,0))</f>
        <v>0.17799999999999999</v>
      </c>
      <c r="P7382" s="14">
        <f>INDEX('Load Shapes - Day Type'!H:H,MATCH('Load Shapes - 8760'!$A7382,'Load Shapes - Day Type'!$K:$K,0))</f>
        <v>0.22900000000000001</v>
      </c>
      <c r="Q7382" s="15">
        <f>INDEX('Load Shapes - Day Type'!I:I,MATCH('Load Shapes - 8760'!$A7382,'Load Shapes - Day Type'!$K:$K,0))</f>
        <v>1.6633672687580014</v>
      </c>
      <c r="R7382" s="15">
        <f>INDEX('Load Shapes - Day Type'!J:J,MATCH('Load Shapes - 8760'!$A7382,'Load Shapes - Day Type'!$K:$K,0))</f>
        <v>0.29607937383892424</v>
      </c>
      <c r="S7382" s="47">
        <f t="shared" si="464"/>
        <v>1.8215886914136714E-4</v>
      </c>
    </row>
    <row r="7383" spans="1:19" x14ac:dyDescent="0.2">
      <c r="A7383" s="45" t="str">
        <f t="shared" si="461"/>
        <v>NovemberWeekend/Holiday12</v>
      </c>
      <c r="E7383" s="9">
        <v>2017</v>
      </c>
      <c r="F7383" s="9">
        <v>11</v>
      </c>
      <c r="G7383" s="9" t="s">
        <v>16</v>
      </c>
      <c r="H7383" s="9">
        <v>4</v>
      </c>
      <c r="I7383" s="24" t="s">
        <v>187</v>
      </c>
      <c r="J7383" s="25" t="str">
        <f t="shared" si="462"/>
        <v/>
      </c>
      <c r="K7383" s="25" t="str">
        <f t="shared" si="463"/>
        <v>Weekend/Holiday</v>
      </c>
      <c r="L7383" s="25" t="s">
        <v>175</v>
      </c>
      <c r="M7383" s="9">
        <v>7380</v>
      </c>
      <c r="N7383" s="9">
        <v>12</v>
      </c>
      <c r="O7383" s="14">
        <f>INDEX('Load Shapes - Day Type'!G:G,MATCH('Load Shapes - 8760'!$A7383,'Load Shapes - Day Type'!$K:$K,0))</f>
        <v>0.17499999999999999</v>
      </c>
      <c r="P7383" s="14">
        <f>INDEX('Load Shapes - Day Type'!H:H,MATCH('Load Shapes - 8760'!$A7383,'Load Shapes - Day Type'!$K:$K,0))</f>
        <v>0.23300000000000001</v>
      </c>
      <c r="Q7383" s="15">
        <f>INDEX('Load Shapes - Day Type'!I:I,MATCH('Load Shapes - 8760'!$A7383,'Load Shapes - Day Type'!$K:$K,0))</f>
        <v>1.6633672687580014</v>
      </c>
      <c r="R7383" s="15">
        <f>INDEX('Load Shapes - Day Type'!J:J,MATCH('Load Shapes - 8760'!$A7383,'Load Shapes - Day Type'!$K:$K,0))</f>
        <v>0.29108927203265023</v>
      </c>
      <c r="S7383" s="47">
        <f t="shared" si="464"/>
        <v>1.7908877584123172E-4</v>
      </c>
    </row>
    <row r="7384" spans="1:19" x14ac:dyDescent="0.2">
      <c r="A7384" s="45" t="str">
        <f t="shared" si="461"/>
        <v>NovemberWeekend/Holiday13</v>
      </c>
      <c r="E7384" s="9">
        <v>2017</v>
      </c>
      <c r="F7384" s="9">
        <v>11</v>
      </c>
      <c r="G7384" s="9" t="s">
        <v>16</v>
      </c>
      <c r="H7384" s="9">
        <v>4</v>
      </c>
      <c r="I7384" s="24" t="s">
        <v>187</v>
      </c>
      <c r="J7384" s="25" t="str">
        <f t="shared" si="462"/>
        <v/>
      </c>
      <c r="K7384" s="25" t="str">
        <f t="shared" si="463"/>
        <v>Weekend/Holiday</v>
      </c>
      <c r="L7384" s="25" t="s">
        <v>175</v>
      </c>
      <c r="M7384" s="9">
        <v>7381</v>
      </c>
      <c r="N7384" s="9">
        <v>13</v>
      </c>
      <c r="O7384" s="14">
        <f>INDEX('Load Shapes - Day Type'!G:G,MATCH('Load Shapes - 8760'!$A7384,'Load Shapes - Day Type'!$K:$K,0))</f>
        <v>0.17199999999999999</v>
      </c>
      <c r="P7384" s="14">
        <f>INDEX('Load Shapes - Day Type'!H:H,MATCH('Load Shapes - 8760'!$A7384,'Load Shapes - Day Type'!$K:$K,0))</f>
        <v>0.23499999999999999</v>
      </c>
      <c r="Q7384" s="15">
        <f>INDEX('Load Shapes - Day Type'!I:I,MATCH('Load Shapes - 8760'!$A7384,'Load Shapes - Day Type'!$K:$K,0))</f>
        <v>1.6633672687580014</v>
      </c>
      <c r="R7384" s="15">
        <f>INDEX('Load Shapes - Day Type'!J:J,MATCH('Load Shapes - 8760'!$A7384,'Load Shapes - Day Type'!$K:$K,0))</f>
        <v>0.28609917022637621</v>
      </c>
      <c r="S7384" s="47">
        <f t="shared" si="464"/>
        <v>1.7601868254109632E-4</v>
      </c>
    </row>
    <row r="7385" spans="1:19" x14ac:dyDescent="0.2">
      <c r="A7385" s="45" t="str">
        <f t="shared" si="461"/>
        <v>NovemberWeekend/Holiday14</v>
      </c>
      <c r="E7385" s="9">
        <v>2017</v>
      </c>
      <c r="F7385" s="9">
        <v>11</v>
      </c>
      <c r="G7385" s="9" t="s">
        <v>16</v>
      </c>
      <c r="H7385" s="9">
        <v>4</v>
      </c>
      <c r="I7385" s="24" t="s">
        <v>187</v>
      </c>
      <c r="J7385" s="25" t="str">
        <f t="shared" si="462"/>
        <v/>
      </c>
      <c r="K7385" s="25" t="str">
        <f t="shared" si="463"/>
        <v>Weekend/Holiday</v>
      </c>
      <c r="L7385" s="25" t="s">
        <v>175</v>
      </c>
      <c r="M7385" s="9">
        <v>7382</v>
      </c>
      <c r="N7385" s="9">
        <v>14</v>
      </c>
      <c r="O7385" s="14">
        <f>INDEX('Load Shapes - Day Type'!G:G,MATCH('Load Shapes - 8760'!$A7385,'Load Shapes - Day Type'!$K:$K,0))</f>
        <v>0.17399999999999999</v>
      </c>
      <c r="P7385" s="14">
        <f>INDEX('Load Shapes - Day Type'!H:H,MATCH('Load Shapes - 8760'!$A7385,'Load Shapes - Day Type'!$K:$K,0))</f>
        <v>0.23400000000000001</v>
      </c>
      <c r="Q7385" s="15">
        <f>INDEX('Load Shapes - Day Type'!I:I,MATCH('Load Shapes - 8760'!$A7385,'Load Shapes - Day Type'!$K:$K,0))</f>
        <v>1.6633672687580014</v>
      </c>
      <c r="R7385" s="15">
        <f>INDEX('Load Shapes - Day Type'!J:J,MATCH('Load Shapes - 8760'!$A7385,'Load Shapes - Day Type'!$K:$K,0))</f>
        <v>0.28942590476389224</v>
      </c>
      <c r="S7385" s="47">
        <f t="shared" si="464"/>
        <v>1.7806541140785324E-4</v>
      </c>
    </row>
    <row r="7386" spans="1:19" x14ac:dyDescent="0.2">
      <c r="A7386" s="45" t="str">
        <f t="shared" si="461"/>
        <v>NovemberWeekend/Holiday15</v>
      </c>
      <c r="E7386" s="9">
        <v>2017</v>
      </c>
      <c r="F7386" s="9">
        <v>11</v>
      </c>
      <c r="G7386" s="9" t="s">
        <v>16</v>
      </c>
      <c r="H7386" s="9">
        <v>4</v>
      </c>
      <c r="I7386" s="24" t="s">
        <v>187</v>
      </c>
      <c r="J7386" s="25" t="str">
        <f t="shared" si="462"/>
        <v/>
      </c>
      <c r="K7386" s="25" t="str">
        <f t="shared" si="463"/>
        <v>Weekend/Holiday</v>
      </c>
      <c r="L7386" s="25" t="s">
        <v>175</v>
      </c>
      <c r="M7386" s="9">
        <v>7383</v>
      </c>
      <c r="N7386" s="9">
        <v>15</v>
      </c>
      <c r="O7386" s="14">
        <f>INDEX('Load Shapes - Day Type'!G:G,MATCH('Load Shapes - 8760'!$A7386,'Load Shapes - Day Type'!$K:$K,0))</f>
        <v>0.16600000000000001</v>
      </c>
      <c r="P7386" s="14">
        <f>INDEX('Load Shapes - Day Type'!H:H,MATCH('Load Shapes - 8760'!$A7386,'Load Shapes - Day Type'!$K:$K,0))</f>
        <v>0.23699999999999999</v>
      </c>
      <c r="Q7386" s="15">
        <f>INDEX('Load Shapes - Day Type'!I:I,MATCH('Load Shapes - 8760'!$A7386,'Load Shapes - Day Type'!$K:$K,0))</f>
        <v>1.6633672687580014</v>
      </c>
      <c r="R7386" s="15">
        <f>INDEX('Load Shapes - Day Type'!J:J,MATCH('Load Shapes - 8760'!$A7386,'Load Shapes - Day Type'!$K:$K,0))</f>
        <v>0.27611896661382823</v>
      </c>
      <c r="S7386" s="47">
        <f t="shared" si="464"/>
        <v>1.6987849594082553E-4</v>
      </c>
    </row>
    <row r="7387" spans="1:19" x14ac:dyDescent="0.2">
      <c r="A7387" s="45" t="str">
        <f t="shared" si="461"/>
        <v>NovemberWeekend/Holiday16</v>
      </c>
      <c r="E7387" s="9">
        <v>2017</v>
      </c>
      <c r="F7387" s="9">
        <v>11</v>
      </c>
      <c r="G7387" s="9" t="s">
        <v>16</v>
      </c>
      <c r="H7387" s="9">
        <v>4</v>
      </c>
      <c r="I7387" s="24" t="s">
        <v>187</v>
      </c>
      <c r="J7387" s="25" t="str">
        <f t="shared" si="462"/>
        <v/>
      </c>
      <c r="K7387" s="25" t="str">
        <f t="shared" si="463"/>
        <v>Weekend/Holiday</v>
      </c>
      <c r="L7387" s="25" t="s">
        <v>175</v>
      </c>
      <c r="M7387" s="9">
        <v>7384</v>
      </c>
      <c r="N7387" s="9">
        <v>16</v>
      </c>
      <c r="O7387" s="14">
        <f>INDEX('Load Shapes - Day Type'!G:G,MATCH('Load Shapes - 8760'!$A7387,'Load Shapes - Day Type'!$K:$K,0))</f>
        <v>0.158</v>
      </c>
      <c r="P7387" s="14">
        <f>INDEX('Load Shapes - Day Type'!H:H,MATCH('Load Shapes - 8760'!$A7387,'Load Shapes - Day Type'!$K:$K,0))</f>
        <v>0.23699999999999999</v>
      </c>
      <c r="Q7387" s="15">
        <f>INDEX('Load Shapes - Day Type'!I:I,MATCH('Load Shapes - 8760'!$A7387,'Load Shapes - Day Type'!$K:$K,0))</f>
        <v>1.6633672687580014</v>
      </c>
      <c r="R7387" s="15">
        <f>INDEX('Load Shapes - Day Type'!J:J,MATCH('Load Shapes - 8760'!$A7387,'Load Shapes - Day Type'!$K:$K,0))</f>
        <v>0.26281202846376422</v>
      </c>
      <c r="S7387" s="47">
        <f t="shared" si="464"/>
        <v>1.6169158047379779E-4</v>
      </c>
    </row>
    <row r="7388" spans="1:19" x14ac:dyDescent="0.2">
      <c r="A7388" s="45" t="str">
        <f t="shared" si="461"/>
        <v>NovemberWeekend/Holiday17</v>
      </c>
      <c r="E7388" s="9">
        <v>2017</v>
      </c>
      <c r="F7388" s="9">
        <v>11</v>
      </c>
      <c r="G7388" s="9" t="s">
        <v>16</v>
      </c>
      <c r="H7388" s="9">
        <v>4</v>
      </c>
      <c r="I7388" s="24" t="s">
        <v>187</v>
      </c>
      <c r="J7388" s="25" t="str">
        <f t="shared" si="462"/>
        <v/>
      </c>
      <c r="K7388" s="25" t="str">
        <f t="shared" si="463"/>
        <v>Weekend/Holiday</v>
      </c>
      <c r="L7388" s="25" t="s">
        <v>175</v>
      </c>
      <c r="M7388" s="9">
        <v>7385</v>
      </c>
      <c r="N7388" s="9">
        <v>17</v>
      </c>
      <c r="O7388" s="14">
        <f>INDEX('Load Shapes - Day Type'!G:G,MATCH('Load Shapes - 8760'!$A7388,'Load Shapes - Day Type'!$K:$K,0))</f>
        <v>0.14899999999999999</v>
      </c>
      <c r="P7388" s="14">
        <f>INDEX('Load Shapes - Day Type'!H:H,MATCH('Load Shapes - 8760'!$A7388,'Load Shapes - Day Type'!$K:$K,0))</f>
        <v>0.24</v>
      </c>
      <c r="Q7388" s="15">
        <f>INDEX('Load Shapes - Day Type'!I:I,MATCH('Load Shapes - 8760'!$A7388,'Load Shapes - Day Type'!$K:$K,0))</f>
        <v>1.6633672687580014</v>
      </c>
      <c r="R7388" s="15">
        <f>INDEX('Load Shapes - Day Type'!J:J,MATCH('Load Shapes - 8760'!$A7388,'Load Shapes - Day Type'!$K:$K,0))</f>
        <v>0.2478417230449422</v>
      </c>
      <c r="S7388" s="47">
        <f t="shared" si="464"/>
        <v>1.5248130057339158E-4</v>
      </c>
    </row>
    <row r="7389" spans="1:19" x14ac:dyDescent="0.2">
      <c r="A7389" s="45" t="str">
        <f t="shared" si="461"/>
        <v>NovemberWeekend/Holiday18</v>
      </c>
      <c r="E7389" s="9">
        <v>2017</v>
      </c>
      <c r="F7389" s="9">
        <v>11</v>
      </c>
      <c r="G7389" s="9" t="s">
        <v>16</v>
      </c>
      <c r="H7389" s="9">
        <v>4</v>
      </c>
      <c r="I7389" s="24" t="s">
        <v>187</v>
      </c>
      <c r="J7389" s="25" t="str">
        <f t="shared" si="462"/>
        <v/>
      </c>
      <c r="K7389" s="25" t="str">
        <f t="shared" si="463"/>
        <v>Weekend/Holiday</v>
      </c>
      <c r="L7389" s="25" t="s">
        <v>175</v>
      </c>
      <c r="M7389" s="9">
        <v>7386</v>
      </c>
      <c r="N7389" s="9">
        <v>18</v>
      </c>
      <c r="O7389" s="14">
        <f>INDEX('Load Shapes - Day Type'!G:G,MATCH('Load Shapes - 8760'!$A7389,'Load Shapes - Day Type'!$K:$K,0))</f>
        <v>0.14799999999999999</v>
      </c>
      <c r="P7389" s="14">
        <f>INDEX('Load Shapes - Day Type'!H:H,MATCH('Load Shapes - 8760'!$A7389,'Load Shapes - Day Type'!$K:$K,0))</f>
        <v>0.22800000000000001</v>
      </c>
      <c r="Q7389" s="15">
        <f>INDEX('Load Shapes - Day Type'!I:I,MATCH('Load Shapes - 8760'!$A7389,'Load Shapes - Day Type'!$K:$K,0))</f>
        <v>1.6633672687580014</v>
      </c>
      <c r="R7389" s="15">
        <f>INDEX('Load Shapes - Day Type'!J:J,MATCH('Load Shapes - 8760'!$A7389,'Load Shapes - Day Type'!$K:$K,0))</f>
        <v>0.24617835577618422</v>
      </c>
      <c r="S7389" s="47">
        <f t="shared" si="464"/>
        <v>1.5145793614001311E-4</v>
      </c>
    </row>
    <row r="7390" spans="1:19" x14ac:dyDescent="0.2">
      <c r="A7390" s="45" t="str">
        <f t="shared" si="461"/>
        <v>NovemberWeekend/Holiday19</v>
      </c>
      <c r="E7390" s="9">
        <v>2017</v>
      </c>
      <c r="F7390" s="9">
        <v>11</v>
      </c>
      <c r="G7390" s="9" t="s">
        <v>16</v>
      </c>
      <c r="H7390" s="9">
        <v>4</v>
      </c>
      <c r="I7390" s="24" t="s">
        <v>187</v>
      </c>
      <c r="J7390" s="25" t="str">
        <f t="shared" si="462"/>
        <v/>
      </c>
      <c r="K7390" s="25" t="str">
        <f t="shared" si="463"/>
        <v>Weekend/Holiday</v>
      </c>
      <c r="L7390" s="25" t="s">
        <v>175</v>
      </c>
      <c r="M7390" s="9">
        <v>7387</v>
      </c>
      <c r="N7390" s="9">
        <v>19</v>
      </c>
      <c r="O7390" s="14">
        <f>INDEX('Load Shapes - Day Type'!G:G,MATCH('Load Shapes - 8760'!$A7390,'Load Shapes - Day Type'!$K:$K,0))</f>
        <v>0.157</v>
      </c>
      <c r="P7390" s="14">
        <f>INDEX('Load Shapes - Day Type'!H:H,MATCH('Load Shapes - 8760'!$A7390,'Load Shapes - Day Type'!$K:$K,0))</f>
        <v>0.2</v>
      </c>
      <c r="Q7390" s="15">
        <f>INDEX('Load Shapes - Day Type'!I:I,MATCH('Load Shapes - 8760'!$A7390,'Load Shapes - Day Type'!$K:$K,0))</f>
        <v>1.6633672687580014</v>
      </c>
      <c r="R7390" s="15">
        <f>INDEX('Load Shapes - Day Type'!J:J,MATCH('Load Shapes - 8760'!$A7390,'Load Shapes - Day Type'!$K:$K,0))</f>
        <v>0.26114866119500624</v>
      </c>
      <c r="S7390" s="47">
        <f t="shared" si="464"/>
        <v>1.6066821604041932E-4</v>
      </c>
    </row>
    <row r="7391" spans="1:19" x14ac:dyDescent="0.2">
      <c r="A7391" s="45" t="str">
        <f t="shared" si="461"/>
        <v>NovemberWeekend/Holiday20</v>
      </c>
      <c r="E7391" s="9">
        <v>2017</v>
      </c>
      <c r="F7391" s="9">
        <v>11</v>
      </c>
      <c r="G7391" s="9" t="s">
        <v>16</v>
      </c>
      <c r="H7391" s="9">
        <v>4</v>
      </c>
      <c r="I7391" s="24" t="s">
        <v>187</v>
      </c>
      <c r="J7391" s="25" t="str">
        <f t="shared" si="462"/>
        <v/>
      </c>
      <c r="K7391" s="25" t="str">
        <f t="shared" si="463"/>
        <v>Weekend/Holiday</v>
      </c>
      <c r="L7391" s="25" t="s">
        <v>175</v>
      </c>
      <c r="M7391" s="9">
        <v>7388</v>
      </c>
      <c r="N7391" s="9">
        <v>20</v>
      </c>
      <c r="O7391" s="14">
        <f>INDEX('Load Shapes - Day Type'!G:G,MATCH('Load Shapes - 8760'!$A7391,'Load Shapes - Day Type'!$K:$K,0))</f>
        <v>0.17899999999999999</v>
      </c>
      <c r="P7391" s="14">
        <f>INDEX('Load Shapes - Day Type'!H:H,MATCH('Load Shapes - 8760'!$A7391,'Load Shapes - Day Type'!$K:$K,0))</f>
        <v>0.17</v>
      </c>
      <c r="Q7391" s="15">
        <f>INDEX('Load Shapes - Day Type'!I:I,MATCH('Load Shapes - 8760'!$A7391,'Load Shapes - Day Type'!$K:$K,0))</f>
        <v>1.6633672687580014</v>
      </c>
      <c r="R7391" s="15">
        <f>INDEX('Load Shapes - Day Type'!J:J,MATCH('Load Shapes - 8760'!$A7391,'Load Shapes - Day Type'!$K:$K,0))</f>
        <v>0.29774274110768223</v>
      </c>
      <c r="S7391" s="47">
        <f t="shared" si="464"/>
        <v>1.8318223357474559E-4</v>
      </c>
    </row>
    <row r="7392" spans="1:19" x14ac:dyDescent="0.2">
      <c r="A7392" s="45" t="str">
        <f t="shared" si="461"/>
        <v>NovemberWeekend/Holiday21</v>
      </c>
      <c r="E7392" s="9">
        <v>2017</v>
      </c>
      <c r="F7392" s="9">
        <v>11</v>
      </c>
      <c r="G7392" s="9" t="s">
        <v>16</v>
      </c>
      <c r="H7392" s="9">
        <v>4</v>
      </c>
      <c r="I7392" s="24" t="s">
        <v>187</v>
      </c>
      <c r="J7392" s="25" t="str">
        <f t="shared" si="462"/>
        <v/>
      </c>
      <c r="K7392" s="25" t="str">
        <f t="shared" si="463"/>
        <v>Weekend/Holiday</v>
      </c>
      <c r="L7392" s="25" t="s">
        <v>175</v>
      </c>
      <c r="M7392" s="9">
        <v>7389</v>
      </c>
      <c r="N7392" s="9">
        <v>21</v>
      </c>
      <c r="O7392" s="14">
        <f>INDEX('Load Shapes - Day Type'!G:G,MATCH('Load Shapes - 8760'!$A7392,'Load Shapes - Day Type'!$K:$K,0))</f>
        <v>0.192</v>
      </c>
      <c r="P7392" s="14">
        <f>INDEX('Load Shapes - Day Type'!H:H,MATCH('Load Shapes - 8760'!$A7392,'Load Shapes - Day Type'!$K:$K,0))</f>
        <v>0.153</v>
      </c>
      <c r="Q7392" s="15">
        <f>INDEX('Load Shapes - Day Type'!I:I,MATCH('Load Shapes - 8760'!$A7392,'Load Shapes - Day Type'!$K:$K,0))</f>
        <v>1.6633672687580014</v>
      </c>
      <c r="R7392" s="15">
        <f>INDEX('Load Shapes - Day Type'!J:J,MATCH('Load Shapes - 8760'!$A7392,'Load Shapes - Day Type'!$K:$K,0))</f>
        <v>0.31936651560153628</v>
      </c>
      <c r="S7392" s="47">
        <f t="shared" si="464"/>
        <v>1.9648597120866567E-4</v>
      </c>
    </row>
    <row r="7393" spans="1:19" x14ac:dyDescent="0.2">
      <c r="A7393" s="45" t="str">
        <f t="shared" si="461"/>
        <v>NovemberWeekend/Holiday22</v>
      </c>
      <c r="E7393" s="9">
        <v>2017</v>
      </c>
      <c r="F7393" s="9">
        <v>11</v>
      </c>
      <c r="G7393" s="9" t="s">
        <v>16</v>
      </c>
      <c r="H7393" s="9">
        <v>4</v>
      </c>
      <c r="I7393" s="24" t="s">
        <v>187</v>
      </c>
      <c r="J7393" s="25" t="str">
        <f t="shared" si="462"/>
        <v/>
      </c>
      <c r="K7393" s="25" t="str">
        <f t="shared" si="463"/>
        <v>Weekend/Holiday</v>
      </c>
      <c r="L7393" s="25" t="s">
        <v>175</v>
      </c>
      <c r="M7393" s="9">
        <v>7390</v>
      </c>
      <c r="N7393" s="9">
        <v>22</v>
      </c>
      <c r="O7393" s="14">
        <f>INDEX('Load Shapes - Day Type'!G:G,MATCH('Load Shapes - 8760'!$A7393,'Load Shapes - Day Type'!$K:$K,0))</f>
        <v>0.16700000000000001</v>
      </c>
      <c r="P7393" s="14">
        <f>INDEX('Load Shapes - Day Type'!H:H,MATCH('Load Shapes - 8760'!$A7393,'Load Shapes - Day Type'!$K:$K,0))</f>
        <v>0.14899999999999999</v>
      </c>
      <c r="Q7393" s="15">
        <f>INDEX('Load Shapes - Day Type'!I:I,MATCH('Load Shapes - 8760'!$A7393,'Load Shapes - Day Type'!$K:$K,0))</f>
        <v>1.6633672687580014</v>
      </c>
      <c r="R7393" s="15">
        <f>INDEX('Load Shapes - Day Type'!J:J,MATCH('Load Shapes - 8760'!$A7393,'Load Shapes - Day Type'!$K:$K,0))</f>
        <v>0.27778233388258627</v>
      </c>
      <c r="S7393" s="47">
        <f t="shared" si="464"/>
        <v>1.7090186037420401E-4</v>
      </c>
    </row>
    <row r="7394" spans="1:19" x14ac:dyDescent="0.2">
      <c r="A7394" s="45" t="str">
        <f t="shared" si="461"/>
        <v>NovemberWeekend/Holiday23</v>
      </c>
      <c r="E7394" s="9">
        <v>2017</v>
      </c>
      <c r="F7394" s="9">
        <v>11</v>
      </c>
      <c r="G7394" s="9" t="s">
        <v>16</v>
      </c>
      <c r="H7394" s="9">
        <v>4</v>
      </c>
      <c r="I7394" s="24" t="s">
        <v>187</v>
      </c>
      <c r="J7394" s="25" t="str">
        <f t="shared" si="462"/>
        <v/>
      </c>
      <c r="K7394" s="25" t="str">
        <f t="shared" si="463"/>
        <v>Weekend/Holiday</v>
      </c>
      <c r="L7394" s="25" t="s">
        <v>175</v>
      </c>
      <c r="M7394" s="9">
        <v>7391</v>
      </c>
      <c r="N7394" s="9">
        <v>23</v>
      </c>
      <c r="O7394" s="14">
        <f>INDEX('Load Shapes - Day Type'!G:G,MATCH('Load Shapes - 8760'!$A7394,'Load Shapes - Day Type'!$K:$K,0))</f>
        <v>0.11799999999999999</v>
      </c>
      <c r="P7394" s="14">
        <f>INDEX('Load Shapes - Day Type'!H:H,MATCH('Load Shapes - 8760'!$A7394,'Load Shapes - Day Type'!$K:$K,0))</f>
        <v>0.121</v>
      </c>
      <c r="Q7394" s="15">
        <f>INDEX('Load Shapes - Day Type'!I:I,MATCH('Load Shapes - 8760'!$A7394,'Load Shapes - Day Type'!$K:$K,0))</f>
        <v>1.6633672687580014</v>
      </c>
      <c r="R7394" s="15">
        <f>INDEX('Load Shapes - Day Type'!J:J,MATCH('Load Shapes - 8760'!$A7394,'Load Shapes - Day Type'!$K:$K,0))</f>
        <v>0.19627733771344416</v>
      </c>
      <c r="S7394" s="47">
        <f t="shared" si="464"/>
        <v>1.207570031386591E-4</v>
      </c>
    </row>
    <row r="7395" spans="1:19" x14ac:dyDescent="0.2">
      <c r="A7395" s="45" t="str">
        <f t="shared" si="461"/>
        <v>NovemberWeekend/Holiday24</v>
      </c>
      <c r="E7395" s="9">
        <v>2017</v>
      </c>
      <c r="F7395" s="9">
        <v>11</v>
      </c>
      <c r="G7395" s="9" t="s">
        <v>16</v>
      </c>
      <c r="H7395" s="9">
        <v>4</v>
      </c>
      <c r="I7395" s="24" t="s">
        <v>187</v>
      </c>
      <c r="J7395" s="25" t="str">
        <f t="shared" si="462"/>
        <v/>
      </c>
      <c r="K7395" s="25" t="str">
        <f t="shared" si="463"/>
        <v>Weekend/Holiday</v>
      </c>
      <c r="L7395" s="25" t="s">
        <v>175</v>
      </c>
      <c r="M7395" s="9">
        <v>7392</v>
      </c>
      <c r="N7395" s="9">
        <v>24</v>
      </c>
      <c r="O7395" s="14">
        <f>INDEX('Load Shapes - Day Type'!G:G,MATCH('Load Shapes - 8760'!$A7395,'Load Shapes - Day Type'!$K:$K,0))</f>
        <v>7.6999999999999999E-2</v>
      </c>
      <c r="P7395" s="14">
        <f>INDEX('Load Shapes - Day Type'!H:H,MATCH('Load Shapes - 8760'!$A7395,'Load Shapes - Day Type'!$K:$K,0))</f>
        <v>0.106</v>
      </c>
      <c r="Q7395" s="15">
        <f>INDEX('Load Shapes - Day Type'!I:I,MATCH('Load Shapes - 8760'!$A7395,'Load Shapes - Day Type'!$K:$K,0))</f>
        <v>1.6633672687580014</v>
      </c>
      <c r="R7395" s="15">
        <f>INDEX('Load Shapes - Day Type'!J:J,MATCH('Load Shapes - 8760'!$A7395,'Load Shapes - Day Type'!$K:$K,0))</f>
        <v>0.12807927969436611</v>
      </c>
      <c r="S7395" s="47">
        <f t="shared" si="464"/>
        <v>7.8799061370141962E-5</v>
      </c>
    </row>
    <row r="7396" spans="1:19" x14ac:dyDescent="0.2">
      <c r="A7396" s="45" t="str">
        <f t="shared" si="461"/>
        <v>NovemberWeekend/Holiday1</v>
      </c>
      <c r="E7396" s="9">
        <v>2017</v>
      </c>
      <c r="F7396" s="9">
        <v>11</v>
      </c>
      <c r="G7396" s="9" t="s">
        <v>16</v>
      </c>
      <c r="H7396" s="9">
        <v>5</v>
      </c>
      <c r="I7396" s="24" t="s">
        <v>183</v>
      </c>
      <c r="J7396" s="25" t="str">
        <f t="shared" si="462"/>
        <v/>
      </c>
      <c r="K7396" s="25" t="str">
        <f t="shared" si="463"/>
        <v>Weekend/Holiday</v>
      </c>
      <c r="L7396" s="25" t="s">
        <v>175</v>
      </c>
      <c r="M7396" s="9">
        <v>7393</v>
      </c>
      <c r="N7396" s="9">
        <v>1</v>
      </c>
      <c r="O7396" s="14">
        <f>INDEX('Load Shapes - Day Type'!G:G,MATCH('Load Shapes - 8760'!$A7396,'Load Shapes - Day Type'!$K:$K,0))</f>
        <v>6.2E-2</v>
      </c>
      <c r="P7396" s="14">
        <f>INDEX('Load Shapes - Day Type'!H:H,MATCH('Load Shapes - 8760'!$A7396,'Load Shapes - Day Type'!$K:$K,0))</f>
        <v>0.20699999999999999</v>
      </c>
      <c r="Q7396" s="15">
        <f>INDEX('Load Shapes - Day Type'!I:I,MATCH('Load Shapes - 8760'!$A7396,'Load Shapes - Day Type'!$K:$K,0))</f>
        <v>1.6633672687580014</v>
      </c>
      <c r="R7396" s="15">
        <f>INDEX('Load Shapes - Day Type'!J:J,MATCH('Load Shapes - 8760'!$A7396,'Load Shapes - Day Type'!$K:$K,0))</f>
        <v>0.10312877066299608</v>
      </c>
      <c r="S7396" s="47">
        <f t="shared" si="464"/>
        <v>6.3448594869464959E-5</v>
      </c>
    </row>
    <row r="7397" spans="1:19" x14ac:dyDescent="0.2">
      <c r="A7397" s="45" t="str">
        <f t="shared" si="461"/>
        <v>NovemberWeekend/Holiday2</v>
      </c>
      <c r="E7397" s="9">
        <v>2017</v>
      </c>
      <c r="F7397" s="9">
        <v>11</v>
      </c>
      <c r="G7397" s="9" t="s">
        <v>16</v>
      </c>
      <c r="H7397" s="9">
        <v>5</v>
      </c>
      <c r="I7397" s="24" t="s">
        <v>183</v>
      </c>
      <c r="J7397" s="25" t="str">
        <f t="shared" si="462"/>
        <v/>
      </c>
      <c r="K7397" s="25" t="str">
        <f t="shared" si="463"/>
        <v>Weekend/Holiday</v>
      </c>
      <c r="L7397" s="25" t="s">
        <v>175</v>
      </c>
      <c r="M7397" s="9">
        <v>7394</v>
      </c>
      <c r="N7397" s="9">
        <v>2</v>
      </c>
      <c r="O7397" s="14">
        <f>INDEX('Load Shapes - Day Type'!G:G,MATCH('Load Shapes - 8760'!$A7397,'Load Shapes - Day Type'!$K:$K,0))</f>
        <v>4.9000000000000002E-2</v>
      </c>
      <c r="P7397" s="14">
        <f>INDEX('Load Shapes - Day Type'!H:H,MATCH('Load Shapes - 8760'!$A7397,'Load Shapes - Day Type'!$K:$K,0))</f>
        <v>0.32400000000000001</v>
      </c>
      <c r="Q7397" s="15">
        <f>INDEX('Load Shapes - Day Type'!I:I,MATCH('Load Shapes - 8760'!$A7397,'Load Shapes - Day Type'!$K:$K,0))</f>
        <v>1.6633672687580014</v>
      </c>
      <c r="R7397" s="15">
        <f>INDEX('Load Shapes - Day Type'!J:J,MATCH('Load Shapes - 8760'!$A7397,'Load Shapes - Day Type'!$K:$K,0))</f>
        <v>8.1504996169142072E-2</v>
      </c>
      <c r="S7397" s="47">
        <f t="shared" si="464"/>
        <v>5.0144857235544884E-5</v>
      </c>
    </row>
    <row r="7398" spans="1:19" x14ac:dyDescent="0.2">
      <c r="A7398" s="45" t="str">
        <f t="shared" si="461"/>
        <v>NovemberWeekend/Holiday3</v>
      </c>
      <c r="E7398" s="9">
        <v>2017</v>
      </c>
      <c r="F7398" s="9">
        <v>11</v>
      </c>
      <c r="G7398" s="9" t="s">
        <v>16</v>
      </c>
      <c r="H7398" s="9">
        <v>5</v>
      </c>
      <c r="I7398" s="24" t="s">
        <v>183</v>
      </c>
      <c r="J7398" s="25" t="str">
        <f t="shared" si="462"/>
        <v/>
      </c>
      <c r="K7398" s="25" t="str">
        <f t="shared" si="463"/>
        <v>Weekend/Holiday</v>
      </c>
      <c r="L7398" s="25" t="s">
        <v>175</v>
      </c>
      <c r="M7398" s="9">
        <v>7395</v>
      </c>
      <c r="N7398" s="9">
        <v>3</v>
      </c>
      <c r="O7398" s="14">
        <f>INDEX('Load Shapes - Day Type'!G:G,MATCH('Load Shapes - 8760'!$A7398,'Load Shapes - Day Type'!$K:$K,0))</f>
        <v>4.1000000000000002E-2</v>
      </c>
      <c r="P7398" s="14">
        <f>INDEX('Load Shapes - Day Type'!H:H,MATCH('Load Shapes - 8760'!$A7398,'Load Shapes - Day Type'!$K:$K,0))</f>
        <v>0.41899999999999998</v>
      </c>
      <c r="Q7398" s="15">
        <f>INDEX('Load Shapes - Day Type'!I:I,MATCH('Load Shapes - 8760'!$A7398,'Load Shapes - Day Type'!$K:$K,0))</f>
        <v>1.6633672687580014</v>
      </c>
      <c r="R7398" s="15">
        <f>INDEX('Load Shapes - Day Type'!J:J,MATCH('Load Shapes - 8760'!$A7398,'Load Shapes - Day Type'!$K:$K,0))</f>
        <v>6.8198058019078064E-2</v>
      </c>
      <c r="S7398" s="47">
        <f t="shared" si="464"/>
        <v>4.1957941768517153E-5</v>
      </c>
    </row>
    <row r="7399" spans="1:19" x14ac:dyDescent="0.2">
      <c r="A7399" s="45" t="str">
        <f t="shared" si="461"/>
        <v>NovemberWeekend/Holiday4</v>
      </c>
      <c r="E7399" s="9">
        <v>2017</v>
      </c>
      <c r="F7399" s="9">
        <v>11</v>
      </c>
      <c r="G7399" s="9" t="s">
        <v>16</v>
      </c>
      <c r="H7399" s="9">
        <v>5</v>
      </c>
      <c r="I7399" s="24" t="s">
        <v>183</v>
      </c>
      <c r="J7399" s="25" t="str">
        <f t="shared" si="462"/>
        <v/>
      </c>
      <c r="K7399" s="25" t="str">
        <f t="shared" si="463"/>
        <v>Weekend/Holiday</v>
      </c>
      <c r="L7399" s="25" t="s">
        <v>175</v>
      </c>
      <c r="M7399" s="9">
        <v>7396</v>
      </c>
      <c r="N7399" s="9">
        <v>4</v>
      </c>
      <c r="O7399" s="14">
        <f>INDEX('Load Shapes - Day Type'!G:G,MATCH('Load Shapes - 8760'!$A7399,'Load Shapes - Day Type'!$K:$K,0))</f>
        <v>3.6999999999999998E-2</v>
      </c>
      <c r="P7399" s="14">
        <f>INDEX('Load Shapes - Day Type'!H:H,MATCH('Load Shapes - 8760'!$A7399,'Load Shapes - Day Type'!$K:$K,0))</f>
        <v>0.49299999999999999</v>
      </c>
      <c r="Q7399" s="15">
        <f>INDEX('Load Shapes - Day Type'!I:I,MATCH('Load Shapes - 8760'!$A7399,'Load Shapes - Day Type'!$K:$K,0))</f>
        <v>1.6633672687580014</v>
      </c>
      <c r="R7399" s="15">
        <f>INDEX('Load Shapes - Day Type'!J:J,MATCH('Load Shapes - 8760'!$A7399,'Load Shapes - Day Type'!$K:$K,0))</f>
        <v>6.1544588944046054E-2</v>
      </c>
      <c r="S7399" s="47">
        <f t="shared" si="464"/>
        <v>3.7864484035003277E-5</v>
      </c>
    </row>
    <row r="7400" spans="1:19" x14ac:dyDescent="0.2">
      <c r="A7400" s="45" t="str">
        <f t="shared" si="461"/>
        <v>NovemberWeekend/Holiday5</v>
      </c>
      <c r="E7400" s="9">
        <v>2017</v>
      </c>
      <c r="F7400" s="9">
        <v>11</v>
      </c>
      <c r="G7400" s="9" t="s">
        <v>16</v>
      </c>
      <c r="H7400" s="9">
        <v>5</v>
      </c>
      <c r="I7400" s="24" t="s">
        <v>183</v>
      </c>
      <c r="J7400" s="25" t="str">
        <f t="shared" si="462"/>
        <v/>
      </c>
      <c r="K7400" s="25" t="str">
        <f t="shared" si="463"/>
        <v>Weekend/Holiday</v>
      </c>
      <c r="L7400" s="25" t="s">
        <v>175</v>
      </c>
      <c r="M7400" s="9">
        <v>7397</v>
      </c>
      <c r="N7400" s="9">
        <v>5</v>
      </c>
      <c r="O7400" s="14">
        <f>INDEX('Load Shapes - Day Type'!G:G,MATCH('Load Shapes - 8760'!$A7400,'Load Shapes - Day Type'!$K:$K,0))</f>
        <v>3.6999999999999998E-2</v>
      </c>
      <c r="P7400" s="14">
        <f>INDEX('Load Shapes - Day Type'!H:H,MATCH('Load Shapes - 8760'!$A7400,'Load Shapes - Day Type'!$K:$K,0))</f>
        <v>0.51700000000000002</v>
      </c>
      <c r="Q7400" s="15">
        <f>INDEX('Load Shapes - Day Type'!I:I,MATCH('Load Shapes - 8760'!$A7400,'Load Shapes - Day Type'!$K:$K,0))</f>
        <v>1.6633672687580014</v>
      </c>
      <c r="R7400" s="15">
        <f>INDEX('Load Shapes - Day Type'!J:J,MATCH('Load Shapes - 8760'!$A7400,'Load Shapes - Day Type'!$K:$K,0))</f>
        <v>6.1544588944046054E-2</v>
      </c>
      <c r="S7400" s="47">
        <f t="shared" si="464"/>
        <v>3.7864484035003277E-5</v>
      </c>
    </row>
    <row r="7401" spans="1:19" x14ac:dyDescent="0.2">
      <c r="A7401" s="45" t="str">
        <f t="shared" si="461"/>
        <v>NovemberWeekend/Holiday6</v>
      </c>
      <c r="E7401" s="9">
        <v>2017</v>
      </c>
      <c r="F7401" s="9">
        <v>11</v>
      </c>
      <c r="G7401" s="9" t="s">
        <v>16</v>
      </c>
      <c r="H7401" s="9">
        <v>5</v>
      </c>
      <c r="I7401" s="24" t="s">
        <v>183</v>
      </c>
      <c r="J7401" s="25" t="str">
        <f t="shared" si="462"/>
        <v/>
      </c>
      <c r="K7401" s="25" t="str">
        <f t="shared" si="463"/>
        <v>Weekend/Holiday</v>
      </c>
      <c r="L7401" s="25" t="s">
        <v>175</v>
      </c>
      <c r="M7401" s="9">
        <v>7398</v>
      </c>
      <c r="N7401" s="9">
        <v>6</v>
      </c>
      <c r="O7401" s="14">
        <f>INDEX('Load Shapes - Day Type'!G:G,MATCH('Load Shapes - 8760'!$A7401,'Load Shapes - Day Type'!$K:$K,0))</f>
        <v>0.05</v>
      </c>
      <c r="P7401" s="14">
        <f>INDEX('Load Shapes - Day Type'!H:H,MATCH('Load Shapes - 8760'!$A7401,'Load Shapes - Day Type'!$K:$K,0))</f>
        <v>0.41599999999999998</v>
      </c>
      <c r="Q7401" s="15">
        <f>INDEX('Load Shapes - Day Type'!I:I,MATCH('Load Shapes - 8760'!$A7401,'Load Shapes - Day Type'!$K:$K,0))</f>
        <v>1.6633672687580014</v>
      </c>
      <c r="R7401" s="15">
        <f>INDEX('Load Shapes - Day Type'!J:J,MATCH('Load Shapes - 8760'!$A7401,'Load Shapes - Day Type'!$K:$K,0))</f>
        <v>8.3168363437900072E-2</v>
      </c>
      <c r="S7401" s="47">
        <f t="shared" si="464"/>
        <v>5.1168221668923358E-5</v>
      </c>
    </row>
    <row r="7402" spans="1:19" x14ac:dyDescent="0.2">
      <c r="A7402" s="45" t="str">
        <f t="shared" si="461"/>
        <v>NovemberWeekend/Holiday7</v>
      </c>
      <c r="E7402" s="9">
        <v>2017</v>
      </c>
      <c r="F7402" s="9">
        <v>11</v>
      </c>
      <c r="G7402" s="9" t="s">
        <v>16</v>
      </c>
      <c r="H7402" s="9">
        <v>5</v>
      </c>
      <c r="I7402" s="24" t="s">
        <v>183</v>
      </c>
      <c r="J7402" s="25" t="str">
        <f t="shared" si="462"/>
        <v/>
      </c>
      <c r="K7402" s="25" t="str">
        <f t="shared" si="463"/>
        <v>Weekend/Holiday</v>
      </c>
      <c r="L7402" s="25" t="s">
        <v>175</v>
      </c>
      <c r="M7402" s="9">
        <v>7399</v>
      </c>
      <c r="N7402" s="9">
        <v>7</v>
      </c>
      <c r="O7402" s="14">
        <f>INDEX('Load Shapes - Day Type'!G:G,MATCH('Load Shapes - 8760'!$A7402,'Load Shapes - Day Type'!$K:$K,0))</f>
        <v>7.6999999999999999E-2</v>
      </c>
      <c r="P7402" s="14">
        <f>INDEX('Load Shapes - Day Type'!H:H,MATCH('Load Shapes - 8760'!$A7402,'Load Shapes - Day Type'!$K:$K,0))</f>
        <v>0.33900000000000002</v>
      </c>
      <c r="Q7402" s="15">
        <f>INDEX('Load Shapes - Day Type'!I:I,MATCH('Load Shapes - 8760'!$A7402,'Load Shapes - Day Type'!$K:$K,0))</f>
        <v>1.6633672687580014</v>
      </c>
      <c r="R7402" s="15">
        <f>INDEX('Load Shapes - Day Type'!J:J,MATCH('Load Shapes - 8760'!$A7402,'Load Shapes - Day Type'!$K:$K,0))</f>
        <v>0.12807927969436611</v>
      </c>
      <c r="S7402" s="47">
        <f t="shared" si="464"/>
        <v>7.8799061370141962E-5</v>
      </c>
    </row>
    <row r="7403" spans="1:19" x14ac:dyDescent="0.2">
      <c r="A7403" s="45" t="str">
        <f t="shared" si="461"/>
        <v>NovemberWeekend/Holiday8</v>
      </c>
      <c r="E7403" s="9">
        <v>2017</v>
      </c>
      <c r="F7403" s="9">
        <v>11</v>
      </c>
      <c r="G7403" s="9" t="s">
        <v>16</v>
      </c>
      <c r="H7403" s="9">
        <v>5</v>
      </c>
      <c r="I7403" s="24" t="s">
        <v>183</v>
      </c>
      <c r="J7403" s="25" t="str">
        <f t="shared" si="462"/>
        <v/>
      </c>
      <c r="K7403" s="25" t="str">
        <f t="shared" si="463"/>
        <v>Weekend/Holiday</v>
      </c>
      <c r="L7403" s="25" t="s">
        <v>175</v>
      </c>
      <c r="M7403" s="9">
        <v>7400</v>
      </c>
      <c r="N7403" s="9">
        <v>8</v>
      </c>
      <c r="O7403" s="14">
        <f>INDEX('Load Shapes - Day Type'!G:G,MATCH('Load Shapes - 8760'!$A7403,'Load Shapes - Day Type'!$K:$K,0))</f>
        <v>0.12</v>
      </c>
      <c r="P7403" s="14">
        <f>INDEX('Load Shapes - Day Type'!H:H,MATCH('Load Shapes - 8760'!$A7403,'Load Shapes - Day Type'!$K:$K,0))</f>
        <v>0.28199999999999997</v>
      </c>
      <c r="Q7403" s="15">
        <f>INDEX('Load Shapes - Day Type'!I:I,MATCH('Load Shapes - 8760'!$A7403,'Load Shapes - Day Type'!$K:$K,0))</f>
        <v>1.6633672687580014</v>
      </c>
      <c r="R7403" s="15">
        <f>INDEX('Load Shapes - Day Type'!J:J,MATCH('Load Shapes - 8760'!$A7403,'Load Shapes - Day Type'!$K:$K,0))</f>
        <v>0.19960407225096016</v>
      </c>
      <c r="S7403" s="47">
        <f t="shared" si="464"/>
        <v>1.2280373200541605E-4</v>
      </c>
    </row>
    <row r="7404" spans="1:19" x14ac:dyDescent="0.2">
      <c r="A7404" s="45" t="str">
        <f t="shared" si="461"/>
        <v>NovemberWeekend/Holiday9</v>
      </c>
      <c r="E7404" s="9">
        <v>2017</v>
      </c>
      <c r="F7404" s="9">
        <v>11</v>
      </c>
      <c r="G7404" s="9" t="s">
        <v>16</v>
      </c>
      <c r="H7404" s="9">
        <v>5</v>
      </c>
      <c r="I7404" s="24" t="s">
        <v>183</v>
      </c>
      <c r="J7404" s="25" t="str">
        <f t="shared" si="462"/>
        <v/>
      </c>
      <c r="K7404" s="25" t="str">
        <f t="shared" si="463"/>
        <v>Weekend/Holiday</v>
      </c>
      <c r="L7404" s="25" t="s">
        <v>175</v>
      </c>
      <c r="M7404" s="9">
        <v>7401</v>
      </c>
      <c r="N7404" s="9">
        <v>9</v>
      </c>
      <c r="O7404" s="14">
        <f>INDEX('Load Shapes - Day Type'!G:G,MATCH('Load Shapes - 8760'!$A7404,'Load Shapes - Day Type'!$K:$K,0))</f>
        <v>0.153</v>
      </c>
      <c r="P7404" s="14">
        <f>INDEX('Load Shapes - Day Type'!H:H,MATCH('Load Shapes - 8760'!$A7404,'Load Shapes - Day Type'!$K:$K,0))</f>
        <v>0.248</v>
      </c>
      <c r="Q7404" s="15">
        <f>INDEX('Load Shapes - Day Type'!I:I,MATCH('Load Shapes - 8760'!$A7404,'Load Shapes - Day Type'!$K:$K,0))</f>
        <v>1.6633672687580014</v>
      </c>
      <c r="R7404" s="15">
        <f>INDEX('Load Shapes - Day Type'!J:J,MATCH('Load Shapes - 8760'!$A7404,'Load Shapes - Day Type'!$K:$K,0))</f>
        <v>0.25449519211997423</v>
      </c>
      <c r="S7404" s="47">
        <f t="shared" si="464"/>
        <v>1.5657475830690545E-4</v>
      </c>
    </row>
    <row r="7405" spans="1:19" x14ac:dyDescent="0.2">
      <c r="A7405" s="45" t="str">
        <f t="shared" si="461"/>
        <v>NovemberWeekend/Holiday10</v>
      </c>
      <c r="E7405" s="9">
        <v>2017</v>
      </c>
      <c r="F7405" s="9">
        <v>11</v>
      </c>
      <c r="G7405" s="9" t="s">
        <v>16</v>
      </c>
      <c r="H7405" s="9">
        <v>5</v>
      </c>
      <c r="I7405" s="24" t="s">
        <v>183</v>
      </c>
      <c r="J7405" s="25" t="str">
        <f t="shared" si="462"/>
        <v/>
      </c>
      <c r="K7405" s="25" t="str">
        <f t="shared" si="463"/>
        <v>Weekend/Holiday</v>
      </c>
      <c r="L7405" s="25" t="s">
        <v>175</v>
      </c>
      <c r="M7405" s="9">
        <v>7402</v>
      </c>
      <c r="N7405" s="9">
        <v>10</v>
      </c>
      <c r="O7405" s="14">
        <f>INDEX('Load Shapes - Day Type'!G:G,MATCH('Load Shapes - 8760'!$A7405,'Load Shapes - Day Type'!$K:$K,0))</f>
        <v>0.17299999999999999</v>
      </c>
      <c r="P7405" s="14">
        <f>INDEX('Load Shapes - Day Type'!H:H,MATCH('Load Shapes - 8760'!$A7405,'Load Shapes - Day Type'!$K:$K,0))</f>
        <v>0.23200000000000001</v>
      </c>
      <c r="Q7405" s="15">
        <f>INDEX('Load Shapes - Day Type'!I:I,MATCH('Load Shapes - 8760'!$A7405,'Load Shapes - Day Type'!$K:$K,0))</f>
        <v>1.6633672687580014</v>
      </c>
      <c r="R7405" s="15">
        <f>INDEX('Load Shapes - Day Type'!J:J,MATCH('Load Shapes - 8760'!$A7405,'Load Shapes - Day Type'!$K:$K,0))</f>
        <v>0.28776253749513425</v>
      </c>
      <c r="S7405" s="47">
        <f t="shared" si="464"/>
        <v>1.770420469744748E-4</v>
      </c>
    </row>
    <row r="7406" spans="1:19" x14ac:dyDescent="0.2">
      <c r="A7406" s="45" t="str">
        <f t="shared" si="461"/>
        <v>NovemberWeekend/Holiday11</v>
      </c>
      <c r="E7406" s="9">
        <v>2017</v>
      </c>
      <c r="F7406" s="9">
        <v>11</v>
      </c>
      <c r="G7406" s="9" t="s">
        <v>16</v>
      </c>
      <c r="H7406" s="9">
        <v>5</v>
      </c>
      <c r="I7406" s="24" t="s">
        <v>183</v>
      </c>
      <c r="J7406" s="25" t="str">
        <f t="shared" si="462"/>
        <v/>
      </c>
      <c r="K7406" s="25" t="str">
        <f t="shared" si="463"/>
        <v>Weekend/Holiday</v>
      </c>
      <c r="L7406" s="25" t="s">
        <v>175</v>
      </c>
      <c r="M7406" s="9">
        <v>7403</v>
      </c>
      <c r="N7406" s="9">
        <v>11</v>
      </c>
      <c r="O7406" s="14">
        <f>INDEX('Load Shapes - Day Type'!G:G,MATCH('Load Shapes - 8760'!$A7406,'Load Shapes - Day Type'!$K:$K,0))</f>
        <v>0.17799999999999999</v>
      </c>
      <c r="P7406" s="14">
        <f>INDEX('Load Shapes - Day Type'!H:H,MATCH('Load Shapes - 8760'!$A7406,'Load Shapes - Day Type'!$K:$K,0))</f>
        <v>0.22900000000000001</v>
      </c>
      <c r="Q7406" s="15">
        <f>INDEX('Load Shapes - Day Type'!I:I,MATCH('Load Shapes - 8760'!$A7406,'Load Shapes - Day Type'!$K:$K,0))</f>
        <v>1.6633672687580014</v>
      </c>
      <c r="R7406" s="15">
        <f>INDEX('Load Shapes - Day Type'!J:J,MATCH('Load Shapes - 8760'!$A7406,'Load Shapes - Day Type'!$K:$K,0))</f>
        <v>0.29607937383892424</v>
      </c>
      <c r="S7406" s="47">
        <f t="shared" si="464"/>
        <v>1.8215886914136714E-4</v>
      </c>
    </row>
    <row r="7407" spans="1:19" x14ac:dyDescent="0.2">
      <c r="A7407" s="45" t="str">
        <f t="shared" si="461"/>
        <v>NovemberWeekend/Holiday12</v>
      </c>
      <c r="E7407" s="9">
        <v>2017</v>
      </c>
      <c r="F7407" s="9">
        <v>11</v>
      </c>
      <c r="G7407" s="9" t="s">
        <v>16</v>
      </c>
      <c r="H7407" s="9">
        <v>5</v>
      </c>
      <c r="I7407" s="24" t="s">
        <v>183</v>
      </c>
      <c r="J7407" s="25" t="str">
        <f t="shared" si="462"/>
        <v/>
      </c>
      <c r="K7407" s="25" t="str">
        <f t="shared" si="463"/>
        <v>Weekend/Holiday</v>
      </c>
      <c r="L7407" s="25" t="s">
        <v>175</v>
      </c>
      <c r="M7407" s="9">
        <v>7404</v>
      </c>
      <c r="N7407" s="9">
        <v>12</v>
      </c>
      <c r="O7407" s="14">
        <f>INDEX('Load Shapes - Day Type'!G:G,MATCH('Load Shapes - 8760'!$A7407,'Load Shapes - Day Type'!$K:$K,0))</f>
        <v>0.17499999999999999</v>
      </c>
      <c r="P7407" s="14">
        <f>INDEX('Load Shapes - Day Type'!H:H,MATCH('Load Shapes - 8760'!$A7407,'Load Shapes - Day Type'!$K:$K,0))</f>
        <v>0.23300000000000001</v>
      </c>
      <c r="Q7407" s="15">
        <f>INDEX('Load Shapes - Day Type'!I:I,MATCH('Load Shapes - 8760'!$A7407,'Load Shapes - Day Type'!$K:$K,0))</f>
        <v>1.6633672687580014</v>
      </c>
      <c r="R7407" s="15">
        <f>INDEX('Load Shapes - Day Type'!J:J,MATCH('Load Shapes - 8760'!$A7407,'Load Shapes - Day Type'!$K:$K,0))</f>
        <v>0.29108927203265023</v>
      </c>
      <c r="S7407" s="47">
        <f t="shared" si="464"/>
        <v>1.7908877584123172E-4</v>
      </c>
    </row>
    <row r="7408" spans="1:19" x14ac:dyDescent="0.2">
      <c r="A7408" s="45" t="str">
        <f t="shared" si="461"/>
        <v>NovemberWeekend/Holiday13</v>
      </c>
      <c r="E7408" s="9">
        <v>2017</v>
      </c>
      <c r="F7408" s="9">
        <v>11</v>
      </c>
      <c r="G7408" s="9" t="s">
        <v>16</v>
      </c>
      <c r="H7408" s="9">
        <v>5</v>
      </c>
      <c r="I7408" s="24" t="s">
        <v>183</v>
      </c>
      <c r="J7408" s="25" t="str">
        <f t="shared" si="462"/>
        <v/>
      </c>
      <c r="K7408" s="25" t="str">
        <f t="shared" si="463"/>
        <v>Weekend/Holiday</v>
      </c>
      <c r="L7408" s="25" t="s">
        <v>175</v>
      </c>
      <c r="M7408" s="9">
        <v>7405</v>
      </c>
      <c r="N7408" s="9">
        <v>13</v>
      </c>
      <c r="O7408" s="14">
        <f>INDEX('Load Shapes - Day Type'!G:G,MATCH('Load Shapes - 8760'!$A7408,'Load Shapes - Day Type'!$K:$K,0))</f>
        <v>0.17199999999999999</v>
      </c>
      <c r="P7408" s="14">
        <f>INDEX('Load Shapes - Day Type'!H:H,MATCH('Load Shapes - 8760'!$A7408,'Load Shapes - Day Type'!$K:$K,0))</f>
        <v>0.23499999999999999</v>
      </c>
      <c r="Q7408" s="15">
        <f>INDEX('Load Shapes - Day Type'!I:I,MATCH('Load Shapes - 8760'!$A7408,'Load Shapes - Day Type'!$K:$K,0))</f>
        <v>1.6633672687580014</v>
      </c>
      <c r="R7408" s="15">
        <f>INDEX('Load Shapes - Day Type'!J:J,MATCH('Load Shapes - 8760'!$A7408,'Load Shapes - Day Type'!$K:$K,0))</f>
        <v>0.28609917022637621</v>
      </c>
      <c r="S7408" s="47">
        <f t="shared" si="464"/>
        <v>1.7601868254109632E-4</v>
      </c>
    </row>
    <row r="7409" spans="1:19" x14ac:dyDescent="0.2">
      <c r="A7409" s="45" t="str">
        <f t="shared" si="461"/>
        <v>NovemberWeekend/Holiday14</v>
      </c>
      <c r="E7409" s="9">
        <v>2017</v>
      </c>
      <c r="F7409" s="9">
        <v>11</v>
      </c>
      <c r="G7409" s="9" t="s">
        <v>16</v>
      </c>
      <c r="H7409" s="9">
        <v>5</v>
      </c>
      <c r="I7409" s="24" t="s">
        <v>183</v>
      </c>
      <c r="J7409" s="25" t="str">
        <f t="shared" si="462"/>
        <v/>
      </c>
      <c r="K7409" s="25" t="str">
        <f t="shared" si="463"/>
        <v>Weekend/Holiday</v>
      </c>
      <c r="L7409" s="25" t="s">
        <v>175</v>
      </c>
      <c r="M7409" s="9">
        <v>7406</v>
      </c>
      <c r="N7409" s="9">
        <v>14</v>
      </c>
      <c r="O7409" s="14">
        <f>INDEX('Load Shapes - Day Type'!G:G,MATCH('Load Shapes - 8760'!$A7409,'Load Shapes - Day Type'!$K:$K,0))</f>
        <v>0.17399999999999999</v>
      </c>
      <c r="P7409" s="14">
        <f>INDEX('Load Shapes - Day Type'!H:H,MATCH('Load Shapes - 8760'!$A7409,'Load Shapes - Day Type'!$K:$K,0))</f>
        <v>0.23400000000000001</v>
      </c>
      <c r="Q7409" s="15">
        <f>INDEX('Load Shapes - Day Type'!I:I,MATCH('Load Shapes - 8760'!$A7409,'Load Shapes - Day Type'!$K:$K,0))</f>
        <v>1.6633672687580014</v>
      </c>
      <c r="R7409" s="15">
        <f>INDEX('Load Shapes - Day Type'!J:J,MATCH('Load Shapes - 8760'!$A7409,'Load Shapes - Day Type'!$K:$K,0))</f>
        <v>0.28942590476389224</v>
      </c>
      <c r="S7409" s="47">
        <f t="shared" si="464"/>
        <v>1.7806541140785324E-4</v>
      </c>
    </row>
    <row r="7410" spans="1:19" x14ac:dyDescent="0.2">
      <c r="A7410" s="45" t="str">
        <f t="shared" si="461"/>
        <v>NovemberWeekend/Holiday15</v>
      </c>
      <c r="E7410" s="9">
        <v>2017</v>
      </c>
      <c r="F7410" s="9">
        <v>11</v>
      </c>
      <c r="G7410" s="9" t="s">
        <v>16</v>
      </c>
      <c r="H7410" s="9">
        <v>5</v>
      </c>
      <c r="I7410" s="24" t="s">
        <v>183</v>
      </c>
      <c r="J7410" s="25" t="str">
        <f t="shared" si="462"/>
        <v/>
      </c>
      <c r="K7410" s="25" t="str">
        <f t="shared" si="463"/>
        <v>Weekend/Holiday</v>
      </c>
      <c r="L7410" s="25" t="s">
        <v>175</v>
      </c>
      <c r="M7410" s="9">
        <v>7407</v>
      </c>
      <c r="N7410" s="9">
        <v>15</v>
      </c>
      <c r="O7410" s="14">
        <f>INDEX('Load Shapes - Day Type'!G:G,MATCH('Load Shapes - 8760'!$A7410,'Load Shapes - Day Type'!$K:$K,0))</f>
        <v>0.16600000000000001</v>
      </c>
      <c r="P7410" s="14">
        <f>INDEX('Load Shapes - Day Type'!H:H,MATCH('Load Shapes - 8760'!$A7410,'Load Shapes - Day Type'!$K:$K,0))</f>
        <v>0.23699999999999999</v>
      </c>
      <c r="Q7410" s="15">
        <f>INDEX('Load Shapes - Day Type'!I:I,MATCH('Load Shapes - 8760'!$A7410,'Load Shapes - Day Type'!$K:$K,0))</f>
        <v>1.6633672687580014</v>
      </c>
      <c r="R7410" s="15">
        <f>INDEX('Load Shapes - Day Type'!J:J,MATCH('Load Shapes - 8760'!$A7410,'Load Shapes - Day Type'!$K:$K,0))</f>
        <v>0.27611896661382823</v>
      </c>
      <c r="S7410" s="47">
        <f t="shared" si="464"/>
        <v>1.6987849594082553E-4</v>
      </c>
    </row>
    <row r="7411" spans="1:19" x14ac:dyDescent="0.2">
      <c r="A7411" s="45" t="str">
        <f t="shared" si="461"/>
        <v>NovemberWeekend/Holiday16</v>
      </c>
      <c r="E7411" s="9">
        <v>2017</v>
      </c>
      <c r="F7411" s="9">
        <v>11</v>
      </c>
      <c r="G7411" s="9" t="s">
        <v>16</v>
      </c>
      <c r="H7411" s="9">
        <v>5</v>
      </c>
      <c r="I7411" s="24" t="s">
        <v>183</v>
      </c>
      <c r="J7411" s="25" t="str">
        <f t="shared" si="462"/>
        <v/>
      </c>
      <c r="K7411" s="25" t="str">
        <f t="shared" si="463"/>
        <v>Weekend/Holiday</v>
      </c>
      <c r="L7411" s="25" t="s">
        <v>175</v>
      </c>
      <c r="M7411" s="9">
        <v>7408</v>
      </c>
      <c r="N7411" s="9">
        <v>16</v>
      </c>
      <c r="O7411" s="14">
        <f>INDEX('Load Shapes - Day Type'!G:G,MATCH('Load Shapes - 8760'!$A7411,'Load Shapes - Day Type'!$K:$K,0))</f>
        <v>0.158</v>
      </c>
      <c r="P7411" s="14">
        <f>INDEX('Load Shapes - Day Type'!H:H,MATCH('Load Shapes - 8760'!$A7411,'Load Shapes - Day Type'!$K:$K,0))</f>
        <v>0.23699999999999999</v>
      </c>
      <c r="Q7411" s="15">
        <f>INDEX('Load Shapes - Day Type'!I:I,MATCH('Load Shapes - 8760'!$A7411,'Load Shapes - Day Type'!$K:$K,0))</f>
        <v>1.6633672687580014</v>
      </c>
      <c r="R7411" s="15">
        <f>INDEX('Load Shapes - Day Type'!J:J,MATCH('Load Shapes - 8760'!$A7411,'Load Shapes - Day Type'!$K:$K,0))</f>
        <v>0.26281202846376422</v>
      </c>
      <c r="S7411" s="47">
        <f t="shared" si="464"/>
        <v>1.6169158047379779E-4</v>
      </c>
    </row>
    <row r="7412" spans="1:19" x14ac:dyDescent="0.2">
      <c r="A7412" s="45" t="str">
        <f t="shared" si="461"/>
        <v>NovemberWeekend/Holiday17</v>
      </c>
      <c r="E7412" s="9">
        <v>2017</v>
      </c>
      <c r="F7412" s="9">
        <v>11</v>
      </c>
      <c r="G7412" s="9" t="s">
        <v>16</v>
      </c>
      <c r="H7412" s="9">
        <v>5</v>
      </c>
      <c r="I7412" s="24" t="s">
        <v>183</v>
      </c>
      <c r="J7412" s="25" t="str">
        <f t="shared" si="462"/>
        <v/>
      </c>
      <c r="K7412" s="25" t="str">
        <f t="shared" si="463"/>
        <v>Weekend/Holiday</v>
      </c>
      <c r="L7412" s="25" t="s">
        <v>175</v>
      </c>
      <c r="M7412" s="9">
        <v>7409</v>
      </c>
      <c r="N7412" s="9">
        <v>17</v>
      </c>
      <c r="O7412" s="14">
        <f>INDEX('Load Shapes - Day Type'!G:G,MATCH('Load Shapes - 8760'!$A7412,'Load Shapes - Day Type'!$K:$K,0))</f>
        <v>0.14899999999999999</v>
      </c>
      <c r="P7412" s="14">
        <f>INDEX('Load Shapes - Day Type'!H:H,MATCH('Load Shapes - 8760'!$A7412,'Load Shapes - Day Type'!$K:$K,0))</f>
        <v>0.24</v>
      </c>
      <c r="Q7412" s="15">
        <f>INDEX('Load Shapes - Day Type'!I:I,MATCH('Load Shapes - 8760'!$A7412,'Load Shapes - Day Type'!$K:$K,0))</f>
        <v>1.6633672687580014</v>
      </c>
      <c r="R7412" s="15">
        <f>INDEX('Load Shapes - Day Type'!J:J,MATCH('Load Shapes - 8760'!$A7412,'Load Shapes - Day Type'!$K:$K,0))</f>
        <v>0.2478417230449422</v>
      </c>
      <c r="S7412" s="47">
        <f t="shared" si="464"/>
        <v>1.5248130057339158E-4</v>
      </c>
    </row>
    <row r="7413" spans="1:19" x14ac:dyDescent="0.2">
      <c r="A7413" s="45" t="str">
        <f t="shared" si="461"/>
        <v>NovemberWeekend/Holiday18</v>
      </c>
      <c r="E7413" s="9">
        <v>2017</v>
      </c>
      <c r="F7413" s="9">
        <v>11</v>
      </c>
      <c r="G7413" s="9" t="s">
        <v>16</v>
      </c>
      <c r="H7413" s="9">
        <v>5</v>
      </c>
      <c r="I7413" s="24" t="s">
        <v>183</v>
      </c>
      <c r="J7413" s="25" t="str">
        <f t="shared" si="462"/>
        <v/>
      </c>
      <c r="K7413" s="25" t="str">
        <f t="shared" si="463"/>
        <v>Weekend/Holiday</v>
      </c>
      <c r="L7413" s="25" t="s">
        <v>175</v>
      </c>
      <c r="M7413" s="9">
        <v>7410</v>
      </c>
      <c r="N7413" s="9">
        <v>18</v>
      </c>
      <c r="O7413" s="14">
        <f>INDEX('Load Shapes - Day Type'!G:G,MATCH('Load Shapes - 8760'!$A7413,'Load Shapes - Day Type'!$K:$K,0))</f>
        <v>0.14799999999999999</v>
      </c>
      <c r="P7413" s="14">
        <f>INDEX('Load Shapes - Day Type'!H:H,MATCH('Load Shapes - 8760'!$A7413,'Load Shapes - Day Type'!$K:$K,0))</f>
        <v>0.22800000000000001</v>
      </c>
      <c r="Q7413" s="15">
        <f>INDEX('Load Shapes - Day Type'!I:I,MATCH('Load Shapes - 8760'!$A7413,'Load Shapes - Day Type'!$K:$K,0))</f>
        <v>1.6633672687580014</v>
      </c>
      <c r="R7413" s="15">
        <f>INDEX('Load Shapes - Day Type'!J:J,MATCH('Load Shapes - 8760'!$A7413,'Load Shapes - Day Type'!$K:$K,0))</f>
        <v>0.24617835577618422</v>
      </c>
      <c r="S7413" s="47">
        <f t="shared" si="464"/>
        <v>1.5145793614001311E-4</v>
      </c>
    </row>
    <row r="7414" spans="1:19" x14ac:dyDescent="0.2">
      <c r="A7414" s="45" t="str">
        <f t="shared" si="461"/>
        <v>NovemberWeekend/Holiday19</v>
      </c>
      <c r="E7414" s="9">
        <v>2017</v>
      </c>
      <c r="F7414" s="9">
        <v>11</v>
      </c>
      <c r="G7414" s="9" t="s">
        <v>16</v>
      </c>
      <c r="H7414" s="9">
        <v>5</v>
      </c>
      <c r="I7414" s="24" t="s">
        <v>183</v>
      </c>
      <c r="J7414" s="25" t="str">
        <f t="shared" si="462"/>
        <v/>
      </c>
      <c r="K7414" s="25" t="str">
        <f t="shared" si="463"/>
        <v>Weekend/Holiday</v>
      </c>
      <c r="L7414" s="25" t="s">
        <v>175</v>
      </c>
      <c r="M7414" s="9">
        <v>7411</v>
      </c>
      <c r="N7414" s="9">
        <v>19</v>
      </c>
      <c r="O7414" s="14">
        <f>INDEX('Load Shapes - Day Type'!G:G,MATCH('Load Shapes - 8760'!$A7414,'Load Shapes - Day Type'!$K:$K,0))</f>
        <v>0.157</v>
      </c>
      <c r="P7414" s="14">
        <f>INDEX('Load Shapes - Day Type'!H:H,MATCH('Load Shapes - 8760'!$A7414,'Load Shapes - Day Type'!$K:$K,0))</f>
        <v>0.2</v>
      </c>
      <c r="Q7414" s="15">
        <f>INDEX('Load Shapes - Day Type'!I:I,MATCH('Load Shapes - 8760'!$A7414,'Load Shapes - Day Type'!$K:$K,0))</f>
        <v>1.6633672687580014</v>
      </c>
      <c r="R7414" s="15">
        <f>INDEX('Load Shapes - Day Type'!J:J,MATCH('Load Shapes - 8760'!$A7414,'Load Shapes - Day Type'!$K:$K,0))</f>
        <v>0.26114866119500624</v>
      </c>
      <c r="S7414" s="47">
        <f t="shared" si="464"/>
        <v>1.6066821604041932E-4</v>
      </c>
    </row>
    <row r="7415" spans="1:19" x14ac:dyDescent="0.2">
      <c r="A7415" s="45" t="str">
        <f t="shared" si="461"/>
        <v>NovemberWeekend/Holiday20</v>
      </c>
      <c r="E7415" s="9">
        <v>2017</v>
      </c>
      <c r="F7415" s="9">
        <v>11</v>
      </c>
      <c r="G7415" s="9" t="s">
        <v>16</v>
      </c>
      <c r="H7415" s="9">
        <v>5</v>
      </c>
      <c r="I7415" s="24" t="s">
        <v>183</v>
      </c>
      <c r="J7415" s="25" t="str">
        <f t="shared" si="462"/>
        <v/>
      </c>
      <c r="K7415" s="25" t="str">
        <f t="shared" si="463"/>
        <v>Weekend/Holiday</v>
      </c>
      <c r="L7415" s="25" t="s">
        <v>175</v>
      </c>
      <c r="M7415" s="9">
        <v>7412</v>
      </c>
      <c r="N7415" s="9">
        <v>20</v>
      </c>
      <c r="O7415" s="14">
        <f>INDEX('Load Shapes - Day Type'!G:G,MATCH('Load Shapes - 8760'!$A7415,'Load Shapes - Day Type'!$K:$K,0))</f>
        <v>0.17899999999999999</v>
      </c>
      <c r="P7415" s="14">
        <f>INDEX('Load Shapes - Day Type'!H:H,MATCH('Load Shapes - 8760'!$A7415,'Load Shapes - Day Type'!$K:$K,0))</f>
        <v>0.17</v>
      </c>
      <c r="Q7415" s="15">
        <f>INDEX('Load Shapes - Day Type'!I:I,MATCH('Load Shapes - 8760'!$A7415,'Load Shapes - Day Type'!$K:$K,0))</f>
        <v>1.6633672687580014</v>
      </c>
      <c r="R7415" s="15">
        <f>INDEX('Load Shapes - Day Type'!J:J,MATCH('Load Shapes - 8760'!$A7415,'Load Shapes - Day Type'!$K:$K,0))</f>
        <v>0.29774274110768223</v>
      </c>
      <c r="S7415" s="47">
        <f t="shared" si="464"/>
        <v>1.8318223357474559E-4</v>
      </c>
    </row>
    <row r="7416" spans="1:19" x14ac:dyDescent="0.2">
      <c r="A7416" s="45" t="str">
        <f t="shared" si="461"/>
        <v>NovemberWeekend/Holiday21</v>
      </c>
      <c r="E7416" s="9">
        <v>2017</v>
      </c>
      <c r="F7416" s="9">
        <v>11</v>
      </c>
      <c r="G7416" s="9" t="s">
        <v>16</v>
      </c>
      <c r="H7416" s="9">
        <v>5</v>
      </c>
      <c r="I7416" s="24" t="s">
        <v>183</v>
      </c>
      <c r="J7416" s="25" t="str">
        <f t="shared" si="462"/>
        <v/>
      </c>
      <c r="K7416" s="25" t="str">
        <f t="shared" si="463"/>
        <v>Weekend/Holiday</v>
      </c>
      <c r="L7416" s="25" t="s">
        <v>175</v>
      </c>
      <c r="M7416" s="9">
        <v>7413</v>
      </c>
      <c r="N7416" s="9">
        <v>21</v>
      </c>
      <c r="O7416" s="14">
        <f>INDEX('Load Shapes - Day Type'!G:G,MATCH('Load Shapes - 8760'!$A7416,'Load Shapes - Day Type'!$K:$K,0))</f>
        <v>0.192</v>
      </c>
      <c r="P7416" s="14">
        <f>INDEX('Load Shapes - Day Type'!H:H,MATCH('Load Shapes - 8760'!$A7416,'Load Shapes - Day Type'!$K:$K,0))</f>
        <v>0.153</v>
      </c>
      <c r="Q7416" s="15">
        <f>INDEX('Load Shapes - Day Type'!I:I,MATCH('Load Shapes - 8760'!$A7416,'Load Shapes - Day Type'!$K:$K,0))</f>
        <v>1.6633672687580014</v>
      </c>
      <c r="R7416" s="15">
        <f>INDEX('Load Shapes - Day Type'!J:J,MATCH('Load Shapes - 8760'!$A7416,'Load Shapes - Day Type'!$K:$K,0))</f>
        <v>0.31936651560153628</v>
      </c>
      <c r="S7416" s="47">
        <f t="shared" si="464"/>
        <v>1.9648597120866567E-4</v>
      </c>
    </row>
    <row r="7417" spans="1:19" x14ac:dyDescent="0.2">
      <c r="A7417" s="45" t="str">
        <f t="shared" si="461"/>
        <v>NovemberWeekend/Holiday22</v>
      </c>
      <c r="E7417" s="9">
        <v>2017</v>
      </c>
      <c r="F7417" s="9">
        <v>11</v>
      </c>
      <c r="G7417" s="9" t="s">
        <v>16</v>
      </c>
      <c r="H7417" s="9">
        <v>5</v>
      </c>
      <c r="I7417" s="24" t="s">
        <v>183</v>
      </c>
      <c r="J7417" s="25" t="str">
        <f t="shared" si="462"/>
        <v/>
      </c>
      <c r="K7417" s="25" t="str">
        <f t="shared" si="463"/>
        <v>Weekend/Holiday</v>
      </c>
      <c r="L7417" s="25" t="s">
        <v>175</v>
      </c>
      <c r="M7417" s="9">
        <v>7414</v>
      </c>
      <c r="N7417" s="9">
        <v>22</v>
      </c>
      <c r="O7417" s="14">
        <f>INDEX('Load Shapes - Day Type'!G:G,MATCH('Load Shapes - 8760'!$A7417,'Load Shapes - Day Type'!$K:$K,0))</f>
        <v>0.16700000000000001</v>
      </c>
      <c r="P7417" s="14">
        <f>INDEX('Load Shapes - Day Type'!H:H,MATCH('Load Shapes - 8760'!$A7417,'Load Shapes - Day Type'!$K:$K,0))</f>
        <v>0.14899999999999999</v>
      </c>
      <c r="Q7417" s="15">
        <f>INDEX('Load Shapes - Day Type'!I:I,MATCH('Load Shapes - 8760'!$A7417,'Load Shapes - Day Type'!$K:$K,0))</f>
        <v>1.6633672687580014</v>
      </c>
      <c r="R7417" s="15">
        <f>INDEX('Load Shapes - Day Type'!J:J,MATCH('Load Shapes - 8760'!$A7417,'Load Shapes - Day Type'!$K:$K,0))</f>
        <v>0.27778233388258627</v>
      </c>
      <c r="S7417" s="47">
        <f t="shared" si="464"/>
        <v>1.7090186037420401E-4</v>
      </c>
    </row>
    <row r="7418" spans="1:19" x14ac:dyDescent="0.2">
      <c r="A7418" s="45" t="str">
        <f t="shared" si="461"/>
        <v>NovemberWeekend/Holiday23</v>
      </c>
      <c r="E7418" s="9">
        <v>2017</v>
      </c>
      <c r="F7418" s="9">
        <v>11</v>
      </c>
      <c r="G7418" s="9" t="s">
        <v>16</v>
      </c>
      <c r="H7418" s="9">
        <v>5</v>
      </c>
      <c r="I7418" s="24" t="s">
        <v>183</v>
      </c>
      <c r="J7418" s="25" t="str">
        <f t="shared" si="462"/>
        <v/>
      </c>
      <c r="K7418" s="25" t="str">
        <f t="shared" si="463"/>
        <v>Weekend/Holiday</v>
      </c>
      <c r="L7418" s="25" t="s">
        <v>175</v>
      </c>
      <c r="M7418" s="9">
        <v>7415</v>
      </c>
      <c r="N7418" s="9">
        <v>23</v>
      </c>
      <c r="O7418" s="14">
        <f>INDEX('Load Shapes - Day Type'!G:G,MATCH('Load Shapes - 8760'!$A7418,'Load Shapes - Day Type'!$K:$K,0))</f>
        <v>0.11799999999999999</v>
      </c>
      <c r="P7418" s="14">
        <f>INDEX('Load Shapes - Day Type'!H:H,MATCH('Load Shapes - 8760'!$A7418,'Load Shapes - Day Type'!$K:$K,0))</f>
        <v>0.121</v>
      </c>
      <c r="Q7418" s="15">
        <f>INDEX('Load Shapes - Day Type'!I:I,MATCH('Load Shapes - 8760'!$A7418,'Load Shapes - Day Type'!$K:$K,0))</f>
        <v>1.6633672687580014</v>
      </c>
      <c r="R7418" s="15">
        <f>INDEX('Load Shapes - Day Type'!J:J,MATCH('Load Shapes - 8760'!$A7418,'Load Shapes - Day Type'!$K:$K,0))</f>
        <v>0.19627733771344416</v>
      </c>
      <c r="S7418" s="47">
        <f t="shared" si="464"/>
        <v>1.207570031386591E-4</v>
      </c>
    </row>
    <row r="7419" spans="1:19" x14ac:dyDescent="0.2">
      <c r="A7419" s="45" t="str">
        <f t="shared" si="461"/>
        <v>NovemberWeekend/Holiday24</v>
      </c>
      <c r="E7419" s="9">
        <v>2017</v>
      </c>
      <c r="F7419" s="9">
        <v>11</v>
      </c>
      <c r="G7419" s="9" t="s">
        <v>16</v>
      </c>
      <c r="H7419" s="9">
        <v>5</v>
      </c>
      <c r="I7419" s="24" t="s">
        <v>183</v>
      </c>
      <c r="J7419" s="25" t="str">
        <f t="shared" si="462"/>
        <v/>
      </c>
      <c r="K7419" s="25" t="str">
        <f t="shared" si="463"/>
        <v>Weekend/Holiday</v>
      </c>
      <c r="L7419" s="25" t="s">
        <v>175</v>
      </c>
      <c r="M7419" s="9">
        <v>7416</v>
      </c>
      <c r="N7419" s="9">
        <v>24</v>
      </c>
      <c r="O7419" s="14">
        <f>INDEX('Load Shapes - Day Type'!G:G,MATCH('Load Shapes - 8760'!$A7419,'Load Shapes - Day Type'!$K:$K,0))</f>
        <v>7.6999999999999999E-2</v>
      </c>
      <c r="P7419" s="14">
        <f>INDEX('Load Shapes - Day Type'!H:H,MATCH('Load Shapes - 8760'!$A7419,'Load Shapes - Day Type'!$K:$K,0))</f>
        <v>0.106</v>
      </c>
      <c r="Q7419" s="15">
        <f>INDEX('Load Shapes - Day Type'!I:I,MATCH('Load Shapes - 8760'!$A7419,'Load Shapes - Day Type'!$K:$K,0))</f>
        <v>1.6633672687580014</v>
      </c>
      <c r="R7419" s="15">
        <f>INDEX('Load Shapes - Day Type'!J:J,MATCH('Load Shapes - 8760'!$A7419,'Load Shapes - Day Type'!$K:$K,0))</f>
        <v>0.12807927969436611</v>
      </c>
      <c r="S7419" s="47">
        <f t="shared" si="464"/>
        <v>7.8799061370141962E-5</v>
      </c>
    </row>
    <row r="7420" spans="1:19" x14ac:dyDescent="0.2">
      <c r="A7420" s="45" t="str">
        <f t="shared" si="461"/>
        <v>NovemberWeekday1</v>
      </c>
      <c r="E7420" s="9">
        <v>2017</v>
      </c>
      <c r="F7420" s="9">
        <v>11</v>
      </c>
      <c r="G7420" s="9" t="s">
        <v>16</v>
      </c>
      <c r="H7420" s="9">
        <v>6</v>
      </c>
      <c r="I7420" s="24" t="s">
        <v>184</v>
      </c>
      <c r="J7420" s="25" t="str">
        <f t="shared" si="462"/>
        <v/>
      </c>
      <c r="K7420" s="25" t="str">
        <f t="shared" si="463"/>
        <v>Weekday</v>
      </c>
      <c r="L7420" s="25" t="s">
        <v>175</v>
      </c>
      <c r="M7420" s="9">
        <v>7417</v>
      </c>
      <c r="N7420" s="9">
        <v>1</v>
      </c>
      <c r="O7420" s="14">
        <f>INDEX('Load Shapes - Day Type'!G:G,MATCH('Load Shapes - 8760'!$A7420,'Load Shapes - Day Type'!$K:$K,0))</f>
        <v>4.8000000000000001E-2</v>
      </c>
      <c r="P7420" s="14">
        <f>INDEX('Load Shapes - Day Type'!H:H,MATCH('Load Shapes - 8760'!$A7420,'Load Shapes - Day Type'!$K:$K,0))</f>
        <v>0.26900000000000002</v>
      </c>
      <c r="Q7420" s="15">
        <f>INDEX('Load Shapes - Day Type'!I:I,MATCH('Load Shapes - 8760'!$A7420,'Load Shapes - Day Type'!$K:$K,0))</f>
        <v>1.6633672687580014</v>
      </c>
      <c r="R7420" s="15">
        <f>INDEX('Load Shapes - Day Type'!J:J,MATCH('Load Shapes - 8760'!$A7420,'Load Shapes - Day Type'!$K:$K,0))</f>
        <v>7.9841628900384071E-2</v>
      </c>
      <c r="S7420" s="47">
        <f t="shared" si="464"/>
        <v>4.9121492802166417E-5</v>
      </c>
    </row>
    <row r="7421" spans="1:19" x14ac:dyDescent="0.2">
      <c r="A7421" s="45" t="str">
        <f t="shared" si="461"/>
        <v>NovemberWeekday2</v>
      </c>
      <c r="E7421" s="9">
        <v>2017</v>
      </c>
      <c r="F7421" s="9">
        <v>11</v>
      </c>
      <c r="G7421" s="9" t="s">
        <v>16</v>
      </c>
      <c r="H7421" s="9">
        <v>6</v>
      </c>
      <c r="I7421" s="24" t="s">
        <v>184</v>
      </c>
      <c r="J7421" s="25" t="str">
        <f t="shared" si="462"/>
        <v/>
      </c>
      <c r="K7421" s="25" t="str">
        <f t="shared" si="463"/>
        <v>Weekday</v>
      </c>
      <c r="L7421" s="25" t="s">
        <v>175</v>
      </c>
      <c r="M7421" s="9">
        <v>7418</v>
      </c>
      <c r="N7421" s="9">
        <v>2</v>
      </c>
      <c r="O7421" s="14">
        <f>INDEX('Load Shapes - Day Type'!G:G,MATCH('Load Shapes - 8760'!$A7421,'Load Shapes - Day Type'!$K:$K,0))</f>
        <v>4.1000000000000002E-2</v>
      </c>
      <c r="P7421" s="14">
        <f>INDEX('Load Shapes - Day Type'!H:H,MATCH('Load Shapes - 8760'!$A7421,'Load Shapes - Day Type'!$K:$K,0))</f>
        <v>0.38900000000000001</v>
      </c>
      <c r="Q7421" s="15">
        <f>INDEX('Load Shapes - Day Type'!I:I,MATCH('Load Shapes - 8760'!$A7421,'Load Shapes - Day Type'!$K:$K,0))</f>
        <v>1.6633672687580014</v>
      </c>
      <c r="R7421" s="15">
        <f>INDEX('Load Shapes - Day Type'!J:J,MATCH('Load Shapes - 8760'!$A7421,'Load Shapes - Day Type'!$K:$K,0))</f>
        <v>6.8198058019078064E-2</v>
      </c>
      <c r="S7421" s="47">
        <f t="shared" si="464"/>
        <v>4.1957941768517153E-5</v>
      </c>
    </row>
    <row r="7422" spans="1:19" x14ac:dyDescent="0.2">
      <c r="A7422" s="45" t="str">
        <f t="shared" si="461"/>
        <v>NovemberWeekday3</v>
      </c>
      <c r="E7422" s="9">
        <v>2017</v>
      </c>
      <c r="F7422" s="9">
        <v>11</v>
      </c>
      <c r="G7422" s="9" t="s">
        <v>16</v>
      </c>
      <c r="H7422" s="9">
        <v>6</v>
      </c>
      <c r="I7422" s="24" t="s">
        <v>184</v>
      </c>
      <c r="J7422" s="25" t="str">
        <f t="shared" si="462"/>
        <v/>
      </c>
      <c r="K7422" s="25" t="str">
        <f t="shared" si="463"/>
        <v>Weekday</v>
      </c>
      <c r="L7422" s="25" t="s">
        <v>175</v>
      </c>
      <c r="M7422" s="9">
        <v>7419</v>
      </c>
      <c r="N7422" s="9">
        <v>3</v>
      </c>
      <c r="O7422" s="14">
        <f>INDEX('Load Shapes - Day Type'!G:G,MATCH('Load Shapes - 8760'!$A7422,'Load Shapes - Day Type'!$K:$K,0))</f>
        <v>3.5999999999999997E-2</v>
      </c>
      <c r="P7422" s="14">
        <f>INDEX('Load Shapes - Day Type'!H:H,MATCH('Load Shapes - 8760'!$A7422,'Load Shapes - Day Type'!$K:$K,0))</f>
        <v>0.47699999999999998</v>
      </c>
      <c r="Q7422" s="15">
        <f>INDEX('Load Shapes - Day Type'!I:I,MATCH('Load Shapes - 8760'!$A7422,'Load Shapes - Day Type'!$K:$K,0))</f>
        <v>1.6633672687580014</v>
      </c>
      <c r="R7422" s="15">
        <f>INDEX('Load Shapes - Day Type'!J:J,MATCH('Load Shapes - 8760'!$A7422,'Load Shapes - Day Type'!$K:$K,0))</f>
        <v>5.9881221675288046E-2</v>
      </c>
      <c r="S7422" s="47">
        <f t="shared" si="464"/>
        <v>3.6841119601624809E-5</v>
      </c>
    </row>
    <row r="7423" spans="1:19" x14ac:dyDescent="0.2">
      <c r="A7423" s="45" t="str">
        <f t="shared" si="461"/>
        <v>NovemberWeekday4</v>
      </c>
      <c r="E7423" s="9">
        <v>2017</v>
      </c>
      <c r="F7423" s="9">
        <v>11</v>
      </c>
      <c r="G7423" s="9" t="s">
        <v>16</v>
      </c>
      <c r="H7423" s="9">
        <v>6</v>
      </c>
      <c r="I7423" s="24" t="s">
        <v>184</v>
      </c>
      <c r="J7423" s="25" t="str">
        <f t="shared" si="462"/>
        <v/>
      </c>
      <c r="K7423" s="25" t="str">
        <f t="shared" si="463"/>
        <v>Weekday</v>
      </c>
      <c r="L7423" s="25" t="s">
        <v>175</v>
      </c>
      <c r="M7423" s="9">
        <v>7420</v>
      </c>
      <c r="N7423" s="9">
        <v>4</v>
      </c>
      <c r="O7423" s="14">
        <f>INDEX('Load Shapes - Day Type'!G:G,MATCH('Load Shapes - 8760'!$A7423,'Load Shapes - Day Type'!$K:$K,0))</f>
        <v>3.5000000000000003E-2</v>
      </c>
      <c r="P7423" s="14">
        <f>INDEX('Load Shapes - Day Type'!H:H,MATCH('Load Shapes - 8760'!$A7423,'Load Shapes - Day Type'!$K:$K,0))</f>
        <v>0.52900000000000003</v>
      </c>
      <c r="Q7423" s="15">
        <f>INDEX('Load Shapes - Day Type'!I:I,MATCH('Load Shapes - 8760'!$A7423,'Load Shapes - Day Type'!$K:$K,0))</f>
        <v>1.6633672687580014</v>
      </c>
      <c r="R7423" s="15">
        <f>INDEX('Load Shapes - Day Type'!J:J,MATCH('Load Shapes - 8760'!$A7423,'Load Shapes - Day Type'!$K:$K,0))</f>
        <v>5.8217854406530059E-2</v>
      </c>
      <c r="S7423" s="47">
        <f t="shared" si="464"/>
        <v>3.5817755168246349E-5</v>
      </c>
    </row>
    <row r="7424" spans="1:19" x14ac:dyDescent="0.2">
      <c r="A7424" s="45" t="str">
        <f t="shared" si="461"/>
        <v>NovemberWeekday5</v>
      </c>
      <c r="E7424" s="9">
        <v>2017</v>
      </c>
      <c r="F7424" s="9">
        <v>11</v>
      </c>
      <c r="G7424" s="9" t="s">
        <v>16</v>
      </c>
      <c r="H7424" s="9">
        <v>6</v>
      </c>
      <c r="I7424" s="24" t="s">
        <v>184</v>
      </c>
      <c r="J7424" s="25" t="str">
        <f t="shared" si="462"/>
        <v/>
      </c>
      <c r="K7424" s="25" t="str">
        <f t="shared" si="463"/>
        <v>Weekday</v>
      </c>
      <c r="L7424" s="25" t="s">
        <v>175</v>
      </c>
      <c r="M7424" s="9">
        <v>7421</v>
      </c>
      <c r="N7424" s="9">
        <v>5</v>
      </c>
      <c r="O7424" s="14">
        <f>INDEX('Load Shapes - Day Type'!G:G,MATCH('Load Shapes - 8760'!$A7424,'Load Shapes - Day Type'!$K:$K,0))</f>
        <v>4.1000000000000002E-2</v>
      </c>
      <c r="P7424" s="14">
        <f>INDEX('Load Shapes - Day Type'!H:H,MATCH('Load Shapes - 8760'!$A7424,'Load Shapes - Day Type'!$K:$K,0))</f>
        <v>0.47399999999999998</v>
      </c>
      <c r="Q7424" s="15">
        <f>INDEX('Load Shapes - Day Type'!I:I,MATCH('Load Shapes - 8760'!$A7424,'Load Shapes - Day Type'!$K:$K,0))</f>
        <v>1.6633672687580014</v>
      </c>
      <c r="R7424" s="15">
        <f>INDEX('Load Shapes - Day Type'!J:J,MATCH('Load Shapes - 8760'!$A7424,'Load Shapes - Day Type'!$K:$K,0))</f>
        <v>6.8198058019078064E-2</v>
      </c>
      <c r="S7424" s="47">
        <f t="shared" si="464"/>
        <v>4.1957941768517153E-5</v>
      </c>
    </row>
    <row r="7425" spans="1:19" x14ac:dyDescent="0.2">
      <c r="A7425" s="45" t="str">
        <f t="shared" si="461"/>
        <v>NovemberWeekday6</v>
      </c>
      <c r="E7425" s="9">
        <v>2017</v>
      </c>
      <c r="F7425" s="9">
        <v>11</v>
      </c>
      <c r="G7425" s="9" t="s">
        <v>16</v>
      </c>
      <c r="H7425" s="9">
        <v>6</v>
      </c>
      <c r="I7425" s="24" t="s">
        <v>184</v>
      </c>
      <c r="J7425" s="25" t="str">
        <f t="shared" si="462"/>
        <v/>
      </c>
      <c r="K7425" s="25" t="str">
        <f t="shared" si="463"/>
        <v>Weekday</v>
      </c>
      <c r="L7425" s="25" t="s">
        <v>175</v>
      </c>
      <c r="M7425" s="9">
        <v>7422</v>
      </c>
      <c r="N7425" s="9">
        <v>6</v>
      </c>
      <c r="O7425" s="14">
        <f>INDEX('Load Shapes - Day Type'!G:G,MATCH('Load Shapes - 8760'!$A7425,'Load Shapes - Day Type'!$K:$K,0))</f>
        <v>5.8999999999999997E-2</v>
      </c>
      <c r="P7425" s="14">
        <f>INDEX('Load Shapes - Day Type'!H:H,MATCH('Load Shapes - 8760'!$A7425,'Load Shapes - Day Type'!$K:$K,0))</f>
        <v>0.35099999999999998</v>
      </c>
      <c r="Q7425" s="15">
        <f>INDEX('Load Shapes - Day Type'!I:I,MATCH('Load Shapes - 8760'!$A7425,'Load Shapes - Day Type'!$K:$K,0))</f>
        <v>1.6633672687580014</v>
      </c>
      <c r="R7425" s="15">
        <f>INDEX('Load Shapes - Day Type'!J:J,MATCH('Load Shapes - 8760'!$A7425,'Load Shapes - Day Type'!$K:$K,0))</f>
        <v>9.8138668856722081E-2</v>
      </c>
      <c r="S7425" s="47">
        <f t="shared" si="464"/>
        <v>6.0378501569329551E-5</v>
      </c>
    </row>
    <row r="7426" spans="1:19" x14ac:dyDescent="0.2">
      <c r="A7426" s="45" t="str">
        <f t="shared" si="461"/>
        <v>NovemberWeekday7</v>
      </c>
      <c r="E7426" s="9">
        <v>2017</v>
      </c>
      <c r="F7426" s="9">
        <v>11</v>
      </c>
      <c r="G7426" s="9" t="s">
        <v>16</v>
      </c>
      <c r="H7426" s="9">
        <v>6</v>
      </c>
      <c r="I7426" s="24" t="s">
        <v>184</v>
      </c>
      <c r="J7426" s="25" t="str">
        <f t="shared" si="462"/>
        <v/>
      </c>
      <c r="K7426" s="25" t="str">
        <f t="shared" si="463"/>
        <v>Weekday</v>
      </c>
      <c r="L7426" s="25" t="s">
        <v>175</v>
      </c>
      <c r="M7426" s="9">
        <v>7423</v>
      </c>
      <c r="N7426" s="9">
        <v>7</v>
      </c>
      <c r="O7426" s="14">
        <f>INDEX('Load Shapes - Day Type'!G:G,MATCH('Load Shapes - 8760'!$A7426,'Load Shapes - Day Type'!$K:$K,0))</f>
        <v>9.8000000000000004E-2</v>
      </c>
      <c r="P7426" s="14">
        <f>INDEX('Load Shapes - Day Type'!H:H,MATCH('Load Shapes - 8760'!$A7426,'Load Shapes - Day Type'!$K:$K,0))</f>
        <v>0.26800000000000002</v>
      </c>
      <c r="Q7426" s="15">
        <f>INDEX('Load Shapes - Day Type'!I:I,MATCH('Load Shapes - 8760'!$A7426,'Load Shapes - Day Type'!$K:$K,0))</f>
        <v>1.6633672687580014</v>
      </c>
      <c r="R7426" s="15">
        <f>INDEX('Load Shapes - Day Type'!J:J,MATCH('Load Shapes - 8760'!$A7426,'Load Shapes - Day Type'!$K:$K,0))</f>
        <v>0.16300999233828414</v>
      </c>
      <c r="S7426" s="47">
        <f t="shared" si="464"/>
        <v>1.0028971447108977E-4</v>
      </c>
    </row>
    <row r="7427" spans="1:19" x14ac:dyDescent="0.2">
      <c r="A7427" s="45" t="str">
        <f t="shared" si="461"/>
        <v>NovemberWeekday8</v>
      </c>
      <c r="E7427" s="9">
        <v>2017</v>
      </c>
      <c r="F7427" s="9">
        <v>11</v>
      </c>
      <c r="G7427" s="9" t="s">
        <v>16</v>
      </c>
      <c r="H7427" s="9">
        <v>6</v>
      </c>
      <c r="I7427" s="24" t="s">
        <v>184</v>
      </c>
      <c r="J7427" s="25" t="str">
        <f t="shared" si="462"/>
        <v/>
      </c>
      <c r="K7427" s="25" t="str">
        <f t="shared" si="463"/>
        <v>Weekday</v>
      </c>
      <c r="L7427" s="25" t="s">
        <v>175</v>
      </c>
      <c r="M7427" s="9">
        <v>7424</v>
      </c>
      <c r="N7427" s="9">
        <v>8</v>
      </c>
      <c r="O7427" s="14">
        <f>INDEX('Load Shapes - Day Type'!G:G,MATCH('Load Shapes - 8760'!$A7427,'Load Shapes - Day Type'!$K:$K,0))</f>
        <v>0.14000000000000001</v>
      </c>
      <c r="P7427" s="14">
        <f>INDEX('Load Shapes - Day Type'!H:H,MATCH('Load Shapes - 8760'!$A7427,'Load Shapes - Day Type'!$K:$K,0))</f>
        <v>0.24399999999999999</v>
      </c>
      <c r="Q7427" s="15">
        <f>INDEX('Load Shapes - Day Type'!I:I,MATCH('Load Shapes - 8760'!$A7427,'Load Shapes - Day Type'!$K:$K,0))</f>
        <v>1.6633672687580014</v>
      </c>
      <c r="R7427" s="15">
        <f>INDEX('Load Shapes - Day Type'!J:J,MATCH('Load Shapes - 8760'!$A7427,'Load Shapes - Day Type'!$K:$K,0))</f>
        <v>0.23287141762612024</v>
      </c>
      <c r="S7427" s="47">
        <f t="shared" si="464"/>
        <v>1.432710206729854E-4</v>
      </c>
    </row>
    <row r="7428" spans="1:19" x14ac:dyDescent="0.2">
      <c r="A7428" s="45" t="str">
        <f t="shared" ref="A7428:A7491" si="465">_xlfn.CONCAT(G7428,K7428,N7428)</f>
        <v>NovemberWeekday9</v>
      </c>
      <c r="E7428" s="9">
        <v>2017</v>
      </c>
      <c r="F7428" s="9">
        <v>11</v>
      </c>
      <c r="G7428" s="9" t="s">
        <v>16</v>
      </c>
      <c r="H7428" s="9">
        <v>6</v>
      </c>
      <c r="I7428" s="24" t="s">
        <v>184</v>
      </c>
      <c r="J7428" s="25" t="str">
        <f t="shared" ref="J7428:J7491" si="466">IF(_xlfn.CONCAT(AW$4,AX$4)=_xlfn.CONCAT(F7428,H7428),"Holiday",IF(_xlfn.CONCAT(AW$5,AX$5)=_xlfn.CONCAT(F7428,H7428),"Holiday",IF(_xlfn.CONCAT(AW$6,AX$6)=_xlfn.CONCAT(F7428,H7428),"Holiday",IF(_xlfn.CONCAT(AW$7,AX$7)=_xlfn.CONCAT(F7428,H7428),"Holiday",IF(_xlfn.CONCAT(AW$8,AX$8)=_xlfn.CONCAT(F7428,H7428),"Holiday",IF(_xlfn.CONCAT(AW$9,AX$9)=_xlfn.CONCAT(F7428,H7428),"Holiday",IF(_xlfn.CONCAT(AW$10,AX$10)=_xlfn.CONCAT(F7428,H7428),"Holiday",IF(_xlfn.CONCAT(AW$11,AX$11)=_xlfn.CONCAT(F7428,H7428),"Holiday",IF(_xlfn.CONCAT(AW$12,AX$12)=_xlfn.CONCAT(F7428,H7428),"Holiday",IF(_xlfn.CONCAT(AW$13,AX$13)=_xlfn.CONCAT(F7428,H7428),"Holiday",""))))))))))</f>
        <v/>
      </c>
      <c r="K7428" s="25" t="str">
        <f t="shared" si="463"/>
        <v>Weekday</v>
      </c>
      <c r="L7428" s="25" t="s">
        <v>175</v>
      </c>
      <c r="M7428" s="9">
        <v>7425</v>
      </c>
      <c r="N7428" s="9">
        <v>9</v>
      </c>
      <c r="O7428" s="14">
        <f>INDEX('Load Shapes - Day Type'!G:G,MATCH('Load Shapes - 8760'!$A7428,'Load Shapes - Day Type'!$K:$K,0))</f>
        <v>0.155</v>
      </c>
      <c r="P7428" s="14">
        <f>INDEX('Load Shapes - Day Type'!H:H,MATCH('Load Shapes - 8760'!$A7428,'Load Shapes - Day Type'!$K:$K,0))</f>
        <v>0.245</v>
      </c>
      <c r="Q7428" s="15">
        <f>INDEX('Load Shapes - Day Type'!I:I,MATCH('Load Shapes - 8760'!$A7428,'Load Shapes - Day Type'!$K:$K,0))</f>
        <v>1.6633672687580014</v>
      </c>
      <c r="R7428" s="15">
        <f>INDEX('Load Shapes - Day Type'!J:J,MATCH('Load Shapes - 8760'!$A7428,'Load Shapes - Day Type'!$K:$K,0))</f>
        <v>0.25782192665749021</v>
      </c>
      <c r="S7428" s="47">
        <f t="shared" si="464"/>
        <v>1.586214871736624E-4</v>
      </c>
    </row>
    <row r="7429" spans="1:19" x14ac:dyDescent="0.2">
      <c r="A7429" s="45" t="str">
        <f t="shared" si="465"/>
        <v>NovemberWeekday10</v>
      </c>
      <c r="E7429" s="9">
        <v>2017</v>
      </c>
      <c r="F7429" s="9">
        <v>11</v>
      </c>
      <c r="G7429" s="9" t="s">
        <v>16</v>
      </c>
      <c r="H7429" s="9">
        <v>6</v>
      </c>
      <c r="I7429" s="24" t="s">
        <v>184</v>
      </c>
      <c r="J7429" s="25" t="str">
        <f t="shared" si="466"/>
        <v/>
      </c>
      <c r="K7429" s="25" t="str">
        <f t="shared" ref="K7429:K7492" si="467">IF(J7429="Holiday","Weekend/Holiday",IF(I7429="Sun","Weekend/Holiday",IF(I7429="Sat","Weekend/Holiday","Weekday")))</f>
        <v>Weekday</v>
      </c>
      <c r="L7429" s="25" t="s">
        <v>175</v>
      </c>
      <c r="M7429" s="9">
        <v>7426</v>
      </c>
      <c r="N7429" s="9">
        <v>10</v>
      </c>
      <c r="O7429" s="14">
        <f>INDEX('Load Shapes - Day Type'!G:G,MATCH('Load Shapes - 8760'!$A7429,'Load Shapes - Day Type'!$K:$K,0))</f>
        <v>0.16400000000000001</v>
      </c>
      <c r="P7429" s="14">
        <f>INDEX('Load Shapes - Day Type'!H:H,MATCH('Load Shapes - 8760'!$A7429,'Load Shapes - Day Type'!$K:$K,0))</f>
        <v>0.246</v>
      </c>
      <c r="Q7429" s="15">
        <f>INDEX('Load Shapes - Day Type'!I:I,MATCH('Load Shapes - 8760'!$A7429,'Load Shapes - Day Type'!$K:$K,0))</f>
        <v>1.6633672687580014</v>
      </c>
      <c r="R7429" s="15">
        <f>INDEX('Load Shapes - Day Type'!J:J,MATCH('Load Shapes - 8760'!$A7429,'Load Shapes - Day Type'!$K:$K,0))</f>
        <v>0.27279223207631226</v>
      </c>
      <c r="S7429" s="47">
        <f t="shared" ref="S7429:S7492" si="468">O7429/$O$1</f>
        <v>1.6783176707406861E-4</v>
      </c>
    </row>
    <row r="7430" spans="1:19" x14ac:dyDescent="0.2">
      <c r="A7430" s="45" t="str">
        <f t="shared" si="465"/>
        <v>NovemberWeekday11</v>
      </c>
      <c r="E7430" s="9">
        <v>2017</v>
      </c>
      <c r="F7430" s="9">
        <v>11</v>
      </c>
      <c r="G7430" s="9" t="s">
        <v>16</v>
      </c>
      <c r="H7430" s="9">
        <v>6</v>
      </c>
      <c r="I7430" s="24" t="s">
        <v>184</v>
      </c>
      <c r="J7430" s="25" t="str">
        <f t="shared" si="466"/>
        <v/>
      </c>
      <c r="K7430" s="25" t="str">
        <f t="shared" si="467"/>
        <v>Weekday</v>
      </c>
      <c r="L7430" s="25" t="s">
        <v>175</v>
      </c>
      <c r="M7430" s="9">
        <v>7427</v>
      </c>
      <c r="N7430" s="9">
        <v>11</v>
      </c>
      <c r="O7430" s="14">
        <f>INDEX('Load Shapes - Day Type'!G:G,MATCH('Load Shapes - 8760'!$A7430,'Load Shapes - Day Type'!$K:$K,0))</f>
        <v>0.16800000000000001</v>
      </c>
      <c r="P7430" s="14">
        <f>INDEX('Load Shapes - Day Type'!H:H,MATCH('Load Shapes - 8760'!$A7430,'Load Shapes - Day Type'!$K:$K,0))</f>
        <v>0.24399999999999999</v>
      </c>
      <c r="Q7430" s="15">
        <f>INDEX('Load Shapes - Day Type'!I:I,MATCH('Load Shapes - 8760'!$A7430,'Load Shapes - Day Type'!$K:$K,0))</f>
        <v>1.6633672687580014</v>
      </c>
      <c r="R7430" s="15">
        <f>INDEX('Load Shapes - Day Type'!J:J,MATCH('Load Shapes - 8760'!$A7430,'Load Shapes - Day Type'!$K:$K,0))</f>
        <v>0.27944570115134426</v>
      </c>
      <c r="S7430" s="47">
        <f t="shared" si="468"/>
        <v>1.7192522480758248E-4</v>
      </c>
    </row>
    <row r="7431" spans="1:19" x14ac:dyDescent="0.2">
      <c r="A7431" s="45" t="str">
        <f t="shared" si="465"/>
        <v>NovemberWeekday12</v>
      </c>
      <c r="E7431" s="9">
        <v>2017</v>
      </c>
      <c r="F7431" s="9">
        <v>11</v>
      </c>
      <c r="G7431" s="9" t="s">
        <v>16</v>
      </c>
      <c r="H7431" s="9">
        <v>6</v>
      </c>
      <c r="I7431" s="24" t="s">
        <v>184</v>
      </c>
      <c r="J7431" s="25" t="str">
        <f t="shared" si="466"/>
        <v/>
      </c>
      <c r="K7431" s="25" t="str">
        <f t="shared" si="467"/>
        <v>Weekday</v>
      </c>
      <c r="L7431" s="25" t="s">
        <v>175</v>
      </c>
      <c r="M7431" s="9">
        <v>7428</v>
      </c>
      <c r="N7431" s="9">
        <v>12</v>
      </c>
      <c r="O7431" s="14">
        <f>INDEX('Load Shapes - Day Type'!G:G,MATCH('Load Shapes - 8760'!$A7431,'Load Shapes - Day Type'!$K:$K,0))</f>
        <v>0.16400000000000001</v>
      </c>
      <c r="P7431" s="14">
        <f>INDEX('Load Shapes - Day Type'!H:H,MATCH('Load Shapes - 8760'!$A7431,'Load Shapes - Day Type'!$K:$K,0))</f>
        <v>0.25</v>
      </c>
      <c r="Q7431" s="15">
        <f>INDEX('Load Shapes - Day Type'!I:I,MATCH('Load Shapes - 8760'!$A7431,'Load Shapes - Day Type'!$K:$K,0))</f>
        <v>1.6633672687580014</v>
      </c>
      <c r="R7431" s="15">
        <f>INDEX('Load Shapes - Day Type'!J:J,MATCH('Load Shapes - 8760'!$A7431,'Load Shapes - Day Type'!$K:$K,0))</f>
        <v>0.27279223207631226</v>
      </c>
      <c r="S7431" s="47">
        <f t="shared" si="468"/>
        <v>1.6783176707406861E-4</v>
      </c>
    </row>
    <row r="7432" spans="1:19" x14ac:dyDescent="0.2">
      <c r="A7432" s="45" t="str">
        <f t="shared" si="465"/>
        <v>NovemberWeekday13</v>
      </c>
      <c r="E7432" s="9">
        <v>2017</v>
      </c>
      <c r="F7432" s="9">
        <v>11</v>
      </c>
      <c r="G7432" s="9" t="s">
        <v>16</v>
      </c>
      <c r="H7432" s="9">
        <v>6</v>
      </c>
      <c r="I7432" s="24" t="s">
        <v>184</v>
      </c>
      <c r="J7432" s="25" t="str">
        <f t="shared" si="466"/>
        <v/>
      </c>
      <c r="K7432" s="25" t="str">
        <f t="shared" si="467"/>
        <v>Weekday</v>
      </c>
      <c r="L7432" s="25" t="s">
        <v>175</v>
      </c>
      <c r="M7432" s="9">
        <v>7429</v>
      </c>
      <c r="N7432" s="9">
        <v>13</v>
      </c>
      <c r="O7432" s="14">
        <f>INDEX('Load Shapes - Day Type'!G:G,MATCH('Load Shapes - 8760'!$A7432,'Load Shapes - Day Type'!$K:$K,0))</f>
        <v>0.16</v>
      </c>
      <c r="P7432" s="14">
        <f>INDEX('Load Shapes - Day Type'!H:H,MATCH('Load Shapes - 8760'!$A7432,'Load Shapes - Day Type'!$K:$K,0))</f>
        <v>0.255</v>
      </c>
      <c r="Q7432" s="15">
        <f>INDEX('Load Shapes - Day Type'!I:I,MATCH('Load Shapes - 8760'!$A7432,'Load Shapes - Day Type'!$K:$K,0))</f>
        <v>1.6633672687580014</v>
      </c>
      <c r="R7432" s="15">
        <f>INDEX('Load Shapes - Day Type'!J:J,MATCH('Load Shapes - 8760'!$A7432,'Load Shapes - Day Type'!$K:$K,0))</f>
        <v>0.26613876300128025</v>
      </c>
      <c r="S7432" s="47">
        <f t="shared" si="468"/>
        <v>1.6373830934055474E-4</v>
      </c>
    </row>
    <row r="7433" spans="1:19" x14ac:dyDescent="0.2">
      <c r="A7433" s="45" t="str">
        <f t="shared" si="465"/>
        <v>NovemberWeekday14</v>
      </c>
      <c r="E7433" s="9">
        <v>2017</v>
      </c>
      <c r="F7433" s="9">
        <v>11</v>
      </c>
      <c r="G7433" s="9" t="s">
        <v>16</v>
      </c>
      <c r="H7433" s="9">
        <v>6</v>
      </c>
      <c r="I7433" s="24" t="s">
        <v>184</v>
      </c>
      <c r="J7433" s="25" t="str">
        <f t="shared" si="466"/>
        <v/>
      </c>
      <c r="K7433" s="25" t="str">
        <f t="shared" si="467"/>
        <v>Weekday</v>
      </c>
      <c r="L7433" s="25" t="s">
        <v>175</v>
      </c>
      <c r="M7433" s="9">
        <v>7430</v>
      </c>
      <c r="N7433" s="9">
        <v>14</v>
      </c>
      <c r="O7433" s="14">
        <f>INDEX('Load Shapes - Day Type'!G:G,MATCH('Load Shapes - 8760'!$A7433,'Load Shapes - Day Type'!$K:$K,0))</f>
        <v>0.157</v>
      </c>
      <c r="P7433" s="14">
        <f>INDEX('Load Shapes - Day Type'!H:H,MATCH('Load Shapes - 8760'!$A7433,'Load Shapes - Day Type'!$K:$K,0))</f>
        <v>0.26</v>
      </c>
      <c r="Q7433" s="15">
        <f>INDEX('Load Shapes - Day Type'!I:I,MATCH('Load Shapes - 8760'!$A7433,'Load Shapes - Day Type'!$K:$K,0))</f>
        <v>1.6633672687580014</v>
      </c>
      <c r="R7433" s="15">
        <f>INDEX('Load Shapes - Day Type'!J:J,MATCH('Load Shapes - 8760'!$A7433,'Load Shapes - Day Type'!$K:$K,0))</f>
        <v>0.26114866119500624</v>
      </c>
      <c r="S7433" s="47">
        <f t="shared" si="468"/>
        <v>1.6066821604041932E-4</v>
      </c>
    </row>
    <row r="7434" spans="1:19" x14ac:dyDescent="0.2">
      <c r="A7434" s="45" t="str">
        <f t="shared" si="465"/>
        <v>NovemberWeekday15</v>
      </c>
      <c r="E7434" s="9">
        <v>2017</v>
      </c>
      <c r="F7434" s="9">
        <v>11</v>
      </c>
      <c r="G7434" s="9" t="s">
        <v>16</v>
      </c>
      <c r="H7434" s="9">
        <v>6</v>
      </c>
      <c r="I7434" s="24" t="s">
        <v>184</v>
      </c>
      <c r="J7434" s="25" t="str">
        <f t="shared" si="466"/>
        <v/>
      </c>
      <c r="K7434" s="25" t="str">
        <f t="shared" si="467"/>
        <v>Weekday</v>
      </c>
      <c r="L7434" s="25" t="s">
        <v>175</v>
      </c>
      <c r="M7434" s="9">
        <v>7431</v>
      </c>
      <c r="N7434" s="9">
        <v>15</v>
      </c>
      <c r="O7434" s="14">
        <f>INDEX('Load Shapes - Day Type'!G:G,MATCH('Load Shapes - 8760'!$A7434,'Load Shapes - Day Type'!$K:$K,0))</f>
        <v>0.151</v>
      </c>
      <c r="P7434" s="14">
        <f>INDEX('Load Shapes - Day Type'!H:H,MATCH('Load Shapes - 8760'!$A7434,'Load Shapes - Day Type'!$K:$K,0))</f>
        <v>0.26100000000000001</v>
      </c>
      <c r="Q7434" s="15">
        <f>INDEX('Load Shapes - Day Type'!I:I,MATCH('Load Shapes - 8760'!$A7434,'Load Shapes - Day Type'!$K:$K,0))</f>
        <v>1.6633672687580014</v>
      </c>
      <c r="R7434" s="15">
        <f>INDEX('Load Shapes - Day Type'!J:J,MATCH('Load Shapes - 8760'!$A7434,'Load Shapes - Day Type'!$K:$K,0))</f>
        <v>0.2511684575824582</v>
      </c>
      <c r="S7434" s="47">
        <f t="shared" si="468"/>
        <v>1.5452802944014853E-4</v>
      </c>
    </row>
    <row r="7435" spans="1:19" x14ac:dyDescent="0.2">
      <c r="A7435" s="45" t="str">
        <f t="shared" si="465"/>
        <v>NovemberWeekday16</v>
      </c>
      <c r="E7435" s="9">
        <v>2017</v>
      </c>
      <c r="F7435" s="9">
        <v>11</v>
      </c>
      <c r="G7435" s="9" t="s">
        <v>16</v>
      </c>
      <c r="H7435" s="9">
        <v>6</v>
      </c>
      <c r="I7435" s="24" t="s">
        <v>184</v>
      </c>
      <c r="J7435" s="25" t="str">
        <f t="shared" si="466"/>
        <v/>
      </c>
      <c r="K7435" s="25" t="str">
        <f t="shared" si="467"/>
        <v>Weekday</v>
      </c>
      <c r="L7435" s="25" t="s">
        <v>175</v>
      </c>
      <c r="M7435" s="9">
        <v>7432</v>
      </c>
      <c r="N7435" s="9">
        <v>16</v>
      </c>
      <c r="O7435" s="14">
        <f>INDEX('Load Shapes - Day Type'!G:G,MATCH('Load Shapes - 8760'!$A7435,'Load Shapes - Day Type'!$K:$K,0))</f>
        <v>0.14599999999999999</v>
      </c>
      <c r="P7435" s="14">
        <f>INDEX('Load Shapes - Day Type'!H:H,MATCH('Load Shapes - 8760'!$A7435,'Load Shapes - Day Type'!$K:$K,0))</f>
        <v>0.25700000000000001</v>
      </c>
      <c r="Q7435" s="15">
        <f>INDEX('Load Shapes - Day Type'!I:I,MATCH('Load Shapes - 8760'!$A7435,'Load Shapes - Day Type'!$K:$K,0))</f>
        <v>1.6633672687580014</v>
      </c>
      <c r="R7435" s="15">
        <f>INDEX('Load Shapes - Day Type'!J:J,MATCH('Load Shapes - 8760'!$A7435,'Load Shapes - Day Type'!$K:$K,0))</f>
        <v>0.24285162123866819</v>
      </c>
      <c r="S7435" s="47">
        <f t="shared" si="468"/>
        <v>1.4941120727325619E-4</v>
      </c>
    </row>
    <row r="7436" spans="1:19" x14ac:dyDescent="0.2">
      <c r="A7436" s="45" t="str">
        <f t="shared" si="465"/>
        <v>NovemberWeekday17</v>
      </c>
      <c r="E7436" s="9">
        <v>2017</v>
      </c>
      <c r="F7436" s="9">
        <v>11</v>
      </c>
      <c r="G7436" s="9" t="s">
        <v>16</v>
      </c>
      <c r="H7436" s="9">
        <v>6</v>
      </c>
      <c r="I7436" s="24" t="s">
        <v>184</v>
      </c>
      <c r="J7436" s="25" t="str">
        <f t="shared" si="466"/>
        <v/>
      </c>
      <c r="K7436" s="25" t="str">
        <f t="shared" si="467"/>
        <v>Weekday</v>
      </c>
      <c r="L7436" s="25" t="s">
        <v>175</v>
      </c>
      <c r="M7436" s="9">
        <v>7433</v>
      </c>
      <c r="N7436" s="9">
        <v>17</v>
      </c>
      <c r="O7436" s="14">
        <f>INDEX('Load Shapes - Day Type'!G:G,MATCH('Load Shapes - 8760'!$A7436,'Load Shapes - Day Type'!$K:$K,0))</f>
        <v>0.14899999999999999</v>
      </c>
      <c r="P7436" s="14">
        <f>INDEX('Load Shapes - Day Type'!H:H,MATCH('Load Shapes - 8760'!$A7436,'Load Shapes - Day Type'!$K:$K,0))</f>
        <v>0.24099999999999999</v>
      </c>
      <c r="Q7436" s="15">
        <f>INDEX('Load Shapes - Day Type'!I:I,MATCH('Load Shapes - 8760'!$A7436,'Load Shapes - Day Type'!$K:$K,0))</f>
        <v>1.6633672687580014</v>
      </c>
      <c r="R7436" s="15">
        <f>INDEX('Load Shapes - Day Type'!J:J,MATCH('Load Shapes - 8760'!$A7436,'Load Shapes - Day Type'!$K:$K,0))</f>
        <v>0.2478417230449422</v>
      </c>
      <c r="S7436" s="47">
        <f t="shared" si="468"/>
        <v>1.5248130057339158E-4</v>
      </c>
    </row>
    <row r="7437" spans="1:19" x14ac:dyDescent="0.2">
      <c r="A7437" s="45" t="str">
        <f t="shared" si="465"/>
        <v>NovemberWeekday18</v>
      </c>
      <c r="E7437" s="9">
        <v>2017</v>
      </c>
      <c r="F7437" s="9">
        <v>11</v>
      </c>
      <c r="G7437" s="9" t="s">
        <v>16</v>
      </c>
      <c r="H7437" s="9">
        <v>6</v>
      </c>
      <c r="I7437" s="24" t="s">
        <v>184</v>
      </c>
      <c r="J7437" s="25" t="str">
        <f t="shared" si="466"/>
        <v/>
      </c>
      <c r="K7437" s="25" t="str">
        <f t="shared" si="467"/>
        <v>Weekday</v>
      </c>
      <c r="L7437" s="25" t="s">
        <v>175</v>
      </c>
      <c r="M7437" s="9">
        <v>7434</v>
      </c>
      <c r="N7437" s="9">
        <v>18</v>
      </c>
      <c r="O7437" s="14">
        <f>INDEX('Load Shapes - Day Type'!G:G,MATCH('Load Shapes - 8760'!$A7437,'Load Shapes - Day Type'!$K:$K,0))</f>
        <v>0.161</v>
      </c>
      <c r="P7437" s="14">
        <f>INDEX('Load Shapes - Day Type'!H:H,MATCH('Load Shapes - 8760'!$A7437,'Load Shapes - Day Type'!$K:$K,0))</f>
        <v>0.21099999999999999</v>
      </c>
      <c r="Q7437" s="15">
        <f>INDEX('Load Shapes - Day Type'!I:I,MATCH('Load Shapes - 8760'!$A7437,'Load Shapes - Day Type'!$K:$K,0))</f>
        <v>1.6633672687580014</v>
      </c>
      <c r="R7437" s="15">
        <f>INDEX('Load Shapes - Day Type'!J:J,MATCH('Load Shapes - 8760'!$A7437,'Load Shapes - Day Type'!$K:$K,0))</f>
        <v>0.26780213027003824</v>
      </c>
      <c r="S7437" s="47">
        <f t="shared" si="468"/>
        <v>1.6476167377393319E-4</v>
      </c>
    </row>
    <row r="7438" spans="1:19" x14ac:dyDescent="0.2">
      <c r="A7438" s="45" t="str">
        <f t="shared" si="465"/>
        <v>NovemberWeekday19</v>
      </c>
      <c r="E7438" s="9">
        <v>2017</v>
      </c>
      <c r="F7438" s="9">
        <v>11</v>
      </c>
      <c r="G7438" s="9" t="s">
        <v>16</v>
      </c>
      <c r="H7438" s="9">
        <v>6</v>
      </c>
      <c r="I7438" s="24" t="s">
        <v>184</v>
      </c>
      <c r="J7438" s="25" t="str">
        <f t="shared" si="466"/>
        <v/>
      </c>
      <c r="K7438" s="25" t="str">
        <f t="shared" si="467"/>
        <v>Weekday</v>
      </c>
      <c r="L7438" s="25" t="s">
        <v>175</v>
      </c>
      <c r="M7438" s="9">
        <v>7435</v>
      </c>
      <c r="N7438" s="9">
        <v>19</v>
      </c>
      <c r="O7438" s="14">
        <f>INDEX('Load Shapes - Day Type'!G:G,MATCH('Load Shapes - 8760'!$A7438,'Load Shapes - Day Type'!$K:$K,0))</f>
        <v>0.16700000000000001</v>
      </c>
      <c r="P7438" s="14">
        <f>INDEX('Load Shapes - Day Type'!H:H,MATCH('Load Shapes - 8760'!$A7438,'Load Shapes - Day Type'!$K:$K,0))</f>
        <v>0.189</v>
      </c>
      <c r="Q7438" s="15">
        <f>INDEX('Load Shapes - Day Type'!I:I,MATCH('Load Shapes - 8760'!$A7438,'Load Shapes - Day Type'!$K:$K,0))</f>
        <v>1.6633672687580014</v>
      </c>
      <c r="R7438" s="15">
        <f>INDEX('Load Shapes - Day Type'!J:J,MATCH('Load Shapes - 8760'!$A7438,'Load Shapes - Day Type'!$K:$K,0))</f>
        <v>0.27778233388258627</v>
      </c>
      <c r="S7438" s="47">
        <f t="shared" si="468"/>
        <v>1.7090186037420401E-4</v>
      </c>
    </row>
    <row r="7439" spans="1:19" x14ac:dyDescent="0.2">
      <c r="A7439" s="45" t="str">
        <f t="shared" si="465"/>
        <v>NovemberWeekday20</v>
      </c>
      <c r="E7439" s="9">
        <v>2017</v>
      </c>
      <c r="F7439" s="9">
        <v>11</v>
      </c>
      <c r="G7439" s="9" t="s">
        <v>16</v>
      </c>
      <c r="H7439" s="9">
        <v>6</v>
      </c>
      <c r="I7439" s="24" t="s">
        <v>184</v>
      </c>
      <c r="J7439" s="25" t="str">
        <f t="shared" si="466"/>
        <v/>
      </c>
      <c r="K7439" s="25" t="str">
        <f t="shared" si="467"/>
        <v>Weekday</v>
      </c>
      <c r="L7439" s="25" t="s">
        <v>175</v>
      </c>
      <c r="M7439" s="9">
        <v>7436</v>
      </c>
      <c r="N7439" s="9">
        <v>20</v>
      </c>
      <c r="O7439" s="14">
        <f>INDEX('Load Shapes - Day Type'!G:G,MATCH('Load Shapes - 8760'!$A7439,'Load Shapes - Day Type'!$K:$K,0))</f>
        <v>0.189</v>
      </c>
      <c r="P7439" s="14">
        <f>INDEX('Load Shapes - Day Type'!H:H,MATCH('Load Shapes - 8760'!$A7439,'Load Shapes - Day Type'!$K:$K,0))</f>
        <v>0.16200000000000001</v>
      </c>
      <c r="Q7439" s="15">
        <f>INDEX('Load Shapes - Day Type'!I:I,MATCH('Load Shapes - 8760'!$A7439,'Load Shapes - Day Type'!$K:$K,0))</f>
        <v>1.6633672687580014</v>
      </c>
      <c r="R7439" s="15">
        <f>INDEX('Load Shapes - Day Type'!J:J,MATCH('Load Shapes - 8760'!$A7439,'Load Shapes - Day Type'!$K:$K,0))</f>
        <v>0.31437641379526227</v>
      </c>
      <c r="S7439" s="47">
        <f t="shared" si="468"/>
        <v>1.9341587790853027E-4</v>
      </c>
    </row>
    <row r="7440" spans="1:19" x14ac:dyDescent="0.2">
      <c r="A7440" s="45" t="str">
        <f t="shared" si="465"/>
        <v>NovemberWeekday21</v>
      </c>
      <c r="E7440" s="9">
        <v>2017</v>
      </c>
      <c r="F7440" s="9">
        <v>11</v>
      </c>
      <c r="G7440" s="9" t="s">
        <v>16</v>
      </c>
      <c r="H7440" s="9">
        <v>6</v>
      </c>
      <c r="I7440" s="24" t="s">
        <v>184</v>
      </c>
      <c r="J7440" s="25" t="str">
        <f t="shared" si="466"/>
        <v/>
      </c>
      <c r="K7440" s="25" t="str">
        <f t="shared" si="467"/>
        <v>Weekday</v>
      </c>
      <c r="L7440" s="25" t="s">
        <v>175</v>
      </c>
      <c r="M7440" s="9">
        <v>7437</v>
      </c>
      <c r="N7440" s="9">
        <v>21</v>
      </c>
      <c r="O7440" s="14">
        <f>INDEX('Load Shapes - Day Type'!G:G,MATCH('Load Shapes - 8760'!$A7440,'Load Shapes - Day Type'!$K:$K,0))</f>
        <v>0.2</v>
      </c>
      <c r="P7440" s="14">
        <f>INDEX('Load Shapes - Day Type'!H:H,MATCH('Load Shapes - 8760'!$A7440,'Load Shapes - Day Type'!$K:$K,0))</f>
        <v>0.14799999999999999</v>
      </c>
      <c r="Q7440" s="15">
        <f>INDEX('Load Shapes - Day Type'!I:I,MATCH('Load Shapes - 8760'!$A7440,'Load Shapes - Day Type'!$K:$K,0))</f>
        <v>1.6633672687580014</v>
      </c>
      <c r="R7440" s="15">
        <f>INDEX('Load Shapes - Day Type'!J:J,MATCH('Load Shapes - 8760'!$A7440,'Load Shapes - Day Type'!$K:$K,0))</f>
        <v>0.33267345375160029</v>
      </c>
      <c r="S7440" s="47">
        <f t="shared" si="468"/>
        <v>2.0467288667569343E-4</v>
      </c>
    </row>
    <row r="7441" spans="1:19" x14ac:dyDescent="0.2">
      <c r="A7441" s="45" t="str">
        <f t="shared" si="465"/>
        <v>NovemberWeekday22</v>
      </c>
      <c r="E7441" s="9">
        <v>2017</v>
      </c>
      <c r="F7441" s="9">
        <v>11</v>
      </c>
      <c r="G7441" s="9" t="s">
        <v>16</v>
      </c>
      <c r="H7441" s="9">
        <v>6</v>
      </c>
      <c r="I7441" s="24" t="s">
        <v>184</v>
      </c>
      <c r="J7441" s="25" t="str">
        <f t="shared" si="466"/>
        <v/>
      </c>
      <c r="K7441" s="25" t="str">
        <f t="shared" si="467"/>
        <v>Weekday</v>
      </c>
      <c r="L7441" s="25" t="s">
        <v>175</v>
      </c>
      <c r="M7441" s="9">
        <v>7438</v>
      </c>
      <c r="N7441" s="9">
        <v>22</v>
      </c>
      <c r="O7441" s="14">
        <f>INDEX('Load Shapes - Day Type'!G:G,MATCH('Load Shapes - 8760'!$A7441,'Load Shapes - Day Type'!$K:$K,0))</f>
        <v>0.17399999999999999</v>
      </c>
      <c r="P7441" s="14">
        <f>INDEX('Load Shapes - Day Type'!H:H,MATCH('Load Shapes - 8760'!$A7441,'Load Shapes - Day Type'!$K:$K,0))</f>
        <v>0.14499999999999999</v>
      </c>
      <c r="Q7441" s="15">
        <f>INDEX('Load Shapes - Day Type'!I:I,MATCH('Load Shapes - 8760'!$A7441,'Load Shapes - Day Type'!$K:$K,0))</f>
        <v>1.6633672687580014</v>
      </c>
      <c r="R7441" s="15">
        <f>INDEX('Load Shapes - Day Type'!J:J,MATCH('Load Shapes - 8760'!$A7441,'Load Shapes - Day Type'!$K:$K,0))</f>
        <v>0.28942590476389224</v>
      </c>
      <c r="S7441" s="47">
        <f t="shared" si="468"/>
        <v>1.7806541140785324E-4</v>
      </c>
    </row>
    <row r="7442" spans="1:19" x14ac:dyDescent="0.2">
      <c r="A7442" s="45" t="str">
        <f t="shared" si="465"/>
        <v>NovemberWeekday23</v>
      </c>
      <c r="E7442" s="9">
        <v>2017</v>
      </c>
      <c r="F7442" s="9">
        <v>11</v>
      </c>
      <c r="G7442" s="9" t="s">
        <v>16</v>
      </c>
      <c r="H7442" s="9">
        <v>6</v>
      </c>
      <c r="I7442" s="24" t="s">
        <v>184</v>
      </c>
      <c r="J7442" s="25" t="str">
        <f t="shared" si="466"/>
        <v/>
      </c>
      <c r="K7442" s="25" t="str">
        <f t="shared" si="467"/>
        <v>Weekday</v>
      </c>
      <c r="L7442" s="25" t="s">
        <v>175</v>
      </c>
      <c r="M7442" s="9">
        <v>7439</v>
      </c>
      <c r="N7442" s="9">
        <v>23</v>
      </c>
      <c r="O7442" s="14">
        <f>INDEX('Load Shapes - Day Type'!G:G,MATCH('Load Shapes - 8760'!$A7442,'Load Shapes - Day Type'!$K:$K,0))</f>
        <v>0.11899999999999999</v>
      </c>
      <c r="P7442" s="14">
        <f>INDEX('Load Shapes - Day Type'!H:H,MATCH('Load Shapes - 8760'!$A7442,'Load Shapes - Day Type'!$K:$K,0))</f>
        <v>0.122</v>
      </c>
      <c r="Q7442" s="15">
        <f>INDEX('Load Shapes - Day Type'!I:I,MATCH('Load Shapes - 8760'!$A7442,'Load Shapes - Day Type'!$K:$K,0))</f>
        <v>1.6633672687580014</v>
      </c>
      <c r="R7442" s="15">
        <f>INDEX('Load Shapes - Day Type'!J:J,MATCH('Load Shapes - 8760'!$A7442,'Load Shapes - Day Type'!$K:$K,0))</f>
        <v>0.19794070498220218</v>
      </c>
      <c r="S7442" s="47">
        <f t="shared" si="468"/>
        <v>1.2178036757203758E-4</v>
      </c>
    </row>
    <row r="7443" spans="1:19" x14ac:dyDescent="0.2">
      <c r="A7443" s="45" t="str">
        <f t="shared" si="465"/>
        <v>NovemberWeekday24</v>
      </c>
      <c r="E7443" s="9">
        <v>2017</v>
      </c>
      <c r="F7443" s="9">
        <v>11</v>
      </c>
      <c r="G7443" s="9" t="s">
        <v>16</v>
      </c>
      <c r="H7443" s="9">
        <v>6</v>
      </c>
      <c r="I7443" s="24" t="s">
        <v>184</v>
      </c>
      <c r="J7443" s="25" t="str">
        <f t="shared" si="466"/>
        <v/>
      </c>
      <c r="K7443" s="25" t="str">
        <f t="shared" si="467"/>
        <v>Weekday</v>
      </c>
      <c r="L7443" s="25" t="s">
        <v>175</v>
      </c>
      <c r="M7443" s="9">
        <v>7440</v>
      </c>
      <c r="N7443" s="9">
        <v>24</v>
      </c>
      <c r="O7443" s="14">
        <f>INDEX('Load Shapes - Day Type'!G:G,MATCH('Load Shapes - 8760'!$A7443,'Load Shapes - Day Type'!$K:$K,0))</f>
        <v>7.3999999999999996E-2</v>
      </c>
      <c r="P7443" s="14">
        <f>INDEX('Load Shapes - Day Type'!H:H,MATCH('Load Shapes - 8760'!$A7443,'Load Shapes - Day Type'!$K:$K,0))</f>
        <v>0.114</v>
      </c>
      <c r="Q7443" s="15">
        <f>INDEX('Load Shapes - Day Type'!I:I,MATCH('Load Shapes - 8760'!$A7443,'Load Shapes - Day Type'!$K:$K,0))</f>
        <v>1.6633672687580014</v>
      </c>
      <c r="R7443" s="15">
        <f>INDEX('Load Shapes - Day Type'!J:J,MATCH('Load Shapes - 8760'!$A7443,'Load Shapes - Day Type'!$K:$K,0))</f>
        <v>0.12308917788809211</v>
      </c>
      <c r="S7443" s="47">
        <f t="shared" si="468"/>
        <v>7.5728968070006553E-5</v>
      </c>
    </row>
    <row r="7444" spans="1:19" x14ac:dyDescent="0.2">
      <c r="A7444" s="45" t="str">
        <f t="shared" si="465"/>
        <v>NovemberWeekday1</v>
      </c>
      <c r="E7444" s="9">
        <v>2017</v>
      </c>
      <c r="F7444" s="9">
        <v>11</v>
      </c>
      <c r="G7444" s="9" t="s">
        <v>16</v>
      </c>
      <c r="H7444" s="9">
        <v>7</v>
      </c>
      <c r="I7444" s="24" t="s">
        <v>188</v>
      </c>
      <c r="J7444" s="25" t="str">
        <f t="shared" si="466"/>
        <v/>
      </c>
      <c r="K7444" s="25" t="str">
        <f t="shared" si="467"/>
        <v>Weekday</v>
      </c>
      <c r="L7444" s="25" t="s">
        <v>175</v>
      </c>
      <c r="M7444" s="9">
        <v>7441</v>
      </c>
      <c r="N7444" s="9">
        <v>1</v>
      </c>
      <c r="O7444" s="14">
        <f>INDEX('Load Shapes - Day Type'!G:G,MATCH('Load Shapes - 8760'!$A7444,'Load Shapes - Day Type'!$K:$K,0))</f>
        <v>4.8000000000000001E-2</v>
      </c>
      <c r="P7444" s="14">
        <f>INDEX('Load Shapes - Day Type'!H:H,MATCH('Load Shapes - 8760'!$A7444,'Load Shapes - Day Type'!$K:$K,0))</f>
        <v>0.26900000000000002</v>
      </c>
      <c r="Q7444" s="15">
        <f>INDEX('Load Shapes - Day Type'!I:I,MATCH('Load Shapes - 8760'!$A7444,'Load Shapes - Day Type'!$K:$K,0))</f>
        <v>1.6633672687580014</v>
      </c>
      <c r="R7444" s="15">
        <f>INDEX('Load Shapes - Day Type'!J:J,MATCH('Load Shapes - 8760'!$A7444,'Load Shapes - Day Type'!$K:$K,0))</f>
        <v>7.9841628900384071E-2</v>
      </c>
      <c r="S7444" s="47">
        <f t="shared" si="468"/>
        <v>4.9121492802166417E-5</v>
      </c>
    </row>
    <row r="7445" spans="1:19" x14ac:dyDescent="0.2">
      <c r="A7445" s="45" t="str">
        <f t="shared" si="465"/>
        <v>NovemberWeekday2</v>
      </c>
      <c r="E7445" s="9">
        <v>2017</v>
      </c>
      <c r="F7445" s="9">
        <v>11</v>
      </c>
      <c r="G7445" s="9" t="s">
        <v>16</v>
      </c>
      <c r="H7445" s="9">
        <v>7</v>
      </c>
      <c r="I7445" s="24" t="s">
        <v>188</v>
      </c>
      <c r="J7445" s="25" t="str">
        <f t="shared" si="466"/>
        <v/>
      </c>
      <c r="K7445" s="25" t="str">
        <f t="shared" si="467"/>
        <v>Weekday</v>
      </c>
      <c r="L7445" s="25" t="s">
        <v>175</v>
      </c>
      <c r="M7445" s="9">
        <v>7442</v>
      </c>
      <c r="N7445" s="9">
        <v>2</v>
      </c>
      <c r="O7445" s="14">
        <f>INDEX('Load Shapes - Day Type'!G:G,MATCH('Load Shapes - 8760'!$A7445,'Load Shapes - Day Type'!$K:$K,0))</f>
        <v>4.1000000000000002E-2</v>
      </c>
      <c r="P7445" s="14">
        <f>INDEX('Load Shapes - Day Type'!H:H,MATCH('Load Shapes - 8760'!$A7445,'Load Shapes - Day Type'!$K:$K,0))</f>
        <v>0.38900000000000001</v>
      </c>
      <c r="Q7445" s="15">
        <f>INDEX('Load Shapes - Day Type'!I:I,MATCH('Load Shapes - 8760'!$A7445,'Load Shapes - Day Type'!$K:$K,0))</f>
        <v>1.6633672687580014</v>
      </c>
      <c r="R7445" s="15">
        <f>INDEX('Load Shapes - Day Type'!J:J,MATCH('Load Shapes - 8760'!$A7445,'Load Shapes - Day Type'!$K:$K,0))</f>
        <v>6.8198058019078064E-2</v>
      </c>
      <c r="S7445" s="47">
        <f t="shared" si="468"/>
        <v>4.1957941768517153E-5</v>
      </c>
    </row>
    <row r="7446" spans="1:19" x14ac:dyDescent="0.2">
      <c r="A7446" s="45" t="str">
        <f t="shared" si="465"/>
        <v>NovemberWeekday3</v>
      </c>
      <c r="E7446" s="9">
        <v>2017</v>
      </c>
      <c r="F7446" s="9">
        <v>11</v>
      </c>
      <c r="G7446" s="9" t="s">
        <v>16</v>
      </c>
      <c r="H7446" s="9">
        <v>7</v>
      </c>
      <c r="I7446" s="24" t="s">
        <v>188</v>
      </c>
      <c r="J7446" s="25" t="str">
        <f t="shared" si="466"/>
        <v/>
      </c>
      <c r="K7446" s="25" t="str">
        <f t="shared" si="467"/>
        <v>Weekday</v>
      </c>
      <c r="L7446" s="25" t="s">
        <v>175</v>
      </c>
      <c r="M7446" s="9">
        <v>7443</v>
      </c>
      <c r="N7446" s="9">
        <v>3</v>
      </c>
      <c r="O7446" s="14">
        <f>INDEX('Load Shapes - Day Type'!G:G,MATCH('Load Shapes - 8760'!$A7446,'Load Shapes - Day Type'!$K:$K,0))</f>
        <v>3.5999999999999997E-2</v>
      </c>
      <c r="P7446" s="14">
        <f>INDEX('Load Shapes - Day Type'!H:H,MATCH('Load Shapes - 8760'!$A7446,'Load Shapes - Day Type'!$K:$K,0))</f>
        <v>0.47699999999999998</v>
      </c>
      <c r="Q7446" s="15">
        <f>INDEX('Load Shapes - Day Type'!I:I,MATCH('Load Shapes - 8760'!$A7446,'Load Shapes - Day Type'!$K:$K,0))</f>
        <v>1.6633672687580014</v>
      </c>
      <c r="R7446" s="15">
        <f>INDEX('Load Shapes - Day Type'!J:J,MATCH('Load Shapes - 8760'!$A7446,'Load Shapes - Day Type'!$K:$K,0))</f>
        <v>5.9881221675288046E-2</v>
      </c>
      <c r="S7446" s="47">
        <f t="shared" si="468"/>
        <v>3.6841119601624809E-5</v>
      </c>
    </row>
    <row r="7447" spans="1:19" x14ac:dyDescent="0.2">
      <c r="A7447" s="45" t="str">
        <f t="shared" si="465"/>
        <v>NovemberWeekday4</v>
      </c>
      <c r="E7447" s="9">
        <v>2017</v>
      </c>
      <c r="F7447" s="9">
        <v>11</v>
      </c>
      <c r="G7447" s="9" t="s">
        <v>16</v>
      </c>
      <c r="H7447" s="9">
        <v>7</v>
      </c>
      <c r="I7447" s="24" t="s">
        <v>188</v>
      </c>
      <c r="J7447" s="25" t="str">
        <f t="shared" si="466"/>
        <v/>
      </c>
      <c r="K7447" s="25" t="str">
        <f t="shared" si="467"/>
        <v>Weekday</v>
      </c>
      <c r="L7447" s="25" t="s">
        <v>175</v>
      </c>
      <c r="M7447" s="9">
        <v>7444</v>
      </c>
      <c r="N7447" s="9">
        <v>4</v>
      </c>
      <c r="O7447" s="14">
        <f>INDEX('Load Shapes - Day Type'!G:G,MATCH('Load Shapes - 8760'!$A7447,'Load Shapes - Day Type'!$K:$K,0))</f>
        <v>3.5000000000000003E-2</v>
      </c>
      <c r="P7447" s="14">
        <f>INDEX('Load Shapes - Day Type'!H:H,MATCH('Load Shapes - 8760'!$A7447,'Load Shapes - Day Type'!$K:$K,0))</f>
        <v>0.52900000000000003</v>
      </c>
      <c r="Q7447" s="15">
        <f>INDEX('Load Shapes - Day Type'!I:I,MATCH('Load Shapes - 8760'!$A7447,'Load Shapes - Day Type'!$K:$K,0))</f>
        <v>1.6633672687580014</v>
      </c>
      <c r="R7447" s="15">
        <f>INDEX('Load Shapes - Day Type'!J:J,MATCH('Load Shapes - 8760'!$A7447,'Load Shapes - Day Type'!$K:$K,0))</f>
        <v>5.8217854406530059E-2</v>
      </c>
      <c r="S7447" s="47">
        <f t="shared" si="468"/>
        <v>3.5817755168246349E-5</v>
      </c>
    </row>
    <row r="7448" spans="1:19" x14ac:dyDescent="0.2">
      <c r="A7448" s="45" t="str">
        <f t="shared" si="465"/>
        <v>NovemberWeekday5</v>
      </c>
      <c r="E7448" s="9">
        <v>2017</v>
      </c>
      <c r="F7448" s="9">
        <v>11</v>
      </c>
      <c r="G7448" s="9" t="s">
        <v>16</v>
      </c>
      <c r="H7448" s="9">
        <v>7</v>
      </c>
      <c r="I7448" s="24" t="s">
        <v>188</v>
      </c>
      <c r="J7448" s="25" t="str">
        <f t="shared" si="466"/>
        <v/>
      </c>
      <c r="K7448" s="25" t="str">
        <f t="shared" si="467"/>
        <v>Weekday</v>
      </c>
      <c r="L7448" s="25" t="s">
        <v>175</v>
      </c>
      <c r="M7448" s="9">
        <v>7445</v>
      </c>
      <c r="N7448" s="9">
        <v>5</v>
      </c>
      <c r="O7448" s="14">
        <f>INDEX('Load Shapes - Day Type'!G:G,MATCH('Load Shapes - 8760'!$A7448,'Load Shapes - Day Type'!$K:$K,0))</f>
        <v>4.1000000000000002E-2</v>
      </c>
      <c r="P7448" s="14">
        <f>INDEX('Load Shapes - Day Type'!H:H,MATCH('Load Shapes - 8760'!$A7448,'Load Shapes - Day Type'!$K:$K,0))</f>
        <v>0.47399999999999998</v>
      </c>
      <c r="Q7448" s="15">
        <f>INDEX('Load Shapes - Day Type'!I:I,MATCH('Load Shapes - 8760'!$A7448,'Load Shapes - Day Type'!$K:$K,0))</f>
        <v>1.6633672687580014</v>
      </c>
      <c r="R7448" s="15">
        <f>INDEX('Load Shapes - Day Type'!J:J,MATCH('Load Shapes - 8760'!$A7448,'Load Shapes - Day Type'!$K:$K,0))</f>
        <v>6.8198058019078064E-2</v>
      </c>
      <c r="S7448" s="47">
        <f t="shared" si="468"/>
        <v>4.1957941768517153E-5</v>
      </c>
    </row>
    <row r="7449" spans="1:19" x14ac:dyDescent="0.2">
      <c r="A7449" s="45" t="str">
        <f t="shared" si="465"/>
        <v>NovemberWeekday6</v>
      </c>
      <c r="E7449" s="9">
        <v>2017</v>
      </c>
      <c r="F7449" s="9">
        <v>11</v>
      </c>
      <c r="G7449" s="9" t="s">
        <v>16</v>
      </c>
      <c r="H7449" s="9">
        <v>7</v>
      </c>
      <c r="I7449" s="24" t="s">
        <v>188</v>
      </c>
      <c r="J7449" s="25" t="str">
        <f t="shared" si="466"/>
        <v/>
      </c>
      <c r="K7449" s="25" t="str">
        <f t="shared" si="467"/>
        <v>Weekday</v>
      </c>
      <c r="L7449" s="25" t="s">
        <v>175</v>
      </c>
      <c r="M7449" s="9">
        <v>7446</v>
      </c>
      <c r="N7449" s="9">
        <v>6</v>
      </c>
      <c r="O7449" s="14">
        <f>INDEX('Load Shapes - Day Type'!G:G,MATCH('Load Shapes - 8760'!$A7449,'Load Shapes - Day Type'!$K:$K,0))</f>
        <v>5.8999999999999997E-2</v>
      </c>
      <c r="P7449" s="14">
        <f>INDEX('Load Shapes - Day Type'!H:H,MATCH('Load Shapes - 8760'!$A7449,'Load Shapes - Day Type'!$K:$K,0))</f>
        <v>0.35099999999999998</v>
      </c>
      <c r="Q7449" s="15">
        <f>INDEX('Load Shapes - Day Type'!I:I,MATCH('Load Shapes - 8760'!$A7449,'Load Shapes - Day Type'!$K:$K,0))</f>
        <v>1.6633672687580014</v>
      </c>
      <c r="R7449" s="15">
        <f>INDEX('Load Shapes - Day Type'!J:J,MATCH('Load Shapes - 8760'!$A7449,'Load Shapes - Day Type'!$K:$K,0))</f>
        <v>9.8138668856722081E-2</v>
      </c>
      <c r="S7449" s="47">
        <f t="shared" si="468"/>
        <v>6.0378501569329551E-5</v>
      </c>
    </row>
    <row r="7450" spans="1:19" x14ac:dyDescent="0.2">
      <c r="A7450" s="45" t="str">
        <f t="shared" si="465"/>
        <v>NovemberWeekday7</v>
      </c>
      <c r="E7450" s="9">
        <v>2017</v>
      </c>
      <c r="F7450" s="9">
        <v>11</v>
      </c>
      <c r="G7450" s="9" t="s">
        <v>16</v>
      </c>
      <c r="H7450" s="9">
        <v>7</v>
      </c>
      <c r="I7450" s="24" t="s">
        <v>188</v>
      </c>
      <c r="J7450" s="25" t="str">
        <f t="shared" si="466"/>
        <v/>
      </c>
      <c r="K7450" s="25" t="str">
        <f t="shared" si="467"/>
        <v>Weekday</v>
      </c>
      <c r="L7450" s="25" t="s">
        <v>175</v>
      </c>
      <c r="M7450" s="9">
        <v>7447</v>
      </c>
      <c r="N7450" s="9">
        <v>7</v>
      </c>
      <c r="O7450" s="14">
        <f>INDEX('Load Shapes - Day Type'!G:G,MATCH('Load Shapes - 8760'!$A7450,'Load Shapes - Day Type'!$K:$K,0))</f>
        <v>9.8000000000000004E-2</v>
      </c>
      <c r="P7450" s="14">
        <f>INDEX('Load Shapes - Day Type'!H:H,MATCH('Load Shapes - 8760'!$A7450,'Load Shapes - Day Type'!$K:$K,0))</f>
        <v>0.26800000000000002</v>
      </c>
      <c r="Q7450" s="15">
        <f>INDEX('Load Shapes - Day Type'!I:I,MATCH('Load Shapes - 8760'!$A7450,'Load Shapes - Day Type'!$K:$K,0))</f>
        <v>1.6633672687580014</v>
      </c>
      <c r="R7450" s="15">
        <f>INDEX('Load Shapes - Day Type'!J:J,MATCH('Load Shapes - 8760'!$A7450,'Load Shapes - Day Type'!$K:$K,0))</f>
        <v>0.16300999233828414</v>
      </c>
      <c r="S7450" s="47">
        <f t="shared" si="468"/>
        <v>1.0028971447108977E-4</v>
      </c>
    </row>
    <row r="7451" spans="1:19" x14ac:dyDescent="0.2">
      <c r="A7451" s="45" t="str">
        <f t="shared" si="465"/>
        <v>NovemberWeekday8</v>
      </c>
      <c r="E7451" s="9">
        <v>2017</v>
      </c>
      <c r="F7451" s="9">
        <v>11</v>
      </c>
      <c r="G7451" s="9" t="s">
        <v>16</v>
      </c>
      <c r="H7451" s="9">
        <v>7</v>
      </c>
      <c r="I7451" s="24" t="s">
        <v>188</v>
      </c>
      <c r="J7451" s="25" t="str">
        <f t="shared" si="466"/>
        <v/>
      </c>
      <c r="K7451" s="25" t="str">
        <f t="shared" si="467"/>
        <v>Weekday</v>
      </c>
      <c r="L7451" s="25" t="s">
        <v>175</v>
      </c>
      <c r="M7451" s="9">
        <v>7448</v>
      </c>
      <c r="N7451" s="9">
        <v>8</v>
      </c>
      <c r="O7451" s="14">
        <f>INDEX('Load Shapes - Day Type'!G:G,MATCH('Load Shapes - 8760'!$A7451,'Load Shapes - Day Type'!$K:$K,0))</f>
        <v>0.14000000000000001</v>
      </c>
      <c r="P7451" s="14">
        <f>INDEX('Load Shapes - Day Type'!H:H,MATCH('Load Shapes - 8760'!$A7451,'Load Shapes - Day Type'!$K:$K,0))</f>
        <v>0.24399999999999999</v>
      </c>
      <c r="Q7451" s="15">
        <f>INDEX('Load Shapes - Day Type'!I:I,MATCH('Load Shapes - 8760'!$A7451,'Load Shapes - Day Type'!$K:$K,0))</f>
        <v>1.6633672687580014</v>
      </c>
      <c r="R7451" s="15">
        <f>INDEX('Load Shapes - Day Type'!J:J,MATCH('Load Shapes - 8760'!$A7451,'Load Shapes - Day Type'!$K:$K,0))</f>
        <v>0.23287141762612024</v>
      </c>
      <c r="S7451" s="47">
        <f t="shared" si="468"/>
        <v>1.432710206729854E-4</v>
      </c>
    </row>
    <row r="7452" spans="1:19" x14ac:dyDescent="0.2">
      <c r="A7452" s="45" t="str">
        <f t="shared" si="465"/>
        <v>NovemberWeekday9</v>
      </c>
      <c r="E7452" s="9">
        <v>2017</v>
      </c>
      <c r="F7452" s="9">
        <v>11</v>
      </c>
      <c r="G7452" s="9" t="s">
        <v>16</v>
      </c>
      <c r="H7452" s="9">
        <v>7</v>
      </c>
      <c r="I7452" s="24" t="s">
        <v>188</v>
      </c>
      <c r="J7452" s="25" t="str">
        <f t="shared" si="466"/>
        <v/>
      </c>
      <c r="K7452" s="25" t="str">
        <f t="shared" si="467"/>
        <v>Weekday</v>
      </c>
      <c r="L7452" s="25" t="s">
        <v>174</v>
      </c>
      <c r="M7452" s="9">
        <v>7449</v>
      </c>
      <c r="N7452" s="9">
        <v>9</v>
      </c>
      <c r="O7452" s="14">
        <f>INDEX('Load Shapes - Day Type'!G:G,MATCH('Load Shapes - 8760'!$A7452,'Load Shapes - Day Type'!$K:$K,0))</f>
        <v>0.155</v>
      </c>
      <c r="P7452" s="14">
        <f>INDEX('Load Shapes - Day Type'!H:H,MATCH('Load Shapes - 8760'!$A7452,'Load Shapes - Day Type'!$K:$K,0))</f>
        <v>0.245</v>
      </c>
      <c r="Q7452" s="15">
        <f>INDEX('Load Shapes - Day Type'!I:I,MATCH('Load Shapes - 8760'!$A7452,'Load Shapes - Day Type'!$K:$K,0))</f>
        <v>1.6633672687580014</v>
      </c>
      <c r="R7452" s="15">
        <f>INDEX('Load Shapes - Day Type'!J:J,MATCH('Load Shapes - 8760'!$A7452,'Load Shapes - Day Type'!$K:$K,0))</f>
        <v>0.25782192665749021</v>
      </c>
      <c r="S7452" s="47">
        <f t="shared" si="468"/>
        <v>1.586214871736624E-4</v>
      </c>
    </row>
    <row r="7453" spans="1:19" x14ac:dyDescent="0.2">
      <c r="A7453" s="45" t="str">
        <f t="shared" si="465"/>
        <v>NovemberWeekday10</v>
      </c>
      <c r="E7453" s="9">
        <v>2017</v>
      </c>
      <c r="F7453" s="9">
        <v>11</v>
      </c>
      <c r="G7453" s="9" t="s">
        <v>16</v>
      </c>
      <c r="H7453" s="9">
        <v>7</v>
      </c>
      <c r="I7453" s="24" t="s">
        <v>188</v>
      </c>
      <c r="J7453" s="25" t="str">
        <f t="shared" si="466"/>
        <v/>
      </c>
      <c r="K7453" s="25" t="str">
        <f t="shared" si="467"/>
        <v>Weekday</v>
      </c>
      <c r="L7453" s="25" t="s">
        <v>174</v>
      </c>
      <c r="M7453" s="9">
        <v>7450</v>
      </c>
      <c r="N7453" s="9">
        <v>10</v>
      </c>
      <c r="O7453" s="14">
        <f>INDEX('Load Shapes - Day Type'!G:G,MATCH('Load Shapes - 8760'!$A7453,'Load Shapes - Day Type'!$K:$K,0))</f>
        <v>0.16400000000000001</v>
      </c>
      <c r="P7453" s="14">
        <f>INDEX('Load Shapes - Day Type'!H:H,MATCH('Load Shapes - 8760'!$A7453,'Load Shapes - Day Type'!$K:$K,0))</f>
        <v>0.246</v>
      </c>
      <c r="Q7453" s="15">
        <f>INDEX('Load Shapes - Day Type'!I:I,MATCH('Load Shapes - 8760'!$A7453,'Load Shapes - Day Type'!$K:$K,0))</f>
        <v>1.6633672687580014</v>
      </c>
      <c r="R7453" s="15">
        <f>INDEX('Load Shapes - Day Type'!J:J,MATCH('Load Shapes - 8760'!$A7453,'Load Shapes - Day Type'!$K:$K,0))</f>
        <v>0.27279223207631226</v>
      </c>
      <c r="S7453" s="47">
        <f t="shared" si="468"/>
        <v>1.6783176707406861E-4</v>
      </c>
    </row>
    <row r="7454" spans="1:19" x14ac:dyDescent="0.2">
      <c r="A7454" s="45" t="str">
        <f t="shared" si="465"/>
        <v>NovemberWeekday11</v>
      </c>
      <c r="E7454" s="9">
        <v>2017</v>
      </c>
      <c r="F7454" s="9">
        <v>11</v>
      </c>
      <c r="G7454" s="9" t="s">
        <v>16</v>
      </c>
      <c r="H7454" s="9">
        <v>7</v>
      </c>
      <c r="I7454" s="24" t="s">
        <v>188</v>
      </c>
      <c r="J7454" s="25" t="str">
        <f t="shared" si="466"/>
        <v/>
      </c>
      <c r="K7454" s="25" t="str">
        <f t="shared" si="467"/>
        <v>Weekday</v>
      </c>
      <c r="L7454" s="25" t="s">
        <v>174</v>
      </c>
      <c r="M7454" s="9">
        <v>7451</v>
      </c>
      <c r="N7454" s="9">
        <v>11</v>
      </c>
      <c r="O7454" s="14">
        <f>INDEX('Load Shapes - Day Type'!G:G,MATCH('Load Shapes - 8760'!$A7454,'Load Shapes - Day Type'!$K:$K,0))</f>
        <v>0.16800000000000001</v>
      </c>
      <c r="P7454" s="14">
        <f>INDEX('Load Shapes - Day Type'!H:H,MATCH('Load Shapes - 8760'!$A7454,'Load Shapes - Day Type'!$K:$K,0))</f>
        <v>0.24399999999999999</v>
      </c>
      <c r="Q7454" s="15">
        <f>INDEX('Load Shapes - Day Type'!I:I,MATCH('Load Shapes - 8760'!$A7454,'Load Shapes - Day Type'!$K:$K,0))</f>
        <v>1.6633672687580014</v>
      </c>
      <c r="R7454" s="15">
        <f>INDEX('Load Shapes - Day Type'!J:J,MATCH('Load Shapes - 8760'!$A7454,'Load Shapes - Day Type'!$K:$K,0))</f>
        <v>0.27944570115134426</v>
      </c>
      <c r="S7454" s="47">
        <f t="shared" si="468"/>
        <v>1.7192522480758248E-4</v>
      </c>
    </row>
    <row r="7455" spans="1:19" x14ac:dyDescent="0.2">
      <c r="A7455" s="45" t="str">
        <f t="shared" si="465"/>
        <v>NovemberWeekday12</v>
      </c>
      <c r="E7455" s="9">
        <v>2017</v>
      </c>
      <c r="F7455" s="9">
        <v>11</v>
      </c>
      <c r="G7455" s="9" t="s">
        <v>16</v>
      </c>
      <c r="H7455" s="9">
        <v>7</v>
      </c>
      <c r="I7455" s="24" t="s">
        <v>188</v>
      </c>
      <c r="J7455" s="25" t="str">
        <f t="shared" si="466"/>
        <v/>
      </c>
      <c r="K7455" s="25" t="str">
        <f t="shared" si="467"/>
        <v>Weekday</v>
      </c>
      <c r="L7455" s="25" t="s">
        <v>174</v>
      </c>
      <c r="M7455" s="9">
        <v>7452</v>
      </c>
      <c r="N7455" s="9">
        <v>12</v>
      </c>
      <c r="O7455" s="14">
        <f>INDEX('Load Shapes - Day Type'!G:G,MATCH('Load Shapes - 8760'!$A7455,'Load Shapes - Day Type'!$K:$K,0))</f>
        <v>0.16400000000000001</v>
      </c>
      <c r="P7455" s="14">
        <f>INDEX('Load Shapes - Day Type'!H:H,MATCH('Load Shapes - 8760'!$A7455,'Load Shapes - Day Type'!$K:$K,0))</f>
        <v>0.25</v>
      </c>
      <c r="Q7455" s="15">
        <f>INDEX('Load Shapes - Day Type'!I:I,MATCH('Load Shapes - 8760'!$A7455,'Load Shapes - Day Type'!$K:$K,0))</f>
        <v>1.6633672687580014</v>
      </c>
      <c r="R7455" s="15">
        <f>INDEX('Load Shapes - Day Type'!J:J,MATCH('Load Shapes - 8760'!$A7455,'Load Shapes - Day Type'!$K:$K,0))</f>
        <v>0.27279223207631226</v>
      </c>
      <c r="S7455" s="47">
        <f t="shared" si="468"/>
        <v>1.6783176707406861E-4</v>
      </c>
    </row>
    <row r="7456" spans="1:19" x14ac:dyDescent="0.2">
      <c r="A7456" s="45" t="str">
        <f t="shared" si="465"/>
        <v>NovemberWeekday13</v>
      </c>
      <c r="E7456" s="9">
        <v>2017</v>
      </c>
      <c r="F7456" s="9">
        <v>11</v>
      </c>
      <c r="G7456" s="9" t="s">
        <v>16</v>
      </c>
      <c r="H7456" s="9">
        <v>7</v>
      </c>
      <c r="I7456" s="24" t="s">
        <v>188</v>
      </c>
      <c r="J7456" s="25" t="str">
        <f t="shared" si="466"/>
        <v/>
      </c>
      <c r="K7456" s="25" t="str">
        <f t="shared" si="467"/>
        <v>Weekday</v>
      </c>
      <c r="L7456" s="25" t="s">
        <v>174</v>
      </c>
      <c r="M7456" s="9">
        <v>7453</v>
      </c>
      <c r="N7456" s="9">
        <v>13</v>
      </c>
      <c r="O7456" s="14">
        <f>INDEX('Load Shapes - Day Type'!G:G,MATCH('Load Shapes - 8760'!$A7456,'Load Shapes - Day Type'!$K:$K,0))</f>
        <v>0.16</v>
      </c>
      <c r="P7456" s="14">
        <f>INDEX('Load Shapes - Day Type'!H:H,MATCH('Load Shapes - 8760'!$A7456,'Load Shapes - Day Type'!$K:$K,0))</f>
        <v>0.255</v>
      </c>
      <c r="Q7456" s="15">
        <f>INDEX('Load Shapes - Day Type'!I:I,MATCH('Load Shapes - 8760'!$A7456,'Load Shapes - Day Type'!$K:$K,0))</f>
        <v>1.6633672687580014</v>
      </c>
      <c r="R7456" s="15">
        <f>INDEX('Load Shapes - Day Type'!J:J,MATCH('Load Shapes - 8760'!$A7456,'Load Shapes - Day Type'!$K:$K,0))</f>
        <v>0.26613876300128025</v>
      </c>
      <c r="S7456" s="47">
        <f t="shared" si="468"/>
        <v>1.6373830934055474E-4</v>
      </c>
    </row>
    <row r="7457" spans="1:19" x14ac:dyDescent="0.2">
      <c r="A7457" s="45" t="str">
        <f t="shared" si="465"/>
        <v>NovemberWeekday14</v>
      </c>
      <c r="E7457" s="9">
        <v>2017</v>
      </c>
      <c r="F7457" s="9">
        <v>11</v>
      </c>
      <c r="G7457" s="9" t="s">
        <v>16</v>
      </c>
      <c r="H7457" s="9">
        <v>7</v>
      </c>
      <c r="I7457" s="24" t="s">
        <v>188</v>
      </c>
      <c r="J7457" s="25" t="str">
        <f t="shared" si="466"/>
        <v/>
      </c>
      <c r="K7457" s="25" t="str">
        <f t="shared" si="467"/>
        <v>Weekday</v>
      </c>
      <c r="L7457" s="25" t="s">
        <v>174</v>
      </c>
      <c r="M7457" s="9">
        <v>7454</v>
      </c>
      <c r="N7457" s="9">
        <v>14</v>
      </c>
      <c r="O7457" s="14">
        <f>INDEX('Load Shapes - Day Type'!G:G,MATCH('Load Shapes - 8760'!$A7457,'Load Shapes - Day Type'!$K:$K,0))</f>
        <v>0.157</v>
      </c>
      <c r="P7457" s="14">
        <f>INDEX('Load Shapes - Day Type'!H:H,MATCH('Load Shapes - 8760'!$A7457,'Load Shapes - Day Type'!$K:$K,0))</f>
        <v>0.26</v>
      </c>
      <c r="Q7457" s="15">
        <f>INDEX('Load Shapes - Day Type'!I:I,MATCH('Load Shapes - 8760'!$A7457,'Load Shapes - Day Type'!$K:$K,0))</f>
        <v>1.6633672687580014</v>
      </c>
      <c r="R7457" s="15">
        <f>INDEX('Load Shapes - Day Type'!J:J,MATCH('Load Shapes - 8760'!$A7457,'Load Shapes - Day Type'!$K:$K,0))</f>
        <v>0.26114866119500624</v>
      </c>
      <c r="S7457" s="47">
        <f t="shared" si="468"/>
        <v>1.6066821604041932E-4</v>
      </c>
    </row>
    <row r="7458" spans="1:19" x14ac:dyDescent="0.2">
      <c r="A7458" s="45" t="str">
        <f t="shared" si="465"/>
        <v>NovemberWeekday15</v>
      </c>
      <c r="E7458" s="9">
        <v>2017</v>
      </c>
      <c r="F7458" s="9">
        <v>11</v>
      </c>
      <c r="G7458" s="9" t="s">
        <v>16</v>
      </c>
      <c r="H7458" s="9">
        <v>7</v>
      </c>
      <c r="I7458" s="24" t="s">
        <v>188</v>
      </c>
      <c r="J7458" s="25" t="str">
        <f t="shared" si="466"/>
        <v/>
      </c>
      <c r="K7458" s="25" t="str">
        <f t="shared" si="467"/>
        <v>Weekday</v>
      </c>
      <c r="L7458" s="25" t="s">
        <v>174</v>
      </c>
      <c r="M7458" s="9">
        <v>7455</v>
      </c>
      <c r="N7458" s="9">
        <v>15</v>
      </c>
      <c r="O7458" s="14">
        <f>INDEX('Load Shapes - Day Type'!G:G,MATCH('Load Shapes - 8760'!$A7458,'Load Shapes - Day Type'!$K:$K,0))</f>
        <v>0.151</v>
      </c>
      <c r="P7458" s="14">
        <f>INDEX('Load Shapes - Day Type'!H:H,MATCH('Load Shapes - 8760'!$A7458,'Load Shapes - Day Type'!$K:$K,0))</f>
        <v>0.26100000000000001</v>
      </c>
      <c r="Q7458" s="15">
        <f>INDEX('Load Shapes - Day Type'!I:I,MATCH('Load Shapes - 8760'!$A7458,'Load Shapes - Day Type'!$K:$K,0))</f>
        <v>1.6633672687580014</v>
      </c>
      <c r="R7458" s="15">
        <f>INDEX('Load Shapes - Day Type'!J:J,MATCH('Load Shapes - 8760'!$A7458,'Load Shapes - Day Type'!$K:$K,0))</f>
        <v>0.2511684575824582</v>
      </c>
      <c r="S7458" s="47">
        <f t="shared" si="468"/>
        <v>1.5452802944014853E-4</v>
      </c>
    </row>
    <row r="7459" spans="1:19" x14ac:dyDescent="0.2">
      <c r="A7459" s="45" t="str">
        <f t="shared" si="465"/>
        <v>NovemberWeekday16</v>
      </c>
      <c r="E7459" s="9">
        <v>2017</v>
      </c>
      <c r="F7459" s="9">
        <v>11</v>
      </c>
      <c r="G7459" s="9" t="s">
        <v>16</v>
      </c>
      <c r="H7459" s="9">
        <v>7</v>
      </c>
      <c r="I7459" s="24" t="s">
        <v>188</v>
      </c>
      <c r="J7459" s="25" t="str">
        <f t="shared" si="466"/>
        <v/>
      </c>
      <c r="K7459" s="25" t="str">
        <f t="shared" si="467"/>
        <v>Weekday</v>
      </c>
      <c r="L7459" s="25" t="s">
        <v>174</v>
      </c>
      <c r="M7459" s="9">
        <v>7456</v>
      </c>
      <c r="N7459" s="9">
        <v>16</v>
      </c>
      <c r="O7459" s="14">
        <f>INDEX('Load Shapes - Day Type'!G:G,MATCH('Load Shapes - 8760'!$A7459,'Load Shapes - Day Type'!$K:$K,0))</f>
        <v>0.14599999999999999</v>
      </c>
      <c r="P7459" s="14">
        <f>INDEX('Load Shapes - Day Type'!H:H,MATCH('Load Shapes - 8760'!$A7459,'Load Shapes - Day Type'!$K:$K,0))</f>
        <v>0.25700000000000001</v>
      </c>
      <c r="Q7459" s="15">
        <f>INDEX('Load Shapes - Day Type'!I:I,MATCH('Load Shapes - 8760'!$A7459,'Load Shapes - Day Type'!$K:$K,0))</f>
        <v>1.6633672687580014</v>
      </c>
      <c r="R7459" s="15">
        <f>INDEX('Load Shapes - Day Type'!J:J,MATCH('Load Shapes - 8760'!$A7459,'Load Shapes - Day Type'!$K:$K,0))</f>
        <v>0.24285162123866819</v>
      </c>
      <c r="S7459" s="47">
        <f t="shared" si="468"/>
        <v>1.4941120727325619E-4</v>
      </c>
    </row>
    <row r="7460" spans="1:19" x14ac:dyDescent="0.2">
      <c r="A7460" s="45" t="str">
        <f t="shared" si="465"/>
        <v>NovemberWeekday17</v>
      </c>
      <c r="E7460" s="9">
        <v>2017</v>
      </c>
      <c r="F7460" s="9">
        <v>11</v>
      </c>
      <c r="G7460" s="9" t="s">
        <v>16</v>
      </c>
      <c r="H7460" s="9">
        <v>7</v>
      </c>
      <c r="I7460" s="24" t="s">
        <v>188</v>
      </c>
      <c r="J7460" s="25" t="str">
        <f t="shared" si="466"/>
        <v/>
      </c>
      <c r="K7460" s="25" t="str">
        <f t="shared" si="467"/>
        <v>Weekday</v>
      </c>
      <c r="L7460" s="25" t="s">
        <v>174</v>
      </c>
      <c r="M7460" s="9">
        <v>7457</v>
      </c>
      <c r="N7460" s="9">
        <v>17</v>
      </c>
      <c r="O7460" s="14">
        <f>INDEX('Load Shapes - Day Type'!G:G,MATCH('Load Shapes - 8760'!$A7460,'Load Shapes - Day Type'!$K:$K,0))</f>
        <v>0.14899999999999999</v>
      </c>
      <c r="P7460" s="14">
        <f>INDEX('Load Shapes - Day Type'!H:H,MATCH('Load Shapes - 8760'!$A7460,'Load Shapes - Day Type'!$K:$K,0))</f>
        <v>0.24099999999999999</v>
      </c>
      <c r="Q7460" s="15">
        <f>INDEX('Load Shapes - Day Type'!I:I,MATCH('Load Shapes - 8760'!$A7460,'Load Shapes - Day Type'!$K:$K,0))</f>
        <v>1.6633672687580014</v>
      </c>
      <c r="R7460" s="15">
        <f>INDEX('Load Shapes - Day Type'!J:J,MATCH('Load Shapes - 8760'!$A7460,'Load Shapes - Day Type'!$K:$K,0))</f>
        <v>0.2478417230449422</v>
      </c>
      <c r="S7460" s="47">
        <f t="shared" si="468"/>
        <v>1.5248130057339158E-4</v>
      </c>
    </row>
    <row r="7461" spans="1:19" x14ac:dyDescent="0.2">
      <c r="A7461" s="45" t="str">
        <f t="shared" si="465"/>
        <v>NovemberWeekday18</v>
      </c>
      <c r="E7461" s="9">
        <v>2017</v>
      </c>
      <c r="F7461" s="9">
        <v>11</v>
      </c>
      <c r="G7461" s="9" t="s">
        <v>16</v>
      </c>
      <c r="H7461" s="9">
        <v>7</v>
      </c>
      <c r="I7461" s="24" t="s">
        <v>188</v>
      </c>
      <c r="J7461" s="25" t="str">
        <f t="shared" si="466"/>
        <v/>
      </c>
      <c r="K7461" s="25" t="str">
        <f t="shared" si="467"/>
        <v>Weekday</v>
      </c>
      <c r="L7461" s="25" t="s">
        <v>174</v>
      </c>
      <c r="M7461" s="9">
        <v>7458</v>
      </c>
      <c r="N7461" s="9">
        <v>18</v>
      </c>
      <c r="O7461" s="14">
        <f>INDEX('Load Shapes - Day Type'!G:G,MATCH('Load Shapes - 8760'!$A7461,'Load Shapes - Day Type'!$K:$K,0))</f>
        <v>0.161</v>
      </c>
      <c r="P7461" s="14">
        <f>INDEX('Load Shapes - Day Type'!H:H,MATCH('Load Shapes - 8760'!$A7461,'Load Shapes - Day Type'!$K:$K,0))</f>
        <v>0.21099999999999999</v>
      </c>
      <c r="Q7461" s="15">
        <f>INDEX('Load Shapes - Day Type'!I:I,MATCH('Load Shapes - 8760'!$A7461,'Load Shapes - Day Type'!$K:$K,0))</f>
        <v>1.6633672687580014</v>
      </c>
      <c r="R7461" s="15">
        <f>INDEX('Load Shapes - Day Type'!J:J,MATCH('Load Shapes - 8760'!$A7461,'Load Shapes - Day Type'!$K:$K,0))</f>
        <v>0.26780213027003824</v>
      </c>
      <c r="S7461" s="47">
        <f t="shared" si="468"/>
        <v>1.6476167377393319E-4</v>
      </c>
    </row>
    <row r="7462" spans="1:19" x14ac:dyDescent="0.2">
      <c r="A7462" s="45" t="str">
        <f t="shared" si="465"/>
        <v>NovemberWeekday19</v>
      </c>
      <c r="E7462" s="9">
        <v>2017</v>
      </c>
      <c r="F7462" s="9">
        <v>11</v>
      </c>
      <c r="G7462" s="9" t="s">
        <v>16</v>
      </c>
      <c r="H7462" s="9">
        <v>7</v>
      </c>
      <c r="I7462" s="24" t="s">
        <v>188</v>
      </c>
      <c r="J7462" s="25" t="str">
        <f t="shared" si="466"/>
        <v/>
      </c>
      <c r="K7462" s="25" t="str">
        <f t="shared" si="467"/>
        <v>Weekday</v>
      </c>
      <c r="L7462" s="25" t="s">
        <v>174</v>
      </c>
      <c r="M7462" s="9">
        <v>7459</v>
      </c>
      <c r="N7462" s="9">
        <v>19</v>
      </c>
      <c r="O7462" s="14">
        <f>INDEX('Load Shapes - Day Type'!G:G,MATCH('Load Shapes - 8760'!$A7462,'Load Shapes - Day Type'!$K:$K,0))</f>
        <v>0.16700000000000001</v>
      </c>
      <c r="P7462" s="14">
        <f>INDEX('Load Shapes - Day Type'!H:H,MATCH('Load Shapes - 8760'!$A7462,'Load Shapes - Day Type'!$K:$K,0))</f>
        <v>0.189</v>
      </c>
      <c r="Q7462" s="15">
        <f>INDEX('Load Shapes - Day Type'!I:I,MATCH('Load Shapes - 8760'!$A7462,'Load Shapes - Day Type'!$K:$K,0))</f>
        <v>1.6633672687580014</v>
      </c>
      <c r="R7462" s="15">
        <f>INDEX('Load Shapes - Day Type'!J:J,MATCH('Load Shapes - 8760'!$A7462,'Load Shapes - Day Type'!$K:$K,0))</f>
        <v>0.27778233388258627</v>
      </c>
      <c r="S7462" s="47">
        <f t="shared" si="468"/>
        <v>1.7090186037420401E-4</v>
      </c>
    </row>
    <row r="7463" spans="1:19" x14ac:dyDescent="0.2">
      <c r="A7463" s="45" t="str">
        <f t="shared" si="465"/>
        <v>NovemberWeekday20</v>
      </c>
      <c r="E7463" s="9">
        <v>2017</v>
      </c>
      <c r="F7463" s="9">
        <v>11</v>
      </c>
      <c r="G7463" s="9" t="s">
        <v>16</v>
      </c>
      <c r="H7463" s="9">
        <v>7</v>
      </c>
      <c r="I7463" s="24" t="s">
        <v>188</v>
      </c>
      <c r="J7463" s="25" t="str">
        <f t="shared" si="466"/>
        <v/>
      </c>
      <c r="K7463" s="25" t="str">
        <f t="shared" si="467"/>
        <v>Weekday</v>
      </c>
      <c r="L7463" s="25" t="s">
        <v>174</v>
      </c>
      <c r="M7463" s="9">
        <v>7460</v>
      </c>
      <c r="N7463" s="9">
        <v>20</v>
      </c>
      <c r="O7463" s="14">
        <f>INDEX('Load Shapes - Day Type'!G:G,MATCH('Load Shapes - 8760'!$A7463,'Load Shapes - Day Type'!$K:$K,0))</f>
        <v>0.189</v>
      </c>
      <c r="P7463" s="14">
        <f>INDEX('Load Shapes - Day Type'!H:H,MATCH('Load Shapes - 8760'!$A7463,'Load Shapes - Day Type'!$K:$K,0))</f>
        <v>0.16200000000000001</v>
      </c>
      <c r="Q7463" s="15">
        <f>INDEX('Load Shapes - Day Type'!I:I,MATCH('Load Shapes - 8760'!$A7463,'Load Shapes - Day Type'!$K:$K,0))</f>
        <v>1.6633672687580014</v>
      </c>
      <c r="R7463" s="15">
        <f>INDEX('Load Shapes - Day Type'!J:J,MATCH('Load Shapes - 8760'!$A7463,'Load Shapes - Day Type'!$K:$K,0))</f>
        <v>0.31437641379526227</v>
      </c>
      <c r="S7463" s="47">
        <f t="shared" si="468"/>
        <v>1.9341587790853027E-4</v>
      </c>
    </row>
    <row r="7464" spans="1:19" x14ac:dyDescent="0.2">
      <c r="A7464" s="45" t="str">
        <f t="shared" si="465"/>
        <v>NovemberWeekday21</v>
      </c>
      <c r="E7464" s="9">
        <v>2017</v>
      </c>
      <c r="F7464" s="9">
        <v>11</v>
      </c>
      <c r="G7464" s="9" t="s">
        <v>16</v>
      </c>
      <c r="H7464" s="9">
        <v>7</v>
      </c>
      <c r="I7464" s="24" t="s">
        <v>188</v>
      </c>
      <c r="J7464" s="25" t="str">
        <f t="shared" si="466"/>
        <v/>
      </c>
      <c r="K7464" s="25" t="str">
        <f t="shared" si="467"/>
        <v>Weekday</v>
      </c>
      <c r="L7464" s="25" t="s">
        <v>174</v>
      </c>
      <c r="M7464" s="9">
        <v>7461</v>
      </c>
      <c r="N7464" s="9">
        <v>21</v>
      </c>
      <c r="O7464" s="14">
        <f>INDEX('Load Shapes - Day Type'!G:G,MATCH('Load Shapes - 8760'!$A7464,'Load Shapes - Day Type'!$K:$K,0))</f>
        <v>0.2</v>
      </c>
      <c r="P7464" s="14">
        <f>INDEX('Load Shapes - Day Type'!H:H,MATCH('Load Shapes - 8760'!$A7464,'Load Shapes - Day Type'!$K:$K,0))</f>
        <v>0.14799999999999999</v>
      </c>
      <c r="Q7464" s="15">
        <f>INDEX('Load Shapes - Day Type'!I:I,MATCH('Load Shapes - 8760'!$A7464,'Load Shapes - Day Type'!$K:$K,0))</f>
        <v>1.6633672687580014</v>
      </c>
      <c r="R7464" s="15">
        <f>INDEX('Load Shapes - Day Type'!J:J,MATCH('Load Shapes - 8760'!$A7464,'Load Shapes - Day Type'!$K:$K,0))</f>
        <v>0.33267345375160029</v>
      </c>
      <c r="S7464" s="47">
        <f t="shared" si="468"/>
        <v>2.0467288667569343E-4</v>
      </c>
    </row>
    <row r="7465" spans="1:19" x14ac:dyDescent="0.2">
      <c r="A7465" s="45" t="str">
        <f t="shared" si="465"/>
        <v>NovemberWeekday22</v>
      </c>
      <c r="E7465" s="9">
        <v>2017</v>
      </c>
      <c r="F7465" s="9">
        <v>11</v>
      </c>
      <c r="G7465" s="9" t="s">
        <v>16</v>
      </c>
      <c r="H7465" s="9">
        <v>7</v>
      </c>
      <c r="I7465" s="24" t="s">
        <v>188</v>
      </c>
      <c r="J7465" s="25" t="str">
        <f t="shared" si="466"/>
        <v/>
      </c>
      <c r="K7465" s="25" t="str">
        <f t="shared" si="467"/>
        <v>Weekday</v>
      </c>
      <c r="L7465" s="25" t="s">
        <v>174</v>
      </c>
      <c r="M7465" s="9">
        <v>7462</v>
      </c>
      <c r="N7465" s="9">
        <v>22</v>
      </c>
      <c r="O7465" s="14">
        <f>INDEX('Load Shapes - Day Type'!G:G,MATCH('Load Shapes - 8760'!$A7465,'Load Shapes - Day Type'!$K:$K,0))</f>
        <v>0.17399999999999999</v>
      </c>
      <c r="P7465" s="14">
        <f>INDEX('Load Shapes - Day Type'!H:H,MATCH('Load Shapes - 8760'!$A7465,'Load Shapes - Day Type'!$K:$K,0))</f>
        <v>0.14499999999999999</v>
      </c>
      <c r="Q7465" s="15">
        <f>INDEX('Load Shapes - Day Type'!I:I,MATCH('Load Shapes - 8760'!$A7465,'Load Shapes - Day Type'!$K:$K,0))</f>
        <v>1.6633672687580014</v>
      </c>
      <c r="R7465" s="15">
        <f>INDEX('Load Shapes - Day Type'!J:J,MATCH('Load Shapes - 8760'!$A7465,'Load Shapes - Day Type'!$K:$K,0))</f>
        <v>0.28942590476389224</v>
      </c>
      <c r="S7465" s="47">
        <f t="shared" si="468"/>
        <v>1.7806541140785324E-4</v>
      </c>
    </row>
    <row r="7466" spans="1:19" x14ac:dyDescent="0.2">
      <c r="A7466" s="45" t="str">
        <f t="shared" si="465"/>
        <v>NovemberWeekday23</v>
      </c>
      <c r="E7466" s="9">
        <v>2017</v>
      </c>
      <c r="F7466" s="9">
        <v>11</v>
      </c>
      <c r="G7466" s="9" t="s">
        <v>16</v>
      </c>
      <c r="H7466" s="9">
        <v>7</v>
      </c>
      <c r="I7466" s="24" t="s">
        <v>188</v>
      </c>
      <c r="J7466" s="25" t="str">
        <f t="shared" si="466"/>
        <v/>
      </c>
      <c r="K7466" s="25" t="str">
        <f t="shared" si="467"/>
        <v>Weekday</v>
      </c>
      <c r="L7466" s="25" t="s">
        <v>174</v>
      </c>
      <c r="M7466" s="9">
        <v>7463</v>
      </c>
      <c r="N7466" s="9">
        <v>23</v>
      </c>
      <c r="O7466" s="14">
        <f>INDEX('Load Shapes - Day Type'!G:G,MATCH('Load Shapes - 8760'!$A7466,'Load Shapes - Day Type'!$K:$K,0))</f>
        <v>0.11899999999999999</v>
      </c>
      <c r="P7466" s="14">
        <f>INDEX('Load Shapes - Day Type'!H:H,MATCH('Load Shapes - 8760'!$A7466,'Load Shapes - Day Type'!$K:$K,0))</f>
        <v>0.122</v>
      </c>
      <c r="Q7466" s="15">
        <f>INDEX('Load Shapes - Day Type'!I:I,MATCH('Load Shapes - 8760'!$A7466,'Load Shapes - Day Type'!$K:$K,0))</f>
        <v>1.6633672687580014</v>
      </c>
      <c r="R7466" s="15">
        <f>INDEX('Load Shapes - Day Type'!J:J,MATCH('Load Shapes - 8760'!$A7466,'Load Shapes - Day Type'!$K:$K,0))</f>
        <v>0.19794070498220218</v>
      </c>
      <c r="S7466" s="47">
        <f t="shared" si="468"/>
        <v>1.2178036757203758E-4</v>
      </c>
    </row>
    <row r="7467" spans="1:19" x14ac:dyDescent="0.2">
      <c r="A7467" s="45" t="str">
        <f t="shared" si="465"/>
        <v>NovemberWeekday24</v>
      </c>
      <c r="E7467" s="9">
        <v>2017</v>
      </c>
      <c r="F7467" s="9">
        <v>11</v>
      </c>
      <c r="G7467" s="9" t="s">
        <v>16</v>
      </c>
      <c r="H7467" s="9">
        <v>7</v>
      </c>
      <c r="I7467" s="24" t="s">
        <v>188</v>
      </c>
      <c r="J7467" s="25" t="str">
        <f t="shared" si="466"/>
        <v/>
      </c>
      <c r="K7467" s="25" t="str">
        <f t="shared" si="467"/>
        <v>Weekday</v>
      </c>
      <c r="L7467" s="25" t="s">
        <v>175</v>
      </c>
      <c r="M7467" s="9">
        <v>7464</v>
      </c>
      <c r="N7467" s="9">
        <v>24</v>
      </c>
      <c r="O7467" s="14">
        <f>INDEX('Load Shapes - Day Type'!G:G,MATCH('Load Shapes - 8760'!$A7467,'Load Shapes - Day Type'!$K:$K,0))</f>
        <v>7.3999999999999996E-2</v>
      </c>
      <c r="P7467" s="14">
        <f>INDEX('Load Shapes - Day Type'!H:H,MATCH('Load Shapes - 8760'!$A7467,'Load Shapes - Day Type'!$K:$K,0))</f>
        <v>0.114</v>
      </c>
      <c r="Q7467" s="15">
        <f>INDEX('Load Shapes - Day Type'!I:I,MATCH('Load Shapes - 8760'!$A7467,'Load Shapes - Day Type'!$K:$K,0))</f>
        <v>1.6633672687580014</v>
      </c>
      <c r="R7467" s="15">
        <f>INDEX('Load Shapes - Day Type'!J:J,MATCH('Load Shapes - 8760'!$A7467,'Load Shapes - Day Type'!$K:$K,0))</f>
        <v>0.12308917788809211</v>
      </c>
      <c r="S7467" s="47">
        <f t="shared" si="468"/>
        <v>7.5728968070006553E-5</v>
      </c>
    </row>
    <row r="7468" spans="1:19" x14ac:dyDescent="0.2">
      <c r="A7468" s="45" t="str">
        <f t="shared" si="465"/>
        <v>NovemberWeekday1</v>
      </c>
      <c r="E7468" s="9">
        <v>2017</v>
      </c>
      <c r="F7468" s="9">
        <v>11</v>
      </c>
      <c r="G7468" s="9" t="s">
        <v>16</v>
      </c>
      <c r="H7468" s="9">
        <v>8</v>
      </c>
      <c r="I7468" s="24" t="s">
        <v>185</v>
      </c>
      <c r="J7468" s="25" t="str">
        <f t="shared" si="466"/>
        <v/>
      </c>
      <c r="K7468" s="25" t="str">
        <f t="shared" si="467"/>
        <v>Weekday</v>
      </c>
      <c r="L7468" s="25" t="s">
        <v>175</v>
      </c>
      <c r="M7468" s="9">
        <v>7465</v>
      </c>
      <c r="N7468" s="9">
        <v>1</v>
      </c>
      <c r="O7468" s="14">
        <f>INDEX('Load Shapes - Day Type'!G:G,MATCH('Load Shapes - 8760'!$A7468,'Load Shapes - Day Type'!$K:$K,0))</f>
        <v>4.8000000000000001E-2</v>
      </c>
      <c r="P7468" s="14">
        <f>INDEX('Load Shapes - Day Type'!H:H,MATCH('Load Shapes - 8760'!$A7468,'Load Shapes - Day Type'!$K:$K,0))</f>
        <v>0.26900000000000002</v>
      </c>
      <c r="Q7468" s="15">
        <f>INDEX('Load Shapes - Day Type'!I:I,MATCH('Load Shapes - 8760'!$A7468,'Load Shapes - Day Type'!$K:$K,0))</f>
        <v>1.6633672687580014</v>
      </c>
      <c r="R7468" s="15">
        <f>INDEX('Load Shapes - Day Type'!J:J,MATCH('Load Shapes - 8760'!$A7468,'Load Shapes - Day Type'!$K:$K,0))</f>
        <v>7.9841628900384071E-2</v>
      </c>
      <c r="S7468" s="47">
        <f t="shared" si="468"/>
        <v>4.9121492802166417E-5</v>
      </c>
    </row>
    <row r="7469" spans="1:19" x14ac:dyDescent="0.2">
      <c r="A7469" s="45" t="str">
        <f t="shared" si="465"/>
        <v>NovemberWeekday2</v>
      </c>
      <c r="E7469" s="9">
        <v>2017</v>
      </c>
      <c r="F7469" s="9">
        <v>11</v>
      </c>
      <c r="G7469" s="9" t="s">
        <v>16</v>
      </c>
      <c r="H7469" s="9">
        <v>8</v>
      </c>
      <c r="I7469" s="24" t="s">
        <v>185</v>
      </c>
      <c r="J7469" s="25" t="str">
        <f t="shared" si="466"/>
        <v/>
      </c>
      <c r="K7469" s="25" t="str">
        <f t="shared" si="467"/>
        <v>Weekday</v>
      </c>
      <c r="L7469" s="25" t="s">
        <v>175</v>
      </c>
      <c r="M7469" s="9">
        <v>7466</v>
      </c>
      <c r="N7469" s="9">
        <v>2</v>
      </c>
      <c r="O7469" s="14">
        <f>INDEX('Load Shapes - Day Type'!G:G,MATCH('Load Shapes - 8760'!$A7469,'Load Shapes - Day Type'!$K:$K,0))</f>
        <v>4.1000000000000002E-2</v>
      </c>
      <c r="P7469" s="14">
        <f>INDEX('Load Shapes - Day Type'!H:H,MATCH('Load Shapes - 8760'!$A7469,'Load Shapes - Day Type'!$K:$K,0))</f>
        <v>0.38900000000000001</v>
      </c>
      <c r="Q7469" s="15">
        <f>INDEX('Load Shapes - Day Type'!I:I,MATCH('Load Shapes - 8760'!$A7469,'Load Shapes - Day Type'!$K:$K,0))</f>
        <v>1.6633672687580014</v>
      </c>
      <c r="R7469" s="15">
        <f>INDEX('Load Shapes - Day Type'!J:J,MATCH('Load Shapes - 8760'!$A7469,'Load Shapes - Day Type'!$K:$K,0))</f>
        <v>6.8198058019078064E-2</v>
      </c>
      <c r="S7469" s="47">
        <f t="shared" si="468"/>
        <v>4.1957941768517153E-5</v>
      </c>
    </row>
    <row r="7470" spans="1:19" x14ac:dyDescent="0.2">
      <c r="A7470" s="45" t="str">
        <f t="shared" si="465"/>
        <v>NovemberWeekday3</v>
      </c>
      <c r="E7470" s="9">
        <v>2017</v>
      </c>
      <c r="F7470" s="9">
        <v>11</v>
      </c>
      <c r="G7470" s="9" t="s">
        <v>16</v>
      </c>
      <c r="H7470" s="9">
        <v>8</v>
      </c>
      <c r="I7470" s="24" t="s">
        <v>185</v>
      </c>
      <c r="J7470" s="25" t="str">
        <f t="shared" si="466"/>
        <v/>
      </c>
      <c r="K7470" s="25" t="str">
        <f t="shared" si="467"/>
        <v>Weekday</v>
      </c>
      <c r="L7470" s="25" t="s">
        <v>175</v>
      </c>
      <c r="M7470" s="9">
        <v>7467</v>
      </c>
      <c r="N7470" s="9">
        <v>3</v>
      </c>
      <c r="O7470" s="14">
        <f>INDEX('Load Shapes - Day Type'!G:G,MATCH('Load Shapes - 8760'!$A7470,'Load Shapes - Day Type'!$K:$K,0))</f>
        <v>3.5999999999999997E-2</v>
      </c>
      <c r="P7470" s="14">
        <f>INDEX('Load Shapes - Day Type'!H:H,MATCH('Load Shapes - 8760'!$A7470,'Load Shapes - Day Type'!$K:$K,0))</f>
        <v>0.47699999999999998</v>
      </c>
      <c r="Q7470" s="15">
        <f>INDEX('Load Shapes - Day Type'!I:I,MATCH('Load Shapes - 8760'!$A7470,'Load Shapes - Day Type'!$K:$K,0))</f>
        <v>1.6633672687580014</v>
      </c>
      <c r="R7470" s="15">
        <f>INDEX('Load Shapes - Day Type'!J:J,MATCH('Load Shapes - 8760'!$A7470,'Load Shapes - Day Type'!$K:$K,0))</f>
        <v>5.9881221675288046E-2</v>
      </c>
      <c r="S7470" s="47">
        <f t="shared" si="468"/>
        <v>3.6841119601624809E-5</v>
      </c>
    </row>
    <row r="7471" spans="1:19" x14ac:dyDescent="0.2">
      <c r="A7471" s="45" t="str">
        <f t="shared" si="465"/>
        <v>NovemberWeekday4</v>
      </c>
      <c r="E7471" s="9">
        <v>2017</v>
      </c>
      <c r="F7471" s="9">
        <v>11</v>
      </c>
      <c r="G7471" s="9" t="s">
        <v>16</v>
      </c>
      <c r="H7471" s="9">
        <v>8</v>
      </c>
      <c r="I7471" s="24" t="s">
        <v>185</v>
      </c>
      <c r="J7471" s="25" t="str">
        <f t="shared" si="466"/>
        <v/>
      </c>
      <c r="K7471" s="25" t="str">
        <f t="shared" si="467"/>
        <v>Weekday</v>
      </c>
      <c r="L7471" s="25" t="s">
        <v>175</v>
      </c>
      <c r="M7471" s="9">
        <v>7468</v>
      </c>
      <c r="N7471" s="9">
        <v>4</v>
      </c>
      <c r="O7471" s="14">
        <f>INDEX('Load Shapes - Day Type'!G:G,MATCH('Load Shapes - 8760'!$A7471,'Load Shapes - Day Type'!$K:$K,0))</f>
        <v>3.5000000000000003E-2</v>
      </c>
      <c r="P7471" s="14">
        <f>INDEX('Load Shapes - Day Type'!H:H,MATCH('Load Shapes - 8760'!$A7471,'Load Shapes - Day Type'!$K:$K,0))</f>
        <v>0.52900000000000003</v>
      </c>
      <c r="Q7471" s="15">
        <f>INDEX('Load Shapes - Day Type'!I:I,MATCH('Load Shapes - 8760'!$A7471,'Load Shapes - Day Type'!$K:$K,0))</f>
        <v>1.6633672687580014</v>
      </c>
      <c r="R7471" s="15">
        <f>INDEX('Load Shapes - Day Type'!J:J,MATCH('Load Shapes - 8760'!$A7471,'Load Shapes - Day Type'!$K:$K,0))</f>
        <v>5.8217854406530059E-2</v>
      </c>
      <c r="S7471" s="47">
        <f t="shared" si="468"/>
        <v>3.5817755168246349E-5</v>
      </c>
    </row>
    <row r="7472" spans="1:19" x14ac:dyDescent="0.2">
      <c r="A7472" s="45" t="str">
        <f t="shared" si="465"/>
        <v>NovemberWeekday5</v>
      </c>
      <c r="E7472" s="9">
        <v>2017</v>
      </c>
      <c r="F7472" s="9">
        <v>11</v>
      </c>
      <c r="G7472" s="9" t="s">
        <v>16</v>
      </c>
      <c r="H7472" s="9">
        <v>8</v>
      </c>
      <c r="I7472" s="24" t="s">
        <v>185</v>
      </c>
      <c r="J7472" s="25" t="str">
        <f t="shared" si="466"/>
        <v/>
      </c>
      <c r="K7472" s="25" t="str">
        <f t="shared" si="467"/>
        <v>Weekday</v>
      </c>
      <c r="L7472" s="25" t="s">
        <v>175</v>
      </c>
      <c r="M7472" s="9">
        <v>7469</v>
      </c>
      <c r="N7472" s="9">
        <v>5</v>
      </c>
      <c r="O7472" s="14">
        <f>INDEX('Load Shapes - Day Type'!G:G,MATCH('Load Shapes - 8760'!$A7472,'Load Shapes - Day Type'!$K:$K,0))</f>
        <v>4.1000000000000002E-2</v>
      </c>
      <c r="P7472" s="14">
        <f>INDEX('Load Shapes - Day Type'!H:H,MATCH('Load Shapes - 8760'!$A7472,'Load Shapes - Day Type'!$K:$K,0))</f>
        <v>0.47399999999999998</v>
      </c>
      <c r="Q7472" s="15">
        <f>INDEX('Load Shapes - Day Type'!I:I,MATCH('Load Shapes - 8760'!$A7472,'Load Shapes - Day Type'!$K:$K,0))</f>
        <v>1.6633672687580014</v>
      </c>
      <c r="R7472" s="15">
        <f>INDEX('Load Shapes - Day Type'!J:J,MATCH('Load Shapes - 8760'!$A7472,'Load Shapes - Day Type'!$K:$K,0))</f>
        <v>6.8198058019078064E-2</v>
      </c>
      <c r="S7472" s="47">
        <f t="shared" si="468"/>
        <v>4.1957941768517153E-5</v>
      </c>
    </row>
    <row r="7473" spans="1:19" x14ac:dyDescent="0.2">
      <c r="A7473" s="45" t="str">
        <f t="shared" si="465"/>
        <v>NovemberWeekday6</v>
      </c>
      <c r="E7473" s="9">
        <v>2017</v>
      </c>
      <c r="F7473" s="9">
        <v>11</v>
      </c>
      <c r="G7473" s="9" t="s">
        <v>16</v>
      </c>
      <c r="H7473" s="9">
        <v>8</v>
      </c>
      <c r="I7473" s="24" t="s">
        <v>185</v>
      </c>
      <c r="J7473" s="25" t="str">
        <f t="shared" si="466"/>
        <v/>
      </c>
      <c r="K7473" s="25" t="str">
        <f t="shared" si="467"/>
        <v>Weekday</v>
      </c>
      <c r="L7473" s="25" t="s">
        <v>175</v>
      </c>
      <c r="M7473" s="9">
        <v>7470</v>
      </c>
      <c r="N7473" s="9">
        <v>6</v>
      </c>
      <c r="O7473" s="14">
        <f>INDEX('Load Shapes - Day Type'!G:G,MATCH('Load Shapes - 8760'!$A7473,'Load Shapes - Day Type'!$K:$K,0))</f>
        <v>5.8999999999999997E-2</v>
      </c>
      <c r="P7473" s="14">
        <f>INDEX('Load Shapes - Day Type'!H:H,MATCH('Load Shapes - 8760'!$A7473,'Load Shapes - Day Type'!$K:$K,0))</f>
        <v>0.35099999999999998</v>
      </c>
      <c r="Q7473" s="15">
        <f>INDEX('Load Shapes - Day Type'!I:I,MATCH('Load Shapes - 8760'!$A7473,'Load Shapes - Day Type'!$K:$K,0))</f>
        <v>1.6633672687580014</v>
      </c>
      <c r="R7473" s="15">
        <f>INDEX('Load Shapes - Day Type'!J:J,MATCH('Load Shapes - 8760'!$A7473,'Load Shapes - Day Type'!$K:$K,0))</f>
        <v>9.8138668856722081E-2</v>
      </c>
      <c r="S7473" s="47">
        <f t="shared" si="468"/>
        <v>6.0378501569329551E-5</v>
      </c>
    </row>
    <row r="7474" spans="1:19" x14ac:dyDescent="0.2">
      <c r="A7474" s="45" t="str">
        <f t="shared" si="465"/>
        <v>NovemberWeekday7</v>
      </c>
      <c r="E7474" s="9">
        <v>2017</v>
      </c>
      <c r="F7474" s="9">
        <v>11</v>
      </c>
      <c r="G7474" s="9" t="s">
        <v>16</v>
      </c>
      <c r="H7474" s="9">
        <v>8</v>
      </c>
      <c r="I7474" s="24" t="s">
        <v>185</v>
      </c>
      <c r="J7474" s="25" t="str">
        <f t="shared" si="466"/>
        <v/>
      </c>
      <c r="K7474" s="25" t="str">
        <f t="shared" si="467"/>
        <v>Weekday</v>
      </c>
      <c r="L7474" s="25" t="s">
        <v>175</v>
      </c>
      <c r="M7474" s="9">
        <v>7471</v>
      </c>
      <c r="N7474" s="9">
        <v>7</v>
      </c>
      <c r="O7474" s="14">
        <f>INDEX('Load Shapes - Day Type'!G:G,MATCH('Load Shapes - 8760'!$A7474,'Load Shapes - Day Type'!$K:$K,0))</f>
        <v>9.8000000000000004E-2</v>
      </c>
      <c r="P7474" s="14">
        <f>INDEX('Load Shapes - Day Type'!H:H,MATCH('Load Shapes - 8760'!$A7474,'Load Shapes - Day Type'!$K:$K,0))</f>
        <v>0.26800000000000002</v>
      </c>
      <c r="Q7474" s="15">
        <f>INDEX('Load Shapes - Day Type'!I:I,MATCH('Load Shapes - 8760'!$A7474,'Load Shapes - Day Type'!$K:$K,0))</f>
        <v>1.6633672687580014</v>
      </c>
      <c r="R7474" s="15">
        <f>INDEX('Load Shapes - Day Type'!J:J,MATCH('Load Shapes - 8760'!$A7474,'Load Shapes - Day Type'!$K:$K,0))</f>
        <v>0.16300999233828414</v>
      </c>
      <c r="S7474" s="47">
        <f t="shared" si="468"/>
        <v>1.0028971447108977E-4</v>
      </c>
    </row>
    <row r="7475" spans="1:19" x14ac:dyDescent="0.2">
      <c r="A7475" s="45" t="str">
        <f t="shared" si="465"/>
        <v>NovemberWeekday8</v>
      </c>
      <c r="E7475" s="9">
        <v>2017</v>
      </c>
      <c r="F7475" s="9">
        <v>11</v>
      </c>
      <c r="G7475" s="9" t="s">
        <v>16</v>
      </c>
      <c r="H7475" s="9">
        <v>8</v>
      </c>
      <c r="I7475" s="24" t="s">
        <v>185</v>
      </c>
      <c r="J7475" s="25" t="str">
        <f t="shared" si="466"/>
        <v/>
      </c>
      <c r="K7475" s="25" t="str">
        <f t="shared" si="467"/>
        <v>Weekday</v>
      </c>
      <c r="L7475" s="25" t="s">
        <v>175</v>
      </c>
      <c r="M7475" s="9">
        <v>7472</v>
      </c>
      <c r="N7475" s="9">
        <v>8</v>
      </c>
      <c r="O7475" s="14">
        <f>INDEX('Load Shapes - Day Type'!G:G,MATCH('Load Shapes - 8760'!$A7475,'Load Shapes - Day Type'!$K:$K,0))</f>
        <v>0.14000000000000001</v>
      </c>
      <c r="P7475" s="14">
        <f>INDEX('Load Shapes - Day Type'!H:H,MATCH('Load Shapes - 8760'!$A7475,'Load Shapes - Day Type'!$K:$K,0))</f>
        <v>0.24399999999999999</v>
      </c>
      <c r="Q7475" s="15">
        <f>INDEX('Load Shapes - Day Type'!I:I,MATCH('Load Shapes - 8760'!$A7475,'Load Shapes - Day Type'!$K:$K,0))</f>
        <v>1.6633672687580014</v>
      </c>
      <c r="R7475" s="15">
        <f>INDEX('Load Shapes - Day Type'!J:J,MATCH('Load Shapes - 8760'!$A7475,'Load Shapes - Day Type'!$K:$K,0))</f>
        <v>0.23287141762612024</v>
      </c>
      <c r="S7475" s="47">
        <f t="shared" si="468"/>
        <v>1.432710206729854E-4</v>
      </c>
    </row>
    <row r="7476" spans="1:19" x14ac:dyDescent="0.2">
      <c r="A7476" s="45" t="str">
        <f t="shared" si="465"/>
        <v>NovemberWeekday9</v>
      </c>
      <c r="E7476" s="9">
        <v>2017</v>
      </c>
      <c r="F7476" s="9">
        <v>11</v>
      </c>
      <c r="G7476" s="9" t="s">
        <v>16</v>
      </c>
      <c r="H7476" s="9">
        <v>8</v>
      </c>
      <c r="I7476" s="24" t="s">
        <v>185</v>
      </c>
      <c r="J7476" s="25" t="str">
        <f t="shared" si="466"/>
        <v/>
      </c>
      <c r="K7476" s="25" t="str">
        <f t="shared" si="467"/>
        <v>Weekday</v>
      </c>
      <c r="L7476" s="25" t="s">
        <v>174</v>
      </c>
      <c r="M7476" s="9">
        <v>7473</v>
      </c>
      <c r="N7476" s="9">
        <v>9</v>
      </c>
      <c r="O7476" s="14">
        <f>INDEX('Load Shapes - Day Type'!G:G,MATCH('Load Shapes - 8760'!$A7476,'Load Shapes - Day Type'!$K:$K,0))</f>
        <v>0.155</v>
      </c>
      <c r="P7476" s="14">
        <f>INDEX('Load Shapes - Day Type'!H:H,MATCH('Load Shapes - 8760'!$A7476,'Load Shapes - Day Type'!$K:$K,0))</f>
        <v>0.245</v>
      </c>
      <c r="Q7476" s="15">
        <f>INDEX('Load Shapes - Day Type'!I:I,MATCH('Load Shapes - 8760'!$A7476,'Load Shapes - Day Type'!$K:$K,0))</f>
        <v>1.6633672687580014</v>
      </c>
      <c r="R7476" s="15">
        <f>INDEX('Load Shapes - Day Type'!J:J,MATCH('Load Shapes - 8760'!$A7476,'Load Shapes - Day Type'!$K:$K,0))</f>
        <v>0.25782192665749021</v>
      </c>
      <c r="S7476" s="47">
        <f t="shared" si="468"/>
        <v>1.586214871736624E-4</v>
      </c>
    </row>
    <row r="7477" spans="1:19" x14ac:dyDescent="0.2">
      <c r="A7477" s="45" t="str">
        <f t="shared" si="465"/>
        <v>NovemberWeekday10</v>
      </c>
      <c r="E7477" s="9">
        <v>2017</v>
      </c>
      <c r="F7477" s="9">
        <v>11</v>
      </c>
      <c r="G7477" s="9" t="s">
        <v>16</v>
      </c>
      <c r="H7477" s="9">
        <v>8</v>
      </c>
      <c r="I7477" s="24" t="s">
        <v>185</v>
      </c>
      <c r="J7477" s="25" t="str">
        <f t="shared" si="466"/>
        <v/>
      </c>
      <c r="K7477" s="25" t="str">
        <f t="shared" si="467"/>
        <v>Weekday</v>
      </c>
      <c r="L7477" s="25" t="s">
        <v>174</v>
      </c>
      <c r="M7477" s="9">
        <v>7474</v>
      </c>
      <c r="N7477" s="9">
        <v>10</v>
      </c>
      <c r="O7477" s="14">
        <f>INDEX('Load Shapes - Day Type'!G:G,MATCH('Load Shapes - 8760'!$A7477,'Load Shapes - Day Type'!$K:$K,0))</f>
        <v>0.16400000000000001</v>
      </c>
      <c r="P7477" s="14">
        <f>INDEX('Load Shapes - Day Type'!H:H,MATCH('Load Shapes - 8760'!$A7477,'Load Shapes - Day Type'!$K:$K,0))</f>
        <v>0.246</v>
      </c>
      <c r="Q7477" s="15">
        <f>INDEX('Load Shapes - Day Type'!I:I,MATCH('Load Shapes - 8760'!$A7477,'Load Shapes - Day Type'!$K:$K,0))</f>
        <v>1.6633672687580014</v>
      </c>
      <c r="R7477" s="15">
        <f>INDEX('Load Shapes - Day Type'!J:J,MATCH('Load Shapes - 8760'!$A7477,'Load Shapes - Day Type'!$K:$K,0))</f>
        <v>0.27279223207631226</v>
      </c>
      <c r="S7477" s="47">
        <f t="shared" si="468"/>
        <v>1.6783176707406861E-4</v>
      </c>
    </row>
    <row r="7478" spans="1:19" x14ac:dyDescent="0.2">
      <c r="A7478" s="45" t="str">
        <f t="shared" si="465"/>
        <v>NovemberWeekday11</v>
      </c>
      <c r="E7478" s="9">
        <v>2017</v>
      </c>
      <c r="F7478" s="9">
        <v>11</v>
      </c>
      <c r="G7478" s="9" t="s">
        <v>16</v>
      </c>
      <c r="H7478" s="9">
        <v>8</v>
      </c>
      <c r="I7478" s="24" t="s">
        <v>185</v>
      </c>
      <c r="J7478" s="25" t="str">
        <f t="shared" si="466"/>
        <v/>
      </c>
      <c r="K7478" s="25" t="str">
        <f t="shared" si="467"/>
        <v>Weekday</v>
      </c>
      <c r="L7478" s="25" t="s">
        <v>174</v>
      </c>
      <c r="M7478" s="9">
        <v>7475</v>
      </c>
      <c r="N7478" s="9">
        <v>11</v>
      </c>
      <c r="O7478" s="14">
        <f>INDEX('Load Shapes - Day Type'!G:G,MATCH('Load Shapes - 8760'!$A7478,'Load Shapes - Day Type'!$K:$K,0))</f>
        <v>0.16800000000000001</v>
      </c>
      <c r="P7478" s="14">
        <f>INDEX('Load Shapes - Day Type'!H:H,MATCH('Load Shapes - 8760'!$A7478,'Load Shapes - Day Type'!$K:$K,0))</f>
        <v>0.24399999999999999</v>
      </c>
      <c r="Q7478" s="15">
        <f>INDEX('Load Shapes - Day Type'!I:I,MATCH('Load Shapes - 8760'!$A7478,'Load Shapes - Day Type'!$K:$K,0))</f>
        <v>1.6633672687580014</v>
      </c>
      <c r="R7478" s="15">
        <f>INDEX('Load Shapes - Day Type'!J:J,MATCH('Load Shapes - 8760'!$A7478,'Load Shapes - Day Type'!$K:$K,0))</f>
        <v>0.27944570115134426</v>
      </c>
      <c r="S7478" s="47">
        <f t="shared" si="468"/>
        <v>1.7192522480758248E-4</v>
      </c>
    </row>
    <row r="7479" spans="1:19" x14ac:dyDescent="0.2">
      <c r="A7479" s="45" t="str">
        <f t="shared" si="465"/>
        <v>NovemberWeekday12</v>
      </c>
      <c r="E7479" s="9">
        <v>2017</v>
      </c>
      <c r="F7479" s="9">
        <v>11</v>
      </c>
      <c r="G7479" s="9" t="s">
        <v>16</v>
      </c>
      <c r="H7479" s="9">
        <v>8</v>
      </c>
      <c r="I7479" s="24" t="s">
        <v>185</v>
      </c>
      <c r="J7479" s="25" t="str">
        <f t="shared" si="466"/>
        <v/>
      </c>
      <c r="K7479" s="25" t="str">
        <f t="shared" si="467"/>
        <v>Weekday</v>
      </c>
      <c r="L7479" s="25" t="s">
        <v>174</v>
      </c>
      <c r="M7479" s="9">
        <v>7476</v>
      </c>
      <c r="N7479" s="9">
        <v>12</v>
      </c>
      <c r="O7479" s="14">
        <f>INDEX('Load Shapes - Day Type'!G:G,MATCH('Load Shapes - 8760'!$A7479,'Load Shapes - Day Type'!$K:$K,0))</f>
        <v>0.16400000000000001</v>
      </c>
      <c r="P7479" s="14">
        <f>INDEX('Load Shapes - Day Type'!H:H,MATCH('Load Shapes - 8760'!$A7479,'Load Shapes - Day Type'!$K:$K,0))</f>
        <v>0.25</v>
      </c>
      <c r="Q7479" s="15">
        <f>INDEX('Load Shapes - Day Type'!I:I,MATCH('Load Shapes - 8760'!$A7479,'Load Shapes - Day Type'!$K:$K,0))</f>
        <v>1.6633672687580014</v>
      </c>
      <c r="R7479" s="15">
        <f>INDEX('Load Shapes - Day Type'!J:J,MATCH('Load Shapes - 8760'!$A7479,'Load Shapes - Day Type'!$K:$K,0))</f>
        <v>0.27279223207631226</v>
      </c>
      <c r="S7479" s="47">
        <f t="shared" si="468"/>
        <v>1.6783176707406861E-4</v>
      </c>
    </row>
    <row r="7480" spans="1:19" x14ac:dyDescent="0.2">
      <c r="A7480" s="45" t="str">
        <f t="shared" si="465"/>
        <v>NovemberWeekday13</v>
      </c>
      <c r="E7480" s="9">
        <v>2017</v>
      </c>
      <c r="F7480" s="9">
        <v>11</v>
      </c>
      <c r="G7480" s="9" t="s">
        <v>16</v>
      </c>
      <c r="H7480" s="9">
        <v>8</v>
      </c>
      <c r="I7480" s="24" t="s">
        <v>185</v>
      </c>
      <c r="J7480" s="25" t="str">
        <f t="shared" si="466"/>
        <v/>
      </c>
      <c r="K7480" s="25" t="str">
        <f t="shared" si="467"/>
        <v>Weekday</v>
      </c>
      <c r="L7480" s="25" t="s">
        <v>174</v>
      </c>
      <c r="M7480" s="9">
        <v>7477</v>
      </c>
      <c r="N7480" s="9">
        <v>13</v>
      </c>
      <c r="O7480" s="14">
        <f>INDEX('Load Shapes - Day Type'!G:G,MATCH('Load Shapes - 8760'!$A7480,'Load Shapes - Day Type'!$K:$K,0))</f>
        <v>0.16</v>
      </c>
      <c r="P7480" s="14">
        <f>INDEX('Load Shapes - Day Type'!H:H,MATCH('Load Shapes - 8760'!$A7480,'Load Shapes - Day Type'!$K:$K,0))</f>
        <v>0.255</v>
      </c>
      <c r="Q7480" s="15">
        <f>INDEX('Load Shapes - Day Type'!I:I,MATCH('Load Shapes - 8760'!$A7480,'Load Shapes - Day Type'!$K:$K,0))</f>
        <v>1.6633672687580014</v>
      </c>
      <c r="R7480" s="15">
        <f>INDEX('Load Shapes - Day Type'!J:J,MATCH('Load Shapes - 8760'!$A7480,'Load Shapes - Day Type'!$K:$K,0))</f>
        <v>0.26613876300128025</v>
      </c>
      <c r="S7480" s="47">
        <f t="shared" si="468"/>
        <v>1.6373830934055474E-4</v>
      </c>
    </row>
    <row r="7481" spans="1:19" x14ac:dyDescent="0.2">
      <c r="A7481" s="45" t="str">
        <f t="shared" si="465"/>
        <v>NovemberWeekday14</v>
      </c>
      <c r="E7481" s="9">
        <v>2017</v>
      </c>
      <c r="F7481" s="9">
        <v>11</v>
      </c>
      <c r="G7481" s="9" t="s">
        <v>16</v>
      </c>
      <c r="H7481" s="9">
        <v>8</v>
      </c>
      <c r="I7481" s="24" t="s">
        <v>185</v>
      </c>
      <c r="J7481" s="25" t="str">
        <f t="shared" si="466"/>
        <v/>
      </c>
      <c r="K7481" s="25" t="str">
        <f t="shared" si="467"/>
        <v>Weekday</v>
      </c>
      <c r="L7481" s="25" t="s">
        <v>174</v>
      </c>
      <c r="M7481" s="9">
        <v>7478</v>
      </c>
      <c r="N7481" s="9">
        <v>14</v>
      </c>
      <c r="O7481" s="14">
        <f>INDEX('Load Shapes - Day Type'!G:G,MATCH('Load Shapes - 8760'!$A7481,'Load Shapes - Day Type'!$K:$K,0))</f>
        <v>0.157</v>
      </c>
      <c r="P7481" s="14">
        <f>INDEX('Load Shapes - Day Type'!H:H,MATCH('Load Shapes - 8760'!$A7481,'Load Shapes - Day Type'!$K:$K,0))</f>
        <v>0.26</v>
      </c>
      <c r="Q7481" s="15">
        <f>INDEX('Load Shapes - Day Type'!I:I,MATCH('Load Shapes - 8760'!$A7481,'Load Shapes - Day Type'!$K:$K,0))</f>
        <v>1.6633672687580014</v>
      </c>
      <c r="R7481" s="15">
        <f>INDEX('Load Shapes - Day Type'!J:J,MATCH('Load Shapes - 8760'!$A7481,'Load Shapes - Day Type'!$K:$K,0))</f>
        <v>0.26114866119500624</v>
      </c>
      <c r="S7481" s="47">
        <f t="shared" si="468"/>
        <v>1.6066821604041932E-4</v>
      </c>
    </row>
    <row r="7482" spans="1:19" x14ac:dyDescent="0.2">
      <c r="A7482" s="45" t="str">
        <f t="shared" si="465"/>
        <v>NovemberWeekday15</v>
      </c>
      <c r="E7482" s="9">
        <v>2017</v>
      </c>
      <c r="F7482" s="9">
        <v>11</v>
      </c>
      <c r="G7482" s="9" t="s">
        <v>16</v>
      </c>
      <c r="H7482" s="9">
        <v>8</v>
      </c>
      <c r="I7482" s="24" t="s">
        <v>185</v>
      </c>
      <c r="J7482" s="25" t="str">
        <f t="shared" si="466"/>
        <v/>
      </c>
      <c r="K7482" s="25" t="str">
        <f t="shared" si="467"/>
        <v>Weekday</v>
      </c>
      <c r="L7482" s="25" t="s">
        <v>174</v>
      </c>
      <c r="M7482" s="9">
        <v>7479</v>
      </c>
      <c r="N7482" s="9">
        <v>15</v>
      </c>
      <c r="O7482" s="14">
        <f>INDEX('Load Shapes - Day Type'!G:G,MATCH('Load Shapes - 8760'!$A7482,'Load Shapes - Day Type'!$K:$K,0))</f>
        <v>0.151</v>
      </c>
      <c r="P7482" s="14">
        <f>INDEX('Load Shapes - Day Type'!H:H,MATCH('Load Shapes - 8760'!$A7482,'Load Shapes - Day Type'!$K:$K,0))</f>
        <v>0.26100000000000001</v>
      </c>
      <c r="Q7482" s="15">
        <f>INDEX('Load Shapes - Day Type'!I:I,MATCH('Load Shapes - 8760'!$A7482,'Load Shapes - Day Type'!$K:$K,0))</f>
        <v>1.6633672687580014</v>
      </c>
      <c r="R7482" s="15">
        <f>INDEX('Load Shapes - Day Type'!J:J,MATCH('Load Shapes - 8760'!$A7482,'Load Shapes - Day Type'!$K:$K,0))</f>
        <v>0.2511684575824582</v>
      </c>
      <c r="S7482" s="47">
        <f t="shared" si="468"/>
        <v>1.5452802944014853E-4</v>
      </c>
    </row>
    <row r="7483" spans="1:19" x14ac:dyDescent="0.2">
      <c r="A7483" s="45" t="str">
        <f t="shared" si="465"/>
        <v>NovemberWeekday16</v>
      </c>
      <c r="E7483" s="9">
        <v>2017</v>
      </c>
      <c r="F7483" s="9">
        <v>11</v>
      </c>
      <c r="G7483" s="9" t="s">
        <v>16</v>
      </c>
      <c r="H7483" s="9">
        <v>8</v>
      </c>
      <c r="I7483" s="24" t="s">
        <v>185</v>
      </c>
      <c r="J7483" s="25" t="str">
        <f t="shared" si="466"/>
        <v/>
      </c>
      <c r="K7483" s="25" t="str">
        <f t="shared" si="467"/>
        <v>Weekday</v>
      </c>
      <c r="L7483" s="25" t="s">
        <v>174</v>
      </c>
      <c r="M7483" s="9">
        <v>7480</v>
      </c>
      <c r="N7483" s="9">
        <v>16</v>
      </c>
      <c r="O7483" s="14">
        <f>INDEX('Load Shapes - Day Type'!G:G,MATCH('Load Shapes - 8760'!$A7483,'Load Shapes - Day Type'!$K:$K,0))</f>
        <v>0.14599999999999999</v>
      </c>
      <c r="P7483" s="14">
        <f>INDEX('Load Shapes - Day Type'!H:H,MATCH('Load Shapes - 8760'!$A7483,'Load Shapes - Day Type'!$K:$K,0))</f>
        <v>0.25700000000000001</v>
      </c>
      <c r="Q7483" s="15">
        <f>INDEX('Load Shapes - Day Type'!I:I,MATCH('Load Shapes - 8760'!$A7483,'Load Shapes - Day Type'!$K:$K,0))</f>
        <v>1.6633672687580014</v>
      </c>
      <c r="R7483" s="15">
        <f>INDEX('Load Shapes - Day Type'!J:J,MATCH('Load Shapes - 8760'!$A7483,'Load Shapes - Day Type'!$K:$K,0))</f>
        <v>0.24285162123866819</v>
      </c>
      <c r="S7483" s="47">
        <f t="shared" si="468"/>
        <v>1.4941120727325619E-4</v>
      </c>
    </row>
    <row r="7484" spans="1:19" x14ac:dyDescent="0.2">
      <c r="A7484" s="45" t="str">
        <f t="shared" si="465"/>
        <v>NovemberWeekday17</v>
      </c>
      <c r="E7484" s="9">
        <v>2017</v>
      </c>
      <c r="F7484" s="9">
        <v>11</v>
      </c>
      <c r="G7484" s="9" t="s">
        <v>16</v>
      </c>
      <c r="H7484" s="9">
        <v>8</v>
      </c>
      <c r="I7484" s="24" t="s">
        <v>185</v>
      </c>
      <c r="J7484" s="25" t="str">
        <f t="shared" si="466"/>
        <v/>
      </c>
      <c r="K7484" s="25" t="str">
        <f t="shared" si="467"/>
        <v>Weekday</v>
      </c>
      <c r="L7484" s="25" t="s">
        <v>174</v>
      </c>
      <c r="M7484" s="9">
        <v>7481</v>
      </c>
      <c r="N7484" s="9">
        <v>17</v>
      </c>
      <c r="O7484" s="14">
        <f>INDEX('Load Shapes - Day Type'!G:G,MATCH('Load Shapes - 8760'!$A7484,'Load Shapes - Day Type'!$K:$K,0))</f>
        <v>0.14899999999999999</v>
      </c>
      <c r="P7484" s="14">
        <f>INDEX('Load Shapes - Day Type'!H:H,MATCH('Load Shapes - 8760'!$A7484,'Load Shapes - Day Type'!$K:$K,0))</f>
        <v>0.24099999999999999</v>
      </c>
      <c r="Q7484" s="15">
        <f>INDEX('Load Shapes - Day Type'!I:I,MATCH('Load Shapes - 8760'!$A7484,'Load Shapes - Day Type'!$K:$K,0))</f>
        <v>1.6633672687580014</v>
      </c>
      <c r="R7484" s="15">
        <f>INDEX('Load Shapes - Day Type'!J:J,MATCH('Load Shapes - 8760'!$A7484,'Load Shapes - Day Type'!$K:$K,0))</f>
        <v>0.2478417230449422</v>
      </c>
      <c r="S7484" s="47">
        <f t="shared" si="468"/>
        <v>1.5248130057339158E-4</v>
      </c>
    </row>
    <row r="7485" spans="1:19" x14ac:dyDescent="0.2">
      <c r="A7485" s="45" t="str">
        <f t="shared" si="465"/>
        <v>NovemberWeekday18</v>
      </c>
      <c r="E7485" s="9">
        <v>2017</v>
      </c>
      <c r="F7485" s="9">
        <v>11</v>
      </c>
      <c r="G7485" s="9" t="s">
        <v>16</v>
      </c>
      <c r="H7485" s="9">
        <v>8</v>
      </c>
      <c r="I7485" s="24" t="s">
        <v>185</v>
      </c>
      <c r="J7485" s="25" t="str">
        <f t="shared" si="466"/>
        <v/>
      </c>
      <c r="K7485" s="25" t="str">
        <f t="shared" si="467"/>
        <v>Weekday</v>
      </c>
      <c r="L7485" s="25" t="s">
        <v>174</v>
      </c>
      <c r="M7485" s="9">
        <v>7482</v>
      </c>
      <c r="N7485" s="9">
        <v>18</v>
      </c>
      <c r="O7485" s="14">
        <f>INDEX('Load Shapes - Day Type'!G:G,MATCH('Load Shapes - 8760'!$A7485,'Load Shapes - Day Type'!$K:$K,0))</f>
        <v>0.161</v>
      </c>
      <c r="P7485" s="14">
        <f>INDEX('Load Shapes - Day Type'!H:H,MATCH('Load Shapes - 8760'!$A7485,'Load Shapes - Day Type'!$K:$K,0))</f>
        <v>0.21099999999999999</v>
      </c>
      <c r="Q7485" s="15">
        <f>INDEX('Load Shapes - Day Type'!I:I,MATCH('Load Shapes - 8760'!$A7485,'Load Shapes - Day Type'!$K:$K,0))</f>
        <v>1.6633672687580014</v>
      </c>
      <c r="R7485" s="15">
        <f>INDEX('Load Shapes - Day Type'!J:J,MATCH('Load Shapes - 8760'!$A7485,'Load Shapes - Day Type'!$K:$K,0))</f>
        <v>0.26780213027003824</v>
      </c>
      <c r="S7485" s="47">
        <f t="shared" si="468"/>
        <v>1.6476167377393319E-4</v>
      </c>
    </row>
    <row r="7486" spans="1:19" x14ac:dyDescent="0.2">
      <c r="A7486" s="45" t="str">
        <f t="shared" si="465"/>
        <v>NovemberWeekday19</v>
      </c>
      <c r="E7486" s="9">
        <v>2017</v>
      </c>
      <c r="F7486" s="9">
        <v>11</v>
      </c>
      <c r="G7486" s="9" t="s">
        <v>16</v>
      </c>
      <c r="H7486" s="9">
        <v>8</v>
      </c>
      <c r="I7486" s="24" t="s">
        <v>185</v>
      </c>
      <c r="J7486" s="25" t="str">
        <f t="shared" si="466"/>
        <v/>
      </c>
      <c r="K7486" s="25" t="str">
        <f t="shared" si="467"/>
        <v>Weekday</v>
      </c>
      <c r="L7486" s="25" t="s">
        <v>174</v>
      </c>
      <c r="M7486" s="9">
        <v>7483</v>
      </c>
      <c r="N7486" s="9">
        <v>19</v>
      </c>
      <c r="O7486" s="14">
        <f>INDEX('Load Shapes - Day Type'!G:G,MATCH('Load Shapes - 8760'!$A7486,'Load Shapes - Day Type'!$K:$K,0))</f>
        <v>0.16700000000000001</v>
      </c>
      <c r="P7486" s="14">
        <f>INDEX('Load Shapes - Day Type'!H:H,MATCH('Load Shapes - 8760'!$A7486,'Load Shapes - Day Type'!$K:$K,0))</f>
        <v>0.189</v>
      </c>
      <c r="Q7486" s="15">
        <f>INDEX('Load Shapes - Day Type'!I:I,MATCH('Load Shapes - 8760'!$A7486,'Load Shapes - Day Type'!$K:$K,0))</f>
        <v>1.6633672687580014</v>
      </c>
      <c r="R7486" s="15">
        <f>INDEX('Load Shapes - Day Type'!J:J,MATCH('Load Shapes - 8760'!$A7486,'Load Shapes - Day Type'!$K:$K,0))</f>
        <v>0.27778233388258627</v>
      </c>
      <c r="S7486" s="47">
        <f t="shared" si="468"/>
        <v>1.7090186037420401E-4</v>
      </c>
    </row>
    <row r="7487" spans="1:19" x14ac:dyDescent="0.2">
      <c r="A7487" s="45" t="str">
        <f t="shared" si="465"/>
        <v>NovemberWeekday20</v>
      </c>
      <c r="E7487" s="9">
        <v>2017</v>
      </c>
      <c r="F7487" s="9">
        <v>11</v>
      </c>
      <c r="G7487" s="9" t="s">
        <v>16</v>
      </c>
      <c r="H7487" s="9">
        <v>8</v>
      </c>
      <c r="I7487" s="24" t="s">
        <v>185</v>
      </c>
      <c r="J7487" s="25" t="str">
        <f t="shared" si="466"/>
        <v/>
      </c>
      <c r="K7487" s="25" t="str">
        <f t="shared" si="467"/>
        <v>Weekday</v>
      </c>
      <c r="L7487" s="25" t="s">
        <v>174</v>
      </c>
      <c r="M7487" s="9">
        <v>7484</v>
      </c>
      <c r="N7487" s="9">
        <v>20</v>
      </c>
      <c r="O7487" s="14">
        <f>INDEX('Load Shapes - Day Type'!G:G,MATCH('Load Shapes - 8760'!$A7487,'Load Shapes - Day Type'!$K:$K,0))</f>
        <v>0.189</v>
      </c>
      <c r="P7487" s="14">
        <f>INDEX('Load Shapes - Day Type'!H:H,MATCH('Load Shapes - 8760'!$A7487,'Load Shapes - Day Type'!$K:$K,0))</f>
        <v>0.16200000000000001</v>
      </c>
      <c r="Q7487" s="15">
        <f>INDEX('Load Shapes - Day Type'!I:I,MATCH('Load Shapes - 8760'!$A7487,'Load Shapes - Day Type'!$K:$K,0))</f>
        <v>1.6633672687580014</v>
      </c>
      <c r="R7487" s="15">
        <f>INDEX('Load Shapes - Day Type'!J:J,MATCH('Load Shapes - 8760'!$A7487,'Load Shapes - Day Type'!$K:$K,0))</f>
        <v>0.31437641379526227</v>
      </c>
      <c r="S7487" s="47">
        <f t="shared" si="468"/>
        <v>1.9341587790853027E-4</v>
      </c>
    </row>
    <row r="7488" spans="1:19" x14ac:dyDescent="0.2">
      <c r="A7488" s="45" t="str">
        <f t="shared" si="465"/>
        <v>NovemberWeekday21</v>
      </c>
      <c r="E7488" s="9">
        <v>2017</v>
      </c>
      <c r="F7488" s="9">
        <v>11</v>
      </c>
      <c r="G7488" s="9" t="s">
        <v>16</v>
      </c>
      <c r="H7488" s="9">
        <v>8</v>
      </c>
      <c r="I7488" s="24" t="s">
        <v>185</v>
      </c>
      <c r="J7488" s="25" t="str">
        <f t="shared" si="466"/>
        <v/>
      </c>
      <c r="K7488" s="25" t="str">
        <f t="shared" si="467"/>
        <v>Weekday</v>
      </c>
      <c r="L7488" s="25" t="s">
        <v>174</v>
      </c>
      <c r="M7488" s="9">
        <v>7485</v>
      </c>
      <c r="N7488" s="9">
        <v>21</v>
      </c>
      <c r="O7488" s="14">
        <f>INDEX('Load Shapes - Day Type'!G:G,MATCH('Load Shapes - 8760'!$A7488,'Load Shapes - Day Type'!$K:$K,0))</f>
        <v>0.2</v>
      </c>
      <c r="P7488" s="14">
        <f>INDEX('Load Shapes - Day Type'!H:H,MATCH('Load Shapes - 8760'!$A7488,'Load Shapes - Day Type'!$K:$K,0))</f>
        <v>0.14799999999999999</v>
      </c>
      <c r="Q7488" s="15">
        <f>INDEX('Load Shapes - Day Type'!I:I,MATCH('Load Shapes - 8760'!$A7488,'Load Shapes - Day Type'!$K:$K,0))</f>
        <v>1.6633672687580014</v>
      </c>
      <c r="R7488" s="15">
        <f>INDEX('Load Shapes - Day Type'!J:J,MATCH('Load Shapes - 8760'!$A7488,'Load Shapes - Day Type'!$K:$K,0))</f>
        <v>0.33267345375160029</v>
      </c>
      <c r="S7488" s="47">
        <f t="shared" si="468"/>
        <v>2.0467288667569343E-4</v>
      </c>
    </row>
    <row r="7489" spans="1:19" x14ac:dyDescent="0.2">
      <c r="A7489" s="45" t="str">
        <f t="shared" si="465"/>
        <v>NovemberWeekday22</v>
      </c>
      <c r="E7489" s="9">
        <v>2017</v>
      </c>
      <c r="F7489" s="9">
        <v>11</v>
      </c>
      <c r="G7489" s="9" t="s">
        <v>16</v>
      </c>
      <c r="H7489" s="9">
        <v>8</v>
      </c>
      <c r="I7489" s="24" t="s">
        <v>185</v>
      </c>
      <c r="J7489" s="25" t="str">
        <f t="shared" si="466"/>
        <v/>
      </c>
      <c r="K7489" s="25" t="str">
        <f t="shared" si="467"/>
        <v>Weekday</v>
      </c>
      <c r="L7489" s="25" t="s">
        <v>174</v>
      </c>
      <c r="M7489" s="9">
        <v>7486</v>
      </c>
      <c r="N7489" s="9">
        <v>22</v>
      </c>
      <c r="O7489" s="14">
        <f>INDEX('Load Shapes - Day Type'!G:G,MATCH('Load Shapes - 8760'!$A7489,'Load Shapes - Day Type'!$K:$K,0))</f>
        <v>0.17399999999999999</v>
      </c>
      <c r="P7489" s="14">
        <f>INDEX('Load Shapes - Day Type'!H:H,MATCH('Load Shapes - 8760'!$A7489,'Load Shapes - Day Type'!$K:$K,0))</f>
        <v>0.14499999999999999</v>
      </c>
      <c r="Q7489" s="15">
        <f>INDEX('Load Shapes - Day Type'!I:I,MATCH('Load Shapes - 8760'!$A7489,'Load Shapes - Day Type'!$K:$K,0))</f>
        <v>1.6633672687580014</v>
      </c>
      <c r="R7489" s="15">
        <f>INDEX('Load Shapes - Day Type'!J:J,MATCH('Load Shapes - 8760'!$A7489,'Load Shapes - Day Type'!$K:$K,0))</f>
        <v>0.28942590476389224</v>
      </c>
      <c r="S7489" s="47">
        <f t="shared" si="468"/>
        <v>1.7806541140785324E-4</v>
      </c>
    </row>
    <row r="7490" spans="1:19" x14ac:dyDescent="0.2">
      <c r="A7490" s="45" t="str">
        <f t="shared" si="465"/>
        <v>NovemberWeekday23</v>
      </c>
      <c r="E7490" s="9">
        <v>2017</v>
      </c>
      <c r="F7490" s="9">
        <v>11</v>
      </c>
      <c r="G7490" s="9" t="s">
        <v>16</v>
      </c>
      <c r="H7490" s="9">
        <v>8</v>
      </c>
      <c r="I7490" s="24" t="s">
        <v>185</v>
      </c>
      <c r="J7490" s="25" t="str">
        <f t="shared" si="466"/>
        <v/>
      </c>
      <c r="K7490" s="25" t="str">
        <f t="shared" si="467"/>
        <v>Weekday</v>
      </c>
      <c r="L7490" s="25" t="s">
        <v>174</v>
      </c>
      <c r="M7490" s="9">
        <v>7487</v>
      </c>
      <c r="N7490" s="9">
        <v>23</v>
      </c>
      <c r="O7490" s="14">
        <f>INDEX('Load Shapes - Day Type'!G:G,MATCH('Load Shapes - 8760'!$A7490,'Load Shapes - Day Type'!$K:$K,0))</f>
        <v>0.11899999999999999</v>
      </c>
      <c r="P7490" s="14">
        <f>INDEX('Load Shapes - Day Type'!H:H,MATCH('Load Shapes - 8760'!$A7490,'Load Shapes - Day Type'!$K:$K,0))</f>
        <v>0.122</v>
      </c>
      <c r="Q7490" s="15">
        <f>INDEX('Load Shapes - Day Type'!I:I,MATCH('Load Shapes - 8760'!$A7490,'Load Shapes - Day Type'!$K:$K,0))</f>
        <v>1.6633672687580014</v>
      </c>
      <c r="R7490" s="15">
        <f>INDEX('Load Shapes - Day Type'!J:J,MATCH('Load Shapes - 8760'!$A7490,'Load Shapes - Day Type'!$K:$K,0))</f>
        <v>0.19794070498220218</v>
      </c>
      <c r="S7490" s="47">
        <f t="shared" si="468"/>
        <v>1.2178036757203758E-4</v>
      </c>
    </row>
    <row r="7491" spans="1:19" x14ac:dyDescent="0.2">
      <c r="A7491" s="45" t="str">
        <f t="shared" si="465"/>
        <v>NovemberWeekday24</v>
      </c>
      <c r="E7491" s="9">
        <v>2017</v>
      </c>
      <c r="F7491" s="9">
        <v>11</v>
      </c>
      <c r="G7491" s="9" t="s">
        <v>16</v>
      </c>
      <c r="H7491" s="9">
        <v>8</v>
      </c>
      <c r="I7491" s="24" t="s">
        <v>185</v>
      </c>
      <c r="J7491" s="25" t="str">
        <f t="shared" si="466"/>
        <v/>
      </c>
      <c r="K7491" s="25" t="str">
        <f t="shared" si="467"/>
        <v>Weekday</v>
      </c>
      <c r="L7491" s="25" t="s">
        <v>175</v>
      </c>
      <c r="M7491" s="9">
        <v>7488</v>
      </c>
      <c r="N7491" s="9">
        <v>24</v>
      </c>
      <c r="O7491" s="14">
        <f>INDEX('Load Shapes - Day Type'!G:G,MATCH('Load Shapes - 8760'!$A7491,'Load Shapes - Day Type'!$K:$K,0))</f>
        <v>7.3999999999999996E-2</v>
      </c>
      <c r="P7491" s="14">
        <f>INDEX('Load Shapes - Day Type'!H:H,MATCH('Load Shapes - 8760'!$A7491,'Load Shapes - Day Type'!$K:$K,0))</f>
        <v>0.114</v>
      </c>
      <c r="Q7491" s="15">
        <f>INDEX('Load Shapes - Day Type'!I:I,MATCH('Load Shapes - 8760'!$A7491,'Load Shapes - Day Type'!$K:$K,0))</f>
        <v>1.6633672687580014</v>
      </c>
      <c r="R7491" s="15">
        <f>INDEX('Load Shapes - Day Type'!J:J,MATCH('Load Shapes - 8760'!$A7491,'Load Shapes - Day Type'!$K:$K,0))</f>
        <v>0.12308917788809211</v>
      </c>
      <c r="S7491" s="47">
        <f t="shared" si="468"/>
        <v>7.5728968070006553E-5</v>
      </c>
    </row>
    <row r="7492" spans="1:19" x14ac:dyDescent="0.2">
      <c r="A7492" s="45" t="str">
        <f t="shared" ref="A7492:A7555" si="469">_xlfn.CONCAT(G7492,K7492,N7492)</f>
        <v>NovemberWeekday1</v>
      </c>
      <c r="E7492" s="9">
        <v>2017</v>
      </c>
      <c r="F7492" s="9">
        <v>11</v>
      </c>
      <c r="G7492" s="9" t="s">
        <v>16</v>
      </c>
      <c r="H7492" s="9">
        <v>9</v>
      </c>
      <c r="I7492" s="24" t="s">
        <v>189</v>
      </c>
      <c r="J7492" s="25" t="str">
        <f t="shared" ref="J7492:J7555" si="470">IF(_xlfn.CONCAT(AW$4,AX$4)=_xlfn.CONCAT(F7492,H7492),"Holiday",IF(_xlfn.CONCAT(AW$5,AX$5)=_xlfn.CONCAT(F7492,H7492),"Holiday",IF(_xlfn.CONCAT(AW$6,AX$6)=_xlfn.CONCAT(F7492,H7492),"Holiday",IF(_xlfn.CONCAT(AW$7,AX$7)=_xlfn.CONCAT(F7492,H7492),"Holiday",IF(_xlfn.CONCAT(AW$8,AX$8)=_xlfn.CONCAT(F7492,H7492),"Holiday",IF(_xlfn.CONCAT(AW$9,AX$9)=_xlfn.CONCAT(F7492,H7492),"Holiday",IF(_xlfn.CONCAT(AW$10,AX$10)=_xlfn.CONCAT(F7492,H7492),"Holiday",IF(_xlfn.CONCAT(AW$11,AX$11)=_xlfn.CONCAT(F7492,H7492),"Holiday",IF(_xlfn.CONCAT(AW$12,AX$12)=_xlfn.CONCAT(F7492,H7492),"Holiday",IF(_xlfn.CONCAT(AW$13,AX$13)=_xlfn.CONCAT(F7492,H7492),"Holiday",""))))))))))</f>
        <v/>
      </c>
      <c r="K7492" s="25" t="str">
        <f t="shared" si="467"/>
        <v>Weekday</v>
      </c>
      <c r="L7492" s="25" t="s">
        <v>175</v>
      </c>
      <c r="M7492" s="9">
        <v>7489</v>
      </c>
      <c r="N7492" s="9">
        <v>1</v>
      </c>
      <c r="O7492" s="14">
        <f>INDEX('Load Shapes - Day Type'!G:G,MATCH('Load Shapes - 8760'!$A7492,'Load Shapes - Day Type'!$K:$K,0))</f>
        <v>4.8000000000000001E-2</v>
      </c>
      <c r="P7492" s="14">
        <f>INDEX('Load Shapes - Day Type'!H:H,MATCH('Load Shapes - 8760'!$A7492,'Load Shapes - Day Type'!$K:$K,0))</f>
        <v>0.26900000000000002</v>
      </c>
      <c r="Q7492" s="15">
        <f>INDEX('Load Shapes - Day Type'!I:I,MATCH('Load Shapes - 8760'!$A7492,'Load Shapes - Day Type'!$K:$K,0))</f>
        <v>1.6633672687580014</v>
      </c>
      <c r="R7492" s="15">
        <f>INDEX('Load Shapes - Day Type'!J:J,MATCH('Load Shapes - 8760'!$A7492,'Load Shapes - Day Type'!$K:$K,0))</f>
        <v>7.9841628900384071E-2</v>
      </c>
      <c r="S7492" s="47">
        <f t="shared" si="468"/>
        <v>4.9121492802166417E-5</v>
      </c>
    </row>
    <row r="7493" spans="1:19" x14ac:dyDescent="0.2">
      <c r="A7493" s="45" t="str">
        <f t="shared" si="469"/>
        <v>NovemberWeekday2</v>
      </c>
      <c r="E7493" s="9">
        <v>2017</v>
      </c>
      <c r="F7493" s="9">
        <v>11</v>
      </c>
      <c r="G7493" s="9" t="s">
        <v>16</v>
      </c>
      <c r="H7493" s="9">
        <v>9</v>
      </c>
      <c r="I7493" s="24" t="s">
        <v>189</v>
      </c>
      <c r="J7493" s="25" t="str">
        <f t="shared" si="470"/>
        <v/>
      </c>
      <c r="K7493" s="25" t="str">
        <f t="shared" ref="K7493:K7556" si="471">IF(J7493="Holiday","Weekend/Holiday",IF(I7493="Sun","Weekend/Holiday",IF(I7493="Sat","Weekend/Holiday","Weekday")))</f>
        <v>Weekday</v>
      </c>
      <c r="L7493" s="25" t="s">
        <v>175</v>
      </c>
      <c r="M7493" s="9">
        <v>7490</v>
      </c>
      <c r="N7493" s="9">
        <v>2</v>
      </c>
      <c r="O7493" s="14">
        <f>INDEX('Load Shapes - Day Type'!G:G,MATCH('Load Shapes - 8760'!$A7493,'Load Shapes - Day Type'!$K:$K,0))</f>
        <v>4.1000000000000002E-2</v>
      </c>
      <c r="P7493" s="14">
        <f>INDEX('Load Shapes - Day Type'!H:H,MATCH('Load Shapes - 8760'!$A7493,'Load Shapes - Day Type'!$K:$K,0))</f>
        <v>0.38900000000000001</v>
      </c>
      <c r="Q7493" s="15">
        <f>INDEX('Load Shapes - Day Type'!I:I,MATCH('Load Shapes - 8760'!$A7493,'Load Shapes - Day Type'!$K:$K,0))</f>
        <v>1.6633672687580014</v>
      </c>
      <c r="R7493" s="15">
        <f>INDEX('Load Shapes - Day Type'!J:J,MATCH('Load Shapes - 8760'!$A7493,'Load Shapes - Day Type'!$K:$K,0))</f>
        <v>6.8198058019078064E-2</v>
      </c>
      <c r="S7493" s="47">
        <f t="shared" ref="S7493:S7556" si="472">O7493/$O$1</f>
        <v>4.1957941768517153E-5</v>
      </c>
    </row>
    <row r="7494" spans="1:19" x14ac:dyDescent="0.2">
      <c r="A7494" s="45" t="str">
        <f t="shared" si="469"/>
        <v>NovemberWeekday3</v>
      </c>
      <c r="E7494" s="9">
        <v>2017</v>
      </c>
      <c r="F7494" s="9">
        <v>11</v>
      </c>
      <c r="G7494" s="9" t="s">
        <v>16</v>
      </c>
      <c r="H7494" s="9">
        <v>9</v>
      </c>
      <c r="I7494" s="24" t="s">
        <v>189</v>
      </c>
      <c r="J7494" s="25" t="str">
        <f t="shared" si="470"/>
        <v/>
      </c>
      <c r="K7494" s="25" t="str">
        <f t="shared" si="471"/>
        <v>Weekday</v>
      </c>
      <c r="L7494" s="25" t="s">
        <v>175</v>
      </c>
      <c r="M7494" s="9">
        <v>7491</v>
      </c>
      <c r="N7494" s="9">
        <v>3</v>
      </c>
      <c r="O7494" s="14">
        <f>INDEX('Load Shapes - Day Type'!G:G,MATCH('Load Shapes - 8760'!$A7494,'Load Shapes - Day Type'!$K:$K,0))</f>
        <v>3.5999999999999997E-2</v>
      </c>
      <c r="P7494" s="14">
        <f>INDEX('Load Shapes - Day Type'!H:H,MATCH('Load Shapes - 8760'!$A7494,'Load Shapes - Day Type'!$K:$K,0))</f>
        <v>0.47699999999999998</v>
      </c>
      <c r="Q7494" s="15">
        <f>INDEX('Load Shapes - Day Type'!I:I,MATCH('Load Shapes - 8760'!$A7494,'Load Shapes - Day Type'!$K:$K,0))</f>
        <v>1.6633672687580014</v>
      </c>
      <c r="R7494" s="15">
        <f>INDEX('Load Shapes - Day Type'!J:J,MATCH('Load Shapes - 8760'!$A7494,'Load Shapes - Day Type'!$K:$K,0))</f>
        <v>5.9881221675288046E-2</v>
      </c>
      <c r="S7494" s="47">
        <f t="shared" si="472"/>
        <v>3.6841119601624809E-5</v>
      </c>
    </row>
    <row r="7495" spans="1:19" x14ac:dyDescent="0.2">
      <c r="A7495" s="45" t="str">
        <f t="shared" si="469"/>
        <v>NovemberWeekday4</v>
      </c>
      <c r="E7495" s="9">
        <v>2017</v>
      </c>
      <c r="F7495" s="9">
        <v>11</v>
      </c>
      <c r="G7495" s="9" t="s">
        <v>16</v>
      </c>
      <c r="H7495" s="9">
        <v>9</v>
      </c>
      <c r="I7495" s="24" t="s">
        <v>189</v>
      </c>
      <c r="J7495" s="25" t="str">
        <f t="shared" si="470"/>
        <v/>
      </c>
      <c r="K7495" s="25" t="str">
        <f t="shared" si="471"/>
        <v>Weekday</v>
      </c>
      <c r="L7495" s="25" t="s">
        <v>175</v>
      </c>
      <c r="M7495" s="9">
        <v>7492</v>
      </c>
      <c r="N7495" s="9">
        <v>4</v>
      </c>
      <c r="O7495" s="14">
        <f>INDEX('Load Shapes - Day Type'!G:G,MATCH('Load Shapes - 8760'!$A7495,'Load Shapes - Day Type'!$K:$K,0))</f>
        <v>3.5000000000000003E-2</v>
      </c>
      <c r="P7495" s="14">
        <f>INDEX('Load Shapes - Day Type'!H:H,MATCH('Load Shapes - 8760'!$A7495,'Load Shapes - Day Type'!$K:$K,0))</f>
        <v>0.52900000000000003</v>
      </c>
      <c r="Q7495" s="15">
        <f>INDEX('Load Shapes - Day Type'!I:I,MATCH('Load Shapes - 8760'!$A7495,'Load Shapes - Day Type'!$K:$K,0))</f>
        <v>1.6633672687580014</v>
      </c>
      <c r="R7495" s="15">
        <f>INDEX('Load Shapes - Day Type'!J:J,MATCH('Load Shapes - 8760'!$A7495,'Load Shapes - Day Type'!$K:$K,0))</f>
        <v>5.8217854406530059E-2</v>
      </c>
      <c r="S7495" s="47">
        <f t="shared" si="472"/>
        <v>3.5817755168246349E-5</v>
      </c>
    </row>
    <row r="7496" spans="1:19" x14ac:dyDescent="0.2">
      <c r="A7496" s="45" t="str">
        <f t="shared" si="469"/>
        <v>NovemberWeekday5</v>
      </c>
      <c r="E7496" s="9">
        <v>2017</v>
      </c>
      <c r="F7496" s="9">
        <v>11</v>
      </c>
      <c r="G7496" s="9" t="s">
        <v>16</v>
      </c>
      <c r="H7496" s="9">
        <v>9</v>
      </c>
      <c r="I7496" s="24" t="s">
        <v>189</v>
      </c>
      <c r="J7496" s="25" t="str">
        <f t="shared" si="470"/>
        <v/>
      </c>
      <c r="K7496" s="25" t="str">
        <f t="shared" si="471"/>
        <v>Weekday</v>
      </c>
      <c r="L7496" s="25" t="s">
        <v>175</v>
      </c>
      <c r="M7496" s="9">
        <v>7493</v>
      </c>
      <c r="N7496" s="9">
        <v>5</v>
      </c>
      <c r="O7496" s="14">
        <f>INDEX('Load Shapes - Day Type'!G:G,MATCH('Load Shapes - 8760'!$A7496,'Load Shapes - Day Type'!$K:$K,0))</f>
        <v>4.1000000000000002E-2</v>
      </c>
      <c r="P7496" s="14">
        <f>INDEX('Load Shapes - Day Type'!H:H,MATCH('Load Shapes - 8760'!$A7496,'Load Shapes - Day Type'!$K:$K,0))</f>
        <v>0.47399999999999998</v>
      </c>
      <c r="Q7496" s="15">
        <f>INDEX('Load Shapes - Day Type'!I:I,MATCH('Load Shapes - 8760'!$A7496,'Load Shapes - Day Type'!$K:$K,0))</f>
        <v>1.6633672687580014</v>
      </c>
      <c r="R7496" s="15">
        <f>INDEX('Load Shapes - Day Type'!J:J,MATCH('Load Shapes - 8760'!$A7496,'Load Shapes - Day Type'!$K:$K,0))</f>
        <v>6.8198058019078064E-2</v>
      </c>
      <c r="S7496" s="47">
        <f t="shared" si="472"/>
        <v>4.1957941768517153E-5</v>
      </c>
    </row>
    <row r="7497" spans="1:19" x14ac:dyDescent="0.2">
      <c r="A7497" s="45" t="str">
        <f t="shared" si="469"/>
        <v>NovemberWeekday6</v>
      </c>
      <c r="E7497" s="9">
        <v>2017</v>
      </c>
      <c r="F7497" s="9">
        <v>11</v>
      </c>
      <c r="G7497" s="9" t="s">
        <v>16</v>
      </c>
      <c r="H7497" s="9">
        <v>9</v>
      </c>
      <c r="I7497" s="24" t="s">
        <v>189</v>
      </c>
      <c r="J7497" s="25" t="str">
        <f t="shared" si="470"/>
        <v/>
      </c>
      <c r="K7497" s="25" t="str">
        <f t="shared" si="471"/>
        <v>Weekday</v>
      </c>
      <c r="L7497" s="25" t="s">
        <v>175</v>
      </c>
      <c r="M7497" s="9">
        <v>7494</v>
      </c>
      <c r="N7497" s="9">
        <v>6</v>
      </c>
      <c r="O7497" s="14">
        <f>INDEX('Load Shapes - Day Type'!G:G,MATCH('Load Shapes - 8760'!$A7497,'Load Shapes - Day Type'!$K:$K,0))</f>
        <v>5.8999999999999997E-2</v>
      </c>
      <c r="P7497" s="14">
        <f>INDEX('Load Shapes - Day Type'!H:H,MATCH('Load Shapes - 8760'!$A7497,'Load Shapes - Day Type'!$K:$K,0))</f>
        <v>0.35099999999999998</v>
      </c>
      <c r="Q7497" s="15">
        <f>INDEX('Load Shapes - Day Type'!I:I,MATCH('Load Shapes - 8760'!$A7497,'Load Shapes - Day Type'!$K:$K,0))</f>
        <v>1.6633672687580014</v>
      </c>
      <c r="R7497" s="15">
        <f>INDEX('Load Shapes - Day Type'!J:J,MATCH('Load Shapes - 8760'!$A7497,'Load Shapes - Day Type'!$K:$K,0))</f>
        <v>9.8138668856722081E-2</v>
      </c>
      <c r="S7497" s="47">
        <f t="shared" si="472"/>
        <v>6.0378501569329551E-5</v>
      </c>
    </row>
    <row r="7498" spans="1:19" x14ac:dyDescent="0.2">
      <c r="A7498" s="45" t="str">
        <f t="shared" si="469"/>
        <v>NovemberWeekday7</v>
      </c>
      <c r="E7498" s="9">
        <v>2017</v>
      </c>
      <c r="F7498" s="9">
        <v>11</v>
      </c>
      <c r="G7498" s="9" t="s">
        <v>16</v>
      </c>
      <c r="H7498" s="9">
        <v>9</v>
      </c>
      <c r="I7498" s="24" t="s">
        <v>189</v>
      </c>
      <c r="J7498" s="25" t="str">
        <f t="shared" si="470"/>
        <v/>
      </c>
      <c r="K7498" s="25" t="str">
        <f t="shared" si="471"/>
        <v>Weekday</v>
      </c>
      <c r="L7498" s="25" t="s">
        <v>175</v>
      </c>
      <c r="M7498" s="9">
        <v>7495</v>
      </c>
      <c r="N7498" s="9">
        <v>7</v>
      </c>
      <c r="O7498" s="14">
        <f>INDEX('Load Shapes - Day Type'!G:G,MATCH('Load Shapes - 8760'!$A7498,'Load Shapes - Day Type'!$K:$K,0))</f>
        <v>9.8000000000000004E-2</v>
      </c>
      <c r="P7498" s="14">
        <f>INDEX('Load Shapes - Day Type'!H:H,MATCH('Load Shapes - 8760'!$A7498,'Load Shapes - Day Type'!$K:$K,0))</f>
        <v>0.26800000000000002</v>
      </c>
      <c r="Q7498" s="15">
        <f>INDEX('Load Shapes - Day Type'!I:I,MATCH('Load Shapes - 8760'!$A7498,'Load Shapes - Day Type'!$K:$K,0))</f>
        <v>1.6633672687580014</v>
      </c>
      <c r="R7498" s="15">
        <f>INDEX('Load Shapes - Day Type'!J:J,MATCH('Load Shapes - 8760'!$A7498,'Load Shapes - Day Type'!$K:$K,0))</f>
        <v>0.16300999233828414</v>
      </c>
      <c r="S7498" s="47">
        <f t="shared" si="472"/>
        <v>1.0028971447108977E-4</v>
      </c>
    </row>
    <row r="7499" spans="1:19" x14ac:dyDescent="0.2">
      <c r="A7499" s="45" t="str">
        <f t="shared" si="469"/>
        <v>NovemberWeekday8</v>
      </c>
      <c r="E7499" s="9">
        <v>2017</v>
      </c>
      <c r="F7499" s="9">
        <v>11</v>
      </c>
      <c r="G7499" s="9" t="s">
        <v>16</v>
      </c>
      <c r="H7499" s="9">
        <v>9</v>
      </c>
      <c r="I7499" s="24" t="s">
        <v>189</v>
      </c>
      <c r="J7499" s="25" t="str">
        <f t="shared" si="470"/>
        <v/>
      </c>
      <c r="K7499" s="25" t="str">
        <f t="shared" si="471"/>
        <v>Weekday</v>
      </c>
      <c r="L7499" s="25" t="s">
        <v>175</v>
      </c>
      <c r="M7499" s="9">
        <v>7496</v>
      </c>
      <c r="N7499" s="9">
        <v>8</v>
      </c>
      <c r="O7499" s="14">
        <f>INDEX('Load Shapes - Day Type'!G:G,MATCH('Load Shapes - 8760'!$A7499,'Load Shapes - Day Type'!$K:$K,0))</f>
        <v>0.14000000000000001</v>
      </c>
      <c r="P7499" s="14">
        <f>INDEX('Load Shapes - Day Type'!H:H,MATCH('Load Shapes - 8760'!$A7499,'Load Shapes - Day Type'!$K:$K,0))</f>
        <v>0.24399999999999999</v>
      </c>
      <c r="Q7499" s="15">
        <f>INDEX('Load Shapes - Day Type'!I:I,MATCH('Load Shapes - 8760'!$A7499,'Load Shapes - Day Type'!$K:$K,0))</f>
        <v>1.6633672687580014</v>
      </c>
      <c r="R7499" s="15">
        <f>INDEX('Load Shapes - Day Type'!J:J,MATCH('Load Shapes - 8760'!$A7499,'Load Shapes - Day Type'!$K:$K,0))</f>
        <v>0.23287141762612024</v>
      </c>
      <c r="S7499" s="47">
        <f t="shared" si="472"/>
        <v>1.432710206729854E-4</v>
      </c>
    </row>
    <row r="7500" spans="1:19" x14ac:dyDescent="0.2">
      <c r="A7500" s="45" t="str">
        <f t="shared" si="469"/>
        <v>NovemberWeekday9</v>
      </c>
      <c r="E7500" s="9">
        <v>2017</v>
      </c>
      <c r="F7500" s="9">
        <v>11</v>
      </c>
      <c r="G7500" s="9" t="s">
        <v>16</v>
      </c>
      <c r="H7500" s="9">
        <v>9</v>
      </c>
      <c r="I7500" s="24" t="s">
        <v>189</v>
      </c>
      <c r="J7500" s="25" t="str">
        <f t="shared" si="470"/>
        <v/>
      </c>
      <c r="K7500" s="25" t="str">
        <f t="shared" si="471"/>
        <v>Weekday</v>
      </c>
      <c r="L7500" s="25" t="s">
        <v>174</v>
      </c>
      <c r="M7500" s="9">
        <v>7497</v>
      </c>
      <c r="N7500" s="9">
        <v>9</v>
      </c>
      <c r="O7500" s="14">
        <f>INDEX('Load Shapes - Day Type'!G:G,MATCH('Load Shapes - 8760'!$A7500,'Load Shapes - Day Type'!$K:$K,0))</f>
        <v>0.155</v>
      </c>
      <c r="P7500" s="14">
        <f>INDEX('Load Shapes - Day Type'!H:H,MATCH('Load Shapes - 8760'!$A7500,'Load Shapes - Day Type'!$K:$K,0))</f>
        <v>0.245</v>
      </c>
      <c r="Q7500" s="15">
        <f>INDEX('Load Shapes - Day Type'!I:I,MATCH('Load Shapes - 8760'!$A7500,'Load Shapes - Day Type'!$K:$K,0))</f>
        <v>1.6633672687580014</v>
      </c>
      <c r="R7500" s="15">
        <f>INDEX('Load Shapes - Day Type'!J:J,MATCH('Load Shapes - 8760'!$A7500,'Load Shapes - Day Type'!$K:$K,0))</f>
        <v>0.25782192665749021</v>
      </c>
      <c r="S7500" s="47">
        <f t="shared" si="472"/>
        <v>1.586214871736624E-4</v>
      </c>
    </row>
    <row r="7501" spans="1:19" x14ac:dyDescent="0.2">
      <c r="A7501" s="45" t="str">
        <f t="shared" si="469"/>
        <v>NovemberWeekday10</v>
      </c>
      <c r="E7501" s="9">
        <v>2017</v>
      </c>
      <c r="F7501" s="9">
        <v>11</v>
      </c>
      <c r="G7501" s="9" t="s">
        <v>16</v>
      </c>
      <c r="H7501" s="9">
        <v>9</v>
      </c>
      <c r="I7501" s="24" t="s">
        <v>189</v>
      </c>
      <c r="J7501" s="25" t="str">
        <f t="shared" si="470"/>
        <v/>
      </c>
      <c r="K7501" s="25" t="str">
        <f t="shared" si="471"/>
        <v>Weekday</v>
      </c>
      <c r="L7501" s="25" t="s">
        <v>174</v>
      </c>
      <c r="M7501" s="9">
        <v>7498</v>
      </c>
      <c r="N7501" s="9">
        <v>10</v>
      </c>
      <c r="O7501" s="14">
        <f>INDEX('Load Shapes - Day Type'!G:G,MATCH('Load Shapes - 8760'!$A7501,'Load Shapes - Day Type'!$K:$K,0))</f>
        <v>0.16400000000000001</v>
      </c>
      <c r="P7501" s="14">
        <f>INDEX('Load Shapes - Day Type'!H:H,MATCH('Load Shapes - 8760'!$A7501,'Load Shapes - Day Type'!$K:$K,0))</f>
        <v>0.246</v>
      </c>
      <c r="Q7501" s="15">
        <f>INDEX('Load Shapes - Day Type'!I:I,MATCH('Load Shapes - 8760'!$A7501,'Load Shapes - Day Type'!$K:$K,0))</f>
        <v>1.6633672687580014</v>
      </c>
      <c r="R7501" s="15">
        <f>INDEX('Load Shapes - Day Type'!J:J,MATCH('Load Shapes - 8760'!$A7501,'Load Shapes - Day Type'!$K:$K,0))</f>
        <v>0.27279223207631226</v>
      </c>
      <c r="S7501" s="47">
        <f t="shared" si="472"/>
        <v>1.6783176707406861E-4</v>
      </c>
    </row>
    <row r="7502" spans="1:19" x14ac:dyDescent="0.2">
      <c r="A7502" s="45" t="str">
        <f t="shared" si="469"/>
        <v>NovemberWeekday11</v>
      </c>
      <c r="E7502" s="9">
        <v>2017</v>
      </c>
      <c r="F7502" s="9">
        <v>11</v>
      </c>
      <c r="G7502" s="9" t="s">
        <v>16</v>
      </c>
      <c r="H7502" s="9">
        <v>9</v>
      </c>
      <c r="I7502" s="24" t="s">
        <v>189</v>
      </c>
      <c r="J7502" s="25" t="str">
        <f t="shared" si="470"/>
        <v/>
      </c>
      <c r="K7502" s="25" t="str">
        <f t="shared" si="471"/>
        <v>Weekday</v>
      </c>
      <c r="L7502" s="25" t="s">
        <v>174</v>
      </c>
      <c r="M7502" s="9">
        <v>7499</v>
      </c>
      <c r="N7502" s="9">
        <v>11</v>
      </c>
      <c r="O7502" s="14">
        <f>INDEX('Load Shapes - Day Type'!G:G,MATCH('Load Shapes - 8760'!$A7502,'Load Shapes - Day Type'!$K:$K,0))</f>
        <v>0.16800000000000001</v>
      </c>
      <c r="P7502" s="14">
        <f>INDEX('Load Shapes - Day Type'!H:H,MATCH('Load Shapes - 8760'!$A7502,'Load Shapes - Day Type'!$K:$K,0))</f>
        <v>0.24399999999999999</v>
      </c>
      <c r="Q7502" s="15">
        <f>INDEX('Load Shapes - Day Type'!I:I,MATCH('Load Shapes - 8760'!$A7502,'Load Shapes - Day Type'!$K:$K,0))</f>
        <v>1.6633672687580014</v>
      </c>
      <c r="R7502" s="15">
        <f>INDEX('Load Shapes - Day Type'!J:J,MATCH('Load Shapes - 8760'!$A7502,'Load Shapes - Day Type'!$K:$K,0))</f>
        <v>0.27944570115134426</v>
      </c>
      <c r="S7502" s="47">
        <f t="shared" si="472"/>
        <v>1.7192522480758248E-4</v>
      </c>
    </row>
    <row r="7503" spans="1:19" x14ac:dyDescent="0.2">
      <c r="A7503" s="45" t="str">
        <f t="shared" si="469"/>
        <v>NovemberWeekday12</v>
      </c>
      <c r="E7503" s="9">
        <v>2017</v>
      </c>
      <c r="F7503" s="9">
        <v>11</v>
      </c>
      <c r="G7503" s="9" t="s">
        <v>16</v>
      </c>
      <c r="H7503" s="9">
        <v>9</v>
      </c>
      <c r="I7503" s="24" t="s">
        <v>189</v>
      </c>
      <c r="J7503" s="25" t="str">
        <f t="shared" si="470"/>
        <v/>
      </c>
      <c r="K7503" s="25" t="str">
        <f t="shared" si="471"/>
        <v>Weekday</v>
      </c>
      <c r="L7503" s="25" t="s">
        <v>174</v>
      </c>
      <c r="M7503" s="9">
        <v>7500</v>
      </c>
      <c r="N7503" s="9">
        <v>12</v>
      </c>
      <c r="O7503" s="14">
        <f>INDEX('Load Shapes - Day Type'!G:G,MATCH('Load Shapes - 8760'!$A7503,'Load Shapes - Day Type'!$K:$K,0))</f>
        <v>0.16400000000000001</v>
      </c>
      <c r="P7503" s="14">
        <f>INDEX('Load Shapes - Day Type'!H:H,MATCH('Load Shapes - 8760'!$A7503,'Load Shapes - Day Type'!$K:$K,0))</f>
        <v>0.25</v>
      </c>
      <c r="Q7503" s="15">
        <f>INDEX('Load Shapes - Day Type'!I:I,MATCH('Load Shapes - 8760'!$A7503,'Load Shapes - Day Type'!$K:$K,0))</f>
        <v>1.6633672687580014</v>
      </c>
      <c r="R7503" s="15">
        <f>INDEX('Load Shapes - Day Type'!J:J,MATCH('Load Shapes - 8760'!$A7503,'Load Shapes - Day Type'!$K:$K,0))</f>
        <v>0.27279223207631226</v>
      </c>
      <c r="S7503" s="47">
        <f t="shared" si="472"/>
        <v>1.6783176707406861E-4</v>
      </c>
    </row>
    <row r="7504" spans="1:19" x14ac:dyDescent="0.2">
      <c r="A7504" s="45" t="str">
        <f t="shared" si="469"/>
        <v>NovemberWeekday13</v>
      </c>
      <c r="E7504" s="9">
        <v>2017</v>
      </c>
      <c r="F7504" s="9">
        <v>11</v>
      </c>
      <c r="G7504" s="9" t="s">
        <v>16</v>
      </c>
      <c r="H7504" s="9">
        <v>9</v>
      </c>
      <c r="I7504" s="24" t="s">
        <v>189</v>
      </c>
      <c r="J7504" s="25" t="str">
        <f t="shared" si="470"/>
        <v/>
      </c>
      <c r="K7504" s="25" t="str">
        <f t="shared" si="471"/>
        <v>Weekday</v>
      </c>
      <c r="L7504" s="25" t="s">
        <v>174</v>
      </c>
      <c r="M7504" s="9">
        <v>7501</v>
      </c>
      <c r="N7504" s="9">
        <v>13</v>
      </c>
      <c r="O7504" s="14">
        <f>INDEX('Load Shapes - Day Type'!G:G,MATCH('Load Shapes - 8760'!$A7504,'Load Shapes - Day Type'!$K:$K,0))</f>
        <v>0.16</v>
      </c>
      <c r="P7504" s="14">
        <f>INDEX('Load Shapes - Day Type'!H:H,MATCH('Load Shapes - 8760'!$A7504,'Load Shapes - Day Type'!$K:$K,0))</f>
        <v>0.255</v>
      </c>
      <c r="Q7504" s="15">
        <f>INDEX('Load Shapes - Day Type'!I:I,MATCH('Load Shapes - 8760'!$A7504,'Load Shapes - Day Type'!$K:$K,0))</f>
        <v>1.6633672687580014</v>
      </c>
      <c r="R7504" s="15">
        <f>INDEX('Load Shapes - Day Type'!J:J,MATCH('Load Shapes - 8760'!$A7504,'Load Shapes - Day Type'!$K:$K,0))</f>
        <v>0.26613876300128025</v>
      </c>
      <c r="S7504" s="47">
        <f t="shared" si="472"/>
        <v>1.6373830934055474E-4</v>
      </c>
    </row>
    <row r="7505" spans="1:19" x14ac:dyDescent="0.2">
      <c r="A7505" s="45" t="str">
        <f t="shared" si="469"/>
        <v>NovemberWeekday14</v>
      </c>
      <c r="E7505" s="9">
        <v>2017</v>
      </c>
      <c r="F7505" s="9">
        <v>11</v>
      </c>
      <c r="G7505" s="9" t="s">
        <v>16</v>
      </c>
      <c r="H7505" s="9">
        <v>9</v>
      </c>
      <c r="I7505" s="24" t="s">
        <v>189</v>
      </c>
      <c r="J7505" s="25" t="str">
        <f t="shared" si="470"/>
        <v/>
      </c>
      <c r="K7505" s="25" t="str">
        <f t="shared" si="471"/>
        <v>Weekday</v>
      </c>
      <c r="L7505" s="25" t="s">
        <v>174</v>
      </c>
      <c r="M7505" s="9">
        <v>7502</v>
      </c>
      <c r="N7505" s="9">
        <v>14</v>
      </c>
      <c r="O7505" s="14">
        <f>INDEX('Load Shapes - Day Type'!G:G,MATCH('Load Shapes - 8760'!$A7505,'Load Shapes - Day Type'!$K:$K,0))</f>
        <v>0.157</v>
      </c>
      <c r="P7505" s="14">
        <f>INDEX('Load Shapes - Day Type'!H:H,MATCH('Load Shapes - 8760'!$A7505,'Load Shapes - Day Type'!$K:$K,0))</f>
        <v>0.26</v>
      </c>
      <c r="Q7505" s="15">
        <f>INDEX('Load Shapes - Day Type'!I:I,MATCH('Load Shapes - 8760'!$A7505,'Load Shapes - Day Type'!$K:$K,0))</f>
        <v>1.6633672687580014</v>
      </c>
      <c r="R7505" s="15">
        <f>INDEX('Load Shapes - Day Type'!J:J,MATCH('Load Shapes - 8760'!$A7505,'Load Shapes - Day Type'!$K:$K,0))</f>
        <v>0.26114866119500624</v>
      </c>
      <c r="S7505" s="47">
        <f t="shared" si="472"/>
        <v>1.6066821604041932E-4</v>
      </c>
    </row>
    <row r="7506" spans="1:19" x14ac:dyDescent="0.2">
      <c r="A7506" s="45" t="str">
        <f t="shared" si="469"/>
        <v>NovemberWeekday15</v>
      </c>
      <c r="E7506" s="9">
        <v>2017</v>
      </c>
      <c r="F7506" s="9">
        <v>11</v>
      </c>
      <c r="G7506" s="9" t="s">
        <v>16</v>
      </c>
      <c r="H7506" s="9">
        <v>9</v>
      </c>
      <c r="I7506" s="24" t="s">
        <v>189</v>
      </c>
      <c r="J7506" s="25" t="str">
        <f t="shared" si="470"/>
        <v/>
      </c>
      <c r="K7506" s="25" t="str">
        <f t="shared" si="471"/>
        <v>Weekday</v>
      </c>
      <c r="L7506" s="25" t="s">
        <v>174</v>
      </c>
      <c r="M7506" s="9">
        <v>7503</v>
      </c>
      <c r="N7506" s="9">
        <v>15</v>
      </c>
      <c r="O7506" s="14">
        <f>INDEX('Load Shapes - Day Type'!G:G,MATCH('Load Shapes - 8760'!$A7506,'Load Shapes - Day Type'!$K:$K,0))</f>
        <v>0.151</v>
      </c>
      <c r="P7506" s="14">
        <f>INDEX('Load Shapes - Day Type'!H:H,MATCH('Load Shapes - 8760'!$A7506,'Load Shapes - Day Type'!$K:$K,0))</f>
        <v>0.26100000000000001</v>
      </c>
      <c r="Q7506" s="15">
        <f>INDEX('Load Shapes - Day Type'!I:I,MATCH('Load Shapes - 8760'!$A7506,'Load Shapes - Day Type'!$K:$K,0))</f>
        <v>1.6633672687580014</v>
      </c>
      <c r="R7506" s="15">
        <f>INDEX('Load Shapes - Day Type'!J:J,MATCH('Load Shapes - 8760'!$A7506,'Load Shapes - Day Type'!$K:$K,0))</f>
        <v>0.2511684575824582</v>
      </c>
      <c r="S7506" s="47">
        <f t="shared" si="472"/>
        <v>1.5452802944014853E-4</v>
      </c>
    </row>
    <row r="7507" spans="1:19" x14ac:dyDescent="0.2">
      <c r="A7507" s="45" t="str">
        <f t="shared" si="469"/>
        <v>NovemberWeekday16</v>
      </c>
      <c r="E7507" s="9">
        <v>2017</v>
      </c>
      <c r="F7507" s="9">
        <v>11</v>
      </c>
      <c r="G7507" s="9" t="s">
        <v>16</v>
      </c>
      <c r="H7507" s="9">
        <v>9</v>
      </c>
      <c r="I7507" s="24" t="s">
        <v>189</v>
      </c>
      <c r="J7507" s="25" t="str">
        <f t="shared" si="470"/>
        <v/>
      </c>
      <c r="K7507" s="25" t="str">
        <f t="shared" si="471"/>
        <v>Weekday</v>
      </c>
      <c r="L7507" s="25" t="s">
        <v>174</v>
      </c>
      <c r="M7507" s="9">
        <v>7504</v>
      </c>
      <c r="N7507" s="9">
        <v>16</v>
      </c>
      <c r="O7507" s="14">
        <f>INDEX('Load Shapes - Day Type'!G:G,MATCH('Load Shapes - 8760'!$A7507,'Load Shapes - Day Type'!$K:$K,0))</f>
        <v>0.14599999999999999</v>
      </c>
      <c r="P7507" s="14">
        <f>INDEX('Load Shapes - Day Type'!H:H,MATCH('Load Shapes - 8760'!$A7507,'Load Shapes - Day Type'!$K:$K,0))</f>
        <v>0.25700000000000001</v>
      </c>
      <c r="Q7507" s="15">
        <f>INDEX('Load Shapes - Day Type'!I:I,MATCH('Load Shapes - 8760'!$A7507,'Load Shapes - Day Type'!$K:$K,0))</f>
        <v>1.6633672687580014</v>
      </c>
      <c r="R7507" s="15">
        <f>INDEX('Load Shapes - Day Type'!J:J,MATCH('Load Shapes - 8760'!$A7507,'Load Shapes - Day Type'!$K:$K,0))</f>
        <v>0.24285162123866819</v>
      </c>
      <c r="S7507" s="47">
        <f t="shared" si="472"/>
        <v>1.4941120727325619E-4</v>
      </c>
    </row>
    <row r="7508" spans="1:19" x14ac:dyDescent="0.2">
      <c r="A7508" s="45" t="str">
        <f t="shared" si="469"/>
        <v>NovemberWeekday17</v>
      </c>
      <c r="E7508" s="9">
        <v>2017</v>
      </c>
      <c r="F7508" s="9">
        <v>11</v>
      </c>
      <c r="G7508" s="9" t="s">
        <v>16</v>
      </c>
      <c r="H7508" s="9">
        <v>9</v>
      </c>
      <c r="I7508" s="24" t="s">
        <v>189</v>
      </c>
      <c r="J7508" s="25" t="str">
        <f t="shared" si="470"/>
        <v/>
      </c>
      <c r="K7508" s="25" t="str">
        <f t="shared" si="471"/>
        <v>Weekday</v>
      </c>
      <c r="L7508" s="25" t="s">
        <v>174</v>
      </c>
      <c r="M7508" s="9">
        <v>7505</v>
      </c>
      <c r="N7508" s="9">
        <v>17</v>
      </c>
      <c r="O7508" s="14">
        <f>INDEX('Load Shapes - Day Type'!G:G,MATCH('Load Shapes - 8760'!$A7508,'Load Shapes - Day Type'!$K:$K,0))</f>
        <v>0.14899999999999999</v>
      </c>
      <c r="P7508" s="14">
        <f>INDEX('Load Shapes - Day Type'!H:H,MATCH('Load Shapes - 8760'!$A7508,'Load Shapes - Day Type'!$K:$K,0))</f>
        <v>0.24099999999999999</v>
      </c>
      <c r="Q7508" s="15">
        <f>INDEX('Load Shapes - Day Type'!I:I,MATCH('Load Shapes - 8760'!$A7508,'Load Shapes - Day Type'!$K:$K,0))</f>
        <v>1.6633672687580014</v>
      </c>
      <c r="R7508" s="15">
        <f>INDEX('Load Shapes - Day Type'!J:J,MATCH('Load Shapes - 8760'!$A7508,'Load Shapes - Day Type'!$K:$K,0))</f>
        <v>0.2478417230449422</v>
      </c>
      <c r="S7508" s="47">
        <f t="shared" si="472"/>
        <v>1.5248130057339158E-4</v>
      </c>
    </row>
    <row r="7509" spans="1:19" x14ac:dyDescent="0.2">
      <c r="A7509" s="45" t="str">
        <f t="shared" si="469"/>
        <v>NovemberWeekday18</v>
      </c>
      <c r="E7509" s="9">
        <v>2017</v>
      </c>
      <c r="F7509" s="9">
        <v>11</v>
      </c>
      <c r="G7509" s="9" t="s">
        <v>16</v>
      </c>
      <c r="H7509" s="9">
        <v>9</v>
      </c>
      <c r="I7509" s="24" t="s">
        <v>189</v>
      </c>
      <c r="J7509" s="25" t="str">
        <f t="shared" si="470"/>
        <v/>
      </c>
      <c r="K7509" s="25" t="str">
        <f t="shared" si="471"/>
        <v>Weekday</v>
      </c>
      <c r="L7509" s="25" t="s">
        <v>174</v>
      </c>
      <c r="M7509" s="9">
        <v>7506</v>
      </c>
      <c r="N7509" s="9">
        <v>18</v>
      </c>
      <c r="O7509" s="14">
        <f>INDEX('Load Shapes - Day Type'!G:G,MATCH('Load Shapes - 8760'!$A7509,'Load Shapes - Day Type'!$K:$K,0))</f>
        <v>0.161</v>
      </c>
      <c r="P7509" s="14">
        <f>INDEX('Load Shapes - Day Type'!H:H,MATCH('Load Shapes - 8760'!$A7509,'Load Shapes - Day Type'!$K:$K,0))</f>
        <v>0.21099999999999999</v>
      </c>
      <c r="Q7509" s="15">
        <f>INDEX('Load Shapes - Day Type'!I:I,MATCH('Load Shapes - 8760'!$A7509,'Load Shapes - Day Type'!$K:$K,0))</f>
        <v>1.6633672687580014</v>
      </c>
      <c r="R7509" s="15">
        <f>INDEX('Load Shapes - Day Type'!J:J,MATCH('Load Shapes - 8760'!$A7509,'Load Shapes - Day Type'!$K:$K,0))</f>
        <v>0.26780213027003824</v>
      </c>
      <c r="S7509" s="47">
        <f t="shared" si="472"/>
        <v>1.6476167377393319E-4</v>
      </c>
    </row>
    <row r="7510" spans="1:19" x14ac:dyDescent="0.2">
      <c r="A7510" s="45" t="str">
        <f t="shared" si="469"/>
        <v>NovemberWeekday19</v>
      </c>
      <c r="E7510" s="9">
        <v>2017</v>
      </c>
      <c r="F7510" s="9">
        <v>11</v>
      </c>
      <c r="G7510" s="9" t="s">
        <v>16</v>
      </c>
      <c r="H7510" s="9">
        <v>9</v>
      </c>
      <c r="I7510" s="24" t="s">
        <v>189</v>
      </c>
      <c r="J7510" s="25" t="str">
        <f t="shared" si="470"/>
        <v/>
      </c>
      <c r="K7510" s="25" t="str">
        <f t="shared" si="471"/>
        <v>Weekday</v>
      </c>
      <c r="L7510" s="25" t="s">
        <v>174</v>
      </c>
      <c r="M7510" s="9">
        <v>7507</v>
      </c>
      <c r="N7510" s="9">
        <v>19</v>
      </c>
      <c r="O7510" s="14">
        <f>INDEX('Load Shapes - Day Type'!G:G,MATCH('Load Shapes - 8760'!$A7510,'Load Shapes - Day Type'!$K:$K,0))</f>
        <v>0.16700000000000001</v>
      </c>
      <c r="P7510" s="14">
        <f>INDEX('Load Shapes - Day Type'!H:H,MATCH('Load Shapes - 8760'!$A7510,'Load Shapes - Day Type'!$K:$K,0))</f>
        <v>0.189</v>
      </c>
      <c r="Q7510" s="15">
        <f>INDEX('Load Shapes - Day Type'!I:I,MATCH('Load Shapes - 8760'!$A7510,'Load Shapes - Day Type'!$K:$K,0))</f>
        <v>1.6633672687580014</v>
      </c>
      <c r="R7510" s="15">
        <f>INDEX('Load Shapes - Day Type'!J:J,MATCH('Load Shapes - 8760'!$A7510,'Load Shapes - Day Type'!$K:$K,0))</f>
        <v>0.27778233388258627</v>
      </c>
      <c r="S7510" s="47">
        <f t="shared" si="472"/>
        <v>1.7090186037420401E-4</v>
      </c>
    </row>
    <row r="7511" spans="1:19" x14ac:dyDescent="0.2">
      <c r="A7511" s="45" t="str">
        <f t="shared" si="469"/>
        <v>NovemberWeekday20</v>
      </c>
      <c r="E7511" s="9">
        <v>2017</v>
      </c>
      <c r="F7511" s="9">
        <v>11</v>
      </c>
      <c r="G7511" s="9" t="s">
        <v>16</v>
      </c>
      <c r="H7511" s="9">
        <v>9</v>
      </c>
      <c r="I7511" s="24" t="s">
        <v>189</v>
      </c>
      <c r="J7511" s="25" t="str">
        <f t="shared" si="470"/>
        <v/>
      </c>
      <c r="K7511" s="25" t="str">
        <f t="shared" si="471"/>
        <v>Weekday</v>
      </c>
      <c r="L7511" s="25" t="s">
        <v>174</v>
      </c>
      <c r="M7511" s="9">
        <v>7508</v>
      </c>
      <c r="N7511" s="9">
        <v>20</v>
      </c>
      <c r="O7511" s="14">
        <f>INDEX('Load Shapes - Day Type'!G:G,MATCH('Load Shapes - 8760'!$A7511,'Load Shapes - Day Type'!$K:$K,0))</f>
        <v>0.189</v>
      </c>
      <c r="P7511" s="14">
        <f>INDEX('Load Shapes - Day Type'!H:H,MATCH('Load Shapes - 8760'!$A7511,'Load Shapes - Day Type'!$K:$K,0))</f>
        <v>0.16200000000000001</v>
      </c>
      <c r="Q7511" s="15">
        <f>INDEX('Load Shapes - Day Type'!I:I,MATCH('Load Shapes - 8760'!$A7511,'Load Shapes - Day Type'!$K:$K,0))</f>
        <v>1.6633672687580014</v>
      </c>
      <c r="R7511" s="15">
        <f>INDEX('Load Shapes - Day Type'!J:J,MATCH('Load Shapes - 8760'!$A7511,'Load Shapes - Day Type'!$K:$K,0))</f>
        <v>0.31437641379526227</v>
      </c>
      <c r="S7511" s="47">
        <f t="shared" si="472"/>
        <v>1.9341587790853027E-4</v>
      </c>
    </row>
    <row r="7512" spans="1:19" x14ac:dyDescent="0.2">
      <c r="A7512" s="45" t="str">
        <f t="shared" si="469"/>
        <v>NovemberWeekday21</v>
      </c>
      <c r="E7512" s="9">
        <v>2017</v>
      </c>
      <c r="F7512" s="9">
        <v>11</v>
      </c>
      <c r="G7512" s="9" t="s">
        <v>16</v>
      </c>
      <c r="H7512" s="9">
        <v>9</v>
      </c>
      <c r="I7512" s="24" t="s">
        <v>189</v>
      </c>
      <c r="J7512" s="25" t="str">
        <f t="shared" si="470"/>
        <v/>
      </c>
      <c r="K7512" s="25" t="str">
        <f t="shared" si="471"/>
        <v>Weekday</v>
      </c>
      <c r="L7512" s="25" t="s">
        <v>174</v>
      </c>
      <c r="M7512" s="9">
        <v>7509</v>
      </c>
      <c r="N7512" s="9">
        <v>21</v>
      </c>
      <c r="O7512" s="14">
        <f>INDEX('Load Shapes - Day Type'!G:G,MATCH('Load Shapes - 8760'!$A7512,'Load Shapes - Day Type'!$K:$K,0))</f>
        <v>0.2</v>
      </c>
      <c r="P7512" s="14">
        <f>INDEX('Load Shapes - Day Type'!H:H,MATCH('Load Shapes - 8760'!$A7512,'Load Shapes - Day Type'!$K:$K,0))</f>
        <v>0.14799999999999999</v>
      </c>
      <c r="Q7512" s="15">
        <f>INDEX('Load Shapes - Day Type'!I:I,MATCH('Load Shapes - 8760'!$A7512,'Load Shapes - Day Type'!$K:$K,0))</f>
        <v>1.6633672687580014</v>
      </c>
      <c r="R7512" s="15">
        <f>INDEX('Load Shapes - Day Type'!J:J,MATCH('Load Shapes - 8760'!$A7512,'Load Shapes - Day Type'!$K:$K,0))</f>
        <v>0.33267345375160029</v>
      </c>
      <c r="S7512" s="47">
        <f t="shared" si="472"/>
        <v>2.0467288667569343E-4</v>
      </c>
    </row>
    <row r="7513" spans="1:19" x14ac:dyDescent="0.2">
      <c r="A7513" s="45" t="str">
        <f t="shared" si="469"/>
        <v>NovemberWeekday22</v>
      </c>
      <c r="E7513" s="9">
        <v>2017</v>
      </c>
      <c r="F7513" s="9">
        <v>11</v>
      </c>
      <c r="G7513" s="9" t="s">
        <v>16</v>
      </c>
      <c r="H7513" s="9">
        <v>9</v>
      </c>
      <c r="I7513" s="24" t="s">
        <v>189</v>
      </c>
      <c r="J7513" s="25" t="str">
        <f t="shared" si="470"/>
        <v/>
      </c>
      <c r="K7513" s="25" t="str">
        <f t="shared" si="471"/>
        <v>Weekday</v>
      </c>
      <c r="L7513" s="25" t="s">
        <v>174</v>
      </c>
      <c r="M7513" s="9">
        <v>7510</v>
      </c>
      <c r="N7513" s="9">
        <v>22</v>
      </c>
      <c r="O7513" s="14">
        <f>INDEX('Load Shapes - Day Type'!G:G,MATCH('Load Shapes - 8760'!$A7513,'Load Shapes - Day Type'!$K:$K,0))</f>
        <v>0.17399999999999999</v>
      </c>
      <c r="P7513" s="14">
        <f>INDEX('Load Shapes - Day Type'!H:H,MATCH('Load Shapes - 8760'!$A7513,'Load Shapes - Day Type'!$K:$K,0))</f>
        <v>0.14499999999999999</v>
      </c>
      <c r="Q7513" s="15">
        <f>INDEX('Load Shapes - Day Type'!I:I,MATCH('Load Shapes - 8760'!$A7513,'Load Shapes - Day Type'!$K:$K,0))</f>
        <v>1.6633672687580014</v>
      </c>
      <c r="R7513" s="15">
        <f>INDEX('Load Shapes - Day Type'!J:J,MATCH('Load Shapes - 8760'!$A7513,'Load Shapes - Day Type'!$K:$K,0))</f>
        <v>0.28942590476389224</v>
      </c>
      <c r="S7513" s="47">
        <f t="shared" si="472"/>
        <v>1.7806541140785324E-4</v>
      </c>
    </row>
    <row r="7514" spans="1:19" x14ac:dyDescent="0.2">
      <c r="A7514" s="45" t="str">
        <f t="shared" si="469"/>
        <v>NovemberWeekday23</v>
      </c>
      <c r="E7514" s="9">
        <v>2017</v>
      </c>
      <c r="F7514" s="9">
        <v>11</v>
      </c>
      <c r="G7514" s="9" t="s">
        <v>16</v>
      </c>
      <c r="H7514" s="9">
        <v>9</v>
      </c>
      <c r="I7514" s="24" t="s">
        <v>189</v>
      </c>
      <c r="J7514" s="25" t="str">
        <f t="shared" si="470"/>
        <v/>
      </c>
      <c r="K7514" s="25" t="str">
        <f t="shared" si="471"/>
        <v>Weekday</v>
      </c>
      <c r="L7514" s="25" t="s">
        <v>174</v>
      </c>
      <c r="M7514" s="9">
        <v>7511</v>
      </c>
      <c r="N7514" s="9">
        <v>23</v>
      </c>
      <c r="O7514" s="14">
        <f>INDEX('Load Shapes - Day Type'!G:G,MATCH('Load Shapes - 8760'!$A7514,'Load Shapes - Day Type'!$K:$K,0))</f>
        <v>0.11899999999999999</v>
      </c>
      <c r="P7514" s="14">
        <f>INDEX('Load Shapes - Day Type'!H:H,MATCH('Load Shapes - 8760'!$A7514,'Load Shapes - Day Type'!$K:$K,0))</f>
        <v>0.122</v>
      </c>
      <c r="Q7514" s="15">
        <f>INDEX('Load Shapes - Day Type'!I:I,MATCH('Load Shapes - 8760'!$A7514,'Load Shapes - Day Type'!$K:$K,0))</f>
        <v>1.6633672687580014</v>
      </c>
      <c r="R7514" s="15">
        <f>INDEX('Load Shapes - Day Type'!J:J,MATCH('Load Shapes - 8760'!$A7514,'Load Shapes - Day Type'!$K:$K,0))</f>
        <v>0.19794070498220218</v>
      </c>
      <c r="S7514" s="47">
        <f t="shared" si="472"/>
        <v>1.2178036757203758E-4</v>
      </c>
    </row>
    <row r="7515" spans="1:19" x14ac:dyDescent="0.2">
      <c r="A7515" s="45" t="str">
        <f t="shared" si="469"/>
        <v>NovemberWeekday24</v>
      </c>
      <c r="E7515" s="9">
        <v>2017</v>
      </c>
      <c r="F7515" s="9">
        <v>11</v>
      </c>
      <c r="G7515" s="9" t="s">
        <v>16</v>
      </c>
      <c r="H7515" s="9">
        <v>9</v>
      </c>
      <c r="I7515" s="24" t="s">
        <v>189</v>
      </c>
      <c r="J7515" s="25" t="str">
        <f t="shared" si="470"/>
        <v/>
      </c>
      <c r="K7515" s="25" t="str">
        <f t="shared" si="471"/>
        <v>Weekday</v>
      </c>
      <c r="L7515" s="25" t="s">
        <v>175</v>
      </c>
      <c r="M7515" s="9">
        <v>7512</v>
      </c>
      <c r="N7515" s="9">
        <v>24</v>
      </c>
      <c r="O7515" s="14">
        <f>INDEX('Load Shapes - Day Type'!G:G,MATCH('Load Shapes - 8760'!$A7515,'Load Shapes - Day Type'!$K:$K,0))</f>
        <v>7.3999999999999996E-2</v>
      </c>
      <c r="P7515" s="14">
        <f>INDEX('Load Shapes - Day Type'!H:H,MATCH('Load Shapes - 8760'!$A7515,'Load Shapes - Day Type'!$K:$K,0))</f>
        <v>0.114</v>
      </c>
      <c r="Q7515" s="15">
        <f>INDEX('Load Shapes - Day Type'!I:I,MATCH('Load Shapes - 8760'!$A7515,'Load Shapes - Day Type'!$K:$K,0))</f>
        <v>1.6633672687580014</v>
      </c>
      <c r="R7515" s="15">
        <f>INDEX('Load Shapes - Day Type'!J:J,MATCH('Load Shapes - 8760'!$A7515,'Load Shapes - Day Type'!$K:$K,0))</f>
        <v>0.12308917788809211</v>
      </c>
      <c r="S7515" s="47">
        <f t="shared" si="472"/>
        <v>7.5728968070006553E-5</v>
      </c>
    </row>
    <row r="7516" spans="1:19" x14ac:dyDescent="0.2">
      <c r="A7516" s="45" t="str">
        <f t="shared" si="469"/>
        <v>NovemberWeekday1</v>
      </c>
      <c r="E7516" s="9">
        <v>2017</v>
      </c>
      <c r="F7516" s="9">
        <v>11</v>
      </c>
      <c r="G7516" s="9" t="s">
        <v>16</v>
      </c>
      <c r="H7516" s="9">
        <v>10</v>
      </c>
      <c r="I7516" s="24" t="s">
        <v>186</v>
      </c>
      <c r="J7516" s="25" t="str">
        <f t="shared" si="470"/>
        <v/>
      </c>
      <c r="K7516" s="25" t="str">
        <f t="shared" si="471"/>
        <v>Weekday</v>
      </c>
      <c r="L7516" s="25" t="s">
        <v>175</v>
      </c>
      <c r="M7516" s="9">
        <v>7513</v>
      </c>
      <c r="N7516" s="9">
        <v>1</v>
      </c>
      <c r="O7516" s="14">
        <f>INDEX('Load Shapes - Day Type'!G:G,MATCH('Load Shapes - 8760'!$A7516,'Load Shapes - Day Type'!$K:$K,0))</f>
        <v>4.8000000000000001E-2</v>
      </c>
      <c r="P7516" s="14">
        <f>INDEX('Load Shapes - Day Type'!H:H,MATCH('Load Shapes - 8760'!$A7516,'Load Shapes - Day Type'!$K:$K,0))</f>
        <v>0.26900000000000002</v>
      </c>
      <c r="Q7516" s="15">
        <f>INDEX('Load Shapes - Day Type'!I:I,MATCH('Load Shapes - 8760'!$A7516,'Load Shapes - Day Type'!$K:$K,0))</f>
        <v>1.6633672687580014</v>
      </c>
      <c r="R7516" s="15">
        <f>INDEX('Load Shapes - Day Type'!J:J,MATCH('Load Shapes - 8760'!$A7516,'Load Shapes - Day Type'!$K:$K,0))</f>
        <v>7.9841628900384071E-2</v>
      </c>
      <c r="S7516" s="47">
        <f t="shared" si="472"/>
        <v>4.9121492802166417E-5</v>
      </c>
    </row>
    <row r="7517" spans="1:19" x14ac:dyDescent="0.2">
      <c r="A7517" s="45" t="str">
        <f t="shared" si="469"/>
        <v>NovemberWeekday2</v>
      </c>
      <c r="E7517" s="9">
        <v>2017</v>
      </c>
      <c r="F7517" s="9">
        <v>11</v>
      </c>
      <c r="G7517" s="9" t="s">
        <v>16</v>
      </c>
      <c r="H7517" s="9">
        <v>10</v>
      </c>
      <c r="I7517" s="24" t="s">
        <v>186</v>
      </c>
      <c r="J7517" s="25" t="str">
        <f t="shared" si="470"/>
        <v/>
      </c>
      <c r="K7517" s="25" t="str">
        <f t="shared" si="471"/>
        <v>Weekday</v>
      </c>
      <c r="L7517" s="25" t="s">
        <v>175</v>
      </c>
      <c r="M7517" s="9">
        <v>7514</v>
      </c>
      <c r="N7517" s="9">
        <v>2</v>
      </c>
      <c r="O7517" s="14">
        <f>INDEX('Load Shapes - Day Type'!G:G,MATCH('Load Shapes - 8760'!$A7517,'Load Shapes - Day Type'!$K:$K,0))</f>
        <v>4.1000000000000002E-2</v>
      </c>
      <c r="P7517" s="14">
        <f>INDEX('Load Shapes - Day Type'!H:H,MATCH('Load Shapes - 8760'!$A7517,'Load Shapes - Day Type'!$K:$K,0))</f>
        <v>0.38900000000000001</v>
      </c>
      <c r="Q7517" s="15">
        <f>INDEX('Load Shapes - Day Type'!I:I,MATCH('Load Shapes - 8760'!$A7517,'Load Shapes - Day Type'!$K:$K,0))</f>
        <v>1.6633672687580014</v>
      </c>
      <c r="R7517" s="15">
        <f>INDEX('Load Shapes - Day Type'!J:J,MATCH('Load Shapes - 8760'!$A7517,'Load Shapes - Day Type'!$K:$K,0))</f>
        <v>6.8198058019078064E-2</v>
      </c>
      <c r="S7517" s="47">
        <f t="shared" si="472"/>
        <v>4.1957941768517153E-5</v>
      </c>
    </row>
    <row r="7518" spans="1:19" x14ac:dyDescent="0.2">
      <c r="A7518" s="45" t="str">
        <f t="shared" si="469"/>
        <v>NovemberWeekday3</v>
      </c>
      <c r="E7518" s="9">
        <v>2017</v>
      </c>
      <c r="F7518" s="9">
        <v>11</v>
      </c>
      <c r="G7518" s="9" t="s">
        <v>16</v>
      </c>
      <c r="H7518" s="9">
        <v>10</v>
      </c>
      <c r="I7518" s="24" t="s">
        <v>186</v>
      </c>
      <c r="J7518" s="25" t="str">
        <f t="shared" si="470"/>
        <v/>
      </c>
      <c r="K7518" s="25" t="str">
        <f t="shared" si="471"/>
        <v>Weekday</v>
      </c>
      <c r="L7518" s="25" t="s">
        <v>175</v>
      </c>
      <c r="M7518" s="9">
        <v>7515</v>
      </c>
      <c r="N7518" s="9">
        <v>3</v>
      </c>
      <c r="O7518" s="14">
        <f>INDEX('Load Shapes - Day Type'!G:G,MATCH('Load Shapes - 8760'!$A7518,'Load Shapes - Day Type'!$K:$K,0))</f>
        <v>3.5999999999999997E-2</v>
      </c>
      <c r="P7518" s="14">
        <f>INDEX('Load Shapes - Day Type'!H:H,MATCH('Load Shapes - 8760'!$A7518,'Load Shapes - Day Type'!$K:$K,0))</f>
        <v>0.47699999999999998</v>
      </c>
      <c r="Q7518" s="15">
        <f>INDEX('Load Shapes - Day Type'!I:I,MATCH('Load Shapes - 8760'!$A7518,'Load Shapes - Day Type'!$K:$K,0))</f>
        <v>1.6633672687580014</v>
      </c>
      <c r="R7518" s="15">
        <f>INDEX('Load Shapes - Day Type'!J:J,MATCH('Load Shapes - 8760'!$A7518,'Load Shapes - Day Type'!$K:$K,0))</f>
        <v>5.9881221675288046E-2</v>
      </c>
      <c r="S7518" s="47">
        <f t="shared" si="472"/>
        <v>3.6841119601624809E-5</v>
      </c>
    </row>
    <row r="7519" spans="1:19" x14ac:dyDescent="0.2">
      <c r="A7519" s="45" t="str">
        <f t="shared" si="469"/>
        <v>NovemberWeekday4</v>
      </c>
      <c r="E7519" s="9">
        <v>2017</v>
      </c>
      <c r="F7519" s="9">
        <v>11</v>
      </c>
      <c r="G7519" s="9" t="s">
        <v>16</v>
      </c>
      <c r="H7519" s="9">
        <v>10</v>
      </c>
      <c r="I7519" s="24" t="s">
        <v>186</v>
      </c>
      <c r="J7519" s="25" t="str">
        <f t="shared" si="470"/>
        <v/>
      </c>
      <c r="K7519" s="25" t="str">
        <f t="shared" si="471"/>
        <v>Weekday</v>
      </c>
      <c r="L7519" s="25" t="s">
        <v>175</v>
      </c>
      <c r="M7519" s="9">
        <v>7516</v>
      </c>
      <c r="N7519" s="9">
        <v>4</v>
      </c>
      <c r="O7519" s="14">
        <f>INDEX('Load Shapes - Day Type'!G:G,MATCH('Load Shapes - 8760'!$A7519,'Load Shapes - Day Type'!$K:$K,0))</f>
        <v>3.5000000000000003E-2</v>
      </c>
      <c r="P7519" s="14">
        <f>INDEX('Load Shapes - Day Type'!H:H,MATCH('Load Shapes - 8760'!$A7519,'Load Shapes - Day Type'!$K:$K,0))</f>
        <v>0.52900000000000003</v>
      </c>
      <c r="Q7519" s="15">
        <f>INDEX('Load Shapes - Day Type'!I:I,MATCH('Load Shapes - 8760'!$A7519,'Load Shapes - Day Type'!$K:$K,0))</f>
        <v>1.6633672687580014</v>
      </c>
      <c r="R7519" s="15">
        <f>INDEX('Load Shapes - Day Type'!J:J,MATCH('Load Shapes - 8760'!$A7519,'Load Shapes - Day Type'!$K:$K,0))</f>
        <v>5.8217854406530059E-2</v>
      </c>
      <c r="S7519" s="47">
        <f t="shared" si="472"/>
        <v>3.5817755168246349E-5</v>
      </c>
    </row>
    <row r="7520" spans="1:19" x14ac:dyDescent="0.2">
      <c r="A7520" s="45" t="str">
        <f t="shared" si="469"/>
        <v>NovemberWeekday5</v>
      </c>
      <c r="E7520" s="9">
        <v>2017</v>
      </c>
      <c r="F7520" s="9">
        <v>11</v>
      </c>
      <c r="G7520" s="9" t="s">
        <v>16</v>
      </c>
      <c r="H7520" s="9">
        <v>10</v>
      </c>
      <c r="I7520" s="24" t="s">
        <v>186</v>
      </c>
      <c r="J7520" s="25" t="str">
        <f t="shared" si="470"/>
        <v/>
      </c>
      <c r="K7520" s="25" t="str">
        <f t="shared" si="471"/>
        <v>Weekday</v>
      </c>
      <c r="L7520" s="25" t="s">
        <v>175</v>
      </c>
      <c r="M7520" s="9">
        <v>7517</v>
      </c>
      <c r="N7520" s="9">
        <v>5</v>
      </c>
      <c r="O7520" s="14">
        <f>INDEX('Load Shapes - Day Type'!G:G,MATCH('Load Shapes - 8760'!$A7520,'Load Shapes - Day Type'!$K:$K,0))</f>
        <v>4.1000000000000002E-2</v>
      </c>
      <c r="P7520" s="14">
        <f>INDEX('Load Shapes - Day Type'!H:H,MATCH('Load Shapes - 8760'!$A7520,'Load Shapes - Day Type'!$K:$K,0))</f>
        <v>0.47399999999999998</v>
      </c>
      <c r="Q7520" s="15">
        <f>INDEX('Load Shapes - Day Type'!I:I,MATCH('Load Shapes - 8760'!$A7520,'Load Shapes - Day Type'!$K:$K,0))</f>
        <v>1.6633672687580014</v>
      </c>
      <c r="R7520" s="15">
        <f>INDEX('Load Shapes - Day Type'!J:J,MATCH('Load Shapes - 8760'!$A7520,'Load Shapes - Day Type'!$K:$K,0))</f>
        <v>6.8198058019078064E-2</v>
      </c>
      <c r="S7520" s="47">
        <f t="shared" si="472"/>
        <v>4.1957941768517153E-5</v>
      </c>
    </row>
    <row r="7521" spans="1:19" x14ac:dyDescent="0.2">
      <c r="A7521" s="45" t="str">
        <f t="shared" si="469"/>
        <v>NovemberWeekday6</v>
      </c>
      <c r="E7521" s="9">
        <v>2017</v>
      </c>
      <c r="F7521" s="9">
        <v>11</v>
      </c>
      <c r="G7521" s="9" t="s">
        <v>16</v>
      </c>
      <c r="H7521" s="9">
        <v>10</v>
      </c>
      <c r="I7521" s="24" t="s">
        <v>186</v>
      </c>
      <c r="J7521" s="25" t="str">
        <f t="shared" si="470"/>
        <v/>
      </c>
      <c r="K7521" s="25" t="str">
        <f t="shared" si="471"/>
        <v>Weekday</v>
      </c>
      <c r="L7521" s="25" t="s">
        <v>175</v>
      </c>
      <c r="M7521" s="9">
        <v>7518</v>
      </c>
      <c r="N7521" s="9">
        <v>6</v>
      </c>
      <c r="O7521" s="14">
        <f>INDEX('Load Shapes - Day Type'!G:G,MATCH('Load Shapes - 8760'!$A7521,'Load Shapes - Day Type'!$K:$K,0))</f>
        <v>5.8999999999999997E-2</v>
      </c>
      <c r="P7521" s="14">
        <f>INDEX('Load Shapes - Day Type'!H:H,MATCH('Load Shapes - 8760'!$A7521,'Load Shapes - Day Type'!$K:$K,0))</f>
        <v>0.35099999999999998</v>
      </c>
      <c r="Q7521" s="15">
        <f>INDEX('Load Shapes - Day Type'!I:I,MATCH('Load Shapes - 8760'!$A7521,'Load Shapes - Day Type'!$K:$K,0))</f>
        <v>1.6633672687580014</v>
      </c>
      <c r="R7521" s="15">
        <f>INDEX('Load Shapes - Day Type'!J:J,MATCH('Load Shapes - 8760'!$A7521,'Load Shapes - Day Type'!$K:$K,0))</f>
        <v>9.8138668856722081E-2</v>
      </c>
      <c r="S7521" s="47">
        <f t="shared" si="472"/>
        <v>6.0378501569329551E-5</v>
      </c>
    </row>
    <row r="7522" spans="1:19" x14ac:dyDescent="0.2">
      <c r="A7522" s="45" t="str">
        <f t="shared" si="469"/>
        <v>NovemberWeekday7</v>
      </c>
      <c r="E7522" s="9">
        <v>2017</v>
      </c>
      <c r="F7522" s="9">
        <v>11</v>
      </c>
      <c r="G7522" s="9" t="s">
        <v>16</v>
      </c>
      <c r="H7522" s="9">
        <v>10</v>
      </c>
      <c r="I7522" s="24" t="s">
        <v>186</v>
      </c>
      <c r="J7522" s="25" t="str">
        <f t="shared" si="470"/>
        <v/>
      </c>
      <c r="K7522" s="25" t="str">
        <f t="shared" si="471"/>
        <v>Weekday</v>
      </c>
      <c r="L7522" s="25" t="s">
        <v>175</v>
      </c>
      <c r="M7522" s="9">
        <v>7519</v>
      </c>
      <c r="N7522" s="9">
        <v>7</v>
      </c>
      <c r="O7522" s="14">
        <f>INDEX('Load Shapes - Day Type'!G:G,MATCH('Load Shapes - 8760'!$A7522,'Load Shapes - Day Type'!$K:$K,0))</f>
        <v>9.8000000000000004E-2</v>
      </c>
      <c r="P7522" s="14">
        <f>INDEX('Load Shapes - Day Type'!H:H,MATCH('Load Shapes - 8760'!$A7522,'Load Shapes - Day Type'!$K:$K,0))</f>
        <v>0.26800000000000002</v>
      </c>
      <c r="Q7522" s="15">
        <f>INDEX('Load Shapes - Day Type'!I:I,MATCH('Load Shapes - 8760'!$A7522,'Load Shapes - Day Type'!$K:$K,0))</f>
        <v>1.6633672687580014</v>
      </c>
      <c r="R7522" s="15">
        <f>INDEX('Load Shapes - Day Type'!J:J,MATCH('Load Shapes - 8760'!$A7522,'Load Shapes - Day Type'!$K:$K,0))</f>
        <v>0.16300999233828414</v>
      </c>
      <c r="S7522" s="47">
        <f t="shared" si="472"/>
        <v>1.0028971447108977E-4</v>
      </c>
    </row>
    <row r="7523" spans="1:19" x14ac:dyDescent="0.2">
      <c r="A7523" s="45" t="str">
        <f t="shared" si="469"/>
        <v>NovemberWeekday8</v>
      </c>
      <c r="E7523" s="9">
        <v>2017</v>
      </c>
      <c r="F7523" s="9">
        <v>11</v>
      </c>
      <c r="G7523" s="9" t="s">
        <v>16</v>
      </c>
      <c r="H7523" s="9">
        <v>10</v>
      </c>
      <c r="I7523" s="24" t="s">
        <v>186</v>
      </c>
      <c r="J7523" s="25" t="str">
        <f t="shared" si="470"/>
        <v/>
      </c>
      <c r="K7523" s="25" t="str">
        <f t="shared" si="471"/>
        <v>Weekday</v>
      </c>
      <c r="L7523" s="25" t="s">
        <v>175</v>
      </c>
      <c r="M7523" s="9">
        <v>7520</v>
      </c>
      <c r="N7523" s="9">
        <v>8</v>
      </c>
      <c r="O7523" s="14">
        <f>INDEX('Load Shapes - Day Type'!G:G,MATCH('Load Shapes - 8760'!$A7523,'Load Shapes - Day Type'!$K:$K,0))</f>
        <v>0.14000000000000001</v>
      </c>
      <c r="P7523" s="14">
        <f>INDEX('Load Shapes - Day Type'!H:H,MATCH('Load Shapes - 8760'!$A7523,'Load Shapes - Day Type'!$K:$K,0))</f>
        <v>0.24399999999999999</v>
      </c>
      <c r="Q7523" s="15">
        <f>INDEX('Load Shapes - Day Type'!I:I,MATCH('Load Shapes - 8760'!$A7523,'Load Shapes - Day Type'!$K:$K,0))</f>
        <v>1.6633672687580014</v>
      </c>
      <c r="R7523" s="15">
        <f>INDEX('Load Shapes - Day Type'!J:J,MATCH('Load Shapes - 8760'!$A7523,'Load Shapes - Day Type'!$K:$K,0))</f>
        <v>0.23287141762612024</v>
      </c>
      <c r="S7523" s="47">
        <f t="shared" si="472"/>
        <v>1.432710206729854E-4</v>
      </c>
    </row>
    <row r="7524" spans="1:19" x14ac:dyDescent="0.2">
      <c r="A7524" s="45" t="str">
        <f t="shared" si="469"/>
        <v>NovemberWeekday9</v>
      </c>
      <c r="E7524" s="9">
        <v>2017</v>
      </c>
      <c r="F7524" s="9">
        <v>11</v>
      </c>
      <c r="G7524" s="9" t="s">
        <v>16</v>
      </c>
      <c r="H7524" s="9">
        <v>10</v>
      </c>
      <c r="I7524" s="24" t="s">
        <v>186</v>
      </c>
      <c r="J7524" s="25" t="str">
        <f t="shared" si="470"/>
        <v/>
      </c>
      <c r="K7524" s="25" t="str">
        <f t="shared" si="471"/>
        <v>Weekday</v>
      </c>
      <c r="L7524" s="25" t="s">
        <v>174</v>
      </c>
      <c r="M7524" s="9">
        <v>7521</v>
      </c>
      <c r="N7524" s="9">
        <v>9</v>
      </c>
      <c r="O7524" s="14">
        <f>INDEX('Load Shapes - Day Type'!G:G,MATCH('Load Shapes - 8760'!$A7524,'Load Shapes - Day Type'!$K:$K,0))</f>
        <v>0.155</v>
      </c>
      <c r="P7524" s="14">
        <f>INDEX('Load Shapes - Day Type'!H:H,MATCH('Load Shapes - 8760'!$A7524,'Load Shapes - Day Type'!$K:$K,0))</f>
        <v>0.245</v>
      </c>
      <c r="Q7524" s="15">
        <f>INDEX('Load Shapes - Day Type'!I:I,MATCH('Load Shapes - 8760'!$A7524,'Load Shapes - Day Type'!$K:$K,0))</f>
        <v>1.6633672687580014</v>
      </c>
      <c r="R7524" s="15">
        <f>INDEX('Load Shapes - Day Type'!J:J,MATCH('Load Shapes - 8760'!$A7524,'Load Shapes - Day Type'!$K:$K,0))</f>
        <v>0.25782192665749021</v>
      </c>
      <c r="S7524" s="47">
        <f t="shared" si="472"/>
        <v>1.586214871736624E-4</v>
      </c>
    </row>
    <row r="7525" spans="1:19" x14ac:dyDescent="0.2">
      <c r="A7525" s="45" t="str">
        <f t="shared" si="469"/>
        <v>NovemberWeekday10</v>
      </c>
      <c r="E7525" s="9">
        <v>2017</v>
      </c>
      <c r="F7525" s="9">
        <v>11</v>
      </c>
      <c r="G7525" s="9" t="s">
        <v>16</v>
      </c>
      <c r="H7525" s="9">
        <v>10</v>
      </c>
      <c r="I7525" s="24" t="s">
        <v>186</v>
      </c>
      <c r="J7525" s="25" t="str">
        <f t="shared" si="470"/>
        <v/>
      </c>
      <c r="K7525" s="25" t="str">
        <f t="shared" si="471"/>
        <v>Weekday</v>
      </c>
      <c r="L7525" s="25" t="s">
        <v>174</v>
      </c>
      <c r="M7525" s="9">
        <v>7522</v>
      </c>
      <c r="N7525" s="9">
        <v>10</v>
      </c>
      <c r="O7525" s="14">
        <f>INDEX('Load Shapes - Day Type'!G:G,MATCH('Load Shapes - 8760'!$A7525,'Load Shapes - Day Type'!$K:$K,0))</f>
        <v>0.16400000000000001</v>
      </c>
      <c r="P7525" s="14">
        <f>INDEX('Load Shapes - Day Type'!H:H,MATCH('Load Shapes - 8760'!$A7525,'Load Shapes - Day Type'!$K:$K,0))</f>
        <v>0.246</v>
      </c>
      <c r="Q7525" s="15">
        <f>INDEX('Load Shapes - Day Type'!I:I,MATCH('Load Shapes - 8760'!$A7525,'Load Shapes - Day Type'!$K:$K,0))</f>
        <v>1.6633672687580014</v>
      </c>
      <c r="R7525" s="15">
        <f>INDEX('Load Shapes - Day Type'!J:J,MATCH('Load Shapes - 8760'!$A7525,'Load Shapes - Day Type'!$K:$K,0))</f>
        <v>0.27279223207631226</v>
      </c>
      <c r="S7525" s="47">
        <f t="shared" si="472"/>
        <v>1.6783176707406861E-4</v>
      </c>
    </row>
    <row r="7526" spans="1:19" x14ac:dyDescent="0.2">
      <c r="A7526" s="45" t="str">
        <f t="shared" si="469"/>
        <v>NovemberWeekday11</v>
      </c>
      <c r="E7526" s="9">
        <v>2017</v>
      </c>
      <c r="F7526" s="9">
        <v>11</v>
      </c>
      <c r="G7526" s="9" t="s">
        <v>16</v>
      </c>
      <c r="H7526" s="9">
        <v>10</v>
      </c>
      <c r="I7526" s="24" t="s">
        <v>186</v>
      </c>
      <c r="J7526" s="25" t="str">
        <f t="shared" si="470"/>
        <v/>
      </c>
      <c r="K7526" s="25" t="str">
        <f t="shared" si="471"/>
        <v>Weekday</v>
      </c>
      <c r="L7526" s="25" t="s">
        <v>174</v>
      </c>
      <c r="M7526" s="9">
        <v>7523</v>
      </c>
      <c r="N7526" s="9">
        <v>11</v>
      </c>
      <c r="O7526" s="14">
        <f>INDEX('Load Shapes - Day Type'!G:G,MATCH('Load Shapes - 8760'!$A7526,'Load Shapes - Day Type'!$K:$K,0))</f>
        <v>0.16800000000000001</v>
      </c>
      <c r="P7526" s="14">
        <f>INDEX('Load Shapes - Day Type'!H:H,MATCH('Load Shapes - 8760'!$A7526,'Load Shapes - Day Type'!$K:$K,0))</f>
        <v>0.24399999999999999</v>
      </c>
      <c r="Q7526" s="15">
        <f>INDEX('Load Shapes - Day Type'!I:I,MATCH('Load Shapes - 8760'!$A7526,'Load Shapes - Day Type'!$K:$K,0))</f>
        <v>1.6633672687580014</v>
      </c>
      <c r="R7526" s="15">
        <f>INDEX('Load Shapes - Day Type'!J:J,MATCH('Load Shapes - 8760'!$A7526,'Load Shapes - Day Type'!$K:$K,0))</f>
        <v>0.27944570115134426</v>
      </c>
      <c r="S7526" s="47">
        <f t="shared" si="472"/>
        <v>1.7192522480758248E-4</v>
      </c>
    </row>
    <row r="7527" spans="1:19" x14ac:dyDescent="0.2">
      <c r="A7527" s="45" t="str">
        <f t="shared" si="469"/>
        <v>NovemberWeekday12</v>
      </c>
      <c r="E7527" s="9">
        <v>2017</v>
      </c>
      <c r="F7527" s="9">
        <v>11</v>
      </c>
      <c r="G7527" s="9" t="s">
        <v>16</v>
      </c>
      <c r="H7527" s="9">
        <v>10</v>
      </c>
      <c r="I7527" s="24" t="s">
        <v>186</v>
      </c>
      <c r="J7527" s="25" t="str">
        <f t="shared" si="470"/>
        <v/>
      </c>
      <c r="K7527" s="25" t="str">
        <f t="shared" si="471"/>
        <v>Weekday</v>
      </c>
      <c r="L7527" s="25" t="s">
        <v>174</v>
      </c>
      <c r="M7527" s="9">
        <v>7524</v>
      </c>
      <c r="N7527" s="9">
        <v>12</v>
      </c>
      <c r="O7527" s="14">
        <f>INDEX('Load Shapes - Day Type'!G:G,MATCH('Load Shapes - 8760'!$A7527,'Load Shapes - Day Type'!$K:$K,0))</f>
        <v>0.16400000000000001</v>
      </c>
      <c r="P7527" s="14">
        <f>INDEX('Load Shapes - Day Type'!H:H,MATCH('Load Shapes - 8760'!$A7527,'Load Shapes - Day Type'!$K:$K,0))</f>
        <v>0.25</v>
      </c>
      <c r="Q7527" s="15">
        <f>INDEX('Load Shapes - Day Type'!I:I,MATCH('Load Shapes - 8760'!$A7527,'Load Shapes - Day Type'!$K:$K,0))</f>
        <v>1.6633672687580014</v>
      </c>
      <c r="R7527" s="15">
        <f>INDEX('Load Shapes - Day Type'!J:J,MATCH('Load Shapes - 8760'!$A7527,'Load Shapes - Day Type'!$K:$K,0))</f>
        <v>0.27279223207631226</v>
      </c>
      <c r="S7527" s="47">
        <f t="shared" si="472"/>
        <v>1.6783176707406861E-4</v>
      </c>
    </row>
    <row r="7528" spans="1:19" x14ac:dyDescent="0.2">
      <c r="A7528" s="45" t="str">
        <f t="shared" si="469"/>
        <v>NovemberWeekday13</v>
      </c>
      <c r="E7528" s="9">
        <v>2017</v>
      </c>
      <c r="F7528" s="9">
        <v>11</v>
      </c>
      <c r="G7528" s="9" t="s">
        <v>16</v>
      </c>
      <c r="H7528" s="9">
        <v>10</v>
      </c>
      <c r="I7528" s="24" t="s">
        <v>186</v>
      </c>
      <c r="J7528" s="25" t="str">
        <f t="shared" si="470"/>
        <v/>
      </c>
      <c r="K7528" s="25" t="str">
        <f t="shared" si="471"/>
        <v>Weekday</v>
      </c>
      <c r="L7528" s="25" t="s">
        <v>174</v>
      </c>
      <c r="M7528" s="9">
        <v>7525</v>
      </c>
      <c r="N7528" s="9">
        <v>13</v>
      </c>
      <c r="O7528" s="14">
        <f>INDEX('Load Shapes - Day Type'!G:G,MATCH('Load Shapes - 8760'!$A7528,'Load Shapes - Day Type'!$K:$K,0))</f>
        <v>0.16</v>
      </c>
      <c r="P7528" s="14">
        <f>INDEX('Load Shapes - Day Type'!H:H,MATCH('Load Shapes - 8760'!$A7528,'Load Shapes - Day Type'!$K:$K,0))</f>
        <v>0.255</v>
      </c>
      <c r="Q7528" s="15">
        <f>INDEX('Load Shapes - Day Type'!I:I,MATCH('Load Shapes - 8760'!$A7528,'Load Shapes - Day Type'!$K:$K,0))</f>
        <v>1.6633672687580014</v>
      </c>
      <c r="R7528" s="15">
        <f>INDEX('Load Shapes - Day Type'!J:J,MATCH('Load Shapes - 8760'!$A7528,'Load Shapes - Day Type'!$K:$K,0))</f>
        <v>0.26613876300128025</v>
      </c>
      <c r="S7528" s="47">
        <f t="shared" si="472"/>
        <v>1.6373830934055474E-4</v>
      </c>
    </row>
    <row r="7529" spans="1:19" x14ac:dyDescent="0.2">
      <c r="A7529" s="45" t="str">
        <f t="shared" si="469"/>
        <v>NovemberWeekday14</v>
      </c>
      <c r="E7529" s="9">
        <v>2017</v>
      </c>
      <c r="F7529" s="9">
        <v>11</v>
      </c>
      <c r="G7529" s="9" t="s">
        <v>16</v>
      </c>
      <c r="H7529" s="9">
        <v>10</v>
      </c>
      <c r="I7529" s="24" t="s">
        <v>186</v>
      </c>
      <c r="J7529" s="25" t="str">
        <f t="shared" si="470"/>
        <v/>
      </c>
      <c r="K7529" s="25" t="str">
        <f t="shared" si="471"/>
        <v>Weekday</v>
      </c>
      <c r="L7529" s="25" t="s">
        <v>174</v>
      </c>
      <c r="M7529" s="9">
        <v>7526</v>
      </c>
      <c r="N7529" s="9">
        <v>14</v>
      </c>
      <c r="O7529" s="14">
        <f>INDEX('Load Shapes - Day Type'!G:G,MATCH('Load Shapes - 8760'!$A7529,'Load Shapes - Day Type'!$K:$K,0))</f>
        <v>0.157</v>
      </c>
      <c r="P7529" s="14">
        <f>INDEX('Load Shapes - Day Type'!H:H,MATCH('Load Shapes - 8760'!$A7529,'Load Shapes - Day Type'!$K:$K,0))</f>
        <v>0.26</v>
      </c>
      <c r="Q7529" s="15">
        <f>INDEX('Load Shapes - Day Type'!I:I,MATCH('Load Shapes - 8760'!$A7529,'Load Shapes - Day Type'!$K:$K,0))</f>
        <v>1.6633672687580014</v>
      </c>
      <c r="R7529" s="15">
        <f>INDEX('Load Shapes - Day Type'!J:J,MATCH('Load Shapes - 8760'!$A7529,'Load Shapes - Day Type'!$K:$K,0))</f>
        <v>0.26114866119500624</v>
      </c>
      <c r="S7529" s="47">
        <f t="shared" si="472"/>
        <v>1.6066821604041932E-4</v>
      </c>
    </row>
    <row r="7530" spans="1:19" x14ac:dyDescent="0.2">
      <c r="A7530" s="45" t="str">
        <f t="shared" si="469"/>
        <v>NovemberWeekday15</v>
      </c>
      <c r="E7530" s="9">
        <v>2017</v>
      </c>
      <c r="F7530" s="9">
        <v>11</v>
      </c>
      <c r="G7530" s="9" t="s">
        <v>16</v>
      </c>
      <c r="H7530" s="9">
        <v>10</v>
      </c>
      <c r="I7530" s="24" t="s">
        <v>186</v>
      </c>
      <c r="J7530" s="25" t="str">
        <f t="shared" si="470"/>
        <v/>
      </c>
      <c r="K7530" s="25" t="str">
        <f t="shared" si="471"/>
        <v>Weekday</v>
      </c>
      <c r="L7530" s="25" t="s">
        <v>174</v>
      </c>
      <c r="M7530" s="9">
        <v>7527</v>
      </c>
      <c r="N7530" s="9">
        <v>15</v>
      </c>
      <c r="O7530" s="14">
        <f>INDEX('Load Shapes - Day Type'!G:G,MATCH('Load Shapes - 8760'!$A7530,'Load Shapes - Day Type'!$K:$K,0))</f>
        <v>0.151</v>
      </c>
      <c r="P7530" s="14">
        <f>INDEX('Load Shapes - Day Type'!H:H,MATCH('Load Shapes - 8760'!$A7530,'Load Shapes - Day Type'!$K:$K,0))</f>
        <v>0.26100000000000001</v>
      </c>
      <c r="Q7530" s="15">
        <f>INDEX('Load Shapes - Day Type'!I:I,MATCH('Load Shapes - 8760'!$A7530,'Load Shapes - Day Type'!$K:$K,0))</f>
        <v>1.6633672687580014</v>
      </c>
      <c r="R7530" s="15">
        <f>INDEX('Load Shapes - Day Type'!J:J,MATCH('Load Shapes - 8760'!$A7530,'Load Shapes - Day Type'!$K:$K,0))</f>
        <v>0.2511684575824582</v>
      </c>
      <c r="S7530" s="47">
        <f t="shared" si="472"/>
        <v>1.5452802944014853E-4</v>
      </c>
    </row>
    <row r="7531" spans="1:19" x14ac:dyDescent="0.2">
      <c r="A7531" s="45" t="str">
        <f t="shared" si="469"/>
        <v>NovemberWeekday16</v>
      </c>
      <c r="E7531" s="9">
        <v>2017</v>
      </c>
      <c r="F7531" s="9">
        <v>11</v>
      </c>
      <c r="G7531" s="9" t="s">
        <v>16</v>
      </c>
      <c r="H7531" s="9">
        <v>10</v>
      </c>
      <c r="I7531" s="24" t="s">
        <v>186</v>
      </c>
      <c r="J7531" s="25" t="str">
        <f t="shared" si="470"/>
        <v/>
      </c>
      <c r="K7531" s="25" t="str">
        <f t="shared" si="471"/>
        <v>Weekday</v>
      </c>
      <c r="L7531" s="25" t="s">
        <v>174</v>
      </c>
      <c r="M7531" s="9">
        <v>7528</v>
      </c>
      <c r="N7531" s="9">
        <v>16</v>
      </c>
      <c r="O7531" s="14">
        <f>INDEX('Load Shapes - Day Type'!G:G,MATCH('Load Shapes - 8760'!$A7531,'Load Shapes - Day Type'!$K:$K,0))</f>
        <v>0.14599999999999999</v>
      </c>
      <c r="P7531" s="14">
        <f>INDEX('Load Shapes - Day Type'!H:H,MATCH('Load Shapes - 8760'!$A7531,'Load Shapes - Day Type'!$K:$K,0))</f>
        <v>0.25700000000000001</v>
      </c>
      <c r="Q7531" s="15">
        <f>INDEX('Load Shapes - Day Type'!I:I,MATCH('Load Shapes - 8760'!$A7531,'Load Shapes - Day Type'!$K:$K,0))</f>
        <v>1.6633672687580014</v>
      </c>
      <c r="R7531" s="15">
        <f>INDEX('Load Shapes - Day Type'!J:J,MATCH('Load Shapes - 8760'!$A7531,'Load Shapes - Day Type'!$K:$K,0))</f>
        <v>0.24285162123866819</v>
      </c>
      <c r="S7531" s="47">
        <f t="shared" si="472"/>
        <v>1.4941120727325619E-4</v>
      </c>
    </row>
    <row r="7532" spans="1:19" x14ac:dyDescent="0.2">
      <c r="A7532" s="45" t="str">
        <f t="shared" si="469"/>
        <v>NovemberWeekday17</v>
      </c>
      <c r="E7532" s="9">
        <v>2017</v>
      </c>
      <c r="F7532" s="9">
        <v>11</v>
      </c>
      <c r="G7532" s="9" t="s">
        <v>16</v>
      </c>
      <c r="H7532" s="9">
        <v>10</v>
      </c>
      <c r="I7532" s="24" t="s">
        <v>186</v>
      </c>
      <c r="J7532" s="25" t="str">
        <f t="shared" si="470"/>
        <v/>
      </c>
      <c r="K7532" s="25" t="str">
        <f t="shared" si="471"/>
        <v>Weekday</v>
      </c>
      <c r="L7532" s="25" t="s">
        <v>174</v>
      </c>
      <c r="M7532" s="9">
        <v>7529</v>
      </c>
      <c r="N7532" s="9">
        <v>17</v>
      </c>
      <c r="O7532" s="14">
        <f>INDEX('Load Shapes - Day Type'!G:G,MATCH('Load Shapes - 8760'!$A7532,'Load Shapes - Day Type'!$K:$K,0))</f>
        <v>0.14899999999999999</v>
      </c>
      <c r="P7532" s="14">
        <f>INDEX('Load Shapes - Day Type'!H:H,MATCH('Load Shapes - 8760'!$A7532,'Load Shapes - Day Type'!$K:$K,0))</f>
        <v>0.24099999999999999</v>
      </c>
      <c r="Q7532" s="15">
        <f>INDEX('Load Shapes - Day Type'!I:I,MATCH('Load Shapes - 8760'!$A7532,'Load Shapes - Day Type'!$K:$K,0))</f>
        <v>1.6633672687580014</v>
      </c>
      <c r="R7532" s="15">
        <f>INDEX('Load Shapes - Day Type'!J:J,MATCH('Load Shapes - 8760'!$A7532,'Load Shapes - Day Type'!$K:$K,0))</f>
        <v>0.2478417230449422</v>
      </c>
      <c r="S7532" s="47">
        <f t="shared" si="472"/>
        <v>1.5248130057339158E-4</v>
      </c>
    </row>
    <row r="7533" spans="1:19" x14ac:dyDescent="0.2">
      <c r="A7533" s="45" t="str">
        <f t="shared" si="469"/>
        <v>NovemberWeekday18</v>
      </c>
      <c r="E7533" s="9">
        <v>2017</v>
      </c>
      <c r="F7533" s="9">
        <v>11</v>
      </c>
      <c r="G7533" s="9" t="s">
        <v>16</v>
      </c>
      <c r="H7533" s="9">
        <v>10</v>
      </c>
      <c r="I7533" s="24" t="s">
        <v>186</v>
      </c>
      <c r="J7533" s="25" t="str">
        <f t="shared" si="470"/>
        <v/>
      </c>
      <c r="K7533" s="25" t="str">
        <f t="shared" si="471"/>
        <v>Weekday</v>
      </c>
      <c r="L7533" s="25" t="s">
        <v>174</v>
      </c>
      <c r="M7533" s="9">
        <v>7530</v>
      </c>
      <c r="N7533" s="9">
        <v>18</v>
      </c>
      <c r="O7533" s="14">
        <f>INDEX('Load Shapes - Day Type'!G:G,MATCH('Load Shapes - 8760'!$A7533,'Load Shapes - Day Type'!$K:$K,0))</f>
        <v>0.161</v>
      </c>
      <c r="P7533" s="14">
        <f>INDEX('Load Shapes - Day Type'!H:H,MATCH('Load Shapes - 8760'!$A7533,'Load Shapes - Day Type'!$K:$K,0))</f>
        <v>0.21099999999999999</v>
      </c>
      <c r="Q7533" s="15">
        <f>INDEX('Load Shapes - Day Type'!I:I,MATCH('Load Shapes - 8760'!$A7533,'Load Shapes - Day Type'!$K:$K,0))</f>
        <v>1.6633672687580014</v>
      </c>
      <c r="R7533" s="15">
        <f>INDEX('Load Shapes - Day Type'!J:J,MATCH('Load Shapes - 8760'!$A7533,'Load Shapes - Day Type'!$K:$K,0))</f>
        <v>0.26780213027003824</v>
      </c>
      <c r="S7533" s="47">
        <f t="shared" si="472"/>
        <v>1.6476167377393319E-4</v>
      </c>
    </row>
    <row r="7534" spans="1:19" x14ac:dyDescent="0.2">
      <c r="A7534" s="45" t="str">
        <f t="shared" si="469"/>
        <v>NovemberWeekday19</v>
      </c>
      <c r="E7534" s="9">
        <v>2017</v>
      </c>
      <c r="F7534" s="9">
        <v>11</v>
      </c>
      <c r="G7534" s="9" t="s">
        <v>16</v>
      </c>
      <c r="H7534" s="9">
        <v>10</v>
      </c>
      <c r="I7534" s="24" t="s">
        <v>186</v>
      </c>
      <c r="J7534" s="25" t="str">
        <f t="shared" si="470"/>
        <v/>
      </c>
      <c r="K7534" s="25" t="str">
        <f t="shared" si="471"/>
        <v>Weekday</v>
      </c>
      <c r="L7534" s="25" t="s">
        <v>174</v>
      </c>
      <c r="M7534" s="9">
        <v>7531</v>
      </c>
      <c r="N7534" s="9">
        <v>19</v>
      </c>
      <c r="O7534" s="14">
        <f>INDEX('Load Shapes - Day Type'!G:G,MATCH('Load Shapes - 8760'!$A7534,'Load Shapes - Day Type'!$K:$K,0))</f>
        <v>0.16700000000000001</v>
      </c>
      <c r="P7534" s="14">
        <f>INDEX('Load Shapes - Day Type'!H:H,MATCH('Load Shapes - 8760'!$A7534,'Load Shapes - Day Type'!$K:$K,0))</f>
        <v>0.189</v>
      </c>
      <c r="Q7534" s="15">
        <f>INDEX('Load Shapes - Day Type'!I:I,MATCH('Load Shapes - 8760'!$A7534,'Load Shapes - Day Type'!$K:$K,0))</f>
        <v>1.6633672687580014</v>
      </c>
      <c r="R7534" s="15">
        <f>INDEX('Load Shapes - Day Type'!J:J,MATCH('Load Shapes - 8760'!$A7534,'Load Shapes - Day Type'!$K:$K,0))</f>
        <v>0.27778233388258627</v>
      </c>
      <c r="S7534" s="47">
        <f t="shared" si="472"/>
        <v>1.7090186037420401E-4</v>
      </c>
    </row>
    <row r="7535" spans="1:19" x14ac:dyDescent="0.2">
      <c r="A7535" s="45" t="str">
        <f t="shared" si="469"/>
        <v>NovemberWeekday20</v>
      </c>
      <c r="E7535" s="9">
        <v>2017</v>
      </c>
      <c r="F7535" s="9">
        <v>11</v>
      </c>
      <c r="G7535" s="9" t="s">
        <v>16</v>
      </c>
      <c r="H7535" s="9">
        <v>10</v>
      </c>
      <c r="I7535" s="24" t="s">
        <v>186</v>
      </c>
      <c r="J7535" s="25" t="str">
        <f t="shared" si="470"/>
        <v/>
      </c>
      <c r="K7535" s="25" t="str">
        <f t="shared" si="471"/>
        <v>Weekday</v>
      </c>
      <c r="L7535" s="25" t="s">
        <v>174</v>
      </c>
      <c r="M7535" s="9">
        <v>7532</v>
      </c>
      <c r="N7535" s="9">
        <v>20</v>
      </c>
      <c r="O7535" s="14">
        <f>INDEX('Load Shapes - Day Type'!G:G,MATCH('Load Shapes - 8760'!$A7535,'Load Shapes - Day Type'!$K:$K,0))</f>
        <v>0.189</v>
      </c>
      <c r="P7535" s="14">
        <f>INDEX('Load Shapes - Day Type'!H:H,MATCH('Load Shapes - 8760'!$A7535,'Load Shapes - Day Type'!$K:$K,0))</f>
        <v>0.16200000000000001</v>
      </c>
      <c r="Q7535" s="15">
        <f>INDEX('Load Shapes - Day Type'!I:I,MATCH('Load Shapes - 8760'!$A7535,'Load Shapes - Day Type'!$K:$K,0))</f>
        <v>1.6633672687580014</v>
      </c>
      <c r="R7535" s="15">
        <f>INDEX('Load Shapes - Day Type'!J:J,MATCH('Load Shapes - 8760'!$A7535,'Load Shapes - Day Type'!$K:$K,0))</f>
        <v>0.31437641379526227</v>
      </c>
      <c r="S7535" s="47">
        <f t="shared" si="472"/>
        <v>1.9341587790853027E-4</v>
      </c>
    </row>
    <row r="7536" spans="1:19" x14ac:dyDescent="0.2">
      <c r="A7536" s="45" t="str">
        <f t="shared" si="469"/>
        <v>NovemberWeekday21</v>
      </c>
      <c r="E7536" s="9">
        <v>2017</v>
      </c>
      <c r="F7536" s="9">
        <v>11</v>
      </c>
      <c r="G7536" s="9" t="s">
        <v>16</v>
      </c>
      <c r="H7536" s="9">
        <v>10</v>
      </c>
      <c r="I7536" s="24" t="s">
        <v>186</v>
      </c>
      <c r="J7536" s="25" t="str">
        <f t="shared" si="470"/>
        <v/>
      </c>
      <c r="K7536" s="25" t="str">
        <f t="shared" si="471"/>
        <v>Weekday</v>
      </c>
      <c r="L7536" s="25" t="s">
        <v>174</v>
      </c>
      <c r="M7536" s="9">
        <v>7533</v>
      </c>
      <c r="N7536" s="9">
        <v>21</v>
      </c>
      <c r="O7536" s="14">
        <f>INDEX('Load Shapes - Day Type'!G:G,MATCH('Load Shapes - 8760'!$A7536,'Load Shapes - Day Type'!$K:$K,0))</f>
        <v>0.2</v>
      </c>
      <c r="P7536" s="14">
        <f>INDEX('Load Shapes - Day Type'!H:H,MATCH('Load Shapes - 8760'!$A7536,'Load Shapes - Day Type'!$K:$K,0))</f>
        <v>0.14799999999999999</v>
      </c>
      <c r="Q7536" s="15">
        <f>INDEX('Load Shapes - Day Type'!I:I,MATCH('Load Shapes - 8760'!$A7536,'Load Shapes - Day Type'!$K:$K,0))</f>
        <v>1.6633672687580014</v>
      </c>
      <c r="R7536" s="15">
        <f>INDEX('Load Shapes - Day Type'!J:J,MATCH('Load Shapes - 8760'!$A7536,'Load Shapes - Day Type'!$K:$K,0))</f>
        <v>0.33267345375160029</v>
      </c>
      <c r="S7536" s="47">
        <f t="shared" si="472"/>
        <v>2.0467288667569343E-4</v>
      </c>
    </row>
    <row r="7537" spans="1:19" x14ac:dyDescent="0.2">
      <c r="A7537" s="45" t="str">
        <f t="shared" si="469"/>
        <v>NovemberWeekday22</v>
      </c>
      <c r="E7537" s="9">
        <v>2017</v>
      </c>
      <c r="F7537" s="9">
        <v>11</v>
      </c>
      <c r="G7537" s="9" t="s">
        <v>16</v>
      </c>
      <c r="H7537" s="9">
        <v>10</v>
      </c>
      <c r="I7537" s="24" t="s">
        <v>186</v>
      </c>
      <c r="J7537" s="25" t="str">
        <f t="shared" si="470"/>
        <v/>
      </c>
      <c r="K7537" s="25" t="str">
        <f t="shared" si="471"/>
        <v>Weekday</v>
      </c>
      <c r="L7537" s="25" t="s">
        <v>174</v>
      </c>
      <c r="M7537" s="9">
        <v>7534</v>
      </c>
      <c r="N7537" s="9">
        <v>22</v>
      </c>
      <c r="O7537" s="14">
        <f>INDEX('Load Shapes - Day Type'!G:G,MATCH('Load Shapes - 8760'!$A7537,'Load Shapes - Day Type'!$K:$K,0))</f>
        <v>0.17399999999999999</v>
      </c>
      <c r="P7537" s="14">
        <f>INDEX('Load Shapes - Day Type'!H:H,MATCH('Load Shapes - 8760'!$A7537,'Load Shapes - Day Type'!$K:$K,0))</f>
        <v>0.14499999999999999</v>
      </c>
      <c r="Q7537" s="15">
        <f>INDEX('Load Shapes - Day Type'!I:I,MATCH('Load Shapes - 8760'!$A7537,'Load Shapes - Day Type'!$K:$K,0))</f>
        <v>1.6633672687580014</v>
      </c>
      <c r="R7537" s="15">
        <f>INDEX('Load Shapes - Day Type'!J:J,MATCH('Load Shapes - 8760'!$A7537,'Load Shapes - Day Type'!$K:$K,0))</f>
        <v>0.28942590476389224</v>
      </c>
      <c r="S7537" s="47">
        <f t="shared" si="472"/>
        <v>1.7806541140785324E-4</v>
      </c>
    </row>
    <row r="7538" spans="1:19" x14ac:dyDescent="0.2">
      <c r="A7538" s="45" t="str">
        <f t="shared" si="469"/>
        <v>NovemberWeekday23</v>
      </c>
      <c r="E7538" s="9">
        <v>2017</v>
      </c>
      <c r="F7538" s="9">
        <v>11</v>
      </c>
      <c r="G7538" s="9" t="s">
        <v>16</v>
      </c>
      <c r="H7538" s="9">
        <v>10</v>
      </c>
      <c r="I7538" s="24" t="s">
        <v>186</v>
      </c>
      <c r="J7538" s="25" t="str">
        <f t="shared" si="470"/>
        <v/>
      </c>
      <c r="K7538" s="25" t="str">
        <f t="shared" si="471"/>
        <v>Weekday</v>
      </c>
      <c r="L7538" s="25" t="s">
        <v>174</v>
      </c>
      <c r="M7538" s="9">
        <v>7535</v>
      </c>
      <c r="N7538" s="9">
        <v>23</v>
      </c>
      <c r="O7538" s="14">
        <f>INDEX('Load Shapes - Day Type'!G:G,MATCH('Load Shapes - 8760'!$A7538,'Load Shapes - Day Type'!$K:$K,0))</f>
        <v>0.11899999999999999</v>
      </c>
      <c r="P7538" s="14">
        <f>INDEX('Load Shapes - Day Type'!H:H,MATCH('Load Shapes - 8760'!$A7538,'Load Shapes - Day Type'!$K:$K,0))</f>
        <v>0.122</v>
      </c>
      <c r="Q7538" s="15">
        <f>INDEX('Load Shapes - Day Type'!I:I,MATCH('Load Shapes - 8760'!$A7538,'Load Shapes - Day Type'!$K:$K,0))</f>
        <v>1.6633672687580014</v>
      </c>
      <c r="R7538" s="15">
        <f>INDEX('Load Shapes - Day Type'!J:J,MATCH('Load Shapes - 8760'!$A7538,'Load Shapes - Day Type'!$K:$K,0))</f>
        <v>0.19794070498220218</v>
      </c>
      <c r="S7538" s="47">
        <f t="shared" si="472"/>
        <v>1.2178036757203758E-4</v>
      </c>
    </row>
    <row r="7539" spans="1:19" x14ac:dyDescent="0.2">
      <c r="A7539" s="45" t="str">
        <f t="shared" si="469"/>
        <v>NovemberWeekday24</v>
      </c>
      <c r="E7539" s="9">
        <v>2017</v>
      </c>
      <c r="F7539" s="9">
        <v>11</v>
      </c>
      <c r="G7539" s="9" t="s">
        <v>16</v>
      </c>
      <c r="H7539" s="9">
        <v>10</v>
      </c>
      <c r="I7539" s="24" t="s">
        <v>186</v>
      </c>
      <c r="J7539" s="25" t="str">
        <f t="shared" si="470"/>
        <v/>
      </c>
      <c r="K7539" s="25" t="str">
        <f t="shared" si="471"/>
        <v>Weekday</v>
      </c>
      <c r="L7539" s="25" t="s">
        <v>175</v>
      </c>
      <c r="M7539" s="9">
        <v>7536</v>
      </c>
      <c r="N7539" s="9">
        <v>24</v>
      </c>
      <c r="O7539" s="14">
        <f>INDEX('Load Shapes - Day Type'!G:G,MATCH('Load Shapes - 8760'!$A7539,'Load Shapes - Day Type'!$K:$K,0))</f>
        <v>7.3999999999999996E-2</v>
      </c>
      <c r="P7539" s="14">
        <f>INDEX('Load Shapes - Day Type'!H:H,MATCH('Load Shapes - 8760'!$A7539,'Load Shapes - Day Type'!$K:$K,0))</f>
        <v>0.114</v>
      </c>
      <c r="Q7539" s="15">
        <f>INDEX('Load Shapes - Day Type'!I:I,MATCH('Load Shapes - 8760'!$A7539,'Load Shapes - Day Type'!$K:$K,0))</f>
        <v>1.6633672687580014</v>
      </c>
      <c r="R7539" s="15">
        <f>INDEX('Load Shapes - Day Type'!J:J,MATCH('Load Shapes - 8760'!$A7539,'Load Shapes - Day Type'!$K:$K,0))</f>
        <v>0.12308917788809211</v>
      </c>
      <c r="S7539" s="47">
        <f t="shared" si="472"/>
        <v>7.5728968070006553E-5</v>
      </c>
    </row>
    <row r="7540" spans="1:19" x14ac:dyDescent="0.2">
      <c r="A7540" s="45" t="str">
        <f t="shared" si="469"/>
        <v>NovemberWeekend/Holiday1</v>
      </c>
      <c r="E7540" s="9">
        <v>2017</v>
      </c>
      <c r="F7540" s="9">
        <v>11</v>
      </c>
      <c r="G7540" s="9" t="s">
        <v>16</v>
      </c>
      <c r="H7540" s="9">
        <v>11</v>
      </c>
      <c r="I7540" s="24" t="s">
        <v>187</v>
      </c>
      <c r="J7540" s="25" t="str">
        <f t="shared" si="470"/>
        <v/>
      </c>
      <c r="K7540" s="25" t="str">
        <f t="shared" si="471"/>
        <v>Weekend/Holiday</v>
      </c>
      <c r="L7540" s="25" t="s">
        <v>175</v>
      </c>
      <c r="M7540" s="9">
        <v>7537</v>
      </c>
      <c r="N7540" s="9">
        <v>1</v>
      </c>
      <c r="O7540" s="14">
        <f>INDEX('Load Shapes - Day Type'!G:G,MATCH('Load Shapes - 8760'!$A7540,'Load Shapes - Day Type'!$K:$K,0))</f>
        <v>6.2E-2</v>
      </c>
      <c r="P7540" s="14">
        <f>INDEX('Load Shapes - Day Type'!H:H,MATCH('Load Shapes - 8760'!$A7540,'Load Shapes - Day Type'!$K:$K,0))</f>
        <v>0.20699999999999999</v>
      </c>
      <c r="Q7540" s="15">
        <f>INDEX('Load Shapes - Day Type'!I:I,MATCH('Load Shapes - 8760'!$A7540,'Load Shapes - Day Type'!$K:$K,0))</f>
        <v>1.6633672687580014</v>
      </c>
      <c r="R7540" s="15">
        <f>INDEX('Load Shapes - Day Type'!J:J,MATCH('Load Shapes - 8760'!$A7540,'Load Shapes - Day Type'!$K:$K,0))</f>
        <v>0.10312877066299608</v>
      </c>
      <c r="S7540" s="47">
        <f t="shared" si="472"/>
        <v>6.3448594869464959E-5</v>
      </c>
    </row>
    <row r="7541" spans="1:19" x14ac:dyDescent="0.2">
      <c r="A7541" s="45" t="str">
        <f t="shared" si="469"/>
        <v>NovemberWeekend/Holiday2</v>
      </c>
      <c r="E7541" s="9">
        <v>2017</v>
      </c>
      <c r="F7541" s="9">
        <v>11</v>
      </c>
      <c r="G7541" s="9" t="s">
        <v>16</v>
      </c>
      <c r="H7541" s="9">
        <v>11</v>
      </c>
      <c r="I7541" s="24" t="s">
        <v>187</v>
      </c>
      <c r="J7541" s="25" t="str">
        <f t="shared" si="470"/>
        <v/>
      </c>
      <c r="K7541" s="25" t="str">
        <f t="shared" si="471"/>
        <v>Weekend/Holiday</v>
      </c>
      <c r="L7541" s="25" t="s">
        <v>175</v>
      </c>
      <c r="M7541" s="9">
        <v>7538</v>
      </c>
      <c r="N7541" s="9">
        <v>2</v>
      </c>
      <c r="O7541" s="14">
        <f>INDEX('Load Shapes - Day Type'!G:G,MATCH('Load Shapes - 8760'!$A7541,'Load Shapes - Day Type'!$K:$K,0))</f>
        <v>4.9000000000000002E-2</v>
      </c>
      <c r="P7541" s="14">
        <f>INDEX('Load Shapes - Day Type'!H:H,MATCH('Load Shapes - 8760'!$A7541,'Load Shapes - Day Type'!$K:$K,0))</f>
        <v>0.32400000000000001</v>
      </c>
      <c r="Q7541" s="15">
        <f>INDEX('Load Shapes - Day Type'!I:I,MATCH('Load Shapes - 8760'!$A7541,'Load Shapes - Day Type'!$K:$K,0))</f>
        <v>1.6633672687580014</v>
      </c>
      <c r="R7541" s="15">
        <f>INDEX('Load Shapes - Day Type'!J:J,MATCH('Load Shapes - 8760'!$A7541,'Load Shapes - Day Type'!$K:$K,0))</f>
        <v>8.1504996169142072E-2</v>
      </c>
      <c r="S7541" s="47">
        <f t="shared" si="472"/>
        <v>5.0144857235544884E-5</v>
      </c>
    </row>
    <row r="7542" spans="1:19" x14ac:dyDescent="0.2">
      <c r="A7542" s="45" t="str">
        <f t="shared" si="469"/>
        <v>NovemberWeekend/Holiday3</v>
      </c>
      <c r="E7542" s="9">
        <v>2017</v>
      </c>
      <c r="F7542" s="9">
        <v>11</v>
      </c>
      <c r="G7542" s="9" t="s">
        <v>16</v>
      </c>
      <c r="H7542" s="9">
        <v>11</v>
      </c>
      <c r="I7542" s="24" t="s">
        <v>187</v>
      </c>
      <c r="J7542" s="25" t="str">
        <f t="shared" si="470"/>
        <v/>
      </c>
      <c r="K7542" s="25" t="str">
        <f t="shared" si="471"/>
        <v>Weekend/Holiday</v>
      </c>
      <c r="L7542" s="25" t="s">
        <v>175</v>
      </c>
      <c r="M7542" s="9">
        <v>7539</v>
      </c>
      <c r="N7542" s="9">
        <v>3</v>
      </c>
      <c r="O7542" s="14">
        <f>INDEX('Load Shapes - Day Type'!G:G,MATCH('Load Shapes - 8760'!$A7542,'Load Shapes - Day Type'!$K:$K,0))</f>
        <v>4.1000000000000002E-2</v>
      </c>
      <c r="P7542" s="14">
        <f>INDEX('Load Shapes - Day Type'!H:H,MATCH('Load Shapes - 8760'!$A7542,'Load Shapes - Day Type'!$K:$K,0))</f>
        <v>0.41899999999999998</v>
      </c>
      <c r="Q7542" s="15">
        <f>INDEX('Load Shapes - Day Type'!I:I,MATCH('Load Shapes - 8760'!$A7542,'Load Shapes - Day Type'!$K:$K,0))</f>
        <v>1.6633672687580014</v>
      </c>
      <c r="R7542" s="15">
        <f>INDEX('Load Shapes - Day Type'!J:J,MATCH('Load Shapes - 8760'!$A7542,'Load Shapes - Day Type'!$K:$K,0))</f>
        <v>6.8198058019078064E-2</v>
      </c>
      <c r="S7542" s="47">
        <f t="shared" si="472"/>
        <v>4.1957941768517153E-5</v>
      </c>
    </row>
    <row r="7543" spans="1:19" x14ac:dyDescent="0.2">
      <c r="A7543" s="45" t="str">
        <f t="shared" si="469"/>
        <v>NovemberWeekend/Holiday4</v>
      </c>
      <c r="E7543" s="9">
        <v>2017</v>
      </c>
      <c r="F7543" s="9">
        <v>11</v>
      </c>
      <c r="G7543" s="9" t="s">
        <v>16</v>
      </c>
      <c r="H7543" s="9">
        <v>11</v>
      </c>
      <c r="I7543" s="24" t="s">
        <v>187</v>
      </c>
      <c r="J7543" s="25" t="str">
        <f t="shared" si="470"/>
        <v/>
      </c>
      <c r="K7543" s="25" t="str">
        <f t="shared" si="471"/>
        <v>Weekend/Holiday</v>
      </c>
      <c r="L7543" s="25" t="s">
        <v>175</v>
      </c>
      <c r="M7543" s="9">
        <v>7540</v>
      </c>
      <c r="N7543" s="9">
        <v>4</v>
      </c>
      <c r="O7543" s="14">
        <f>INDEX('Load Shapes - Day Type'!G:G,MATCH('Load Shapes - 8760'!$A7543,'Load Shapes - Day Type'!$K:$K,0))</f>
        <v>3.6999999999999998E-2</v>
      </c>
      <c r="P7543" s="14">
        <f>INDEX('Load Shapes - Day Type'!H:H,MATCH('Load Shapes - 8760'!$A7543,'Load Shapes - Day Type'!$K:$K,0))</f>
        <v>0.49299999999999999</v>
      </c>
      <c r="Q7543" s="15">
        <f>INDEX('Load Shapes - Day Type'!I:I,MATCH('Load Shapes - 8760'!$A7543,'Load Shapes - Day Type'!$K:$K,0))</f>
        <v>1.6633672687580014</v>
      </c>
      <c r="R7543" s="15">
        <f>INDEX('Load Shapes - Day Type'!J:J,MATCH('Load Shapes - 8760'!$A7543,'Load Shapes - Day Type'!$K:$K,0))</f>
        <v>6.1544588944046054E-2</v>
      </c>
      <c r="S7543" s="47">
        <f t="shared" si="472"/>
        <v>3.7864484035003277E-5</v>
      </c>
    </row>
    <row r="7544" spans="1:19" x14ac:dyDescent="0.2">
      <c r="A7544" s="45" t="str">
        <f t="shared" si="469"/>
        <v>NovemberWeekend/Holiday5</v>
      </c>
      <c r="E7544" s="9">
        <v>2017</v>
      </c>
      <c r="F7544" s="9">
        <v>11</v>
      </c>
      <c r="G7544" s="9" t="s">
        <v>16</v>
      </c>
      <c r="H7544" s="9">
        <v>11</v>
      </c>
      <c r="I7544" s="24" t="s">
        <v>187</v>
      </c>
      <c r="J7544" s="25" t="str">
        <f t="shared" si="470"/>
        <v/>
      </c>
      <c r="K7544" s="25" t="str">
        <f t="shared" si="471"/>
        <v>Weekend/Holiday</v>
      </c>
      <c r="L7544" s="25" t="s">
        <v>175</v>
      </c>
      <c r="M7544" s="9">
        <v>7541</v>
      </c>
      <c r="N7544" s="9">
        <v>5</v>
      </c>
      <c r="O7544" s="14">
        <f>INDEX('Load Shapes - Day Type'!G:G,MATCH('Load Shapes - 8760'!$A7544,'Load Shapes - Day Type'!$K:$K,0))</f>
        <v>3.6999999999999998E-2</v>
      </c>
      <c r="P7544" s="14">
        <f>INDEX('Load Shapes - Day Type'!H:H,MATCH('Load Shapes - 8760'!$A7544,'Load Shapes - Day Type'!$K:$K,0))</f>
        <v>0.51700000000000002</v>
      </c>
      <c r="Q7544" s="15">
        <f>INDEX('Load Shapes - Day Type'!I:I,MATCH('Load Shapes - 8760'!$A7544,'Load Shapes - Day Type'!$K:$K,0))</f>
        <v>1.6633672687580014</v>
      </c>
      <c r="R7544" s="15">
        <f>INDEX('Load Shapes - Day Type'!J:J,MATCH('Load Shapes - 8760'!$A7544,'Load Shapes - Day Type'!$K:$K,0))</f>
        <v>6.1544588944046054E-2</v>
      </c>
      <c r="S7544" s="47">
        <f t="shared" si="472"/>
        <v>3.7864484035003277E-5</v>
      </c>
    </row>
    <row r="7545" spans="1:19" x14ac:dyDescent="0.2">
      <c r="A7545" s="45" t="str">
        <f t="shared" si="469"/>
        <v>NovemberWeekend/Holiday6</v>
      </c>
      <c r="E7545" s="9">
        <v>2017</v>
      </c>
      <c r="F7545" s="9">
        <v>11</v>
      </c>
      <c r="G7545" s="9" t="s">
        <v>16</v>
      </c>
      <c r="H7545" s="9">
        <v>11</v>
      </c>
      <c r="I7545" s="24" t="s">
        <v>187</v>
      </c>
      <c r="J7545" s="25" t="str">
        <f t="shared" si="470"/>
        <v/>
      </c>
      <c r="K7545" s="25" t="str">
        <f t="shared" si="471"/>
        <v>Weekend/Holiday</v>
      </c>
      <c r="L7545" s="25" t="s">
        <v>175</v>
      </c>
      <c r="M7545" s="9">
        <v>7542</v>
      </c>
      <c r="N7545" s="9">
        <v>6</v>
      </c>
      <c r="O7545" s="14">
        <f>INDEX('Load Shapes - Day Type'!G:G,MATCH('Load Shapes - 8760'!$A7545,'Load Shapes - Day Type'!$K:$K,0))</f>
        <v>0.05</v>
      </c>
      <c r="P7545" s="14">
        <f>INDEX('Load Shapes - Day Type'!H:H,MATCH('Load Shapes - 8760'!$A7545,'Load Shapes - Day Type'!$K:$K,0))</f>
        <v>0.41599999999999998</v>
      </c>
      <c r="Q7545" s="15">
        <f>INDEX('Load Shapes - Day Type'!I:I,MATCH('Load Shapes - 8760'!$A7545,'Load Shapes - Day Type'!$K:$K,0))</f>
        <v>1.6633672687580014</v>
      </c>
      <c r="R7545" s="15">
        <f>INDEX('Load Shapes - Day Type'!J:J,MATCH('Load Shapes - 8760'!$A7545,'Load Shapes - Day Type'!$K:$K,0))</f>
        <v>8.3168363437900072E-2</v>
      </c>
      <c r="S7545" s="47">
        <f t="shared" si="472"/>
        <v>5.1168221668923358E-5</v>
      </c>
    </row>
    <row r="7546" spans="1:19" x14ac:dyDescent="0.2">
      <c r="A7546" s="45" t="str">
        <f t="shared" si="469"/>
        <v>NovemberWeekend/Holiday7</v>
      </c>
      <c r="E7546" s="9">
        <v>2017</v>
      </c>
      <c r="F7546" s="9">
        <v>11</v>
      </c>
      <c r="G7546" s="9" t="s">
        <v>16</v>
      </c>
      <c r="H7546" s="9">
        <v>11</v>
      </c>
      <c r="I7546" s="24" t="s">
        <v>187</v>
      </c>
      <c r="J7546" s="25" t="str">
        <f t="shared" si="470"/>
        <v/>
      </c>
      <c r="K7546" s="25" t="str">
        <f t="shared" si="471"/>
        <v>Weekend/Holiday</v>
      </c>
      <c r="L7546" s="25" t="s">
        <v>175</v>
      </c>
      <c r="M7546" s="9">
        <v>7543</v>
      </c>
      <c r="N7546" s="9">
        <v>7</v>
      </c>
      <c r="O7546" s="14">
        <f>INDEX('Load Shapes - Day Type'!G:G,MATCH('Load Shapes - 8760'!$A7546,'Load Shapes - Day Type'!$K:$K,0))</f>
        <v>7.6999999999999999E-2</v>
      </c>
      <c r="P7546" s="14">
        <f>INDEX('Load Shapes - Day Type'!H:H,MATCH('Load Shapes - 8760'!$A7546,'Load Shapes - Day Type'!$K:$K,0))</f>
        <v>0.33900000000000002</v>
      </c>
      <c r="Q7546" s="15">
        <f>INDEX('Load Shapes - Day Type'!I:I,MATCH('Load Shapes - 8760'!$A7546,'Load Shapes - Day Type'!$K:$K,0))</f>
        <v>1.6633672687580014</v>
      </c>
      <c r="R7546" s="15">
        <f>INDEX('Load Shapes - Day Type'!J:J,MATCH('Load Shapes - 8760'!$A7546,'Load Shapes - Day Type'!$K:$K,0))</f>
        <v>0.12807927969436611</v>
      </c>
      <c r="S7546" s="47">
        <f t="shared" si="472"/>
        <v>7.8799061370141962E-5</v>
      </c>
    </row>
    <row r="7547" spans="1:19" x14ac:dyDescent="0.2">
      <c r="A7547" s="45" t="str">
        <f t="shared" si="469"/>
        <v>NovemberWeekend/Holiday8</v>
      </c>
      <c r="E7547" s="9">
        <v>2017</v>
      </c>
      <c r="F7547" s="9">
        <v>11</v>
      </c>
      <c r="G7547" s="9" t="s">
        <v>16</v>
      </c>
      <c r="H7547" s="9">
        <v>11</v>
      </c>
      <c r="I7547" s="24" t="s">
        <v>187</v>
      </c>
      <c r="J7547" s="25" t="str">
        <f t="shared" si="470"/>
        <v/>
      </c>
      <c r="K7547" s="25" t="str">
        <f t="shared" si="471"/>
        <v>Weekend/Holiday</v>
      </c>
      <c r="L7547" s="25" t="s">
        <v>175</v>
      </c>
      <c r="M7547" s="9">
        <v>7544</v>
      </c>
      <c r="N7547" s="9">
        <v>8</v>
      </c>
      <c r="O7547" s="14">
        <f>INDEX('Load Shapes - Day Type'!G:G,MATCH('Load Shapes - 8760'!$A7547,'Load Shapes - Day Type'!$K:$K,0))</f>
        <v>0.12</v>
      </c>
      <c r="P7547" s="14">
        <f>INDEX('Load Shapes - Day Type'!H:H,MATCH('Load Shapes - 8760'!$A7547,'Load Shapes - Day Type'!$K:$K,0))</f>
        <v>0.28199999999999997</v>
      </c>
      <c r="Q7547" s="15">
        <f>INDEX('Load Shapes - Day Type'!I:I,MATCH('Load Shapes - 8760'!$A7547,'Load Shapes - Day Type'!$K:$K,0))</f>
        <v>1.6633672687580014</v>
      </c>
      <c r="R7547" s="15">
        <f>INDEX('Load Shapes - Day Type'!J:J,MATCH('Load Shapes - 8760'!$A7547,'Load Shapes - Day Type'!$K:$K,0))</f>
        <v>0.19960407225096016</v>
      </c>
      <c r="S7547" s="47">
        <f t="shared" si="472"/>
        <v>1.2280373200541605E-4</v>
      </c>
    </row>
    <row r="7548" spans="1:19" x14ac:dyDescent="0.2">
      <c r="A7548" s="45" t="str">
        <f t="shared" si="469"/>
        <v>NovemberWeekend/Holiday9</v>
      </c>
      <c r="E7548" s="9">
        <v>2017</v>
      </c>
      <c r="F7548" s="9">
        <v>11</v>
      </c>
      <c r="G7548" s="9" t="s">
        <v>16</v>
      </c>
      <c r="H7548" s="9">
        <v>11</v>
      </c>
      <c r="I7548" s="24" t="s">
        <v>187</v>
      </c>
      <c r="J7548" s="25" t="str">
        <f t="shared" si="470"/>
        <v/>
      </c>
      <c r="K7548" s="25" t="str">
        <f t="shared" si="471"/>
        <v>Weekend/Holiday</v>
      </c>
      <c r="L7548" s="25" t="s">
        <v>175</v>
      </c>
      <c r="M7548" s="9">
        <v>7545</v>
      </c>
      <c r="N7548" s="9">
        <v>9</v>
      </c>
      <c r="O7548" s="14">
        <f>INDEX('Load Shapes - Day Type'!G:G,MATCH('Load Shapes - 8760'!$A7548,'Load Shapes - Day Type'!$K:$K,0))</f>
        <v>0.153</v>
      </c>
      <c r="P7548" s="14">
        <f>INDEX('Load Shapes - Day Type'!H:H,MATCH('Load Shapes - 8760'!$A7548,'Load Shapes - Day Type'!$K:$K,0))</f>
        <v>0.248</v>
      </c>
      <c r="Q7548" s="15">
        <f>INDEX('Load Shapes - Day Type'!I:I,MATCH('Load Shapes - 8760'!$A7548,'Load Shapes - Day Type'!$K:$K,0))</f>
        <v>1.6633672687580014</v>
      </c>
      <c r="R7548" s="15">
        <f>INDEX('Load Shapes - Day Type'!J:J,MATCH('Load Shapes - 8760'!$A7548,'Load Shapes - Day Type'!$K:$K,0))</f>
        <v>0.25449519211997423</v>
      </c>
      <c r="S7548" s="47">
        <f t="shared" si="472"/>
        <v>1.5657475830690545E-4</v>
      </c>
    </row>
    <row r="7549" spans="1:19" x14ac:dyDescent="0.2">
      <c r="A7549" s="45" t="str">
        <f t="shared" si="469"/>
        <v>NovemberWeekend/Holiday10</v>
      </c>
      <c r="E7549" s="9">
        <v>2017</v>
      </c>
      <c r="F7549" s="9">
        <v>11</v>
      </c>
      <c r="G7549" s="9" t="s">
        <v>16</v>
      </c>
      <c r="H7549" s="9">
        <v>11</v>
      </c>
      <c r="I7549" s="24" t="s">
        <v>187</v>
      </c>
      <c r="J7549" s="25" t="str">
        <f t="shared" si="470"/>
        <v/>
      </c>
      <c r="K7549" s="25" t="str">
        <f t="shared" si="471"/>
        <v>Weekend/Holiday</v>
      </c>
      <c r="L7549" s="25" t="s">
        <v>175</v>
      </c>
      <c r="M7549" s="9">
        <v>7546</v>
      </c>
      <c r="N7549" s="9">
        <v>10</v>
      </c>
      <c r="O7549" s="14">
        <f>INDEX('Load Shapes - Day Type'!G:G,MATCH('Load Shapes - 8760'!$A7549,'Load Shapes - Day Type'!$K:$K,0))</f>
        <v>0.17299999999999999</v>
      </c>
      <c r="P7549" s="14">
        <f>INDEX('Load Shapes - Day Type'!H:H,MATCH('Load Shapes - 8760'!$A7549,'Load Shapes - Day Type'!$K:$K,0))</f>
        <v>0.23200000000000001</v>
      </c>
      <c r="Q7549" s="15">
        <f>INDEX('Load Shapes - Day Type'!I:I,MATCH('Load Shapes - 8760'!$A7549,'Load Shapes - Day Type'!$K:$K,0))</f>
        <v>1.6633672687580014</v>
      </c>
      <c r="R7549" s="15">
        <f>INDEX('Load Shapes - Day Type'!J:J,MATCH('Load Shapes - 8760'!$A7549,'Load Shapes - Day Type'!$K:$K,0))</f>
        <v>0.28776253749513425</v>
      </c>
      <c r="S7549" s="47">
        <f t="shared" si="472"/>
        <v>1.770420469744748E-4</v>
      </c>
    </row>
    <row r="7550" spans="1:19" x14ac:dyDescent="0.2">
      <c r="A7550" s="45" t="str">
        <f t="shared" si="469"/>
        <v>NovemberWeekend/Holiday11</v>
      </c>
      <c r="E7550" s="9">
        <v>2017</v>
      </c>
      <c r="F7550" s="9">
        <v>11</v>
      </c>
      <c r="G7550" s="9" t="s">
        <v>16</v>
      </c>
      <c r="H7550" s="9">
        <v>11</v>
      </c>
      <c r="I7550" s="24" t="s">
        <v>187</v>
      </c>
      <c r="J7550" s="25" t="str">
        <f t="shared" si="470"/>
        <v/>
      </c>
      <c r="K7550" s="25" t="str">
        <f t="shared" si="471"/>
        <v>Weekend/Holiday</v>
      </c>
      <c r="L7550" s="25" t="s">
        <v>175</v>
      </c>
      <c r="M7550" s="9">
        <v>7547</v>
      </c>
      <c r="N7550" s="9">
        <v>11</v>
      </c>
      <c r="O7550" s="14">
        <f>INDEX('Load Shapes - Day Type'!G:G,MATCH('Load Shapes - 8760'!$A7550,'Load Shapes - Day Type'!$K:$K,0))</f>
        <v>0.17799999999999999</v>
      </c>
      <c r="P7550" s="14">
        <f>INDEX('Load Shapes - Day Type'!H:H,MATCH('Load Shapes - 8760'!$A7550,'Load Shapes - Day Type'!$K:$K,0))</f>
        <v>0.22900000000000001</v>
      </c>
      <c r="Q7550" s="15">
        <f>INDEX('Load Shapes - Day Type'!I:I,MATCH('Load Shapes - 8760'!$A7550,'Load Shapes - Day Type'!$K:$K,0))</f>
        <v>1.6633672687580014</v>
      </c>
      <c r="R7550" s="15">
        <f>INDEX('Load Shapes - Day Type'!J:J,MATCH('Load Shapes - 8760'!$A7550,'Load Shapes - Day Type'!$K:$K,0))</f>
        <v>0.29607937383892424</v>
      </c>
      <c r="S7550" s="47">
        <f t="shared" si="472"/>
        <v>1.8215886914136714E-4</v>
      </c>
    </row>
    <row r="7551" spans="1:19" x14ac:dyDescent="0.2">
      <c r="A7551" s="45" t="str">
        <f t="shared" si="469"/>
        <v>NovemberWeekend/Holiday12</v>
      </c>
      <c r="E7551" s="9">
        <v>2017</v>
      </c>
      <c r="F7551" s="9">
        <v>11</v>
      </c>
      <c r="G7551" s="9" t="s">
        <v>16</v>
      </c>
      <c r="H7551" s="9">
        <v>11</v>
      </c>
      <c r="I7551" s="24" t="s">
        <v>187</v>
      </c>
      <c r="J7551" s="25" t="str">
        <f t="shared" si="470"/>
        <v/>
      </c>
      <c r="K7551" s="25" t="str">
        <f t="shared" si="471"/>
        <v>Weekend/Holiday</v>
      </c>
      <c r="L7551" s="25" t="s">
        <v>175</v>
      </c>
      <c r="M7551" s="9">
        <v>7548</v>
      </c>
      <c r="N7551" s="9">
        <v>12</v>
      </c>
      <c r="O7551" s="14">
        <f>INDEX('Load Shapes - Day Type'!G:G,MATCH('Load Shapes - 8760'!$A7551,'Load Shapes - Day Type'!$K:$K,0))</f>
        <v>0.17499999999999999</v>
      </c>
      <c r="P7551" s="14">
        <f>INDEX('Load Shapes - Day Type'!H:H,MATCH('Load Shapes - 8760'!$A7551,'Load Shapes - Day Type'!$K:$K,0))</f>
        <v>0.23300000000000001</v>
      </c>
      <c r="Q7551" s="15">
        <f>INDEX('Load Shapes - Day Type'!I:I,MATCH('Load Shapes - 8760'!$A7551,'Load Shapes - Day Type'!$K:$K,0))</f>
        <v>1.6633672687580014</v>
      </c>
      <c r="R7551" s="15">
        <f>INDEX('Load Shapes - Day Type'!J:J,MATCH('Load Shapes - 8760'!$A7551,'Load Shapes - Day Type'!$K:$K,0))</f>
        <v>0.29108927203265023</v>
      </c>
      <c r="S7551" s="47">
        <f t="shared" si="472"/>
        <v>1.7908877584123172E-4</v>
      </c>
    </row>
    <row r="7552" spans="1:19" x14ac:dyDescent="0.2">
      <c r="A7552" s="45" t="str">
        <f t="shared" si="469"/>
        <v>NovemberWeekend/Holiday13</v>
      </c>
      <c r="E7552" s="9">
        <v>2017</v>
      </c>
      <c r="F7552" s="9">
        <v>11</v>
      </c>
      <c r="G7552" s="9" t="s">
        <v>16</v>
      </c>
      <c r="H7552" s="9">
        <v>11</v>
      </c>
      <c r="I7552" s="24" t="s">
        <v>187</v>
      </c>
      <c r="J7552" s="25" t="str">
        <f t="shared" si="470"/>
        <v/>
      </c>
      <c r="K7552" s="25" t="str">
        <f t="shared" si="471"/>
        <v>Weekend/Holiday</v>
      </c>
      <c r="L7552" s="25" t="s">
        <v>175</v>
      </c>
      <c r="M7552" s="9">
        <v>7549</v>
      </c>
      <c r="N7552" s="9">
        <v>13</v>
      </c>
      <c r="O7552" s="14">
        <f>INDEX('Load Shapes - Day Type'!G:G,MATCH('Load Shapes - 8760'!$A7552,'Load Shapes - Day Type'!$K:$K,0))</f>
        <v>0.17199999999999999</v>
      </c>
      <c r="P7552" s="14">
        <f>INDEX('Load Shapes - Day Type'!H:H,MATCH('Load Shapes - 8760'!$A7552,'Load Shapes - Day Type'!$K:$K,0))</f>
        <v>0.23499999999999999</v>
      </c>
      <c r="Q7552" s="15">
        <f>INDEX('Load Shapes - Day Type'!I:I,MATCH('Load Shapes - 8760'!$A7552,'Load Shapes - Day Type'!$K:$K,0))</f>
        <v>1.6633672687580014</v>
      </c>
      <c r="R7552" s="15">
        <f>INDEX('Load Shapes - Day Type'!J:J,MATCH('Load Shapes - 8760'!$A7552,'Load Shapes - Day Type'!$K:$K,0))</f>
        <v>0.28609917022637621</v>
      </c>
      <c r="S7552" s="47">
        <f t="shared" si="472"/>
        <v>1.7601868254109632E-4</v>
      </c>
    </row>
    <row r="7553" spans="1:19" x14ac:dyDescent="0.2">
      <c r="A7553" s="45" t="str">
        <f t="shared" si="469"/>
        <v>NovemberWeekend/Holiday14</v>
      </c>
      <c r="E7553" s="9">
        <v>2017</v>
      </c>
      <c r="F7553" s="9">
        <v>11</v>
      </c>
      <c r="G7553" s="9" t="s">
        <v>16</v>
      </c>
      <c r="H7553" s="9">
        <v>11</v>
      </c>
      <c r="I7553" s="24" t="s">
        <v>187</v>
      </c>
      <c r="J7553" s="25" t="str">
        <f t="shared" si="470"/>
        <v/>
      </c>
      <c r="K7553" s="25" t="str">
        <f t="shared" si="471"/>
        <v>Weekend/Holiday</v>
      </c>
      <c r="L7553" s="25" t="s">
        <v>175</v>
      </c>
      <c r="M7553" s="9">
        <v>7550</v>
      </c>
      <c r="N7553" s="9">
        <v>14</v>
      </c>
      <c r="O7553" s="14">
        <f>INDEX('Load Shapes - Day Type'!G:G,MATCH('Load Shapes - 8760'!$A7553,'Load Shapes - Day Type'!$K:$K,0))</f>
        <v>0.17399999999999999</v>
      </c>
      <c r="P7553" s="14">
        <f>INDEX('Load Shapes - Day Type'!H:H,MATCH('Load Shapes - 8760'!$A7553,'Load Shapes - Day Type'!$K:$K,0))</f>
        <v>0.23400000000000001</v>
      </c>
      <c r="Q7553" s="15">
        <f>INDEX('Load Shapes - Day Type'!I:I,MATCH('Load Shapes - 8760'!$A7553,'Load Shapes - Day Type'!$K:$K,0))</f>
        <v>1.6633672687580014</v>
      </c>
      <c r="R7553" s="15">
        <f>INDEX('Load Shapes - Day Type'!J:J,MATCH('Load Shapes - 8760'!$A7553,'Load Shapes - Day Type'!$K:$K,0))</f>
        <v>0.28942590476389224</v>
      </c>
      <c r="S7553" s="47">
        <f t="shared" si="472"/>
        <v>1.7806541140785324E-4</v>
      </c>
    </row>
    <row r="7554" spans="1:19" x14ac:dyDescent="0.2">
      <c r="A7554" s="45" t="str">
        <f t="shared" si="469"/>
        <v>NovemberWeekend/Holiday15</v>
      </c>
      <c r="E7554" s="9">
        <v>2017</v>
      </c>
      <c r="F7554" s="9">
        <v>11</v>
      </c>
      <c r="G7554" s="9" t="s">
        <v>16</v>
      </c>
      <c r="H7554" s="9">
        <v>11</v>
      </c>
      <c r="I7554" s="24" t="s">
        <v>187</v>
      </c>
      <c r="J7554" s="25" t="str">
        <f t="shared" si="470"/>
        <v/>
      </c>
      <c r="K7554" s="25" t="str">
        <f t="shared" si="471"/>
        <v>Weekend/Holiday</v>
      </c>
      <c r="L7554" s="25" t="s">
        <v>175</v>
      </c>
      <c r="M7554" s="9">
        <v>7551</v>
      </c>
      <c r="N7554" s="9">
        <v>15</v>
      </c>
      <c r="O7554" s="14">
        <f>INDEX('Load Shapes - Day Type'!G:G,MATCH('Load Shapes - 8760'!$A7554,'Load Shapes - Day Type'!$K:$K,0))</f>
        <v>0.16600000000000001</v>
      </c>
      <c r="P7554" s="14">
        <f>INDEX('Load Shapes - Day Type'!H:H,MATCH('Load Shapes - 8760'!$A7554,'Load Shapes - Day Type'!$K:$K,0))</f>
        <v>0.23699999999999999</v>
      </c>
      <c r="Q7554" s="15">
        <f>INDEX('Load Shapes - Day Type'!I:I,MATCH('Load Shapes - 8760'!$A7554,'Load Shapes - Day Type'!$K:$K,0))</f>
        <v>1.6633672687580014</v>
      </c>
      <c r="R7554" s="15">
        <f>INDEX('Load Shapes - Day Type'!J:J,MATCH('Load Shapes - 8760'!$A7554,'Load Shapes - Day Type'!$K:$K,0))</f>
        <v>0.27611896661382823</v>
      </c>
      <c r="S7554" s="47">
        <f t="shared" si="472"/>
        <v>1.6987849594082553E-4</v>
      </c>
    </row>
    <row r="7555" spans="1:19" x14ac:dyDescent="0.2">
      <c r="A7555" s="45" t="str">
        <f t="shared" si="469"/>
        <v>NovemberWeekend/Holiday16</v>
      </c>
      <c r="E7555" s="9">
        <v>2017</v>
      </c>
      <c r="F7555" s="9">
        <v>11</v>
      </c>
      <c r="G7555" s="9" t="s">
        <v>16</v>
      </c>
      <c r="H7555" s="9">
        <v>11</v>
      </c>
      <c r="I7555" s="24" t="s">
        <v>187</v>
      </c>
      <c r="J7555" s="25" t="str">
        <f t="shared" si="470"/>
        <v/>
      </c>
      <c r="K7555" s="25" t="str">
        <f t="shared" si="471"/>
        <v>Weekend/Holiday</v>
      </c>
      <c r="L7555" s="25" t="s">
        <v>175</v>
      </c>
      <c r="M7555" s="9">
        <v>7552</v>
      </c>
      <c r="N7555" s="9">
        <v>16</v>
      </c>
      <c r="O7555" s="14">
        <f>INDEX('Load Shapes - Day Type'!G:G,MATCH('Load Shapes - 8760'!$A7555,'Load Shapes - Day Type'!$K:$K,0))</f>
        <v>0.158</v>
      </c>
      <c r="P7555" s="14">
        <f>INDEX('Load Shapes - Day Type'!H:H,MATCH('Load Shapes - 8760'!$A7555,'Load Shapes - Day Type'!$K:$K,0))</f>
        <v>0.23699999999999999</v>
      </c>
      <c r="Q7555" s="15">
        <f>INDEX('Load Shapes - Day Type'!I:I,MATCH('Load Shapes - 8760'!$A7555,'Load Shapes - Day Type'!$K:$K,0))</f>
        <v>1.6633672687580014</v>
      </c>
      <c r="R7555" s="15">
        <f>INDEX('Load Shapes - Day Type'!J:J,MATCH('Load Shapes - 8760'!$A7555,'Load Shapes - Day Type'!$K:$K,0))</f>
        <v>0.26281202846376422</v>
      </c>
      <c r="S7555" s="47">
        <f t="shared" si="472"/>
        <v>1.6169158047379779E-4</v>
      </c>
    </row>
    <row r="7556" spans="1:19" x14ac:dyDescent="0.2">
      <c r="A7556" s="45" t="str">
        <f t="shared" ref="A7556:A7619" si="473">_xlfn.CONCAT(G7556,K7556,N7556)</f>
        <v>NovemberWeekend/Holiday17</v>
      </c>
      <c r="E7556" s="9">
        <v>2017</v>
      </c>
      <c r="F7556" s="9">
        <v>11</v>
      </c>
      <c r="G7556" s="9" t="s">
        <v>16</v>
      </c>
      <c r="H7556" s="9">
        <v>11</v>
      </c>
      <c r="I7556" s="24" t="s">
        <v>187</v>
      </c>
      <c r="J7556" s="25" t="str">
        <f t="shared" ref="J7556:J7619" si="474">IF(_xlfn.CONCAT(AW$4,AX$4)=_xlfn.CONCAT(F7556,H7556),"Holiday",IF(_xlfn.CONCAT(AW$5,AX$5)=_xlfn.CONCAT(F7556,H7556),"Holiday",IF(_xlfn.CONCAT(AW$6,AX$6)=_xlfn.CONCAT(F7556,H7556),"Holiday",IF(_xlfn.CONCAT(AW$7,AX$7)=_xlfn.CONCAT(F7556,H7556),"Holiday",IF(_xlfn.CONCAT(AW$8,AX$8)=_xlfn.CONCAT(F7556,H7556),"Holiday",IF(_xlfn.CONCAT(AW$9,AX$9)=_xlfn.CONCAT(F7556,H7556),"Holiday",IF(_xlfn.CONCAT(AW$10,AX$10)=_xlfn.CONCAT(F7556,H7556),"Holiday",IF(_xlfn.CONCAT(AW$11,AX$11)=_xlfn.CONCAT(F7556,H7556),"Holiday",IF(_xlfn.CONCAT(AW$12,AX$12)=_xlfn.CONCAT(F7556,H7556),"Holiday",IF(_xlfn.CONCAT(AW$13,AX$13)=_xlfn.CONCAT(F7556,H7556),"Holiday",""))))))))))</f>
        <v/>
      </c>
      <c r="K7556" s="25" t="str">
        <f t="shared" si="471"/>
        <v>Weekend/Holiday</v>
      </c>
      <c r="L7556" s="25" t="s">
        <v>175</v>
      </c>
      <c r="M7556" s="9">
        <v>7553</v>
      </c>
      <c r="N7556" s="9">
        <v>17</v>
      </c>
      <c r="O7556" s="14">
        <f>INDEX('Load Shapes - Day Type'!G:G,MATCH('Load Shapes - 8760'!$A7556,'Load Shapes - Day Type'!$K:$K,0))</f>
        <v>0.14899999999999999</v>
      </c>
      <c r="P7556" s="14">
        <f>INDEX('Load Shapes - Day Type'!H:H,MATCH('Load Shapes - 8760'!$A7556,'Load Shapes - Day Type'!$K:$K,0))</f>
        <v>0.24</v>
      </c>
      <c r="Q7556" s="15">
        <f>INDEX('Load Shapes - Day Type'!I:I,MATCH('Load Shapes - 8760'!$A7556,'Load Shapes - Day Type'!$K:$K,0))</f>
        <v>1.6633672687580014</v>
      </c>
      <c r="R7556" s="15">
        <f>INDEX('Load Shapes - Day Type'!J:J,MATCH('Load Shapes - 8760'!$A7556,'Load Shapes - Day Type'!$K:$K,0))</f>
        <v>0.2478417230449422</v>
      </c>
      <c r="S7556" s="47">
        <f t="shared" si="472"/>
        <v>1.5248130057339158E-4</v>
      </c>
    </row>
    <row r="7557" spans="1:19" x14ac:dyDescent="0.2">
      <c r="A7557" s="45" t="str">
        <f t="shared" si="473"/>
        <v>NovemberWeekend/Holiday18</v>
      </c>
      <c r="E7557" s="9">
        <v>2017</v>
      </c>
      <c r="F7557" s="9">
        <v>11</v>
      </c>
      <c r="G7557" s="9" t="s">
        <v>16</v>
      </c>
      <c r="H7557" s="9">
        <v>11</v>
      </c>
      <c r="I7557" s="24" t="s">
        <v>187</v>
      </c>
      <c r="J7557" s="25" t="str">
        <f t="shared" si="474"/>
        <v/>
      </c>
      <c r="K7557" s="25" t="str">
        <f t="shared" ref="K7557:K7620" si="475">IF(J7557="Holiday","Weekend/Holiday",IF(I7557="Sun","Weekend/Holiday",IF(I7557="Sat","Weekend/Holiday","Weekday")))</f>
        <v>Weekend/Holiday</v>
      </c>
      <c r="L7557" s="25" t="s">
        <v>175</v>
      </c>
      <c r="M7557" s="9">
        <v>7554</v>
      </c>
      <c r="N7557" s="9">
        <v>18</v>
      </c>
      <c r="O7557" s="14">
        <f>INDEX('Load Shapes - Day Type'!G:G,MATCH('Load Shapes - 8760'!$A7557,'Load Shapes - Day Type'!$K:$K,0))</f>
        <v>0.14799999999999999</v>
      </c>
      <c r="P7557" s="14">
        <f>INDEX('Load Shapes - Day Type'!H:H,MATCH('Load Shapes - 8760'!$A7557,'Load Shapes - Day Type'!$K:$K,0))</f>
        <v>0.22800000000000001</v>
      </c>
      <c r="Q7557" s="15">
        <f>INDEX('Load Shapes - Day Type'!I:I,MATCH('Load Shapes - 8760'!$A7557,'Load Shapes - Day Type'!$K:$K,0))</f>
        <v>1.6633672687580014</v>
      </c>
      <c r="R7557" s="15">
        <f>INDEX('Load Shapes - Day Type'!J:J,MATCH('Load Shapes - 8760'!$A7557,'Load Shapes - Day Type'!$K:$K,0))</f>
        <v>0.24617835577618422</v>
      </c>
      <c r="S7557" s="47">
        <f t="shared" ref="S7557:S7620" si="476">O7557/$O$1</f>
        <v>1.5145793614001311E-4</v>
      </c>
    </row>
    <row r="7558" spans="1:19" x14ac:dyDescent="0.2">
      <c r="A7558" s="45" t="str">
        <f t="shared" si="473"/>
        <v>NovemberWeekend/Holiday19</v>
      </c>
      <c r="E7558" s="9">
        <v>2017</v>
      </c>
      <c r="F7558" s="9">
        <v>11</v>
      </c>
      <c r="G7558" s="9" t="s">
        <v>16</v>
      </c>
      <c r="H7558" s="9">
        <v>11</v>
      </c>
      <c r="I7558" s="24" t="s">
        <v>187</v>
      </c>
      <c r="J7558" s="25" t="str">
        <f t="shared" si="474"/>
        <v/>
      </c>
      <c r="K7558" s="25" t="str">
        <f t="shared" si="475"/>
        <v>Weekend/Holiday</v>
      </c>
      <c r="L7558" s="25" t="s">
        <v>175</v>
      </c>
      <c r="M7558" s="9">
        <v>7555</v>
      </c>
      <c r="N7558" s="9">
        <v>19</v>
      </c>
      <c r="O7558" s="14">
        <f>INDEX('Load Shapes - Day Type'!G:G,MATCH('Load Shapes - 8760'!$A7558,'Load Shapes - Day Type'!$K:$K,0))</f>
        <v>0.157</v>
      </c>
      <c r="P7558" s="14">
        <f>INDEX('Load Shapes - Day Type'!H:H,MATCH('Load Shapes - 8760'!$A7558,'Load Shapes - Day Type'!$K:$K,0))</f>
        <v>0.2</v>
      </c>
      <c r="Q7558" s="15">
        <f>INDEX('Load Shapes - Day Type'!I:I,MATCH('Load Shapes - 8760'!$A7558,'Load Shapes - Day Type'!$K:$K,0))</f>
        <v>1.6633672687580014</v>
      </c>
      <c r="R7558" s="15">
        <f>INDEX('Load Shapes - Day Type'!J:J,MATCH('Load Shapes - 8760'!$A7558,'Load Shapes - Day Type'!$K:$K,0))</f>
        <v>0.26114866119500624</v>
      </c>
      <c r="S7558" s="47">
        <f t="shared" si="476"/>
        <v>1.6066821604041932E-4</v>
      </c>
    </row>
    <row r="7559" spans="1:19" x14ac:dyDescent="0.2">
      <c r="A7559" s="45" t="str">
        <f t="shared" si="473"/>
        <v>NovemberWeekend/Holiday20</v>
      </c>
      <c r="E7559" s="9">
        <v>2017</v>
      </c>
      <c r="F7559" s="9">
        <v>11</v>
      </c>
      <c r="G7559" s="9" t="s">
        <v>16</v>
      </c>
      <c r="H7559" s="9">
        <v>11</v>
      </c>
      <c r="I7559" s="24" t="s">
        <v>187</v>
      </c>
      <c r="J7559" s="25" t="str">
        <f t="shared" si="474"/>
        <v/>
      </c>
      <c r="K7559" s="25" t="str">
        <f t="shared" si="475"/>
        <v>Weekend/Holiday</v>
      </c>
      <c r="L7559" s="25" t="s">
        <v>175</v>
      </c>
      <c r="M7559" s="9">
        <v>7556</v>
      </c>
      <c r="N7559" s="9">
        <v>20</v>
      </c>
      <c r="O7559" s="14">
        <f>INDEX('Load Shapes - Day Type'!G:G,MATCH('Load Shapes - 8760'!$A7559,'Load Shapes - Day Type'!$K:$K,0))</f>
        <v>0.17899999999999999</v>
      </c>
      <c r="P7559" s="14">
        <f>INDEX('Load Shapes - Day Type'!H:H,MATCH('Load Shapes - 8760'!$A7559,'Load Shapes - Day Type'!$K:$K,0))</f>
        <v>0.17</v>
      </c>
      <c r="Q7559" s="15">
        <f>INDEX('Load Shapes - Day Type'!I:I,MATCH('Load Shapes - 8760'!$A7559,'Load Shapes - Day Type'!$K:$K,0))</f>
        <v>1.6633672687580014</v>
      </c>
      <c r="R7559" s="15">
        <f>INDEX('Load Shapes - Day Type'!J:J,MATCH('Load Shapes - 8760'!$A7559,'Load Shapes - Day Type'!$K:$K,0))</f>
        <v>0.29774274110768223</v>
      </c>
      <c r="S7559" s="47">
        <f t="shared" si="476"/>
        <v>1.8318223357474559E-4</v>
      </c>
    </row>
    <row r="7560" spans="1:19" x14ac:dyDescent="0.2">
      <c r="A7560" s="45" t="str">
        <f t="shared" si="473"/>
        <v>NovemberWeekend/Holiday21</v>
      </c>
      <c r="E7560" s="9">
        <v>2017</v>
      </c>
      <c r="F7560" s="9">
        <v>11</v>
      </c>
      <c r="G7560" s="9" t="s">
        <v>16</v>
      </c>
      <c r="H7560" s="9">
        <v>11</v>
      </c>
      <c r="I7560" s="24" t="s">
        <v>187</v>
      </c>
      <c r="J7560" s="25" t="str">
        <f t="shared" si="474"/>
        <v/>
      </c>
      <c r="K7560" s="25" t="str">
        <f t="shared" si="475"/>
        <v>Weekend/Holiday</v>
      </c>
      <c r="L7560" s="25" t="s">
        <v>175</v>
      </c>
      <c r="M7560" s="9">
        <v>7557</v>
      </c>
      <c r="N7560" s="9">
        <v>21</v>
      </c>
      <c r="O7560" s="14">
        <f>INDEX('Load Shapes - Day Type'!G:G,MATCH('Load Shapes - 8760'!$A7560,'Load Shapes - Day Type'!$K:$K,0))</f>
        <v>0.192</v>
      </c>
      <c r="P7560" s="14">
        <f>INDEX('Load Shapes - Day Type'!H:H,MATCH('Load Shapes - 8760'!$A7560,'Load Shapes - Day Type'!$K:$K,0))</f>
        <v>0.153</v>
      </c>
      <c r="Q7560" s="15">
        <f>INDEX('Load Shapes - Day Type'!I:I,MATCH('Load Shapes - 8760'!$A7560,'Load Shapes - Day Type'!$K:$K,0))</f>
        <v>1.6633672687580014</v>
      </c>
      <c r="R7560" s="15">
        <f>INDEX('Load Shapes - Day Type'!J:J,MATCH('Load Shapes - 8760'!$A7560,'Load Shapes - Day Type'!$K:$K,0))</f>
        <v>0.31936651560153628</v>
      </c>
      <c r="S7560" s="47">
        <f t="shared" si="476"/>
        <v>1.9648597120866567E-4</v>
      </c>
    </row>
    <row r="7561" spans="1:19" x14ac:dyDescent="0.2">
      <c r="A7561" s="45" t="str">
        <f t="shared" si="473"/>
        <v>NovemberWeekend/Holiday22</v>
      </c>
      <c r="E7561" s="9">
        <v>2017</v>
      </c>
      <c r="F7561" s="9">
        <v>11</v>
      </c>
      <c r="G7561" s="9" t="s">
        <v>16</v>
      </c>
      <c r="H7561" s="9">
        <v>11</v>
      </c>
      <c r="I7561" s="24" t="s">
        <v>187</v>
      </c>
      <c r="J7561" s="25" t="str">
        <f t="shared" si="474"/>
        <v/>
      </c>
      <c r="K7561" s="25" t="str">
        <f t="shared" si="475"/>
        <v>Weekend/Holiday</v>
      </c>
      <c r="L7561" s="25" t="s">
        <v>175</v>
      </c>
      <c r="M7561" s="9">
        <v>7558</v>
      </c>
      <c r="N7561" s="9">
        <v>22</v>
      </c>
      <c r="O7561" s="14">
        <f>INDEX('Load Shapes - Day Type'!G:G,MATCH('Load Shapes - 8760'!$A7561,'Load Shapes - Day Type'!$K:$K,0))</f>
        <v>0.16700000000000001</v>
      </c>
      <c r="P7561" s="14">
        <f>INDEX('Load Shapes - Day Type'!H:H,MATCH('Load Shapes - 8760'!$A7561,'Load Shapes - Day Type'!$K:$K,0))</f>
        <v>0.14899999999999999</v>
      </c>
      <c r="Q7561" s="15">
        <f>INDEX('Load Shapes - Day Type'!I:I,MATCH('Load Shapes - 8760'!$A7561,'Load Shapes - Day Type'!$K:$K,0))</f>
        <v>1.6633672687580014</v>
      </c>
      <c r="R7561" s="15">
        <f>INDEX('Load Shapes - Day Type'!J:J,MATCH('Load Shapes - 8760'!$A7561,'Load Shapes - Day Type'!$K:$K,0))</f>
        <v>0.27778233388258627</v>
      </c>
      <c r="S7561" s="47">
        <f t="shared" si="476"/>
        <v>1.7090186037420401E-4</v>
      </c>
    </row>
    <row r="7562" spans="1:19" x14ac:dyDescent="0.2">
      <c r="A7562" s="45" t="str">
        <f t="shared" si="473"/>
        <v>NovemberWeekend/Holiday23</v>
      </c>
      <c r="E7562" s="9">
        <v>2017</v>
      </c>
      <c r="F7562" s="9">
        <v>11</v>
      </c>
      <c r="G7562" s="9" t="s">
        <v>16</v>
      </c>
      <c r="H7562" s="9">
        <v>11</v>
      </c>
      <c r="I7562" s="24" t="s">
        <v>187</v>
      </c>
      <c r="J7562" s="25" t="str">
        <f t="shared" si="474"/>
        <v/>
      </c>
      <c r="K7562" s="25" t="str">
        <f t="shared" si="475"/>
        <v>Weekend/Holiday</v>
      </c>
      <c r="L7562" s="25" t="s">
        <v>175</v>
      </c>
      <c r="M7562" s="9">
        <v>7559</v>
      </c>
      <c r="N7562" s="9">
        <v>23</v>
      </c>
      <c r="O7562" s="14">
        <f>INDEX('Load Shapes - Day Type'!G:G,MATCH('Load Shapes - 8760'!$A7562,'Load Shapes - Day Type'!$K:$K,0))</f>
        <v>0.11799999999999999</v>
      </c>
      <c r="P7562" s="14">
        <f>INDEX('Load Shapes - Day Type'!H:H,MATCH('Load Shapes - 8760'!$A7562,'Load Shapes - Day Type'!$K:$K,0))</f>
        <v>0.121</v>
      </c>
      <c r="Q7562" s="15">
        <f>INDEX('Load Shapes - Day Type'!I:I,MATCH('Load Shapes - 8760'!$A7562,'Load Shapes - Day Type'!$K:$K,0))</f>
        <v>1.6633672687580014</v>
      </c>
      <c r="R7562" s="15">
        <f>INDEX('Load Shapes - Day Type'!J:J,MATCH('Load Shapes - 8760'!$A7562,'Load Shapes - Day Type'!$K:$K,0))</f>
        <v>0.19627733771344416</v>
      </c>
      <c r="S7562" s="47">
        <f t="shared" si="476"/>
        <v>1.207570031386591E-4</v>
      </c>
    </row>
    <row r="7563" spans="1:19" x14ac:dyDescent="0.2">
      <c r="A7563" s="45" t="str">
        <f t="shared" si="473"/>
        <v>NovemberWeekend/Holiday24</v>
      </c>
      <c r="E7563" s="9">
        <v>2017</v>
      </c>
      <c r="F7563" s="9">
        <v>11</v>
      </c>
      <c r="G7563" s="9" t="s">
        <v>16</v>
      </c>
      <c r="H7563" s="9">
        <v>11</v>
      </c>
      <c r="I7563" s="24" t="s">
        <v>187</v>
      </c>
      <c r="J7563" s="25" t="str">
        <f t="shared" si="474"/>
        <v/>
      </c>
      <c r="K7563" s="25" t="str">
        <f t="shared" si="475"/>
        <v>Weekend/Holiday</v>
      </c>
      <c r="L7563" s="25" t="s">
        <v>175</v>
      </c>
      <c r="M7563" s="9">
        <v>7560</v>
      </c>
      <c r="N7563" s="9">
        <v>24</v>
      </c>
      <c r="O7563" s="14">
        <f>INDEX('Load Shapes - Day Type'!G:G,MATCH('Load Shapes - 8760'!$A7563,'Load Shapes - Day Type'!$K:$K,0))</f>
        <v>7.6999999999999999E-2</v>
      </c>
      <c r="P7563" s="14">
        <f>INDEX('Load Shapes - Day Type'!H:H,MATCH('Load Shapes - 8760'!$A7563,'Load Shapes - Day Type'!$K:$K,0))</f>
        <v>0.106</v>
      </c>
      <c r="Q7563" s="15">
        <f>INDEX('Load Shapes - Day Type'!I:I,MATCH('Load Shapes - 8760'!$A7563,'Load Shapes - Day Type'!$K:$K,0))</f>
        <v>1.6633672687580014</v>
      </c>
      <c r="R7563" s="15">
        <f>INDEX('Load Shapes - Day Type'!J:J,MATCH('Load Shapes - 8760'!$A7563,'Load Shapes - Day Type'!$K:$K,0))</f>
        <v>0.12807927969436611</v>
      </c>
      <c r="S7563" s="47">
        <f t="shared" si="476"/>
        <v>7.8799061370141962E-5</v>
      </c>
    </row>
    <row r="7564" spans="1:19" x14ac:dyDescent="0.2">
      <c r="A7564" s="45" t="str">
        <f t="shared" si="473"/>
        <v>NovemberWeekend/Holiday1</v>
      </c>
      <c r="E7564" s="9">
        <v>2017</v>
      </c>
      <c r="F7564" s="9">
        <v>11</v>
      </c>
      <c r="G7564" s="9" t="s">
        <v>16</v>
      </c>
      <c r="H7564" s="9">
        <v>12</v>
      </c>
      <c r="I7564" s="24" t="s">
        <v>183</v>
      </c>
      <c r="J7564" s="25" t="str">
        <f t="shared" si="474"/>
        <v/>
      </c>
      <c r="K7564" s="25" t="str">
        <f t="shared" si="475"/>
        <v>Weekend/Holiday</v>
      </c>
      <c r="L7564" s="25" t="s">
        <v>175</v>
      </c>
      <c r="M7564" s="9">
        <v>7561</v>
      </c>
      <c r="N7564" s="9">
        <v>1</v>
      </c>
      <c r="O7564" s="14">
        <f>INDEX('Load Shapes - Day Type'!G:G,MATCH('Load Shapes - 8760'!$A7564,'Load Shapes - Day Type'!$K:$K,0))</f>
        <v>6.2E-2</v>
      </c>
      <c r="P7564" s="14">
        <f>INDEX('Load Shapes - Day Type'!H:H,MATCH('Load Shapes - 8760'!$A7564,'Load Shapes - Day Type'!$K:$K,0))</f>
        <v>0.20699999999999999</v>
      </c>
      <c r="Q7564" s="15">
        <f>INDEX('Load Shapes - Day Type'!I:I,MATCH('Load Shapes - 8760'!$A7564,'Load Shapes - Day Type'!$K:$K,0))</f>
        <v>1.6633672687580014</v>
      </c>
      <c r="R7564" s="15">
        <f>INDEX('Load Shapes - Day Type'!J:J,MATCH('Load Shapes - 8760'!$A7564,'Load Shapes - Day Type'!$K:$K,0))</f>
        <v>0.10312877066299608</v>
      </c>
      <c r="S7564" s="47">
        <f t="shared" si="476"/>
        <v>6.3448594869464959E-5</v>
      </c>
    </row>
    <row r="7565" spans="1:19" x14ac:dyDescent="0.2">
      <c r="A7565" s="45" t="str">
        <f t="shared" si="473"/>
        <v>NovemberWeekend/Holiday2</v>
      </c>
      <c r="E7565" s="9">
        <v>2017</v>
      </c>
      <c r="F7565" s="9">
        <v>11</v>
      </c>
      <c r="G7565" s="9" t="s">
        <v>16</v>
      </c>
      <c r="H7565" s="9">
        <v>12</v>
      </c>
      <c r="I7565" s="24" t="s">
        <v>183</v>
      </c>
      <c r="J7565" s="25" t="str">
        <f t="shared" si="474"/>
        <v/>
      </c>
      <c r="K7565" s="25" t="str">
        <f t="shared" si="475"/>
        <v>Weekend/Holiday</v>
      </c>
      <c r="L7565" s="25" t="s">
        <v>175</v>
      </c>
      <c r="M7565" s="9">
        <v>7562</v>
      </c>
      <c r="N7565" s="9">
        <v>2</v>
      </c>
      <c r="O7565" s="14">
        <f>INDEX('Load Shapes - Day Type'!G:G,MATCH('Load Shapes - 8760'!$A7565,'Load Shapes - Day Type'!$K:$K,0))</f>
        <v>4.9000000000000002E-2</v>
      </c>
      <c r="P7565" s="14">
        <f>INDEX('Load Shapes - Day Type'!H:H,MATCH('Load Shapes - 8760'!$A7565,'Load Shapes - Day Type'!$K:$K,0))</f>
        <v>0.32400000000000001</v>
      </c>
      <c r="Q7565" s="15">
        <f>INDEX('Load Shapes - Day Type'!I:I,MATCH('Load Shapes - 8760'!$A7565,'Load Shapes - Day Type'!$K:$K,0))</f>
        <v>1.6633672687580014</v>
      </c>
      <c r="R7565" s="15">
        <f>INDEX('Load Shapes - Day Type'!J:J,MATCH('Load Shapes - 8760'!$A7565,'Load Shapes - Day Type'!$K:$K,0))</f>
        <v>8.1504996169142072E-2</v>
      </c>
      <c r="S7565" s="47">
        <f t="shared" si="476"/>
        <v>5.0144857235544884E-5</v>
      </c>
    </row>
    <row r="7566" spans="1:19" x14ac:dyDescent="0.2">
      <c r="A7566" s="45" t="str">
        <f t="shared" si="473"/>
        <v>NovemberWeekend/Holiday3</v>
      </c>
      <c r="E7566" s="9">
        <v>2017</v>
      </c>
      <c r="F7566" s="9">
        <v>11</v>
      </c>
      <c r="G7566" s="9" t="s">
        <v>16</v>
      </c>
      <c r="H7566" s="9">
        <v>12</v>
      </c>
      <c r="I7566" s="24" t="s">
        <v>183</v>
      </c>
      <c r="J7566" s="25" t="str">
        <f t="shared" si="474"/>
        <v/>
      </c>
      <c r="K7566" s="25" t="str">
        <f t="shared" si="475"/>
        <v>Weekend/Holiday</v>
      </c>
      <c r="L7566" s="25" t="s">
        <v>175</v>
      </c>
      <c r="M7566" s="9">
        <v>7563</v>
      </c>
      <c r="N7566" s="9">
        <v>3</v>
      </c>
      <c r="O7566" s="14">
        <f>INDEX('Load Shapes - Day Type'!G:G,MATCH('Load Shapes - 8760'!$A7566,'Load Shapes - Day Type'!$K:$K,0))</f>
        <v>4.1000000000000002E-2</v>
      </c>
      <c r="P7566" s="14">
        <f>INDEX('Load Shapes - Day Type'!H:H,MATCH('Load Shapes - 8760'!$A7566,'Load Shapes - Day Type'!$K:$K,0))</f>
        <v>0.41899999999999998</v>
      </c>
      <c r="Q7566" s="15">
        <f>INDEX('Load Shapes - Day Type'!I:I,MATCH('Load Shapes - 8760'!$A7566,'Load Shapes - Day Type'!$K:$K,0))</f>
        <v>1.6633672687580014</v>
      </c>
      <c r="R7566" s="15">
        <f>INDEX('Load Shapes - Day Type'!J:J,MATCH('Load Shapes - 8760'!$A7566,'Load Shapes - Day Type'!$K:$K,0))</f>
        <v>6.8198058019078064E-2</v>
      </c>
      <c r="S7566" s="47">
        <f t="shared" si="476"/>
        <v>4.1957941768517153E-5</v>
      </c>
    </row>
    <row r="7567" spans="1:19" x14ac:dyDescent="0.2">
      <c r="A7567" s="45" t="str">
        <f t="shared" si="473"/>
        <v>NovemberWeekend/Holiday4</v>
      </c>
      <c r="E7567" s="9">
        <v>2017</v>
      </c>
      <c r="F7567" s="9">
        <v>11</v>
      </c>
      <c r="G7567" s="9" t="s">
        <v>16</v>
      </c>
      <c r="H7567" s="9">
        <v>12</v>
      </c>
      <c r="I7567" s="24" t="s">
        <v>183</v>
      </c>
      <c r="J7567" s="25" t="str">
        <f t="shared" si="474"/>
        <v/>
      </c>
      <c r="K7567" s="25" t="str">
        <f t="shared" si="475"/>
        <v>Weekend/Holiday</v>
      </c>
      <c r="L7567" s="25" t="s">
        <v>175</v>
      </c>
      <c r="M7567" s="9">
        <v>7564</v>
      </c>
      <c r="N7567" s="9">
        <v>4</v>
      </c>
      <c r="O7567" s="14">
        <f>INDEX('Load Shapes - Day Type'!G:G,MATCH('Load Shapes - 8760'!$A7567,'Load Shapes - Day Type'!$K:$K,0))</f>
        <v>3.6999999999999998E-2</v>
      </c>
      <c r="P7567" s="14">
        <f>INDEX('Load Shapes - Day Type'!H:H,MATCH('Load Shapes - 8760'!$A7567,'Load Shapes - Day Type'!$K:$K,0))</f>
        <v>0.49299999999999999</v>
      </c>
      <c r="Q7567" s="15">
        <f>INDEX('Load Shapes - Day Type'!I:I,MATCH('Load Shapes - 8760'!$A7567,'Load Shapes - Day Type'!$K:$K,0))</f>
        <v>1.6633672687580014</v>
      </c>
      <c r="R7567" s="15">
        <f>INDEX('Load Shapes - Day Type'!J:J,MATCH('Load Shapes - 8760'!$A7567,'Load Shapes - Day Type'!$K:$K,0))</f>
        <v>6.1544588944046054E-2</v>
      </c>
      <c r="S7567" s="47">
        <f t="shared" si="476"/>
        <v>3.7864484035003277E-5</v>
      </c>
    </row>
    <row r="7568" spans="1:19" x14ac:dyDescent="0.2">
      <c r="A7568" s="45" t="str">
        <f t="shared" si="473"/>
        <v>NovemberWeekend/Holiday5</v>
      </c>
      <c r="E7568" s="9">
        <v>2017</v>
      </c>
      <c r="F7568" s="9">
        <v>11</v>
      </c>
      <c r="G7568" s="9" t="s">
        <v>16</v>
      </c>
      <c r="H7568" s="9">
        <v>12</v>
      </c>
      <c r="I7568" s="24" t="s">
        <v>183</v>
      </c>
      <c r="J7568" s="25" t="str">
        <f t="shared" si="474"/>
        <v/>
      </c>
      <c r="K7568" s="25" t="str">
        <f t="shared" si="475"/>
        <v>Weekend/Holiday</v>
      </c>
      <c r="L7568" s="25" t="s">
        <v>175</v>
      </c>
      <c r="M7568" s="9">
        <v>7565</v>
      </c>
      <c r="N7568" s="9">
        <v>5</v>
      </c>
      <c r="O7568" s="14">
        <f>INDEX('Load Shapes - Day Type'!G:G,MATCH('Load Shapes - 8760'!$A7568,'Load Shapes - Day Type'!$K:$K,0))</f>
        <v>3.6999999999999998E-2</v>
      </c>
      <c r="P7568" s="14">
        <f>INDEX('Load Shapes - Day Type'!H:H,MATCH('Load Shapes - 8760'!$A7568,'Load Shapes - Day Type'!$K:$K,0))</f>
        <v>0.51700000000000002</v>
      </c>
      <c r="Q7568" s="15">
        <f>INDEX('Load Shapes - Day Type'!I:I,MATCH('Load Shapes - 8760'!$A7568,'Load Shapes - Day Type'!$K:$K,0))</f>
        <v>1.6633672687580014</v>
      </c>
      <c r="R7568" s="15">
        <f>INDEX('Load Shapes - Day Type'!J:J,MATCH('Load Shapes - 8760'!$A7568,'Load Shapes - Day Type'!$K:$K,0))</f>
        <v>6.1544588944046054E-2</v>
      </c>
      <c r="S7568" s="47">
        <f t="shared" si="476"/>
        <v>3.7864484035003277E-5</v>
      </c>
    </row>
    <row r="7569" spans="1:19" x14ac:dyDescent="0.2">
      <c r="A7569" s="45" t="str">
        <f t="shared" si="473"/>
        <v>NovemberWeekend/Holiday6</v>
      </c>
      <c r="E7569" s="9">
        <v>2017</v>
      </c>
      <c r="F7569" s="9">
        <v>11</v>
      </c>
      <c r="G7569" s="9" t="s">
        <v>16</v>
      </c>
      <c r="H7569" s="9">
        <v>12</v>
      </c>
      <c r="I7569" s="24" t="s">
        <v>183</v>
      </c>
      <c r="J7569" s="25" t="str">
        <f t="shared" si="474"/>
        <v/>
      </c>
      <c r="K7569" s="25" t="str">
        <f t="shared" si="475"/>
        <v>Weekend/Holiday</v>
      </c>
      <c r="L7569" s="25" t="s">
        <v>175</v>
      </c>
      <c r="M7569" s="9">
        <v>7566</v>
      </c>
      <c r="N7569" s="9">
        <v>6</v>
      </c>
      <c r="O7569" s="14">
        <f>INDEX('Load Shapes - Day Type'!G:G,MATCH('Load Shapes - 8760'!$A7569,'Load Shapes - Day Type'!$K:$K,0))</f>
        <v>0.05</v>
      </c>
      <c r="P7569" s="14">
        <f>INDEX('Load Shapes - Day Type'!H:H,MATCH('Load Shapes - 8760'!$A7569,'Load Shapes - Day Type'!$K:$K,0))</f>
        <v>0.41599999999999998</v>
      </c>
      <c r="Q7569" s="15">
        <f>INDEX('Load Shapes - Day Type'!I:I,MATCH('Load Shapes - 8760'!$A7569,'Load Shapes - Day Type'!$K:$K,0))</f>
        <v>1.6633672687580014</v>
      </c>
      <c r="R7569" s="15">
        <f>INDEX('Load Shapes - Day Type'!J:J,MATCH('Load Shapes - 8760'!$A7569,'Load Shapes - Day Type'!$K:$K,0))</f>
        <v>8.3168363437900072E-2</v>
      </c>
      <c r="S7569" s="47">
        <f t="shared" si="476"/>
        <v>5.1168221668923358E-5</v>
      </c>
    </row>
    <row r="7570" spans="1:19" x14ac:dyDescent="0.2">
      <c r="A7570" s="45" t="str">
        <f t="shared" si="473"/>
        <v>NovemberWeekend/Holiday7</v>
      </c>
      <c r="E7570" s="9">
        <v>2017</v>
      </c>
      <c r="F7570" s="9">
        <v>11</v>
      </c>
      <c r="G7570" s="9" t="s">
        <v>16</v>
      </c>
      <c r="H7570" s="9">
        <v>12</v>
      </c>
      <c r="I7570" s="24" t="s">
        <v>183</v>
      </c>
      <c r="J7570" s="25" t="str">
        <f t="shared" si="474"/>
        <v/>
      </c>
      <c r="K7570" s="25" t="str">
        <f t="shared" si="475"/>
        <v>Weekend/Holiday</v>
      </c>
      <c r="L7570" s="25" t="s">
        <v>175</v>
      </c>
      <c r="M7570" s="9">
        <v>7567</v>
      </c>
      <c r="N7570" s="9">
        <v>7</v>
      </c>
      <c r="O7570" s="14">
        <f>INDEX('Load Shapes - Day Type'!G:G,MATCH('Load Shapes - 8760'!$A7570,'Load Shapes - Day Type'!$K:$K,0))</f>
        <v>7.6999999999999999E-2</v>
      </c>
      <c r="P7570" s="14">
        <f>INDEX('Load Shapes - Day Type'!H:H,MATCH('Load Shapes - 8760'!$A7570,'Load Shapes - Day Type'!$K:$K,0))</f>
        <v>0.33900000000000002</v>
      </c>
      <c r="Q7570" s="15">
        <f>INDEX('Load Shapes - Day Type'!I:I,MATCH('Load Shapes - 8760'!$A7570,'Load Shapes - Day Type'!$K:$K,0))</f>
        <v>1.6633672687580014</v>
      </c>
      <c r="R7570" s="15">
        <f>INDEX('Load Shapes - Day Type'!J:J,MATCH('Load Shapes - 8760'!$A7570,'Load Shapes - Day Type'!$K:$K,0))</f>
        <v>0.12807927969436611</v>
      </c>
      <c r="S7570" s="47">
        <f t="shared" si="476"/>
        <v>7.8799061370141962E-5</v>
      </c>
    </row>
    <row r="7571" spans="1:19" x14ac:dyDescent="0.2">
      <c r="A7571" s="45" t="str">
        <f t="shared" si="473"/>
        <v>NovemberWeekend/Holiday8</v>
      </c>
      <c r="E7571" s="9">
        <v>2017</v>
      </c>
      <c r="F7571" s="9">
        <v>11</v>
      </c>
      <c r="G7571" s="9" t="s">
        <v>16</v>
      </c>
      <c r="H7571" s="9">
        <v>12</v>
      </c>
      <c r="I7571" s="24" t="s">
        <v>183</v>
      </c>
      <c r="J7571" s="25" t="str">
        <f t="shared" si="474"/>
        <v/>
      </c>
      <c r="K7571" s="25" t="str">
        <f t="shared" si="475"/>
        <v>Weekend/Holiday</v>
      </c>
      <c r="L7571" s="25" t="s">
        <v>175</v>
      </c>
      <c r="M7571" s="9">
        <v>7568</v>
      </c>
      <c r="N7571" s="9">
        <v>8</v>
      </c>
      <c r="O7571" s="14">
        <f>INDEX('Load Shapes - Day Type'!G:G,MATCH('Load Shapes - 8760'!$A7571,'Load Shapes - Day Type'!$K:$K,0))</f>
        <v>0.12</v>
      </c>
      <c r="P7571" s="14">
        <f>INDEX('Load Shapes - Day Type'!H:H,MATCH('Load Shapes - 8760'!$A7571,'Load Shapes - Day Type'!$K:$K,0))</f>
        <v>0.28199999999999997</v>
      </c>
      <c r="Q7571" s="15">
        <f>INDEX('Load Shapes - Day Type'!I:I,MATCH('Load Shapes - 8760'!$A7571,'Load Shapes - Day Type'!$K:$K,0))</f>
        <v>1.6633672687580014</v>
      </c>
      <c r="R7571" s="15">
        <f>INDEX('Load Shapes - Day Type'!J:J,MATCH('Load Shapes - 8760'!$A7571,'Load Shapes - Day Type'!$K:$K,0))</f>
        <v>0.19960407225096016</v>
      </c>
      <c r="S7571" s="47">
        <f t="shared" si="476"/>
        <v>1.2280373200541605E-4</v>
      </c>
    </row>
    <row r="7572" spans="1:19" x14ac:dyDescent="0.2">
      <c r="A7572" s="45" t="str">
        <f t="shared" si="473"/>
        <v>NovemberWeekend/Holiday9</v>
      </c>
      <c r="E7572" s="9">
        <v>2017</v>
      </c>
      <c r="F7572" s="9">
        <v>11</v>
      </c>
      <c r="G7572" s="9" t="s">
        <v>16</v>
      </c>
      <c r="H7572" s="9">
        <v>12</v>
      </c>
      <c r="I7572" s="24" t="s">
        <v>183</v>
      </c>
      <c r="J7572" s="25" t="str">
        <f t="shared" si="474"/>
        <v/>
      </c>
      <c r="K7572" s="25" t="str">
        <f t="shared" si="475"/>
        <v>Weekend/Holiday</v>
      </c>
      <c r="L7572" s="25" t="s">
        <v>175</v>
      </c>
      <c r="M7572" s="9">
        <v>7569</v>
      </c>
      <c r="N7572" s="9">
        <v>9</v>
      </c>
      <c r="O7572" s="14">
        <f>INDEX('Load Shapes - Day Type'!G:G,MATCH('Load Shapes - 8760'!$A7572,'Load Shapes - Day Type'!$K:$K,0))</f>
        <v>0.153</v>
      </c>
      <c r="P7572" s="14">
        <f>INDEX('Load Shapes - Day Type'!H:H,MATCH('Load Shapes - 8760'!$A7572,'Load Shapes - Day Type'!$K:$K,0))</f>
        <v>0.248</v>
      </c>
      <c r="Q7572" s="15">
        <f>INDEX('Load Shapes - Day Type'!I:I,MATCH('Load Shapes - 8760'!$A7572,'Load Shapes - Day Type'!$K:$K,0))</f>
        <v>1.6633672687580014</v>
      </c>
      <c r="R7572" s="15">
        <f>INDEX('Load Shapes - Day Type'!J:J,MATCH('Load Shapes - 8760'!$A7572,'Load Shapes - Day Type'!$K:$K,0))</f>
        <v>0.25449519211997423</v>
      </c>
      <c r="S7572" s="47">
        <f t="shared" si="476"/>
        <v>1.5657475830690545E-4</v>
      </c>
    </row>
    <row r="7573" spans="1:19" x14ac:dyDescent="0.2">
      <c r="A7573" s="45" t="str">
        <f t="shared" si="473"/>
        <v>NovemberWeekend/Holiday10</v>
      </c>
      <c r="E7573" s="9">
        <v>2017</v>
      </c>
      <c r="F7573" s="9">
        <v>11</v>
      </c>
      <c r="G7573" s="9" t="s">
        <v>16</v>
      </c>
      <c r="H7573" s="9">
        <v>12</v>
      </c>
      <c r="I7573" s="24" t="s">
        <v>183</v>
      </c>
      <c r="J7573" s="25" t="str">
        <f t="shared" si="474"/>
        <v/>
      </c>
      <c r="K7573" s="25" t="str">
        <f t="shared" si="475"/>
        <v>Weekend/Holiday</v>
      </c>
      <c r="L7573" s="25" t="s">
        <v>175</v>
      </c>
      <c r="M7573" s="9">
        <v>7570</v>
      </c>
      <c r="N7573" s="9">
        <v>10</v>
      </c>
      <c r="O7573" s="14">
        <f>INDEX('Load Shapes - Day Type'!G:G,MATCH('Load Shapes - 8760'!$A7573,'Load Shapes - Day Type'!$K:$K,0))</f>
        <v>0.17299999999999999</v>
      </c>
      <c r="P7573" s="14">
        <f>INDEX('Load Shapes - Day Type'!H:H,MATCH('Load Shapes - 8760'!$A7573,'Load Shapes - Day Type'!$K:$K,0))</f>
        <v>0.23200000000000001</v>
      </c>
      <c r="Q7573" s="15">
        <f>INDEX('Load Shapes - Day Type'!I:I,MATCH('Load Shapes - 8760'!$A7573,'Load Shapes - Day Type'!$K:$K,0))</f>
        <v>1.6633672687580014</v>
      </c>
      <c r="R7573" s="15">
        <f>INDEX('Load Shapes - Day Type'!J:J,MATCH('Load Shapes - 8760'!$A7573,'Load Shapes - Day Type'!$K:$K,0))</f>
        <v>0.28776253749513425</v>
      </c>
      <c r="S7573" s="47">
        <f t="shared" si="476"/>
        <v>1.770420469744748E-4</v>
      </c>
    </row>
    <row r="7574" spans="1:19" x14ac:dyDescent="0.2">
      <c r="A7574" s="45" t="str">
        <f t="shared" si="473"/>
        <v>NovemberWeekend/Holiday11</v>
      </c>
      <c r="E7574" s="9">
        <v>2017</v>
      </c>
      <c r="F7574" s="9">
        <v>11</v>
      </c>
      <c r="G7574" s="9" t="s">
        <v>16</v>
      </c>
      <c r="H7574" s="9">
        <v>12</v>
      </c>
      <c r="I7574" s="24" t="s">
        <v>183</v>
      </c>
      <c r="J7574" s="25" t="str">
        <f t="shared" si="474"/>
        <v/>
      </c>
      <c r="K7574" s="25" t="str">
        <f t="shared" si="475"/>
        <v>Weekend/Holiday</v>
      </c>
      <c r="L7574" s="25" t="s">
        <v>175</v>
      </c>
      <c r="M7574" s="9">
        <v>7571</v>
      </c>
      <c r="N7574" s="9">
        <v>11</v>
      </c>
      <c r="O7574" s="14">
        <f>INDEX('Load Shapes - Day Type'!G:G,MATCH('Load Shapes - 8760'!$A7574,'Load Shapes - Day Type'!$K:$K,0))</f>
        <v>0.17799999999999999</v>
      </c>
      <c r="P7574" s="14">
        <f>INDEX('Load Shapes - Day Type'!H:H,MATCH('Load Shapes - 8760'!$A7574,'Load Shapes - Day Type'!$K:$K,0))</f>
        <v>0.22900000000000001</v>
      </c>
      <c r="Q7574" s="15">
        <f>INDEX('Load Shapes - Day Type'!I:I,MATCH('Load Shapes - 8760'!$A7574,'Load Shapes - Day Type'!$K:$K,0))</f>
        <v>1.6633672687580014</v>
      </c>
      <c r="R7574" s="15">
        <f>INDEX('Load Shapes - Day Type'!J:J,MATCH('Load Shapes - 8760'!$A7574,'Load Shapes - Day Type'!$K:$K,0))</f>
        <v>0.29607937383892424</v>
      </c>
      <c r="S7574" s="47">
        <f t="shared" si="476"/>
        <v>1.8215886914136714E-4</v>
      </c>
    </row>
    <row r="7575" spans="1:19" x14ac:dyDescent="0.2">
      <c r="A7575" s="45" t="str">
        <f t="shared" si="473"/>
        <v>NovemberWeekend/Holiday12</v>
      </c>
      <c r="E7575" s="9">
        <v>2017</v>
      </c>
      <c r="F7575" s="9">
        <v>11</v>
      </c>
      <c r="G7575" s="9" t="s">
        <v>16</v>
      </c>
      <c r="H7575" s="9">
        <v>12</v>
      </c>
      <c r="I7575" s="24" t="s">
        <v>183</v>
      </c>
      <c r="J7575" s="25" t="str">
        <f t="shared" si="474"/>
        <v/>
      </c>
      <c r="K7575" s="25" t="str">
        <f t="shared" si="475"/>
        <v>Weekend/Holiday</v>
      </c>
      <c r="L7575" s="25" t="s">
        <v>175</v>
      </c>
      <c r="M7575" s="9">
        <v>7572</v>
      </c>
      <c r="N7575" s="9">
        <v>12</v>
      </c>
      <c r="O7575" s="14">
        <f>INDEX('Load Shapes - Day Type'!G:G,MATCH('Load Shapes - 8760'!$A7575,'Load Shapes - Day Type'!$K:$K,0))</f>
        <v>0.17499999999999999</v>
      </c>
      <c r="P7575" s="14">
        <f>INDEX('Load Shapes - Day Type'!H:H,MATCH('Load Shapes - 8760'!$A7575,'Load Shapes - Day Type'!$K:$K,0))</f>
        <v>0.23300000000000001</v>
      </c>
      <c r="Q7575" s="15">
        <f>INDEX('Load Shapes - Day Type'!I:I,MATCH('Load Shapes - 8760'!$A7575,'Load Shapes - Day Type'!$K:$K,0))</f>
        <v>1.6633672687580014</v>
      </c>
      <c r="R7575" s="15">
        <f>INDEX('Load Shapes - Day Type'!J:J,MATCH('Load Shapes - 8760'!$A7575,'Load Shapes - Day Type'!$K:$K,0))</f>
        <v>0.29108927203265023</v>
      </c>
      <c r="S7575" s="47">
        <f t="shared" si="476"/>
        <v>1.7908877584123172E-4</v>
      </c>
    </row>
    <row r="7576" spans="1:19" x14ac:dyDescent="0.2">
      <c r="A7576" s="45" t="str">
        <f t="shared" si="473"/>
        <v>NovemberWeekend/Holiday13</v>
      </c>
      <c r="E7576" s="9">
        <v>2017</v>
      </c>
      <c r="F7576" s="9">
        <v>11</v>
      </c>
      <c r="G7576" s="9" t="s">
        <v>16</v>
      </c>
      <c r="H7576" s="9">
        <v>12</v>
      </c>
      <c r="I7576" s="24" t="s">
        <v>183</v>
      </c>
      <c r="J7576" s="25" t="str">
        <f t="shared" si="474"/>
        <v/>
      </c>
      <c r="K7576" s="25" t="str">
        <f t="shared" si="475"/>
        <v>Weekend/Holiday</v>
      </c>
      <c r="L7576" s="25" t="s">
        <v>175</v>
      </c>
      <c r="M7576" s="9">
        <v>7573</v>
      </c>
      <c r="N7576" s="9">
        <v>13</v>
      </c>
      <c r="O7576" s="14">
        <f>INDEX('Load Shapes - Day Type'!G:G,MATCH('Load Shapes - 8760'!$A7576,'Load Shapes - Day Type'!$K:$K,0))</f>
        <v>0.17199999999999999</v>
      </c>
      <c r="P7576" s="14">
        <f>INDEX('Load Shapes - Day Type'!H:H,MATCH('Load Shapes - 8760'!$A7576,'Load Shapes - Day Type'!$K:$K,0))</f>
        <v>0.23499999999999999</v>
      </c>
      <c r="Q7576" s="15">
        <f>INDEX('Load Shapes - Day Type'!I:I,MATCH('Load Shapes - 8760'!$A7576,'Load Shapes - Day Type'!$K:$K,0))</f>
        <v>1.6633672687580014</v>
      </c>
      <c r="R7576" s="15">
        <f>INDEX('Load Shapes - Day Type'!J:J,MATCH('Load Shapes - 8760'!$A7576,'Load Shapes - Day Type'!$K:$K,0))</f>
        <v>0.28609917022637621</v>
      </c>
      <c r="S7576" s="47">
        <f t="shared" si="476"/>
        <v>1.7601868254109632E-4</v>
      </c>
    </row>
    <row r="7577" spans="1:19" x14ac:dyDescent="0.2">
      <c r="A7577" s="45" t="str">
        <f t="shared" si="473"/>
        <v>NovemberWeekend/Holiday14</v>
      </c>
      <c r="E7577" s="9">
        <v>2017</v>
      </c>
      <c r="F7577" s="9">
        <v>11</v>
      </c>
      <c r="G7577" s="9" t="s">
        <v>16</v>
      </c>
      <c r="H7577" s="9">
        <v>12</v>
      </c>
      <c r="I7577" s="24" t="s">
        <v>183</v>
      </c>
      <c r="J7577" s="25" t="str">
        <f t="shared" si="474"/>
        <v/>
      </c>
      <c r="K7577" s="25" t="str">
        <f t="shared" si="475"/>
        <v>Weekend/Holiday</v>
      </c>
      <c r="L7577" s="25" t="s">
        <v>175</v>
      </c>
      <c r="M7577" s="9">
        <v>7574</v>
      </c>
      <c r="N7577" s="9">
        <v>14</v>
      </c>
      <c r="O7577" s="14">
        <f>INDEX('Load Shapes - Day Type'!G:G,MATCH('Load Shapes - 8760'!$A7577,'Load Shapes - Day Type'!$K:$K,0))</f>
        <v>0.17399999999999999</v>
      </c>
      <c r="P7577" s="14">
        <f>INDEX('Load Shapes - Day Type'!H:H,MATCH('Load Shapes - 8760'!$A7577,'Load Shapes - Day Type'!$K:$K,0))</f>
        <v>0.23400000000000001</v>
      </c>
      <c r="Q7577" s="15">
        <f>INDEX('Load Shapes - Day Type'!I:I,MATCH('Load Shapes - 8760'!$A7577,'Load Shapes - Day Type'!$K:$K,0))</f>
        <v>1.6633672687580014</v>
      </c>
      <c r="R7577" s="15">
        <f>INDEX('Load Shapes - Day Type'!J:J,MATCH('Load Shapes - 8760'!$A7577,'Load Shapes - Day Type'!$K:$K,0))</f>
        <v>0.28942590476389224</v>
      </c>
      <c r="S7577" s="47">
        <f t="shared" si="476"/>
        <v>1.7806541140785324E-4</v>
      </c>
    </row>
    <row r="7578" spans="1:19" x14ac:dyDescent="0.2">
      <c r="A7578" s="45" t="str">
        <f t="shared" si="473"/>
        <v>NovemberWeekend/Holiday15</v>
      </c>
      <c r="E7578" s="9">
        <v>2017</v>
      </c>
      <c r="F7578" s="9">
        <v>11</v>
      </c>
      <c r="G7578" s="9" t="s">
        <v>16</v>
      </c>
      <c r="H7578" s="9">
        <v>12</v>
      </c>
      <c r="I7578" s="24" t="s">
        <v>183</v>
      </c>
      <c r="J7578" s="25" t="str">
        <f t="shared" si="474"/>
        <v/>
      </c>
      <c r="K7578" s="25" t="str">
        <f t="shared" si="475"/>
        <v>Weekend/Holiday</v>
      </c>
      <c r="L7578" s="25" t="s">
        <v>175</v>
      </c>
      <c r="M7578" s="9">
        <v>7575</v>
      </c>
      <c r="N7578" s="9">
        <v>15</v>
      </c>
      <c r="O7578" s="14">
        <f>INDEX('Load Shapes - Day Type'!G:G,MATCH('Load Shapes - 8760'!$A7578,'Load Shapes - Day Type'!$K:$K,0))</f>
        <v>0.16600000000000001</v>
      </c>
      <c r="P7578" s="14">
        <f>INDEX('Load Shapes - Day Type'!H:H,MATCH('Load Shapes - 8760'!$A7578,'Load Shapes - Day Type'!$K:$K,0))</f>
        <v>0.23699999999999999</v>
      </c>
      <c r="Q7578" s="15">
        <f>INDEX('Load Shapes - Day Type'!I:I,MATCH('Load Shapes - 8760'!$A7578,'Load Shapes - Day Type'!$K:$K,0))</f>
        <v>1.6633672687580014</v>
      </c>
      <c r="R7578" s="15">
        <f>INDEX('Load Shapes - Day Type'!J:J,MATCH('Load Shapes - 8760'!$A7578,'Load Shapes - Day Type'!$K:$K,0))</f>
        <v>0.27611896661382823</v>
      </c>
      <c r="S7578" s="47">
        <f t="shared" si="476"/>
        <v>1.6987849594082553E-4</v>
      </c>
    </row>
    <row r="7579" spans="1:19" x14ac:dyDescent="0.2">
      <c r="A7579" s="45" t="str">
        <f t="shared" si="473"/>
        <v>NovemberWeekend/Holiday16</v>
      </c>
      <c r="E7579" s="9">
        <v>2017</v>
      </c>
      <c r="F7579" s="9">
        <v>11</v>
      </c>
      <c r="G7579" s="9" t="s">
        <v>16</v>
      </c>
      <c r="H7579" s="9">
        <v>12</v>
      </c>
      <c r="I7579" s="24" t="s">
        <v>183</v>
      </c>
      <c r="J7579" s="25" t="str">
        <f t="shared" si="474"/>
        <v/>
      </c>
      <c r="K7579" s="25" t="str">
        <f t="shared" si="475"/>
        <v>Weekend/Holiday</v>
      </c>
      <c r="L7579" s="25" t="s">
        <v>175</v>
      </c>
      <c r="M7579" s="9">
        <v>7576</v>
      </c>
      <c r="N7579" s="9">
        <v>16</v>
      </c>
      <c r="O7579" s="14">
        <f>INDEX('Load Shapes - Day Type'!G:G,MATCH('Load Shapes - 8760'!$A7579,'Load Shapes - Day Type'!$K:$K,0))</f>
        <v>0.158</v>
      </c>
      <c r="P7579" s="14">
        <f>INDEX('Load Shapes - Day Type'!H:H,MATCH('Load Shapes - 8760'!$A7579,'Load Shapes - Day Type'!$K:$K,0))</f>
        <v>0.23699999999999999</v>
      </c>
      <c r="Q7579" s="15">
        <f>INDEX('Load Shapes - Day Type'!I:I,MATCH('Load Shapes - 8760'!$A7579,'Load Shapes - Day Type'!$K:$K,0))</f>
        <v>1.6633672687580014</v>
      </c>
      <c r="R7579" s="15">
        <f>INDEX('Load Shapes - Day Type'!J:J,MATCH('Load Shapes - 8760'!$A7579,'Load Shapes - Day Type'!$K:$K,0))</f>
        <v>0.26281202846376422</v>
      </c>
      <c r="S7579" s="47">
        <f t="shared" si="476"/>
        <v>1.6169158047379779E-4</v>
      </c>
    </row>
    <row r="7580" spans="1:19" x14ac:dyDescent="0.2">
      <c r="A7580" s="45" t="str">
        <f t="shared" si="473"/>
        <v>NovemberWeekend/Holiday17</v>
      </c>
      <c r="E7580" s="9">
        <v>2017</v>
      </c>
      <c r="F7580" s="9">
        <v>11</v>
      </c>
      <c r="G7580" s="9" t="s">
        <v>16</v>
      </c>
      <c r="H7580" s="9">
        <v>12</v>
      </c>
      <c r="I7580" s="24" t="s">
        <v>183</v>
      </c>
      <c r="J7580" s="25" t="str">
        <f t="shared" si="474"/>
        <v/>
      </c>
      <c r="K7580" s="25" t="str">
        <f t="shared" si="475"/>
        <v>Weekend/Holiday</v>
      </c>
      <c r="L7580" s="25" t="s">
        <v>175</v>
      </c>
      <c r="M7580" s="9">
        <v>7577</v>
      </c>
      <c r="N7580" s="9">
        <v>17</v>
      </c>
      <c r="O7580" s="14">
        <f>INDEX('Load Shapes - Day Type'!G:G,MATCH('Load Shapes - 8760'!$A7580,'Load Shapes - Day Type'!$K:$K,0))</f>
        <v>0.14899999999999999</v>
      </c>
      <c r="P7580" s="14">
        <f>INDEX('Load Shapes - Day Type'!H:H,MATCH('Load Shapes - 8760'!$A7580,'Load Shapes - Day Type'!$K:$K,0))</f>
        <v>0.24</v>
      </c>
      <c r="Q7580" s="15">
        <f>INDEX('Load Shapes - Day Type'!I:I,MATCH('Load Shapes - 8760'!$A7580,'Load Shapes - Day Type'!$K:$K,0))</f>
        <v>1.6633672687580014</v>
      </c>
      <c r="R7580" s="15">
        <f>INDEX('Load Shapes - Day Type'!J:J,MATCH('Load Shapes - 8760'!$A7580,'Load Shapes - Day Type'!$K:$K,0))</f>
        <v>0.2478417230449422</v>
      </c>
      <c r="S7580" s="47">
        <f t="shared" si="476"/>
        <v>1.5248130057339158E-4</v>
      </c>
    </row>
    <row r="7581" spans="1:19" x14ac:dyDescent="0.2">
      <c r="A7581" s="45" t="str">
        <f t="shared" si="473"/>
        <v>NovemberWeekend/Holiday18</v>
      </c>
      <c r="E7581" s="9">
        <v>2017</v>
      </c>
      <c r="F7581" s="9">
        <v>11</v>
      </c>
      <c r="G7581" s="9" t="s">
        <v>16</v>
      </c>
      <c r="H7581" s="9">
        <v>12</v>
      </c>
      <c r="I7581" s="24" t="s">
        <v>183</v>
      </c>
      <c r="J7581" s="25" t="str">
        <f t="shared" si="474"/>
        <v/>
      </c>
      <c r="K7581" s="25" t="str">
        <f t="shared" si="475"/>
        <v>Weekend/Holiday</v>
      </c>
      <c r="L7581" s="25" t="s">
        <v>175</v>
      </c>
      <c r="M7581" s="9">
        <v>7578</v>
      </c>
      <c r="N7581" s="9">
        <v>18</v>
      </c>
      <c r="O7581" s="14">
        <f>INDEX('Load Shapes - Day Type'!G:G,MATCH('Load Shapes - 8760'!$A7581,'Load Shapes - Day Type'!$K:$K,0))</f>
        <v>0.14799999999999999</v>
      </c>
      <c r="P7581" s="14">
        <f>INDEX('Load Shapes - Day Type'!H:H,MATCH('Load Shapes - 8760'!$A7581,'Load Shapes - Day Type'!$K:$K,0))</f>
        <v>0.22800000000000001</v>
      </c>
      <c r="Q7581" s="15">
        <f>INDEX('Load Shapes - Day Type'!I:I,MATCH('Load Shapes - 8760'!$A7581,'Load Shapes - Day Type'!$K:$K,0))</f>
        <v>1.6633672687580014</v>
      </c>
      <c r="R7581" s="15">
        <f>INDEX('Load Shapes - Day Type'!J:J,MATCH('Load Shapes - 8760'!$A7581,'Load Shapes - Day Type'!$K:$K,0))</f>
        <v>0.24617835577618422</v>
      </c>
      <c r="S7581" s="47">
        <f t="shared" si="476"/>
        <v>1.5145793614001311E-4</v>
      </c>
    </row>
    <row r="7582" spans="1:19" x14ac:dyDescent="0.2">
      <c r="A7582" s="45" t="str">
        <f t="shared" si="473"/>
        <v>NovemberWeekend/Holiday19</v>
      </c>
      <c r="E7582" s="9">
        <v>2017</v>
      </c>
      <c r="F7582" s="9">
        <v>11</v>
      </c>
      <c r="G7582" s="9" t="s">
        <v>16</v>
      </c>
      <c r="H7582" s="9">
        <v>12</v>
      </c>
      <c r="I7582" s="24" t="s">
        <v>183</v>
      </c>
      <c r="J7582" s="25" t="str">
        <f t="shared" si="474"/>
        <v/>
      </c>
      <c r="K7582" s="25" t="str">
        <f t="shared" si="475"/>
        <v>Weekend/Holiday</v>
      </c>
      <c r="L7582" s="25" t="s">
        <v>175</v>
      </c>
      <c r="M7582" s="9">
        <v>7579</v>
      </c>
      <c r="N7582" s="9">
        <v>19</v>
      </c>
      <c r="O7582" s="14">
        <f>INDEX('Load Shapes - Day Type'!G:G,MATCH('Load Shapes - 8760'!$A7582,'Load Shapes - Day Type'!$K:$K,0))</f>
        <v>0.157</v>
      </c>
      <c r="P7582" s="14">
        <f>INDEX('Load Shapes - Day Type'!H:H,MATCH('Load Shapes - 8760'!$A7582,'Load Shapes - Day Type'!$K:$K,0))</f>
        <v>0.2</v>
      </c>
      <c r="Q7582" s="15">
        <f>INDEX('Load Shapes - Day Type'!I:I,MATCH('Load Shapes - 8760'!$A7582,'Load Shapes - Day Type'!$K:$K,0))</f>
        <v>1.6633672687580014</v>
      </c>
      <c r="R7582" s="15">
        <f>INDEX('Load Shapes - Day Type'!J:J,MATCH('Load Shapes - 8760'!$A7582,'Load Shapes - Day Type'!$K:$K,0))</f>
        <v>0.26114866119500624</v>
      </c>
      <c r="S7582" s="47">
        <f t="shared" si="476"/>
        <v>1.6066821604041932E-4</v>
      </c>
    </row>
    <row r="7583" spans="1:19" x14ac:dyDescent="0.2">
      <c r="A7583" s="45" t="str">
        <f t="shared" si="473"/>
        <v>NovemberWeekend/Holiday20</v>
      </c>
      <c r="E7583" s="9">
        <v>2017</v>
      </c>
      <c r="F7583" s="9">
        <v>11</v>
      </c>
      <c r="G7583" s="9" t="s">
        <v>16</v>
      </c>
      <c r="H7583" s="9">
        <v>12</v>
      </c>
      <c r="I7583" s="24" t="s">
        <v>183</v>
      </c>
      <c r="J7583" s="25" t="str">
        <f t="shared" si="474"/>
        <v/>
      </c>
      <c r="K7583" s="25" t="str">
        <f t="shared" si="475"/>
        <v>Weekend/Holiday</v>
      </c>
      <c r="L7583" s="25" t="s">
        <v>175</v>
      </c>
      <c r="M7583" s="9">
        <v>7580</v>
      </c>
      <c r="N7583" s="9">
        <v>20</v>
      </c>
      <c r="O7583" s="14">
        <f>INDEX('Load Shapes - Day Type'!G:G,MATCH('Load Shapes - 8760'!$A7583,'Load Shapes - Day Type'!$K:$K,0))</f>
        <v>0.17899999999999999</v>
      </c>
      <c r="P7583" s="14">
        <f>INDEX('Load Shapes - Day Type'!H:H,MATCH('Load Shapes - 8760'!$A7583,'Load Shapes - Day Type'!$K:$K,0))</f>
        <v>0.17</v>
      </c>
      <c r="Q7583" s="15">
        <f>INDEX('Load Shapes - Day Type'!I:I,MATCH('Load Shapes - 8760'!$A7583,'Load Shapes - Day Type'!$K:$K,0))</f>
        <v>1.6633672687580014</v>
      </c>
      <c r="R7583" s="15">
        <f>INDEX('Load Shapes - Day Type'!J:J,MATCH('Load Shapes - 8760'!$A7583,'Load Shapes - Day Type'!$K:$K,0))</f>
        <v>0.29774274110768223</v>
      </c>
      <c r="S7583" s="47">
        <f t="shared" si="476"/>
        <v>1.8318223357474559E-4</v>
      </c>
    </row>
    <row r="7584" spans="1:19" x14ac:dyDescent="0.2">
      <c r="A7584" s="45" t="str">
        <f t="shared" si="473"/>
        <v>NovemberWeekend/Holiday21</v>
      </c>
      <c r="E7584" s="9">
        <v>2017</v>
      </c>
      <c r="F7584" s="9">
        <v>11</v>
      </c>
      <c r="G7584" s="9" t="s">
        <v>16</v>
      </c>
      <c r="H7584" s="9">
        <v>12</v>
      </c>
      <c r="I7584" s="24" t="s">
        <v>183</v>
      </c>
      <c r="J7584" s="25" t="str">
        <f t="shared" si="474"/>
        <v/>
      </c>
      <c r="K7584" s="25" t="str">
        <f t="shared" si="475"/>
        <v>Weekend/Holiday</v>
      </c>
      <c r="L7584" s="25" t="s">
        <v>175</v>
      </c>
      <c r="M7584" s="9">
        <v>7581</v>
      </c>
      <c r="N7584" s="9">
        <v>21</v>
      </c>
      <c r="O7584" s="14">
        <f>INDEX('Load Shapes - Day Type'!G:G,MATCH('Load Shapes - 8760'!$A7584,'Load Shapes - Day Type'!$K:$K,0))</f>
        <v>0.192</v>
      </c>
      <c r="P7584" s="14">
        <f>INDEX('Load Shapes - Day Type'!H:H,MATCH('Load Shapes - 8760'!$A7584,'Load Shapes - Day Type'!$K:$K,0))</f>
        <v>0.153</v>
      </c>
      <c r="Q7584" s="15">
        <f>INDEX('Load Shapes - Day Type'!I:I,MATCH('Load Shapes - 8760'!$A7584,'Load Shapes - Day Type'!$K:$K,0))</f>
        <v>1.6633672687580014</v>
      </c>
      <c r="R7584" s="15">
        <f>INDEX('Load Shapes - Day Type'!J:J,MATCH('Load Shapes - 8760'!$A7584,'Load Shapes - Day Type'!$K:$K,0))</f>
        <v>0.31936651560153628</v>
      </c>
      <c r="S7584" s="47">
        <f t="shared" si="476"/>
        <v>1.9648597120866567E-4</v>
      </c>
    </row>
    <row r="7585" spans="1:19" x14ac:dyDescent="0.2">
      <c r="A7585" s="45" t="str">
        <f t="shared" si="473"/>
        <v>NovemberWeekend/Holiday22</v>
      </c>
      <c r="E7585" s="9">
        <v>2017</v>
      </c>
      <c r="F7585" s="9">
        <v>11</v>
      </c>
      <c r="G7585" s="9" t="s">
        <v>16</v>
      </c>
      <c r="H7585" s="9">
        <v>12</v>
      </c>
      <c r="I7585" s="24" t="s">
        <v>183</v>
      </c>
      <c r="J7585" s="25" t="str">
        <f t="shared" si="474"/>
        <v/>
      </c>
      <c r="K7585" s="25" t="str">
        <f t="shared" si="475"/>
        <v>Weekend/Holiday</v>
      </c>
      <c r="L7585" s="25" t="s">
        <v>175</v>
      </c>
      <c r="M7585" s="9">
        <v>7582</v>
      </c>
      <c r="N7585" s="9">
        <v>22</v>
      </c>
      <c r="O7585" s="14">
        <f>INDEX('Load Shapes - Day Type'!G:G,MATCH('Load Shapes - 8760'!$A7585,'Load Shapes - Day Type'!$K:$K,0))</f>
        <v>0.16700000000000001</v>
      </c>
      <c r="P7585" s="14">
        <f>INDEX('Load Shapes - Day Type'!H:H,MATCH('Load Shapes - 8760'!$A7585,'Load Shapes - Day Type'!$K:$K,0))</f>
        <v>0.14899999999999999</v>
      </c>
      <c r="Q7585" s="15">
        <f>INDEX('Load Shapes - Day Type'!I:I,MATCH('Load Shapes - 8760'!$A7585,'Load Shapes - Day Type'!$K:$K,0))</f>
        <v>1.6633672687580014</v>
      </c>
      <c r="R7585" s="15">
        <f>INDEX('Load Shapes - Day Type'!J:J,MATCH('Load Shapes - 8760'!$A7585,'Load Shapes - Day Type'!$K:$K,0))</f>
        <v>0.27778233388258627</v>
      </c>
      <c r="S7585" s="47">
        <f t="shared" si="476"/>
        <v>1.7090186037420401E-4</v>
      </c>
    </row>
    <row r="7586" spans="1:19" x14ac:dyDescent="0.2">
      <c r="A7586" s="45" t="str">
        <f t="shared" si="473"/>
        <v>NovemberWeekend/Holiday23</v>
      </c>
      <c r="E7586" s="9">
        <v>2017</v>
      </c>
      <c r="F7586" s="9">
        <v>11</v>
      </c>
      <c r="G7586" s="9" t="s">
        <v>16</v>
      </c>
      <c r="H7586" s="9">
        <v>12</v>
      </c>
      <c r="I7586" s="24" t="s">
        <v>183</v>
      </c>
      <c r="J7586" s="25" t="str">
        <f t="shared" si="474"/>
        <v/>
      </c>
      <c r="K7586" s="25" t="str">
        <f t="shared" si="475"/>
        <v>Weekend/Holiday</v>
      </c>
      <c r="L7586" s="25" t="s">
        <v>175</v>
      </c>
      <c r="M7586" s="9">
        <v>7583</v>
      </c>
      <c r="N7586" s="9">
        <v>23</v>
      </c>
      <c r="O7586" s="14">
        <f>INDEX('Load Shapes - Day Type'!G:G,MATCH('Load Shapes - 8760'!$A7586,'Load Shapes - Day Type'!$K:$K,0))</f>
        <v>0.11799999999999999</v>
      </c>
      <c r="P7586" s="14">
        <f>INDEX('Load Shapes - Day Type'!H:H,MATCH('Load Shapes - 8760'!$A7586,'Load Shapes - Day Type'!$K:$K,0))</f>
        <v>0.121</v>
      </c>
      <c r="Q7586" s="15">
        <f>INDEX('Load Shapes - Day Type'!I:I,MATCH('Load Shapes - 8760'!$A7586,'Load Shapes - Day Type'!$K:$K,0))</f>
        <v>1.6633672687580014</v>
      </c>
      <c r="R7586" s="15">
        <f>INDEX('Load Shapes - Day Type'!J:J,MATCH('Load Shapes - 8760'!$A7586,'Load Shapes - Day Type'!$K:$K,0))</f>
        <v>0.19627733771344416</v>
      </c>
      <c r="S7586" s="47">
        <f t="shared" si="476"/>
        <v>1.207570031386591E-4</v>
      </c>
    </row>
    <row r="7587" spans="1:19" x14ac:dyDescent="0.2">
      <c r="A7587" s="45" t="str">
        <f t="shared" si="473"/>
        <v>NovemberWeekend/Holiday24</v>
      </c>
      <c r="E7587" s="9">
        <v>2017</v>
      </c>
      <c r="F7587" s="9">
        <v>11</v>
      </c>
      <c r="G7587" s="9" t="s">
        <v>16</v>
      </c>
      <c r="H7587" s="9">
        <v>12</v>
      </c>
      <c r="I7587" s="24" t="s">
        <v>183</v>
      </c>
      <c r="J7587" s="25" t="str">
        <f t="shared" si="474"/>
        <v/>
      </c>
      <c r="K7587" s="25" t="str">
        <f t="shared" si="475"/>
        <v>Weekend/Holiday</v>
      </c>
      <c r="L7587" s="25" t="s">
        <v>175</v>
      </c>
      <c r="M7587" s="9">
        <v>7584</v>
      </c>
      <c r="N7587" s="9">
        <v>24</v>
      </c>
      <c r="O7587" s="14">
        <f>INDEX('Load Shapes - Day Type'!G:G,MATCH('Load Shapes - 8760'!$A7587,'Load Shapes - Day Type'!$K:$K,0))</f>
        <v>7.6999999999999999E-2</v>
      </c>
      <c r="P7587" s="14">
        <f>INDEX('Load Shapes - Day Type'!H:H,MATCH('Load Shapes - 8760'!$A7587,'Load Shapes - Day Type'!$K:$K,0))</f>
        <v>0.106</v>
      </c>
      <c r="Q7587" s="15">
        <f>INDEX('Load Shapes - Day Type'!I:I,MATCH('Load Shapes - 8760'!$A7587,'Load Shapes - Day Type'!$K:$K,0))</f>
        <v>1.6633672687580014</v>
      </c>
      <c r="R7587" s="15">
        <f>INDEX('Load Shapes - Day Type'!J:J,MATCH('Load Shapes - 8760'!$A7587,'Load Shapes - Day Type'!$K:$K,0))</f>
        <v>0.12807927969436611</v>
      </c>
      <c r="S7587" s="47">
        <f t="shared" si="476"/>
        <v>7.8799061370141962E-5</v>
      </c>
    </row>
    <row r="7588" spans="1:19" x14ac:dyDescent="0.2">
      <c r="A7588" s="45" t="str">
        <f t="shared" si="473"/>
        <v>NovemberWeekday1</v>
      </c>
      <c r="E7588" s="9">
        <v>2017</v>
      </c>
      <c r="F7588" s="9">
        <v>11</v>
      </c>
      <c r="G7588" s="9" t="s">
        <v>16</v>
      </c>
      <c r="H7588" s="9">
        <v>13</v>
      </c>
      <c r="I7588" s="24" t="s">
        <v>184</v>
      </c>
      <c r="J7588" s="25" t="str">
        <f t="shared" si="474"/>
        <v/>
      </c>
      <c r="K7588" s="25" t="str">
        <f t="shared" si="475"/>
        <v>Weekday</v>
      </c>
      <c r="L7588" s="25" t="s">
        <v>175</v>
      </c>
      <c r="M7588" s="9">
        <v>7585</v>
      </c>
      <c r="N7588" s="9">
        <v>1</v>
      </c>
      <c r="O7588" s="14">
        <f>INDEX('Load Shapes - Day Type'!G:G,MATCH('Load Shapes - 8760'!$A7588,'Load Shapes - Day Type'!$K:$K,0))</f>
        <v>4.8000000000000001E-2</v>
      </c>
      <c r="P7588" s="14">
        <f>INDEX('Load Shapes - Day Type'!H:H,MATCH('Load Shapes - 8760'!$A7588,'Load Shapes - Day Type'!$K:$K,0))</f>
        <v>0.26900000000000002</v>
      </c>
      <c r="Q7588" s="15">
        <f>INDEX('Load Shapes - Day Type'!I:I,MATCH('Load Shapes - 8760'!$A7588,'Load Shapes - Day Type'!$K:$K,0))</f>
        <v>1.6633672687580014</v>
      </c>
      <c r="R7588" s="15">
        <f>INDEX('Load Shapes - Day Type'!J:J,MATCH('Load Shapes - 8760'!$A7588,'Load Shapes - Day Type'!$K:$K,0))</f>
        <v>7.9841628900384071E-2</v>
      </c>
      <c r="S7588" s="47">
        <f t="shared" si="476"/>
        <v>4.9121492802166417E-5</v>
      </c>
    </row>
    <row r="7589" spans="1:19" x14ac:dyDescent="0.2">
      <c r="A7589" s="45" t="str">
        <f t="shared" si="473"/>
        <v>NovemberWeekday2</v>
      </c>
      <c r="E7589" s="9">
        <v>2017</v>
      </c>
      <c r="F7589" s="9">
        <v>11</v>
      </c>
      <c r="G7589" s="9" t="s">
        <v>16</v>
      </c>
      <c r="H7589" s="9">
        <v>13</v>
      </c>
      <c r="I7589" s="24" t="s">
        <v>184</v>
      </c>
      <c r="J7589" s="25" t="str">
        <f t="shared" si="474"/>
        <v/>
      </c>
      <c r="K7589" s="25" t="str">
        <f t="shared" si="475"/>
        <v>Weekday</v>
      </c>
      <c r="L7589" s="25" t="s">
        <v>175</v>
      </c>
      <c r="M7589" s="9">
        <v>7586</v>
      </c>
      <c r="N7589" s="9">
        <v>2</v>
      </c>
      <c r="O7589" s="14">
        <f>INDEX('Load Shapes - Day Type'!G:G,MATCH('Load Shapes - 8760'!$A7589,'Load Shapes - Day Type'!$K:$K,0))</f>
        <v>4.1000000000000002E-2</v>
      </c>
      <c r="P7589" s="14">
        <f>INDEX('Load Shapes - Day Type'!H:H,MATCH('Load Shapes - 8760'!$A7589,'Load Shapes - Day Type'!$K:$K,0))</f>
        <v>0.38900000000000001</v>
      </c>
      <c r="Q7589" s="15">
        <f>INDEX('Load Shapes - Day Type'!I:I,MATCH('Load Shapes - 8760'!$A7589,'Load Shapes - Day Type'!$K:$K,0))</f>
        <v>1.6633672687580014</v>
      </c>
      <c r="R7589" s="15">
        <f>INDEX('Load Shapes - Day Type'!J:J,MATCH('Load Shapes - 8760'!$A7589,'Load Shapes - Day Type'!$K:$K,0))</f>
        <v>6.8198058019078064E-2</v>
      </c>
      <c r="S7589" s="47">
        <f t="shared" si="476"/>
        <v>4.1957941768517153E-5</v>
      </c>
    </row>
    <row r="7590" spans="1:19" x14ac:dyDescent="0.2">
      <c r="A7590" s="45" t="str">
        <f t="shared" si="473"/>
        <v>NovemberWeekday3</v>
      </c>
      <c r="E7590" s="9">
        <v>2017</v>
      </c>
      <c r="F7590" s="9">
        <v>11</v>
      </c>
      <c r="G7590" s="9" t="s">
        <v>16</v>
      </c>
      <c r="H7590" s="9">
        <v>13</v>
      </c>
      <c r="I7590" s="24" t="s">
        <v>184</v>
      </c>
      <c r="J7590" s="25" t="str">
        <f t="shared" si="474"/>
        <v/>
      </c>
      <c r="K7590" s="25" t="str">
        <f t="shared" si="475"/>
        <v>Weekday</v>
      </c>
      <c r="L7590" s="25" t="s">
        <v>175</v>
      </c>
      <c r="M7590" s="9">
        <v>7587</v>
      </c>
      <c r="N7590" s="9">
        <v>3</v>
      </c>
      <c r="O7590" s="14">
        <f>INDEX('Load Shapes - Day Type'!G:G,MATCH('Load Shapes - 8760'!$A7590,'Load Shapes - Day Type'!$K:$K,0))</f>
        <v>3.5999999999999997E-2</v>
      </c>
      <c r="P7590" s="14">
        <f>INDEX('Load Shapes - Day Type'!H:H,MATCH('Load Shapes - 8760'!$A7590,'Load Shapes - Day Type'!$K:$K,0))</f>
        <v>0.47699999999999998</v>
      </c>
      <c r="Q7590" s="15">
        <f>INDEX('Load Shapes - Day Type'!I:I,MATCH('Load Shapes - 8760'!$A7590,'Load Shapes - Day Type'!$K:$K,0))</f>
        <v>1.6633672687580014</v>
      </c>
      <c r="R7590" s="15">
        <f>INDEX('Load Shapes - Day Type'!J:J,MATCH('Load Shapes - 8760'!$A7590,'Load Shapes - Day Type'!$K:$K,0))</f>
        <v>5.9881221675288046E-2</v>
      </c>
      <c r="S7590" s="47">
        <f t="shared" si="476"/>
        <v>3.6841119601624809E-5</v>
      </c>
    </row>
    <row r="7591" spans="1:19" x14ac:dyDescent="0.2">
      <c r="A7591" s="45" t="str">
        <f t="shared" si="473"/>
        <v>NovemberWeekday4</v>
      </c>
      <c r="E7591" s="9">
        <v>2017</v>
      </c>
      <c r="F7591" s="9">
        <v>11</v>
      </c>
      <c r="G7591" s="9" t="s">
        <v>16</v>
      </c>
      <c r="H7591" s="9">
        <v>13</v>
      </c>
      <c r="I7591" s="24" t="s">
        <v>184</v>
      </c>
      <c r="J7591" s="25" t="str">
        <f t="shared" si="474"/>
        <v/>
      </c>
      <c r="K7591" s="25" t="str">
        <f t="shared" si="475"/>
        <v>Weekday</v>
      </c>
      <c r="L7591" s="25" t="s">
        <v>175</v>
      </c>
      <c r="M7591" s="9">
        <v>7588</v>
      </c>
      <c r="N7591" s="9">
        <v>4</v>
      </c>
      <c r="O7591" s="14">
        <f>INDEX('Load Shapes - Day Type'!G:G,MATCH('Load Shapes - 8760'!$A7591,'Load Shapes - Day Type'!$K:$K,0))</f>
        <v>3.5000000000000003E-2</v>
      </c>
      <c r="P7591" s="14">
        <f>INDEX('Load Shapes - Day Type'!H:H,MATCH('Load Shapes - 8760'!$A7591,'Load Shapes - Day Type'!$K:$K,0))</f>
        <v>0.52900000000000003</v>
      </c>
      <c r="Q7591" s="15">
        <f>INDEX('Load Shapes - Day Type'!I:I,MATCH('Load Shapes - 8760'!$A7591,'Load Shapes - Day Type'!$K:$K,0))</f>
        <v>1.6633672687580014</v>
      </c>
      <c r="R7591" s="15">
        <f>INDEX('Load Shapes - Day Type'!J:J,MATCH('Load Shapes - 8760'!$A7591,'Load Shapes - Day Type'!$K:$K,0))</f>
        <v>5.8217854406530059E-2</v>
      </c>
      <c r="S7591" s="47">
        <f t="shared" si="476"/>
        <v>3.5817755168246349E-5</v>
      </c>
    </row>
    <row r="7592" spans="1:19" x14ac:dyDescent="0.2">
      <c r="A7592" s="45" t="str">
        <f t="shared" si="473"/>
        <v>NovemberWeekday5</v>
      </c>
      <c r="E7592" s="9">
        <v>2017</v>
      </c>
      <c r="F7592" s="9">
        <v>11</v>
      </c>
      <c r="G7592" s="9" t="s">
        <v>16</v>
      </c>
      <c r="H7592" s="9">
        <v>13</v>
      </c>
      <c r="I7592" s="24" t="s">
        <v>184</v>
      </c>
      <c r="J7592" s="25" t="str">
        <f t="shared" si="474"/>
        <v/>
      </c>
      <c r="K7592" s="25" t="str">
        <f t="shared" si="475"/>
        <v>Weekday</v>
      </c>
      <c r="L7592" s="25" t="s">
        <v>175</v>
      </c>
      <c r="M7592" s="9">
        <v>7589</v>
      </c>
      <c r="N7592" s="9">
        <v>5</v>
      </c>
      <c r="O7592" s="14">
        <f>INDEX('Load Shapes - Day Type'!G:G,MATCH('Load Shapes - 8760'!$A7592,'Load Shapes - Day Type'!$K:$K,0))</f>
        <v>4.1000000000000002E-2</v>
      </c>
      <c r="P7592" s="14">
        <f>INDEX('Load Shapes - Day Type'!H:H,MATCH('Load Shapes - 8760'!$A7592,'Load Shapes - Day Type'!$K:$K,0))</f>
        <v>0.47399999999999998</v>
      </c>
      <c r="Q7592" s="15">
        <f>INDEX('Load Shapes - Day Type'!I:I,MATCH('Load Shapes - 8760'!$A7592,'Load Shapes - Day Type'!$K:$K,0))</f>
        <v>1.6633672687580014</v>
      </c>
      <c r="R7592" s="15">
        <f>INDEX('Load Shapes - Day Type'!J:J,MATCH('Load Shapes - 8760'!$A7592,'Load Shapes - Day Type'!$K:$K,0))</f>
        <v>6.8198058019078064E-2</v>
      </c>
      <c r="S7592" s="47">
        <f t="shared" si="476"/>
        <v>4.1957941768517153E-5</v>
      </c>
    </row>
    <row r="7593" spans="1:19" x14ac:dyDescent="0.2">
      <c r="A7593" s="45" t="str">
        <f t="shared" si="473"/>
        <v>NovemberWeekday6</v>
      </c>
      <c r="E7593" s="9">
        <v>2017</v>
      </c>
      <c r="F7593" s="9">
        <v>11</v>
      </c>
      <c r="G7593" s="9" t="s">
        <v>16</v>
      </c>
      <c r="H7593" s="9">
        <v>13</v>
      </c>
      <c r="I7593" s="24" t="s">
        <v>184</v>
      </c>
      <c r="J7593" s="25" t="str">
        <f t="shared" si="474"/>
        <v/>
      </c>
      <c r="K7593" s="25" t="str">
        <f t="shared" si="475"/>
        <v>Weekday</v>
      </c>
      <c r="L7593" s="25" t="s">
        <v>175</v>
      </c>
      <c r="M7593" s="9">
        <v>7590</v>
      </c>
      <c r="N7593" s="9">
        <v>6</v>
      </c>
      <c r="O7593" s="14">
        <f>INDEX('Load Shapes - Day Type'!G:G,MATCH('Load Shapes - 8760'!$A7593,'Load Shapes - Day Type'!$K:$K,0))</f>
        <v>5.8999999999999997E-2</v>
      </c>
      <c r="P7593" s="14">
        <f>INDEX('Load Shapes - Day Type'!H:H,MATCH('Load Shapes - 8760'!$A7593,'Load Shapes - Day Type'!$K:$K,0))</f>
        <v>0.35099999999999998</v>
      </c>
      <c r="Q7593" s="15">
        <f>INDEX('Load Shapes - Day Type'!I:I,MATCH('Load Shapes - 8760'!$A7593,'Load Shapes - Day Type'!$K:$K,0))</f>
        <v>1.6633672687580014</v>
      </c>
      <c r="R7593" s="15">
        <f>INDEX('Load Shapes - Day Type'!J:J,MATCH('Load Shapes - 8760'!$A7593,'Load Shapes - Day Type'!$K:$K,0))</f>
        <v>9.8138668856722081E-2</v>
      </c>
      <c r="S7593" s="47">
        <f t="shared" si="476"/>
        <v>6.0378501569329551E-5</v>
      </c>
    </row>
    <row r="7594" spans="1:19" x14ac:dyDescent="0.2">
      <c r="A7594" s="45" t="str">
        <f t="shared" si="473"/>
        <v>NovemberWeekday7</v>
      </c>
      <c r="E7594" s="9">
        <v>2017</v>
      </c>
      <c r="F7594" s="9">
        <v>11</v>
      </c>
      <c r="G7594" s="9" t="s">
        <v>16</v>
      </c>
      <c r="H7594" s="9">
        <v>13</v>
      </c>
      <c r="I7594" s="24" t="s">
        <v>184</v>
      </c>
      <c r="J7594" s="25" t="str">
        <f t="shared" si="474"/>
        <v/>
      </c>
      <c r="K7594" s="25" t="str">
        <f t="shared" si="475"/>
        <v>Weekday</v>
      </c>
      <c r="L7594" s="25" t="s">
        <v>175</v>
      </c>
      <c r="M7594" s="9">
        <v>7591</v>
      </c>
      <c r="N7594" s="9">
        <v>7</v>
      </c>
      <c r="O7594" s="14">
        <f>INDEX('Load Shapes - Day Type'!G:G,MATCH('Load Shapes - 8760'!$A7594,'Load Shapes - Day Type'!$K:$K,0))</f>
        <v>9.8000000000000004E-2</v>
      </c>
      <c r="P7594" s="14">
        <f>INDEX('Load Shapes - Day Type'!H:H,MATCH('Load Shapes - 8760'!$A7594,'Load Shapes - Day Type'!$K:$K,0))</f>
        <v>0.26800000000000002</v>
      </c>
      <c r="Q7594" s="15">
        <f>INDEX('Load Shapes - Day Type'!I:I,MATCH('Load Shapes - 8760'!$A7594,'Load Shapes - Day Type'!$K:$K,0))</f>
        <v>1.6633672687580014</v>
      </c>
      <c r="R7594" s="15">
        <f>INDEX('Load Shapes - Day Type'!J:J,MATCH('Load Shapes - 8760'!$A7594,'Load Shapes - Day Type'!$K:$K,0))</f>
        <v>0.16300999233828414</v>
      </c>
      <c r="S7594" s="47">
        <f t="shared" si="476"/>
        <v>1.0028971447108977E-4</v>
      </c>
    </row>
    <row r="7595" spans="1:19" x14ac:dyDescent="0.2">
      <c r="A7595" s="45" t="str">
        <f t="shared" si="473"/>
        <v>NovemberWeekday8</v>
      </c>
      <c r="E7595" s="9">
        <v>2017</v>
      </c>
      <c r="F7595" s="9">
        <v>11</v>
      </c>
      <c r="G7595" s="9" t="s">
        <v>16</v>
      </c>
      <c r="H7595" s="9">
        <v>13</v>
      </c>
      <c r="I7595" s="24" t="s">
        <v>184</v>
      </c>
      <c r="J7595" s="25" t="str">
        <f t="shared" si="474"/>
        <v/>
      </c>
      <c r="K7595" s="25" t="str">
        <f t="shared" si="475"/>
        <v>Weekday</v>
      </c>
      <c r="L7595" s="25" t="s">
        <v>175</v>
      </c>
      <c r="M7595" s="9">
        <v>7592</v>
      </c>
      <c r="N7595" s="9">
        <v>8</v>
      </c>
      <c r="O7595" s="14">
        <f>INDEX('Load Shapes - Day Type'!G:G,MATCH('Load Shapes - 8760'!$A7595,'Load Shapes - Day Type'!$K:$K,0))</f>
        <v>0.14000000000000001</v>
      </c>
      <c r="P7595" s="14">
        <f>INDEX('Load Shapes - Day Type'!H:H,MATCH('Load Shapes - 8760'!$A7595,'Load Shapes - Day Type'!$K:$K,0))</f>
        <v>0.24399999999999999</v>
      </c>
      <c r="Q7595" s="15">
        <f>INDEX('Load Shapes - Day Type'!I:I,MATCH('Load Shapes - 8760'!$A7595,'Load Shapes - Day Type'!$K:$K,0))</f>
        <v>1.6633672687580014</v>
      </c>
      <c r="R7595" s="15">
        <f>INDEX('Load Shapes - Day Type'!J:J,MATCH('Load Shapes - 8760'!$A7595,'Load Shapes - Day Type'!$K:$K,0))</f>
        <v>0.23287141762612024</v>
      </c>
      <c r="S7595" s="47">
        <f t="shared" si="476"/>
        <v>1.432710206729854E-4</v>
      </c>
    </row>
    <row r="7596" spans="1:19" x14ac:dyDescent="0.2">
      <c r="A7596" s="45" t="str">
        <f t="shared" si="473"/>
        <v>NovemberWeekday9</v>
      </c>
      <c r="E7596" s="9">
        <v>2017</v>
      </c>
      <c r="F7596" s="9">
        <v>11</v>
      </c>
      <c r="G7596" s="9" t="s">
        <v>16</v>
      </c>
      <c r="H7596" s="9">
        <v>13</v>
      </c>
      <c r="I7596" s="24" t="s">
        <v>184</v>
      </c>
      <c r="J7596" s="25" t="str">
        <f t="shared" si="474"/>
        <v/>
      </c>
      <c r="K7596" s="25" t="str">
        <f t="shared" si="475"/>
        <v>Weekday</v>
      </c>
      <c r="L7596" s="25" t="s">
        <v>174</v>
      </c>
      <c r="M7596" s="9">
        <v>7593</v>
      </c>
      <c r="N7596" s="9">
        <v>9</v>
      </c>
      <c r="O7596" s="14">
        <f>INDEX('Load Shapes - Day Type'!G:G,MATCH('Load Shapes - 8760'!$A7596,'Load Shapes - Day Type'!$K:$K,0))</f>
        <v>0.155</v>
      </c>
      <c r="P7596" s="14">
        <f>INDEX('Load Shapes - Day Type'!H:H,MATCH('Load Shapes - 8760'!$A7596,'Load Shapes - Day Type'!$K:$K,0))</f>
        <v>0.245</v>
      </c>
      <c r="Q7596" s="15">
        <f>INDEX('Load Shapes - Day Type'!I:I,MATCH('Load Shapes - 8760'!$A7596,'Load Shapes - Day Type'!$K:$K,0))</f>
        <v>1.6633672687580014</v>
      </c>
      <c r="R7596" s="15">
        <f>INDEX('Load Shapes - Day Type'!J:J,MATCH('Load Shapes - 8760'!$A7596,'Load Shapes - Day Type'!$K:$K,0))</f>
        <v>0.25782192665749021</v>
      </c>
      <c r="S7596" s="47">
        <f t="shared" si="476"/>
        <v>1.586214871736624E-4</v>
      </c>
    </row>
    <row r="7597" spans="1:19" x14ac:dyDescent="0.2">
      <c r="A7597" s="45" t="str">
        <f t="shared" si="473"/>
        <v>NovemberWeekday10</v>
      </c>
      <c r="E7597" s="9">
        <v>2017</v>
      </c>
      <c r="F7597" s="9">
        <v>11</v>
      </c>
      <c r="G7597" s="9" t="s">
        <v>16</v>
      </c>
      <c r="H7597" s="9">
        <v>13</v>
      </c>
      <c r="I7597" s="24" t="s">
        <v>184</v>
      </c>
      <c r="J7597" s="25" t="str">
        <f t="shared" si="474"/>
        <v/>
      </c>
      <c r="K7597" s="25" t="str">
        <f t="shared" si="475"/>
        <v>Weekday</v>
      </c>
      <c r="L7597" s="25" t="s">
        <v>174</v>
      </c>
      <c r="M7597" s="9">
        <v>7594</v>
      </c>
      <c r="N7597" s="9">
        <v>10</v>
      </c>
      <c r="O7597" s="14">
        <f>INDEX('Load Shapes - Day Type'!G:G,MATCH('Load Shapes - 8760'!$A7597,'Load Shapes - Day Type'!$K:$K,0))</f>
        <v>0.16400000000000001</v>
      </c>
      <c r="P7597" s="14">
        <f>INDEX('Load Shapes - Day Type'!H:H,MATCH('Load Shapes - 8760'!$A7597,'Load Shapes - Day Type'!$K:$K,0))</f>
        <v>0.246</v>
      </c>
      <c r="Q7597" s="15">
        <f>INDEX('Load Shapes - Day Type'!I:I,MATCH('Load Shapes - 8760'!$A7597,'Load Shapes - Day Type'!$K:$K,0))</f>
        <v>1.6633672687580014</v>
      </c>
      <c r="R7597" s="15">
        <f>INDEX('Load Shapes - Day Type'!J:J,MATCH('Load Shapes - 8760'!$A7597,'Load Shapes - Day Type'!$K:$K,0))</f>
        <v>0.27279223207631226</v>
      </c>
      <c r="S7597" s="47">
        <f t="shared" si="476"/>
        <v>1.6783176707406861E-4</v>
      </c>
    </row>
    <row r="7598" spans="1:19" x14ac:dyDescent="0.2">
      <c r="A7598" s="45" t="str">
        <f t="shared" si="473"/>
        <v>NovemberWeekday11</v>
      </c>
      <c r="E7598" s="9">
        <v>2017</v>
      </c>
      <c r="F7598" s="9">
        <v>11</v>
      </c>
      <c r="G7598" s="9" t="s">
        <v>16</v>
      </c>
      <c r="H7598" s="9">
        <v>13</v>
      </c>
      <c r="I7598" s="24" t="s">
        <v>184</v>
      </c>
      <c r="J7598" s="25" t="str">
        <f t="shared" si="474"/>
        <v/>
      </c>
      <c r="K7598" s="25" t="str">
        <f t="shared" si="475"/>
        <v>Weekday</v>
      </c>
      <c r="L7598" s="25" t="s">
        <v>174</v>
      </c>
      <c r="M7598" s="9">
        <v>7595</v>
      </c>
      <c r="N7598" s="9">
        <v>11</v>
      </c>
      <c r="O7598" s="14">
        <f>INDEX('Load Shapes - Day Type'!G:G,MATCH('Load Shapes - 8760'!$A7598,'Load Shapes - Day Type'!$K:$K,0))</f>
        <v>0.16800000000000001</v>
      </c>
      <c r="P7598" s="14">
        <f>INDEX('Load Shapes - Day Type'!H:H,MATCH('Load Shapes - 8760'!$A7598,'Load Shapes - Day Type'!$K:$K,0))</f>
        <v>0.24399999999999999</v>
      </c>
      <c r="Q7598" s="15">
        <f>INDEX('Load Shapes - Day Type'!I:I,MATCH('Load Shapes - 8760'!$A7598,'Load Shapes - Day Type'!$K:$K,0))</f>
        <v>1.6633672687580014</v>
      </c>
      <c r="R7598" s="15">
        <f>INDEX('Load Shapes - Day Type'!J:J,MATCH('Load Shapes - 8760'!$A7598,'Load Shapes - Day Type'!$K:$K,0))</f>
        <v>0.27944570115134426</v>
      </c>
      <c r="S7598" s="47">
        <f t="shared" si="476"/>
        <v>1.7192522480758248E-4</v>
      </c>
    </row>
    <row r="7599" spans="1:19" x14ac:dyDescent="0.2">
      <c r="A7599" s="45" t="str">
        <f t="shared" si="473"/>
        <v>NovemberWeekday12</v>
      </c>
      <c r="E7599" s="9">
        <v>2017</v>
      </c>
      <c r="F7599" s="9">
        <v>11</v>
      </c>
      <c r="G7599" s="9" t="s">
        <v>16</v>
      </c>
      <c r="H7599" s="9">
        <v>13</v>
      </c>
      <c r="I7599" s="24" t="s">
        <v>184</v>
      </c>
      <c r="J7599" s="25" t="str">
        <f t="shared" si="474"/>
        <v/>
      </c>
      <c r="K7599" s="25" t="str">
        <f t="shared" si="475"/>
        <v>Weekday</v>
      </c>
      <c r="L7599" s="25" t="s">
        <v>174</v>
      </c>
      <c r="M7599" s="9">
        <v>7596</v>
      </c>
      <c r="N7599" s="9">
        <v>12</v>
      </c>
      <c r="O7599" s="14">
        <f>INDEX('Load Shapes - Day Type'!G:G,MATCH('Load Shapes - 8760'!$A7599,'Load Shapes - Day Type'!$K:$K,0))</f>
        <v>0.16400000000000001</v>
      </c>
      <c r="P7599" s="14">
        <f>INDEX('Load Shapes - Day Type'!H:H,MATCH('Load Shapes - 8760'!$A7599,'Load Shapes - Day Type'!$K:$K,0))</f>
        <v>0.25</v>
      </c>
      <c r="Q7599" s="15">
        <f>INDEX('Load Shapes - Day Type'!I:I,MATCH('Load Shapes - 8760'!$A7599,'Load Shapes - Day Type'!$K:$K,0))</f>
        <v>1.6633672687580014</v>
      </c>
      <c r="R7599" s="15">
        <f>INDEX('Load Shapes - Day Type'!J:J,MATCH('Load Shapes - 8760'!$A7599,'Load Shapes - Day Type'!$K:$K,0))</f>
        <v>0.27279223207631226</v>
      </c>
      <c r="S7599" s="47">
        <f t="shared" si="476"/>
        <v>1.6783176707406861E-4</v>
      </c>
    </row>
    <row r="7600" spans="1:19" x14ac:dyDescent="0.2">
      <c r="A7600" s="45" t="str">
        <f t="shared" si="473"/>
        <v>NovemberWeekday13</v>
      </c>
      <c r="E7600" s="9">
        <v>2017</v>
      </c>
      <c r="F7600" s="9">
        <v>11</v>
      </c>
      <c r="G7600" s="9" t="s">
        <v>16</v>
      </c>
      <c r="H7600" s="9">
        <v>13</v>
      </c>
      <c r="I7600" s="24" t="s">
        <v>184</v>
      </c>
      <c r="J7600" s="25" t="str">
        <f t="shared" si="474"/>
        <v/>
      </c>
      <c r="K7600" s="25" t="str">
        <f t="shared" si="475"/>
        <v>Weekday</v>
      </c>
      <c r="L7600" s="25" t="s">
        <v>174</v>
      </c>
      <c r="M7600" s="9">
        <v>7597</v>
      </c>
      <c r="N7600" s="9">
        <v>13</v>
      </c>
      <c r="O7600" s="14">
        <f>INDEX('Load Shapes - Day Type'!G:G,MATCH('Load Shapes - 8760'!$A7600,'Load Shapes - Day Type'!$K:$K,0))</f>
        <v>0.16</v>
      </c>
      <c r="P7600" s="14">
        <f>INDEX('Load Shapes - Day Type'!H:H,MATCH('Load Shapes - 8760'!$A7600,'Load Shapes - Day Type'!$K:$K,0))</f>
        <v>0.255</v>
      </c>
      <c r="Q7600" s="15">
        <f>INDEX('Load Shapes - Day Type'!I:I,MATCH('Load Shapes - 8760'!$A7600,'Load Shapes - Day Type'!$K:$K,0))</f>
        <v>1.6633672687580014</v>
      </c>
      <c r="R7600" s="15">
        <f>INDEX('Load Shapes - Day Type'!J:J,MATCH('Load Shapes - 8760'!$A7600,'Load Shapes - Day Type'!$K:$K,0))</f>
        <v>0.26613876300128025</v>
      </c>
      <c r="S7600" s="47">
        <f t="shared" si="476"/>
        <v>1.6373830934055474E-4</v>
      </c>
    </row>
    <row r="7601" spans="1:19" x14ac:dyDescent="0.2">
      <c r="A7601" s="45" t="str">
        <f t="shared" si="473"/>
        <v>NovemberWeekday14</v>
      </c>
      <c r="E7601" s="9">
        <v>2017</v>
      </c>
      <c r="F7601" s="9">
        <v>11</v>
      </c>
      <c r="G7601" s="9" t="s">
        <v>16</v>
      </c>
      <c r="H7601" s="9">
        <v>13</v>
      </c>
      <c r="I7601" s="24" t="s">
        <v>184</v>
      </c>
      <c r="J7601" s="25" t="str">
        <f t="shared" si="474"/>
        <v/>
      </c>
      <c r="K7601" s="25" t="str">
        <f t="shared" si="475"/>
        <v>Weekday</v>
      </c>
      <c r="L7601" s="25" t="s">
        <v>174</v>
      </c>
      <c r="M7601" s="9">
        <v>7598</v>
      </c>
      <c r="N7601" s="9">
        <v>14</v>
      </c>
      <c r="O7601" s="14">
        <f>INDEX('Load Shapes - Day Type'!G:G,MATCH('Load Shapes - 8760'!$A7601,'Load Shapes - Day Type'!$K:$K,0))</f>
        <v>0.157</v>
      </c>
      <c r="P7601" s="14">
        <f>INDEX('Load Shapes - Day Type'!H:H,MATCH('Load Shapes - 8760'!$A7601,'Load Shapes - Day Type'!$K:$K,0))</f>
        <v>0.26</v>
      </c>
      <c r="Q7601" s="15">
        <f>INDEX('Load Shapes - Day Type'!I:I,MATCH('Load Shapes - 8760'!$A7601,'Load Shapes - Day Type'!$K:$K,0))</f>
        <v>1.6633672687580014</v>
      </c>
      <c r="R7601" s="15">
        <f>INDEX('Load Shapes - Day Type'!J:J,MATCH('Load Shapes - 8760'!$A7601,'Load Shapes - Day Type'!$K:$K,0))</f>
        <v>0.26114866119500624</v>
      </c>
      <c r="S7601" s="47">
        <f t="shared" si="476"/>
        <v>1.6066821604041932E-4</v>
      </c>
    </row>
    <row r="7602" spans="1:19" x14ac:dyDescent="0.2">
      <c r="A7602" s="45" t="str">
        <f t="shared" si="473"/>
        <v>NovemberWeekday15</v>
      </c>
      <c r="E7602" s="9">
        <v>2017</v>
      </c>
      <c r="F7602" s="9">
        <v>11</v>
      </c>
      <c r="G7602" s="9" t="s">
        <v>16</v>
      </c>
      <c r="H7602" s="9">
        <v>13</v>
      </c>
      <c r="I7602" s="24" t="s">
        <v>184</v>
      </c>
      <c r="J7602" s="25" t="str">
        <f t="shared" si="474"/>
        <v/>
      </c>
      <c r="K7602" s="25" t="str">
        <f t="shared" si="475"/>
        <v>Weekday</v>
      </c>
      <c r="L7602" s="25" t="s">
        <v>174</v>
      </c>
      <c r="M7602" s="9">
        <v>7599</v>
      </c>
      <c r="N7602" s="9">
        <v>15</v>
      </c>
      <c r="O7602" s="14">
        <f>INDEX('Load Shapes - Day Type'!G:G,MATCH('Load Shapes - 8760'!$A7602,'Load Shapes - Day Type'!$K:$K,0))</f>
        <v>0.151</v>
      </c>
      <c r="P7602" s="14">
        <f>INDEX('Load Shapes - Day Type'!H:H,MATCH('Load Shapes - 8760'!$A7602,'Load Shapes - Day Type'!$K:$K,0))</f>
        <v>0.26100000000000001</v>
      </c>
      <c r="Q7602" s="15">
        <f>INDEX('Load Shapes - Day Type'!I:I,MATCH('Load Shapes - 8760'!$A7602,'Load Shapes - Day Type'!$K:$K,0))</f>
        <v>1.6633672687580014</v>
      </c>
      <c r="R7602" s="15">
        <f>INDEX('Load Shapes - Day Type'!J:J,MATCH('Load Shapes - 8760'!$A7602,'Load Shapes - Day Type'!$K:$K,0))</f>
        <v>0.2511684575824582</v>
      </c>
      <c r="S7602" s="47">
        <f t="shared" si="476"/>
        <v>1.5452802944014853E-4</v>
      </c>
    </row>
    <row r="7603" spans="1:19" x14ac:dyDescent="0.2">
      <c r="A7603" s="45" t="str">
        <f t="shared" si="473"/>
        <v>NovemberWeekday16</v>
      </c>
      <c r="E7603" s="9">
        <v>2017</v>
      </c>
      <c r="F7603" s="9">
        <v>11</v>
      </c>
      <c r="G7603" s="9" t="s">
        <v>16</v>
      </c>
      <c r="H7603" s="9">
        <v>13</v>
      </c>
      <c r="I7603" s="24" t="s">
        <v>184</v>
      </c>
      <c r="J7603" s="25" t="str">
        <f t="shared" si="474"/>
        <v/>
      </c>
      <c r="K7603" s="25" t="str">
        <f t="shared" si="475"/>
        <v>Weekday</v>
      </c>
      <c r="L7603" s="25" t="s">
        <v>174</v>
      </c>
      <c r="M7603" s="9">
        <v>7600</v>
      </c>
      <c r="N7603" s="9">
        <v>16</v>
      </c>
      <c r="O7603" s="14">
        <f>INDEX('Load Shapes - Day Type'!G:G,MATCH('Load Shapes - 8760'!$A7603,'Load Shapes - Day Type'!$K:$K,0))</f>
        <v>0.14599999999999999</v>
      </c>
      <c r="P7603" s="14">
        <f>INDEX('Load Shapes - Day Type'!H:H,MATCH('Load Shapes - 8760'!$A7603,'Load Shapes - Day Type'!$K:$K,0))</f>
        <v>0.25700000000000001</v>
      </c>
      <c r="Q7603" s="15">
        <f>INDEX('Load Shapes - Day Type'!I:I,MATCH('Load Shapes - 8760'!$A7603,'Load Shapes - Day Type'!$K:$K,0))</f>
        <v>1.6633672687580014</v>
      </c>
      <c r="R7603" s="15">
        <f>INDEX('Load Shapes - Day Type'!J:J,MATCH('Load Shapes - 8760'!$A7603,'Load Shapes - Day Type'!$K:$K,0))</f>
        <v>0.24285162123866819</v>
      </c>
      <c r="S7603" s="47">
        <f t="shared" si="476"/>
        <v>1.4941120727325619E-4</v>
      </c>
    </row>
    <row r="7604" spans="1:19" x14ac:dyDescent="0.2">
      <c r="A7604" s="45" t="str">
        <f t="shared" si="473"/>
        <v>NovemberWeekday17</v>
      </c>
      <c r="E7604" s="9">
        <v>2017</v>
      </c>
      <c r="F7604" s="9">
        <v>11</v>
      </c>
      <c r="G7604" s="9" t="s">
        <v>16</v>
      </c>
      <c r="H7604" s="9">
        <v>13</v>
      </c>
      <c r="I7604" s="24" t="s">
        <v>184</v>
      </c>
      <c r="J7604" s="25" t="str">
        <f t="shared" si="474"/>
        <v/>
      </c>
      <c r="K7604" s="25" t="str">
        <f t="shared" si="475"/>
        <v>Weekday</v>
      </c>
      <c r="L7604" s="25" t="s">
        <v>174</v>
      </c>
      <c r="M7604" s="9">
        <v>7601</v>
      </c>
      <c r="N7604" s="9">
        <v>17</v>
      </c>
      <c r="O7604" s="14">
        <f>INDEX('Load Shapes - Day Type'!G:G,MATCH('Load Shapes - 8760'!$A7604,'Load Shapes - Day Type'!$K:$K,0))</f>
        <v>0.14899999999999999</v>
      </c>
      <c r="P7604" s="14">
        <f>INDEX('Load Shapes - Day Type'!H:H,MATCH('Load Shapes - 8760'!$A7604,'Load Shapes - Day Type'!$K:$K,0))</f>
        <v>0.24099999999999999</v>
      </c>
      <c r="Q7604" s="15">
        <f>INDEX('Load Shapes - Day Type'!I:I,MATCH('Load Shapes - 8760'!$A7604,'Load Shapes - Day Type'!$K:$K,0))</f>
        <v>1.6633672687580014</v>
      </c>
      <c r="R7604" s="15">
        <f>INDEX('Load Shapes - Day Type'!J:J,MATCH('Load Shapes - 8760'!$A7604,'Load Shapes - Day Type'!$K:$K,0))</f>
        <v>0.2478417230449422</v>
      </c>
      <c r="S7604" s="47">
        <f t="shared" si="476"/>
        <v>1.5248130057339158E-4</v>
      </c>
    </row>
    <row r="7605" spans="1:19" x14ac:dyDescent="0.2">
      <c r="A7605" s="45" t="str">
        <f t="shared" si="473"/>
        <v>NovemberWeekday18</v>
      </c>
      <c r="E7605" s="9">
        <v>2017</v>
      </c>
      <c r="F7605" s="9">
        <v>11</v>
      </c>
      <c r="G7605" s="9" t="s">
        <v>16</v>
      </c>
      <c r="H7605" s="9">
        <v>13</v>
      </c>
      <c r="I7605" s="24" t="s">
        <v>184</v>
      </c>
      <c r="J7605" s="25" t="str">
        <f t="shared" si="474"/>
        <v/>
      </c>
      <c r="K7605" s="25" t="str">
        <f t="shared" si="475"/>
        <v>Weekday</v>
      </c>
      <c r="L7605" s="25" t="s">
        <v>174</v>
      </c>
      <c r="M7605" s="9">
        <v>7602</v>
      </c>
      <c r="N7605" s="9">
        <v>18</v>
      </c>
      <c r="O7605" s="14">
        <f>INDEX('Load Shapes - Day Type'!G:G,MATCH('Load Shapes - 8760'!$A7605,'Load Shapes - Day Type'!$K:$K,0))</f>
        <v>0.161</v>
      </c>
      <c r="P7605" s="14">
        <f>INDEX('Load Shapes - Day Type'!H:H,MATCH('Load Shapes - 8760'!$A7605,'Load Shapes - Day Type'!$K:$K,0))</f>
        <v>0.21099999999999999</v>
      </c>
      <c r="Q7605" s="15">
        <f>INDEX('Load Shapes - Day Type'!I:I,MATCH('Load Shapes - 8760'!$A7605,'Load Shapes - Day Type'!$K:$K,0))</f>
        <v>1.6633672687580014</v>
      </c>
      <c r="R7605" s="15">
        <f>INDEX('Load Shapes - Day Type'!J:J,MATCH('Load Shapes - 8760'!$A7605,'Load Shapes - Day Type'!$K:$K,0))</f>
        <v>0.26780213027003824</v>
      </c>
      <c r="S7605" s="47">
        <f t="shared" si="476"/>
        <v>1.6476167377393319E-4</v>
      </c>
    </row>
    <row r="7606" spans="1:19" x14ac:dyDescent="0.2">
      <c r="A7606" s="45" t="str">
        <f t="shared" si="473"/>
        <v>NovemberWeekday19</v>
      </c>
      <c r="E7606" s="9">
        <v>2017</v>
      </c>
      <c r="F7606" s="9">
        <v>11</v>
      </c>
      <c r="G7606" s="9" t="s">
        <v>16</v>
      </c>
      <c r="H7606" s="9">
        <v>13</v>
      </c>
      <c r="I7606" s="24" t="s">
        <v>184</v>
      </c>
      <c r="J7606" s="25" t="str">
        <f t="shared" si="474"/>
        <v/>
      </c>
      <c r="K7606" s="25" t="str">
        <f t="shared" si="475"/>
        <v>Weekday</v>
      </c>
      <c r="L7606" s="25" t="s">
        <v>174</v>
      </c>
      <c r="M7606" s="9">
        <v>7603</v>
      </c>
      <c r="N7606" s="9">
        <v>19</v>
      </c>
      <c r="O7606" s="14">
        <f>INDEX('Load Shapes - Day Type'!G:G,MATCH('Load Shapes - 8760'!$A7606,'Load Shapes - Day Type'!$K:$K,0))</f>
        <v>0.16700000000000001</v>
      </c>
      <c r="P7606" s="14">
        <f>INDEX('Load Shapes - Day Type'!H:H,MATCH('Load Shapes - 8760'!$A7606,'Load Shapes - Day Type'!$K:$K,0))</f>
        <v>0.189</v>
      </c>
      <c r="Q7606" s="15">
        <f>INDEX('Load Shapes - Day Type'!I:I,MATCH('Load Shapes - 8760'!$A7606,'Load Shapes - Day Type'!$K:$K,0))</f>
        <v>1.6633672687580014</v>
      </c>
      <c r="R7606" s="15">
        <f>INDEX('Load Shapes - Day Type'!J:J,MATCH('Load Shapes - 8760'!$A7606,'Load Shapes - Day Type'!$K:$K,0))</f>
        <v>0.27778233388258627</v>
      </c>
      <c r="S7606" s="47">
        <f t="shared" si="476"/>
        <v>1.7090186037420401E-4</v>
      </c>
    </row>
    <row r="7607" spans="1:19" x14ac:dyDescent="0.2">
      <c r="A7607" s="45" t="str">
        <f t="shared" si="473"/>
        <v>NovemberWeekday20</v>
      </c>
      <c r="E7607" s="9">
        <v>2017</v>
      </c>
      <c r="F7607" s="9">
        <v>11</v>
      </c>
      <c r="G7607" s="9" t="s">
        <v>16</v>
      </c>
      <c r="H7607" s="9">
        <v>13</v>
      </c>
      <c r="I7607" s="24" t="s">
        <v>184</v>
      </c>
      <c r="J7607" s="25" t="str">
        <f t="shared" si="474"/>
        <v/>
      </c>
      <c r="K7607" s="25" t="str">
        <f t="shared" si="475"/>
        <v>Weekday</v>
      </c>
      <c r="L7607" s="25" t="s">
        <v>174</v>
      </c>
      <c r="M7607" s="9">
        <v>7604</v>
      </c>
      <c r="N7607" s="9">
        <v>20</v>
      </c>
      <c r="O7607" s="14">
        <f>INDEX('Load Shapes - Day Type'!G:G,MATCH('Load Shapes - 8760'!$A7607,'Load Shapes - Day Type'!$K:$K,0))</f>
        <v>0.189</v>
      </c>
      <c r="P7607" s="14">
        <f>INDEX('Load Shapes - Day Type'!H:H,MATCH('Load Shapes - 8760'!$A7607,'Load Shapes - Day Type'!$K:$K,0))</f>
        <v>0.16200000000000001</v>
      </c>
      <c r="Q7607" s="15">
        <f>INDEX('Load Shapes - Day Type'!I:I,MATCH('Load Shapes - 8760'!$A7607,'Load Shapes - Day Type'!$K:$K,0))</f>
        <v>1.6633672687580014</v>
      </c>
      <c r="R7607" s="15">
        <f>INDEX('Load Shapes - Day Type'!J:J,MATCH('Load Shapes - 8760'!$A7607,'Load Shapes - Day Type'!$K:$K,0))</f>
        <v>0.31437641379526227</v>
      </c>
      <c r="S7607" s="47">
        <f t="shared" si="476"/>
        <v>1.9341587790853027E-4</v>
      </c>
    </row>
    <row r="7608" spans="1:19" x14ac:dyDescent="0.2">
      <c r="A7608" s="45" t="str">
        <f t="shared" si="473"/>
        <v>NovemberWeekday21</v>
      </c>
      <c r="E7608" s="9">
        <v>2017</v>
      </c>
      <c r="F7608" s="9">
        <v>11</v>
      </c>
      <c r="G7608" s="9" t="s">
        <v>16</v>
      </c>
      <c r="H7608" s="9">
        <v>13</v>
      </c>
      <c r="I7608" s="24" t="s">
        <v>184</v>
      </c>
      <c r="J7608" s="25" t="str">
        <f t="shared" si="474"/>
        <v/>
      </c>
      <c r="K7608" s="25" t="str">
        <f t="shared" si="475"/>
        <v>Weekday</v>
      </c>
      <c r="L7608" s="25" t="s">
        <v>174</v>
      </c>
      <c r="M7608" s="9">
        <v>7605</v>
      </c>
      <c r="N7608" s="9">
        <v>21</v>
      </c>
      <c r="O7608" s="14">
        <f>INDEX('Load Shapes - Day Type'!G:G,MATCH('Load Shapes - 8760'!$A7608,'Load Shapes - Day Type'!$K:$K,0))</f>
        <v>0.2</v>
      </c>
      <c r="P7608" s="14">
        <f>INDEX('Load Shapes - Day Type'!H:H,MATCH('Load Shapes - 8760'!$A7608,'Load Shapes - Day Type'!$K:$K,0))</f>
        <v>0.14799999999999999</v>
      </c>
      <c r="Q7608" s="15">
        <f>INDEX('Load Shapes - Day Type'!I:I,MATCH('Load Shapes - 8760'!$A7608,'Load Shapes - Day Type'!$K:$K,0))</f>
        <v>1.6633672687580014</v>
      </c>
      <c r="R7608" s="15">
        <f>INDEX('Load Shapes - Day Type'!J:J,MATCH('Load Shapes - 8760'!$A7608,'Load Shapes - Day Type'!$K:$K,0))</f>
        <v>0.33267345375160029</v>
      </c>
      <c r="S7608" s="47">
        <f t="shared" si="476"/>
        <v>2.0467288667569343E-4</v>
      </c>
    </row>
    <row r="7609" spans="1:19" x14ac:dyDescent="0.2">
      <c r="A7609" s="45" t="str">
        <f t="shared" si="473"/>
        <v>NovemberWeekday22</v>
      </c>
      <c r="E7609" s="9">
        <v>2017</v>
      </c>
      <c r="F7609" s="9">
        <v>11</v>
      </c>
      <c r="G7609" s="9" t="s">
        <v>16</v>
      </c>
      <c r="H7609" s="9">
        <v>13</v>
      </c>
      <c r="I7609" s="24" t="s">
        <v>184</v>
      </c>
      <c r="J7609" s="25" t="str">
        <f t="shared" si="474"/>
        <v/>
      </c>
      <c r="K7609" s="25" t="str">
        <f t="shared" si="475"/>
        <v>Weekday</v>
      </c>
      <c r="L7609" s="25" t="s">
        <v>174</v>
      </c>
      <c r="M7609" s="9">
        <v>7606</v>
      </c>
      <c r="N7609" s="9">
        <v>22</v>
      </c>
      <c r="O7609" s="14">
        <f>INDEX('Load Shapes - Day Type'!G:G,MATCH('Load Shapes - 8760'!$A7609,'Load Shapes - Day Type'!$K:$K,0))</f>
        <v>0.17399999999999999</v>
      </c>
      <c r="P7609" s="14">
        <f>INDEX('Load Shapes - Day Type'!H:H,MATCH('Load Shapes - 8760'!$A7609,'Load Shapes - Day Type'!$K:$K,0))</f>
        <v>0.14499999999999999</v>
      </c>
      <c r="Q7609" s="15">
        <f>INDEX('Load Shapes - Day Type'!I:I,MATCH('Load Shapes - 8760'!$A7609,'Load Shapes - Day Type'!$K:$K,0))</f>
        <v>1.6633672687580014</v>
      </c>
      <c r="R7609" s="15">
        <f>INDEX('Load Shapes - Day Type'!J:J,MATCH('Load Shapes - 8760'!$A7609,'Load Shapes - Day Type'!$K:$K,0))</f>
        <v>0.28942590476389224</v>
      </c>
      <c r="S7609" s="47">
        <f t="shared" si="476"/>
        <v>1.7806541140785324E-4</v>
      </c>
    </row>
    <row r="7610" spans="1:19" x14ac:dyDescent="0.2">
      <c r="A7610" s="45" t="str">
        <f t="shared" si="473"/>
        <v>NovemberWeekday23</v>
      </c>
      <c r="E7610" s="9">
        <v>2017</v>
      </c>
      <c r="F7610" s="9">
        <v>11</v>
      </c>
      <c r="G7610" s="9" t="s">
        <v>16</v>
      </c>
      <c r="H7610" s="9">
        <v>13</v>
      </c>
      <c r="I7610" s="24" t="s">
        <v>184</v>
      </c>
      <c r="J7610" s="25" t="str">
        <f t="shared" si="474"/>
        <v/>
      </c>
      <c r="K7610" s="25" t="str">
        <f t="shared" si="475"/>
        <v>Weekday</v>
      </c>
      <c r="L7610" s="25" t="s">
        <v>174</v>
      </c>
      <c r="M7610" s="9">
        <v>7607</v>
      </c>
      <c r="N7610" s="9">
        <v>23</v>
      </c>
      <c r="O7610" s="14">
        <f>INDEX('Load Shapes - Day Type'!G:G,MATCH('Load Shapes - 8760'!$A7610,'Load Shapes - Day Type'!$K:$K,0))</f>
        <v>0.11899999999999999</v>
      </c>
      <c r="P7610" s="14">
        <f>INDEX('Load Shapes - Day Type'!H:H,MATCH('Load Shapes - 8760'!$A7610,'Load Shapes - Day Type'!$K:$K,0))</f>
        <v>0.122</v>
      </c>
      <c r="Q7610" s="15">
        <f>INDEX('Load Shapes - Day Type'!I:I,MATCH('Load Shapes - 8760'!$A7610,'Load Shapes - Day Type'!$K:$K,0))</f>
        <v>1.6633672687580014</v>
      </c>
      <c r="R7610" s="15">
        <f>INDEX('Load Shapes - Day Type'!J:J,MATCH('Load Shapes - 8760'!$A7610,'Load Shapes - Day Type'!$K:$K,0))</f>
        <v>0.19794070498220218</v>
      </c>
      <c r="S7610" s="47">
        <f t="shared" si="476"/>
        <v>1.2178036757203758E-4</v>
      </c>
    </row>
    <row r="7611" spans="1:19" x14ac:dyDescent="0.2">
      <c r="A7611" s="45" t="str">
        <f t="shared" si="473"/>
        <v>NovemberWeekday24</v>
      </c>
      <c r="E7611" s="9">
        <v>2017</v>
      </c>
      <c r="F7611" s="9">
        <v>11</v>
      </c>
      <c r="G7611" s="9" t="s">
        <v>16</v>
      </c>
      <c r="H7611" s="9">
        <v>13</v>
      </c>
      <c r="I7611" s="24" t="s">
        <v>184</v>
      </c>
      <c r="J7611" s="25" t="str">
        <f t="shared" si="474"/>
        <v/>
      </c>
      <c r="K7611" s="25" t="str">
        <f t="shared" si="475"/>
        <v>Weekday</v>
      </c>
      <c r="L7611" s="25" t="s">
        <v>175</v>
      </c>
      <c r="M7611" s="9">
        <v>7608</v>
      </c>
      <c r="N7611" s="9">
        <v>24</v>
      </c>
      <c r="O7611" s="14">
        <f>INDEX('Load Shapes - Day Type'!G:G,MATCH('Load Shapes - 8760'!$A7611,'Load Shapes - Day Type'!$K:$K,0))</f>
        <v>7.3999999999999996E-2</v>
      </c>
      <c r="P7611" s="14">
        <f>INDEX('Load Shapes - Day Type'!H:H,MATCH('Load Shapes - 8760'!$A7611,'Load Shapes - Day Type'!$K:$K,0))</f>
        <v>0.114</v>
      </c>
      <c r="Q7611" s="15">
        <f>INDEX('Load Shapes - Day Type'!I:I,MATCH('Load Shapes - 8760'!$A7611,'Load Shapes - Day Type'!$K:$K,0))</f>
        <v>1.6633672687580014</v>
      </c>
      <c r="R7611" s="15">
        <f>INDEX('Load Shapes - Day Type'!J:J,MATCH('Load Shapes - 8760'!$A7611,'Load Shapes - Day Type'!$K:$K,0))</f>
        <v>0.12308917788809211</v>
      </c>
      <c r="S7611" s="47">
        <f t="shared" si="476"/>
        <v>7.5728968070006553E-5</v>
      </c>
    </row>
    <row r="7612" spans="1:19" x14ac:dyDescent="0.2">
      <c r="A7612" s="45" t="str">
        <f t="shared" si="473"/>
        <v>NovemberWeekday1</v>
      </c>
      <c r="E7612" s="9">
        <v>2017</v>
      </c>
      <c r="F7612" s="9">
        <v>11</v>
      </c>
      <c r="G7612" s="9" t="s">
        <v>16</v>
      </c>
      <c r="H7612" s="9">
        <v>14</v>
      </c>
      <c r="I7612" s="24" t="s">
        <v>188</v>
      </c>
      <c r="J7612" s="25" t="str">
        <f t="shared" si="474"/>
        <v/>
      </c>
      <c r="K7612" s="25" t="str">
        <f t="shared" si="475"/>
        <v>Weekday</v>
      </c>
      <c r="L7612" s="25" t="s">
        <v>175</v>
      </c>
      <c r="M7612" s="9">
        <v>7609</v>
      </c>
      <c r="N7612" s="9">
        <v>1</v>
      </c>
      <c r="O7612" s="14">
        <f>INDEX('Load Shapes - Day Type'!G:G,MATCH('Load Shapes - 8760'!$A7612,'Load Shapes - Day Type'!$K:$K,0))</f>
        <v>4.8000000000000001E-2</v>
      </c>
      <c r="P7612" s="14">
        <f>INDEX('Load Shapes - Day Type'!H:H,MATCH('Load Shapes - 8760'!$A7612,'Load Shapes - Day Type'!$K:$K,0))</f>
        <v>0.26900000000000002</v>
      </c>
      <c r="Q7612" s="15">
        <f>INDEX('Load Shapes - Day Type'!I:I,MATCH('Load Shapes - 8760'!$A7612,'Load Shapes - Day Type'!$K:$K,0))</f>
        <v>1.6633672687580014</v>
      </c>
      <c r="R7612" s="15">
        <f>INDEX('Load Shapes - Day Type'!J:J,MATCH('Load Shapes - 8760'!$A7612,'Load Shapes - Day Type'!$K:$K,0))</f>
        <v>7.9841628900384071E-2</v>
      </c>
      <c r="S7612" s="47">
        <f t="shared" si="476"/>
        <v>4.9121492802166417E-5</v>
      </c>
    </row>
    <row r="7613" spans="1:19" x14ac:dyDescent="0.2">
      <c r="A7613" s="45" t="str">
        <f t="shared" si="473"/>
        <v>NovemberWeekday2</v>
      </c>
      <c r="E7613" s="9">
        <v>2017</v>
      </c>
      <c r="F7613" s="9">
        <v>11</v>
      </c>
      <c r="G7613" s="9" t="s">
        <v>16</v>
      </c>
      <c r="H7613" s="9">
        <v>14</v>
      </c>
      <c r="I7613" s="24" t="s">
        <v>188</v>
      </c>
      <c r="J7613" s="25" t="str">
        <f t="shared" si="474"/>
        <v/>
      </c>
      <c r="K7613" s="25" t="str">
        <f t="shared" si="475"/>
        <v>Weekday</v>
      </c>
      <c r="L7613" s="25" t="s">
        <v>175</v>
      </c>
      <c r="M7613" s="9">
        <v>7610</v>
      </c>
      <c r="N7613" s="9">
        <v>2</v>
      </c>
      <c r="O7613" s="14">
        <f>INDEX('Load Shapes - Day Type'!G:G,MATCH('Load Shapes - 8760'!$A7613,'Load Shapes - Day Type'!$K:$K,0))</f>
        <v>4.1000000000000002E-2</v>
      </c>
      <c r="P7613" s="14">
        <f>INDEX('Load Shapes - Day Type'!H:H,MATCH('Load Shapes - 8760'!$A7613,'Load Shapes - Day Type'!$K:$K,0))</f>
        <v>0.38900000000000001</v>
      </c>
      <c r="Q7613" s="15">
        <f>INDEX('Load Shapes - Day Type'!I:I,MATCH('Load Shapes - 8760'!$A7613,'Load Shapes - Day Type'!$K:$K,0))</f>
        <v>1.6633672687580014</v>
      </c>
      <c r="R7613" s="15">
        <f>INDEX('Load Shapes - Day Type'!J:J,MATCH('Load Shapes - 8760'!$A7613,'Load Shapes - Day Type'!$K:$K,0))</f>
        <v>6.8198058019078064E-2</v>
      </c>
      <c r="S7613" s="47">
        <f t="shared" si="476"/>
        <v>4.1957941768517153E-5</v>
      </c>
    </row>
    <row r="7614" spans="1:19" x14ac:dyDescent="0.2">
      <c r="A7614" s="45" t="str">
        <f t="shared" si="473"/>
        <v>NovemberWeekday3</v>
      </c>
      <c r="E7614" s="9">
        <v>2017</v>
      </c>
      <c r="F7614" s="9">
        <v>11</v>
      </c>
      <c r="G7614" s="9" t="s">
        <v>16</v>
      </c>
      <c r="H7614" s="9">
        <v>14</v>
      </c>
      <c r="I7614" s="24" t="s">
        <v>188</v>
      </c>
      <c r="J7614" s="25" t="str">
        <f t="shared" si="474"/>
        <v/>
      </c>
      <c r="K7614" s="25" t="str">
        <f t="shared" si="475"/>
        <v>Weekday</v>
      </c>
      <c r="L7614" s="25" t="s">
        <v>175</v>
      </c>
      <c r="M7614" s="9">
        <v>7611</v>
      </c>
      <c r="N7614" s="9">
        <v>3</v>
      </c>
      <c r="O7614" s="14">
        <f>INDEX('Load Shapes - Day Type'!G:G,MATCH('Load Shapes - 8760'!$A7614,'Load Shapes - Day Type'!$K:$K,0))</f>
        <v>3.5999999999999997E-2</v>
      </c>
      <c r="P7614" s="14">
        <f>INDEX('Load Shapes - Day Type'!H:H,MATCH('Load Shapes - 8760'!$A7614,'Load Shapes - Day Type'!$K:$K,0))</f>
        <v>0.47699999999999998</v>
      </c>
      <c r="Q7614" s="15">
        <f>INDEX('Load Shapes - Day Type'!I:I,MATCH('Load Shapes - 8760'!$A7614,'Load Shapes - Day Type'!$K:$K,0))</f>
        <v>1.6633672687580014</v>
      </c>
      <c r="R7614" s="15">
        <f>INDEX('Load Shapes - Day Type'!J:J,MATCH('Load Shapes - 8760'!$A7614,'Load Shapes - Day Type'!$K:$K,0))</f>
        <v>5.9881221675288046E-2</v>
      </c>
      <c r="S7614" s="47">
        <f t="shared" si="476"/>
        <v>3.6841119601624809E-5</v>
      </c>
    </row>
    <row r="7615" spans="1:19" x14ac:dyDescent="0.2">
      <c r="A7615" s="45" t="str">
        <f t="shared" si="473"/>
        <v>NovemberWeekday4</v>
      </c>
      <c r="E7615" s="9">
        <v>2017</v>
      </c>
      <c r="F7615" s="9">
        <v>11</v>
      </c>
      <c r="G7615" s="9" t="s">
        <v>16</v>
      </c>
      <c r="H7615" s="9">
        <v>14</v>
      </c>
      <c r="I7615" s="24" t="s">
        <v>188</v>
      </c>
      <c r="J7615" s="25" t="str">
        <f t="shared" si="474"/>
        <v/>
      </c>
      <c r="K7615" s="25" t="str">
        <f t="shared" si="475"/>
        <v>Weekday</v>
      </c>
      <c r="L7615" s="25" t="s">
        <v>175</v>
      </c>
      <c r="M7615" s="9">
        <v>7612</v>
      </c>
      <c r="N7615" s="9">
        <v>4</v>
      </c>
      <c r="O7615" s="14">
        <f>INDEX('Load Shapes - Day Type'!G:G,MATCH('Load Shapes - 8760'!$A7615,'Load Shapes - Day Type'!$K:$K,0))</f>
        <v>3.5000000000000003E-2</v>
      </c>
      <c r="P7615" s="14">
        <f>INDEX('Load Shapes - Day Type'!H:H,MATCH('Load Shapes - 8760'!$A7615,'Load Shapes - Day Type'!$K:$K,0))</f>
        <v>0.52900000000000003</v>
      </c>
      <c r="Q7615" s="15">
        <f>INDEX('Load Shapes - Day Type'!I:I,MATCH('Load Shapes - 8760'!$A7615,'Load Shapes - Day Type'!$K:$K,0))</f>
        <v>1.6633672687580014</v>
      </c>
      <c r="R7615" s="15">
        <f>INDEX('Load Shapes - Day Type'!J:J,MATCH('Load Shapes - 8760'!$A7615,'Load Shapes - Day Type'!$K:$K,0))</f>
        <v>5.8217854406530059E-2</v>
      </c>
      <c r="S7615" s="47">
        <f t="shared" si="476"/>
        <v>3.5817755168246349E-5</v>
      </c>
    </row>
    <row r="7616" spans="1:19" x14ac:dyDescent="0.2">
      <c r="A7616" s="45" t="str">
        <f t="shared" si="473"/>
        <v>NovemberWeekday5</v>
      </c>
      <c r="E7616" s="9">
        <v>2017</v>
      </c>
      <c r="F7616" s="9">
        <v>11</v>
      </c>
      <c r="G7616" s="9" t="s">
        <v>16</v>
      </c>
      <c r="H7616" s="9">
        <v>14</v>
      </c>
      <c r="I7616" s="24" t="s">
        <v>188</v>
      </c>
      <c r="J7616" s="25" t="str">
        <f t="shared" si="474"/>
        <v/>
      </c>
      <c r="K7616" s="25" t="str">
        <f t="shared" si="475"/>
        <v>Weekday</v>
      </c>
      <c r="L7616" s="25" t="s">
        <v>175</v>
      </c>
      <c r="M7616" s="9">
        <v>7613</v>
      </c>
      <c r="N7616" s="9">
        <v>5</v>
      </c>
      <c r="O7616" s="14">
        <f>INDEX('Load Shapes - Day Type'!G:G,MATCH('Load Shapes - 8760'!$A7616,'Load Shapes - Day Type'!$K:$K,0))</f>
        <v>4.1000000000000002E-2</v>
      </c>
      <c r="P7616" s="14">
        <f>INDEX('Load Shapes - Day Type'!H:H,MATCH('Load Shapes - 8760'!$A7616,'Load Shapes - Day Type'!$K:$K,0))</f>
        <v>0.47399999999999998</v>
      </c>
      <c r="Q7616" s="15">
        <f>INDEX('Load Shapes - Day Type'!I:I,MATCH('Load Shapes - 8760'!$A7616,'Load Shapes - Day Type'!$K:$K,0))</f>
        <v>1.6633672687580014</v>
      </c>
      <c r="R7616" s="15">
        <f>INDEX('Load Shapes - Day Type'!J:J,MATCH('Load Shapes - 8760'!$A7616,'Load Shapes - Day Type'!$K:$K,0))</f>
        <v>6.8198058019078064E-2</v>
      </c>
      <c r="S7616" s="47">
        <f t="shared" si="476"/>
        <v>4.1957941768517153E-5</v>
      </c>
    </row>
    <row r="7617" spans="1:19" x14ac:dyDescent="0.2">
      <c r="A7617" s="45" t="str">
        <f t="shared" si="473"/>
        <v>NovemberWeekday6</v>
      </c>
      <c r="E7617" s="9">
        <v>2017</v>
      </c>
      <c r="F7617" s="9">
        <v>11</v>
      </c>
      <c r="G7617" s="9" t="s">
        <v>16</v>
      </c>
      <c r="H7617" s="9">
        <v>14</v>
      </c>
      <c r="I7617" s="24" t="s">
        <v>188</v>
      </c>
      <c r="J7617" s="25" t="str">
        <f t="shared" si="474"/>
        <v/>
      </c>
      <c r="K7617" s="25" t="str">
        <f t="shared" si="475"/>
        <v>Weekday</v>
      </c>
      <c r="L7617" s="25" t="s">
        <v>175</v>
      </c>
      <c r="M7617" s="9">
        <v>7614</v>
      </c>
      <c r="N7617" s="9">
        <v>6</v>
      </c>
      <c r="O7617" s="14">
        <f>INDEX('Load Shapes - Day Type'!G:G,MATCH('Load Shapes - 8760'!$A7617,'Load Shapes - Day Type'!$K:$K,0))</f>
        <v>5.8999999999999997E-2</v>
      </c>
      <c r="P7617" s="14">
        <f>INDEX('Load Shapes - Day Type'!H:H,MATCH('Load Shapes - 8760'!$A7617,'Load Shapes - Day Type'!$K:$K,0))</f>
        <v>0.35099999999999998</v>
      </c>
      <c r="Q7617" s="15">
        <f>INDEX('Load Shapes - Day Type'!I:I,MATCH('Load Shapes - 8760'!$A7617,'Load Shapes - Day Type'!$K:$K,0))</f>
        <v>1.6633672687580014</v>
      </c>
      <c r="R7617" s="15">
        <f>INDEX('Load Shapes - Day Type'!J:J,MATCH('Load Shapes - 8760'!$A7617,'Load Shapes - Day Type'!$K:$K,0))</f>
        <v>9.8138668856722081E-2</v>
      </c>
      <c r="S7617" s="47">
        <f t="shared" si="476"/>
        <v>6.0378501569329551E-5</v>
      </c>
    </row>
    <row r="7618" spans="1:19" x14ac:dyDescent="0.2">
      <c r="A7618" s="45" t="str">
        <f t="shared" si="473"/>
        <v>NovemberWeekday7</v>
      </c>
      <c r="E7618" s="9">
        <v>2017</v>
      </c>
      <c r="F7618" s="9">
        <v>11</v>
      </c>
      <c r="G7618" s="9" t="s">
        <v>16</v>
      </c>
      <c r="H7618" s="9">
        <v>14</v>
      </c>
      <c r="I7618" s="24" t="s">
        <v>188</v>
      </c>
      <c r="J7618" s="25" t="str">
        <f t="shared" si="474"/>
        <v/>
      </c>
      <c r="K7618" s="25" t="str">
        <f t="shared" si="475"/>
        <v>Weekday</v>
      </c>
      <c r="L7618" s="25" t="s">
        <v>175</v>
      </c>
      <c r="M7618" s="9">
        <v>7615</v>
      </c>
      <c r="N7618" s="9">
        <v>7</v>
      </c>
      <c r="O7618" s="14">
        <f>INDEX('Load Shapes - Day Type'!G:G,MATCH('Load Shapes - 8760'!$A7618,'Load Shapes - Day Type'!$K:$K,0))</f>
        <v>9.8000000000000004E-2</v>
      </c>
      <c r="P7618" s="14">
        <f>INDEX('Load Shapes - Day Type'!H:H,MATCH('Load Shapes - 8760'!$A7618,'Load Shapes - Day Type'!$K:$K,0))</f>
        <v>0.26800000000000002</v>
      </c>
      <c r="Q7618" s="15">
        <f>INDEX('Load Shapes - Day Type'!I:I,MATCH('Load Shapes - 8760'!$A7618,'Load Shapes - Day Type'!$K:$K,0))</f>
        <v>1.6633672687580014</v>
      </c>
      <c r="R7618" s="15">
        <f>INDEX('Load Shapes - Day Type'!J:J,MATCH('Load Shapes - 8760'!$A7618,'Load Shapes - Day Type'!$K:$K,0))</f>
        <v>0.16300999233828414</v>
      </c>
      <c r="S7618" s="47">
        <f t="shared" si="476"/>
        <v>1.0028971447108977E-4</v>
      </c>
    </row>
    <row r="7619" spans="1:19" x14ac:dyDescent="0.2">
      <c r="A7619" s="45" t="str">
        <f t="shared" si="473"/>
        <v>NovemberWeekday8</v>
      </c>
      <c r="E7619" s="9">
        <v>2017</v>
      </c>
      <c r="F7619" s="9">
        <v>11</v>
      </c>
      <c r="G7619" s="9" t="s">
        <v>16</v>
      </c>
      <c r="H7619" s="9">
        <v>14</v>
      </c>
      <c r="I7619" s="24" t="s">
        <v>188</v>
      </c>
      <c r="J7619" s="25" t="str">
        <f t="shared" si="474"/>
        <v/>
      </c>
      <c r="K7619" s="25" t="str">
        <f t="shared" si="475"/>
        <v>Weekday</v>
      </c>
      <c r="L7619" s="25" t="s">
        <v>175</v>
      </c>
      <c r="M7619" s="9">
        <v>7616</v>
      </c>
      <c r="N7619" s="9">
        <v>8</v>
      </c>
      <c r="O7619" s="14">
        <f>INDEX('Load Shapes - Day Type'!G:G,MATCH('Load Shapes - 8760'!$A7619,'Load Shapes - Day Type'!$K:$K,0))</f>
        <v>0.14000000000000001</v>
      </c>
      <c r="P7619" s="14">
        <f>INDEX('Load Shapes - Day Type'!H:H,MATCH('Load Shapes - 8760'!$A7619,'Load Shapes - Day Type'!$K:$K,0))</f>
        <v>0.24399999999999999</v>
      </c>
      <c r="Q7619" s="15">
        <f>INDEX('Load Shapes - Day Type'!I:I,MATCH('Load Shapes - 8760'!$A7619,'Load Shapes - Day Type'!$K:$K,0))</f>
        <v>1.6633672687580014</v>
      </c>
      <c r="R7619" s="15">
        <f>INDEX('Load Shapes - Day Type'!J:J,MATCH('Load Shapes - 8760'!$A7619,'Load Shapes - Day Type'!$K:$K,0))</f>
        <v>0.23287141762612024</v>
      </c>
      <c r="S7619" s="47">
        <f t="shared" si="476"/>
        <v>1.432710206729854E-4</v>
      </c>
    </row>
    <row r="7620" spans="1:19" x14ac:dyDescent="0.2">
      <c r="A7620" s="45" t="str">
        <f t="shared" ref="A7620:A7683" si="477">_xlfn.CONCAT(G7620,K7620,N7620)</f>
        <v>NovemberWeekday9</v>
      </c>
      <c r="E7620" s="9">
        <v>2017</v>
      </c>
      <c r="F7620" s="9">
        <v>11</v>
      </c>
      <c r="G7620" s="9" t="s">
        <v>16</v>
      </c>
      <c r="H7620" s="9">
        <v>14</v>
      </c>
      <c r="I7620" s="24" t="s">
        <v>188</v>
      </c>
      <c r="J7620" s="25" t="str">
        <f t="shared" ref="J7620:J7683" si="478">IF(_xlfn.CONCAT(AW$4,AX$4)=_xlfn.CONCAT(F7620,H7620),"Holiday",IF(_xlfn.CONCAT(AW$5,AX$5)=_xlfn.CONCAT(F7620,H7620),"Holiday",IF(_xlfn.CONCAT(AW$6,AX$6)=_xlfn.CONCAT(F7620,H7620),"Holiday",IF(_xlfn.CONCAT(AW$7,AX$7)=_xlfn.CONCAT(F7620,H7620),"Holiday",IF(_xlfn.CONCAT(AW$8,AX$8)=_xlfn.CONCAT(F7620,H7620),"Holiday",IF(_xlfn.CONCAT(AW$9,AX$9)=_xlfn.CONCAT(F7620,H7620),"Holiday",IF(_xlfn.CONCAT(AW$10,AX$10)=_xlfn.CONCAT(F7620,H7620),"Holiday",IF(_xlfn.CONCAT(AW$11,AX$11)=_xlfn.CONCAT(F7620,H7620),"Holiday",IF(_xlfn.CONCAT(AW$12,AX$12)=_xlfn.CONCAT(F7620,H7620),"Holiday",IF(_xlfn.CONCAT(AW$13,AX$13)=_xlfn.CONCAT(F7620,H7620),"Holiday",""))))))))))</f>
        <v/>
      </c>
      <c r="K7620" s="25" t="str">
        <f t="shared" si="475"/>
        <v>Weekday</v>
      </c>
      <c r="L7620" s="25" t="s">
        <v>174</v>
      </c>
      <c r="M7620" s="9">
        <v>7617</v>
      </c>
      <c r="N7620" s="9">
        <v>9</v>
      </c>
      <c r="O7620" s="14">
        <f>INDEX('Load Shapes - Day Type'!G:G,MATCH('Load Shapes - 8760'!$A7620,'Load Shapes - Day Type'!$K:$K,0))</f>
        <v>0.155</v>
      </c>
      <c r="P7620" s="14">
        <f>INDEX('Load Shapes - Day Type'!H:H,MATCH('Load Shapes - 8760'!$A7620,'Load Shapes - Day Type'!$K:$K,0))</f>
        <v>0.245</v>
      </c>
      <c r="Q7620" s="15">
        <f>INDEX('Load Shapes - Day Type'!I:I,MATCH('Load Shapes - 8760'!$A7620,'Load Shapes - Day Type'!$K:$K,0))</f>
        <v>1.6633672687580014</v>
      </c>
      <c r="R7620" s="15">
        <f>INDEX('Load Shapes - Day Type'!J:J,MATCH('Load Shapes - 8760'!$A7620,'Load Shapes - Day Type'!$K:$K,0))</f>
        <v>0.25782192665749021</v>
      </c>
      <c r="S7620" s="47">
        <f t="shared" si="476"/>
        <v>1.586214871736624E-4</v>
      </c>
    </row>
    <row r="7621" spans="1:19" x14ac:dyDescent="0.2">
      <c r="A7621" s="45" t="str">
        <f t="shared" si="477"/>
        <v>NovemberWeekday10</v>
      </c>
      <c r="E7621" s="9">
        <v>2017</v>
      </c>
      <c r="F7621" s="9">
        <v>11</v>
      </c>
      <c r="G7621" s="9" t="s">
        <v>16</v>
      </c>
      <c r="H7621" s="9">
        <v>14</v>
      </c>
      <c r="I7621" s="24" t="s">
        <v>188</v>
      </c>
      <c r="J7621" s="25" t="str">
        <f t="shared" si="478"/>
        <v/>
      </c>
      <c r="K7621" s="25" t="str">
        <f t="shared" ref="K7621:K7684" si="479">IF(J7621="Holiday","Weekend/Holiday",IF(I7621="Sun","Weekend/Holiday",IF(I7621="Sat","Weekend/Holiday","Weekday")))</f>
        <v>Weekday</v>
      </c>
      <c r="L7621" s="25" t="s">
        <v>174</v>
      </c>
      <c r="M7621" s="9">
        <v>7618</v>
      </c>
      <c r="N7621" s="9">
        <v>10</v>
      </c>
      <c r="O7621" s="14">
        <f>INDEX('Load Shapes - Day Type'!G:G,MATCH('Load Shapes - 8760'!$A7621,'Load Shapes - Day Type'!$K:$K,0))</f>
        <v>0.16400000000000001</v>
      </c>
      <c r="P7621" s="14">
        <f>INDEX('Load Shapes - Day Type'!H:H,MATCH('Load Shapes - 8760'!$A7621,'Load Shapes - Day Type'!$K:$K,0))</f>
        <v>0.246</v>
      </c>
      <c r="Q7621" s="15">
        <f>INDEX('Load Shapes - Day Type'!I:I,MATCH('Load Shapes - 8760'!$A7621,'Load Shapes - Day Type'!$K:$K,0))</f>
        <v>1.6633672687580014</v>
      </c>
      <c r="R7621" s="15">
        <f>INDEX('Load Shapes - Day Type'!J:J,MATCH('Load Shapes - 8760'!$A7621,'Load Shapes - Day Type'!$K:$K,0))</f>
        <v>0.27279223207631226</v>
      </c>
      <c r="S7621" s="47">
        <f t="shared" ref="S7621:S7684" si="480">O7621/$O$1</f>
        <v>1.6783176707406861E-4</v>
      </c>
    </row>
    <row r="7622" spans="1:19" x14ac:dyDescent="0.2">
      <c r="A7622" s="45" t="str">
        <f t="shared" si="477"/>
        <v>NovemberWeekday11</v>
      </c>
      <c r="E7622" s="9">
        <v>2017</v>
      </c>
      <c r="F7622" s="9">
        <v>11</v>
      </c>
      <c r="G7622" s="9" t="s">
        <v>16</v>
      </c>
      <c r="H7622" s="9">
        <v>14</v>
      </c>
      <c r="I7622" s="24" t="s">
        <v>188</v>
      </c>
      <c r="J7622" s="25" t="str">
        <f t="shared" si="478"/>
        <v/>
      </c>
      <c r="K7622" s="25" t="str">
        <f t="shared" si="479"/>
        <v>Weekday</v>
      </c>
      <c r="L7622" s="25" t="s">
        <v>174</v>
      </c>
      <c r="M7622" s="9">
        <v>7619</v>
      </c>
      <c r="N7622" s="9">
        <v>11</v>
      </c>
      <c r="O7622" s="14">
        <f>INDEX('Load Shapes - Day Type'!G:G,MATCH('Load Shapes - 8760'!$A7622,'Load Shapes - Day Type'!$K:$K,0))</f>
        <v>0.16800000000000001</v>
      </c>
      <c r="P7622" s="14">
        <f>INDEX('Load Shapes - Day Type'!H:H,MATCH('Load Shapes - 8760'!$A7622,'Load Shapes - Day Type'!$K:$K,0))</f>
        <v>0.24399999999999999</v>
      </c>
      <c r="Q7622" s="15">
        <f>INDEX('Load Shapes - Day Type'!I:I,MATCH('Load Shapes - 8760'!$A7622,'Load Shapes - Day Type'!$K:$K,0))</f>
        <v>1.6633672687580014</v>
      </c>
      <c r="R7622" s="15">
        <f>INDEX('Load Shapes - Day Type'!J:J,MATCH('Load Shapes - 8760'!$A7622,'Load Shapes - Day Type'!$K:$K,0))</f>
        <v>0.27944570115134426</v>
      </c>
      <c r="S7622" s="47">
        <f t="shared" si="480"/>
        <v>1.7192522480758248E-4</v>
      </c>
    </row>
    <row r="7623" spans="1:19" x14ac:dyDescent="0.2">
      <c r="A7623" s="45" t="str">
        <f t="shared" si="477"/>
        <v>NovemberWeekday12</v>
      </c>
      <c r="E7623" s="9">
        <v>2017</v>
      </c>
      <c r="F7623" s="9">
        <v>11</v>
      </c>
      <c r="G7623" s="9" t="s">
        <v>16</v>
      </c>
      <c r="H7623" s="9">
        <v>14</v>
      </c>
      <c r="I7623" s="24" t="s">
        <v>188</v>
      </c>
      <c r="J7623" s="25" t="str">
        <f t="shared" si="478"/>
        <v/>
      </c>
      <c r="K7623" s="25" t="str">
        <f t="shared" si="479"/>
        <v>Weekday</v>
      </c>
      <c r="L7623" s="25" t="s">
        <v>174</v>
      </c>
      <c r="M7623" s="9">
        <v>7620</v>
      </c>
      <c r="N7623" s="9">
        <v>12</v>
      </c>
      <c r="O7623" s="14">
        <f>INDEX('Load Shapes - Day Type'!G:G,MATCH('Load Shapes - 8760'!$A7623,'Load Shapes - Day Type'!$K:$K,0))</f>
        <v>0.16400000000000001</v>
      </c>
      <c r="P7623" s="14">
        <f>INDEX('Load Shapes - Day Type'!H:H,MATCH('Load Shapes - 8760'!$A7623,'Load Shapes - Day Type'!$K:$K,0))</f>
        <v>0.25</v>
      </c>
      <c r="Q7623" s="15">
        <f>INDEX('Load Shapes - Day Type'!I:I,MATCH('Load Shapes - 8760'!$A7623,'Load Shapes - Day Type'!$K:$K,0))</f>
        <v>1.6633672687580014</v>
      </c>
      <c r="R7623" s="15">
        <f>INDEX('Load Shapes - Day Type'!J:J,MATCH('Load Shapes - 8760'!$A7623,'Load Shapes - Day Type'!$K:$K,0))</f>
        <v>0.27279223207631226</v>
      </c>
      <c r="S7623" s="47">
        <f t="shared" si="480"/>
        <v>1.6783176707406861E-4</v>
      </c>
    </row>
    <row r="7624" spans="1:19" x14ac:dyDescent="0.2">
      <c r="A7624" s="45" t="str">
        <f t="shared" si="477"/>
        <v>NovemberWeekday13</v>
      </c>
      <c r="E7624" s="9">
        <v>2017</v>
      </c>
      <c r="F7624" s="9">
        <v>11</v>
      </c>
      <c r="G7624" s="9" t="s">
        <v>16</v>
      </c>
      <c r="H7624" s="9">
        <v>14</v>
      </c>
      <c r="I7624" s="24" t="s">
        <v>188</v>
      </c>
      <c r="J7624" s="25" t="str">
        <f t="shared" si="478"/>
        <v/>
      </c>
      <c r="K7624" s="25" t="str">
        <f t="shared" si="479"/>
        <v>Weekday</v>
      </c>
      <c r="L7624" s="25" t="s">
        <v>174</v>
      </c>
      <c r="M7624" s="9">
        <v>7621</v>
      </c>
      <c r="N7624" s="9">
        <v>13</v>
      </c>
      <c r="O7624" s="14">
        <f>INDEX('Load Shapes - Day Type'!G:G,MATCH('Load Shapes - 8760'!$A7624,'Load Shapes - Day Type'!$K:$K,0))</f>
        <v>0.16</v>
      </c>
      <c r="P7624" s="14">
        <f>INDEX('Load Shapes - Day Type'!H:H,MATCH('Load Shapes - 8760'!$A7624,'Load Shapes - Day Type'!$K:$K,0))</f>
        <v>0.255</v>
      </c>
      <c r="Q7624" s="15">
        <f>INDEX('Load Shapes - Day Type'!I:I,MATCH('Load Shapes - 8760'!$A7624,'Load Shapes - Day Type'!$K:$K,0))</f>
        <v>1.6633672687580014</v>
      </c>
      <c r="R7624" s="15">
        <f>INDEX('Load Shapes - Day Type'!J:J,MATCH('Load Shapes - 8760'!$A7624,'Load Shapes - Day Type'!$K:$K,0))</f>
        <v>0.26613876300128025</v>
      </c>
      <c r="S7624" s="47">
        <f t="shared" si="480"/>
        <v>1.6373830934055474E-4</v>
      </c>
    </row>
    <row r="7625" spans="1:19" x14ac:dyDescent="0.2">
      <c r="A7625" s="45" t="str">
        <f t="shared" si="477"/>
        <v>NovemberWeekday14</v>
      </c>
      <c r="E7625" s="9">
        <v>2017</v>
      </c>
      <c r="F7625" s="9">
        <v>11</v>
      </c>
      <c r="G7625" s="9" t="s">
        <v>16</v>
      </c>
      <c r="H7625" s="9">
        <v>14</v>
      </c>
      <c r="I7625" s="24" t="s">
        <v>188</v>
      </c>
      <c r="J7625" s="25" t="str">
        <f t="shared" si="478"/>
        <v/>
      </c>
      <c r="K7625" s="25" t="str">
        <f t="shared" si="479"/>
        <v>Weekday</v>
      </c>
      <c r="L7625" s="25" t="s">
        <v>174</v>
      </c>
      <c r="M7625" s="9">
        <v>7622</v>
      </c>
      <c r="N7625" s="9">
        <v>14</v>
      </c>
      <c r="O7625" s="14">
        <f>INDEX('Load Shapes - Day Type'!G:G,MATCH('Load Shapes - 8760'!$A7625,'Load Shapes - Day Type'!$K:$K,0))</f>
        <v>0.157</v>
      </c>
      <c r="P7625" s="14">
        <f>INDEX('Load Shapes - Day Type'!H:H,MATCH('Load Shapes - 8760'!$A7625,'Load Shapes - Day Type'!$K:$K,0))</f>
        <v>0.26</v>
      </c>
      <c r="Q7625" s="15">
        <f>INDEX('Load Shapes - Day Type'!I:I,MATCH('Load Shapes - 8760'!$A7625,'Load Shapes - Day Type'!$K:$K,0))</f>
        <v>1.6633672687580014</v>
      </c>
      <c r="R7625" s="15">
        <f>INDEX('Load Shapes - Day Type'!J:J,MATCH('Load Shapes - 8760'!$A7625,'Load Shapes - Day Type'!$K:$K,0))</f>
        <v>0.26114866119500624</v>
      </c>
      <c r="S7625" s="47">
        <f t="shared" si="480"/>
        <v>1.6066821604041932E-4</v>
      </c>
    </row>
    <row r="7626" spans="1:19" x14ac:dyDescent="0.2">
      <c r="A7626" s="45" t="str">
        <f t="shared" si="477"/>
        <v>NovemberWeekday15</v>
      </c>
      <c r="E7626" s="9">
        <v>2017</v>
      </c>
      <c r="F7626" s="9">
        <v>11</v>
      </c>
      <c r="G7626" s="9" t="s">
        <v>16</v>
      </c>
      <c r="H7626" s="9">
        <v>14</v>
      </c>
      <c r="I7626" s="24" t="s">
        <v>188</v>
      </c>
      <c r="J7626" s="25" t="str">
        <f t="shared" si="478"/>
        <v/>
      </c>
      <c r="K7626" s="25" t="str">
        <f t="shared" si="479"/>
        <v>Weekday</v>
      </c>
      <c r="L7626" s="25" t="s">
        <v>174</v>
      </c>
      <c r="M7626" s="9">
        <v>7623</v>
      </c>
      <c r="N7626" s="9">
        <v>15</v>
      </c>
      <c r="O7626" s="14">
        <f>INDEX('Load Shapes - Day Type'!G:G,MATCH('Load Shapes - 8760'!$A7626,'Load Shapes - Day Type'!$K:$K,0))</f>
        <v>0.151</v>
      </c>
      <c r="P7626" s="14">
        <f>INDEX('Load Shapes - Day Type'!H:H,MATCH('Load Shapes - 8760'!$A7626,'Load Shapes - Day Type'!$K:$K,0))</f>
        <v>0.26100000000000001</v>
      </c>
      <c r="Q7626" s="15">
        <f>INDEX('Load Shapes - Day Type'!I:I,MATCH('Load Shapes - 8760'!$A7626,'Load Shapes - Day Type'!$K:$K,0))</f>
        <v>1.6633672687580014</v>
      </c>
      <c r="R7626" s="15">
        <f>INDEX('Load Shapes - Day Type'!J:J,MATCH('Load Shapes - 8760'!$A7626,'Load Shapes - Day Type'!$K:$K,0))</f>
        <v>0.2511684575824582</v>
      </c>
      <c r="S7626" s="47">
        <f t="shared" si="480"/>
        <v>1.5452802944014853E-4</v>
      </c>
    </row>
    <row r="7627" spans="1:19" x14ac:dyDescent="0.2">
      <c r="A7627" s="45" t="str">
        <f t="shared" si="477"/>
        <v>NovemberWeekday16</v>
      </c>
      <c r="E7627" s="9">
        <v>2017</v>
      </c>
      <c r="F7627" s="9">
        <v>11</v>
      </c>
      <c r="G7627" s="9" t="s">
        <v>16</v>
      </c>
      <c r="H7627" s="9">
        <v>14</v>
      </c>
      <c r="I7627" s="24" t="s">
        <v>188</v>
      </c>
      <c r="J7627" s="25" t="str">
        <f t="shared" si="478"/>
        <v/>
      </c>
      <c r="K7627" s="25" t="str">
        <f t="shared" si="479"/>
        <v>Weekday</v>
      </c>
      <c r="L7627" s="25" t="s">
        <v>174</v>
      </c>
      <c r="M7627" s="9">
        <v>7624</v>
      </c>
      <c r="N7627" s="9">
        <v>16</v>
      </c>
      <c r="O7627" s="14">
        <f>INDEX('Load Shapes - Day Type'!G:G,MATCH('Load Shapes - 8760'!$A7627,'Load Shapes - Day Type'!$K:$K,0))</f>
        <v>0.14599999999999999</v>
      </c>
      <c r="P7627" s="14">
        <f>INDEX('Load Shapes - Day Type'!H:H,MATCH('Load Shapes - 8760'!$A7627,'Load Shapes - Day Type'!$K:$K,0))</f>
        <v>0.25700000000000001</v>
      </c>
      <c r="Q7627" s="15">
        <f>INDEX('Load Shapes - Day Type'!I:I,MATCH('Load Shapes - 8760'!$A7627,'Load Shapes - Day Type'!$K:$K,0))</f>
        <v>1.6633672687580014</v>
      </c>
      <c r="R7627" s="15">
        <f>INDEX('Load Shapes - Day Type'!J:J,MATCH('Load Shapes - 8760'!$A7627,'Load Shapes - Day Type'!$K:$K,0))</f>
        <v>0.24285162123866819</v>
      </c>
      <c r="S7627" s="47">
        <f t="shared" si="480"/>
        <v>1.4941120727325619E-4</v>
      </c>
    </row>
    <row r="7628" spans="1:19" x14ac:dyDescent="0.2">
      <c r="A7628" s="45" t="str">
        <f t="shared" si="477"/>
        <v>NovemberWeekday17</v>
      </c>
      <c r="E7628" s="9">
        <v>2017</v>
      </c>
      <c r="F7628" s="9">
        <v>11</v>
      </c>
      <c r="G7628" s="9" t="s">
        <v>16</v>
      </c>
      <c r="H7628" s="9">
        <v>14</v>
      </c>
      <c r="I7628" s="24" t="s">
        <v>188</v>
      </c>
      <c r="J7628" s="25" t="str">
        <f t="shared" si="478"/>
        <v/>
      </c>
      <c r="K7628" s="25" t="str">
        <f t="shared" si="479"/>
        <v>Weekday</v>
      </c>
      <c r="L7628" s="25" t="s">
        <v>174</v>
      </c>
      <c r="M7628" s="9">
        <v>7625</v>
      </c>
      <c r="N7628" s="9">
        <v>17</v>
      </c>
      <c r="O7628" s="14">
        <f>INDEX('Load Shapes - Day Type'!G:G,MATCH('Load Shapes - 8760'!$A7628,'Load Shapes - Day Type'!$K:$K,0))</f>
        <v>0.14899999999999999</v>
      </c>
      <c r="P7628" s="14">
        <f>INDEX('Load Shapes - Day Type'!H:H,MATCH('Load Shapes - 8760'!$A7628,'Load Shapes - Day Type'!$K:$K,0))</f>
        <v>0.24099999999999999</v>
      </c>
      <c r="Q7628" s="15">
        <f>INDEX('Load Shapes - Day Type'!I:I,MATCH('Load Shapes - 8760'!$A7628,'Load Shapes - Day Type'!$K:$K,0))</f>
        <v>1.6633672687580014</v>
      </c>
      <c r="R7628" s="15">
        <f>INDEX('Load Shapes - Day Type'!J:J,MATCH('Load Shapes - 8760'!$A7628,'Load Shapes - Day Type'!$K:$K,0))</f>
        <v>0.2478417230449422</v>
      </c>
      <c r="S7628" s="47">
        <f t="shared" si="480"/>
        <v>1.5248130057339158E-4</v>
      </c>
    </row>
    <row r="7629" spans="1:19" x14ac:dyDescent="0.2">
      <c r="A7629" s="45" t="str">
        <f t="shared" si="477"/>
        <v>NovemberWeekday18</v>
      </c>
      <c r="E7629" s="9">
        <v>2017</v>
      </c>
      <c r="F7629" s="9">
        <v>11</v>
      </c>
      <c r="G7629" s="9" t="s">
        <v>16</v>
      </c>
      <c r="H7629" s="9">
        <v>14</v>
      </c>
      <c r="I7629" s="24" t="s">
        <v>188</v>
      </c>
      <c r="J7629" s="25" t="str">
        <f t="shared" si="478"/>
        <v/>
      </c>
      <c r="K7629" s="25" t="str">
        <f t="shared" si="479"/>
        <v>Weekday</v>
      </c>
      <c r="L7629" s="25" t="s">
        <v>174</v>
      </c>
      <c r="M7629" s="9">
        <v>7626</v>
      </c>
      <c r="N7629" s="9">
        <v>18</v>
      </c>
      <c r="O7629" s="14">
        <f>INDEX('Load Shapes - Day Type'!G:G,MATCH('Load Shapes - 8760'!$A7629,'Load Shapes - Day Type'!$K:$K,0))</f>
        <v>0.161</v>
      </c>
      <c r="P7629" s="14">
        <f>INDEX('Load Shapes - Day Type'!H:H,MATCH('Load Shapes - 8760'!$A7629,'Load Shapes - Day Type'!$K:$K,0))</f>
        <v>0.21099999999999999</v>
      </c>
      <c r="Q7629" s="15">
        <f>INDEX('Load Shapes - Day Type'!I:I,MATCH('Load Shapes - 8760'!$A7629,'Load Shapes - Day Type'!$K:$K,0))</f>
        <v>1.6633672687580014</v>
      </c>
      <c r="R7629" s="15">
        <f>INDEX('Load Shapes - Day Type'!J:J,MATCH('Load Shapes - 8760'!$A7629,'Load Shapes - Day Type'!$K:$K,0))</f>
        <v>0.26780213027003824</v>
      </c>
      <c r="S7629" s="47">
        <f t="shared" si="480"/>
        <v>1.6476167377393319E-4</v>
      </c>
    </row>
    <row r="7630" spans="1:19" x14ac:dyDescent="0.2">
      <c r="A7630" s="45" t="str">
        <f t="shared" si="477"/>
        <v>NovemberWeekday19</v>
      </c>
      <c r="E7630" s="9">
        <v>2017</v>
      </c>
      <c r="F7630" s="9">
        <v>11</v>
      </c>
      <c r="G7630" s="9" t="s">
        <v>16</v>
      </c>
      <c r="H7630" s="9">
        <v>14</v>
      </c>
      <c r="I7630" s="24" t="s">
        <v>188</v>
      </c>
      <c r="J7630" s="25" t="str">
        <f t="shared" si="478"/>
        <v/>
      </c>
      <c r="K7630" s="25" t="str">
        <f t="shared" si="479"/>
        <v>Weekday</v>
      </c>
      <c r="L7630" s="25" t="s">
        <v>174</v>
      </c>
      <c r="M7630" s="9">
        <v>7627</v>
      </c>
      <c r="N7630" s="9">
        <v>19</v>
      </c>
      <c r="O7630" s="14">
        <f>INDEX('Load Shapes - Day Type'!G:G,MATCH('Load Shapes - 8760'!$A7630,'Load Shapes - Day Type'!$K:$K,0))</f>
        <v>0.16700000000000001</v>
      </c>
      <c r="P7630" s="14">
        <f>INDEX('Load Shapes - Day Type'!H:H,MATCH('Load Shapes - 8760'!$A7630,'Load Shapes - Day Type'!$K:$K,0))</f>
        <v>0.189</v>
      </c>
      <c r="Q7630" s="15">
        <f>INDEX('Load Shapes - Day Type'!I:I,MATCH('Load Shapes - 8760'!$A7630,'Load Shapes - Day Type'!$K:$K,0))</f>
        <v>1.6633672687580014</v>
      </c>
      <c r="R7630" s="15">
        <f>INDEX('Load Shapes - Day Type'!J:J,MATCH('Load Shapes - 8760'!$A7630,'Load Shapes - Day Type'!$K:$K,0))</f>
        <v>0.27778233388258627</v>
      </c>
      <c r="S7630" s="47">
        <f t="shared" si="480"/>
        <v>1.7090186037420401E-4</v>
      </c>
    </row>
    <row r="7631" spans="1:19" x14ac:dyDescent="0.2">
      <c r="A7631" s="45" t="str">
        <f t="shared" si="477"/>
        <v>NovemberWeekday20</v>
      </c>
      <c r="E7631" s="9">
        <v>2017</v>
      </c>
      <c r="F7631" s="9">
        <v>11</v>
      </c>
      <c r="G7631" s="9" t="s">
        <v>16</v>
      </c>
      <c r="H7631" s="9">
        <v>14</v>
      </c>
      <c r="I7631" s="24" t="s">
        <v>188</v>
      </c>
      <c r="J7631" s="25" t="str">
        <f t="shared" si="478"/>
        <v/>
      </c>
      <c r="K7631" s="25" t="str">
        <f t="shared" si="479"/>
        <v>Weekday</v>
      </c>
      <c r="L7631" s="25" t="s">
        <v>174</v>
      </c>
      <c r="M7631" s="9">
        <v>7628</v>
      </c>
      <c r="N7631" s="9">
        <v>20</v>
      </c>
      <c r="O7631" s="14">
        <f>INDEX('Load Shapes - Day Type'!G:G,MATCH('Load Shapes - 8760'!$A7631,'Load Shapes - Day Type'!$K:$K,0))</f>
        <v>0.189</v>
      </c>
      <c r="P7631" s="14">
        <f>INDEX('Load Shapes - Day Type'!H:H,MATCH('Load Shapes - 8760'!$A7631,'Load Shapes - Day Type'!$K:$K,0))</f>
        <v>0.16200000000000001</v>
      </c>
      <c r="Q7631" s="15">
        <f>INDEX('Load Shapes - Day Type'!I:I,MATCH('Load Shapes - 8760'!$A7631,'Load Shapes - Day Type'!$K:$K,0))</f>
        <v>1.6633672687580014</v>
      </c>
      <c r="R7631" s="15">
        <f>INDEX('Load Shapes - Day Type'!J:J,MATCH('Load Shapes - 8760'!$A7631,'Load Shapes - Day Type'!$K:$K,0))</f>
        <v>0.31437641379526227</v>
      </c>
      <c r="S7631" s="47">
        <f t="shared" si="480"/>
        <v>1.9341587790853027E-4</v>
      </c>
    </row>
    <row r="7632" spans="1:19" x14ac:dyDescent="0.2">
      <c r="A7632" s="45" t="str">
        <f t="shared" si="477"/>
        <v>NovemberWeekday21</v>
      </c>
      <c r="E7632" s="9">
        <v>2017</v>
      </c>
      <c r="F7632" s="9">
        <v>11</v>
      </c>
      <c r="G7632" s="9" t="s">
        <v>16</v>
      </c>
      <c r="H7632" s="9">
        <v>14</v>
      </c>
      <c r="I7632" s="24" t="s">
        <v>188</v>
      </c>
      <c r="J7632" s="25" t="str">
        <f t="shared" si="478"/>
        <v/>
      </c>
      <c r="K7632" s="25" t="str">
        <f t="shared" si="479"/>
        <v>Weekday</v>
      </c>
      <c r="L7632" s="25" t="s">
        <v>174</v>
      </c>
      <c r="M7632" s="9">
        <v>7629</v>
      </c>
      <c r="N7632" s="9">
        <v>21</v>
      </c>
      <c r="O7632" s="14">
        <f>INDEX('Load Shapes - Day Type'!G:G,MATCH('Load Shapes - 8760'!$A7632,'Load Shapes - Day Type'!$K:$K,0))</f>
        <v>0.2</v>
      </c>
      <c r="P7632" s="14">
        <f>INDEX('Load Shapes - Day Type'!H:H,MATCH('Load Shapes - 8760'!$A7632,'Load Shapes - Day Type'!$K:$K,0))</f>
        <v>0.14799999999999999</v>
      </c>
      <c r="Q7632" s="15">
        <f>INDEX('Load Shapes - Day Type'!I:I,MATCH('Load Shapes - 8760'!$A7632,'Load Shapes - Day Type'!$K:$K,0))</f>
        <v>1.6633672687580014</v>
      </c>
      <c r="R7632" s="15">
        <f>INDEX('Load Shapes - Day Type'!J:J,MATCH('Load Shapes - 8760'!$A7632,'Load Shapes - Day Type'!$K:$K,0))</f>
        <v>0.33267345375160029</v>
      </c>
      <c r="S7632" s="47">
        <f t="shared" si="480"/>
        <v>2.0467288667569343E-4</v>
      </c>
    </row>
    <row r="7633" spans="1:19" x14ac:dyDescent="0.2">
      <c r="A7633" s="45" t="str">
        <f t="shared" si="477"/>
        <v>NovemberWeekday22</v>
      </c>
      <c r="E7633" s="9">
        <v>2017</v>
      </c>
      <c r="F7633" s="9">
        <v>11</v>
      </c>
      <c r="G7633" s="9" t="s">
        <v>16</v>
      </c>
      <c r="H7633" s="9">
        <v>14</v>
      </c>
      <c r="I7633" s="24" t="s">
        <v>188</v>
      </c>
      <c r="J7633" s="25" t="str">
        <f t="shared" si="478"/>
        <v/>
      </c>
      <c r="K7633" s="25" t="str">
        <f t="shared" si="479"/>
        <v>Weekday</v>
      </c>
      <c r="L7633" s="25" t="s">
        <v>174</v>
      </c>
      <c r="M7633" s="9">
        <v>7630</v>
      </c>
      <c r="N7633" s="9">
        <v>22</v>
      </c>
      <c r="O7633" s="14">
        <f>INDEX('Load Shapes - Day Type'!G:G,MATCH('Load Shapes - 8760'!$A7633,'Load Shapes - Day Type'!$K:$K,0))</f>
        <v>0.17399999999999999</v>
      </c>
      <c r="P7633" s="14">
        <f>INDEX('Load Shapes - Day Type'!H:H,MATCH('Load Shapes - 8760'!$A7633,'Load Shapes - Day Type'!$K:$K,0))</f>
        <v>0.14499999999999999</v>
      </c>
      <c r="Q7633" s="15">
        <f>INDEX('Load Shapes - Day Type'!I:I,MATCH('Load Shapes - 8760'!$A7633,'Load Shapes - Day Type'!$K:$K,0))</f>
        <v>1.6633672687580014</v>
      </c>
      <c r="R7633" s="15">
        <f>INDEX('Load Shapes - Day Type'!J:J,MATCH('Load Shapes - 8760'!$A7633,'Load Shapes - Day Type'!$K:$K,0))</f>
        <v>0.28942590476389224</v>
      </c>
      <c r="S7633" s="47">
        <f t="shared" si="480"/>
        <v>1.7806541140785324E-4</v>
      </c>
    </row>
    <row r="7634" spans="1:19" x14ac:dyDescent="0.2">
      <c r="A7634" s="45" t="str">
        <f t="shared" si="477"/>
        <v>NovemberWeekday23</v>
      </c>
      <c r="E7634" s="9">
        <v>2017</v>
      </c>
      <c r="F7634" s="9">
        <v>11</v>
      </c>
      <c r="G7634" s="9" t="s">
        <v>16</v>
      </c>
      <c r="H7634" s="9">
        <v>14</v>
      </c>
      <c r="I7634" s="24" t="s">
        <v>188</v>
      </c>
      <c r="J7634" s="25" t="str">
        <f t="shared" si="478"/>
        <v/>
      </c>
      <c r="K7634" s="25" t="str">
        <f t="shared" si="479"/>
        <v>Weekday</v>
      </c>
      <c r="L7634" s="25" t="s">
        <v>174</v>
      </c>
      <c r="M7634" s="9">
        <v>7631</v>
      </c>
      <c r="N7634" s="9">
        <v>23</v>
      </c>
      <c r="O7634" s="14">
        <f>INDEX('Load Shapes - Day Type'!G:G,MATCH('Load Shapes - 8760'!$A7634,'Load Shapes - Day Type'!$K:$K,0))</f>
        <v>0.11899999999999999</v>
      </c>
      <c r="P7634" s="14">
        <f>INDEX('Load Shapes - Day Type'!H:H,MATCH('Load Shapes - 8760'!$A7634,'Load Shapes - Day Type'!$K:$K,0))</f>
        <v>0.122</v>
      </c>
      <c r="Q7634" s="15">
        <f>INDEX('Load Shapes - Day Type'!I:I,MATCH('Load Shapes - 8760'!$A7634,'Load Shapes - Day Type'!$K:$K,0))</f>
        <v>1.6633672687580014</v>
      </c>
      <c r="R7634" s="15">
        <f>INDEX('Load Shapes - Day Type'!J:J,MATCH('Load Shapes - 8760'!$A7634,'Load Shapes - Day Type'!$K:$K,0))</f>
        <v>0.19794070498220218</v>
      </c>
      <c r="S7634" s="47">
        <f t="shared" si="480"/>
        <v>1.2178036757203758E-4</v>
      </c>
    </row>
    <row r="7635" spans="1:19" x14ac:dyDescent="0.2">
      <c r="A7635" s="45" t="str">
        <f t="shared" si="477"/>
        <v>NovemberWeekday24</v>
      </c>
      <c r="E7635" s="9">
        <v>2017</v>
      </c>
      <c r="F7635" s="9">
        <v>11</v>
      </c>
      <c r="G7635" s="9" t="s">
        <v>16</v>
      </c>
      <c r="H7635" s="9">
        <v>14</v>
      </c>
      <c r="I7635" s="24" t="s">
        <v>188</v>
      </c>
      <c r="J7635" s="25" t="str">
        <f t="shared" si="478"/>
        <v/>
      </c>
      <c r="K7635" s="25" t="str">
        <f t="shared" si="479"/>
        <v>Weekday</v>
      </c>
      <c r="L7635" s="25" t="s">
        <v>175</v>
      </c>
      <c r="M7635" s="9">
        <v>7632</v>
      </c>
      <c r="N7635" s="9">
        <v>24</v>
      </c>
      <c r="O7635" s="14">
        <f>INDEX('Load Shapes - Day Type'!G:G,MATCH('Load Shapes - 8760'!$A7635,'Load Shapes - Day Type'!$K:$K,0))</f>
        <v>7.3999999999999996E-2</v>
      </c>
      <c r="P7635" s="14">
        <f>INDEX('Load Shapes - Day Type'!H:H,MATCH('Load Shapes - 8760'!$A7635,'Load Shapes - Day Type'!$K:$K,0))</f>
        <v>0.114</v>
      </c>
      <c r="Q7635" s="15">
        <f>INDEX('Load Shapes - Day Type'!I:I,MATCH('Load Shapes - 8760'!$A7635,'Load Shapes - Day Type'!$K:$K,0))</f>
        <v>1.6633672687580014</v>
      </c>
      <c r="R7635" s="15">
        <f>INDEX('Load Shapes - Day Type'!J:J,MATCH('Load Shapes - 8760'!$A7635,'Load Shapes - Day Type'!$K:$K,0))</f>
        <v>0.12308917788809211</v>
      </c>
      <c r="S7635" s="47">
        <f t="shared" si="480"/>
        <v>7.5728968070006553E-5</v>
      </c>
    </row>
    <row r="7636" spans="1:19" x14ac:dyDescent="0.2">
      <c r="A7636" s="45" t="str">
        <f t="shared" si="477"/>
        <v>NovemberWeekday1</v>
      </c>
      <c r="E7636" s="9">
        <v>2017</v>
      </c>
      <c r="F7636" s="9">
        <v>11</v>
      </c>
      <c r="G7636" s="9" t="s">
        <v>16</v>
      </c>
      <c r="H7636" s="9">
        <v>15</v>
      </c>
      <c r="I7636" s="24" t="s">
        <v>185</v>
      </c>
      <c r="J7636" s="25" t="str">
        <f t="shared" si="478"/>
        <v/>
      </c>
      <c r="K7636" s="25" t="str">
        <f t="shared" si="479"/>
        <v>Weekday</v>
      </c>
      <c r="L7636" s="25" t="s">
        <v>175</v>
      </c>
      <c r="M7636" s="9">
        <v>7633</v>
      </c>
      <c r="N7636" s="9">
        <v>1</v>
      </c>
      <c r="O7636" s="14">
        <f>INDEX('Load Shapes - Day Type'!G:G,MATCH('Load Shapes - 8760'!$A7636,'Load Shapes - Day Type'!$K:$K,0))</f>
        <v>4.8000000000000001E-2</v>
      </c>
      <c r="P7636" s="14">
        <f>INDEX('Load Shapes - Day Type'!H:H,MATCH('Load Shapes - 8760'!$A7636,'Load Shapes - Day Type'!$K:$K,0))</f>
        <v>0.26900000000000002</v>
      </c>
      <c r="Q7636" s="15">
        <f>INDEX('Load Shapes - Day Type'!I:I,MATCH('Load Shapes - 8760'!$A7636,'Load Shapes - Day Type'!$K:$K,0))</f>
        <v>1.6633672687580014</v>
      </c>
      <c r="R7636" s="15">
        <f>INDEX('Load Shapes - Day Type'!J:J,MATCH('Load Shapes - 8760'!$A7636,'Load Shapes - Day Type'!$K:$K,0))</f>
        <v>7.9841628900384071E-2</v>
      </c>
      <c r="S7636" s="47">
        <f t="shared" si="480"/>
        <v>4.9121492802166417E-5</v>
      </c>
    </row>
    <row r="7637" spans="1:19" x14ac:dyDescent="0.2">
      <c r="A7637" s="45" t="str">
        <f t="shared" si="477"/>
        <v>NovemberWeekday2</v>
      </c>
      <c r="E7637" s="9">
        <v>2017</v>
      </c>
      <c r="F7637" s="9">
        <v>11</v>
      </c>
      <c r="G7637" s="9" t="s">
        <v>16</v>
      </c>
      <c r="H7637" s="9">
        <v>15</v>
      </c>
      <c r="I7637" s="24" t="s">
        <v>185</v>
      </c>
      <c r="J7637" s="25" t="str">
        <f t="shared" si="478"/>
        <v/>
      </c>
      <c r="K7637" s="25" t="str">
        <f t="shared" si="479"/>
        <v>Weekday</v>
      </c>
      <c r="L7637" s="25" t="s">
        <v>175</v>
      </c>
      <c r="M7637" s="9">
        <v>7634</v>
      </c>
      <c r="N7637" s="9">
        <v>2</v>
      </c>
      <c r="O7637" s="14">
        <f>INDEX('Load Shapes - Day Type'!G:G,MATCH('Load Shapes - 8760'!$A7637,'Load Shapes - Day Type'!$K:$K,0))</f>
        <v>4.1000000000000002E-2</v>
      </c>
      <c r="P7637" s="14">
        <f>INDEX('Load Shapes - Day Type'!H:H,MATCH('Load Shapes - 8760'!$A7637,'Load Shapes - Day Type'!$K:$K,0))</f>
        <v>0.38900000000000001</v>
      </c>
      <c r="Q7637" s="15">
        <f>INDEX('Load Shapes - Day Type'!I:I,MATCH('Load Shapes - 8760'!$A7637,'Load Shapes - Day Type'!$K:$K,0))</f>
        <v>1.6633672687580014</v>
      </c>
      <c r="R7637" s="15">
        <f>INDEX('Load Shapes - Day Type'!J:J,MATCH('Load Shapes - 8760'!$A7637,'Load Shapes - Day Type'!$K:$K,0))</f>
        <v>6.8198058019078064E-2</v>
      </c>
      <c r="S7637" s="47">
        <f t="shared" si="480"/>
        <v>4.1957941768517153E-5</v>
      </c>
    </row>
    <row r="7638" spans="1:19" x14ac:dyDescent="0.2">
      <c r="A7638" s="45" t="str">
        <f t="shared" si="477"/>
        <v>NovemberWeekday3</v>
      </c>
      <c r="E7638" s="9">
        <v>2017</v>
      </c>
      <c r="F7638" s="9">
        <v>11</v>
      </c>
      <c r="G7638" s="9" t="s">
        <v>16</v>
      </c>
      <c r="H7638" s="9">
        <v>15</v>
      </c>
      <c r="I7638" s="24" t="s">
        <v>185</v>
      </c>
      <c r="J7638" s="25" t="str">
        <f t="shared" si="478"/>
        <v/>
      </c>
      <c r="K7638" s="25" t="str">
        <f t="shared" si="479"/>
        <v>Weekday</v>
      </c>
      <c r="L7638" s="25" t="s">
        <v>175</v>
      </c>
      <c r="M7638" s="9">
        <v>7635</v>
      </c>
      <c r="N7638" s="9">
        <v>3</v>
      </c>
      <c r="O7638" s="14">
        <f>INDEX('Load Shapes - Day Type'!G:G,MATCH('Load Shapes - 8760'!$A7638,'Load Shapes - Day Type'!$K:$K,0))</f>
        <v>3.5999999999999997E-2</v>
      </c>
      <c r="P7638" s="14">
        <f>INDEX('Load Shapes - Day Type'!H:H,MATCH('Load Shapes - 8760'!$A7638,'Load Shapes - Day Type'!$K:$K,0))</f>
        <v>0.47699999999999998</v>
      </c>
      <c r="Q7638" s="15">
        <f>INDEX('Load Shapes - Day Type'!I:I,MATCH('Load Shapes - 8760'!$A7638,'Load Shapes - Day Type'!$K:$K,0))</f>
        <v>1.6633672687580014</v>
      </c>
      <c r="R7638" s="15">
        <f>INDEX('Load Shapes - Day Type'!J:J,MATCH('Load Shapes - 8760'!$A7638,'Load Shapes - Day Type'!$K:$K,0))</f>
        <v>5.9881221675288046E-2</v>
      </c>
      <c r="S7638" s="47">
        <f t="shared" si="480"/>
        <v>3.6841119601624809E-5</v>
      </c>
    </row>
    <row r="7639" spans="1:19" x14ac:dyDescent="0.2">
      <c r="A7639" s="45" t="str">
        <f t="shared" si="477"/>
        <v>NovemberWeekday4</v>
      </c>
      <c r="E7639" s="9">
        <v>2017</v>
      </c>
      <c r="F7639" s="9">
        <v>11</v>
      </c>
      <c r="G7639" s="9" t="s">
        <v>16</v>
      </c>
      <c r="H7639" s="9">
        <v>15</v>
      </c>
      <c r="I7639" s="24" t="s">
        <v>185</v>
      </c>
      <c r="J7639" s="25" t="str">
        <f t="shared" si="478"/>
        <v/>
      </c>
      <c r="K7639" s="25" t="str">
        <f t="shared" si="479"/>
        <v>Weekday</v>
      </c>
      <c r="L7639" s="25" t="s">
        <v>175</v>
      </c>
      <c r="M7639" s="9">
        <v>7636</v>
      </c>
      <c r="N7639" s="9">
        <v>4</v>
      </c>
      <c r="O7639" s="14">
        <f>INDEX('Load Shapes - Day Type'!G:G,MATCH('Load Shapes - 8760'!$A7639,'Load Shapes - Day Type'!$K:$K,0))</f>
        <v>3.5000000000000003E-2</v>
      </c>
      <c r="P7639" s="14">
        <f>INDEX('Load Shapes - Day Type'!H:H,MATCH('Load Shapes - 8760'!$A7639,'Load Shapes - Day Type'!$K:$K,0))</f>
        <v>0.52900000000000003</v>
      </c>
      <c r="Q7639" s="15">
        <f>INDEX('Load Shapes - Day Type'!I:I,MATCH('Load Shapes - 8760'!$A7639,'Load Shapes - Day Type'!$K:$K,0))</f>
        <v>1.6633672687580014</v>
      </c>
      <c r="R7639" s="15">
        <f>INDEX('Load Shapes - Day Type'!J:J,MATCH('Load Shapes - 8760'!$A7639,'Load Shapes - Day Type'!$K:$K,0))</f>
        <v>5.8217854406530059E-2</v>
      </c>
      <c r="S7639" s="47">
        <f t="shared" si="480"/>
        <v>3.5817755168246349E-5</v>
      </c>
    </row>
    <row r="7640" spans="1:19" x14ac:dyDescent="0.2">
      <c r="A7640" s="45" t="str">
        <f t="shared" si="477"/>
        <v>NovemberWeekday5</v>
      </c>
      <c r="E7640" s="9">
        <v>2017</v>
      </c>
      <c r="F7640" s="9">
        <v>11</v>
      </c>
      <c r="G7640" s="9" t="s">
        <v>16</v>
      </c>
      <c r="H7640" s="9">
        <v>15</v>
      </c>
      <c r="I7640" s="24" t="s">
        <v>185</v>
      </c>
      <c r="J7640" s="25" t="str">
        <f t="shared" si="478"/>
        <v/>
      </c>
      <c r="K7640" s="25" t="str">
        <f t="shared" si="479"/>
        <v>Weekday</v>
      </c>
      <c r="L7640" s="25" t="s">
        <v>175</v>
      </c>
      <c r="M7640" s="9">
        <v>7637</v>
      </c>
      <c r="N7640" s="9">
        <v>5</v>
      </c>
      <c r="O7640" s="14">
        <f>INDEX('Load Shapes - Day Type'!G:G,MATCH('Load Shapes - 8760'!$A7640,'Load Shapes - Day Type'!$K:$K,0))</f>
        <v>4.1000000000000002E-2</v>
      </c>
      <c r="P7640" s="14">
        <f>INDEX('Load Shapes - Day Type'!H:H,MATCH('Load Shapes - 8760'!$A7640,'Load Shapes - Day Type'!$K:$K,0))</f>
        <v>0.47399999999999998</v>
      </c>
      <c r="Q7640" s="15">
        <f>INDEX('Load Shapes - Day Type'!I:I,MATCH('Load Shapes - 8760'!$A7640,'Load Shapes - Day Type'!$K:$K,0))</f>
        <v>1.6633672687580014</v>
      </c>
      <c r="R7640" s="15">
        <f>INDEX('Load Shapes - Day Type'!J:J,MATCH('Load Shapes - 8760'!$A7640,'Load Shapes - Day Type'!$K:$K,0))</f>
        <v>6.8198058019078064E-2</v>
      </c>
      <c r="S7640" s="47">
        <f t="shared" si="480"/>
        <v>4.1957941768517153E-5</v>
      </c>
    </row>
    <row r="7641" spans="1:19" x14ac:dyDescent="0.2">
      <c r="A7641" s="45" t="str">
        <f t="shared" si="477"/>
        <v>NovemberWeekday6</v>
      </c>
      <c r="E7641" s="9">
        <v>2017</v>
      </c>
      <c r="F7641" s="9">
        <v>11</v>
      </c>
      <c r="G7641" s="9" t="s">
        <v>16</v>
      </c>
      <c r="H7641" s="9">
        <v>15</v>
      </c>
      <c r="I7641" s="24" t="s">
        <v>185</v>
      </c>
      <c r="J7641" s="25" t="str">
        <f t="shared" si="478"/>
        <v/>
      </c>
      <c r="K7641" s="25" t="str">
        <f t="shared" si="479"/>
        <v>Weekday</v>
      </c>
      <c r="L7641" s="25" t="s">
        <v>175</v>
      </c>
      <c r="M7641" s="9">
        <v>7638</v>
      </c>
      <c r="N7641" s="9">
        <v>6</v>
      </c>
      <c r="O7641" s="14">
        <f>INDEX('Load Shapes - Day Type'!G:G,MATCH('Load Shapes - 8760'!$A7641,'Load Shapes - Day Type'!$K:$K,0))</f>
        <v>5.8999999999999997E-2</v>
      </c>
      <c r="P7641" s="14">
        <f>INDEX('Load Shapes - Day Type'!H:H,MATCH('Load Shapes - 8760'!$A7641,'Load Shapes - Day Type'!$K:$K,0))</f>
        <v>0.35099999999999998</v>
      </c>
      <c r="Q7641" s="15">
        <f>INDEX('Load Shapes - Day Type'!I:I,MATCH('Load Shapes - 8760'!$A7641,'Load Shapes - Day Type'!$K:$K,0))</f>
        <v>1.6633672687580014</v>
      </c>
      <c r="R7641" s="15">
        <f>INDEX('Load Shapes - Day Type'!J:J,MATCH('Load Shapes - 8760'!$A7641,'Load Shapes - Day Type'!$K:$K,0))</f>
        <v>9.8138668856722081E-2</v>
      </c>
      <c r="S7641" s="47">
        <f t="shared" si="480"/>
        <v>6.0378501569329551E-5</v>
      </c>
    </row>
    <row r="7642" spans="1:19" x14ac:dyDescent="0.2">
      <c r="A7642" s="45" t="str">
        <f t="shared" si="477"/>
        <v>NovemberWeekday7</v>
      </c>
      <c r="E7642" s="9">
        <v>2017</v>
      </c>
      <c r="F7642" s="9">
        <v>11</v>
      </c>
      <c r="G7642" s="9" t="s">
        <v>16</v>
      </c>
      <c r="H7642" s="9">
        <v>15</v>
      </c>
      <c r="I7642" s="24" t="s">
        <v>185</v>
      </c>
      <c r="J7642" s="25" t="str">
        <f t="shared" si="478"/>
        <v/>
      </c>
      <c r="K7642" s="25" t="str">
        <f t="shared" si="479"/>
        <v>Weekday</v>
      </c>
      <c r="L7642" s="25" t="s">
        <v>175</v>
      </c>
      <c r="M7642" s="9">
        <v>7639</v>
      </c>
      <c r="N7642" s="9">
        <v>7</v>
      </c>
      <c r="O7642" s="14">
        <f>INDEX('Load Shapes - Day Type'!G:G,MATCH('Load Shapes - 8760'!$A7642,'Load Shapes - Day Type'!$K:$K,0))</f>
        <v>9.8000000000000004E-2</v>
      </c>
      <c r="P7642" s="14">
        <f>INDEX('Load Shapes - Day Type'!H:H,MATCH('Load Shapes - 8760'!$A7642,'Load Shapes - Day Type'!$K:$K,0))</f>
        <v>0.26800000000000002</v>
      </c>
      <c r="Q7642" s="15">
        <f>INDEX('Load Shapes - Day Type'!I:I,MATCH('Load Shapes - 8760'!$A7642,'Load Shapes - Day Type'!$K:$K,0))</f>
        <v>1.6633672687580014</v>
      </c>
      <c r="R7642" s="15">
        <f>INDEX('Load Shapes - Day Type'!J:J,MATCH('Load Shapes - 8760'!$A7642,'Load Shapes - Day Type'!$K:$K,0))</f>
        <v>0.16300999233828414</v>
      </c>
      <c r="S7642" s="47">
        <f t="shared" si="480"/>
        <v>1.0028971447108977E-4</v>
      </c>
    </row>
    <row r="7643" spans="1:19" x14ac:dyDescent="0.2">
      <c r="A7643" s="45" t="str">
        <f t="shared" si="477"/>
        <v>NovemberWeekday8</v>
      </c>
      <c r="E7643" s="9">
        <v>2017</v>
      </c>
      <c r="F7643" s="9">
        <v>11</v>
      </c>
      <c r="G7643" s="9" t="s">
        <v>16</v>
      </c>
      <c r="H7643" s="9">
        <v>15</v>
      </c>
      <c r="I7643" s="24" t="s">
        <v>185</v>
      </c>
      <c r="J7643" s="25" t="str">
        <f t="shared" si="478"/>
        <v/>
      </c>
      <c r="K7643" s="25" t="str">
        <f t="shared" si="479"/>
        <v>Weekday</v>
      </c>
      <c r="L7643" s="25" t="s">
        <v>175</v>
      </c>
      <c r="M7643" s="9">
        <v>7640</v>
      </c>
      <c r="N7643" s="9">
        <v>8</v>
      </c>
      <c r="O7643" s="14">
        <f>INDEX('Load Shapes - Day Type'!G:G,MATCH('Load Shapes - 8760'!$A7643,'Load Shapes - Day Type'!$K:$K,0))</f>
        <v>0.14000000000000001</v>
      </c>
      <c r="P7643" s="14">
        <f>INDEX('Load Shapes - Day Type'!H:H,MATCH('Load Shapes - 8760'!$A7643,'Load Shapes - Day Type'!$K:$K,0))</f>
        <v>0.24399999999999999</v>
      </c>
      <c r="Q7643" s="15">
        <f>INDEX('Load Shapes - Day Type'!I:I,MATCH('Load Shapes - 8760'!$A7643,'Load Shapes - Day Type'!$K:$K,0))</f>
        <v>1.6633672687580014</v>
      </c>
      <c r="R7643" s="15">
        <f>INDEX('Load Shapes - Day Type'!J:J,MATCH('Load Shapes - 8760'!$A7643,'Load Shapes - Day Type'!$K:$K,0))</f>
        <v>0.23287141762612024</v>
      </c>
      <c r="S7643" s="47">
        <f t="shared" si="480"/>
        <v>1.432710206729854E-4</v>
      </c>
    </row>
    <row r="7644" spans="1:19" x14ac:dyDescent="0.2">
      <c r="A7644" s="45" t="str">
        <f t="shared" si="477"/>
        <v>NovemberWeekday9</v>
      </c>
      <c r="E7644" s="9">
        <v>2017</v>
      </c>
      <c r="F7644" s="9">
        <v>11</v>
      </c>
      <c r="G7644" s="9" t="s">
        <v>16</v>
      </c>
      <c r="H7644" s="9">
        <v>15</v>
      </c>
      <c r="I7644" s="24" t="s">
        <v>185</v>
      </c>
      <c r="J7644" s="25" t="str">
        <f t="shared" si="478"/>
        <v/>
      </c>
      <c r="K7644" s="25" t="str">
        <f t="shared" si="479"/>
        <v>Weekday</v>
      </c>
      <c r="L7644" s="25" t="s">
        <v>174</v>
      </c>
      <c r="M7644" s="9">
        <v>7641</v>
      </c>
      <c r="N7644" s="9">
        <v>9</v>
      </c>
      <c r="O7644" s="14">
        <f>INDEX('Load Shapes - Day Type'!G:G,MATCH('Load Shapes - 8760'!$A7644,'Load Shapes - Day Type'!$K:$K,0))</f>
        <v>0.155</v>
      </c>
      <c r="P7644" s="14">
        <f>INDEX('Load Shapes - Day Type'!H:H,MATCH('Load Shapes - 8760'!$A7644,'Load Shapes - Day Type'!$K:$K,0))</f>
        <v>0.245</v>
      </c>
      <c r="Q7644" s="15">
        <f>INDEX('Load Shapes - Day Type'!I:I,MATCH('Load Shapes - 8760'!$A7644,'Load Shapes - Day Type'!$K:$K,0))</f>
        <v>1.6633672687580014</v>
      </c>
      <c r="R7644" s="15">
        <f>INDEX('Load Shapes - Day Type'!J:J,MATCH('Load Shapes - 8760'!$A7644,'Load Shapes - Day Type'!$K:$K,0))</f>
        <v>0.25782192665749021</v>
      </c>
      <c r="S7644" s="47">
        <f t="shared" si="480"/>
        <v>1.586214871736624E-4</v>
      </c>
    </row>
    <row r="7645" spans="1:19" x14ac:dyDescent="0.2">
      <c r="A7645" s="45" t="str">
        <f t="shared" si="477"/>
        <v>NovemberWeekday10</v>
      </c>
      <c r="E7645" s="9">
        <v>2017</v>
      </c>
      <c r="F7645" s="9">
        <v>11</v>
      </c>
      <c r="G7645" s="9" t="s">
        <v>16</v>
      </c>
      <c r="H7645" s="9">
        <v>15</v>
      </c>
      <c r="I7645" s="24" t="s">
        <v>185</v>
      </c>
      <c r="J7645" s="25" t="str">
        <f t="shared" si="478"/>
        <v/>
      </c>
      <c r="K7645" s="25" t="str">
        <f t="shared" si="479"/>
        <v>Weekday</v>
      </c>
      <c r="L7645" s="25" t="s">
        <v>174</v>
      </c>
      <c r="M7645" s="9">
        <v>7642</v>
      </c>
      <c r="N7645" s="9">
        <v>10</v>
      </c>
      <c r="O7645" s="14">
        <f>INDEX('Load Shapes - Day Type'!G:G,MATCH('Load Shapes - 8760'!$A7645,'Load Shapes - Day Type'!$K:$K,0))</f>
        <v>0.16400000000000001</v>
      </c>
      <c r="P7645" s="14">
        <f>INDEX('Load Shapes - Day Type'!H:H,MATCH('Load Shapes - 8760'!$A7645,'Load Shapes - Day Type'!$K:$K,0))</f>
        <v>0.246</v>
      </c>
      <c r="Q7645" s="15">
        <f>INDEX('Load Shapes - Day Type'!I:I,MATCH('Load Shapes - 8760'!$A7645,'Load Shapes - Day Type'!$K:$K,0))</f>
        <v>1.6633672687580014</v>
      </c>
      <c r="R7645" s="15">
        <f>INDEX('Load Shapes - Day Type'!J:J,MATCH('Load Shapes - 8760'!$A7645,'Load Shapes - Day Type'!$K:$K,0))</f>
        <v>0.27279223207631226</v>
      </c>
      <c r="S7645" s="47">
        <f t="shared" si="480"/>
        <v>1.6783176707406861E-4</v>
      </c>
    </row>
    <row r="7646" spans="1:19" x14ac:dyDescent="0.2">
      <c r="A7646" s="45" t="str">
        <f t="shared" si="477"/>
        <v>NovemberWeekday11</v>
      </c>
      <c r="E7646" s="9">
        <v>2017</v>
      </c>
      <c r="F7646" s="9">
        <v>11</v>
      </c>
      <c r="G7646" s="9" t="s">
        <v>16</v>
      </c>
      <c r="H7646" s="9">
        <v>15</v>
      </c>
      <c r="I7646" s="24" t="s">
        <v>185</v>
      </c>
      <c r="J7646" s="25" t="str">
        <f t="shared" si="478"/>
        <v/>
      </c>
      <c r="K7646" s="25" t="str">
        <f t="shared" si="479"/>
        <v>Weekday</v>
      </c>
      <c r="L7646" s="25" t="s">
        <v>174</v>
      </c>
      <c r="M7646" s="9">
        <v>7643</v>
      </c>
      <c r="N7646" s="9">
        <v>11</v>
      </c>
      <c r="O7646" s="14">
        <f>INDEX('Load Shapes - Day Type'!G:G,MATCH('Load Shapes - 8760'!$A7646,'Load Shapes - Day Type'!$K:$K,0))</f>
        <v>0.16800000000000001</v>
      </c>
      <c r="P7646" s="14">
        <f>INDEX('Load Shapes - Day Type'!H:H,MATCH('Load Shapes - 8760'!$A7646,'Load Shapes - Day Type'!$K:$K,0))</f>
        <v>0.24399999999999999</v>
      </c>
      <c r="Q7646" s="15">
        <f>INDEX('Load Shapes - Day Type'!I:I,MATCH('Load Shapes - 8760'!$A7646,'Load Shapes - Day Type'!$K:$K,0))</f>
        <v>1.6633672687580014</v>
      </c>
      <c r="R7646" s="15">
        <f>INDEX('Load Shapes - Day Type'!J:J,MATCH('Load Shapes - 8760'!$A7646,'Load Shapes - Day Type'!$K:$K,0))</f>
        <v>0.27944570115134426</v>
      </c>
      <c r="S7646" s="47">
        <f t="shared" si="480"/>
        <v>1.7192522480758248E-4</v>
      </c>
    </row>
    <row r="7647" spans="1:19" x14ac:dyDescent="0.2">
      <c r="A7647" s="45" t="str">
        <f t="shared" si="477"/>
        <v>NovemberWeekday12</v>
      </c>
      <c r="E7647" s="9">
        <v>2017</v>
      </c>
      <c r="F7647" s="9">
        <v>11</v>
      </c>
      <c r="G7647" s="9" t="s">
        <v>16</v>
      </c>
      <c r="H7647" s="9">
        <v>15</v>
      </c>
      <c r="I7647" s="24" t="s">
        <v>185</v>
      </c>
      <c r="J7647" s="25" t="str">
        <f t="shared" si="478"/>
        <v/>
      </c>
      <c r="K7647" s="25" t="str">
        <f t="shared" si="479"/>
        <v>Weekday</v>
      </c>
      <c r="L7647" s="25" t="s">
        <v>174</v>
      </c>
      <c r="M7647" s="9">
        <v>7644</v>
      </c>
      <c r="N7647" s="9">
        <v>12</v>
      </c>
      <c r="O7647" s="14">
        <f>INDEX('Load Shapes - Day Type'!G:G,MATCH('Load Shapes - 8760'!$A7647,'Load Shapes - Day Type'!$K:$K,0))</f>
        <v>0.16400000000000001</v>
      </c>
      <c r="P7647" s="14">
        <f>INDEX('Load Shapes - Day Type'!H:H,MATCH('Load Shapes - 8760'!$A7647,'Load Shapes - Day Type'!$K:$K,0))</f>
        <v>0.25</v>
      </c>
      <c r="Q7647" s="15">
        <f>INDEX('Load Shapes - Day Type'!I:I,MATCH('Load Shapes - 8760'!$A7647,'Load Shapes - Day Type'!$K:$K,0))</f>
        <v>1.6633672687580014</v>
      </c>
      <c r="R7647" s="15">
        <f>INDEX('Load Shapes - Day Type'!J:J,MATCH('Load Shapes - 8760'!$A7647,'Load Shapes - Day Type'!$K:$K,0))</f>
        <v>0.27279223207631226</v>
      </c>
      <c r="S7647" s="47">
        <f t="shared" si="480"/>
        <v>1.6783176707406861E-4</v>
      </c>
    </row>
    <row r="7648" spans="1:19" x14ac:dyDescent="0.2">
      <c r="A7648" s="45" t="str">
        <f t="shared" si="477"/>
        <v>NovemberWeekday13</v>
      </c>
      <c r="E7648" s="9">
        <v>2017</v>
      </c>
      <c r="F7648" s="9">
        <v>11</v>
      </c>
      <c r="G7648" s="9" t="s">
        <v>16</v>
      </c>
      <c r="H7648" s="9">
        <v>15</v>
      </c>
      <c r="I7648" s="24" t="s">
        <v>185</v>
      </c>
      <c r="J7648" s="25" t="str">
        <f t="shared" si="478"/>
        <v/>
      </c>
      <c r="K7648" s="25" t="str">
        <f t="shared" si="479"/>
        <v>Weekday</v>
      </c>
      <c r="L7648" s="25" t="s">
        <v>174</v>
      </c>
      <c r="M7648" s="9">
        <v>7645</v>
      </c>
      <c r="N7648" s="9">
        <v>13</v>
      </c>
      <c r="O7648" s="14">
        <f>INDEX('Load Shapes - Day Type'!G:G,MATCH('Load Shapes - 8760'!$A7648,'Load Shapes - Day Type'!$K:$K,0))</f>
        <v>0.16</v>
      </c>
      <c r="P7648" s="14">
        <f>INDEX('Load Shapes - Day Type'!H:H,MATCH('Load Shapes - 8760'!$A7648,'Load Shapes - Day Type'!$K:$K,0))</f>
        <v>0.255</v>
      </c>
      <c r="Q7648" s="15">
        <f>INDEX('Load Shapes - Day Type'!I:I,MATCH('Load Shapes - 8760'!$A7648,'Load Shapes - Day Type'!$K:$K,0))</f>
        <v>1.6633672687580014</v>
      </c>
      <c r="R7648" s="15">
        <f>INDEX('Load Shapes - Day Type'!J:J,MATCH('Load Shapes - 8760'!$A7648,'Load Shapes - Day Type'!$K:$K,0))</f>
        <v>0.26613876300128025</v>
      </c>
      <c r="S7648" s="47">
        <f t="shared" si="480"/>
        <v>1.6373830934055474E-4</v>
      </c>
    </row>
    <row r="7649" spans="1:19" x14ac:dyDescent="0.2">
      <c r="A7649" s="45" t="str">
        <f t="shared" si="477"/>
        <v>NovemberWeekday14</v>
      </c>
      <c r="E7649" s="9">
        <v>2017</v>
      </c>
      <c r="F7649" s="9">
        <v>11</v>
      </c>
      <c r="G7649" s="9" t="s">
        <v>16</v>
      </c>
      <c r="H7649" s="9">
        <v>15</v>
      </c>
      <c r="I7649" s="24" t="s">
        <v>185</v>
      </c>
      <c r="J7649" s="25" t="str">
        <f t="shared" si="478"/>
        <v/>
      </c>
      <c r="K7649" s="25" t="str">
        <f t="shared" si="479"/>
        <v>Weekday</v>
      </c>
      <c r="L7649" s="25" t="s">
        <v>174</v>
      </c>
      <c r="M7649" s="9">
        <v>7646</v>
      </c>
      <c r="N7649" s="9">
        <v>14</v>
      </c>
      <c r="O7649" s="14">
        <f>INDEX('Load Shapes - Day Type'!G:G,MATCH('Load Shapes - 8760'!$A7649,'Load Shapes - Day Type'!$K:$K,0))</f>
        <v>0.157</v>
      </c>
      <c r="P7649" s="14">
        <f>INDEX('Load Shapes - Day Type'!H:H,MATCH('Load Shapes - 8760'!$A7649,'Load Shapes - Day Type'!$K:$K,0))</f>
        <v>0.26</v>
      </c>
      <c r="Q7649" s="15">
        <f>INDEX('Load Shapes - Day Type'!I:I,MATCH('Load Shapes - 8760'!$A7649,'Load Shapes - Day Type'!$K:$K,0))</f>
        <v>1.6633672687580014</v>
      </c>
      <c r="R7649" s="15">
        <f>INDEX('Load Shapes - Day Type'!J:J,MATCH('Load Shapes - 8760'!$A7649,'Load Shapes - Day Type'!$K:$K,0))</f>
        <v>0.26114866119500624</v>
      </c>
      <c r="S7649" s="47">
        <f t="shared" si="480"/>
        <v>1.6066821604041932E-4</v>
      </c>
    </row>
    <row r="7650" spans="1:19" x14ac:dyDescent="0.2">
      <c r="A7650" s="45" t="str">
        <f t="shared" si="477"/>
        <v>NovemberWeekday15</v>
      </c>
      <c r="E7650" s="9">
        <v>2017</v>
      </c>
      <c r="F7650" s="9">
        <v>11</v>
      </c>
      <c r="G7650" s="9" t="s">
        <v>16</v>
      </c>
      <c r="H7650" s="9">
        <v>15</v>
      </c>
      <c r="I7650" s="24" t="s">
        <v>185</v>
      </c>
      <c r="J7650" s="25" t="str">
        <f t="shared" si="478"/>
        <v/>
      </c>
      <c r="K7650" s="25" t="str">
        <f t="shared" si="479"/>
        <v>Weekday</v>
      </c>
      <c r="L7650" s="25" t="s">
        <v>174</v>
      </c>
      <c r="M7650" s="9">
        <v>7647</v>
      </c>
      <c r="N7650" s="9">
        <v>15</v>
      </c>
      <c r="O7650" s="14">
        <f>INDEX('Load Shapes - Day Type'!G:G,MATCH('Load Shapes - 8760'!$A7650,'Load Shapes - Day Type'!$K:$K,0))</f>
        <v>0.151</v>
      </c>
      <c r="P7650" s="14">
        <f>INDEX('Load Shapes - Day Type'!H:H,MATCH('Load Shapes - 8760'!$A7650,'Load Shapes - Day Type'!$K:$K,0))</f>
        <v>0.26100000000000001</v>
      </c>
      <c r="Q7650" s="15">
        <f>INDEX('Load Shapes - Day Type'!I:I,MATCH('Load Shapes - 8760'!$A7650,'Load Shapes - Day Type'!$K:$K,0))</f>
        <v>1.6633672687580014</v>
      </c>
      <c r="R7650" s="15">
        <f>INDEX('Load Shapes - Day Type'!J:J,MATCH('Load Shapes - 8760'!$A7650,'Load Shapes - Day Type'!$K:$K,0))</f>
        <v>0.2511684575824582</v>
      </c>
      <c r="S7650" s="47">
        <f t="shared" si="480"/>
        <v>1.5452802944014853E-4</v>
      </c>
    </row>
    <row r="7651" spans="1:19" x14ac:dyDescent="0.2">
      <c r="A7651" s="45" t="str">
        <f t="shared" si="477"/>
        <v>NovemberWeekday16</v>
      </c>
      <c r="E7651" s="9">
        <v>2017</v>
      </c>
      <c r="F7651" s="9">
        <v>11</v>
      </c>
      <c r="G7651" s="9" t="s">
        <v>16</v>
      </c>
      <c r="H7651" s="9">
        <v>15</v>
      </c>
      <c r="I7651" s="24" t="s">
        <v>185</v>
      </c>
      <c r="J7651" s="25" t="str">
        <f t="shared" si="478"/>
        <v/>
      </c>
      <c r="K7651" s="25" t="str">
        <f t="shared" si="479"/>
        <v>Weekday</v>
      </c>
      <c r="L7651" s="25" t="s">
        <v>174</v>
      </c>
      <c r="M7651" s="9">
        <v>7648</v>
      </c>
      <c r="N7651" s="9">
        <v>16</v>
      </c>
      <c r="O7651" s="14">
        <f>INDEX('Load Shapes - Day Type'!G:G,MATCH('Load Shapes - 8760'!$A7651,'Load Shapes - Day Type'!$K:$K,0))</f>
        <v>0.14599999999999999</v>
      </c>
      <c r="P7651" s="14">
        <f>INDEX('Load Shapes - Day Type'!H:H,MATCH('Load Shapes - 8760'!$A7651,'Load Shapes - Day Type'!$K:$K,0))</f>
        <v>0.25700000000000001</v>
      </c>
      <c r="Q7651" s="15">
        <f>INDEX('Load Shapes - Day Type'!I:I,MATCH('Load Shapes - 8760'!$A7651,'Load Shapes - Day Type'!$K:$K,0))</f>
        <v>1.6633672687580014</v>
      </c>
      <c r="R7651" s="15">
        <f>INDEX('Load Shapes - Day Type'!J:J,MATCH('Load Shapes - 8760'!$A7651,'Load Shapes - Day Type'!$K:$K,0))</f>
        <v>0.24285162123866819</v>
      </c>
      <c r="S7651" s="47">
        <f t="shared" si="480"/>
        <v>1.4941120727325619E-4</v>
      </c>
    </row>
    <row r="7652" spans="1:19" x14ac:dyDescent="0.2">
      <c r="A7652" s="45" t="str">
        <f t="shared" si="477"/>
        <v>NovemberWeekday17</v>
      </c>
      <c r="E7652" s="9">
        <v>2017</v>
      </c>
      <c r="F7652" s="9">
        <v>11</v>
      </c>
      <c r="G7652" s="9" t="s">
        <v>16</v>
      </c>
      <c r="H7652" s="9">
        <v>15</v>
      </c>
      <c r="I7652" s="24" t="s">
        <v>185</v>
      </c>
      <c r="J7652" s="25" t="str">
        <f t="shared" si="478"/>
        <v/>
      </c>
      <c r="K7652" s="25" t="str">
        <f t="shared" si="479"/>
        <v>Weekday</v>
      </c>
      <c r="L7652" s="25" t="s">
        <v>174</v>
      </c>
      <c r="M7652" s="9">
        <v>7649</v>
      </c>
      <c r="N7652" s="9">
        <v>17</v>
      </c>
      <c r="O7652" s="14">
        <f>INDEX('Load Shapes - Day Type'!G:G,MATCH('Load Shapes - 8760'!$A7652,'Load Shapes - Day Type'!$K:$K,0))</f>
        <v>0.14899999999999999</v>
      </c>
      <c r="P7652" s="14">
        <f>INDEX('Load Shapes - Day Type'!H:H,MATCH('Load Shapes - 8760'!$A7652,'Load Shapes - Day Type'!$K:$K,0))</f>
        <v>0.24099999999999999</v>
      </c>
      <c r="Q7652" s="15">
        <f>INDEX('Load Shapes - Day Type'!I:I,MATCH('Load Shapes - 8760'!$A7652,'Load Shapes - Day Type'!$K:$K,0))</f>
        <v>1.6633672687580014</v>
      </c>
      <c r="R7652" s="15">
        <f>INDEX('Load Shapes - Day Type'!J:J,MATCH('Load Shapes - 8760'!$A7652,'Load Shapes - Day Type'!$K:$K,0))</f>
        <v>0.2478417230449422</v>
      </c>
      <c r="S7652" s="47">
        <f t="shared" si="480"/>
        <v>1.5248130057339158E-4</v>
      </c>
    </row>
    <row r="7653" spans="1:19" x14ac:dyDescent="0.2">
      <c r="A7653" s="45" t="str">
        <f t="shared" si="477"/>
        <v>NovemberWeekday18</v>
      </c>
      <c r="E7653" s="9">
        <v>2017</v>
      </c>
      <c r="F7653" s="9">
        <v>11</v>
      </c>
      <c r="G7653" s="9" t="s">
        <v>16</v>
      </c>
      <c r="H7653" s="9">
        <v>15</v>
      </c>
      <c r="I7653" s="24" t="s">
        <v>185</v>
      </c>
      <c r="J7653" s="25" t="str">
        <f t="shared" si="478"/>
        <v/>
      </c>
      <c r="K7653" s="25" t="str">
        <f t="shared" si="479"/>
        <v>Weekday</v>
      </c>
      <c r="L7653" s="25" t="s">
        <v>174</v>
      </c>
      <c r="M7653" s="9">
        <v>7650</v>
      </c>
      <c r="N7653" s="9">
        <v>18</v>
      </c>
      <c r="O7653" s="14">
        <f>INDEX('Load Shapes - Day Type'!G:G,MATCH('Load Shapes - 8760'!$A7653,'Load Shapes - Day Type'!$K:$K,0))</f>
        <v>0.161</v>
      </c>
      <c r="P7653" s="14">
        <f>INDEX('Load Shapes - Day Type'!H:H,MATCH('Load Shapes - 8760'!$A7653,'Load Shapes - Day Type'!$K:$K,0))</f>
        <v>0.21099999999999999</v>
      </c>
      <c r="Q7653" s="15">
        <f>INDEX('Load Shapes - Day Type'!I:I,MATCH('Load Shapes - 8760'!$A7653,'Load Shapes - Day Type'!$K:$K,0))</f>
        <v>1.6633672687580014</v>
      </c>
      <c r="R7653" s="15">
        <f>INDEX('Load Shapes - Day Type'!J:J,MATCH('Load Shapes - 8760'!$A7653,'Load Shapes - Day Type'!$K:$K,0))</f>
        <v>0.26780213027003824</v>
      </c>
      <c r="S7653" s="47">
        <f t="shared" si="480"/>
        <v>1.6476167377393319E-4</v>
      </c>
    </row>
    <row r="7654" spans="1:19" x14ac:dyDescent="0.2">
      <c r="A7654" s="45" t="str">
        <f t="shared" si="477"/>
        <v>NovemberWeekday19</v>
      </c>
      <c r="E7654" s="9">
        <v>2017</v>
      </c>
      <c r="F7654" s="9">
        <v>11</v>
      </c>
      <c r="G7654" s="9" t="s">
        <v>16</v>
      </c>
      <c r="H7654" s="9">
        <v>15</v>
      </c>
      <c r="I7654" s="24" t="s">
        <v>185</v>
      </c>
      <c r="J7654" s="25" t="str">
        <f t="shared" si="478"/>
        <v/>
      </c>
      <c r="K7654" s="25" t="str">
        <f t="shared" si="479"/>
        <v>Weekday</v>
      </c>
      <c r="L7654" s="25" t="s">
        <v>174</v>
      </c>
      <c r="M7654" s="9">
        <v>7651</v>
      </c>
      <c r="N7654" s="9">
        <v>19</v>
      </c>
      <c r="O7654" s="14">
        <f>INDEX('Load Shapes - Day Type'!G:G,MATCH('Load Shapes - 8760'!$A7654,'Load Shapes - Day Type'!$K:$K,0))</f>
        <v>0.16700000000000001</v>
      </c>
      <c r="P7654" s="14">
        <f>INDEX('Load Shapes - Day Type'!H:H,MATCH('Load Shapes - 8760'!$A7654,'Load Shapes - Day Type'!$K:$K,0))</f>
        <v>0.189</v>
      </c>
      <c r="Q7654" s="15">
        <f>INDEX('Load Shapes - Day Type'!I:I,MATCH('Load Shapes - 8760'!$A7654,'Load Shapes - Day Type'!$K:$K,0))</f>
        <v>1.6633672687580014</v>
      </c>
      <c r="R7654" s="15">
        <f>INDEX('Load Shapes - Day Type'!J:J,MATCH('Load Shapes - 8760'!$A7654,'Load Shapes - Day Type'!$K:$K,0))</f>
        <v>0.27778233388258627</v>
      </c>
      <c r="S7654" s="47">
        <f t="shared" si="480"/>
        <v>1.7090186037420401E-4</v>
      </c>
    </row>
    <row r="7655" spans="1:19" x14ac:dyDescent="0.2">
      <c r="A7655" s="45" t="str">
        <f t="shared" si="477"/>
        <v>NovemberWeekday20</v>
      </c>
      <c r="E7655" s="9">
        <v>2017</v>
      </c>
      <c r="F7655" s="9">
        <v>11</v>
      </c>
      <c r="G7655" s="9" t="s">
        <v>16</v>
      </c>
      <c r="H7655" s="9">
        <v>15</v>
      </c>
      <c r="I7655" s="24" t="s">
        <v>185</v>
      </c>
      <c r="J7655" s="25" t="str">
        <f t="shared" si="478"/>
        <v/>
      </c>
      <c r="K7655" s="25" t="str">
        <f t="shared" si="479"/>
        <v>Weekday</v>
      </c>
      <c r="L7655" s="25" t="s">
        <v>174</v>
      </c>
      <c r="M7655" s="9">
        <v>7652</v>
      </c>
      <c r="N7655" s="9">
        <v>20</v>
      </c>
      <c r="O7655" s="14">
        <f>INDEX('Load Shapes - Day Type'!G:G,MATCH('Load Shapes - 8760'!$A7655,'Load Shapes - Day Type'!$K:$K,0))</f>
        <v>0.189</v>
      </c>
      <c r="P7655" s="14">
        <f>INDEX('Load Shapes - Day Type'!H:H,MATCH('Load Shapes - 8760'!$A7655,'Load Shapes - Day Type'!$K:$K,0))</f>
        <v>0.16200000000000001</v>
      </c>
      <c r="Q7655" s="15">
        <f>INDEX('Load Shapes - Day Type'!I:I,MATCH('Load Shapes - 8760'!$A7655,'Load Shapes - Day Type'!$K:$K,0))</f>
        <v>1.6633672687580014</v>
      </c>
      <c r="R7655" s="15">
        <f>INDEX('Load Shapes - Day Type'!J:J,MATCH('Load Shapes - 8760'!$A7655,'Load Shapes - Day Type'!$K:$K,0))</f>
        <v>0.31437641379526227</v>
      </c>
      <c r="S7655" s="47">
        <f t="shared" si="480"/>
        <v>1.9341587790853027E-4</v>
      </c>
    </row>
    <row r="7656" spans="1:19" x14ac:dyDescent="0.2">
      <c r="A7656" s="45" t="str">
        <f t="shared" si="477"/>
        <v>NovemberWeekday21</v>
      </c>
      <c r="E7656" s="9">
        <v>2017</v>
      </c>
      <c r="F7656" s="9">
        <v>11</v>
      </c>
      <c r="G7656" s="9" t="s">
        <v>16</v>
      </c>
      <c r="H7656" s="9">
        <v>15</v>
      </c>
      <c r="I7656" s="24" t="s">
        <v>185</v>
      </c>
      <c r="J7656" s="25" t="str">
        <f t="shared" si="478"/>
        <v/>
      </c>
      <c r="K7656" s="25" t="str">
        <f t="shared" si="479"/>
        <v>Weekday</v>
      </c>
      <c r="L7656" s="25" t="s">
        <v>174</v>
      </c>
      <c r="M7656" s="9">
        <v>7653</v>
      </c>
      <c r="N7656" s="9">
        <v>21</v>
      </c>
      <c r="O7656" s="14">
        <f>INDEX('Load Shapes - Day Type'!G:G,MATCH('Load Shapes - 8760'!$A7656,'Load Shapes - Day Type'!$K:$K,0))</f>
        <v>0.2</v>
      </c>
      <c r="P7656" s="14">
        <f>INDEX('Load Shapes - Day Type'!H:H,MATCH('Load Shapes - 8760'!$A7656,'Load Shapes - Day Type'!$K:$K,0))</f>
        <v>0.14799999999999999</v>
      </c>
      <c r="Q7656" s="15">
        <f>INDEX('Load Shapes - Day Type'!I:I,MATCH('Load Shapes - 8760'!$A7656,'Load Shapes - Day Type'!$K:$K,0))</f>
        <v>1.6633672687580014</v>
      </c>
      <c r="R7656" s="15">
        <f>INDEX('Load Shapes - Day Type'!J:J,MATCH('Load Shapes - 8760'!$A7656,'Load Shapes - Day Type'!$K:$K,0))</f>
        <v>0.33267345375160029</v>
      </c>
      <c r="S7656" s="47">
        <f t="shared" si="480"/>
        <v>2.0467288667569343E-4</v>
      </c>
    </row>
    <row r="7657" spans="1:19" x14ac:dyDescent="0.2">
      <c r="A7657" s="45" t="str">
        <f t="shared" si="477"/>
        <v>NovemberWeekday22</v>
      </c>
      <c r="E7657" s="9">
        <v>2017</v>
      </c>
      <c r="F7657" s="9">
        <v>11</v>
      </c>
      <c r="G7657" s="9" t="s">
        <v>16</v>
      </c>
      <c r="H7657" s="9">
        <v>15</v>
      </c>
      <c r="I7657" s="24" t="s">
        <v>185</v>
      </c>
      <c r="J7657" s="25" t="str">
        <f t="shared" si="478"/>
        <v/>
      </c>
      <c r="K7657" s="25" t="str">
        <f t="shared" si="479"/>
        <v>Weekday</v>
      </c>
      <c r="L7657" s="25" t="s">
        <v>174</v>
      </c>
      <c r="M7657" s="9">
        <v>7654</v>
      </c>
      <c r="N7657" s="9">
        <v>22</v>
      </c>
      <c r="O7657" s="14">
        <f>INDEX('Load Shapes - Day Type'!G:G,MATCH('Load Shapes - 8760'!$A7657,'Load Shapes - Day Type'!$K:$K,0))</f>
        <v>0.17399999999999999</v>
      </c>
      <c r="P7657" s="14">
        <f>INDEX('Load Shapes - Day Type'!H:H,MATCH('Load Shapes - 8760'!$A7657,'Load Shapes - Day Type'!$K:$K,0))</f>
        <v>0.14499999999999999</v>
      </c>
      <c r="Q7657" s="15">
        <f>INDEX('Load Shapes - Day Type'!I:I,MATCH('Load Shapes - 8760'!$A7657,'Load Shapes - Day Type'!$K:$K,0))</f>
        <v>1.6633672687580014</v>
      </c>
      <c r="R7657" s="15">
        <f>INDEX('Load Shapes - Day Type'!J:J,MATCH('Load Shapes - 8760'!$A7657,'Load Shapes - Day Type'!$K:$K,0))</f>
        <v>0.28942590476389224</v>
      </c>
      <c r="S7657" s="47">
        <f t="shared" si="480"/>
        <v>1.7806541140785324E-4</v>
      </c>
    </row>
    <row r="7658" spans="1:19" x14ac:dyDescent="0.2">
      <c r="A7658" s="45" t="str">
        <f t="shared" si="477"/>
        <v>NovemberWeekday23</v>
      </c>
      <c r="E7658" s="9">
        <v>2017</v>
      </c>
      <c r="F7658" s="9">
        <v>11</v>
      </c>
      <c r="G7658" s="9" t="s">
        <v>16</v>
      </c>
      <c r="H7658" s="9">
        <v>15</v>
      </c>
      <c r="I7658" s="24" t="s">
        <v>185</v>
      </c>
      <c r="J7658" s="25" t="str">
        <f t="shared" si="478"/>
        <v/>
      </c>
      <c r="K7658" s="25" t="str">
        <f t="shared" si="479"/>
        <v>Weekday</v>
      </c>
      <c r="L7658" s="25" t="s">
        <v>174</v>
      </c>
      <c r="M7658" s="9">
        <v>7655</v>
      </c>
      <c r="N7658" s="9">
        <v>23</v>
      </c>
      <c r="O7658" s="14">
        <f>INDEX('Load Shapes - Day Type'!G:G,MATCH('Load Shapes - 8760'!$A7658,'Load Shapes - Day Type'!$K:$K,0))</f>
        <v>0.11899999999999999</v>
      </c>
      <c r="P7658" s="14">
        <f>INDEX('Load Shapes - Day Type'!H:H,MATCH('Load Shapes - 8760'!$A7658,'Load Shapes - Day Type'!$K:$K,0))</f>
        <v>0.122</v>
      </c>
      <c r="Q7658" s="15">
        <f>INDEX('Load Shapes - Day Type'!I:I,MATCH('Load Shapes - 8760'!$A7658,'Load Shapes - Day Type'!$K:$K,0))</f>
        <v>1.6633672687580014</v>
      </c>
      <c r="R7658" s="15">
        <f>INDEX('Load Shapes - Day Type'!J:J,MATCH('Load Shapes - 8760'!$A7658,'Load Shapes - Day Type'!$K:$K,0))</f>
        <v>0.19794070498220218</v>
      </c>
      <c r="S7658" s="47">
        <f t="shared" si="480"/>
        <v>1.2178036757203758E-4</v>
      </c>
    </row>
    <row r="7659" spans="1:19" x14ac:dyDescent="0.2">
      <c r="A7659" s="45" t="str">
        <f t="shared" si="477"/>
        <v>NovemberWeekday24</v>
      </c>
      <c r="E7659" s="9">
        <v>2017</v>
      </c>
      <c r="F7659" s="9">
        <v>11</v>
      </c>
      <c r="G7659" s="9" t="s">
        <v>16</v>
      </c>
      <c r="H7659" s="9">
        <v>15</v>
      </c>
      <c r="I7659" s="24" t="s">
        <v>185</v>
      </c>
      <c r="J7659" s="25" t="str">
        <f t="shared" si="478"/>
        <v/>
      </c>
      <c r="K7659" s="25" t="str">
        <f t="shared" si="479"/>
        <v>Weekday</v>
      </c>
      <c r="L7659" s="25" t="s">
        <v>175</v>
      </c>
      <c r="M7659" s="9">
        <v>7656</v>
      </c>
      <c r="N7659" s="9">
        <v>24</v>
      </c>
      <c r="O7659" s="14">
        <f>INDEX('Load Shapes - Day Type'!G:G,MATCH('Load Shapes - 8760'!$A7659,'Load Shapes - Day Type'!$K:$K,0))</f>
        <v>7.3999999999999996E-2</v>
      </c>
      <c r="P7659" s="14">
        <f>INDEX('Load Shapes - Day Type'!H:H,MATCH('Load Shapes - 8760'!$A7659,'Load Shapes - Day Type'!$K:$K,0))</f>
        <v>0.114</v>
      </c>
      <c r="Q7659" s="15">
        <f>INDEX('Load Shapes - Day Type'!I:I,MATCH('Load Shapes - 8760'!$A7659,'Load Shapes - Day Type'!$K:$K,0))</f>
        <v>1.6633672687580014</v>
      </c>
      <c r="R7659" s="15">
        <f>INDEX('Load Shapes - Day Type'!J:J,MATCH('Load Shapes - 8760'!$A7659,'Load Shapes - Day Type'!$K:$K,0))</f>
        <v>0.12308917788809211</v>
      </c>
      <c r="S7659" s="47">
        <f t="shared" si="480"/>
        <v>7.5728968070006553E-5</v>
      </c>
    </row>
    <row r="7660" spans="1:19" x14ac:dyDescent="0.2">
      <c r="A7660" s="45" t="str">
        <f t="shared" si="477"/>
        <v>NovemberWeekday1</v>
      </c>
      <c r="E7660" s="9">
        <v>2017</v>
      </c>
      <c r="F7660" s="9">
        <v>11</v>
      </c>
      <c r="G7660" s="9" t="s">
        <v>16</v>
      </c>
      <c r="H7660" s="9">
        <v>16</v>
      </c>
      <c r="I7660" s="24" t="s">
        <v>189</v>
      </c>
      <c r="J7660" s="25" t="str">
        <f t="shared" si="478"/>
        <v/>
      </c>
      <c r="K7660" s="25" t="str">
        <f t="shared" si="479"/>
        <v>Weekday</v>
      </c>
      <c r="L7660" s="25" t="s">
        <v>175</v>
      </c>
      <c r="M7660" s="9">
        <v>7657</v>
      </c>
      <c r="N7660" s="9">
        <v>1</v>
      </c>
      <c r="O7660" s="14">
        <f>INDEX('Load Shapes - Day Type'!G:G,MATCH('Load Shapes - 8760'!$A7660,'Load Shapes - Day Type'!$K:$K,0))</f>
        <v>4.8000000000000001E-2</v>
      </c>
      <c r="P7660" s="14">
        <f>INDEX('Load Shapes - Day Type'!H:H,MATCH('Load Shapes - 8760'!$A7660,'Load Shapes - Day Type'!$K:$K,0))</f>
        <v>0.26900000000000002</v>
      </c>
      <c r="Q7660" s="15">
        <f>INDEX('Load Shapes - Day Type'!I:I,MATCH('Load Shapes - 8760'!$A7660,'Load Shapes - Day Type'!$K:$K,0))</f>
        <v>1.6633672687580014</v>
      </c>
      <c r="R7660" s="15">
        <f>INDEX('Load Shapes - Day Type'!J:J,MATCH('Load Shapes - 8760'!$A7660,'Load Shapes - Day Type'!$K:$K,0))</f>
        <v>7.9841628900384071E-2</v>
      </c>
      <c r="S7660" s="47">
        <f t="shared" si="480"/>
        <v>4.9121492802166417E-5</v>
      </c>
    </row>
    <row r="7661" spans="1:19" x14ac:dyDescent="0.2">
      <c r="A7661" s="45" t="str">
        <f t="shared" si="477"/>
        <v>NovemberWeekday2</v>
      </c>
      <c r="E7661" s="9">
        <v>2017</v>
      </c>
      <c r="F7661" s="9">
        <v>11</v>
      </c>
      <c r="G7661" s="9" t="s">
        <v>16</v>
      </c>
      <c r="H7661" s="9">
        <v>16</v>
      </c>
      <c r="I7661" s="24" t="s">
        <v>189</v>
      </c>
      <c r="J7661" s="25" t="str">
        <f t="shared" si="478"/>
        <v/>
      </c>
      <c r="K7661" s="25" t="str">
        <f t="shared" si="479"/>
        <v>Weekday</v>
      </c>
      <c r="L7661" s="25" t="s">
        <v>175</v>
      </c>
      <c r="M7661" s="9">
        <v>7658</v>
      </c>
      <c r="N7661" s="9">
        <v>2</v>
      </c>
      <c r="O7661" s="14">
        <f>INDEX('Load Shapes - Day Type'!G:G,MATCH('Load Shapes - 8760'!$A7661,'Load Shapes - Day Type'!$K:$K,0))</f>
        <v>4.1000000000000002E-2</v>
      </c>
      <c r="P7661" s="14">
        <f>INDEX('Load Shapes - Day Type'!H:H,MATCH('Load Shapes - 8760'!$A7661,'Load Shapes - Day Type'!$K:$K,0))</f>
        <v>0.38900000000000001</v>
      </c>
      <c r="Q7661" s="15">
        <f>INDEX('Load Shapes - Day Type'!I:I,MATCH('Load Shapes - 8760'!$A7661,'Load Shapes - Day Type'!$K:$K,0))</f>
        <v>1.6633672687580014</v>
      </c>
      <c r="R7661" s="15">
        <f>INDEX('Load Shapes - Day Type'!J:J,MATCH('Load Shapes - 8760'!$A7661,'Load Shapes - Day Type'!$K:$K,0))</f>
        <v>6.8198058019078064E-2</v>
      </c>
      <c r="S7661" s="47">
        <f t="shared" si="480"/>
        <v>4.1957941768517153E-5</v>
      </c>
    </row>
    <row r="7662" spans="1:19" x14ac:dyDescent="0.2">
      <c r="A7662" s="45" t="str">
        <f t="shared" si="477"/>
        <v>NovemberWeekday3</v>
      </c>
      <c r="E7662" s="9">
        <v>2017</v>
      </c>
      <c r="F7662" s="9">
        <v>11</v>
      </c>
      <c r="G7662" s="9" t="s">
        <v>16</v>
      </c>
      <c r="H7662" s="9">
        <v>16</v>
      </c>
      <c r="I7662" s="24" t="s">
        <v>189</v>
      </c>
      <c r="J7662" s="25" t="str">
        <f t="shared" si="478"/>
        <v/>
      </c>
      <c r="K7662" s="25" t="str">
        <f t="shared" si="479"/>
        <v>Weekday</v>
      </c>
      <c r="L7662" s="25" t="s">
        <v>175</v>
      </c>
      <c r="M7662" s="9">
        <v>7659</v>
      </c>
      <c r="N7662" s="9">
        <v>3</v>
      </c>
      <c r="O7662" s="14">
        <f>INDEX('Load Shapes - Day Type'!G:G,MATCH('Load Shapes - 8760'!$A7662,'Load Shapes - Day Type'!$K:$K,0))</f>
        <v>3.5999999999999997E-2</v>
      </c>
      <c r="P7662" s="14">
        <f>INDEX('Load Shapes - Day Type'!H:H,MATCH('Load Shapes - 8760'!$A7662,'Load Shapes - Day Type'!$K:$K,0))</f>
        <v>0.47699999999999998</v>
      </c>
      <c r="Q7662" s="15">
        <f>INDEX('Load Shapes - Day Type'!I:I,MATCH('Load Shapes - 8760'!$A7662,'Load Shapes - Day Type'!$K:$K,0))</f>
        <v>1.6633672687580014</v>
      </c>
      <c r="R7662" s="15">
        <f>INDEX('Load Shapes - Day Type'!J:J,MATCH('Load Shapes - 8760'!$A7662,'Load Shapes - Day Type'!$K:$K,0))</f>
        <v>5.9881221675288046E-2</v>
      </c>
      <c r="S7662" s="47">
        <f t="shared" si="480"/>
        <v>3.6841119601624809E-5</v>
      </c>
    </row>
    <row r="7663" spans="1:19" x14ac:dyDescent="0.2">
      <c r="A7663" s="45" t="str">
        <f t="shared" si="477"/>
        <v>NovemberWeekday4</v>
      </c>
      <c r="E7663" s="9">
        <v>2017</v>
      </c>
      <c r="F7663" s="9">
        <v>11</v>
      </c>
      <c r="G7663" s="9" t="s">
        <v>16</v>
      </c>
      <c r="H7663" s="9">
        <v>16</v>
      </c>
      <c r="I7663" s="24" t="s">
        <v>189</v>
      </c>
      <c r="J7663" s="25" t="str">
        <f t="shared" si="478"/>
        <v/>
      </c>
      <c r="K7663" s="25" t="str">
        <f t="shared" si="479"/>
        <v>Weekday</v>
      </c>
      <c r="L7663" s="25" t="s">
        <v>175</v>
      </c>
      <c r="M7663" s="9">
        <v>7660</v>
      </c>
      <c r="N7663" s="9">
        <v>4</v>
      </c>
      <c r="O7663" s="14">
        <f>INDEX('Load Shapes - Day Type'!G:G,MATCH('Load Shapes - 8760'!$A7663,'Load Shapes - Day Type'!$K:$K,0))</f>
        <v>3.5000000000000003E-2</v>
      </c>
      <c r="P7663" s="14">
        <f>INDEX('Load Shapes - Day Type'!H:H,MATCH('Load Shapes - 8760'!$A7663,'Load Shapes - Day Type'!$K:$K,0))</f>
        <v>0.52900000000000003</v>
      </c>
      <c r="Q7663" s="15">
        <f>INDEX('Load Shapes - Day Type'!I:I,MATCH('Load Shapes - 8760'!$A7663,'Load Shapes - Day Type'!$K:$K,0))</f>
        <v>1.6633672687580014</v>
      </c>
      <c r="R7663" s="15">
        <f>INDEX('Load Shapes - Day Type'!J:J,MATCH('Load Shapes - 8760'!$A7663,'Load Shapes - Day Type'!$K:$K,0))</f>
        <v>5.8217854406530059E-2</v>
      </c>
      <c r="S7663" s="47">
        <f t="shared" si="480"/>
        <v>3.5817755168246349E-5</v>
      </c>
    </row>
    <row r="7664" spans="1:19" x14ac:dyDescent="0.2">
      <c r="A7664" s="45" t="str">
        <f t="shared" si="477"/>
        <v>NovemberWeekday5</v>
      </c>
      <c r="E7664" s="9">
        <v>2017</v>
      </c>
      <c r="F7664" s="9">
        <v>11</v>
      </c>
      <c r="G7664" s="9" t="s">
        <v>16</v>
      </c>
      <c r="H7664" s="9">
        <v>16</v>
      </c>
      <c r="I7664" s="24" t="s">
        <v>189</v>
      </c>
      <c r="J7664" s="25" t="str">
        <f t="shared" si="478"/>
        <v/>
      </c>
      <c r="K7664" s="25" t="str">
        <f t="shared" si="479"/>
        <v>Weekday</v>
      </c>
      <c r="L7664" s="25" t="s">
        <v>175</v>
      </c>
      <c r="M7664" s="9">
        <v>7661</v>
      </c>
      <c r="N7664" s="9">
        <v>5</v>
      </c>
      <c r="O7664" s="14">
        <f>INDEX('Load Shapes - Day Type'!G:G,MATCH('Load Shapes - 8760'!$A7664,'Load Shapes - Day Type'!$K:$K,0))</f>
        <v>4.1000000000000002E-2</v>
      </c>
      <c r="P7664" s="14">
        <f>INDEX('Load Shapes - Day Type'!H:H,MATCH('Load Shapes - 8760'!$A7664,'Load Shapes - Day Type'!$K:$K,0))</f>
        <v>0.47399999999999998</v>
      </c>
      <c r="Q7664" s="15">
        <f>INDEX('Load Shapes - Day Type'!I:I,MATCH('Load Shapes - 8760'!$A7664,'Load Shapes - Day Type'!$K:$K,0))</f>
        <v>1.6633672687580014</v>
      </c>
      <c r="R7664" s="15">
        <f>INDEX('Load Shapes - Day Type'!J:J,MATCH('Load Shapes - 8760'!$A7664,'Load Shapes - Day Type'!$K:$K,0))</f>
        <v>6.8198058019078064E-2</v>
      </c>
      <c r="S7664" s="47">
        <f t="shared" si="480"/>
        <v>4.1957941768517153E-5</v>
      </c>
    </row>
    <row r="7665" spans="1:19" x14ac:dyDescent="0.2">
      <c r="A7665" s="45" t="str">
        <f t="shared" si="477"/>
        <v>NovemberWeekday6</v>
      </c>
      <c r="E7665" s="9">
        <v>2017</v>
      </c>
      <c r="F7665" s="9">
        <v>11</v>
      </c>
      <c r="G7665" s="9" t="s">
        <v>16</v>
      </c>
      <c r="H7665" s="9">
        <v>16</v>
      </c>
      <c r="I7665" s="24" t="s">
        <v>189</v>
      </c>
      <c r="J7665" s="25" t="str">
        <f t="shared" si="478"/>
        <v/>
      </c>
      <c r="K7665" s="25" t="str">
        <f t="shared" si="479"/>
        <v>Weekday</v>
      </c>
      <c r="L7665" s="25" t="s">
        <v>175</v>
      </c>
      <c r="M7665" s="9">
        <v>7662</v>
      </c>
      <c r="N7665" s="9">
        <v>6</v>
      </c>
      <c r="O7665" s="14">
        <f>INDEX('Load Shapes - Day Type'!G:G,MATCH('Load Shapes - 8760'!$A7665,'Load Shapes - Day Type'!$K:$K,0))</f>
        <v>5.8999999999999997E-2</v>
      </c>
      <c r="P7665" s="14">
        <f>INDEX('Load Shapes - Day Type'!H:H,MATCH('Load Shapes - 8760'!$A7665,'Load Shapes - Day Type'!$K:$K,0))</f>
        <v>0.35099999999999998</v>
      </c>
      <c r="Q7665" s="15">
        <f>INDEX('Load Shapes - Day Type'!I:I,MATCH('Load Shapes - 8760'!$A7665,'Load Shapes - Day Type'!$K:$K,0))</f>
        <v>1.6633672687580014</v>
      </c>
      <c r="R7665" s="15">
        <f>INDEX('Load Shapes - Day Type'!J:J,MATCH('Load Shapes - 8760'!$A7665,'Load Shapes - Day Type'!$K:$K,0))</f>
        <v>9.8138668856722081E-2</v>
      </c>
      <c r="S7665" s="47">
        <f t="shared" si="480"/>
        <v>6.0378501569329551E-5</v>
      </c>
    </row>
    <row r="7666" spans="1:19" x14ac:dyDescent="0.2">
      <c r="A7666" s="45" t="str">
        <f t="shared" si="477"/>
        <v>NovemberWeekday7</v>
      </c>
      <c r="E7666" s="9">
        <v>2017</v>
      </c>
      <c r="F7666" s="9">
        <v>11</v>
      </c>
      <c r="G7666" s="9" t="s">
        <v>16</v>
      </c>
      <c r="H7666" s="9">
        <v>16</v>
      </c>
      <c r="I7666" s="24" t="s">
        <v>189</v>
      </c>
      <c r="J7666" s="25" t="str">
        <f t="shared" si="478"/>
        <v/>
      </c>
      <c r="K7666" s="25" t="str">
        <f t="shared" si="479"/>
        <v>Weekday</v>
      </c>
      <c r="L7666" s="25" t="s">
        <v>175</v>
      </c>
      <c r="M7666" s="9">
        <v>7663</v>
      </c>
      <c r="N7666" s="9">
        <v>7</v>
      </c>
      <c r="O7666" s="14">
        <f>INDEX('Load Shapes - Day Type'!G:G,MATCH('Load Shapes - 8760'!$A7666,'Load Shapes - Day Type'!$K:$K,0))</f>
        <v>9.8000000000000004E-2</v>
      </c>
      <c r="P7666" s="14">
        <f>INDEX('Load Shapes - Day Type'!H:H,MATCH('Load Shapes - 8760'!$A7666,'Load Shapes - Day Type'!$K:$K,0))</f>
        <v>0.26800000000000002</v>
      </c>
      <c r="Q7666" s="15">
        <f>INDEX('Load Shapes - Day Type'!I:I,MATCH('Load Shapes - 8760'!$A7666,'Load Shapes - Day Type'!$K:$K,0))</f>
        <v>1.6633672687580014</v>
      </c>
      <c r="R7666" s="15">
        <f>INDEX('Load Shapes - Day Type'!J:J,MATCH('Load Shapes - 8760'!$A7666,'Load Shapes - Day Type'!$K:$K,0))</f>
        <v>0.16300999233828414</v>
      </c>
      <c r="S7666" s="47">
        <f t="shared" si="480"/>
        <v>1.0028971447108977E-4</v>
      </c>
    </row>
    <row r="7667" spans="1:19" x14ac:dyDescent="0.2">
      <c r="A7667" s="45" t="str">
        <f t="shared" si="477"/>
        <v>NovemberWeekday8</v>
      </c>
      <c r="E7667" s="9">
        <v>2017</v>
      </c>
      <c r="F7667" s="9">
        <v>11</v>
      </c>
      <c r="G7667" s="9" t="s">
        <v>16</v>
      </c>
      <c r="H7667" s="9">
        <v>16</v>
      </c>
      <c r="I7667" s="24" t="s">
        <v>189</v>
      </c>
      <c r="J7667" s="25" t="str">
        <f t="shared" si="478"/>
        <v/>
      </c>
      <c r="K7667" s="25" t="str">
        <f t="shared" si="479"/>
        <v>Weekday</v>
      </c>
      <c r="L7667" s="25" t="s">
        <v>175</v>
      </c>
      <c r="M7667" s="9">
        <v>7664</v>
      </c>
      <c r="N7667" s="9">
        <v>8</v>
      </c>
      <c r="O7667" s="14">
        <f>INDEX('Load Shapes - Day Type'!G:G,MATCH('Load Shapes - 8760'!$A7667,'Load Shapes - Day Type'!$K:$K,0))</f>
        <v>0.14000000000000001</v>
      </c>
      <c r="P7667" s="14">
        <f>INDEX('Load Shapes - Day Type'!H:H,MATCH('Load Shapes - 8760'!$A7667,'Load Shapes - Day Type'!$K:$K,0))</f>
        <v>0.24399999999999999</v>
      </c>
      <c r="Q7667" s="15">
        <f>INDEX('Load Shapes - Day Type'!I:I,MATCH('Load Shapes - 8760'!$A7667,'Load Shapes - Day Type'!$K:$K,0))</f>
        <v>1.6633672687580014</v>
      </c>
      <c r="R7667" s="15">
        <f>INDEX('Load Shapes - Day Type'!J:J,MATCH('Load Shapes - 8760'!$A7667,'Load Shapes - Day Type'!$K:$K,0))</f>
        <v>0.23287141762612024</v>
      </c>
      <c r="S7667" s="47">
        <f t="shared" si="480"/>
        <v>1.432710206729854E-4</v>
      </c>
    </row>
    <row r="7668" spans="1:19" x14ac:dyDescent="0.2">
      <c r="A7668" s="45" t="str">
        <f t="shared" si="477"/>
        <v>NovemberWeekday9</v>
      </c>
      <c r="E7668" s="9">
        <v>2017</v>
      </c>
      <c r="F7668" s="9">
        <v>11</v>
      </c>
      <c r="G7668" s="9" t="s">
        <v>16</v>
      </c>
      <c r="H7668" s="9">
        <v>16</v>
      </c>
      <c r="I7668" s="24" t="s">
        <v>189</v>
      </c>
      <c r="J7668" s="25" t="str">
        <f t="shared" si="478"/>
        <v/>
      </c>
      <c r="K7668" s="25" t="str">
        <f t="shared" si="479"/>
        <v>Weekday</v>
      </c>
      <c r="L7668" s="25" t="s">
        <v>174</v>
      </c>
      <c r="M7668" s="9">
        <v>7665</v>
      </c>
      <c r="N7668" s="9">
        <v>9</v>
      </c>
      <c r="O7668" s="14">
        <f>INDEX('Load Shapes - Day Type'!G:G,MATCH('Load Shapes - 8760'!$A7668,'Load Shapes - Day Type'!$K:$K,0))</f>
        <v>0.155</v>
      </c>
      <c r="P7668" s="14">
        <f>INDEX('Load Shapes - Day Type'!H:H,MATCH('Load Shapes - 8760'!$A7668,'Load Shapes - Day Type'!$K:$K,0))</f>
        <v>0.245</v>
      </c>
      <c r="Q7668" s="15">
        <f>INDEX('Load Shapes - Day Type'!I:I,MATCH('Load Shapes - 8760'!$A7668,'Load Shapes - Day Type'!$K:$K,0))</f>
        <v>1.6633672687580014</v>
      </c>
      <c r="R7668" s="15">
        <f>INDEX('Load Shapes - Day Type'!J:J,MATCH('Load Shapes - 8760'!$A7668,'Load Shapes - Day Type'!$K:$K,0))</f>
        <v>0.25782192665749021</v>
      </c>
      <c r="S7668" s="47">
        <f t="shared" si="480"/>
        <v>1.586214871736624E-4</v>
      </c>
    </row>
    <row r="7669" spans="1:19" x14ac:dyDescent="0.2">
      <c r="A7669" s="45" t="str">
        <f t="shared" si="477"/>
        <v>NovemberWeekday10</v>
      </c>
      <c r="E7669" s="9">
        <v>2017</v>
      </c>
      <c r="F7669" s="9">
        <v>11</v>
      </c>
      <c r="G7669" s="9" t="s">
        <v>16</v>
      </c>
      <c r="H7669" s="9">
        <v>16</v>
      </c>
      <c r="I7669" s="24" t="s">
        <v>189</v>
      </c>
      <c r="J7669" s="25" t="str">
        <f t="shared" si="478"/>
        <v/>
      </c>
      <c r="K7669" s="25" t="str">
        <f t="shared" si="479"/>
        <v>Weekday</v>
      </c>
      <c r="L7669" s="25" t="s">
        <v>174</v>
      </c>
      <c r="M7669" s="9">
        <v>7666</v>
      </c>
      <c r="N7669" s="9">
        <v>10</v>
      </c>
      <c r="O7669" s="14">
        <f>INDEX('Load Shapes - Day Type'!G:G,MATCH('Load Shapes - 8760'!$A7669,'Load Shapes - Day Type'!$K:$K,0))</f>
        <v>0.16400000000000001</v>
      </c>
      <c r="P7669" s="14">
        <f>INDEX('Load Shapes - Day Type'!H:H,MATCH('Load Shapes - 8760'!$A7669,'Load Shapes - Day Type'!$K:$K,0))</f>
        <v>0.246</v>
      </c>
      <c r="Q7669" s="15">
        <f>INDEX('Load Shapes - Day Type'!I:I,MATCH('Load Shapes - 8760'!$A7669,'Load Shapes - Day Type'!$K:$K,0))</f>
        <v>1.6633672687580014</v>
      </c>
      <c r="R7669" s="15">
        <f>INDEX('Load Shapes - Day Type'!J:J,MATCH('Load Shapes - 8760'!$A7669,'Load Shapes - Day Type'!$K:$K,0))</f>
        <v>0.27279223207631226</v>
      </c>
      <c r="S7669" s="47">
        <f t="shared" si="480"/>
        <v>1.6783176707406861E-4</v>
      </c>
    </row>
    <row r="7670" spans="1:19" x14ac:dyDescent="0.2">
      <c r="A7670" s="45" t="str">
        <f t="shared" si="477"/>
        <v>NovemberWeekday11</v>
      </c>
      <c r="E7670" s="9">
        <v>2017</v>
      </c>
      <c r="F7670" s="9">
        <v>11</v>
      </c>
      <c r="G7670" s="9" t="s">
        <v>16</v>
      </c>
      <c r="H7670" s="9">
        <v>16</v>
      </c>
      <c r="I7670" s="24" t="s">
        <v>189</v>
      </c>
      <c r="J7670" s="25" t="str">
        <f t="shared" si="478"/>
        <v/>
      </c>
      <c r="K7670" s="25" t="str">
        <f t="shared" si="479"/>
        <v>Weekday</v>
      </c>
      <c r="L7670" s="25" t="s">
        <v>174</v>
      </c>
      <c r="M7670" s="9">
        <v>7667</v>
      </c>
      <c r="N7670" s="9">
        <v>11</v>
      </c>
      <c r="O7670" s="14">
        <f>INDEX('Load Shapes - Day Type'!G:G,MATCH('Load Shapes - 8760'!$A7670,'Load Shapes - Day Type'!$K:$K,0))</f>
        <v>0.16800000000000001</v>
      </c>
      <c r="P7670" s="14">
        <f>INDEX('Load Shapes - Day Type'!H:H,MATCH('Load Shapes - 8760'!$A7670,'Load Shapes - Day Type'!$K:$K,0))</f>
        <v>0.24399999999999999</v>
      </c>
      <c r="Q7670" s="15">
        <f>INDEX('Load Shapes - Day Type'!I:I,MATCH('Load Shapes - 8760'!$A7670,'Load Shapes - Day Type'!$K:$K,0))</f>
        <v>1.6633672687580014</v>
      </c>
      <c r="R7670" s="15">
        <f>INDEX('Load Shapes - Day Type'!J:J,MATCH('Load Shapes - 8760'!$A7670,'Load Shapes - Day Type'!$K:$K,0))</f>
        <v>0.27944570115134426</v>
      </c>
      <c r="S7670" s="47">
        <f t="shared" si="480"/>
        <v>1.7192522480758248E-4</v>
      </c>
    </row>
    <row r="7671" spans="1:19" x14ac:dyDescent="0.2">
      <c r="A7671" s="45" t="str">
        <f t="shared" si="477"/>
        <v>NovemberWeekday12</v>
      </c>
      <c r="E7671" s="9">
        <v>2017</v>
      </c>
      <c r="F7671" s="9">
        <v>11</v>
      </c>
      <c r="G7671" s="9" t="s">
        <v>16</v>
      </c>
      <c r="H7671" s="9">
        <v>16</v>
      </c>
      <c r="I7671" s="24" t="s">
        <v>189</v>
      </c>
      <c r="J7671" s="25" t="str">
        <f t="shared" si="478"/>
        <v/>
      </c>
      <c r="K7671" s="25" t="str">
        <f t="shared" si="479"/>
        <v>Weekday</v>
      </c>
      <c r="L7671" s="25" t="s">
        <v>174</v>
      </c>
      <c r="M7671" s="9">
        <v>7668</v>
      </c>
      <c r="N7671" s="9">
        <v>12</v>
      </c>
      <c r="O7671" s="14">
        <f>INDEX('Load Shapes - Day Type'!G:G,MATCH('Load Shapes - 8760'!$A7671,'Load Shapes - Day Type'!$K:$K,0))</f>
        <v>0.16400000000000001</v>
      </c>
      <c r="P7671" s="14">
        <f>INDEX('Load Shapes - Day Type'!H:H,MATCH('Load Shapes - 8760'!$A7671,'Load Shapes - Day Type'!$K:$K,0))</f>
        <v>0.25</v>
      </c>
      <c r="Q7671" s="15">
        <f>INDEX('Load Shapes - Day Type'!I:I,MATCH('Load Shapes - 8760'!$A7671,'Load Shapes - Day Type'!$K:$K,0))</f>
        <v>1.6633672687580014</v>
      </c>
      <c r="R7671" s="15">
        <f>INDEX('Load Shapes - Day Type'!J:J,MATCH('Load Shapes - 8760'!$A7671,'Load Shapes - Day Type'!$K:$K,0))</f>
        <v>0.27279223207631226</v>
      </c>
      <c r="S7671" s="47">
        <f t="shared" si="480"/>
        <v>1.6783176707406861E-4</v>
      </c>
    </row>
    <row r="7672" spans="1:19" x14ac:dyDescent="0.2">
      <c r="A7672" s="45" t="str">
        <f t="shared" si="477"/>
        <v>NovemberWeekday13</v>
      </c>
      <c r="E7672" s="9">
        <v>2017</v>
      </c>
      <c r="F7672" s="9">
        <v>11</v>
      </c>
      <c r="G7672" s="9" t="s">
        <v>16</v>
      </c>
      <c r="H7672" s="9">
        <v>16</v>
      </c>
      <c r="I7672" s="24" t="s">
        <v>189</v>
      </c>
      <c r="J7672" s="25" t="str">
        <f t="shared" si="478"/>
        <v/>
      </c>
      <c r="K7672" s="25" t="str">
        <f t="shared" si="479"/>
        <v>Weekday</v>
      </c>
      <c r="L7672" s="25" t="s">
        <v>174</v>
      </c>
      <c r="M7672" s="9">
        <v>7669</v>
      </c>
      <c r="N7672" s="9">
        <v>13</v>
      </c>
      <c r="O7672" s="14">
        <f>INDEX('Load Shapes - Day Type'!G:G,MATCH('Load Shapes - 8760'!$A7672,'Load Shapes - Day Type'!$K:$K,0))</f>
        <v>0.16</v>
      </c>
      <c r="P7672" s="14">
        <f>INDEX('Load Shapes - Day Type'!H:H,MATCH('Load Shapes - 8760'!$A7672,'Load Shapes - Day Type'!$K:$K,0))</f>
        <v>0.255</v>
      </c>
      <c r="Q7672" s="15">
        <f>INDEX('Load Shapes - Day Type'!I:I,MATCH('Load Shapes - 8760'!$A7672,'Load Shapes - Day Type'!$K:$K,0))</f>
        <v>1.6633672687580014</v>
      </c>
      <c r="R7672" s="15">
        <f>INDEX('Load Shapes - Day Type'!J:J,MATCH('Load Shapes - 8760'!$A7672,'Load Shapes - Day Type'!$K:$K,0))</f>
        <v>0.26613876300128025</v>
      </c>
      <c r="S7672" s="47">
        <f t="shared" si="480"/>
        <v>1.6373830934055474E-4</v>
      </c>
    </row>
    <row r="7673" spans="1:19" x14ac:dyDescent="0.2">
      <c r="A7673" s="45" t="str">
        <f t="shared" si="477"/>
        <v>NovemberWeekday14</v>
      </c>
      <c r="E7673" s="9">
        <v>2017</v>
      </c>
      <c r="F7673" s="9">
        <v>11</v>
      </c>
      <c r="G7673" s="9" t="s">
        <v>16</v>
      </c>
      <c r="H7673" s="9">
        <v>16</v>
      </c>
      <c r="I7673" s="24" t="s">
        <v>189</v>
      </c>
      <c r="J7673" s="25" t="str">
        <f t="shared" si="478"/>
        <v/>
      </c>
      <c r="K7673" s="25" t="str">
        <f t="shared" si="479"/>
        <v>Weekday</v>
      </c>
      <c r="L7673" s="25" t="s">
        <v>174</v>
      </c>
      <c r="M7673" s="9">
        <v>7670</v>
      </c>
      <c r="N7673" s="9">
        <v>14</v>
      </c>
      <c r="O7673" s="14">
        <f>INDEX('Load Shapes - Day Type'!G:G,MATCH('Load Shapes - 8760'!$A7673,'Load Shapes - Day Type'!$K:$K,0))</f>
        <v>0.157</v>
      </c>
      <c r="P7673" s="14">
        <f>INDEX('Load Shapes - Day Type'!H:H,MATCH('Load Shapes - 8760'!$A7673,'Load Shapes - Day Type'!$K:$K,0))</f>
        <v>0.26</v>
      </c>
      <c r="Q7673" s="15">
        <f>INDEX('Load Shapes - Day Type'!I:I,MATCH('Load Shapes - 8760'!$A7673,'Load Shapes - Day Type'!$K:$K,0))</f>
        <v>1.6633672687580014</v>
      </c>
      <c r="R7673" s="15">
        <f>INDEX('Load Shapes - Day Type'!J:J,MATCH('Load Shapes - 8760'!$A7673,'Load Shapes - Day Type'!$K:$K,0))</f>
        <v>0.26114866119500624</v>
      </c>
      <c r="S7673" s="47">
        <f t="shared" si="480"/>
        <v>1.6066821604041932E-4</v>
      </c>
    </row>
    <row r="7674" spans="1:19" x14ac:dyDescent="0.2">
      <c r="A7674" s="45" t="str">
        <f t="shared" si="477"/>
        <v>NovemberWeekday15</v>
      </c>
      <c r="E7674" s="9">
        <v>2017</v>
      </c>
      <c r="F7674" s="9">
        <v>11</v>
      </c>
      <c r="G7674" s="9" t="s">
        <v>16</v>
      </c>
      <c r="H7674" s="9">
        <v>16</v>
      </c>
      <c r="I7674" s="24" t="s">
        <v>189</v>
      </c>
      <c r="J7674" s="25" t="str">
        <f t="shared" si="478"/>
        <v/>
      </c>
      <c r="K7674" s="25" t="str">
        <f t="shared" si="479"/>
        <v>Weekday</v>
      </c>
      <c r="L7674" s="25" t="s">
        <v>174</v>
      </c>
      <c r="M7674" s="9">
        <v>7671</v>
      </c>
      <c r="N7674" s="9">
        <v>15</v>
      </c>
      <c r="O7674" s="14">
        <f>INDEX('Load Shapes - Day Type'!G:G,MATCH('Load Shapes - 8760'!$A7674,'Load Shapes - Day Type'!$K:$K,0))</f>
        <v>0.151</v>
      </c>
      <c r="P7674" s="14">
        <f>INDEX('Load Shapes - Day Type'!H:H,MATCH('Load Shapes - 8760'!$A7674,'Load Shapes - Day Type'!$K:$K,0))</f>
        <v>0.26100000000000001</v>
      </c>
      <c r="Q7674" s="15">
        <f>INDEX('Load Shapes - Day Type'!I:I,MATCH('Load Shapes - 8760'!$A7674,'Load Shapes - Day Type'!$K:$K,0))</f>
        <v>1.6633672687580014</v>
      </c>
      <c r="R7674" s="15">
        <f>INDEX('Load Shapes - Day Type'!J:J,MATCH('Load Shapes - 8760'!$A7674,'Load Shapes - Day Type'!$K:$K,0))</f>
        <v>0.2511684575824582</v>
      </c>
      <c r="S7674" s="47">
        <f t="shared" si="480"/>
        <v>1.5452802944014853E-4</v>
      </c>
    </row>
    <row r="7675" spans="1:19" x14ac:dyDescent="0.2">
      <c r="A7675" s="45" t="str">
        <f t="shared" si="477"/>
        <v>NovemberWeekday16</v>
      </c>
      <c r="E7675" s="9">
        <v>2017</v>
      </c>
      <c r="F7675" s="9">
        <v>11</v>
      </c>
      <c r="G7675" s="9" t="s">
        <v>16</v>
      </c>
      <c r="H7675" s="9">
        <v>16</v>
      </c>
      <c r="I7675" s="24" t="s">
        <v>189</v>
      </c>
      <c r="J7675" s="25" t="str">
        <f t="shared" si="478"/>
        <v/>
      </c>
      <c r="K7675" s="25" t="str">
        <f t="shared" si="479"/>
        <v>Weekday</v>
      </c>
      <c r="L7675" s="25" t="s">
        <v>174</v>
      </c>
      <c r="M7675" s="9">
        <v>7672</v>
      </c>
      <c r="N7675" s="9">
        <v>16</v>
      </c>
      <c r="O7675" s="14">
        <f>INDEX('Load Shapes - Day Type'!G:G,MATCH('Load Shapes - 8760'!$A7675,'Load Shapes - Day Type'!$K:$K,0))</f>
        <v>0.14599999999999999</v>
      </c>
      <c r="P7675" s="14">
        <f>INDEX('Load Shapes - Day Type'!H:H,MATCH('Load Shapes - 8760'!$A7675,'Load Shapes - Day Type'!$K:$K,0))</f>
        <v>0.25700000000000001</v>
      </c>
      <c r="Q7675" s="15">
        <f>INDEX('Load Shapes - Day Type'!I:I,MATCH('Load Shapes - 8760'!$A7675,'Load Shapes - Day Type'!$K:$K,0))</f>
        <v>1.6633672687580014</v>
      </c>
      <c r="R7675" s="15">
        <f>INDEX('Load Shapes - Day Type'!J:J,MATCH('Load Shapes - 8760'!$A7675,'Load Shapes - Day Type'!$K:$K,0))</f>
        <v>0.24285162123866819</v>
      </c>
      <c r="S7675" s="47">
        <f t="shared" si="480"/>
        <v>1.4941120727325619E-4</v>
      </c>
    </row>
    <row r="7676" spans="1:19" x14ac:dyDescent="0.2">
      <c r="A7676" s="45" t="str">
        <f t="shared" si="477"/>
        <v>NovemberWeekday17</v>
      </c>
      <c r="E7676" s="9">
        <v>2017</v>
      </c>
      <c r="F7676" s="9">
        <v>11</v>
      </c>
      <c r="G7676" s="9" t="s">
        <v>16</v>
      </c>
      <c r="H7676" s="9">
        <v>16</v>
      </c>
      <c r="I7676" s="24" t="s">
        <v>189</v>
      </c>
      <c r="J7676" s="25" t="str">
        <f t="shared" si="478"/>
        <v/>
      </c>
      <c r="K7676" s="25" t="str">
        <f t="shared" si="479"/>
        <v>Weekday</v>
      </c>
      <c r="L7676" s="25" t="s">
        <v>174</v>
      </c>
      <c r="M7676" s="9">
        <v>7673</v>
      </c>
      <c r="N7676" s="9">
        <v>17</v>
      </c>
      <c r="O7676" s="14">
        <f>INDEX('Load Shapes - Day Type'!G:G,MATCH('Load Shapes - 8760'!$A7676,'Load Shapes - Day Type'!$K:$K,0))</f>
        <v>0.14899999999999999</v>
      </c>
      <c r="P7676" s="14">
        <f>INDEX('Load Shapes - Day Type'!H:H,MATCH('Load Shapes - 8760'!$A7676,'Load Shapes - Day Type'!$K:$K,0))</f>
        <v>0.24099999999999999</v>
      </c>
      <c r="Q7676" s="15">
        <f>INDEX('Load Shapes - Day Type'!I:I,MATCH('Load Shapes - 8760'!$A7676,'Load Shapes - Day Type'!$K:$K,0))</f>
        <v>1.6633672687580014</v>
      </c>
      <c r="R7676" s="15">
        <f>INDEX('Load Shapes - Day Type'!J:J,MATCH('Load Shapes - 8760'!$A7676,'Load Shapes - Day Type'!$K:$K,0))</f>
        <v>0.2478417230449422</v>
      </c>
      <c r="S7676" s="47">
        <f t="shared" si="480"/>
        <v>1.5248130057339158E-4</v>
      </c>
    </row>
    <row r="7677" spans="1:19" x14ac:dyDescent="0.2">
      <c r="A7677" s="45" t="str">
        <f t="shared" si="477"/>
        <v>NovemberWeekday18</v>
      </c>
      <c r="E7677" s="9">
        <v>2017</v>
      </c>
      <c r="F7677" s="9">
        <v>11</v>
      </c>
      <c r="G7677" s="9" t="s">
        <v>16</v>
      </c>
      <c r="H7677" s="9">
        <v>16</v>
      </c>
      <c r="I7677" s="24" t="s">
        <v>189</v>
      </c>
      <c r="J7677" s="25" t="str">
        <f t="shared" si="478"/>
        <v/>
      </c>
      <c r="K7677" s="25" t="str">
        <f t="shared" si="479"/>
        <v>Weekday</v>
      </c>
      <c r="L7677" s="25" t="s">
        <v>174</v>
      </c>
      <c r="M7677" s="9">
        <v>7674</v>
      </c>
      <c r="N7677" s="9">
        <v>18</v>
      </c>
      <c r="O7677" s="14">
        <f>INDEX('Load Shapes - Day Type'!G:G,MATCH('Load Shapes - 8760'!$A7677,'Load Shapes - Day Type'!$K:$K,0))</f>
        <v>0.161</v>
      </c>
      <c r="P7677" s="14">
        <f>INDEX('Load Shapes - Day Type'!H:H,MATCH('Load Shapes - 8760'!$A7677,'Load Shapes - Day Type'!$K:$K,0))</f>
        <v>0.21099999999999999</v>
      </c>
      <c r="Q7677" s="15">
        <f>INDEX('Load Shapes - Day Type'!I:I,MATCH('Load Shapes - 8760'!$A7677,'Load Shapes - Day Type'!$K:$K,0))</f>
        <v>1.6633672687580014</v>
      </c>
      <c r="R7677" s="15">
        <f>INDEX('Load Shapes - Day Type'!J:J,MATCH('Load Shapes - 8760'!$A7677,'Load Shapes - Day Type'!$K:$K,0))</f>
        <v>0.26780213027003824</v>
      </c>
      <c r="S7677" s="47">
        <f t="shared" si="480"/>
        <v>1.6476167377393319E-4</v>
      </c>
    </row>
    <row r="7678" spans="1:19" x14ac:dyDescent="0.2">
      <c r="A7678" s="45" t="str">
        <f t="shared" si="477"/>
        <v>NovemberWeekday19</v>
      </c>
      <c r="E7678" s="9">
        <v>2017</v>
      </c>
      <c r="F7678" s="9">
        <v>11</v>
      </c>
      <c r="G7678" s="9" t="s">
        <v>16</v>
      </c>
      <c r="H7678" s="9">
        <v>16</v>
      </c>
      <c r="I7678" s="24" t="s">
        <v>189</v>
      </c>
      <c r="J7678" s="25" t="str">
        <f t="shared" si="478"/>
        <v/>
      </c>
      <c r="K7678" s="25" t="str">
        <f t="shared" si="479"/>
        <v>Weekday</v>
      </c>
      <c r="L7678" s="25" t="s">
        <v>174</v>
      </c>
      <c r="M7678" s="9">
        <v>7675</v>
      </c>
      <c r="N7678" s="9">
        <v>19</v>
      </c>
      <c r="O7678" s="14">
        <f>INDEX('Load Shapes - Day Type'!G:G,MATCH('Load Shapes - 8760'!$A7678,'Load Shapes - Day Type'!$K:$K,0))</f>
        <v>0.16700000000000001</v>
      </c>
      <c r="P7678" s="14">
        <f>INDEX('Load Shapes - Day Type'!H:H,MATCH('Load Shapes - 8760'!$A7678,'Load Shapes - Day Type'!$K:$K,0))</f>
        <v>0.189</v>
      </c>
      <c r="Q7678" s="15">
        <f>INDEX('Load Shapes - Day Type'!I:I,MATCH('Load Shapes - 8760'!$A7678,'Load Shapes - Day Type'!$K:$K,0))</f>
        <v>1.6633672687580014</v>
      </c>
      <c r="R7678" s="15">
        <f>INDEX('Load Shapes - Day Type'!J:J,MATCH('Load Shapes - 8760'!$A7678,'Load Shapes - Day Type'!$K:$K,0))</f>
        <v>0.27778233388258627</v>
      </c>
      <c r="S7678" s="47">
        <f t="shared" si="480"/>
        <v>1.7090186037420401E-4</v>
      </c>
    </row>
    <row r="7679" spans="1:19" x14ac:dyDescent="0.2">
      <c r="A7679" s="45" t="str">
        <f t="shared" si="477"/>
        <v>NovemberWeekday20</v>
      </c>
      <c r="E7679" s="9">
        <v>2017</v>
      </c>
      <c r="F7679" s="9">
        <v>11</v>
      </c>
      <c r="G7679" s="9" t="s">
        <v>16</v>
      </c>
      <c r="H7679" s="9">
        <v>16</v>
      </c>
      <c r="I7679" s="24" t="s">
        <v>189</v>
      </c>
      <c r="J7679" s="25" t="str">
        <f t="shared" si="478"/>
        <v/>
      </c>
      <c r="K7679" s="25" t="str">
        <f t="shared" si="479"/>
        <v>Weekday</v>
      </c>
      <c r="L7679" s="25" t="s">
        <v>174</v>
      </c>
      <c r="M7679" s="9">
        <v>7676</v>
      </c>
      <c r="N7679" s="9">
        <v>20</v>
      </c>
      <c r="O7679" s="14">
        <f>INDEX('Load Shapes - Day Type'!G:G,MATCH('Load Shapes - 8760'!$A7679,'Load Shapes - Day Type'!$K:$K,0))</f>
        <v>0.189</v>
      </c>
      <c r="P7679" s="14">
        <f>INDEX('Load Shapes - Day Type'!H:H,MATCH('Load Shapes - 8760'!$A7679,'Load Shapes - Day Type'!$K:$K,0))</f>
        <v>0.16200000000000001</v>
      </c>
      <c r="Q7679" s="15">
        <f>INDEX('Load Shapes - Day Type'!I:I,MATCH('Load Shapes - 8760'!$A7679,'Load Shapes - Day Type'!$K:$K,0))</f>
        <v>1.6633672687580014</v>
      </c>
      <c r="R7679" s="15">
        <f>INDEX('Load Shapes - Day Type'!J:J,MATCH('Load Shapes - 8760'!$A7679,'Load Shapes - Day Type'!$K:$K,0))</f>
        <v>0.31437641379526227</v>
      </c>
      <c r="S7679" s="47">
        <f t="shared" si="480"/>
        <v>1.9341587790853027E-4</v>
      </c>
    </row>
    <row r="7680" spans="1:19" x14ac:dyDescent="0.2">
      <c r="A7680" s="45" t="str">
        <f t="shared" si="477"/>
        <v>NovemberWeekday21</v>
      </c>
      <c r="E7680" s="9">
        <v>2017</v>
      </c>
      <c r="F7680" s="9">
        <v>11</v>
      </c>
      <c r="G7680" s="9" t="s">
        <v>16</v>
      </c>
      <c r="H7680" s="9">
        <v>16</v>
      </c>
      <c r="I7680" s="24" t="s">
        <v>189</v>
      </c>
      <c r="J7680" s="25" t="str">
        <f t="shared" si="478"/>
        <v/>
      </c>
      <c r="K7680" s="25" t="str">
        <f t="shared" si="479"/>
        <v>Weekday</v>
      </c>
      <c r="L7680" s="25" t="s">
        <v>174</v>
      </c>
      <c r="M7680" s="9">
        <v>7677</v>
      </c>
      <c r="N7680" s="9">
        <v>21</v>
      </c>
      <c r="O7680" s="14">
        <f>INDEX('Load Shapes - Day Type'!G:G,MATCH('Load Shapes - 8760'!$A7680,'Load Shapes - Day Type'!$K:$K,0))</f>
        <v>0.2</v>
      </c>
      <c r="P7680" s="14">
        <f>INDEX('Load Shapes - Day Type'!H:H,MATCH('Load Shapes - 8760'!$A7680,'Load Shapes - Day Type'!$K:$K,0))</f>
        <v>0.14799999999999999</v>
      </c>
      <c r="Q7680" s="15">
        <f>INDEX('Load Shapes - Day Type'!I:I,MATCH('Load Shapes - 8760'!$A7680,'Load Shapes - Day Type'!$K:$K,0))</f>
        <v>1.6633672687580014</v>
      </c>
      <c r="R7680" s="15">
        <f>INDEX('Load Shapes - Day Type'!J:J,MATCH('Load Shapes - 8760'!$A7680,'Load Shapes - Day Type'!$K:$K,0))</f>
        <v>0.33267345375160029</v>
      </c>
      <c r="S7680" s="47">
        <f t="shared" si="480"/>
        <v>2.0467288667569343E-4</v>
      </c>
    </row>
    <row r="7681" spans="1:19" x14ac:dyDescent="0.2">
      <c r="A7681" s="45" t="str">
        <f t="shared" si="477"/>
        <v>NovemberWeekday22</v>
      </c>
      <c r="E7681" s="9">
        <v>2017</v>
      </c>
      <c r="F7681" s="9">
        <v>11</v>
      </c>
      <c r="G7681" s="9" t="s">
        <v>16</v>
      </c>
      <c r="H7681" s="9">
        <v>16</v>
      </c>
      <c r="I7681" s="24" t="s">
        <v>189</v>
      </c>
      <c r="J7681" s="25" t="str">
        <f t="shared" si="478"/>
        <v/>
      </c>
      <c r="K7681" s="25" t="str">
        <f t="shared" si="479"/>
        <v>Weekday</v>
      </c>
      <c r="L7681" s="25" t="s">
        <v>174</v>
      </c>
      <c r="M7681" s="9">
        <v>7678</v>
      </c>
      <c r="N7681" s="9">
        <v>22</v>
      </c>
      <c r="O7681" s="14">
        <f>INDEX('Load Shapes - Day Type'!G:G,MATCH('Load Shapes - 8760'!$A7681,'Load Shapes - Day Type'!$K:$K,0))</f>
        <v>0.17399999999999999</v>
      </c>
      <c r="P7681" s="14">
        <f>INDEX('Load Shapes - Day Type'!H:H,MATCH('Load Shapes - 8760'!$A7681,'Load Shapes - Day Type'!$K:$K,0))</f>
        <v>0.14499999999999999</v>
      </c>
      <c r="Q7681" s="15">
        <f>INDEX('Load Shapes - Day Type'!I:I,MATCH('Load Shapes - 8760'!$A7681,'Load Shapes - Day Type'!$K:$K,0))</f>
        <v>1.6633672687580014</v>
      </c>
      <c r="R7681" s="15">
        <f>INDEX('Load Shapes - Day Type'!J:J,MATCH('Load Shapes - 8760'!$A7681,'Load Shapes - Day Type'!$K:$K,0))</f>
        <v>0.28942590476389224</v>
      </c>
      <c r="S7681" s="47">
        <f t="shared" si="480"/>
        <v>1.7806541140785324E-4</v>
      </c>
    </row>
    <row r="7682" spans="1:19" x14ac:dyDescent="0.2">
      <c r="A7682" s="45" t="str">
        <f t="shared" si="477"/>
        <v>NovemberWeekday23</v>
      </c>
      <c r="E7682" s="9">
        <v>2017</v>
      </c>
      <c r="F7682" s="9">
        <v>11</v>
      </c>
      <c r="G7682" s="9" t="s">
        <v>16</v>
      </c>
      <c r="H7682" s="9">
        <v>16</v>
      </c>
      <c r="I7682" s="24" t="s">
        <v>189</v>
      </c>
      <c r="J7682" s="25" t="str">
        <f t="shared" si="478"/>
        <v/>
      </c>
      <c r="K7682" s="25" t="str">
        <f t="shared" si="479"/>
        <v>Weekday</v>
      </c>
      <c r="L7682" s="25" t="s">
        <v>174</v>
      </c>
      <c r="M7682" s="9">
        <v>7679</v>
      </c>
      <c r="N7682" s="9">
        <v>23</v>
      </c>
      <c r="O7682" s="14">
        <f>INDEX('Load Shapes - Day Type'!G:G,MATCH('Load Shapes - 8760'!$A7682,'Load Shapes - Day Type'!$K:$K,0))</f>
        <v>0.11899999999999999</v>
      </c>
      <c r="P7682" s="14">
        <f>INDEX('Load Shapes - Day Type'!H:H,MATCH('Load Shapes - 8760'!$A7682,'Load Shapes - Day Type'!$K:$K,0))</f>
        <v>0.122</v>
      </c>
      <c r="Q7682" s="15">
        <f>INDEX('Load Shapes - Day Type'!I:I,MATCH('Load Shapes - 8760'!$A7682,'Load Shapes - Day Type'!$K:$K,0))</f>
        <v>1.6633672687580014</v>
      </c>
      <c r="R7682" s="15">
        <f>INDEX('Load Shapes - Day Type'!J:J,MATCH('Load Shapes - 8760'!$A7682,'Load Shapes - Day Type'!$K:$K,0))</f>
        <v>0.19794070498220218</v>
      </c>
      <c r="S7682" s="47">
        <f t="shared" si="480"/>
        <v>1.2178036757203758E-4</v>
      </c>
    </row>
    <row r="7683" spans="1:19" x14ac:dyDescent="0.2">
      <c r="A7683" s="45" t="str">
        <f t="shared" si="477"/>
        <v>NovemberWeekday24</v>
      </c>
      <c r="E7683" s="9">
        <v>2017</v>
      </c>
      <c r="F7683" s="9">
        <v>11</v>
      </c>
      <c r="G7683" s="9" t="s">
        <v>16</v>
      </c>
      <c r="H7683" s="9">
        <v>16</v>
      </c>
      <c r="I7683" s="24" t="s">
        <v>189</v>
      </c>
      <c r="J7683" s="25" t="str">
        <f t="shared" si="478"/>
        <v/>
      </c>
      <c r="K7683" s="25" t="str">
        <f t="shared" si="479"/>
        <v>Weekday</v>
      </c>
      <c r="L7683" s="25" t="s">
        <v>175</v>
      </c>
      <c r="M7683" s="9">
        <v>7680</v>
      </c>
      <c r="N7683" s="9">
        <v>24</v>
      </c>
      <c r="O7683" s="14">
        <f>INDEX('Load Shapes - Day Type'!G:G,MATCH('Load Shapes - 8760'!$A7683,'Load Shapes - Day Type'!$K:$K,0))</f>
        <v>7.3999999999999996E-2</v>
      </c>
      <c r="P7683" s="14">
        <f>INDEX('Load Shapes - Day Type'!H:H,MATCH('Load Shapes - 8760'!$A7683,'Load Shapes - Day Type'!$K:$K,0))</f>
        <v>0.114</v>
      </c>
      <c r="Q7683" s="15">
        <f>INDEX('Load Shapes - Day Type'!I:I,MATCH('Load Shapes - 8760'!$A7683,'Load Shapes - Day Type'!$K:$K,0))</f>
        <v>1.6633672687580014</v>
      </c>
      <c r="R7683" s="15">
        <f>INDEX('Load Shapes - Day Type'!J:J,MATCH('Load Shapes - 8760'!$A7683,'Load Shapes - Day Type'!$K:$K,0))</f>
        <v>0.12308917788809211</v>
      </c>
      <c r="S7683" s="47">
        <f t="shared" si="480"/>
        <v>7.5728968070006553E-5</v>
      </c>
    </row>
    <row r="7684" spans="1:19" x14ac:dyDescent="0.2">
      <c r="A7684" s="45" t="str">
        <f t="shared" ref="A7684:A7747" si="481">_xlfn.CONCAT(G7684,K7684,N7684)</f>
        <v>NovemberWeekday1</v>
      </c>
      <c r="E7684" s="9">
        <v>2017</v>
      </c>
      <c r="F7684" s="9">
        <v>11</v>
      </c>
      <c r="G7684" s="9" t="s">
        <v>16</v>
      </c>
      <c r="H7684" s="9">
        <v>17</v>
      </c>
      <c r="I7684" s="24" t="s">
        <v>186</v>
      </c>
      <c r="J7684" s="25" t="str">
        <f t="shared" ref="J7684:J7747" si="482">IF(_xlfn.CONCAT(AW$4,AX$4)=_xlfn.CONCAT(F7684,H7684),"Holiday",IF(_xlfn.CONCAT(AW$5,AX$5)=_xlfn.CONCAT(F7684,H7684),"Holiday",IF(_xlfn.CONCAT(AW$6,AX$6)=_xlfn.CONCAT(F7684,H7684),"Holiday",IF(_xlfn.CONCAT(AW$7,AX$7)=_xlfn.CONCAT(F7684,H7684),"Holiday",IF(_xlfn.CONCAT(AW$8,AX$8)=_xlfn.CONCAT(F7684,H7684),"Holiday",IF(_xlfn.CONCAT(AW$9,AX$9)=_xlfn.CONCAT(F7684,H7684),"Holiday",IF(_xlfn.CONCAT(AW$10,AX$10)=_xlfn.CONCAT(F7684,H7684),"Holiday",IF(_xlfn.CONCAT(AW$11,AX$11)=_xlfn.CONCAT(F7684,H7684),"Holiday",IF(_xlfn.CONCAT(AW$12,AX$12)=_xlfn.CONCAT(F7684,H7684),"Holiday",IF(_xlfn.CONCAT(AW$13,AX$13)=_xlfn.CONCAT(F7684,H7684),"Holiday",""))))))))))</f>
        <v/>
      </c>
      <c r="K7684" s="25" t="str">
        <f t="shared" si="479"/>
        <v>Weekday</v>
      </c>
      <c r="L7684" s="25" t="s">
        <v>175</v>
      </c>
      <c r="M7684" s="9">
        <v>7681</v>
      </c>
      <c r="N7684" s="9">
        <v>1</v>
      </c>
      <c r="O7684" s="14">
        <f>INDEX('Load Shapes - Day Type'!G:G,MATCH('Load Shapes - 8760'!$A7684,'Load Shapes - Day Type'!$K:$K,0))</f>
        <v>4.8000000000000001E-2</v>
      </c>
      <c r="P7684" s="14">
        <f>INDEX('Load Shapes - Day Type'!H:H,MATCH('Load Shapes - 8760'!$A7684,'Load Shapes - Day Type'!$K:$K,0))</f>
        <v>0.26900000000000002</v>
      </c>
      <c r="Q7684" s="15">
        <f>INDEX('Load Shapes - Day Type'!I:I,MATCH('Load Shapes - 8760'!$A7684,'Load Shapes - Day Type'!$K:$K,0))</f>
        <v>1.6633672687580014</v>
      </c>
      <c r="R7684" s="15">
        <f>INDEX('Load Shapes - Day Type'!J:J,MATCH('Load Shapes - 8760'!$A7684,'Load Shapes - Day Type'!$K:$K,0))</f>
        <v>7.9841628900384071E-2</v>
      </c>
      <c r="S7684" s="47">
        <f t="shared" si="480"/>
        <v>4.9121492802166417E-5</v>
      </c>
    </row>
    <row r="7685" spans="1:19" x14ac:dyDescent="0.2">
      <c r="A7685" s="45" t="str">
        <f t="shared" si="481"/>
        <v>NovemberWeekday2</v>
      </c>
      <c r="E7685" s="9">
        <v>2017</v>
      </c>
      <c r="F7685" s="9">
        <v>11</v>
      </c>
      <c r="G7685" s="9" t="s">
        <v>16</v>
      </c>
      <c r="H7685" s="9">
        <v>17</v>
      </c>
      <c r="I7685" s="24" t="s">
        <v>186</v>
      </c>
      <c r="J7685" s="25" t="str">
        <f t="shared" si="482"/>
        <v/>
      </c>
      <c r="K7685" s="25" t="str">
        <f t="shared" ref="K7685:K7748" si="483">IF(J7685="Holiday","Weekend/Holiday",IF(I7685="Sun","Weekend/Holiday",IF(I7685="Sat","Weekend/Holiday","Weekday")))</f>
        <v>Weekday</v>
      </c>
      <c r="L7685" s="25" t="s">
        <v>175</v>
      </c>
      <c r="M7685" s="9">
        <v>7682</v>
      </c>
      <c r="N7685" s="9">
        <v>2</v>
      </c>
      <c r="O7685" s="14">
        <f>INDEX('Load Shapes - Day Type'!G:G,MATCH('Load Shapes - 8760'!$A7685,'Load Shapes - Day Type'!$K:$K,0))</f>
        <v>4.1000000000000002E-2</v>
      </c>
      <c r="P7685" s="14">
        <f>INDEX('Load Shapes - Day Type'!H:H,MATCH('Load Shapes - 8760'!$A7685,'Load Shapes - Day Type'!$K:$K,0))</f>
        <v>0.38900000000000001</v>
      </c>
      <c r="Q7685" s="15">
        <f>INDEX('Load Shapes - Day Type'!I:I,MATCH('Load Shapes - 8760'!$A7685,'Load Shapes - Day Type'!$K:$K,0))</f>
        <v>1.6633672687580014</v>
      </c>
      <c r="R7685" s="15">
        <f>INDEX('Load Shapes - Day Type'!J:J,MATCH('Load Shapes - 8760'!$A7685,'Load Shapes - Day Type'!$K:$K,0))</f>
        <v>6.8198058019078064E-2</v>
      </c>
      <c r="S7685" s="47">
        <f t="shared" ref="S7685:S7748" si="484">O7685/$O$1</f>
        <v>4.1957941768517153E-5</v>
      </c>
    </row>
    <row r="7686" spans="1:19" x14ac:dyDescent="0.2">
      <c r="A7686" s="45" t="str">
        <f t="shared" si="481"/>
        <v>NovemberWeekday3</v>
      </c>
      <c r="E7686" s="9">
        <v>2017</v>
      </c>
      <c r="F7686" s="9">
        <v>11</v>
      </c>
      <c r="G7686" s="9" t="s">
        <v>16</v>
      </c>
      <c r="H7686" s="9">
        <v>17</v>
      </c>
      <c r="I7686" s="24" t="s">
        <v>186</v>
      </c>
      <c r="J7686" s="25" t="str">
        <f t="shared" si="482"/>
        <v/>
      </c>
      <c r="K7686" s="25" t="str">
        <f t="shared" si="483"/>
        <v>Weekday</v>
      </c>
      <c r="L7686" s="25" t="s">
        <v>175</v>
      </c>
      <c r="M7686" s="9">
        <v>7683</v>
      </c>
      <c r="N7686" s="9">
        <v>3</v>
      </c>
      <c r="O7686" s="14">
        <f>INDEX('Load Shapes - Day Type'!G:G,MATCH('Load Shapes - 8760'!$A7686,'Load Shapes - Day Type'!$K:$K,0))</f>
        <v>3.5999999999999997E-2</v>
      </c>
      <c r="P7686" s="14">
        <f>INDEX('Load Shapes - Day Type'!H:H,MATCH('Load Shapes - 8760'!$A7686,'Load Shapes - Day Type'!$K:$K,0))</f>
        <v>0.47699999999999998</v>
      </c>
      <c r="Q7686" s="15">
        <f>INDEX('Load Shapes - Day Type'!I:I,MATCH('Load Shapes - 8760'!$A7686,'Load Shapes - Day Type'!$K:$K,0))</f>
        <v>1.6633672687580014</v>
      </c>
      <c r="R7686" s="15">
        <f>INDEX('Load Shapes - Day Type'!J:J,MATCH('Load Shapes - 8760'!$A7686,'Load Shapes - Day Type'!$K:$K,0))</f>
        <v>5.9881221675288046E-2</v>
      </c>
      <c r="S7686" s="47">
        <f t="shared" si="484"/>
        <v>3.6841119601624809E-5</v>
      </c>
    </row>
    <row r="7687" spans="1:19" x14ac:dyDescent="0.2">
      <c r="A7687" s="45" t="str">
        <f t="shared" si="481"/>
        <v>NovemberWeekday4</v>
      </c>
      <c r="E7687" s="9">
        <v>2017</v>
      </c>
      <c r="F7687" s="9">
        <v>11</v>
      </c>
      <c r="G7687" s="9" t="s">
        <v>16</v>
      </c>
      <c r="H7687" s="9">
        <v>17</v>
      </c>
      <c r="I7687" s="24" t="s">
        <v>186</v>
      </c>
      <c r="J7687" s="25" t="str">
        <f t="shared" si="482"/>
        <v/>
      </c>
      <c r="K7687" s="25" t="str">
        <f t="shared" si="483"/>
        <v>Weekday</v>
      </c>
      <c r="L7687" s="25" t="s">
        <v>175</v>
      </c>
      <c r="M7687" s="9">
        <v>7684</v>
      </c>
      <c r="N7687" s="9">
        <v>4</v>
      </c>
      <c r="O7687" s="14">
        <f>INDEX('Load Shapes - Day Type'!G:G,MATCH('Load Shapes - 8760'!$A7687,'Load Shapes - Day Type'!$K:$K,0))</f>
        <v>3.5000000000000003E-2</v>
      </c>
      <c r="P7687" s="14">
        <f>INDEX('Load Shapes - Day Type'!H:H,MATCH('Load Shapes - 8760'!$A7687,'Load Shapes - Day Type'!$K:$K,0))</f>
        <v>0.52900000000000003</v>
      </c>
      <c r="Q7687" s="15">
        <f>INDEX('Load Shapes - Day Type'!I:I,MATCH('Load Shapes - 8760'!$A7687,'Load Shapes - Day Type'!$K:$K,0))</f>
        <v>1.6633672687580014</v>
      </c>
      <c r="R7687" s="15">
        <f>INDEX('Load Shapes - Day Type'!J:J,MATCH('Load Shapes - 8760'!$A7687,'Load Shapes - Day Type'!$K:$K,0))</f>
        <v>5.8217854406530059E-2</v>
      </c>
      <c r="S7687" s="47">
        <f t="shared" si="484"/>
        <v>3.5817755168246349E-5</v>
      </c>
    </row>
    <row r="7688" spans="1:19" x14ac:dyDescent="0.2">
      <c r="A7688" s="45" t="str">
        <f t="shared" si="481"/>
        <v>NovemberWeekday5</v>
      </c>
      <c r="E7688" s="9">
        <v>2017</v>
      </c>
      <c r="F7688" s="9">
        <v>11</v>
      </c>
      <c r="G7688" s="9" t="s">
        <v>16</v>
      </c>
      <c r="H7688" s="9">
        <v>17</v>
      </c>
      <c r="I7688" s="24" t="s">
        <v>186</v>
      </c>
      <c r="J7688" s="25" t="str">
        <f t="shared" si="482"/>
        <v/>
      </c>
      <c r="K7688" s="25" t="str">
        <f t="shared" si="483"/>
        <v>Weekday</v>
      </c>
      <c r="L7688" s="25" t="s">
        <v>175</v>
      </c>
      <c r="M7688" s="9">
        <v>7685</v>
      </c>
      <c r="N7688" s="9">
        <v>5</v>
      </c>
      <c r="O7688" s="14">
        <f>INDEX('Load Shapes - Day Type'!G:G,MATCH('Load Shapes - 8760'!$A7688,'Load Shapes - Day Type'!$K:$K,0))</f>
        <v>4.1000000000000002E-2</v>
      </c>
      <c r="P7688" s="14">
        <f>INDEX('Load Shapes - Day Type'!H:H,MATCH('Load Shapes - 8760'!$A7688,'Load Shapes - Day Type'!$K:$K,0))</f>
        <v>0.47399999999999998</v>
      </c>
      <c r="Q7688" s="15">
        <f>INDEX('Load Shapes - Day Type'!I:I,MATCH('Load Shapes - 8760'!$A7688,'Load Shapes - Day Type'!$K:$K,0))</f>
        <v>1.6633672687580014</v>
      </c>
      <c r="R7688" s="15">
        <f>INDEX('Load Shapes - Day Type'!J:J,MATCH('Load Shapes - 8760'!$A7688,'Load Shapes - Day Type'!$K:$K,0))</f>
        <v>6.8198058019078064E-2</v>
      </c>
      <c r="S7688" s="47">
        <f t="shared" si="484"/>
        <v>4.1957941768517153E-5</v>
      </c>
    </row>
    <row r="7689" spans="1:19" x14ac:dyDescent="0.2">
      <c r="A7689" s="45" t="str">
        <f t="shared" si="481"/>
        <v>NovemberWeekday6</v>
      </c>
      <c r="E7689" s="9">
        <v>2017</v>
      </c>
      <c r="F7689" s="9">
        <v>11</v>
      </c>
      <c r="G7689" s="9" t="s">
        <v>16</v>
      </c>
      <c r="H7689" s="9">
        <v>17</v>
      </c>
      <c r="I7689" s="24" t="s">
        <v>186</v>
      </c>
      <c r="J7689" s="25" t="str">
        <f t="shared" si="482"/>
        <v/>
      </c>
      <c r="K7689" s="25" t="str">
        <f t="shared" si="483"/>
        <v>Weekday</v>
      </c>
      <c r="L7689" s="25" t="s">
        <v>175</v>
      </c>
      <c r="M7689" s="9">
        <v>7686</v>
      </c>
      <c r="N7689" s="9">
        <v>6</v>
      </c>
      <c r="O7689" s="14">
        <f>INDEX('Load Shapes - Day Type'!G:G,MATCH('Load Shapes - 8760'!$A7689,'Load Shapes - Day Type'!$K:$K,0))</f>
        <v>5.8999999999999997E-2</v>
      </c>
      <c r="P7689" s="14">
        <f>INDEX('Load Shapes - Day Type'!H:H,MATCH('Load Shapes - 8760'!$A7689,'Load Shapes - Day Type'!$K:$K,0))</f>
        <v>0.35099999999999998</v>
      </c>
      <c r="Q7689" s="15">
        <f>INDEX('Load Shapes - Day Type'!I:I,MATCH('Load Shapes - 8760'!$A7689,'Load Shapes - Day Type'!$K:$K,0))</f>
        <v>1.6633672687580014</v>
      </c>
      <c r="R7689" s="15">
        <f>INDEX('Load Shapes - Day Type'!J:J,MATCH('Load Shapes - 8760'!$A7689,'Load Shapes - Day Type'!$K:$K,0))</f>
        <v>9.8138668856722081E-2</v>
      </c>
      <c r="S7689" s="47">
        <f t="shared" si="484"/>
        <v>6.0378501569329551E-5</v>
      </c>
    </row>
    <row r="7690" spans="1:19" x14ac:dyDescent="0.2">
      <c r="A7690" s="45" t="str">
        <f t="shared" si="481"/>
        <v>NovemberWeekday7</v>
      </c>
      <c r="E7690" s="9">
        <v>2017</v>
      </c>
      <c r="F7690" s="9">
        <v>11</v>
      </c>
      <c r="G7690" s="9" t="s">
        <v>16</v>
      </c>
      <c r="H7690" s="9">
        <v>17</v>
      </c>
      <c r="I7690" s="24" t="s">
        <v>186</v>
      </c>
      <c r="J7690" s="25" t="str">
        <f t="shared" si="482"/>
        <v/>
      </c>
      <c r="K7690" s="25" t="str">
        <f t="shared" si="483"/>
        <v>Weekday</v>
      </c>
      <c r="L7690" s="25" t="s">
        <v>175</v>
      </c>
      <c r="M7690" s="9">
        <v>7687</v>
      </c>
      <c r="N7690" s="9">
        <v>7</v>
      </c>
      <c r="O7690" s="14">
        <f>INDEX('Load Shapes - Day Type'!G:G,MATCH('Load Shapes - 8760'!$A7690,'Load Shapes - Day Type'!$K:$K,0))</f>
        <v>9.8000000000000004E-2</v>
      </c>
      <c r="P7690" s="14">
        <f>INDEX('Load Shapes - Day Type'!H:H,MATCH('Load Shapes - 8760'!$A7690,'Load Shapes - Day Type'!$K:$K,0))</f>
        <v>0.26800000000000002</v>
      </c>
      <c r="Q7690" s="15">
        <f>INDEX('Load Shapes - Day Type'!I:I,MATCH('Load Shapes - 8760'!$A7690,'Load Shapes - Day Type'!$K:$K,0))</f>
        <v>1.6633672687580014</v>
      </c>
      <c r="R7690" s="15">
        <f>INDEX('Load Shapes - Day Type'!J:J,MATCH('Load Shapes - 8760'!$A7690,'Load Shapes - Day Type'!$K:$K,0))</f>
        <v>0.16300999233828414</v>
      </c>
      <c r="S7690" s="47">
        <f t="shared" si="484"/>
        <v>1.0028971447108977E-4</v>
      </c>
    </row>
    <row r="7691" spans="1:19" x14ac:dyDescent="0.2">
      <c r="A7691" s="45" t="str">
        <f t="shared" si="481"/>
        <v>NovemberWeekday8</v>
      </c>
      <c r="E7691" s="9">
        <v>2017</v>
      </c>
      <c r="F7691" s="9">
        <v>11</v>
      </c>
      <c r="G7691" s="9" t="s">
        <v>16</v>
      </c>
      <c r="H7691" s="9">
        <v>17</v>
      </c>
      <c r="I7691" s="24" t="s">
        <v>186</v>
      </c>
      <c r="J7691" s="25" t="str">
        <f t="shared" si="482"/>
        <v/>
      </c>
      <c r="K7691" s="25" t="str">
        <f t="shared" si="483"/>
        <v>Weekday</v>
      </c>
      <c r="L7691" s="25" t="s">
        <v>175</v>
      </c>
      <c r="M7691" s="9">
        <v>7688</v>
      </c>
      <c r="N7691" s="9">
        <v>8</v>
      </c>
      <c r="O7691" s="14">
        <f>INDEX('Load Shapes - Day Type'!G:G,MATCH('Load Shapes - 8760'!$A7691,'Load Shapes - Day Type'!$K:$K,0))</f>
        <v>0.14000000000000001</v>
      </c>
      <c r="P7691" s="14">
        <f>INDEX('Load Shapes - Day Type'!H:H,MATCH('Load Shapes - 8760'!$A7691,'Load Shapes - Day Type'!$K:$K,0))</f>
        <v>0.24399999999999999</v>
      </c>
      <c r="Q7691" s="15">
        <f>INDEX('Load Shapes - Day Type'!I:I,MATCH('Load Shapes - 8760'!$A7691,'Load Shapes - Day Type'!$K:$K,0))</f>
        <v>1.6633672687580014</v>
      </c>
      <c r="R7691" s="15">
        <f>INDEX('Load Shapes - Day Type'!J:J,MATCH('Load Shapes - 8760'!$A7691,'Load Shapes - Day Type'!$K:$K,0))</f>
        <v>0.23287141762612024</v>
      </c>
      <c r="S7691" s="47">
        <f t="shared" si="484"/>
        <v>1.432710206729854E-4</v>
      </c>
    </row>
    <row r="7692" spans="1:19" x14ac:dyDescent="0.2">
      <c r="A7692" s="45" t="str">
        <f t="shared" si="481"/>
        <v>NovemberWeekday9</v>
      </c>
      <c r="E7692" s="9">
        <v>2017</v>
      </c>
      <c r="F7692" s="9">
        <v>11</v>
      </c>
      <c r="G7692" s="9" t="s">
        <v>16</v>
      </c>
      <c r="H7692" s="9">
        <v>17</v>
      </c>
      <c r="I7692" s="24" t="s">
        <v>186</v>
      </c>
      <c r="J7692" s="25" t="str">
        <f t="shared" si="482"/>
        <v/>
      </c>
      <c r="K7692" s="25" t="str">
        <f t="shared" si="483"/>
        <v>Weekday</v>
      </c>
      <c r="L7692" s="25" t="s">
        <v>174</v>
      </c>
      <c r="M7692" s="9">
        <v>7689</v>
      </c>
      <c r="N7692" s="9">
        <v>9</v>
      </c>
      <c r="O7692" s="14">
        <f>INDEX('Load Shapes - Day Type'!G:G,MATCH('Load Shapes - 8760'!$A7692,'Load Shapes - Day Type'!$K:$K,0))</f>
        <v>0.155</v>
      </c>
      <c r="P7692" s="14">
        <f>INDEX('Load Shapes - Day Type'!H:H,MATCH('Load Shapes - 8760'!$A7692,'Load Shapes - Day Type'!$K:$K,0))</f>
        <v>0.245</v>
      </c>
      <c r="Q7692" s="15">
        <f>INDEX('Load Shapes - Day Type'!I:I,MATCH('Load Shapes - 8760'!$A7692,'Load Shapes - Day Type'!$K:$K,0))</f>
        <v>1.6633672687580014</v>
      </c>
      <c r="R7692" s="15">
        <f>INDEX('Load Shapes - Day Type'!J:J,MATCH('Load Shapes - 8760'!$A7692,'Load Shapes - Day Type'!$K:$K,0))</f>
        <v>0.25782192665749021</v>
      </c>
      <c r="S7692" s="47">
        <f t="shared" si="484"/>
        <v>1.586214871736624E-4</v>
      </c>
    </row>
    <row r="7693" spans="1:19" x14ac:dyDescent="0.2">
      <c r="A7693" s="45" t="str">
        <f t="shared" si="481"/>
        <v>NovemberWeekday10</v>
      </c>
      <c r="E7693" s="9">
        <v>2017</v>
      </c>
      <c r="F7693" s="9">
        <v>11</v>
      </c>
      <c r="G7693" s="9" t="s">
        <v>16</v>
      </c>
      <c r="H7693" s="9">
        <v>17</v>
      </c>
      <c r="I7693" s="24" t="s">
        <v>186</v>
      </c>
      <c r="J7693" s="25" t="str">
        <f t="shared" si="482"/>
        <v/>
      </c>
      <c r="K7693" s="25" t="str">
        <f t="shared" si="483"/>
        <v>Weekday</v>
      </c>
      <c r="L7693" s="25" t="s">
        <v>174</v>
      </c>
      <c r="M7693" s="9">
        <v>7690</v>
      </c>
      <c r="N7693" s="9">
        <v>10</v>
      </c>
      <c r="O7693" s="14">
        <f>INDEX('Load Shapes - Day Type'!G:G,MATCH('Load Shapes - 8760'!$A7693,'Load Shapes - Day Type'!$K:$K,0))</f>
        <v>0.16400000000000001</v>
      </c>
      <c r="P7693" s="14">
        <f>INDEX('Load Shapes - Day Type'!H:H,MATCH('Load Shapes - 8760'!$A7693,'Load Shapes - Day Type'!$K:$K,0))</f>
        <v>0.246</v>
      </c>
      <c r="Q7693" s="15">
        <f>INDEX('Load Shapes - Day Type'!I:I,MATCH('Load Shapes - 8760'!$A7693,'Load Shapes - Day Type'!$K:$K,0))</f>
        <v>1.6633672687580014</v>
      </c>
      <c r="R7693" s="15">
        <f>INDEX('Load Shapes - Day Type'!J:J,MATCH('Load Shapes - 8760'!$A7693,'Load Shapes - Day Type'!$K:$K,0))</f>
        <v>0.27279223207631226</v>
      </c>
      <c r="S7693" s="47">
        <f t="shared" si="484"/>
        <v>1.6783176707406861E-4</v>
      </c>
    </row>
    <row r="7694" spans="1:19" x14ac:dyDescent="0.2">
      <c r="A7694" s="45" t="str">
        <f t="shared" si="481"/>
        <v>NovemberWeekday11</v>
      </c>
      <c r="E7694" s="9">
        <v>2017</v>
      </c>
      <c r="F7694" s="9">
        <v>11</v>
      </c>
      <c r="G7694" s="9" t="s">
        <v>16</v>
      </c>
      <c r="H7694" s="9">
        <v>17</v>
      </c>
      <c r="I7694" s="24" t="s">
        <v>186</v>
      </c>
      <c r="J7694" s="25" t="str">
        <f t="shared" si="482"/>
        <v/>
      </c>
      <c r="K7694" s="25" t="str">
        <f t="shared" si="483"/>
        <v>Weekday</v>
      </c>
      <c r="L7694" s="25" t="s">
        <v>174</v>
      </c>
      <c r="M7694" s="9">
        <v>7691</v>
      </c>
      <c r="N7694" s="9">
        <v>11</v>
      </c>
      <c r="O7694" s="14">
        <f>INDEX('Load Shapes - Day Type'!G:G,MATCH('Load Shapes - 8760'!$A7694,'Load Shapes - Day Type'!$K:$K,0))</f>
        <v>0.16800000000000001</v>
      </c>
      <c r="P7694" s="14">
        <f>INDEX('Load Shapes - Day Type'!H:H,MATCH('Load Shapes - 8760'!$A7694,'Load Shapes - Day Type'!$K:$K,0))</f>
        <v>0.24399999999999999</v>
      </c>
      <c r="Q7694" s="15">
        <f>INDEX('Load Shapes - Day Type'!I:I,MATCH('Load Shapes - 8760'!$A7694,'Load Shapes - Day Type'!$K:$K,0))</f>
        <v>1.6633672687580014</v>
      </c>
      <c r="R7694" s="15">
        <f>INDEX('Load Shapes - Day Type'!J:J,MATCH('Load Shapes - 8760'!$A7694,'Load Shapes - Day Type'!$K:$K,0))</f>
        <v>0.27944570115134426</v>
      </c>
      <c r="S7694" s="47">
        <f t="shared" si="484"/>
        <v>1.7192522480758248E-4</v>
      </c>
    </row>
    <row r="7695" spans="1:19" x14ac:dyDescent="0.2">
      <c r="A7695" s="45" t="str">
        <f t="shared" si="481"/>
        <v>NovemberWeekday12</v>
      </c>
      <c r="E7695" s="9">
        <v>2017</v>
      </c>
      <c r="F7695" s="9">
        <v>11</v>
      </c>
      <c r="G7695" s="9" t="s">
        <v>16</v>
      </c>
      <c r="H7695" s="9">
        <v>17</v>
      </c>
      <c r="I7695" s="24" t="s">
        <v>186</v>
      </c>
      <c r="J7695" s="25" t="str">
        <f t="shared" si="482"/>
        <v/>
      </c>
      <c r="K7695" s="25" t="str">
        <f t="shared" si="483"/>
        <v>Weekday</v>
      </c>
      <c r="L7695" s="25" t="s">
        <v>174</v>
      </c>
      <c r="M7695" s="9">
        <v>7692</v>
      </c>
      <c r="N7695" s="9">
        <v>12</v>
      </c>
      <c r="O7695" s="14">
        <f>INDEX('Load Shapes - Day Type'!G:G,MATCH('Load Shapes - 8760'!$A7695,'Load Shapes - Day Type'!$K:$K,0))</f>
        <v>0.16400000000000001</v>
      </c>
      <c r="P7695" s="14">
        <f>INDEX('Load Shapes - Day Type'!H:H,MATCH('Load Shapes - 8760'!$A7695,'Load Shapes - Day Type'!$K:$K,0))</f>
        <v>0.25</v>
      </c>
      <c r="Q7695" s="15">
        <f>INDEX('Load Shapes - Day Type'!I:I,MATCH('Load Shapes - 8760'!$A7695,'Load Shapes - Day Type'!$K:$K,0))</f>
        <v>1.6633672687580014</v>
      </c>
      <c r="R7695" s="15">
        <f>INDEX('Load Shapes - Day Type'!J:J,MATCH('Load Shapes - 8760'!$A7695,'Load Shapes - Day Type'!$K:$K,0))</f>
        <v>0.27279223207631226</v>
      </c>
      <c r="S7695" s="47">
        <f t="shared" si="484"/>
        <v>1.6783176707406861E-4</v>
      </c>
    </row>
    <row r="7696" spans="1:19" x14ac:dyDescent="0.2">
      <c r="A7696" s="45" t="str">
        <f t="shared" si="481"/>
        <v>NovemberWeekday13</v>
      </c>
      <c r="E7696" s="9">
        <v>2017</v>
      </c>
      <c r="F7696" s="9">
        <v>11</v>
      </c>
      <c r="G7696" s="9" t="s">
        <v>16</v>
      </c>
      <c r="H7696" s="9">
        <v>17</v>
      </c>
      <c r="I7696" s="24" t="s">
        <v>186</v>
      </c>
      <c r="J7696" s="25" t="str">
        <f t="shared" si="482"/>
        <v/>
      </c>
      <c r="K7696" s="25" t="str">
        <f t="shared" si="483"/>
        <v>Weekday</v>
      </c>
      <c r="L7696" s="25" t="s">
        <v>174</v>
      </c>
      <c r="M7696" s="9">
        <v>7693</v>
      </c>
      <c r="N7696" s="9">
        <v>13</v>
      </c>
      <c r="O7696" s="14">
        <f>INDEX('Load Shapes - Day Type'!G:G,MATCH('Load Shapes - 8760'!$A7696,'Load Shapes - Day Type'!$K:$K,0))</f>
        <v>0.16</v>
      </c>
      <c r="P7696" s="14">
        <f>INDEX('Load Shapes - Day Type'!H:H,MATCH('Load Shapes - 8760'!$A7696,'Load Shapes - Day Type'!$K:$K,0))</f>
        <v>0.255</v>
      </c>
      <c r="Q7696" s="15">
        <f>INDEX('Load Shapes - Day Type'!I:I,MATCH('Load Shapes - 8760'!$A7696,'Load Shapes - Day Type'!$K:$K,0))</f>
        <v>1.6633672687580014</v>
      </c>
      <c r="R7696" s="15">
        <f>INDEX('Load Shapes - Day Type'!J:J,MATCH('Load Shapes - 8760'!$A7696,'Load Shapes - Day Type'!$K:$K,0))</f>
        <v>0.26613876300128025</v>
      </c>
      <c r="S7696" s="47">
        <f t="shared" si="484"/>
        <v>1.6373830934055474E-4</v>
      </c>
    </row>
    <row r="7697" spans="1:19" x14ac:dyDescent="0.2">
      <c r="A7697" s="45" t="str">
        <f t="shared" si="481"/>
        <v>NovemberWeekday14</v>
      </c>
      <c r="E7697" s="9">
        <v>2017</v>
      </c>
      <c r="F7697" s="9">
        <v>11</v>
      </c>
      <c r="G7697" s="9" t="s">
        <v>16</v>
      </c>
      <c r="H7697" s="9">
        <v>17</v>
      </c>
      <c r="I7697" s="24" t="s">
        <v>186</v>
      </c>
      <c r="J7697" s="25" t="str">
        <f t="shared" si="482"/>
        <v/>
      </c>
      <c r="K7697" s="25" t="str">
        <f t="shared" si="483"/>
        <v>Weekday</v>
      </c>
      <c r="L7697" s="25" t="s">
        <v>174</v>
      </c>
      <c r="M7697" s="9">
        <v>7694</v>
      </c>
      <c r="N7697" s="9">
        <v>14</v>
      </c>
      <c r="O7697" s="14">
        <f>INDEX('Load Shapes - Day Type'!G:G,MATCH('Load Shapes - 8760'!$A7697,'Load Shapes - Day Type'!$K:$K,0))</f>
        <v>0.157</v>
      </c>
      <c r="P7697" s="14">
        <f>INDEX('Load Shapes - Day Type'!H:H,MATCH('Load Shapes - 8760'!$A7697,'Load Shapes - Day Type'!$K:$K,0))</f>
        <v>0.26</v>
      </c>
      <c r="Q7697" s="15">
        <f>INDEX('Load Shapes - Day Type'!I:I,MATCH('Load Shapes - 8760'!$A7697,'Load Shapes - Day Type'!$K:$K,0))</f>
        <v>1.6633672687580014</v>
      </c>
      <c r="R7697" s="15">
        <f>INDEX('Load Shapes - Day Type'!J:J,MATCH('Load Shapes - 8760'!$A7697,'Load Shapes - Day Type'!$K:$K,0))</f>
        <v>0.26114866119500624</v>
      </c>
      <c r="S7697" s="47">
        <f t="shared" si="484"/>
        <v>1.6066821604041932E-4</v>
      </c>
    </row>
    <row r="7698" spans="1:19" x14ac:dyDescent="0.2">
      <c r="A7698" s="45" t="str">
        <f t="shared" si="481"/>
        <v>NovemberWeekday15</v>
      </c>
      <c r="E7698" s="9">
        <v>2017</v>
      </c>
      <c r="F7698" s="9">
        <v>11</v>
      </c>
      <c r="G7698" s="9" t="s">
        <v>16</v>
      </c>
      <c r="H7698" s="9">
        <v>17</v>
      </c>
      <c r="I7698" s="24" t="s">
        <v>186</v>
      </c>
      <c r="J7698" s="25" t="str">
        <f t="shared" si="482"/>
        <v/>
      </c>
      <c r="K7698" s="25" t="str">
        <f t="shared" si="483"/>
        <v>Weekday</v>
      </c>
      <c r="L7698" s="25" t="s">
        <v>174</v>
      </c>
      <c r="M7698" s="9">
        <v>7695</v>
      </c>
      <c r="N7698" s="9">
        <v>15</v>
      </c>
      <c r="O7698" s="14">
        <f>INDEX('Load Shapes - Day Type'!G:G,MATCH('Load Shapes - 8760'!$A7698,'Load Shapes - Day Type'!$K:$K,0))</f>
        <v>0.151</v>
      </c>
      <c r="P7698" s="14">
        <f>INDEX('Load Shapes - Day Type'!H:H,MATCH('Load Shapes - 8760'!$A7698,'Load Shapes - Day Type'!$K:$K,0))</f>
        <v>0.26100000000000001</v>
      </c>
      <c r="Q7698" s="15">
        <f>INDEX('Load Shapes - Day Type'!I:I,MATCH('Load Shapes - 8760'!$A7698,'Load Shapes - Day Type'!$K:$K,0))</f>
        <v>1.6633672687580014</v>
      </c>
      <c r="R7698" s="15">
        <f>INDEX('Load Shapes - Day Type'!J:J,MATCH('Load Shapes - 8760'!$A7698,'Load Shapes - Day Type'!$K:$K,0))</f>
        <v>0.2511684575824582</v>
      </c>
      <c r="S7698" s="47">
        <f t="shared" si="484"/>
        <v>1.5452802944014853E-4</v>
      </c>
    </row>
    <row r="7699" spans="1:19" x14ac:dyDescent="0.2">
      <c r="A7699" s="45" t="str">
        <f t="shared" si="481"/>
        <v>NovemberWeekday16</v>
      </c>
      <c r="E7699" s="9">
        <v>2017</v>
      </c>
      <c r="F7699" s="9">
        <v>11</v>
      </c>
      <c r="G7699" s="9" t="s">
        <v>16</v>
      </c>
      <c r="H7699" s="9">
        <v>17</v>
      </c>
      <c r="I7699" s="24" t="s">
        <v>186</v>
      </c>
      <c r="J7699" s="25" t="str">
        <f t="shared" si="482"/>
        <v/>
      </c>
      <c r="K7699" s="25" t="str">
        <f t="shared" si="483"/>
        <v>Weekday</v>
      </c>
      <c r="L7699" s="25" t="s">
        <v>174</v>
      </c>
      <c r="M7699" s="9">
        <v>7696</v>
      </c>
      <c r="N7699" s="9">
        <v>16</v>
      </c>
      <c r="O7699" s="14">
        <f>INDEX('Load Shapes - Day Type'!G:G,MATCH('Load Shapes - 8760'!$A7699,'Load Shapes - Day Type'!$K:$K,0))</f>
        <v>0.14599999999999999</v>
      </c>
      <c r="P7699" s="14">
        <f>INDEX('Load Shapes - Day Type'!H:H,MATCH('Load Shapes - 8760'!$A7699,'Load Shapes - Day Type'!$K:$K,0))</f>
        <v>0.25700000000000001</v>
      </c>
      <c r="Q7699" s="15">
        <f>INDEX('Load Shapes - Day Type'!I:I,MATCH('Load Shapes - 8760'!$A7699,'Load Shapes - Day Type'!$K:$K,0))</f>
        <v>1.6633672687580014</v>
      </c>
      <c r="R7699" s="15">
        <f>INDEX('Load Shapes - Day Type'!J:J,MATCH('Load Shapes - 8760'!$A7699,'Load Shapes - Day Type'!$K:$K,0))</f>
        <v>0.24285162123866819</v>
      </c>
      <c r="S7699" s="47">
        <f t="shared" si="484"/>
        <v>1.4941120727325619E-4</v>
      </c>
    </row>
    <row r="7700" spans="1:19" x14ac:dyDescent="0.2">
      <c r="A7700" s="45" t="str">
        <f t="shared" si="481"/>
        <v>NovemberWeekday17</v>
      </c>
      <c r="E7700" s="9">
        <v>2017</v>
      </c>
      <c r="F7700" s="9">
        <v>11</v>
      </c>
      <c r="G7700" s="9" t="s">
        <v>16</v>
      </c>
      <c r="H7700" s="9">
        <v>17</v>
      </c>
      <c r="I7700" s="24" t="s">
        <v>186</v>
      </c>
      <c r="J7700" s="25" t="str">
        <f t="shared" si="482"/>
        <v/>
      </c>
      <c r="K7700" s="25" t="str">
        <f t="shared" si="483"/>
        <v>Weekday</v>
      </c>
      <c r="L7700" s="25" t="s">
        <v>174</v>
      </c>
      <c r="M7700" s="9">
        <v>7697</v>
      </c>
      <c r="N7700" s="9">
        <v>17</v>
      </c>
      <c r="O7700" s="14">
        <f>INDEX('Load Shapes - Day Type'!G:G,MATCH('Load Shapes - 8760'!$A7700,'Load Shapes - Day Type'!$K:$K,0))</f>
        <v>0.14899999999999999</v>
      </c>
      <c r="P7700" s="14">
        <f>INDEX('Load Shapes - Day Type'!H:H,MATCH('Load Shapes - 8760'!$A7700,'Load Shapes - Day Type'!$K:$K,0))</f>
        <v>0.24099999999999999</v>
      </c>
      <c r="Q7700" s="15">
        <f>INDEX('Load Shapes - Day Type'!I:I,MATCH('Load Shapes - 8760'!$A7700,'Load Shapes - Day Type'!$K:$K,0))</f>
        <v>1.6633672687580014</v>
      </c>
      <c r="R7700" s="15">
        <f>INDEX('Load Shapes - Day Type'!J:J,MATCH('Load Shapes - 8760'!$A7700,'Load Shapes - Day Type'!$K:$K,0))</f>
        <v>0.2478417230449422</v>
      </c>
      <c r="S7700" s="47">
        <f t="shared" si="484"/>
        <v>1.5248130057339158E-4</v>
      </c>
    </row>
    <row r="7701" spans="1:19" x14ac:dyDescent="0.2">
      <c r="A7701" s="45" t="str">
        <f t="shared" si="481"/>
        <v>NovemberWeekday18</v>
      </c>
      <c r="E7701" s="9">
        <v>2017</v>
      </c>
      <c r="F7701" s="9">
        <v>11</v>
      </c>
      <c r="G7701" s="9" t="s">
        <v>16</v>
      </c>
      <c r="H7701" s="9">
        <v>17</v>
      </c>
      <c r="I7701" s="24" t="s">
        <v>186</v>
      </c>
      <c r="J7701" s="25" t="str">
        <f t="shared" si="482"/>
        <v/>
      </c>
      <c r="K7701" s="25" t="str">
        <f t="shared" si="483"/>
        <v>Weekday</v>
      </c>
      <c r="L7701" s="25" t="s">
        <v>174</v>
      </c>
      <c r="M7701" s="9">
        <v>7698</v>
      </c>
      <c r="N7701" s="9">
        <v>18</v>
      </c>
      <c r="O7701" s="14">
        <f>INDEX('Load Shapes - Day Type'!G:G,MATCH('Load Shapes - 8760'!$A7701,'Load Shapes - Day Type'!$K:$K,0))</f>
        <v>0.161</v>
      </c>
      <c r="P7701" s="14">
        <f>INDEX('Load Shapes - Day Type'!H:H,MATCH('Load Shapes - 8760'!$A7701,'Load Shapes - Day Type'!$K:$K,0))</f>
        <v>0.21099999999999999</v>
      </c>
      <c r="Q7701" s="15">
        <f>INDEX('Load Shapes - Day Type'!I:I,MATCH('Load Shapes - 8760'!$A7701,'Load Shapes - Day Type'!$K:$K,0))</f>
        <v>1.6633672687580014</v>
      </c>
      <c r="R7701" s="15">
        <f>INDEX('Load Shapes - Day Type'!J:J,MATCH('Load Shapes - 8760'!$A7701,'Load Shapes - Day Type'!$K:$K,0))</f>
        <v>0.26780213027003824</v>
      </c>
      <c r="S7701" s="47">
        <f t="shared" si="484"/>
        <v>1.6476167377393319E-4</v>
      </c>
    </row>
    <row r="7702" spans="1:19" x14ac:dyDescent="0.2">
      <c r="A7702" s="45" t="str">
        <f t="shared" si="481"/>
        <v>NovemberWeekday19</v>
      </c>
      <c r="E7702" s="9">
        <v>2017</v>
      </c>
      <c r="F7702" s="9">
        <v>11</v>
      </c>
      <c r="G7702" s="9" t="s">
        <v>16</v>
      </c>
      <c r="H7702" s="9">
        <v>17</v>
      </c>
      <c r="I7702" s="24" t="s">
        <v>186</v>
      </c>
      <c r="J7702" s="25" t="str">
        <f t="shared" si="482"/>
        <v/>
      </c>
      <c r="K7702" s="25" t="str">
        <f t="shared" si="483"/>
        <v>Weekday</v>
      </c>
      <c r="L7702" s="25" t="s">
        <v>174</v>
      </c>
      <c r="M7702" s="9">
        <v>7699</v>
      </c>
      <c r="N7702" s="9">
        <v>19</v>
      </c>
      <c r="O7702" s="14">
        <f>INDEX('Load Shapes - Day Type'!G:G,MATCH('Load Shapes - 8760'!$A7702,'Load Shapes - Day Type'!$K:$K,0))</f>
        <v>0.16700000000000001</v>
      </c>
      <c r="P7702" s="14">
        <f>INDEX('Load Shapes - Day Type'!H:H,MATCH('Load Shapes - 8760'!$A7702,'Load Shapes - Day Type'!$K:$K,0))</f>
        <v>0.189</v>
      </c>
      <c r="Q7702" s="15">
        <f>INDEX('Load Shapes - Day Type'!I:I,MATCH('Load Shapes - 8760'!$A7702,'Load Shapes - Day Type'!$K:$K,0))</f>
        <v>1.6633672687580014</v>
      </c>
      <c r="R7702" s="15">
        <f>INDEX('Load Shapes - Day Type'!J:J,MATCH('Load Shapes - 8760'!$A7702,'Load Shapes - Day Type'!$K:$K,0))</f>
        <v>0.27778233388258627</v>
      </c>
      <c r="S7702" s="47">
        <f t="shared" si="484"/>
        <v>1.7090186037420401E-4</v>
      </c>
    </row>
    <row r="7703" spans="1:19" x14ac:dyDescent="0.2">
      <c r="A7703" s="45" t="str">
        <f t="shared" si="481"/>
        <v>NovemberWeekday20</v>
      </c>
      <c r="E7703" s="9">
        <v>2017</v>
      </c>
      <c r="F7703" s="9">
        <v>11</v>
      </c>
      <c r="G7703" s="9" t="s">
        <v>16</v>
      </c>
      <c r="H7703" s="9">
        <v>17</v>
      </c>
      <c r="I7703" s="24" t="s">
        <v>186</v>
      </c>
      <c r="J7703" s="25" t="str">
        <f t="shared" si="482"/>
        <v/>
      </c>
      <c r="K7703" s="25" t="str">
        <f t="shared" si="483"/>
        <v>Weekday</v>
      </c>
      <c r="L7703" s="25" t="s">
        <v>174</v>
      </c>
      <c r="M7703" s="9">
        <v>7700</v>
      </c>
      <c r="N7703" s="9">
        <v>20</v>
      </c>
      <c r="O7703" s="14">
        <f>INDEX('Load Shapes - Day Type'!G:G,MATCH('Load Shapes - 8760'!$A7703,'Load Shapes - Day Type'!$K:$K,0))</f>
        <v>0.189</v>
      </c>
      <c r="P7703" s="14">
        <f>INDEX('Load Shapes - Day Type'!H:H,MATCH('Load Shapes - 8760'!$A7703,'Load Shapes - Day Type'!$K:$K,0))</f>
        <v>0.16200000000000001</v>
      </c>
      <c r="Q7703" s="15">
        <f>INDEX('Load Shapes - Day Type'!I:I,MATCH('Load Shapes - 8760'!$A7703,'Load Shapes - Day Type'!$K:$K,0))</f>
        <v>1.6633672687580014</v>
      </c>
      <c r="R7703" s="15">
        <f>INDEX('Load Shapes - Day Type'!J:J,MATCH('Load Shapes - 8760'!$A7703,'Load Shapes - Day Type'!$K:$K,0))</f>
        <v>0.31437641379526227</v>
      </c>
      <c r="S7703" s="47">
        <f t="shared" si="484"/>
        <v>1.9341587790853027E-4</v>
      </c>
    </row>
    <row r="7704" spans="1:19" x14ac:dyDescent="0.2">
      <c r="A7704" s="45" t="str">
        <f t="shared" si="481"/>
        <v>NovemberWeekday21</v>
      </c>
      <c r="E7704" s="9">
        <v>2017</v>
      </c>
      <c r="F7704" s="9">
        <v>11</v>
      </c>
      <c r="G7704" s="9" t="s">
        <v>16</v>
      </c>
      <c r="H7704" s="9">
        <v>17</v>
      </c>
      <c r="I7704" s="24" t="s">
        <v>186</v>
      </c>
      <c r="J7704" s="25" t="str">
        <f t="shared" si="482"/>
        <v/>
      </c>
      <c r="K7704" s="25" t="str">
        <f t="shared" si="483"/>
        <v>Weekday</v>
      </c>
      <c r="L7704" s="25" t="s">
        <v>174</v>
      </c>
      <c r="M7704" s="9">
        <v>7701</v>
      </c>
      <c r="N7704" s="9">
        <v>21</v>
      </c>
      <c r="O7704" s="14">
        <f>INDEX('Load Shapes - Day Type'!G:G,MATCH('Load Shapes - 8760'!$A7704,'Load Shapes - Day Type'!$K:$K,0))</f>
        <v>0.2</v>
      </c>
      <c r="P7704" s="14">
        <f>INDEX('Load Shapes - Day Type'!H:H,MATCH('Load Shapes - 8760'!$A7704,'Load Shapes - Day Type'!$K:$K,0))</f>
        <v>0.14799999999999999</v>
      </c>
      <c r="Q7704" s="15">
        <f>INDEX('Load Shapes - Day Type'!I:I,MATCH('Load Shapes - 8760'!$A7704,'Load Shapes - Day Type'!$K:$K,0))</f>
        <v>1.6633672687580014</v>
      </c>
      <c r="R7704" s="15">
        <f>INDEX('Load Shapes - Day Type'!J:J,MATCH('Load Shapes - 8760'!$A7704,'Load Shapes - Day Type'!$K:$K,0))</f>
        <v>0.33267345375160029</v>
      </c>
      <c r="S7704" s="47">
        <f t="shared" si="484"/>
        <v>2.0467288667569343E-4</v>
      </c>
    </row>
    <row r="7705" spans="1:19" x14ac:dyDescent="0.2">
      <c r="A7705" s="45" t="str">
        <f t="shared" si="481"/>
        <v>NovemberWeekday22</v>
      </c>
      <c r="E7705" s="9">
        <v>2017</v>
      </c>
      <c r="F7705" s="9">
        <v>11</v>
      </c>
      <c r="G7705" s="9" t="s">
        <v>16</v>
      </c>
      <c r="H7705" s="9">
        <v>17</v>
      </c>
      <c r="I7705" s="24" t="s">
        <v>186</v>
      </c>
      <c r="J7705" s="25" t="str">
        <f t="shared" si="482"/>
        <v/>
      </c>
      <c r="K7705" s="25" t="str">
        <f t="shared" si="483"/>
        <v>Weekday</v>
      </c>
      <c r="L7705" s="25" t="s">
        <v>174</v>
      </c>
      <c r="M7705" s="9">
        <v>7702</v>
      </c>
      <c r="N7705" s="9">
        <v>22</v>
      </c>
      <c r="O7705" s="14">
        <f>INDEX('Load Shapes - Day Type'!G:G,MATCH('Load Shapes - 8760'!$A7705,'Load Shapes - Day Type'!$K:$K,0))</f>
        <v>0.17399999999999999</v>
      </c>
      <c r="P7705" s="14">
        <f>INDEX('Load Shapes - Day Type'!H:H,MATCH('Load Shapes - 8760'!$A7705,'Load Shapes - Day Type'!$K:$K,0))</f>
        <v>0.14499999999999999</v>
      </c>
      <c r="Q7705" s="15">
        <f>INDEX('Load Shapes - Day Type'!I:I,MATCH('Load Shapes - 8760'!$A7705,'Load Shapes - Day Type'!$K:$K,0))</f>
        <v>1.6633672687580014</v>
      </c>
      <c r="R7705" s="15">
        <f>INDEX('Load Shapes - Day Type'!J:J,MATCH('Load Shapes - 8760'!$A7705,'Load Shapes - Day Type'!$K:$K,0))</f>
        <v>0.28942590476389224</v>
      </c>
      <c r="S7705" s="47">
        <f t="shared" si="484"/>
        <v>1.7806541140785324E-4</v>
      </c>
    </row>
    <row r="7706" spans="1:19" x14ac:dyDescent="0.2">
      <c r="A7706" s="45" t="str">
        <f t="shared" si="481"/>
        <v>NovemberWeekday23</v>
      </c>
      <c r="E7706" s="9">
        <v>2017</v>
      </c>
      <c r="F7706" s="9">
        <v>11</v>
      </c>
      <c r="G7706" s="9" t="s">
        <v>16</v>
      </c>
      <c r="H7706" s="9">
        <v>17</v>
      </c>
      <c r="I7706" s="24" t="s">
        <v>186</v>
      </c>
      <c r="J7706" s="25" t="str">
        <f t="shared" si="482"/>
        <v/>
      </c>
      <c r="K7706" s="25" t="str">
        <f t="shared" si="483"/>
        <v>Weekday</v>
      </c>
      <c r="L7706" s="25" t="s">
        <v>174</v>
      </c>
      <c r="M7706" s="9">
        <v>7703</v>
      </c>
      <c r="N7706" s="9">
        <v>23</v>
      </c>
      <c r="O7706" s="14">
        <f>INDEX('Load Shapes - Day Type'!G:G,MATCH('Load Shapes - 8760'!$A7706,'Load Shapes - Day Type'!$K:$K,0))</f>
        <v>0.11899999999999999</v>
      </c>
      <c r="P7706" s="14">
        <f>INDEX('Load Shapes - Day Type'!H:H,MATCH('Load Shapes - 8760'!$A7706,'Load Shapes - Day Type'!$K:$K,0))</f>
        <v>0.122</v>
      </c>
      <c r="Q7706" s="15">
        <f>INDEX('Load Shapes - Day Type'!I:I,MATCH('Load Shapes - 8760'!$A7706,'Load Shapes - Day Type'!$K:$K,0))</f>
        <v>1.6633672687580014</v>
      </c>
      <c r="R7706" s="15">
        <f>INDEX('Load Shapes - Day Type'!J:J,MATCH('Load Shapes - 8760'!$A7706,'Load Shapes - Day Type'!$K:$K,0))</f>
        <v>0.19794070498220218</v>
      </c>
      <c r="S7706" s="47">
        <f t="shared" si="484"/>
        <v>1.2178036757203758E-4</v>
      </c>
    </row>
    <row r="7707" spans="1:19" x14ac:dyDescent="0.2">
      <c r="A7707" s="45" t="str">
        <f t="shared" si="481"/>
        <v>NovemberWeekday24</v>
      </c>
      <c r="E7707" s="9">
        <v>2017</v>
      </c>
      <c r="F7707" s="9">
        <v>11</v>
      </c>
      <c r="G7707" s="9" t="s">
        <v>16</v>
      </c>
      <c r="H7707" s="9">
        <v>17</v>
      </c>
      <c r="I7707" s="24" t="s">
        <v>186</v>
      </c>
      <c r="J7707" s="25" t="str">
        <f t="shared" si="482"/>
        <v/>
      </c>
      <c r="K7707" s="25" t="str">
        <f t="shared" si="483"/>
        <v>Weekday</v>
      </c>
      <c r="L7707" s="25" t="s">
        <v>175</v>
      </c>
      <c r="M7707" s="9">
        <v>7704</v>
      </c>
      <c r="N7707" s="9">
        <v>24</v>
      </c>
      <c r="O7707" s="14">
        <f>INDEX('Load Shapes - Day Type'!G:G,MATCH('Load Shapes - 8760'!$A7707,'Load Shapes - Day Type'!$K:$K,0))</f>
        <v>7.3999999999999996E-2</v>
      </c>
      <c r="P7707" s="14">
        <f>INDEX('Load Shapes - Day Type'!H:H,MATCH('Load Shapes - 8760'!$A7707,'Load Shapes - Day Type'!$K:$K,0))</f>
        <v>0.114</v>
      </c>
      <c r="Q7707" s="15">
        <f>INDEX('Load Shapes - Day Type'!I:I,MATCH('Load Shapes - 8760'!$A7707,'Load Shapes - Day Type'!$K:$K,0))</f>
        <v>1.6633672687580014</v>
      </c>
      <c r="R7707" s="15">
        <f>INDEX('Load Shapes - Day Type'!J:J,MATCH('Load Shapes - 8760'!$A7707,'Load Shapes - Day Type'!$K:$K,0))</f>
        <v>0.12308917788809211</v>
      </c>
      <c r="S7707" s="47">
        <f t="shared" si="484"/>
        <v>7.5728968070006553E-5</v>
      </c>
    </row>
    <row r="7708" spans="1:19" x14ac:dyDescent="0.2">
      <c r="A7708" s="45" t="str">
        <f t="shared" si="481"/>
        <v>NovemberWeekend/Holiday1</v>
      </c>
      <c r="E7708" s="9">
        <v>2017</v>
      </c>
      <c r="F7708" s="9">
        <v>11</v>
      </c>
      <c r="G7708" s="9" t="s">
        <v>16</v>
      </c>
      <c r="H7708" s="9">
        <v>18</v>
      </c>
      <c r="I7708" s="24" t="s">
        <v>187</v>
      </c>
      <c r="J7708" s="25" t="str">
        <f t="shared" si="482"/>
        <v/>
      </c>
      <c r="K7708" s="25" t="str">
        <f t="shared" si="483"/>
        <v>Weekend/Holiday</v>
      </c>
      <c r="L7708" s="25" t="s">
        <v>175</v>
      </c>
      <c r="M7708" s="9">
        <v>7705</v>
      </c>
      <c r="N7708" s="9">
        <v>1</v>
      </c>
      <c r="O7708" s="14">
        <f>INDEX('Load Shapes - Day Type'!G:G,MATCH('Load Shapes - 8760'!$A7708,'Load Shapes - Day Type'!$K:$K,0))</f>
        <v>6.2E-2</v>
      </c>
      <c r="P7708" s="14">
        <f>INDEX('Load Shapes - Day Type'!H:H,MATCH('Load Shapes - 8760'!$A7708,'Load Shapes - Day Type'!$K:$K,0))</f>
        <v>0.20699999999999999</v>
      </c>
      <c r="Q7708" s="15">
        <f>INDEX('Load Shapes - Day Type'!I:I,MATCH('Load Shapes - 8760'!$A7708,'Load Shapes - Day Type'!$K:$K,0))</f>
        <v>1.6633672687580014</v>
      </c>
      <c r="R7708" s="15">
        <f>INDEX('Load Shapes - Day Type'!J:J,MATCH('Load Shapes - 8760'!$A7708,'Load Shapes - Day Type'!$K:$K,0))</f>
        <v>0.10312877066299608</v>
      </c>
      <c r="S7708" s="47">
        <f t="shared" si="484"/>
        <v>6.3448594869464959E-5</v>
      </c>
    </row>
    <row r="7709" spans="1:19" x14ac:dyDescent="0.2">
      <c r="A7709" s="45" t="str">
        <f t="shared" si="481"/>
        <v>NovemberWeekend/Holiday2</v>
      </c>
      <c r="E7709" s="9">
        <v>2017</v>
      </c>
      <c r="F7709" s="9">
        <v>11</v>
      </c>
      <c r="G7709" s="9" t="s">
        <v>16</v>
      </c>
      <c r="H7709" s="9">
        <v>18</v>
      </c>
      <c r="I7709" s="24" t="s">
        <v>187</v>
      </c>
      <c r="J7709" s="25" t="str">
        <f t="shared" si="482"/>
        <v/>
      </c>
      <c r="K7709" s="25" t="str">
        <f t="shared" si="483"/>
        <v>Weekend/Holiday</v>
      </c>
      <c r="L7709" s="25" t="s">
        <v>175</v>
      </c>
      <c r="M7709" s="9">
        <v>7706</v>
      </c>
      <c r="N7709" s="9">
        <v>2</v>
      </c>
      <c r="O7709" s="14">
        <f>INDEX('Load Shapes - Day Type'!G:G,MATCH('Load Shapes - 8760'!$A7709,'Load Shapes - Day Type'!$K:$K,0))</f>
        <v>4.9000000000000002E-2</v>
      </c>
      <c r="P7709" s="14">
        <f>INDEX('Load Shapes - Day Type'!H:H,MATCH('Load Shapes - 8760'!$A7709,'Load Shapes - Day Type'!$K:$K,0))</f>
        <v>0.32400000000000001</v>
      </c>
      <c r="Q7709" s="15">
        <f>INDEX('Load Shapes - Day Type'!I:I,MATCH('Load Shapes - 8760'!$A7709,'Load Shapes - Day Type'!$K:$K,0))</f>
        <v>1.6633672687580014</v>
      </c>
      <c r="R7709" s="15">
        <f>INDEX('Load Shapes - Day Type'!J:J,MATCH('Load Shapes - 8760'!$A7709,'Load Shapes - Day Type'!$K:$K,0))</f>
        <v>8.1504996169142072E-2</v>
      </c>
      <c r="S7709" s="47">
        <f t="shared" si="484"/>
        <v>5.0144857235544884E-5</v>
      </c>
    </row>
    <row r="7710" spans="1:19" x14ac:dyDescent="0.2">
      <c r="A7710" s="45" t="str">
        <f t="shared" si="481"/>
        <v>NovemberWeekend/Holiday3</v>
      </c>
      <c r="E7710" s="9">
        <v>2017</v>
      </c>
      <c r="F7710" s="9">
        <v>11</v>
      </c>
      <c r="G7710" s="9" t="s">
        <v>16</v>
      </c>
      <c r="H7710" s="9">
        <v>18</v>
      </c>
      <c r="I7710" s="24" t="s">
        <v>187</v>
      </c>
      <c r="J7710" s="25" t="str">
        <f t="shared" si="482"/>
        <v/>
      </c>
      <c r="K7710" s="25" t="str">
        <f t="shared" si="483"/>
        <v>Weekend/Holiday</v>
      </c>
      <c r="L7710" s="25" t="s">
        <v>175</v>
      </c>
      <c r="M7710" s="9">
        <v>7707</v>
      </c>
      <c r="N7710" s="9">
        <v>3</v>
      </c>
      <c r="O7710" s="14">
        <f>INDEX('Load Shapes - Day Type'!G:G,MATCH('Load Shapes - 8760'!$A7710,'Load Shapes - Day Type'!$K:$K,0))</f>
        <v>4.1000000000000002E-2</v>
      </c>
      <c r="P7710" s="14">
        <f>INDEX('Load Shapes - Day Type'!H:H,MATCH('Load Shapes - 8760'!$A7710,'Load Shapes - Day Type'!$K:$K,0))</f>
        <v>0.41899999999999998</v>
      </c>
      <c r="Q7710" s="15">
        <f>INDEX('Load Shapes - Day Type'!I:I,MATCH('Load Shapes - 8760'!$A7710,'Load Shapes - Day Type'!$K:$K,0))</f>
        <v>1.6633672687580014</v>
      </c>
      <c r="R7710" s="15">
        <f>INDEX('Load Shapes - Day Type'!J:J,MATCH('Load Shapes - 8760'!$A7710,'Load Shapes - Day Type'!$K:$K,0))</f>
        <v>6.8198058019078064E-2</v>
      </c>
      <c r="S7710" s="47">
        <f t="shared" si="484"/>
        <v>4.1957941768517153E-5</v>
      </c>
    </row>
    <row r="7711" spans="1:19" x14ac:dyDescent="0.2">
      <c r="A7711" s="45" t="str">
        <f t="shared" si="481"/>
        <v>NovemberWeekend/Holiday4</v>
      </c>
      <c r="E7711" s="9">
        <v>2017</v>
      </c>
      <c r="F7711" s="9">
        <v>11</v>
      </c>
      <c r="G7711" s="9" t="s">
        <v>16</v>
      </c>
      <c r="H7711" s="9">
        <v>18</v>
      </c>
      <c r="I7711" s="24" t="s">
        <v>187</v>
      </c>
      <c r="J7711" s="25" t="str">
        <f t="shared" si="482"/>
        <v/>
      </c>
      <c r="K7711" s="25" t="str">
        <f t="shared" si="483"/>
        <v>Weekend/Holiday</v>
      </c>
      <c r="L7711" s="25" t="s">
        <v>175</v>
      </c>
      <c r="M7711" s="9">
        <v>7708</v>
      </c>
      <c r="N7711" s="9">
        <v>4</v>
      </c>
      <c r="O7711" s="14">
        <f>INDEX('Load Shapes - Day Type'!G:G,MATCH('Load Shapes - 8760'!$A7711,'Load Shapes - Day Type'!$K:$K,0))</f>
        <v>3.6999999999999998E-2</v>
      </c>
      <c r="P7711" s="14">
        <f>INDEX('Load Shapes - Day Type'!H:H,MATCH('Load Shapes - 8760'!$A7711,'Load Shapes - Day Type'!$K:$K,0))</f>
        <v>0.49299999999999999</v>
      </c>
      <c r="Q7711" s="15">
        <f>INDEX('Load Shapes - Day Type'!I:I,MATCH('Load Shapes - 8760'!$A7711,'Load Shapes - Day Type'!$K:$K,0))</f>
        <v>1.6633672687580014</v>
      </c>
      <c r="R7711" s="15">
        <f>INDEX('Load Shapes - Day Type'!J:J,MATCH('Load Shapes - 8760'!$A7711,'Load Shapes - Day Type'!$K:$K,0))</f>
        <v>6.1544588944046054E-2</v>
      </c>
      <c r="S7711" s="47">
        <f t="shared" si="484"/>
        <v>3.7864484035003277E-5</v>
      </c>
    </row>
    <row r="7712" spans="1:19" x14ac:dyDescent="0.2">
      <c r="A7712" s="45" t="str">
        <f t="shared" si="481"/>
        <v>NovemberWeekend/Holiday5</v>
      </c>
      <c r="E7712" s="9">
        <v>2017</v>
      </c>
      <c r="F7712" s="9">
        <v>11</v>
      </c>
      <c r="G7712" s="9" t="s">
        <v>16</v>
      </c>
      <c r="H7712" s="9">
        <v>18</v>
      </c>
      <c r="I7712" s="24" t="s">
        <v>187</v>
      </c>
      <c r="J7712" s="25" t="str">
        <f t="shared" si="482"/>
        <v/>
      </c>
      <c r="K7712" s="25" t="str">
        <f t="shared" si="483"/>
        <v>Weekend/Holiday</v>
      </c>
      <c r="L7712" s="25" t="s">
        <v>175</v>
      </c>
      <c r="M7712" s="9">
        <v>7709</v>
      </c>
      <c r="N7712" s="9">
        <v>5</v>
      </c>
      <c r="O7712" s="14">
        <f>INDEX('Load Shapes - Day Type'!G:G,MATCH('Load Shapes - 8760'!$A7712,'Load Shapes - Day Type'!$K:$K,0))</f>
        <v>3.6999999999999998E-2</v>
      </c>
      <c r="P7712" s="14">
        <f>INDEX('Load Shapes - Day Type'!H:H,MATCH('Load Shapes - 8760'!$A7712,'Load Shapes - Day Type'!$K:$K,0))</f>
        <v>0.51700000000000002</v>
      </c>
      <c r="Q7712" s="15">
        <f>INDEX('Load Shapes - Day Type'!I:I,MATCH('Load Shapes - 8760'!$A7712,'Load Shapes - Day Type'!$K:$K,0))</f>
        <v>1.6633672687580014</v>
      </c>
      <c r="R7712" s="15">
        <f>INDEX('Load Shapes - Day Type'!J:J,MATCH('Load Shapes - 8760'!$A7712,'Load Shapes - Day Type'!$K:$K,0))</f>
        <v>6.1544588944046054E-2</v>
      </c>
      <c r="S7712" s="47">
        <f t="shared" si="484"/>
        <v>3.7864484035003277E-5</v>
      </c>
    </row>
    <row r="7713" spans="1:19" x14ac:dyDescent="0.2">
      <c r="A7713" s="45" t="str">
        <f t="shared" si="481"/>
        <v>NovemberWeekend/Holiday6</v>
      </c>
      <c r="E7713" s="9">
        <v>2017</v>
      </c>
      <c r="F7713" s="9">
        <v>11</v>
      </c>
      <c r="G7713" s="9" t="s">
        <v>16</v>
      </c>
      <c r="H7713" s="9">
        <v>18</v>
      </c>
      <c r="I7713" s="24" t="s">
        <v>187</v>
      </c>
      <c r="J7713" s="25" t="str">
        <f t="shared" si="482"/>
        <v/>
      </c>
      <c r="K7713" s="25" t="str">
        <f t="shared" si="483"/>
        <v>Weekend/Holiday</v>
      </c>
      <c r="L7713" s="25" t="s">
        <v>175</v>
      </c>
      <c r="M7713" s="9">
        <v>7710</v>
      </c>
      <c r="N7713" s="9">
        <v>6</v>
      </c>
      <c r="O7713" s="14">
        <f>INDEX('Load Shapes - Day Type'!G:G,MATCH('Load Shapes - 8760'!$A7713,'Load Shapes - Day Type'!$K:$K,0))</f>
        <v>0.05</v>
      </c>
      <c r="P7713" s="14">
        <f>INDEX('Load Shapes - Day Type'!H:H,MATCH('Load Shapes - 8760'!$A7713,'Load Shapes - Day Type'!$K:$K,0))</f>
        <v>0.41599999999999998</v>
      </c>
      <c r="Q7713" s="15">
        <f>INDEX('Load Shapes - Day Type'!I:I,MATCH('Load Shapes - 8760'!$A7713,'Load Shapes - Day Type'!$K:$K,0))</f>
        <v>1.6633672687580014</v>
      </c>
      <c r="R7713" s="15">
        <f>INDEX('Load Shapes - Day Type'!J:J,MATCH('Load Shapes - 8760'!$A7713,'Load Shapes - Day Type'!$K:$K,0))</f>
        <v>8.3168363437900072E-2</v>
      </c>
      <c r="S7713" s="47">
        <f t="shared" si="484"/>
        <v>5.1168221668923358E-5</v>
      </c>
    </row>
    <row r="7714" spans="1:19" x14ac:dyDescent="0.2">
      <c r="A7714" s="45" t="str">
        <f t="shared" si="481"/>
        <v>NovemberWeekend/Holiday7</v>
      </c>
      <c r="E7714" s="9">
        <v>2017</v>
      </c>
      <c r="F7714" s="9">
        <v>11</v>
      </c>
      <c r="G7714" s="9" t="s">
        <v>16</v>
      </c>
      <c r="H7714" s="9">
        <v>18</v>
      </c>
      <c r="I7714" s="24" t="s">
        <v>187</v>
      </c>
      <c r="J7714" s="25" t="str">
        <f t="shared" si="482"/>
        <v/>
      </c>
      <c r="K7714" s="25" t="str">
        <f t="shared" si="483"/>
        <v>Weekend/Holiday</v>
      </c>
      <c r="L7714" s="25" t="s">
        <v>175</v>
      </c>
      <c r="M7714" s="9">
        <v>7711</v>
      </c>
      <c r="N7714" s="9">
        <v>7</v>
      </c>
      <c r="O7714" s="14">
        <f>INDEX('Load Shapes - Day Type'!G:G,MATCH('Load Shapes - 8760'!$A7714,'Load Shapes - Day Type'!$K:$K,0))</f>
        <v>7.6999999999999999E-2</v>
      </c>
      <c r="P7714" s="14">
        <f>INDEX('Load Shapes - Day Type'!H:H,MATCH('Load Shapes - 8760'!$A7714,'Load Shapes - Day Type'!$K:$K,0))</f>
        <v>0.33900000000000002</v>
      </c>
      <c r="Q7714" s="15">
        <f>INDEX('Load Shapes - Day Type'!I:I,MATCH('Load Shapes - 8760'!$A7714,'Load Shapes - Day Type'!$K:$K,0))</f>
        <v>1.6633672687580014</v>
      </c>
      <c r="R7714" s="15">
        <f>INDEX('Load Shapes - Day Type'!J:J,MATCH('Load Shapes - 8760'!$A7714,'Load Shapes - Day Type'!$K:$K,0))</f>
        <v>0.12807927969436611</v>
      </c>
      <c r="S7714" s="47">
        <f t="shared" si="484"/>
        <v>7.8799061370141962E-5</v>
      </c>
    </row>
    <row r="7715" spans="1:19" x14ac:dyDescent="0.2">
      <c r="A7715" s="45" t="str">
        <f t="shared" si="481"/>
        <v>NovemberWeekend/Holiday8</v>
      </c>
      <c r="E7715" s="9">
        <v>2017</v>
      </c>
      <c r="F7715" s="9">
        <v>11</v>
      </c>
      <c r="G7715" s="9" t="s">
        <v>16</v>
      </c>
      <c r="H7715" s="9">
        <v>18</v>
      </c>
      <c r="I7715" s="24" t="s">
        <v>187</v>
      </c>
      <c r="J7715" s="25" t="str">
        <f t="shared" si="482"/>
        <v/>
      </c>
      <c r="K7715" s="25" t="str">
        <f t="shared" si="483"/>
        <v>Weekend/Holiday</v>
      </c>
      <c r="L7715" s="25" t="s">
        <v>175</v>
      </c>
      <c r="M7715" s="9">
        <v>7712</v>
      </c>
      <c r="N7715" s="9">
        <v>8</v>
      </c>
      <c r="O7715" s="14">
        <f>INDEX('Load Shapes - Day Type'!G:G,MATCH('Load Shapes - 8760'!$A7715,'Load Shapes - Day Type'!$K:$K,0))</f>
        <v>0.12</v>
      </c>
      <c r="P7715" s="14">
        <f>INDEX('Load Shapes - Day Type'!H:H,MATCH('Load Shapes - 8760'!$A7715,'Load Shapes - Day Type'!$K:$K,0))</f>
        <v>0.28199999999999997</v>
      </c>
      <c r="Q7715" s="15">
        <f>INDEX('Load Shapes - Day Type'!I:I,MATCH('Load Shapes - 8760'!$A7715,'Load Shapes - Day Type'!$K:$K,0))</f>
        <v>1.6633672687580014</v>
      </c>
      <c r="R7715" s="15">
        <f>INDEX('Load Shapes - Day Type'!J:J,MATCH('Load Shapes - 8760'!$A7715,'Load Shapes - Day Type'!$K:$K,0))</f>
        <v>0.19960407225096016</v>
      </c>
      <c r="S7715" s="47">
        <f t="shared" si="484"/>
        <v>1.2280373200541605E-4</v>
      </c>
    </row>
    <row r="7716" spans="1:19" x14ac:dyDescent="0.2">
      <c r="A7716" s="45" t="str">
        <f t="shared" si="481"/>
        <v>NovemberWeekend/Holiday9</v>
      </c>
      <c r="E7716" s="9">
        <v>2017</v>
      </c>
      <c r="F7716" s="9">
        <v>11</v>
      </c>
      <c r="G7716" s="9" t="s">
        <v>16</v>
      </c>
      <c r="H7716" s="9">
        <v>18</v>
      </c>
      <c r="I7716" s="24" t="s">
        <v>187</v>
      </c>
      <c r="J7716" s="25" t="str">
        <f t="shared" si="482"/>
        <v/>
      </c>
      <c r="K7716" s="25" t="str">
        <f t="shared" si="483"/>
        <v>Weekend/Holiday</v>
      </c>
      <c r="L7716" s="25" t="s">
        <v>175</v>
      </c>
      <c r="M7716" s="9">
        <v>7713</v>
      </c>
      <c r="N7716" s="9">
        <v>9</v>
      </c>
      <c r="O7716" s="14">
        <f>INDEX('Load Shapes - Day Type'!G:G,MATCH('Load Shapes - 8760'!$A7716,'Load Shapes - Day Type'!$K:$K,0))</f>
        <v>0.153</v>
      </c>
      <c r="P7716" s="14">
        <f>INDEX('Load Shapes - Day Type'!H:H,MATCH('Load Shapes - 8760'!$A7716,'Load Shapes - Day Type'!$K:$K,0))</f>
        <v>0.248</v>
      </c>
      <c r="Q7716" s="15">
        <f>INDEX('Load Shapes - Day Type'!I:I,MATCH('Load Shapes - 8760'!$A7716,'Load Shapes - Day Type'!$K:$K,0))</f>
        <v>1.6633672687580014</v>
      </c>
      <c r="R7716" s="15">
        <f>INDEX('Load Shapes - Day Type'!J:J,MATCH('Load Shapes - 8760'!$A7716,'Load Shapes - Day Type'!$K:$K,0))</f>
        <v>0.25449519211997423</v>
      </c>
      <c r="S7716" s="47">
        <f t="shared" si="484"/>
        <v>1.5657475830690545E-4</v>
      </c>
    </row>
    <row r="7717" spans="1:19" x14ac:dyDescent="0.2">
      <c r="A7717" s="45" t="str">
        <f t="shared" si="481"/>
        <v>NovemberWeekend/Holiday10</v>
      </c>
      <c r="E7717" s="9">
        <v>2017</v>
      </c>
      <c r="F7717" s="9">
        <v>11</v>
      </c>
      <c r="G7717" s="9" t="s">
        <v>16</v>
      </c>
      <c r="H7717" s="9">
        <v>18</v>
      </c>
      <c r="I7717" s="24" t="s">
        <v>187</v>
      </c>
      <c r="J7717" s="25" t="str">
        <f t="shared" si="482"/>
        <v/>
      </c>
      <c r="K7717" s="25" t="str">
        <f t="shared" si="483"/>
        <v>Weekend/Holiday</v>
      </c>
      <c r="L7717" s="25" t="s">
        <v>175</v>
      </c>
      <c r="M7717" s="9">
        <v>7714</v>
      </c>
      <c r="N7717" s="9">
        <v>10</v>
      </c>
      <c r="O7717" s="14">
        <f>INDEX('Load Shapes - Day Type'!G:G,MATCH('Load Shapes - 8760'!$A7717,'Load Shapes - Day Type'!$K:$K,0))</f>
        <v>0.17299999999999999</v>
      </c>
      <c r="P7717" s="14">
        <f>INDEX('Load Shapes - Day Type'!H:H,MATCH('Load Shapes - 8760'!$A7717,'Load Shapes - Day Type'!$K:$K,0))</f>
        <v>0.23200000000000001</v>
      </c>
      <c r="Q7717" s="15">
        <f>INDEX('Load Shapes - Day Type'!I:I,MATCH('Load Shapes - 8760'!$A7717,'Load Shapes - Day Type'!$K:$K,0))</f>
        <v>1.6633672687580014</v>
      </c>
      <c r="R7717" s="15">
        <f>INDEX('Load Shapes - Day Type'!J:J,MATCH('Load Shapes - 8760'!$A7717,'Load Shapes - Day Type'!$K:$K,0))</f>
        <v>0.28776253749513425</v>
      </c>
      <c r="S7717" s="47">
        <f t="shared" si="484"/>
        <v>1.770420469744748E-4</v>
      </c>
    </row>
    <row r="7718" spans="1:19" x14ac:dyDescent="0.2">
      <c r="A7718" s="45" t="str">
        <f t="shared" si="481"/>
        <v>NovemberWeekend/Holiday11</v>
      </c>
      <c r="E7718" s="9">
        <v>2017</v>
      </c>
      <c r="F7718" s="9">
        <v>11</v>
      </c>
      <c r="G7718" s="9" t="s">
        <v>16</v>
      </c>
      <c r="H7718" s="9">
        <v>18</v>
      </c>
      <c r="I7718" s="24" t="s">
        <v>187</v>
      </c>
      <c r="J7718" s="25" t="str">
        <f t="shared" si="482"/>
        <v/>
      </c>
      <c r="K7718" s="25" t="str">
        <f t="shared" si="483"/>
        <v>Weekend/Holiday</v>
      </c>
      <c r="L7718" s="25" t="s">
        <v>175</v>
      </c>
      <c r="M7718" s="9">
        <v>7715</v>
      </c>
      <c r="N7718" s="9">
        <v>11</v>
      </c>
      <c r="O7718" s="14">
        <f>INDEX('Load Shapes - Day Type'!G:G,MATCH('Load Shapes - 8760'!$A7718,'Load Shapes - Day Type'!$K:$K,0))</f>
        <v>0.17799999999999999</v>
      </c>
      <c r="P7718" s="14">
        <f>INDEX('Load Shapes - Day Type'!H:H,MATCH('Load Shapes - 8760'!$A7718,'Load Shapes - Day Type'!$K:$K,0))</f>
        <v>0.22900000000000001</v>
      </c>
      <c r="Q7718" s="15">
        <f>INDEX('Load Shapes - Day Type'!I:I,MATCH('Load Shapes - 8760'!$A7718,'Load Shapes - Day Type'!$K:$K,0))</f>
        <v>1.6633672687580014</v>
      </c>
      <c r="R7718" s="15">
        <f>INDEX('Load Shapes - Day Type'!J:J,MATCH('Load Shapes - 8760'!$A7718,'Load Shapes - Day Type'!$K:$K,0))</f>
        <v>0.29607937383892424</v>
      </c>
      <c r="S7718" s="47">
        <f t="shared" si="484"/>
        <v>1.8215886914136714E-4</v>
      </c>
    </row>
    <row r="7719" spans="1:19" x14ac:dyDescent="0.2">
      <c r="A7719" s="45" t="str">
        <f t="shared" si="481"/>
        <v>NovemberWeekend/Holiday12</v>
      </c>
      <c r="E7719" s="9">
        <v>2017</v>
      </c>
      <c r="F7719" s="9">
        <v>11</v>
      </c>
      <c r="G7719" s="9" t="s">
        <v>16</v>
      </c>
      <c r="H7719" s="9">
        <v>18</v>
      </c>
      <c r="I7719" s="24" t="s">
        <v>187</v>
      </c>
      <c r="J7719" s="25" t="str">
        <f t="shared" si="482"/>
        <v/>
      </c>
      <c r="K7719" s="25" t="str">
        <f t="shared" si="483"/>
        <v>Weekend/Holiday</v>
      </c>
      <c r="L7719" s="25" t="s">
        <v>175</v>
      </c>
      <c r="M7719" s="9">
        <v>7716</v>
      </c>
      <c r="N7719" s="9">
        <v>12</v>
      </c>
      <c r="O7719" s="14">
        <f>INDEX('Load Shapes - Day Type'!G:G,MATCH('Load Shapes - 8760'!$A7719,'Load Shapes - Day Type'!$K:$K,0))</f>
        <v>0.17499999999999999</v>
      </c>
      <c r="P7719" s="14">
        <f>INDEX('Load Shapes - Day Type'!H:H,MATCH('Load Shapes - 8760'!$A7719,'Load Shapes - Day Type'!$K:$K,0))</f>
        <v>0.23300000000000001</v>
      </c>
      <c r="Q7719" s="15">
        <f>INDEX('Load Shapes - Day Type'!I:I,MATCH('Load Shapes - 8760'!$A7719,'Load Shapes - Day Type'!$K:$K,0))</f>
        <v>1.6633672687580014</v>
      </c>
      <c r="R7719" s="15">
        <f>INDEX('Load Shapes - Day Type'!J:J,MATCH('Load Shapes - 8760'!$A7719,'Load Shapes - Day Type'!$K:$K,0))</f>
        <v>0.29108927203265023</v>
      </c>
      <c r="S7719" s="47">
        <f t="shared" si="484"/>
        <v>1.7908877584123172E-4</v>
      </c>
    </row>
    <row r="7720" spans="1:19" x14ac:dyDescent="0.2">
      <c r="A7720" s="45" t="str">
        <f t="shared" si="481"/>
        <v>NovemberWeekend/Holiday13</v>
      </c>
      <c r="E7720" s="9">
        <v>2017</v>
      </c>
      <c r="F7720" s="9">
        <v>11</v>
      </c>
      <c r="G7720" s="9" t="s">
        <v>16</v>
      </c>
      <c r="H7720" s="9">
        <v>18</v>
      </c>
      <c r="I7720" s="24" t="s">
        <v>187</v>
      </c>
      <c r="J7720" s="25" t="str">
        <f t="shared" si="482"/>
        <v/>
      </c>
      <c r="K7720" s="25" t="str">
        <f t="shared" si="483"/>
        <v>Weekend/Holiday</v>
      </c>
      <c r="L7720" s="25" t="s">
        <v>175</v>
      </c>
      <c r="M7720" s="9">
        <v>7717</v>
      </c>
      <c r="N7720" s="9">
        <v>13</v>
      </c>
      <c r="O7720" s="14">
        <f>INDEX('Load Shapes - Day Type'!G:G,MATCH('Load Shapes - 8760'!$A7720,'Load Shapes - Day Type'!$K:$K,0))</f>
        <v>0.17199999999999999</v>
      </c>
      <c r="P7720" s="14">
        <f>INDEX('Load Shapes - Day Type'!H:H,MATCH('Load Shapes - 8760'!$A7720,'Load Shapes - Day Type'!$K:$K,0))</f>
        <v>0.23499999999999999</v>
      </c>
      <c r="Q7720" s="15">
        <f>INDEX('Load Shapes - Day Type'!I:I,MATCH('Load Shapes - 8760'!$A7720,'Load Shapes - Day Type'!$K:$K,0))</f>
        <v>1.6633672687580014</v>
      </c>
      <c r="R7720" s="15">
        <f>INDEX('Load Shapes - Day Type'!J:J,MATCH('Load Shapes - 8760'!$A7720,'Load Shapes - Day Type'!$K:$K,0))</f>
        <v>0.28609917022637621</v>
      </c>
      <c r="S7720" s="47">
        <f t="shared" si="484"/>
        <v>1.7601868254109632E-4</v>
      </c>
    </row>
    <row r="7721" spans="1:19" x14ac:dyDescent="0.2">
      <c r="A7721" s="45" t="str">
        <f t="shared" si="481"/>
        <v>NovemberWeekend/Holiday14</v>
      </c>
      <c r="E7721" s="9">
        <v>2017</v>
      </c>
      <c r="F7721" s="9">
        <v>11</v>
      </c>
      <c r="G7721" s="9" t="s">
        <v>16</v>
      </c>
      <c r="H7721" s="9">
        <v>18</v>
      </c>
      <c r="I7721" s="24" t="s">
        <v>187</v>
      </c>
      <c r="J7721" s="25" t="str">
        <f t="shared" si="482"/>
        <v/>
      </c>
      <c r="K7721" s="25" t="str">
        <f t="shared" si="483"/>
        <v>Weekend/Holiday</v>
      </c>
      <c r="L7721" s="25" t="s">
        <v>175</v>
      </c>
      <c r="M7721" s="9">
        <v>7718</v>
      </c>
      <c r="N7721" s="9">
        <v>14</v>
      </c>
      <c r="O7721" s="14">
        <f>INDEX('Load Shapes - Day Type'!G:G,MATCH('Load Shapes - 8760'!$A7721,'Load Shapes - Day Type'!$K:$K,0))</f>
        <v>0.17399999999999999</v>
      </c>
      <c r="P7721" s="14">
        <f>INDEX('Load Shapes - Day Type'!H:H,MATCH('Load Shapes - 8760'!$A7721,'Load Shapes - Day Type'!$K:$K,0))</f>
        <v>0.23400000000000001</v>
      </c>
      <c r="Q7721" s="15">
        <f>INDEX('Load Shapes - Day Type'!I:I,MATCH('Load Shapes - 8760'!$A7721,'Load Shapes - Day Type'!$K:$K,0))</f>
        <v>1.6633672687580014</v>
      </c>
      <c r="R7721" s="15">
        <f>INDEX('Load Shapes - Day Type'!J:J,MATCH('Load Shapes - 8760'!$A7721,'Load Shapes - Day Type'!$K:$K,0))</f>
        <v>0.28942590476389224</v>
      </c>
      <c r="S7721" s="47">
        <f t="shared" si="484"/>
        <v>1.7806541140785324E-4</v>
      </c>
    </row>
    <row r="7722" spans="1:19" x14ac:dyDescent="0.2">
      <c r="A7722" s="45" t="str">
        <f t="shared" si="481"/>
        <v>NovemberWeekend/Holiday15</v>
      </c>
      <c r="E7722" s="9">
        <v>2017</v>
      </c>
      <c r="F7722" s="9">
        <v>11</v>
      </c>
      <c r="G7722" s="9" t="s">
        <v>16</v>
      </c>
      <c r="H7722" s="9">
        <v>18</v>
      </c>
      <c r="I7722" s="24" t="s">
        <v>187</v>
      </c>
      <c r="J7722" s="25" t="str">
        <f t="shared" si="482"/>
        <v/>
      </c>
      <c r="K7722" s="25" t="str">
        <f t="shared" si="483"/>
        <v>Weekend/Holiday</v>
      </c>
      <c r="L7722" s="25" t="s">
        <v>175</v>
      </c>
      <c r="M7722" s="9">
        <v>7719</v>
      </c>
      <c r="N7722" s="9">
        <v>15</v>
      </c>
      <c r="O7722" s="14">
        <f>INDEX('Load Shapes - Day Type'!G:G,MATCH('Load Shapes - 8760'!$A7722,'Load Shapes - Day Type'!$K:$K,0))</f>
        <v>0.16600000000000001</v>
      </c>
      <c r="P7722" s="14">
        <f>INDEX('Load Shapes - Day Type'!H:H,MATCH('Load Shapes - 8760'!$A7722,'Load Shapes - Day Type'!$K:$K,0))</f>
        <v>0.23699999999999999</v>
      </c>
      <c r="Q7722" s="15">
        <f>INDEX('Load Shapes - Day Type'!I:I,MATCH('Load Shapes - 8760'!$A7722,'Load Shapes - Day Type'!$K:$K,0))</f>
        <v>1.6633672687580014</v>
      </c>
      <c r="R7722" s="15">
        <f>INDEX('Load Shapes - Day Type'!J:J,MATCH('Load Shapes - 8760'!$A7722,'Load Shapes - Day Type'!$K:$K,0))</f>
        <v>0.27611896661382823</v>
      </c>
      <c r="S7722" s="47">
        <f t="shared" si="484"/>
        <v>1.6987849594082553E-4</v>
      </c>
    </row>
    <row r="7723" spans="1:19" x14ac:dyDescent="0.2">
      <c r="A7723" s="45" t="str">
        <f t="shared" si="481"/>
        <v>NovemberWeekend/Holiday16</v>
      </c>
      <c r="E7723" s="9">
        <v>2017</v>
      </c>
      <c r="F7723" s="9">
        <v>11</v>
      </c>
      <c r="G7723" s="9" t="s">
        <v>16</v>
      </c>
      <c r="H7723" s="9">
        <v>18</v>
      </c>
      <c r="I7723" s="24" t="s">
        <v>187</v>
      </c>
      <c r="J7723" s="25" t="str">
        <f t="shared" si="482"/>
        <v/>
      </c>
      <c r="K7723" s="25" t="str">
        <f t="shared" si="483"/>
        <v>Weekend/Holiday</v>
      </c>
      <c r="L7723" s="25" t="s">
        <v>175</v>
      </c>
      <c r="M7723" s="9">
        <v>7720</v>
      </c>
      <c r="N7723" s="9">
        <v>16</v>
      </c>
      <c r="O7723" s="14">
        <f>INDEX('Load Shapes - Day Type'!G:G,MATCH('Load Shapes - 8760'!$A7723,'Load Shapes - Day Type'!$K:$K,0))</f>
        <v>0.158</v>
      </c>
      <c r="P7723" s="14">
        <f>INDEX('Load Shapes - Day Type'!H:H,MATCH('Load Shapes - 8760'!$A7723,'Load Shapes - Day Type'!$K:$K,0))</f>
        <v>0.23699999999999999</v>
      </c>
      <c r="Q7723" s="15">
        <f>INDEX('Load Shapes - Day Type'!I:I,MATCH('Load Shapes - 8760'!$A7723,'Load Shapes - Day Type'!$K:$K,0))</f>
        <v>1.6633672687580014</v>
      </c>
      <c r="R7723" s="15">
        <f>INDEX('Load Shapes - Day Type'!J:J,MATCH('Load Shapes - 8760'!$A7723,'Load Shapes - Day Type'!$K:$K,0))</f>
        <v>0.26281202846376422</v>
      </c>
      <c r="S7723" s="47">
        <f t="shared" si="484"/>
        <v>1.6169158047379779E-4</v>
      </c>
    </row>
    <row r="7724" spans="1:19" x14ac:dyDescent="0.2">
      <c r="A7724" s="45" t="str">
        <f t="shared" si="481"/>
        <v>NovemberWeekend/Holiday17</v>
      </c>
      <c r="E7724" s="9">
        <v>2017</v>
      </c>
      <c r="F7724" s="9">
        <v>11</v>
      </c>
      <c r="G7724" s="9" t="s">
        <v>16</v>
      </c>
      <c r="H7724" s="9">
        <v>18</v>
      </c>
      <c r="I7724" s="24" t="s">
        <v>187</v>
      </c>
      <c r="J7724" s="25" t="str">
        <f t="shared" si="482"/>
        <v/>
      </c>
      <c r="K7724" s="25" t="str">
        <f t="shared" si="483"/>
        <v>Weekend/Holiday</v>
      </c>
      <c r="L7724" s="25" t="s">
        <v>175</v>
      </c>
      <c r="M7724" s="9">
        <v>7721</v>
      </c>
      <c r="N7724" s="9">
        <v>17</v>
      </c>
      <c r="O7724" s="14">
        <f>INDEX('Load Shapes - Day Type'!G:G,MATCH('Load Shapes - 8760'!$A7724,'Load Shapes - Day Type'!$K:$K,0))</f>
        <v>0.14899999999999999</v>
      </c>
      <c r="P7724" s="14">
        <f>INDEX('Load Shapes - Day Type'!H:H,MATCH('Load Shapes - 8760'!$A7724,'Load Shapes - Day Type'!$K:$K,0))</f>
        <v>0.24</v>
      </c>
      <c r="Q7724" s="15">
        <f>INDEX('Load Shapes - Day Type'!I:I,MATCH('Load Shapes - 8760'!$A7724,'Load Shapes - Day Type'!$K:$K,0))</f>
        <v>1.6633672687580014</v>
      </c>
      <c r="R7724" s="15">
        <f>INDEX('Load Shapes - Day Type'!J:J,MATCH('Load Shapes - 8760'!$A7724,'Load Shapes - Day Type'!$K:$K,0))</f>
        <v>0.2478417230449422</v>
      </c>
      <c r="S7724" s="47">
        <f t="shared" si="484"/>
        <v>1.5248130057339158E-4</v>
      </c>
    </row>
    <row r="7725" spans="1:19" x14ac:dyDescent="0.2">
      <c r="A7725" s="45" t="str">
        <f t="shared" si="481"/>
        <v>NovemberWeekend/Holiday18</v>
      </c>
      <c r="E7725" s="9">
        <v>2017</v>
      </c>
      <c r="F7725" s="9">
        <v>11</v>
      </c>
      <c r="G7725" s="9" t="s">
        <v>16</v>
      </c>
      <c r="H7725" s="9">
        <v>18</v>
      </c>
      <c r="I7725" s="24" t="s">
        <v>187</v>
      </c>
      <c r="J7725" s="25" t="str">
        <f t="shared" si="482"/>
        <v/>
      </c>
      <c r="K7725" s="25" t="str">
        <f t="shared" si="483"/>
        <v>Weekend/Holiday</v>
      </c>
      <c r="L7725" s="25" t="s">
        <v>175</v>
      </c>
      <c r="M7725" s="9">
        <v>7722</v>
      </c>
      <c r="N7725" s="9">
        <v>18</v>
      </c>
      <c r="O7725" s="14">
        <f>INDEX('Load Shapes - Day Type'!G:G,MATCH('Load Shapes - 8760'!$A7725,'Load Shapes - Day Type'!$K:$K,0))</f>
        <v>0.14799999999999999</v>
      </c>
      <c r="P7725" s="14">
        <f>INDEX('Load Shapes - Day Type'!H:H,MATCH('Load Shapes - 8760'!$A7725,'Load Shapes - Day Type'!$K:$K,0))</f>
        <v>0.22800000000000001</v>
      </c>
      <c r="Q7725" s="15">
        <f>INDEX('Load Shapes - Day Type'!I:I,MATCH('Load Shapes - 8760'!$A7725,'Load Shapes - Day Type'!$K:$K,0))</f>
        <v>1.6633672687580014</v>
      </c>
      <c r="R7725" s="15">
        <f>INDEX('Load Shapes - Day Type'!J:J,MATCH('Load Shapes - 8760'!$A7725,'Load Shapes - Day Type'!$K:$K,0))</f>
        <v>0.24617835577618422</v>
      </c>
      <c r="S7725" s="47">
        <f t="shared" si="484"/>
        <v>1.5145793614001311E-4</v>
      </c>
    </row>
    <row r="7726" spans="1:19" x14ac:dyDescent="0.2">
      <c r="A7726" s="45" t="str">
        <f t="shared" si="481"/>
        <v>NovemberWeekend/Holiday19</v>
      </c>
      <c r="E7726" s="9">
        <v>2017</v>
      </c>
      <c r="F7726" s="9">
        <v>11</v>
      </c>
      <c r="G7726" s="9" t="s">
        <v>16</v>
      </c>
      <c r="H7726" s="9">
        <v>18</v>
      </c>
      <c r="I7726" s="24" t="s">
        <v>187</v>
      </c>
      <c r="J7726" s="25" t="str">
        <f t="shared" si="482"/>
        <v/>
      </c>
      <c r="K7726" s="25" t="str">
        <f t="shared" si="483"/>
        <v>Weekend/Holiday</v>
      </c>
      <c r="L7726" s="25" t="s">
        <v>175</v>
      </c>
      <c r="M7726" s="9">
        <v>7723</v>
      </c>
      <c r="N7726" s="9">
        <v>19</v>
      </c>
      <c r="O7726" s="14">
        <f>INDEX('Load Shapes - Day Type'!G:G,MATCH('Load Shapes - 8760'!$A7726,'Load Shapes - Day Type'!$K:$K,0))</f>
        <v>0.157</v>
      </c>
      <c r="P7726" s="14">
        <f>INDEX('Load Shapes - Day Type'!H:H,MATCH('Load Shapes - 8760'!$A7726,'Load Shapes - Day Type'!$K:$K,0))</f>
        <v>0.2</v>
      </c>
      <c r="Q7726" s="15">
        <f>INDEX('Load Shapes - Day Type'!I:I,MATCH('Load Shapes - 8760'!$A7726,'Load Shapes - Day Type'!$K:$K,0))</f>
        <v>1.6633672687580014</v>
      </c>
      <c r="R7726" s="15">
        <f>INDEX('Load Shapes - Day Type'!J:J,MATCH('Load Shapes - 8760'!$A7726,'Load Shapes - Day Type'!$K:$K,0))</f>
        <v>0.26114866119500624</v>
      </c>
      <c r="S7726" s="47">
        <f t="shared" si="484"/>
        <v>1.6066821604041932E-4</v>
      </c>
    </row>
    <row r="7727" spans="1:19" x14ac:dyDescent="0.2">
      <c r="A7727" s="45" t="str">
        <f t="shared" si="481"/>
        <v>NovemberWeekend/Holiday20</v>
      </c>
      <c r="E7727" s="9">
        <v>2017</v>
      </c>
      <c r="F7727" s="9">
        <v>11</v>
      </c>
      <c r="G7727" s="9" t="s">
        <v>16</v>
      </c>
      <c r="H7727" s="9">
        <v>18</v>
      </c>
      <c r="I7727" s="24" t="s">
        <v>187</v>
      </c>
      <c r="J7727" s="25" t="str">
        <f t="shared" si="482"/>
        <v/>
      </c>
      <c r="K7727" s="25" t="str">
        <f t="shared" si="483"/>
        <v>Weekend/Holiday</v>
      </c>
      <c r="L7727" s="25" t="s">
        <v>175</v>
      </c>
      <c r="M7727" s="9">
        <v>7724</v>
      </c>
      <c r="N7727" s="9">
        <v>20</v>
      </c>
      <c r="O7727" s="14">
        <f>INDEX('Load Shapes - Day Type'!G:G,MATCH('Load Shapes - 8760'!$A7727,'Load Shapes - Day Type'!$K:$K,0))</f>
        <v>0.17899999999999999</v>
      </c>
      <c r="P7727" s="14">
        <f>INDEX('Load Shapes - Day Type'!H:H,MATCH('Load Shapes - 8760'!$A7727,'Load Shapes - Day Type'!$K:$K,0))</f>
        <v>0.17</v>
      </c>
      <c r="Q7727" s="15">
        <f>INDEX('Load Shapes - Day Type'!I:I,MATCH('Load Shapes - 8760'!$A7727,'Load Shapes - Day Type'!$K:$K,0))</f>
        <v>1.6633672687580014</v>
      </c>
      <c r="R7727" s="15">
        <f>INDEX('Load Shapes - Day Type'!J:J,MATCH('Load Shapes - 8760'!$A7727,'Load Shapes - Day Type'!$K:$K,0))</f>
        <v>0.29774274110768223</v>
      </c>
      <c r="S7727" s="47">
        <f t="shared" si="484"/>
        <v>1.8318223357474559E-4</v>
      </c>
    </row>
    <row r="7728" spans="1:19" x14ac:dyDescent="0.2">
      <c r="A7728" s="45" t="str">
        <f t="shared" si="481"/>
        <v>NovemberWeekend/Holiday21</v>
      </c>
      <c r="E7728" s="9">
        <v>2017</v>
      </c>
      <c r="F7728" s="9">
        <v>11</v>
      </c>
      <c r="G7728" s="9" t="s">
        <v>16</v>
      </c>
      <c r="H7728" s="9">
        <v>18</v>
      </c>
      <c r="I7728" s="24" t="s">
        <v>187</v>
      </c>
      <c r="J7728" s="25" t="str">
        <f t="shared" si="482"/>
        <v/>
      </c>
      <c r="K7728" s="25" t="str">
        <f t="shared" si="483"/>
        <v>Weekend/Holiday</v>
      </c>
      <c r="L7728" s="25" t="s">
        <v>175</v>
      </c>
      <c r="M7728" s="9">
        <v>7725</v>
      </c>
      <c r="N7728" s="9">
        <v>21</v>
      </c>
      <c r="O7728" s="14">
        <f>INDEX('Load Shapes - Day Type'!G:G,MATCH('Load Shapes - 8760'!$A7728,'Load Shapes - Day Type'!$K:$K,0))</f>
        <v>0.192</v>
      </c>
      <c r="P7728" s="14">
        <f>INDEX('Load Shapes - Day Type'!H:H,MATCH('Load Shapes - 8760'!$A7728,'Load Shapes - Day Type'!$K:$K,0))</f>
        <v>0.153</v>
      </c>
      <c r="Q7728" s="15">
        <f>INDEX('Load Shapes - Day Type'!I:I,MATCH('Load Shapes - 8760'!$A7728,'Load Shapes - Day Type'!$K:$K,0))</f>
        <v>1.6633672687580014</v>
      </c>
      <c r="R7728" s="15">
        <f>INDEX('Load Shapes - Day Type'!J:J,MATCH('Load Shapes - 8760'!$A7728,'Load Shapes - Day Type'!$K:$K,0))</f>
        <v>0.31936651560153628</v>
      </c>
      <c r="S7728" s="47">
        <f t="shared" si="484"/>
        <v>1.9648597120866567E-4</v>
      </c>
    </row>
    <row r="7729" spans="1:19" x14ac:dyDescent="0.2">
      <c r="A7729" s="45" t="str">
        <f t="shared" si="481"/>
        <v>NovemberWeekend/Holiday22</v>
      </c>
      <c r="E7729" s="9">
        <v>2017</v>
      </c>
      <c r="F7729" s="9">
        <v>11</v>
      </c>
      <c r="G7729" s="9" t="s">
        <v>16</v>
      </c>
      <c r="H7729" s="9">
        <v>18</v>
      </c>
      <c r="I7729" s="24" t="s">
        <v>187</v>
      </c>
      <c r="J7729" s="25" t="str">
        <f t="shared" si="482"/>
        <v/>
      </c>
      <c r="K7729" s="25" t="str">
        <f t="shared" si="483"/>
        <v>Weekend/Holiday</v>
      </c>
      <c r="L7729" s="25" t="s">
        <v>175</v>
      </c>
      <c r="M7729" s="9">
        <v>7726</v>
      </c>
      <c r="N7729" s="9">
        <v>22</v>
      </c>
      <c r="O7729" s="14">
        <f>INDEX('Load Shapes - Day Type'!G:G,MATCH('Load Shapes - 8760'!$A7729,'Load Shapes - Day Type'!$K:$K,0))</f>
        <v>0.16700000000000001</v>
      </c>
      <c r="P7729" s="14">
        <f>INDEX('Load Shapes - Day Type'!H:H,MATCH('Load Shapes - 8760'!$A7729,'Load Shapes - Day Type'!$K:$K,0))</f>
        <v>0.14899999999999999</v>
      </c>
      <c r="Q7729" s="15">
        <f>INDEX('Load Shapes - Day Type'!I:I,MATCH('Load Shapes - 8760'!$A7729,'Load Shapes - Day Type'!$K:$K,0))</f>
        <v>1.6633672687580014</v>
      </c>
      <c r="R7729" s="15">
        <f>INDEX('Load Shapes - Day Type'!J:J,MATCH('Load Shapes - 8760'!$A7729,'Load Shapes - Day Type'!$K:$K,0))</f>
        <v>0.27778233388258627</v>
      </c>
      <c r="S7729" s="47">
        <f t="shared" si="484"/>
        <v>1.7090186037420401E-4</v>
      </c>
    </row>
    <row r="7730" spans="1:19" x14ac:dyDescent="0.2">
      <c r="A7730" s="45" t="str">
        <f t="shared" si="481"/>
        <v>NovemberWeekend/Holiday23</v>
      </c>
      <c r="E7730" s="9">
        <v>2017</v>
      </c>
      <c r="F7730" s="9">
        <v>11</v>
      </c>
      <c r="G7730" s="9" t="s">
        <v>16</v>
      </c>
      <c r="H7730" s="9">
        <v>18</v>
      </c>
      <c r="I7730" s="24" t="s">
        <v>187</v>
      </c>
      <c r="J7730" s="25" t="str">
        <f t="shared" si="482"/>
        <v/>
      </c>
      <c r="K7730" s="25" t="str">
        <f t="shared" si="483"/>
        <v>Weekend/Holiday</v>
      </c>
      <c r="L7730" s="25" t="s">
        <v>175</v>
      </c>
      <c r="M7730" s="9">
        <v>7727</v>
      </c>
      <c r="N7730" s="9">
        <v>23</v>
      </c>
      <c r="O7730" s="14">
        <f>INDEX('Load Shapes - Day Type'!G:G,MATCH('Load Shapes - 8760'!$A7730,'Load Shapes - Day Type'!$K:$K,0))</f>
        <v>0.11799999999999999</v>
      </c>
      <c r="P7730" s="14">
        <f>INDEX('Load Shapes - Day Type'!H:H,MATCH('Load Shapes - 8760'!$A7730,'Load Shapes - Day Type'!$K:$K,0))</f>
        <v>0.121</v>
      </c>
      <c r="Q7730" s="15">
        <f>INDEX('Load Shapes - Day Type'!I:I,MATCH('Load Shapes - 8760'!$A7730,'Load Shapes - Day Type'!$K:$K,0))</f>
        <v>1.6633672687580014</v>
      </c>
      <c r="R7730" s="15">
        <f>INDEX('Load Shapes - Day Type'!J:J,MATCH('Load Shapes - 8760'!$A7730,'Load Shapes - Day Type'!$K:$K,0))</f>
        <v>0.19627733771344416</v>
      </c>
      <c r="S7730" s="47">
        <f t="shared" si="484"/>
        <v>1.207570031386591E-4</v>
      </c>
    </row>
    <row r="7731" spans="1:19" x14ac:dyDescent="0.2">
      <c r="A7731" s="45" t="str">
        <f t="shared" si="481"/>
        <v>NovemberWeekend/Holiday24</v>
      </c>
      <c r="E7731" s="9">
        <v>2017</v>
      </c>
      <c r="F7731" s="9">
        <v>11</v>
      </c>
      <c r="G7731" s="9" t="s">
        <v>16</v>
      </c>
      <c r="H7731" s="9">
        <v>18</v>
      </c>
      <c r="I7731" s="24" t="s">
        <v>187</v>
      </c>
      <c r="J7731" s="25" t="str">
        <f t="shared" si="482"/>
        <v/>
      </c>
      <c r="K7731" s="25" t="str">
        <f t="shared" si="483"/>
        <v>Weekend/Holiday</v>
      </c>
      <c r="L7731" s="25" t="s">
        <v>175</v>
      </c>
      <c r="M7731" s="9">
        <v>7728</v>
      </c>
      <c r="N7731" s="9">
        <v>24</v>
      </c>
      <c r="O7731" s="14">
        <f>INDEX('Load Shapes - Day Type'!G:G,MATCH('Load Shapes - 8760'!$A7731,'Load Shapes - Day Type'!$K:$K,0))</f>
        <v>7.6999999999999999E-2</v>
      </c>
      <c r="P7731" s="14">
        <f>INDEX('Load Shapes - Day Type'!H:H,MATCH('Load Shapes - 8760'!$A7731,'Load Shapes - Day Type'!$K:$K,0))</f>
        <v>0.106</v>
      </c>
      <c r="Q7731" s="15">
        <f>INDEX('Load Shapes - Day Type'!I:I,MATCH('Load Shapes - 8760'!$A7731,'Load Shapes - Day Type'!$K:$K,0))</f>
        <v>1.6633672687580014</v>
      </c>
      <c r="R7731" s="15">
        <f>INDEX('Load Shapes - Day Type'!J:J,MATCH('Load Shapes - 8760'!$A7731,'Load Shapes - Day Type'!$K:$K,0))</f>
        <v>0.12807927969436611</v>
      </c>
      <c r="S7731" s="47">
        <f t="shared" si="484"/>
        <v>7.8799061370141962E-5</v>
      </c>
    </row>
    <row r="7732" spans="1:19" x14ac:dyDescent="0.2">
      <c r="A7732" s="45" t="str">
        <f t="shared" si="481"/>
        <v>NovemberWeekend/Holiday1</v>
      </c>
      <c r="E7732" s="9">
        <v>2017</v>
      </c>
      <c r="F7732" s="9">
        <v>11</v>
      </c>
      <c r="G7732" s="9" t="s">
        <v>16</v>
      </c>
      <c r="H7732" s="9">
        <v>19</v>
      </c>
      <c r="I7732" s="24" t="s">
        <v>183</v>
      </c>
      <c r="J7732" s="25" t="str">
        <f t="shared" si="482"/>
        <v/>
      </c>
      <c r="K7732" s="25" t="str">
        <f t="shared" si="483"/>
        <v>Weekend/Holiday</v>
      </c>
      <c r="L7732" s="25" t="s">
        <v>175</v>
      </c>
      <c r="M7732" s="9">
        <v>7729</v>
      </c>
      <c r="N7732" s="9">
        <v>1</v>
      </c>
      <c r="O7732" s="14">
        <f>INDEX('Load Shapes - Day Type'!G:G,MATCH('Load Shapes - 8760'!$A7732,'Load Shapes - Day Type'!$K:$K,0))</f>
        <v>6.2E-2</v>
      </c>
      <c r="P7732" s="14">
        <f>INDEX('Load Shapes - Day Type'!H:H,MATCH('Load Shapes - 8760'!$A7732,'Load Shapes - Day Type'!$K:$K,0))</f>
        <v>0.20699999999999999</v>
      </c>
      <c r="Q7732" s="15">
        <f>INDEX('Load Shapes - Day Type'!I:I,MATCH('Load Shapes - 8760'!$A7732,'Load Shapes - Day Type'!$K:$K,0))</f>
        <v>1.6633672687580014</v>
      </c>
      <c r="R7732" s="15">
        <f>INDEX('Load Shapes - Day Type'!J:J,MATCH('Load Shapes - 8760'!$A7732,'Load Shapes - Day Type'!$K:$K,0))</f>
        <v>0.10312877066299608</v>
      </c>
      <c r="S7732" s="47">
        <f t="shared" si="484"/>
        <v>6.3448594869464959E-5</v>
      </c>
    </row>
    <row r="7733" spans="1:19" x14ac:dyDescent="0.2">
      <c r="A7733" s="45" t="str">
        <f t="shared" si="481"/>
        <v>NovemberWeekend/Holiday2</v>
      </c>
      <c r="E7733" s="9">
        <v>2017</v>
      </c>
      <c r="F7733" s="9">
        <v>11</v>
      </c>
      <c r="G7733" s="9" t="s">
        <v>16</v>
      </c>
      <c r="H7733" s="9">
        <v>19</v>
      </c>
      <c r="I7733" s="24" t="s">
        <v>183</v>
      </c>
      <c r="J7733" s="25" t="str">
        <f t="shared" si="482"/>
        <v/>
      </c>
      <c r="K7733" s="25" t="str">
        <f t="shared" si="483"/>
        <v>Weekend/Holiday</v>
      </c>
      <c r="L7733" s="25" t="s">
        <v>175</v>
      </c>
      <c r="M7733" s="9">
        <v>7730</v>
      </c>
      <c r="N7733" s="9">
        <v>2</v>
      </c>
      <c r="O7733" s="14">
        <f>INDEX('Load Shapes - Day Type'!G:G,MATCH('Load Shapes - 8760'!$A7733,'Load Shapes - Day Type'!$K:$K,0))</f>
        <v>4.9000000000000002E-2</v>
      </c>
      <c r="P7733" s="14">
        <f>INDEX('Load Shapes - Day Type'!H:H,MATCH('Load Shapes - 8760'!$A7733,'Load Shapes - Day Type'!$K:$K,0))</f>
        <v>0.32400000000000001</v>
      </c>
      <c r="Q7733" s="15">
        <f>INDEX('Load Shapes - Day Type'!I:I,MATCH('Load Shapes - 8760'!$A7733,'Load Shapes - Day Type'!$K:$K,0))</f>
        <v>1.6633672687580014</v>
      </c>
      <c r="R7733" s="15">
        <f>INDEX('Load Shapes - Day Type'!J:J,MATCH('Load Shapes - 8760'!$A7733,'Load Shapes - Day Type'!$K:$K,0))</f>
        <v>8.1504996169142072E-2</v>
      </c>
      <c r="S7733" s="47">
        <f t="shared" si="484"/>
        <v>5.0144857235544884E-5</v>
      </c>
    </row>
    <row r="7734" spans="1:19" x14ac:dyDescent="0.2">
      <c r="A7734" s="45" t="str">
        <f t="shared" si="481"/>
        <v>NovemberWeekend/Holiday3</v>
      </c>
      <c r="E7734" s="9">
        <v>2017</v>
      </c>
      <c r="F7734" s="9">
        <v>11</v>
      </c>
      <c r="G7734" s="9" t="s">
        <v>16</v>
      </c>
      <c r="H7734" s="9">
        <v>19</v>
      </c>
      <c r="I7734" s="24" t="s">
        <v>183</v>
      </c>
      <c r="J7734" s="25" t="str">
        <f t="shared" si="482"/>
        <v/>
      </c>
      <c r="K7734" s="25" t="str">
        <f t="shared" si="483"/>
        <v>Weekend/Holiday</v>
      </c>
      <c r="L7734" s="25" t="s">
        <v>175</v>
      </c>
      <c r="M7734" s="9">
        <v>7731</v>
      </c>
      <c r="N7734" s="9">
        <v>3</v>
      </c>
      <c r="O7734" s="14">
        <f>INDEX('Load Shapes - Day Type'!G:G,MATCH('Load Shapes - 8760'!$A7734,'Load Shapes - Day Type'!$K:$K,0))</f>
        <v>4.1000000000000002E-2</v>
      </c>
      <c r="P7734" s="14">
        <f>INDEX('Load Shapes - Day Type'!H:H,MATCH('Load Shapes - 8760'!$A7734,'Load Shapes - Day Type'!$K:$K,0))</f>
        <v>0.41899999999999998</v>
      </c>
      <c r="Q7734" s="15">
        <f>INDEX('Load Shapes - Day Type'!I:I,MATCH('Load Shapes - 8760'!$A7734,'Load Shapes - Day Type'!$K:$K,0))</f>
        <v>1.6633672687580014</v>
      </c>
      <c r="R7734" s="15">
        <f>INDEX('Load Shapes - Day Type'!J:J,MATCH('Load Shapes - 8760'!$A7734,'Load Shapes - Day Type'!$K:$K,0))</f>
        <v>6.8198058019078064E-2</v>
      </c>
      <c r="S7734" s="47">
        <f t="shared" si="484"/>
        <v>4.1957941768517153E-5</v>
      </c>
    </row>
    <row r="7735" spans="1:19" x14ac:dyDescent="0.2">
      <c r="A7735" s="45" t="str">
        <f t="shared" si="481"/>
        <v>NovemberWeekend/Holiday4</v>
      </c>
      <c r="E7735" s="9">
        <v>2017</v>
      </c>
      <c r="F7735" s="9">
        <v>11</v>
      </c>
      <c r="G7735" s="9" t="s">
        <v>16</v>
      </c>
      <c r="H7735" s="9">
        <v>19</v>
      </c>
      <c r="I7735" s="24" t="s">
        <v>183</v>
      </c>
      <c r="J7735" s="25" t="str">
        <f t="shared" si="482"/>
        <v/>
      </c>
      <c r="K7735" s="25" t="str">
        <f t="shared" si="483"/>
        <v>Weekend/Holiday</v>
      </c>
      <c r="L7735" s="25" t="s">
        <v>175</v>
      </c>
      <c r="M7735" s="9">
        <v>7732</v>
      </c>
      <c r="N7735" s="9">
        <v>4</v>
      </c>
      <c r="O7735" s="14">
        <f>INDEX('Load Shapes - Day Type'!G:G,MATCH('Load Shapes - 8760'!$A7735,'Load Shapes - Day Type'!$K:$K,0))</f>
        <v>3.6999999999999998E-2</v>
      </c>
      <c r="P7735" s="14">
        <f>INDEX('Load Shapes - Day Type'!H:H,MATCH('Load Shapes - 8760'!$A7735,'Load Shapes - Day Type'!$K:$K,0))</f>
        <v>0.49299999999999999</v>
      </c>
      <c r="Q7735" s="15">
        <f>INDEX('Load Shapes - Day Type'!I:I,MATCH('Load Shapes - 8760'!$A7735,'Load Shapes - Day Type'!$K:$K,0))</f>
        <v>1.6633672687580014</v>
      </c>
      <c r="R7735" s="15">
        <f>INDEX('Load Shapes - Day Type'!J:J,MATCH('Load Shapes - 8760'!$A7735,'Load Shapes - Day Type'!$K:$K,0))</f>
        <v>6.1544588944046054E-2</v>
      </c>
      <c r="S7735" s="47">
        <f t="shared" si="484"/>
        <v>3.7864484035003277E-5</v>
      </c>
    </row>
    <row r="7736" spans="1:19" x14ac:dyDescent="0.2">
      <c r="A7736" s="45" t="str">
        <f t="shared" si="481"/>
        <v>NovemberWeekend/Holiday5</v>
      </c>
      <c r="E7736" s="9">
        <v>2017</v>
      </c>
      <c r="F7736" s="9">
        <v>11</v>
      </c>
      <c r="G7736" s="9" t="s">
        <v>16</v>
      </c>
      <c r="H7736" s="9">
        <v>19</v>
      </c>
      <c r="I7736" s="24" t="s">
        <v>183</v>
      </c>
      <c r="J7736" s="25" t="str">
        <f t="shared" si="482"/>
        <v/>
      </c>
      <c r="K7736" s="25" t="str">
        <f t="shared" si="483"/>
        <v>Weekend/Holiday</v>
      </c>
      <c r="L7736" s="25" t="s">
        <v>175</v>
      </c>
      <c r="M7736" s="9">
        <v>7733</v>
      </c>
      <c r="N7736" s="9">
        <v>5</v>
      </c>
      <c r="O7736" s="14">
        <f>INDEX('Load Shapes - Day Type'!G:G,MATCH('Load Shapes - 8760'!$A7736,'Load Shapes - Day Type'!$K:$K,0))</f>
        <v>3.6999999999999998E-2</v>
      </c>
      <c r="P7736" s="14">
        <f>INDEX('Load Shapes - Day Type'!H:H,MATCH('Load Shapes - 8760'!$A7736,'Load Shapes - Day Type'!$K:$K,0))</f>
        <v>0.51700000000000002</v>
      </c>
      <c r="Q7736" s="15">
        <f>INDEX('Load Shapes - Day Type'!I:I,MATCH('Load Shapes - 8760'!$A7736,'Load Shapes - Day Type'!$K:$K,0))</f>
        <v>1.6633672687580014</v>
      </c>
      <c r="R7736" s="15">
        <f>INDEX('Load Shapes - Day Type'!J:J,MATCH('Load Shapes - 8760'!$A7736,'Load Shapes - Day Type'!$K:$K,0))</f>
        <v>6.1544588944046054E-2</v>
      </c>
      <c r="S7736" s="47">
        <f t="shared" si="484"/>
        <v>3.7864484035003277E-5</v>
      </c>
    </row>
    <row r="7737" spans="1:19" x14ac:dyDescent="0.2">
      <c r="A7737" s="45" t="str">
        <f t="shared" si="481"/>
        <v>NovemberWeekend/Holiday6</v>
      </c>
      <c r="E7737" s="9">
        <v>2017</v>
      </c>
      <c r="F7737" s="9">
        <v>11</v>
      </c>
      <c r="G7737" s="9" t="s">
        <v>16</v>
      </c>
      <c r="H7737" s="9">
        <v>19</v>
      </c>
      <c r="I7737" s="24" t="s">
        <v>183</v>
      </c>
      <c r="J7737" s="25" t="str">
        <f t="shared" si="482"/>
        <v/>
      </c>
      <c r="K7737" s="25" t="str">
        <f t="shared" si="483"/>
        <v>Weekend/Holiday</v>
      </c>
      <c r="L7737" s="25" t="s">
        <v>175</v>
      </c>
      <c r="M7737" s="9">
        <v>7734</v>
      </c>
      <c r="N7737" s="9">
        <v>6</v>
      </c>
      <c r="O7737" s="14">
        <f>INDEX('Load Shapes - Day Type'!G:G,MATCH('Load Shapes - 8760'!$A7737,'Load Shapes - Day Type'!$K:$K,0))</f>
        <v>0.05</v>
      </c>
      <c r="P7737" s="14">
        <f>INDEX('Load Shapes - Day Type'!H:H,MATCH('Load Shapes - 8760'!$A7737,'Load Shapes - Day Type'!$K:$K,0))</f>
        <v>0.41599999999999998</v>
      </c>
      <c r="Q7737" s="15">
        <f>INDEX('Load Shapes - Day Type'!I:I,MATCH('Load Shapes - 8760'!$A7737,'Load Shapes - Day Type'!$K:$K,0))</f>
        <v>1.6633672687580014</v>
      </c>
      <c r="R7737" s="15">
        <f>INDEX('Load Shapes - Day Type'!J:J,MATCH('Load Shapes - 8760'!$A7737,'Load Shapes - Day Type'!$K:$K,0))</f>
        <v>8.3168363437900072E-2</v>
      </c>
      <c r="S7737" s="47">
        <f t="shared" si="484"/>
        <v>5.1168221668923358E-5</v>
      </c>
    </row>
    <row r="7738" spans="1:19" x14ac:dyDescent="0.2">
      <c r="A7738" s="45" t="str">
        <f t="shared" si="481"/>
        <v>NovemberWeekend/Holiday7</v>
      </c>
      <c r="E7738" s="9">
        <v>2017</v>
      </c>
      <c r="F7738" s="9">
        <v>11</v>
      </c>
      <c r="G7738" s="9" t="s">
        <v>16</v>
      </c>
      <c r="H7738" s="9">
        <v>19</v>
      </c>
      <c r="I7738" s="24" t="s">
        <v>183</v>
      </c>
      <c r="J7738" s="25" t="str">
        <f t="shared" si="482"/>
        <v/>
      </c>
      <c r="K7738" s="25" t="str">
        <f t="shared" si="483"/>
        <v>Weekend/Holiday</v>
      </c>
      <c r="L7738" s="25" t="s">
        <v>175</v>
      </c>
      <c r="M7738" s="9">
        <v>7735</v>
      </c>
      <c r="N7738" s="9">
        <v>7</v>
      </c>
      <c r="O7738" s="14">
        <f>INDEX('Load Shapes - Day Type'!G:G,MATCH('Load Shapes - 8760'!$A7738,'Load Shapes - Day Type'!$K:$K,0))</f>
        <v>7.6999999999999999E-2</v>
      </c>
      <c r="P7738" s="14">
        <f>INDEX('Load Shapes - Day Type'!H:H,MATCH('Load Shapes - 8760'!$A7738,'Load Shapes - Day Type'!$K:$K,0))</f>
        <v>0.33900000000000002</v>
      </c>
      <c r="Q7738" s="15">
        <f>INDEX('Load Shapes - Day Type'!I:I,MATCH('Load Shapes - 8760'!$A7738,'Load Shapes - Day Type'!$K:$K,0))</f>
        <v>1.6633672687580014</v>
      </c>
      <c r="R7738" s="15">
        <f>INDEX('Load Shapes - Day Type'!J:J,MATCH('Load Shapes - 8760'!$A7738,'Load Shapes - Day Type'!$K:$K,0))</f>
        <v>0.12807927969436611</v>
      </c>
      <c r="S7738" s="47">
        <f t="shared" si="484"/>
        <v>7.8799061370141962E-5</v>
      </c>
    </row>
    <row r="7739" spans="1:19" x14ac:dyDescent="0.2">
      <c r="A7739" s="45" t="str">
        <f t="shared" si="481"/>
        <v>NovemberWeekend/Holiday8</v>
      </c>
      <c r="E7739" s="9">
        <v>2017</v>
      </c>
      <c r="F7739" s="9">
        <v>11</v>
      </c>
      <c r="G7739" s="9" t="s">
        <v>16</v>
      </c>
      <c r="H7739" s="9">
        <v>19</v>
      </c>
      <c r="I7739" s="24" t="s">
        <v>183</v>
      </c>
      <c r="J7739" s="25" t="str">
        <f t="shared" si="482"/>
        <v/>
      </c>
      <c r="K7739" s="25" t="str">
        <f t="shared" si="483"/>
        <v>Weekend/Holiday</v>
      </c>
      <c r="L7739" s="25" t="s">
        <v>175</v>
      </c>
      <c r="M7739" s="9">
        <v>7736</v>
      </c>
      <c r="N7739" s="9">
        <v>8</v>
      </c>
      <c r="O7739" s="14">
        <f>INDEX('Load Shapes - Day Type'!G:G,MATCH('Load Shapes - 8760'!$A7739,'Load Shapes - Day Type'!$K:$K,0))</f>
        <v>0.12</v>
      </c>
      <c r="P7739" s="14">
        <f>INDEX('Load Shapes - Day Type'!H:H,MATCH('Load Shapes - 8760'!$A7739,'Load Shapes - Day Type'!$K:$K,0))</f>
        <v>0.28199999999999997</v>
      </c>
      <c r="Q7739" s="15">
        <f>INDEX('Load Shapes - Day Type'!I:I,MATCH('Load Shapes - 8760'!$A7739,'Load Shapes - Day Type'!$K:$K,0))</f>
        <v>1.6633672687580014</v>
      </c>
      <c r="R7739" s="15">
        <f>INDEX('Load Shapes - Day Type'!J:J,MATCH('Load Shapes - 8760'!$A7739,'Load Shapes - Day Type'!$K:$K,0))</f>
        <v>0.19960407225096016</v>
      </c>
      <c r="S7739" s="47">
        <f t="shared" si="484"/>
        <v>1.2280373200541605E-4</v>
      </c>
    </row>
    <row r="7740" spans="1:19" x14ac:dyDescent="0.2">
      <c r="A7740" s="45" t="str">
        <f t="shared" si="481"/>
        <v>NovemberWeekend/Holiday9</v>
      </c>
      <c r="E7740" s="9">
        <v>2017</v>
      </c>
      <c r="F7740" s="9">
        <v>11</v>
      </c>
      <c r="G7740" s="9" t="s">
        <v>16</v>
      </c>
      <c r="H7740" s="9">
        <v>19</v>
      </c>
      <c r="I7740" s="24" t="s">
        <v>183</v>
      </c>
      <c r="J7740" s="25" t="str">
        <f t="shared" si="482"/>
        <v/>
      </c>
      <c r="K7740" s="25" t="str">
        <f t="shared" si="483"/>
        <v>Weekend/Holiday</v>
      </c>
      <c r="L7740" s="25" t="s">
        <v>175</v>
      </c>
      <c r="M7740" s="9">
        <v>7737</v>
      </c>
      <c r="N7740" s="9">
        <v>9</v>
      </c>
      <c r="O7740" s="14">
        <f>INDEX('Load Shapes - Day Type'!G:G,MATCH('Load Shapes - 8760'!$A7740,'Load Shapes - Day Type'!$K:$K,0))</f>
        <v>0.153</v>
      </c>
      <c r="P7740" s="14">
        <f>INDEX('Load Shapes - Day Type'!H:H,MATCH('Load Shapes - 8760'!$A7740,'Load Shapes - Day Type'!$K:$K,0))</f>
        <v>0.248</v>
      </c>
      <c r="Q7740" s="15">
        <f>INDEX('Load Shapes - Day Type'!I:I,MATCH('Load Shapes - 8760'!$A7740,'Load Shapes - Day Type'!$K:$K,0))</f>
        <v>1.6633672687580014</v>
      </c>
      <c r="R7740" s="15">
        <f>INDEX('Load Shapes - Day Type'!J:J,MATCH('Load Shapes - 8760'!$A7740,'Load Shapes - Day Type'!$K:$K,0))</f>
        <v>0.25449519211997423</v>
      </c>
      <c r="S7740" s="47">
        <f t="shared" si="484"/>
        <v>1.5657475830690545E-4</v>
      </c>
    </row>
    <row r="7741" spans="1:19" x14ac:dyDescent="0.2">
      <c r="A7741" s="45" t="str">
        <f t="shared" si="481"/>
        <v>NovemberWeekend/Holiday10</v>
      </c>
      <c r="E7741" s="9">
        <v>2017</v>
      </c>
      <c r="F7741" s="9">
        <v>11</v>
      </c>
      <c r="G7741" s="9" t="s">
        <v>16</v>
      </c>
      <c r="H7741" s="9">
        <v>19</v>
      </c>
      <c r="I7741" s="24" t="s">
        <v>183</v>
      </c>
      <c r="J7741" s="25" t="str">
        <f t="shared" si="482"/>
        <v/>
      </c>
      <c r="K7741" s="25" t="str">
        <f t="shared" si="483"/>
        <v>Weekend/Holiday</v>
      </c>
      <c r="L7741" s="25" t="s">
        <v>175</v>
      </c>
      <c r="M7741" s="9">
        <v>7738</v>
      </c>
      <c r="N7741" s="9">
        <v>10</v>
      </c>
      <c r="O7741" s="14">
        <f>INDEX('Load Shapes - Day Type'!G:G,MATCH('Load Shapes - 8760'!$A7741,'Load Shapes - Day Type'!$K:$K,0))</f>
        <v>0.17299999999999999</v>
      </c>
      <c r="P7741" s="14">
        <f>INDEX('Load Shapes - Day Type'!H:H,MATCH('Load Shapes - 8760'!$A7741,'Load Shapes - Day Type'!$K:$K,0))</f>
        <v>0.23200000000000001</v>
      </c>
      <c r="Q7741" s="15">
        <f>INDEX('Load Shapes - Day Type'!I:I,MATCH('Load Shapes - 8760'!$A7741,'Load Shapes - Day Type'!$K:$K,0))</f>
        <v>1.6633672687580014</v>
      </c>
      <c r="R7741" s="15">
        <f>INDEX('Load Shapes - Day Type'!J:J,MATCH('Load Shapes - 8760'!$A7741,'Load Shapes - Day Type'!$K:$K,0))</f>
        <v>0.28776253749513425</v>
      </c>
      <c r="S7741" s="47">
        <f t="shared" si="484"/>
        <v>1.770420469744748E-4</v>
      </c>
    </row>
    <row r="7742" spans="1:19" x14ac:dyDescent="0.2">
      <c r="A7742" s="45" t="str">
        <f t="shared" si="481"/>
        <v>NovemberWeekend/Holiday11</v>
      </c>
      <c r="E7742" s="9">
        <v>2017</v>
      </c>
      <c r="F7742" s="9">
        <v>11</v>
      </c>
      <c r="G7742" s="9" t="s">
        <v>16</v>
      </c>
      <c r="H7742" s="9">
        <v>19</v>
      </c>
      <c r="I7742" s="24" t="s">
        <v>183</v>
      </c>
      <c r="J7742" s="25" t="str">
        <f t="shared" si="482"/>
        <v/>
      </c>
      <c r="K7742" s="25" t="str">
        <f t="shared" si="483"/>
        <v>Weekend/Holiday</v>
      </c>
      <c r="L7742" s="25" t="s">
        <v>175</v>
      </c>
      <c r="M7742" s="9">
        <v>7739</v>
      </c>
      <c r="N7742" s="9">
        <v>11</v>
      </c>
      <c r="O7742" s="14">
        <f>INDEX('Load Shapes - Day Type'!G:G,MATCH('Load Shapes - 8760'!$A7742,'Load Shapes - Day Type'!$K:$K,0))</f>
        <v>0.17799999999999999</v>
      </c>
      <c r="P7742" s="14">
        <f>INDEX('Load Shapes - Day Type'!H:H,MATCH('Load Shapes - 8760'!$A7742,'Load Shapes - Day Type'!$K:$K,0))</f>
        <v>0.22900000000000001</v>
      </c>
      <c r="Q7742" s="15">
        <f>INDEX('Load Shapes - Day Type'!I:I,MATCH('Load Shapes - 8760'!$A7742,'Load Shapes - Day Type'!$K:$K,0))</f>
        <v>1.6633672687580014</v>
      </c>
      <c r="R7742" s="15">
        <f>INDEX('Load Shapes - Day Type'!J:J,MATCH('Load Shapes - 8760'!$A7742,'Load Shapes - Day Type'!$K:$K,0))</f>
        <v>0.29607937383892424</v>
      </c>
      <c r="S7742" s="47">
        <f t="shared" si="484"/>
        <v>1.8215886914136714E-4</v>
      </c>
    </row>
    <row r="7743" spans="1:19" x14ac:dyDescent="0.2">
      <c r="A7743" s="45" t="str">
        <f t="shared" si="481"/>
        <v>NovemberWeekend/Holiday12</v>
      </c>
      <c r="E7743" s="9">
        <v>2017</v>
      </c>
      <c r="F7743" s="9">
        <v>11</v>
      </c>
      <c r="G7743" s="9" t="s">
        <v>16</v>
      </c>
      <c r="H7743" s="9">
        <v>19</v>
      </c>
      <c r="I7743" s="24" t="s">
        <v>183</v>
      </c>
      <c r="J7743" s="25" t="str">
        <f t="shared" si="482"/>
        <v/>
      </c>
      <c r="K7743" s="25" t="str">
        <f t="shared" si="483"/>
        <v>Weekend/Holiday</v>
      </c>
      <c r="L7743" s="25" t="s">
        <v>175</v>
      </c>
      <c r="M7743" s="9">
        <v>7740</v>
      </c>
      <c r="N7743" s="9">
        <v>12</v>
      </c>
      <c r="O7743" s="14">
        <f>INDEX('Load Shapes - Day Type'!G:G,MATCH('Load Shapes - 8760'!$A7743,'Load Shapes - Day Type'!$K:$K,0))</f>
        <v>0.17499999999999999</v>
      </c>
      <c r="P7743" s="14">
        <f>INDEX('Load Shapes - Day Type'!H:H,MATCH('Load Shapes - 8760'!$A7743,'Load Shapes - Day Type'!$K:$K,0))</f>
        <v>0.23300000000000001</v>
      </c>
      <c r="Q7743" s="15">
        <f>INDEX('Load Shapes - Day Type'!I:I,MATCH('Load Shapes - 8760'!$A7743,'Load Shapes - Day Type'!$K:$K,0))</f>
        <v>1.6633672687580014</v>
      </c>
      <c r="R7743" s="15">
        <f>INDEX('Load Shapes - Day Type'!J:J,MATCH('Load Shapes - 8760'!$A7743,'Load Shapes - Day Type'!$K:$K,0))</f>
        <v>0.29108927203265023</v>
      </c>
      <c r="S7743" s="47">
        <f t="shared" si="484"/>
        <v>1.7908877584123172E-4</v>
      </c>
    </row>
    <row r="7744" spans="1:19" x14ac:dyDescent="0.2">
      <c r="A7744" s="45" t="str">
        <f t="shared" si="481"/>
        <v>NovemberWeekend/Holiday13</v>
      </c>
      <c r="E7744" s="9">
        <v>2017</v>
      </c>
      <c r="F7744" s="9">
        <v>11</v>
      </c>
      <c r="G7744" s="9" t="s">
        <v>16</v>
      </c>
      <c r="H7744" s="9">
        <v>19</v>
      </c>
      <c r="I7744" s="24" t="s">
        <v>183</v>
      </c>
      <c r="J7744" s="25" t="str">
        <f t="shared" si="482"/>
        <v/>
      </c>
      <c r="K7744" s="25" t="str">
        <f t="shared" si="483"/>
        <v>Weekend/Holiday</v>
      </c>
      <c r="L7744" s="25" t="s">
        <v>175</v>
      </c>
      <c r="M7744" s="9">
        <v>7741</v>
      </c>
      <c r="N7744" s="9">
        <v>13</v>
      </c>
      <c r="O7744" s="14">
        <f>INDEX('Load Shapes - Day Type'!G:G,MATCH('Load Shapes - 8760'!$A7744,'Load Shapes - Day Type'!$K:$K,0))</f>
        <v>0.17199999999999999</v>
      </c>
      <c r="P7744" s="14">
        <f>INDEX('Load Shapes - Day Type'!H:H,MATCH('Load Shapes - 8760'!$A7744,'Load Shapes - Day Type'!$K:$K,0))</f>
        <v>0.23499999999999999</v>
      </c>
      <c r="Q7744" s="15">
        <f>INDEX('Load Shapes - Day Type'!I:I,MATCH('Load Shapes - 8760'!$A7744,'Load Shapes - Day Type'!$K:$K,0))</f>
        <v>1.6633672687580014</v>
      </c>
      <c r="R7744" s="15">
        <f>INDEX('Load Shapes - Day Type'!J:J,MATCH('Load Shapes - 8760'!$A7744,'Load Shapes - Day Type'!$K:$K,0))</f>
        <v>0.28609917022637621</v>
      </c>
      <c r="S7744" s="47">
        <f t="shared" si="484"/>
        <v>1.7601868254109632E-4</v>
      </c>
    </row>
    <row r="7745" spans="1:19" x14ac:dyDescent="0.2">
      <c r="A7745" s="45" t="str">
        <f t="shared" si="481"/>
        <v>NovemberWeekend/Holiday14</v>
      </c>
      <c r="E7745" s="9">
        <v>2017</v>
      </c>
      <c r="F7745" s="9">
        <v>11</v>
      </c>
      <c r="G7745" s="9" t="s">
        <v>16</v>
      </c>
      <c r="H7745" s="9">
        <v>19</v>
      </c>
      <c r="I7745" s="24" t="s">
        <v>183</v>
      </c>
      <c r="J7745" s="25" t="str">
        <f t="shared" si="482"/>
        <v/>
      </c>
      <c r="K7745" s="25" t="str">
        <f t="shared" si="483"/>
        <v>Weekend/Holiday</v>
      </c>
      <c r="L7745" s="25" t="s">
        <v>175</v>
      </c>
      <c r="M7745" s="9">
        <v>7742</v>
      </c>
      <c r="N7745" s="9">
        <v>14</v>
      </c>
      <c r="O7745" s="14">
        <f>INDEX('Load Shapes - Day Type'!G:G,MATCH('Load Shapes - 8760'!$A7745,'Load Shapes - Day Type'!$K:$K,0))</f>
        <v>0.17399999999999999</v>
      </c>
      <c r="P7745" s="14">
        <f>INDEX('Load Shapes - Day Type'!H:H,MATCH('Load Shapes - 8760'!$A7745,'Load Shapes - Day Type'!$K:$K,0))</f>
        <v>0.23400000000000001</v>
      </c>
      <c r="Q7745" s="15">
        <f>INDEX('Load Shapes - Day Type'!I:I,MATCH('Load Shapes - 8760'!$A7745,'Load Shapes - Day Type'!$K:$K,0))</f>
        <v>1.6633672687580014</v>
      </c>
      <c r="R7745" s="15">
        <f>INDEX('Load Shapes - Day Type'!J:J,MATCH('Load Shapes - 8760'!$A7745,'Load Shapes - Day Type'!$K:$K,0))</f>
        <v>0.28942590476389224</v>
      </c>
      <c r="S7745" s="47">
        <f t="shared" si="484"/>
        <v>1.7806541140785324E-4</v>
      </c>
    </row>
    <row r="7746" spans="1:19" x14ac:dyDescent="0.2">
      <c r="A7746" s="45" t="str">
        <f t="shared" si="481"/>
        <v>NovemberWeekend/Holiday15</v>
      </c>
      <c r="E7746" s="9">
        <v>2017</v>
      </c>
      <c r="F7746" s="9">
        <v>11</v>
      </c>
      <c r="G7746" s="9" t="s">
        <v>16</v>
      </c>
      <c r="H7746" s="9">
        <v>19</v>
      </c>
      <c r="I7746" s="24" t="s">
        <v>183</v>
      </c>
      <c r="J7746" s="25" t="str">
        <f t="shared" si="482"/>
        <v/>
      </c>
      <c r="K7746" s="25" t="str">
        <f t="shared" si="483"/>
        <v>Weekend/Holiday</v>
      </c>
      <c r="L7746" s="25" t="s">
        <v>175</v>
      </c>
      <c r="M7746" s="9">
        <v>7743</v>
      </c>
      <c r="N7746" s="9">
        <v>15</v>
      </c>
      <c r="O7746" s="14">
        <f>INDEX('Load Shapes - Day Type'!G:G,MATCH('Load Shapes - 8760'!$A7746,'Load Shapes - Day Type'!$K:$K,0))</f>
        <v>0.16600000000000001</v>
      </c>
      <c r="P7746" s="14">
        <f>INDEX('Load Shapes - Day Type'!H:H,MATCH('Load Shapes - 8760'!$A7746,'Load Shapes - Day Type'!$K:$K,0))</f>
        <v>0.23699999999999999</v>
      </c>
      <c r="Q7746" s="15">
        <f>INDEX('Load Shapes - Day Type'!I:I,MATCH('Load Shapes - 8760'!$A7746,'Load Shapes - Day Type'!$K:$K,0))</f>
        <v>1.6633672687580014</v>
      </c>
      <c r="R7746" s="15">
        <f>INDEX('Load Shapes - Day Type'!J:J,MATCH('Load Shapes - 8760'!$A7746,'Load Shapes - Day Type'!$K:$K,0))</f>
        <v>0.27611896661382823</v>
      </c>
      <c r="S7746" s="47">
        <f t="shared" si="484"/>
        <v>1.6987849594082553E-4</v>
      </c>
    </row>
    <row r="7747" spans="1:19" x14ac:dyDescent="0.2">
      <c r="A7747" s="45" t="str">
        <f t="shared" si="481"/>
        <v>NovemberWeekend/Holiday16</v>
      </c>
      <c r="E7747" s="9">
        <v>2017</v>
      </c>
      <c r="F7747" s="9">
        <v>11</v>
      </c>
      <c r="G7747" s="9" t="s">
        <v>16</v>
      </c>
      <c r="H7747" s="9">
        <v>19</v>
      </c>
      <c r="I7747" s="24" t="s">
        <v>183</v>
      </c>
      <c r="J7747" s="25" t="str">
        <f t="shared" si="482"/>
        <v/>
      </c>
      <c r="K7747" s="25" t="str">
        <f t="shared" si="483"/>
        <v>Weekend/Holiday</v>
      </c>
      <c r="L7747" s="25" t="s">
        <v>175</v>
      </c>
      <c r="M7747" s="9">
        <v>7744</v>
      </c>
      <c r="N7747" s="9">
        <v>16</v>
      </c>
      <c r="O7747" s="14">
        <f>INDEX('Load Shapes - Day Type'!G:G,MATCH('Load Shapes - 8760'!$A7747,'Load Shapes - Day Type'!$K:$K,0))</f>
        <v>0.158</v>
      </c>
      <c r="P7747" s="14">
        <f>INDEX('Load Shapes - Day Type'!H:H,MATCH('Load Shapes - 8760'!$A7747,'Load Shapes - Day Type'!$K:$K,0))</f>
        <v>0.23699999999999999</v>
      </c>
      <c r="Q7747" s="15">
        <f>INDEX('Load Shapes - Day Type'!I:I,MATCH('Load Shapes - 8760'!$A7747,'Load Shapes - Day Type'!$K:$K,0))</f>
        <v>1.6633672687580014</v>
      </c>
      <c r="R7747" s="15">
        <f>INDEX('Load Shapes - Day Type'!J:J,MATCH('Load Shapes - 8760'!$A7747,'Load Shapes - Day Type'!$K:$K,0))</f>
        <v>0.26281202846376422</v>
      </c>
      <c r="S7747" s="47">
        <f t="shared" si="484"/>
        <v>1.6169158047379779E-4</v>
      </c>
    </row>
    <row r="7748" spans="1:19" x14ac:dyDescent="0.2">
      <c r="A7748" s="45" t="str">
        <f t="shared" ref="A7748:A7811" si="485">_xlfn.CONCAT(G7748,K7748,N7748)</f>
        <v>NovemberWeekend/Holiday17</v>
      </c>
      <c r="E7748" s="9">
        <v>2017</v>
      </c>
      <c r="F7748" s="9">
        <v>11</v>
      </c>
      <c r="G7748" s="9" t="s">
        <v>16</v>
      </c>
      <c r="H7748" s="9">
        <v>19</v>
      </c>
      <c r="I7748" s="24" t="s">
        <v>183</v>
      </c>
      <c r="J7748" s="25" t="str">
        <f t="shared" ref="J7748:J7811" si="486">IF(_xlfn.CONCAT(AW$4,AX$4)=_xlfn.CONCAT(F7748,H7748),"Holiday",IF(_xlfn.CONCAT(AW$5,AX$5)=_xlfn.CONCAT(F7748,H7748),"Holiday",IF(_xlfn.CONCAT(AW$6,AX$6)=_xlfn.CONCAT(F7748,H7748),"Holiday",IF(_xlfn.CONCAT(AW$7,AX$7)=_xlfn.CONCAT(F7748,H7748),"Holiday",IF(_xlfn.CONCAT(AW$8,AX$8)=_xlfn.CONCAT(F7748,H7748),"Holiday",IF(_xlfn.CONCAT(AW$9,AX$9)=_xlfn.CONCAT(F7748,H7748),"Holiday",IF(_xlfn.CONCAT(AW$10,AX$10)=_xlfn.CONCAT(F7748,H7748),"Holiday",IF(_xlfn.CONCAT(AW$11,AX$11)=_xlfn.CONCAT(F7748,H7748),"Holiday",IF(_xlfn.CONCAT(AW$12,AX$12)=_xlfn.CONCAT(F7748,H7748),"Holiday",IF(_xlfn.CONCAT(AW$13,AX$13)=_xlfn.CONCAT(F7748,H7748),"Holiday",""))))))))))</f>
        <v/>
      </c>
      <c r="K7748" s="25" t="str">
        <f t="shared" si="483"/>
        <v>Weekend/Holiday</v>
      </c>
      <c r="L7748" s="25" t="s">
        <v>175</v>
      </c>
      <c r="M7748" s="9">
        <v>7745</v>
      </c>
      <c r="N7748" s="9">
        <v>17</v>
      </c>
      <c r="O7748" s="14">
        <f>INDEX('Load Shapes - Day Type'!G:G,MATCH('Load Shapes - 8760'!$A7748,'Load Shapes - Day Type'!$K:$K,0))</f>
        <v>0.14899999999999999</v>
      </c>
      <c r="P7748" s="14">
        <f>INDEX('Load Shapes - Day Type'!H:H,MATCH('Load Shapes - 8760'!$A7748,'Load Shapes - Day Type'!$K:$K,0))</f>
        <v>0.24</v>
      </c>
      <c r="Q7748" s="15">
        <f>INDEX('Load Shapes - Day Type'!I:I,MATCH('Load Shapes - 8760'!$A7748,'Load Shapes - Day Type'!$K:$K,0))</f>
        <v>1.6633672687580014</v>
      </c>
      <c r="R7748" s="15">
        <f>INDEX('Load Shapes - Day Type'!J:J,MATCH('Load Shapes - 8760'!$A7748,'Load Shapes - Day Type'!$K:$K,0))</f>
        <v>0.2478417230449422</v>
      </c>
      <c r="S7748" s="47">
        <f t="shared" si="484"/>
        <v>1.5248130057339158E-4</v>
      </c>
    </row>
    <row r="7749" spans="1:19" x14ac:dyDescent="0.2">
      <c r="A7749" s="45" t="str">
        <f t="shared" si="485"/>
        <v>NovemberWeekend/Holiday18</v>
      </c>
      <c r="E7749" s="9">
        <v>2017</v>
      </c>
      <c r="F7749" s="9">
        <v>11</v>
      </c>
      <c r="G7749" s="9" t="s">
        <v>16</v>
      </c>
      <c r="H7749" s="9">
        <v>19</v>
      </c>
      <c r="I7749" s="24" t="s">
        <v>183</v>
      </c>
      <c r="J7749" s="25" t="str">
        <f t="shared" si="486"/>
        <v/>
      </c>
      <c r="K7749" s="25" t="str">
        <f t="shared" ref="K7749:K7812" si="487">IF(J7749="Holiday","Weekend/Holiday",IF(I7749="Sun","Weekend/Holiday",IF(I7749="Sat","Weekend/Holiday","Weekday")))</f>
        <v>Weekend/Holiday</v>
      </c>
      <c r="L7749" s="25" t="s">
        <v>175</v>
      </c>
      <c r="M7749" s="9">
        <v>7746</v>
      </c>
      <c r="N7749" s="9">
        <v>18</v>
      </c>
      <c r="O7749" s="14">
        <f>INDEX('Load Shapes - Day Type'!G:G,MATCH('Load Shapes - 8760'!$A7749,'Load Shapes - Day Type'!$K:$K,0))</f>
        <v>0.14799999999999999</v>
      </c>
      <c r="P7749" s="14">
        <f>INDEX('Load Shapes - Day Type'!H:H,MATCH('Load Shapes - 8760'!$A7749,'Load Shapes - Day Type'!$K:$K,0))</f>
        <v>0.22800000000000001</v>
      </c>
      <c r="Q7749" s="15">
        <f>INDEX('Load Shapes - Day Type'!I:I,MATCH('Load Shapes - 8760'!$A7749,'Load Shapes - Day Type'!$K:$K,0))</f>
        <v>1.6633672687580014</v>
      </c>
      <c r="R7749" s="15">
        <f>INDEX('Load Shapes - Day Type'!J:J,MATCH('Load Shapes - 8760'!$A7749,'Load Shapes - Day Type'!$K:$K,0))</f>
        <v>0.24617835577618422</v>
      </c>
      <c r="S7749" s="47">
        <f t="shared" ref="S7749:S7812" si="488">O7749/$O$1</f>
        <v>1.5145793614001311E-4</v>
      </c>
    </row>
    <row r="7750" spans="1:19" x14ac:dyDescent="0.2">
      <c r="A7750" s="45" t="str">
        <f t="shared" si="485"/>
        <v>NovemberWeekend/Holiday19</v>
      </c>
      <c r="E7750" s="9">
        <v>2017</v>
      </c>
      <c r="F7750" s="9">
        <v>11</v>
      </c>
      <c r="G7750" s="9" t="s">
        <v>16</v>
      </c>
      <c r="H7750" s="9">
        <v>19</v>
      </c>
      <c r="I7750" s="24" t="s">
        <v>183</v>
      </c>
      <c r="J7750" s="25" t="str">
        <f t="shared" si="486"/>
        <v/>
      </c>
      <c r="K7750" s="25" t="str">
        <f t="shared" si="487"/>
        <v>Weekend/Holiday</v>
      </c>
      <c r="L7750" s="25" t="s">
        <v>175</v>
      </c>
      <c r="M7750" s="9">
        <v>7747</v>
      </c>
      <c r="N7750" s="9">
        <v>19</v>
      </c>
      <c r="O7750" s="14">
        <f>INDEX('Load Shapes - Day Type'!G:G,MATCH('Load Shapes - 8760'!$A7750,'Load Shapes - Day Type'!$K:$K,0))</f>
        <v>0.157</v>
      </c>
      <c r="P7750" s="14">
        <f>INDEX('Load Shapes - Day Type'!H:H,MATCH('Load Shapes - 8760'!$A7750,'Load Shapes - Day Type'!$K:$K,0))</f>
        <v>0.2</v>
      </c>
      <c r="Q7750" s="15">
        <f>INDEX('Load Shapes - Day Type'!I:I,MATCH('Load Shapes - 8760'!$A7750,'Load Shapes - Day Type'!$K:$K,0))</f>
        <v>1.6633672687580014</v>
      </c>
      <c r="R7750" s="15">
        <f>INDEX('Load Shapes - Day Type'!J:J,MATCH('Load Shapes - 8760'!$A7750,'Load Shapes - Day Type'!$K:$K,0))</f>
        <v>0.26114866119500624</v>
      </c>
      <c r="S7750" s="47">
        <f t="shared" si="488"/>
        <v>1.6066821604041932E-4</v>
      </c>
    </row>
    <row r="7751" spans="1:19" x14ac:dyDescent="0.2">
      <c r="A7751" s="45" t="str">
        <f t="shared" si="485"/>
        <v>NovemberWeekend/Holiday20</v>
      </c>
      <c r="E7751" s="9">
        <v>2017</v>
      </c>
      <c r="F7751" s="9">
        <v>11</v>
      </c>
      <c r="G7751" s="9" t="s">
        <v>16</v>
      </c>
      <c r="H7751" s="9">
        <v>19</v>
      </c>
      <c r="I7751" s="24" t="s">
        <v>183</v>
      </c>
      <c r="J7751" s="25" t="str">
        <f t="shared" si="486"/>
        <v/>
      </c>
      <c r="K7751" s="25" t="str">
        <f t="shared" si="487"/>
        <v>Weekend/Holiday</v>
      </c>
      <c r="L7751" s="25" t="s">
        <v>175</v>
      </c>
      <c r="M7751" s="9">
        <v>7748</v>
      </c>
      <c r="N7751" s="9">
        <v>20</v>
      </c>
      <c r="O7751" s="14">
        <f>INDEX('Load Shapes - Day Type'!G:G,MATCH('Load Shapes - 8760'!$A7751,'Load Shapes - Day Type'!$K:$K,0))</f>
        <v>0.17899999999999999</v>
      </c>
      <c r="P7751" s="14">
        <f>INDEX('Load Shapes - Day Type'!H:H,MATCH('Load Shapes - 8760'!$A7751,'Load Shapes - Day Type'!$K:$K,0))</f>
        <v>0.17</v>
      </c>
      <c r="Q7751" s="15">
        <f>INDEX('Load Shapes - Day Type'!I:I,MATCH('Load Shapes - 8760'!$A7751,'Load Shapes - Day Type'!$K:$K,0))</f>
        <v>1.6633672687580014</v>
      </c>
      <c r="R7751" s="15">
        <f>INDEX('Load Shapes - Day Type'!J:J,MATCH('Load Shapes - 8760'!$A7751,'Load Shapes - Day Type'!$K:$K,0))</f>
        <v>0.29774274110768223</v>
      </c>
      <c r="S7751" s="47">
        <f t="shared" si="488"/>
        <v>1.8318223357474559E-4</v>
      </c>
    </row>
    <row r="7752" spans="1:19" x14ac:dyDescent="0.2">
      <c r="A7752" s="45" t="str">
        <f t="shared" si="485"/>
        <v>NovemberWeekend/Holiday21</v>
      </c>
      <c r="E7752" s="9">
        <v>2017</v>
      </c>
      <c r="F7752" s="9">
        <v>11</v>
      </c>
      <c r="G7752" s="9" t="s">
        <v>16</v>
      </c>
      <c r="H7752" s="9">
        <v>19</v>
      </c>
      <c r="I7752" s="24" t="s">
        <v>183</v>
      </c>
      <c r="J7752" s="25" t="str">
        <f t="shared" si="486"/>
        <v/>
      </c>
      <c r="K7752" s="25" t="str">
        <f t="shared" si="487"/>
        <v>Weekend/Holiday</v>
      </c>
      <c r="L7752" s="25" t="s">
        <v>175</v>
      </c>
      <c r="M7752" s="9">
        <v>7749</v>
      </c>
      <c r="N7752" s="9">
        <v>21</v>
      </c>
      <c r="O7752" s="14">
        <f>INDEX('Load Shapes - Day Type'!G:G,MATCH('Load Shapes - 8760'!$A7752,'Load Shapes - Day Type'!$K:$K,0))</f>
        <v>0.192</v>
      </c>
      <c r="P7752" s="14">
        <f>INDEX('Load Shapes - Day Type'!H:H,MATCH('Load Shapes - 8760'!$A7752,'Load Shapes - Day Type'!$K:$K,0))</f>
        <v>0.153</v>
      </c>
      <c r="Q7752" s="15">
        <f>INDEX('Load Shapes - Day Type'!I:I,MATCH('Load Shapes - 8760'!$A7752,'Load Shapes - Day Type'!$K:$K,0))</f>
        <v>1.6633672687580014</v>
      </c>
      <c r="R7752" s="15">
        <f>INDEX('Load Shapes - Day Type'!J:J,MATCH('Load Shapes - 8760'!$A7752,'Load Shapes - Day Type'!$K:$K,0))</f>
        <v>0.31936651560153628</v>
      </c>
      <c r="S7752" s="47">
        <f t="shared" si="488"/>
        <v>1.9648597120866567E-4</v>
      </c>
    </row>
    <row r="7753" spans="1:19" x14ac:dyDescent="0.2">
      <c r="A7753" s="45" t="str">
        <f t="shared" si="485"/>
        <v>NovemberWeekend/Holiday22</v>
      </c>
      <c r="E7753" s="9">
        <v>2017</v>
      </c>
      <c r="F7753" s="9">
        <v>11</v>
      </c>
      <c r="G7753" s="9" t="s">
        <v>16</v>
      </c>
      <c r="H7753" s="9">
        <v>19</v>
      </c>
      <c r="I7753" s="24" t="s">
        <v>183</v>
      </c>
      <c r="J7753" s="25" t="str">
        <f t="shared" si="486"/>
        <v/>
      </c>
      <c r="K7753" s="25" t="str">
        <f t="shared" si="487"/>
        <v>Weekend/Holiday</v>
      </c>
      <c r="L7753" s="25" t="s">
        <v>175</v>
      </c>
      <c r="M7753" s="9">
        <v>7750</v>
      </c>
      <c r="N7753" s="9">
        <v>22</v>
      </c>
      <c r="O7753" s="14">
        <f>INDEX('Load Shapes - Day Type'!G:G,MATCH('Load Shapes - 8760'!$A7753,'Load Shapes - Day Type'!$K:$K,0))</f>
        <v>0.16700000000000001</v>
      </c>
      <c r="P7753" s="14">
        <f>INDEX('Load Shapes - Day Type'!H:H,MATCH('Load Shapes - 8760'!$A7753,'Load Shapes - Day Type'!$K:$K,0))</f>
        <v>0.14899999999999999</v>
      </c>
      <c r="Q7753" s="15">
        <f>INDEX('Load Shapes - Day Type'!I:I,MATCH('Load Shapes - 8760'!$A7753,'Load Shapes - Day Type'!$K:$K,0))</f>
        <v>1.6633672687580014</v>
      </c>
      <c r="R7753" s="15">
        <f>INDEX('Load Shapes - Day Type'!J:J,MATCH('Load Shapes - 8760'!$A7753,'Load Shapes - Day Type'!$K:$K,0))</f>
        <v>0.27778233388258627</v>
      </c>
      <c r="S7753" s="47">
        <f t="shared" si="488"/>
        <v>1.7090186037420401E-4</v>
      </c>
    </row>
    <row r="7754" spans="1:19" x14ac:dyDescent="0.2">
      <c r="A7754" s="45" t="str">
        <f t="shared" si="485"/>
        <v>NovemberWeekend/Holiday23</v>
      </c>
      <c r="E7754" s="9">
        <v>2017</v>
      </c>
      <c r="F7754" s="9">
        <v>11</v>
      </c>
      <c r="G7754" s="9" t="s">
        <v>16</v>
      </c>
      <c r="H7754" s="9">
        <v>19</v>
      </c>
      <c r="I7754" s="24" t="s">
        <v>183</v>
      </c>
      <c r="J7754" s="25" t="str">
        <f t="shared" si="486"/>
        <v/>
      </c>
      <c r="K7754" s="25" t="str">
        <f t="shared" si="487"/>
        <v>Weekend/Holiday</v>
      </c>
      <c r="L7754" s="25" t="s">
        <v>175</v>
      </c>
      <c r="M7754" s="9">
        <v>7751</v>
      </c>
      <c r="N7754" s="9">
        <v>23</v>
      </c>
      <c r="O7754" s="14">
        <f>INDEX('Load Shapes - Day Type'!G:G,MATCH('Load Shapes - 8760'!$A7754,'Load Shapes - Day Type'!$K:$K,0))</f>
        <v>0.11799999999999999</v>
      </c>
      <c r="P7754" s="14">
        <f>INDEX('Load Shapes - Day Type'!H:H,MATCH('Load Shapes - 8760'!$A7754,'Load Shapes - Day Type'!$K:$K,0))</f>
        <v>0.121</v>
      </c>
      <c r="Q7754" s="15">
        <f>INDEX('Load Shapes - Day Type'!I:I,MATCH('Load Shapes - 8760'!$A7754,'Load Shapes - Day Type'!$K:$K,0))</f>
        <v>1.6633672687580014</v>
      </c>
      <c r="R7754" s="15">
        <f>INDEX('Load Shapes - Day Type'!J:J,MATCH('Load Shapes - 8760'!$A7754,'Load Shapes - Day Type'!$K:$K,0))</f>
        <v>0.19627733771344416</v>
      </c>
      <c r="S7754" s="47">
        <f t="shared" si="488"/>
        <v>1.207570031386591E-4</v>
      </c>
    </row>
    <row r="7755" spans="1:19" x14ac:dyDescent="0.2">
      <c r="A7755" s="45" t="str">
        <f t="shared" si="485"/>
        <v>NovemberWeekend/Holiday24</v>
      </c>
      <c r="E7755" s="9">
        <v>2017</v>
      </c>
      <c r="F7755" s="9">
        <v>11</v>
      </c>
      <c r="G7755" s="9" t="s">
        <v>16</v>
      </c>
      <c r="H7755" s="9">
        <v>19</v>
      </c>
      <c r="I7755" s="24" t="s">
        <v>183</v>
      </c>
      <c r="J7755" s="25" t="str">
        <f t="shared" si="486"/>
        <v/>
      </c>
      <c r="K7755" s="25" t="str">
        <f t="shared" si="487"/>
        <v>Weekend/Holiday</v>
      </c>
      <c r="L7755" s="25" t="s">
        <v>175</v>
      </c>
      <c r="M7755" s="9">
        <v>7752</v>
      </c>
      <c r="N7755" s="9">
        <v>24</v>
      </c>
      <c r="O7755" s="14">
        <f>INDEX('Load Shapes - Day Type'!G:G,MATCH('Load Shapes - 8760'!$A7755,'Load Shapes - Day Type'!$K:$K,0))</f>
        <v>7.6999999999999999E-2</v>
      </c>
      <c r="P7755" s="14">
        <f>INDEX('Load Shapes - Day Type'!H:H,MATCH('Load Shapes - 8760'!$A7755,'Load Shapes - Day Type'!$K:$K,0))</f>
        <v>0.106</v>
      </c>
      <c r="Q7755" s="15">
        <f>INDEX('Load Shapes - Day Type'!I:I,MATCH('Load Shapes - 8760'!$A7755,'Load Shapes - Day Type'!$K:$K,0))</f>
        <v>1.6633672687580014</v>
      </c>
      <c r="R7755" s="15">
        <f>INDEX('Load Shapes - Day Type'!J:J,MATCH('Load Shapes - 8760'!$A7755,'Load Shapes - Day Type'!$K:$K,0))</f>
        <v>0.12807927969436611</v>
      </c>
      <c r="S7755" s="47">
        <f t="shared" si="488"/>
        <v>7.8799061370141962E-5</v>
      </c>
    </row>
    <row r="7756" spans="1:19" x14ac:dyDescent="0.2">
      <c r="A7756" s="45" t="str">
        <f t="shared" si="485"/>
        <v>NovemberWeekday1</v>
      </c>
      <c r="E7756" s="9">
        <v>2017</v>
      </c>
      <c r="F7756" s="9">
        <v>11</v>
      </c>
      <c r="G7756" s="9" t="s">
        <v>16</v>
      </c>
      <c r="H7756" s="9">
        <v>20</v>
      </c>
      <c r="I7756" s="24" t="s">
        <v>184</v>
      </c>
      <c r="J7756" s="25" t="str">
        <f t="shared" si="486"/>
        <v/>
      </c>
      <c r="K7756" s="25" t="str">
        <f t="shared" si="487"/>
        <v>Weekday</v>
      </c>
      <c r="L7756" s="25" t="s">
        <v>175</v>
      </c>
      <c r="M7756" s="9">
        <v>7753</v>
      </c>
      <c r="N7756" s="9">
        <v>1</v>
      </c>
      <c r="O7756" s="14">
        <f>INDEX('Load Shapes - Day Type'!G:G,MATCH('Load Shapes - 8760'!$A7756,'Load Shapes - Day Type'!$K:$K,0))</f>
        <v>4.8000000000000001E-2</v>
      </c>
      <c r="P7756" s="14">
        <f>INDEX('Load Shapes - Day Type'!H:H,MATCH('Load Shapes - 8760'!$A7756,'Load Shapes - Day Type'!$K:$K,0))</f>
        <v>0.26900000000000002</v>
      </c>
      <c r="Q7756" s="15">
        <f>INDEX('Load Shapes - Day Type'!I:I,MATCH('Load Shapes - 8760'!$A7756,'Load Shapes - Day Type'!$K:$K,0))</f>
        <v>1.6633672687580014</v>
      </c>
      <c r="R7756" s="15">
        <f>INDEX('Load Shapes - Day Type'!J:J,MATCH('Load Shapes - 8760'!$A7756,'Load Shapes - Day Type'!$K:$K,0))</f>
        <v>7.9841628900384071E-2</v>
      </c>
      <c r="S7756" s="47">
        <f t="shared" si="488"/>
        <v>4.9121492802166417E-5</v>
      </c>
    </row>
    <row r="7757" spans="1:19" x14ac:dyDescent="0.2">
      <c r="A7757" s="45" t="str">
        <f t="shared" si="485"/>
        <v>NovemberWeekday2</v>
      </c>
      <c r="E7757" s="9">
        <v>2017</v>
      </c>
      <c r="F7757" s="9">
        <v>11</v>
      </c>
      <c r="G7757" s="9" t="s">
        <v>16</v>
      </c>
      <c r="H7757" s="9">
        <v>20</v>
      </c>
      <c r="I7757" s="24" t="s">
        <v>184</v>
      </c>
      <c r="J7757" s="25" t="str">
        <f t="shared" si="486"/>
        <v/>
      </c>
      <c r="K7757" s="25" t="str">
        <f t="shared" si="487"/>
        <v>Weekday</v>
      </c>
      <c r="L7757" s="25" t="s">
        <v>175</v>
      </c>
      <c r="M7757" s="9">
        <v>7754</v>
      </c>
      <c r="N7757" s="9">
        <v>2</v>
      </c>
      <c r="O7757" s="14">
        <f>INDEX('Load Shapes - Day Type'!G:G,MATCH('Load Shapes - 8760'!$A7757,'Load Shapes - Day Type'!$K:$K,0))</f>
        <v>4.1000000000000002E-2</v>
      </c>
      <c r="P7757" s="14">
        <f>INDEX('Load Shapes - Day Type'!H:H,MATCH('Load Shapes - 8760'!$A7757,'Load Shapes - Day Type'!$K:$K,0))</f>
        <v>0.38900000000000001</v>
      </c>
      <c r="Q7757" s="15">
        <f>INDEX('Load Shapes - Day Type'!I:I,MATCH('Load Shapes - 8760'!$A7757,'Load Shapes - Day Type'!$K:$K,0))</f>
        <v>1.6633672687580014</v>
      </c>
      <c r="R7757" s="15">
        <f>INDEX('Load Shapes - Day Type'!J:J,MATCH('Load Shapes - 8760'!$A7757,'Load Shapes - Day Type'!$K:$K,0))</f>
        <v>6.8198058019078064E-2</v>
      </c>
      <c r="S7757" s="47">
        <f t="shared" si="488"/>
        <v>4.1957941768517153E-5</v>
      </c>
    </row>
    <row r="7758" spans="1:19" x14ac:dyDescent="0.2">
      <c r="A7758" s="45" t="str">
        <f t="shared" si="485"/>
        <v>NovemberWeekday3</v>
      </c>
      <c r="E7758" s="9">
        <v>2017</v>
      </c>
      <c r="F7758" s="9">
        <v>11</v>
      </c>
      <c r="G7758" s="9" t="s">
        <v>16</v>
      </c>
      <c r="H7758" s="9">
        <v>20</v>
      </c>
      <c r="I7758" s="24" t="s">
        <v>184</v>
      </c>
      <c r="J7758" s="25" t="str">
        <f t="shared" si="486"/>
        <v/>
      </c>
      <c r="K7758" s="25" t="str">
        <f t="shared" si="487"/>
        <v>Weekday</v>
      </c>
      <c r="L7758" s="25" t="s">
        <v>175</v>
      </c>
      <c r="M7758" s="9">
        <v>7755</v>
      </c>
      <c r="N7758" s="9">
        <v>3</v>
      </c>
      <c r="O7758" s="14">
        <f>INDEX('Load Shapes - Day Type'!G:G,MATCH('Load Shapes - 8760'!$A7758,'Load Shapes - Day Type'!$K:$K,0))</f>
        <v>3.5999999999999997E-2</v>
      </c>
      <c r="P7758" s="14">
        <f>INDEX('Load Shapes - Day Type'!H:H,MATCH('Load Shapes - 8760'!$A7758,'Load Shapes - Day Type'!$K:$K,0))</f>
        <v>0.47699999999999998</v>
      </c>
      <c r="Q7758" s="15">
        <f>INDEX('Load Shapes - Day Type'!I:I,MATCH('Load Shapes - 8760'!$A7758,'Load Shapes - Day Type'!$K:$K,0))</f>
        <v>1.6633672687580014</v>
      </c>
      <c r="R7758" s="15">
        <f>INDEX('Load Shapes - Day Type'!J:J,MATCH('Load Shapes - 8760'!$A7758,'Load Shapes - Day Type'!$K:$K,0))</f>
        <v>5.9881221675288046E-2</v>
      </c>
      <c r="S7758" s="47">
        <f t="shared" si="488"/>
        <v>3.6841119601624809E-5</v>
      </c>
    </row>
    <row r="7759" spans="1:19" x14ac:dyDescent="0.2">
      <c r="A7759" s="45" t="str">
        <f t="shared" si="485"/>
        <v>NovemberWeekday4</v>
      </c>
      <c r="E7759" s="9">
        <v>2017</v>
      </c>
      <c r="F7759" s="9">
        <v>11</v>
      </c>
      <c r="G7759" s="9" t="s">
        <v>16</v>
      </c>
      <c r="H7759" s="9">
        <v>20</v>
      </c>
      <c r="I7759" s="24" t="s">
        <v>184</v>
      </c>
      <c r="J7759" s="25" t="str">
        <f t="shared" si="486"/>
        <v/>
      </c>
      <c r="K7759" s="25" t="str">
        <f t="shared" si="487"/>
        <v>Weekday</v>
      </c>
      <c r="L7759" s="25" t="s">
        <v>175</v>
      </c>
      <c r="M7759" s="9">
        <v>7756</v>
      </c>
      <c r="N7759" s="9">
        <v>4</v>
      </c>
      <c r="O7759" s="14">
        <f>INDEX('Load Shapes - Day Type'!G:G,MATCH('Load Shapes - 8760'!$A7759,'Load Shapes - Day Type'!$K:$K,0))</f>
        <v>3.5000000000000003E-2</v>
      </c>
      <c r="P7759" s="14">
        <f>INDEX('Load Shapes - Day Type'!H:H,MATCH('Load Shapes - 8760'!$A7759,'Load Shapes - Day Type'!$K:$K,0))</f>
        <v>0.52900000000000003</v>
      </c>
      <c r="Q7759" s="15">
        <f>INDEX('Load Shapes - Day Type'!I:I,MATCH('Load Shapes - 8760'!$A7759,'Load Shapes - Day Type'!$K:$K,0))</f>
        <v>1.6633672687580014</v>
      </c>
      <c r="R7759" s="15">
        <f>INDEX('Load Shapes - Day Type'!J:J,MATCH('Load Shapes - 8760'!$A7759,'Load Shapes - Day Type'!$K:$K,0))</f>
        <v>5.8217854406530059E-2</v>
      </c>
      <c r="S7759" s="47">
        <f t="shared" si="488"/>
        <v>3.5817755168246349E-5</v>
      </c>
    </row>
    <row r="7760" spans="1:19" x14ac:dyDescent="0.2">
      <c r="A7760" s="45" t="str">
        <f t="shared" si="485"/>
        <v>NovemberWeekday5</v>
      </c>
      <c r="E7760" s="9">
        <v>2017</v>
      </c>
      <c r="F7760" s="9">
        <v>11</v>
      </c>
      <c r="G7760" s="9" t="s">
        <v>16</v>
      </c>
      <c r="H7760" s="9">
        <v>20</v>
      </c>
      <c r="I7760" s="24" t="s">
        <v>184</v>
      </c>
      <c r="J7760" s="25" t="str">
        <f t="shared" si="486"/>
        <v/>
      </c>
      <c r="K7760" s="25" t="str">
        <f t="shared" si="487"/>
        <v>Weekday</v>
      </c>
      <c r="L7760" s="25" t="s">
        <v>175</v>
      </c>
      <c r="M7760" s="9">
        <v>7757</v>
      </c>
      <c r="N7760" s="9">
        <v>5</v>
      </c>
      <c r="O7760" s="14">
        <f>INDEX('Load Shapes - Day Type'!G:G,MATCH('Load Shapes - 8760'!$A7760,'Load Shapes - Day Type'!$K:$K,0))</f>
        <v>4.1000000000000002E-2</v>
      </c>
      <c r="P7760" s="14">
        <f>INDEX('Load Shapes - Day Type'!H:H,MATCH('Load Shapes - 8760'!$A7760,'Load Shapes - Day Type'!$K:$K,0))</f>
        <v>0.47399999999999998</v>
      </c>
      <c r="Q7760" s="15">
        <f>INDEX('Load Shapes - Day Type'!I:I,MATCH('Load Shapes - 8760'!$A7760,'Load Shapes - Day Type'!$K:$K,0))</f>
        <v>1.6633672687580014</v>
      </c>
      <c r="R7760" s="15">
        <f>INDEX('Load Shapes - Day Type'!J:J,MATCH('Load Shapes - 8760'!$A7760,'Load Shapes - Day Type'!$K:$K,0))</f>
        <v>6.8198058019078064E-2</v>
      </c>
      <c r="S7760" s="47">
        <f t="shared" si="488"/>
        <v>4.1957941768517153E-5</v>
      </c>
    </row>
    <row r="7761" spans="1:19" x14ac:dyDescent="0.2">
      <c r="A7761" s="45" t="str">
        <f t="shared" si="485"/>
        <v>NovemberWeekday6</v>
      </c>
      <c r="E7761" s="9">
        <v>2017</v>
      </c>
      <c r="F7761" s="9">
        <v>11</v>
      </c>
      <c r="G7761" s="9" t="s">
        <v>16</v>
      </c>
      <c r="H7761" s="9">
        <v>20</v>
      </c>
      <c r="I7761" s="24" t="s">
        <v>184</v>
      </c>
      <c r="J7761" s="25" t="str">
        <f t="shared" si="486"/>
        <v/>
      </c>
      <c r="K7761" s="25" t="str">
        <f t="shared" si="487"/>
        <v>Weekday</v>
      </c>
      <c r="L7761" s="25" t="s">
        <v>175</v>
      </c>
      <c r="M7761" s="9">
        <v>7758</v>
      </c>
      <c r="N7761" s="9">
        <v>6</v>
      </c>
      <c r="O7761" s="14">
        <f>INDEX('Load Shapes - Day Type'!G:G,MATCH('Load Shapes - 8760'!$A7761,'Load Shapes - Day Type'!$K:$K,0))</f>
        <v>5.8999999999999997E-2</v>
      </c>
      <c r="P7761" s="14">
        <f>INDEX('Load Shapes - Day Type'!H:H,MATCH('Load Shapes - 8760'!$A7761,'Load Shapes - Day Type'!$K:$K,0))</f>
        <v>0.35099999999999998</v>
      </c>
      <c r="Q7761" s="15">
        <f>INDEX('Load Shapes - Day Type'!I:I,MATCH('Load Shapes - 8760'!$A7761,'Load Shapes - Day Type'!$K:$K,0))</f>
        <v>1.6633672687580014</v>
      </c>
      <c r="R7761" s="15">
        <f>INDEX('Load Shapes - Day Type'!J:J,MATCH('Load Shapes - 8760'!$A7761,'Load Shapes - Day Type'!$K:$K,0))</f>
        <v>9.8138668856722081E-2</v>
      </c>
      <c r="S7761" s="47">
        <f t="shared" si="488"/>
        <v>6.0378501569329551E-5</v>
      </c>
    </row>
    <row r="7762" spans="1:19" x14ac:dyDescent="0.2">
      <c r="A7762" s="45" t="str">
        <f t="shared" si="485"/>
        <v>NovemberWeekday7</v>
      </c>
      <c r="E7762" s="9">
        <v>2017</v>
      </c>
      <c r="F7762" s="9">
        <v>11</v>
      </c>
      <c r="G7762" s="9" t="s">
        <v>16</v>
      </c>
      <c r="H7762" s="9">
        <v>20</v>
      </c>
      <c r="I7762" s="24" t="s">
        <v>184</v>
      </c>
      <c r="J7762" s="25" t="str">
        <f t="shared" si="486"/>
        <v/>
      </c>
      <c r="K7762" s="25" t="str">
        <f t="shared" si="487"/>
        <v>Weekday</v>
      </c>
      <c r="L7762" s="25" t="s">
        <v>175</v>
      </c>
      <c r="M7762" s="9">
        <v>7759</v>
      </c>
      <c r="N7762" s="9">
        <v>7</v>
      </c>
      <c r="O7762" s="14">
        <f>INDEX('Load Shapes - Day Type'!G:G,MATCH('Load Shapes - 8760'!$A7762,'Load Shapes - Day Type'!$K:$K,0))</f>
        <v>9.8000000000000004E-2</v>
      </c>
      <c r="P7762" s="14">
        <f>INDEX('Load Shapes - Day Type'!H:H,MATCH('Load Shapes - 8760'!$A7762,'Load Shapes - Day Type'!$K:$K,0))</f>
        <v>0.26800000000000002</v>
      </c>
      <c r="Q7762" s="15">
        <f>INDEX('Load Shapes - Day Type'!I:I,MATCH('Load Shapes - 8760'!$A7762,'Load Shapes - Day Type'!$K:$K,0))</f>
        <v>1.6633672687580014</v>
      </c>
      <c r="R7762" s="15">
        <f>INDEX('Load Shapes - Day Type'!J:J,MATCH('Load Shapes - 8760'!$A7762,'Load Shapes - Day Type'!$K:$K,0))</f>
        <v>0.16300999233828414</v>
      </c>
      <c r="S7762" s="47">
        <f t="shared" si="488"/>
        <v>1.0028971447108977E-4</v>
      </c>
    </row>
    <row r="7763" spans="1:19" x14ac:dyDescent="0.2">
      <c r="A7763" s="45" t="str">
        <f t="shared" si="485"/>
        <v>NovemberWeekday8</v>
      </c>
      <c r="E7763" s="9">
        <v>2017</v>
      </c>
      <c r="F7763" s="9">
        <v>11</v>
      </c>
      <c r="G7763" s="9" t="s">
        <v>16</v>
      </c>
      <c r="H7763" s="9">
        <v>20</v>
      </c>
      <c r="I7763" s="24" t="s">
        <v>184</v>
      </c>
      <c r="J7763" s="25" t="str">
        <f t="shared" si="486"/>
        <v/>
      </c>
      <c r="K7763" s="25" t="str">
        <f t="shared" si="487"/>
        <v>Weekday</v>
      </c>
      <c r="L7763" s="25" t="s">
        <v>175</v>
      </c>
      <c r="M7763" s="9">
        <v>7760</v>
      </c>
      <c r="N7763" s="9">
        <v>8</v>
      </c>
      <c r="O7763" s="14">
        <f>INDEX('Load Shapes - Day Type'!G:G,MATCH('Load Shapes - 8760'!$A7763,'Load Shapes - Day Type'!$K:$K,0))</f>
        <v>0.14000000000000001</v>
      </c>
      <c r="P7763" s="14">
        <f>INDEX('Load Shapes - Day Type'!H:H,MATCH('Load Shapes - 8760'!$A7763,'Load Shapes - Day Type'!$K:$K,0))</f>
        <v>0.24399999999999999</v>
      </c>
      <c r="Q7763" s="15">
        <f>INDEX('Load Shapes - Day Type'!I:I,MATCH('Load Shapes - 8760'!$A7763,'Load Shapes - Day Type'!$K:$K,0))</f>
        <v>1.6633672687580014</v>
      </c>
      <c r="R7763" s="15">
        <f>INDEX('Load Shapes - Day Type'!J:J,MATCH('Load Shapes - 8760'!$A7763,'Load Shapes - Day Type'!$K:$K,0))</f>
        <v>0.23287141762612024</v>
      </c>
      <c r="S7763" s="47">
        <f t="shared" si="488"/>
        <v>1.432710206729854E-4</v>
      </c>
    </row>
    <row r="7764" spans="1:19" x14ac:dyDescent="0.2">
      <c r="A7764" s="45" t="str">
        <f t="shared" si="485"/>
        <v>NovemberWeekday9</v>
      </c>
      <c r="E7764" s="9">
        <v>2017</v>
      </c>
      <c r="F7764" s="9">
        <v>11</v>
      </c>
      <c r="G7764" s="9" t="s">
        <v>16</v>
      </c>
      <c r="H7764" s="9">
        <v>20</v>
      </c>
      <c r="I7764" s="24" t="s">
        <v>184</v>
      </c>
      <c r="J7764" s="25" t="str">
        <f t="shared" si="486"/>
        <v/>
      </c>
      <c r="K7764" s="25" t="str">
        <f t="shared" si="487"/>
        <v>Weekday</v>
      </c>
      <c r="L7764" s="25" t="s">
        <v>174</v>
      </c>
      <c r="M7764" s="9">
        <v>7761</v>
      </c>
      <c r="N7764" s="9">
        <v>9</v>
      </c>
      <c r="O7764" s="14">
        <f>INDEX('Load Shapes - Day Type'!G:G,MATCH('Load Shapes - 8760'!$A7764,'Load Shapes - Day Type'!$K:$K,0))</f>
        <v>0.155</v>
      </c>
      <c r="P7764" s="14">
        <f>INDEX('Load Shapes - Day Type'!H:H,MATCH('Load Shapes - 8760'!$A7764,'Load Shapes - Day Type'!$K:$K,0))</f>
        <v>0.245</v>
      </c>
      <c r="Q7764" s="15">
        <f>INDEX('Load Shapes - Day Type'!I:I,MATCH('Load Shapes - 8760'!$A7764,'Load Shapes - Day Type'!$K:$K,0))</f>
        <v>1.6633672687580014</v>
      </c>
      <c r="R7764" s="15">
        <f>INDEX('Load Shapes - Day Type'!J:J,MATCH('Load Shapes - 8760'!$A7764,'Load Shapes - Day Type'!$K:$K,0))</f>
        <v>0.25782192665749021</v>
      </c>
      <c r="S7764" s="47">
        <f t="shared" si="488"/>
        <v>1.586214871736624E-4</v>
      </c>
    </row>
    <row r="7765" spans="1:19" x14ac:dyDescent="0.2">
      <c r="A7765" s="45" t="str">
        <f t="shared" si="485"/>
        <v>NovemberWeekday10</v>
      </c>
      <c r="E7765" s="9">
        <v>2017</v>
      </c>
      <c r="F7765" s="9">
        <v>11</v>
      </c>
      <c r="G7765" s="9" t="s">
        <v>16</v>
      </c>
      <c r="H7765" s="9">
        <v>20</v>
      </c>
      <c r="I7765" s="24" t="s">
        <v>184</v>
      </c>
      <c r="J7765" s="25" t="str">
        <f t="shared" si="486"/>
        <v/>
      </c>
      <c r="K7765" s="25" t="str">
        <f t="shared" si="487"/>
        <v>Weekday</v>
      </c>
      <c r="L7765" s="25" t="s">
        <v>174</v>
      </c>
      <c r="M7765" s="9">
        <v>7762</v>
      </c>
      <c r="N7765" s="9">
        <v>10</v>
      </c>
      <c r="O7765" s="14">
        <f>INDEX('Load Shapes - Day Type'!G:G,MATCH('Load Shapes - 8760'!$A7765,'Load Shapes - Day Type'!$K:$K,0))</f>
        <v>0.16400000000000001</v>
      </c>
      <c r="P7765" s="14">
        <f>INDEX('Load Shapes - Day Type'!H:H,MATCH('Load Shapes - 8760'!$A7765,'Load Shapes - Day Type'!$K:$K,0))</f>
        <v>0.246</v>
      </c>
      <c r="Q7765" s="15">
        <f>INDEX('Load Shapes - Day Type'!I:I,MATCH('Load Shapes - 8760'!$A7765,'Load Shapes - Day Type'!$K:$K,0))</f>
        <v>1.6633672687580014</v>
      </c>
      <c r="R7765" s="15">
        <f>INDEX('Load Shapes - Day Type'!J:J,MATCH('Load Shapes - 8760'!$A7765,'Load Shapes - Day Type'!$K:$K,0))</f>
        <v>0.27279223207631226</v>
      </c>
      <c r="S7765" s="47">
        <f t="shared" si="488"/>
        <v>1.6783176707406861E-4</v>
      </c>
    </row>
    <row r="7766" spans="1:19" x14ac:dyDescent="0.2">
      <c r="A7766" s="45" t="str">
        <f t="shared" si="485"/>
        <v>NovemberWeekday11</v>
      </c>
      <c r="E7766" s="9">
        <v>2017</v>
      </c>
      <c r="F7766" s="9">
        <v>11</v>
      </c>
      <c r="G7766" s="9" t="s">
        <v>16</v>
      </c>
      <c r="H7766" s="9">
        <v>20</v>
      </c>
      <c r="I7766" s="24" t="s">
        <v>184</v>
      </c>
      <c r="J7766" s="25" t="str">
        <f t="shared" si="486"/>
        <v/>
      </c>
      <c r="K7766" s="25" t="str">
        <f t="shared" si="487"/>
        <v>Weekday</v>
      </c>
      <c r="L7766" s="25" t="s">
        <v>174</v>
      </c>
      <c r="M7766" s="9">
        <v>7763</v>
      </c>
      <c r="N7766" s="9">
        <v>11</v>
      </c>
      <c r="O7766" s="14">
        <f>INDEX('Load Shapes - Day Type'!G:G,MATCH('Load Shapes - 8760'!$A7766,'Load Shapes - Day Type'!$K:$K,0))</f>
        <v>0.16800000000000001</v>
      </c>
      <c r="P7766" s="14">
        <f>INDEX('Load Shapes - Day Type'!H:H,MATCH('Load Shapes - 8760'!$A7766,'Load Shapes - Day Type'!$K:$K,0))</f>
        <v>0.24399999999999999</v>
      </c>
      <c r="Q7766" s="15">
        <f>INDEX('Load Shapes - Day Type'!I:I,MATCH('Load Shapes - 8760'!$A7766,'Load Shapes - Day Type'!$K:$K,0))</f>
        <v>1.6633672687580014</v>
      </c>
      <c r="R7766" s="15">
        <f>INDEX('Load Shapes - Day Type'!J:J,MATCH('Load Shapes - 8760'!$A7766,'Load Shapes - Day Type'!$K:$K,0))</f>
        <v>0.27944570115134426</v>
      </c>
      <c r="S7766" s="47">
        <f t="shared" si="488"/>
        <v>1.7192522480758248E-4</v>
      </c>
    </row>
    <row r="7767" spans="1:19" x14ac:dyDescent="0.2">
      <c r="A7767" s="45" t="str">
        <f t="shared" si="485"/>
        <v>NovemberWeekday12</v>
      </c>
      <c r="E7767" s="9">
        <v>2017</v>
      </c>
      <c r="F7767" s="9">
        <v>11</v>
      </c>
      <c r="G7767" s="9" t="s">
        <v>16</v>
      </c>
      <c r="H7767" s="9">
        <v>20</v>
      </c>
      <c r="I7767" s="24" t="s">
        <v>184</v>
      </c>
      <c r="J7767" s="25" t="str">
        <f t="shared" si="486"/>
        <v/>
      </c>
      <c r="K7767" s="25" t="str">
        <f t="shared" si="487"/>
        <v>Weekday</v>
      </c>
      <c r="L7767" s="25" t="s">
        <v>174</v>
      </c>
      <c r="M7767" s="9">
        <v>7764</v>
      </c>
      <c r="N7767" s="9">
        <v>12</v>
      </c>
      <c r="O7767" s="14">
        <f>INDEX('Load Shapes - Day Type'!G:G,MATCH('Load Shapes - 8760'!$A7767,'Load Shapes - Day Type'!$K:$K,0))</f>
        <v>0.16400000000000001</v>
      </c>
      <c r="P7767" s="14">
        <f>INDEX('Load Shapes - Day Type'!H:H,MATCH('Load Shapes - 8760'!$A7767,'Load Shapes - Day Type'!$K:$K,0))</f>
        <v>0.25</v>
      </c>
      <c r="Q7767" s="15">
        <f>INDEX('Load Shapes - Day Type'!I:I,MATCH('Load Shapes - 8760'!$A7767,'Load Shapes - Day Type'!$K:$K,0))</f>
        <v>1.6633672687580014</v>
      </c>
      <c r="R7767" s="15">
        <f>INDEX('Load Shapes - Day Type'!J:J,MATCH('Load Shapes - 8760'!$A7767,'Load Shapes - Day Type'!$K:$K,0))</f>
        <v>0.27279223207631226</v>
      </c>
      <c r="S7767" s="47">
        <f t="shared" si="488"/>
        <v>1.6783176707406861E-4</v>
      </c>
    </row>
    <row r="7768" spans="1:19" x14ac:dyDescent="0.2">
      <c r="A7768" s="45" t="str">
        <f t="shared" si="485"/>
        <v>NovemberWeekday13</v>
      </c>
      <c r="E7768" s="9">
        <v>2017</v>
      </c>
      <c r="F7768" s="9">
        <v>11</v>
      </c>
      <c r="G7768" s="9" t="s">
        <v>16</v>
      </c>
      <c r="H7768" s="9">
        <v>20</v>
      </c>
      <c r="I7768" s="24" t="s">
        <v>184</v>
      </c>
      <c r="J7768" s="25" t="str">
        <f t="shared" si="486"/>
        <v/>
      </c>
      <c r="K7768" s="25" t="str">
        <f t="shared" si="487"/>
        <v>Weekday</v>
      </c>
      <c r="L7768" s="25" t="s">
        <v>174</v>
      </c>
      <c r="M7768" s="9">
        <v>7765</v>
      </c>
      <c r="N7768" s="9">
        <v>13</v>
      </c>
      <c r="O7768" s="14">
        <f>INDEX('Load Shapes - Day Type'!G:G,MATCH('Load Shapes - 8760'!$A7768,'Load Shapes - Day Type'!$K:$K,0))</f>
        <v>0.16</v>
      </c>
      <c r="P7768" s="14">
        <f>INDEX('Load Shapes - Day Type'!H:H,MATCH('Load Shapes - 8760'!$A7768,'Load Shapes - Day Type'!$K:$K,0))</f>
        <v>0.255</v>
      </c>
      <c r="Q7768" s="15">
        <f>INDEX('Load Shapes - Day Type'!I:I,MATCH('Load Shapes - 8760'!$A7768,'Load Shapes - Day Type'!$K:$K,0))</f>
        <v>1.6633672687580014</v>
      </c>
      <c r="R7768" s="15">
        <f>INDEX('Load Shapes - Day Type'!J:J,MATCH('Load Shapes - 8760'!$A7768,'Load Shapes - Day Type'!$K:$K,0))</f>
        <v>0.26613876300128025</v>
      </c>
      <c r="S7768" s="47">
        <f t="shared" si="488"/>
        <v>1.6373830934055474E-4</v>
      </c>
    </row>
    <row r="7769" spans="1:19" x14ac:dyDescent="0.2">
      <c r="A7769" s="45" t="str">
        <f t="shared" si="485"/>
        <v>NovemberWeekday14</v>
      </c>
      <c r="E7769" s="9">
        <v>2017</v>
      </c>
      <c r="F7769" s="9">
        <v>11</v>
      </c>
      <c r="G7769" s="9" t="s">
        <v>16</v>
      </c>
      <c r="H7769" s="9">
        <v>20</v>
      </c>
      <c r="I7769" s="24" t="s">
        <v>184</v>
      </c>
      <c r="J7769" s="25" t="str">
        <f t="shared" si="486"/>
        <v/>
      </c>
      <c r="K7769" s="25" t="str">
        <f t="shared" si="487"/>
        <v>Weekday</v>
      </c>
      <c r="L7769" s="25" t="s">
        <v>174</v>
      </c>
      <c r="M7769" s="9">
        <v>7766</v>
      </c>
      <c r="N7769" s="9">
        <v>14</v>
      </c>
      <c r="O7769" s="14">
        <f>INDEX('Load Shapes - Day Type'!G:G,MATCH('Load Shapes - 8760'!$A7769,'Load Shapes - Day Type'!$K:$K,0))</f>
        <v>0.157</v>
      </c>
      <c r="P7769" s="14">
        <f>INDEX('Load Shapes - Day Type'!H:H,MATCH('Load Shapes - 8760'!$A7769,'Load Shapes - Day Type'!$K:$K,0))</f>
        <v>0.26</v>
      </c>
      <c r="Q7769" s="15">
        <f>INDEX('Load Shapes - Day Type'!I:I,MATCH('Load Shapes - 8760'!$A7769,'Load Shapes - Day Type'!$K:$K,0))</f>
        <v>1.6633672687580014</v>
      </c>
      <c r="R7769" s="15">
        <f>INDEX('Load Shapes - Day Type'!J:J,MATCH('Load Shapes - 8760'!$A7769,'Load Shapes - Day Type'!$K:$K,0))</f>
        <v>0.26114866119500624</v>
      </c>
      <c r="S7769" s="47">
        <f t="shared" si="488"/>
        <v>1.6066821604041932E-4</v>
      </c>
    </row>
    <row r="7770" spans="1:19" x14ac:dyDescent="0.2">
      <c r="A7770" s="45" t="str">
        <f t="shared" si="485"/>
        <v>NovemberWeekday15</v>
      </c>
      <c r="E7770" s="9">
        <v>2017</v>
      </c>
      <c r="F7770" s="9">
        <v>11</v>
      </c>
      <c r="G7770" s="9" t="s">
        <v>16</v>
      </c>
      <c r="H7770" s="9">
        <v>20</v>
      </c>
      <c r="I7770" s="24" t="s">
        <v>184</v>
      </c>
      <c r="J7770" s="25" t="str">
        <f t="shared" si="486"/>
        <v/>
      </c>
      <c r="K7770" s="25" t="str">
        <f t="shared" si="487"/>
        <v>Weekday</v>
      </c>
      <c r="L7770" s="25" t="s">
        <v>174</v>
      </c>
      <c r="M7770" s="9">
        <v>7767</v>
      </c>
      <c r="N7770" s="9">
        <v>15</v>
      </c>
      <c r="O7770" s="14">
        <f>INDEX('Load Shapes - Day Type'!G:G,MATCH('Load Shapes - 8760'!$A7770,'Load Shapes - Day Type'!$K:$K,0))</f>
        <v>0.151</v>
      </c>
      <c r="P7770" s="14">
        <f>INDEX('Load Shapes - Day Type'!H:H,MATCH('Load Shapes - 8760'!$A7770,'Load Shapes - Day Type'!$K:$K,0))</f>
        <v>0.26100000000000001</v>
      </c>
      <c r="Q7770" s="15">
        <f>INDEX('Load Shapes - Day Type'!I:I,MATCH('Load Shapes - 8760'!$A7770,'Load Shapes - Day Type'!$K:$K,0))</f>
        <v>1.6633672687580014</v>
      </c>
      <c r="R7770" s="15">
        <f>INDEX('Load Shapes - Day Type'!J:J,MATCH('Load Shapes - 8760'!$A7770,'Load Shapes - Day Type'!$K:$K,0))</f>
        <v>0.2511684575824582</v>
      </c>
      <c r="S7770" s="47">
        <f t="shared" si="488"/>
        <v>1.5452802944014853E-4</v>
      </c>
    </row>
    <row r="7771" spans="1:19" x14ac:dyDescent="0.2">
      <c r="A7771" s="45" t="str">
        <f t="shared" si="485"/>
        <v>NovemberWeekday16</v>
      </c>
      <c r="E7771" s="9">
        <v>2017</v>
      </c>
      <c r="F7771" s="9">
        <v>11</v>
      </c>
      <c r="G7771" s="9" t="s">
        <v>16</v>
      </c>
      <c r="H7771" s="9">
        <v>20</v>
      </c>
      <c r="I7771" s="24" t="s">
        <v>184</v>
      </c>
      <c r="J7771" s="25" t="str">
        <f t="shared" si="486"/>
        <v/>
      </c>
      <c r="K7771" s="25" t="str">
        <f t="shared" si="487"/>
        <v>Weekday</v>
      </c>
      <c r="L7771" s="25" t="s">
        <v>174</v>
      </c>
      <c r="M7771" s="9">
        <v>7768</v>
      </c>
      <c r="N7771" s="9">
        <v>16</v>
      </c>
      <c r="O7771" s="14">
        <f>INDEX('Load Shapes - Day Type'!G:G,MATCH('Load Shapes - 8760'!$A7771,'Load Shapes - Day Type'!$K:$K,0))</f>
        <v>0.14599999999999999</v>
      </c>
      <c r="P7771" s="14">
        <f>INDEX('Load Shapes - Day Type'!H:H,MATCH('Load Shapes - 8760'!$A7771,'Load Shapes - Day Type'!$K:$K,0))</f>
        <v>0.25700000000000001</v>
      </c>
      <c r="Q7771" s="15">
        <f>INDEX('Load Shapes - Day Type'!I:I,MATCH('Load Shapes - 8760'!$A7771,'Load Shapes - Day Type'!$K:$K,0))</f>
        <v>1.6633672687580014</v>
      </c>
      <c r="R7771" s="15">
        <f>INDEX('Load Shapes - Day Type'!J:J,MATCH('Load Shapes - 8760'!$A7771,'Load Shapes - Day Type'!$K:$K,0))</f>
        <v>0.24285162123866819</v>
      </c>
      <c r="S7771" s="47">
        <f t="shared" si="488"/>
        <v>1.4941120727325619E-4</v>
      </c>
    </row>
    <row r="7772" spans="1:19" x14ac:dyDescent="0.2">
      <c r="A7772" s="45" t="str">
        <f t="shared" si="485"/>
        <v>NovemberWeekday17</v>
      </c>
      <c r="E7772" s="9">
        <v>2017</v>
      </c>
      <c r="F7772" s="9">
        <v>11</v>
      </c>
      <c r="G7772" s="9" t="s">
        <v>16</v>
      </c>
      <c r="H7772" s="9">
        <v>20</v>
      </c>
      <c r="I7772" s="24" t="s">
        <v>184</v>
      </c>
      <c r="J7772" s="25" t="str">
        <f t="shared" si="486"/>
        <v/>
      </c>
      <c r="K7772" s="25" t="str">
        <f t="shared" si="487"/>
        <v>Weekday</v>
      </c>
      <c r="L7772" s="25" t="s">
        <v>174</v>
      </c>
      <c r="M7772" s="9">
        <v>7769</v>
      </c>
      <c r="N7772" s="9">
        <v>17</v>
      </c>
      <c r="O7772" s="14">
        <f>INDEX('Load Shapes - Day Type'!G:G,MATCH('Load Shapes - 8760'!$A7772,'Load Shapes - Day Type'!$K:$K,0))</f>
        <v>0.14899999999999999</v>
      </c>
      <c r="P7772" s="14">
        <f>INDEX('Load Shapes - Day Type'!H:H,MATCH('Load Shapes - 8760'!$A7772,'Load Shapes - Day Type'!$K:$K,0))</f>
        <v>0.24099999999999999</v>
      </c>
      <c r="Q7772" s="15">
        <f>INDEX('Load Shapes - Day Type'!I:I,MATCH('Load Shapes - 8760'!$A7772,'Load Shapes - Day Type'!$K:$K,0))</f>
        <v>1.6633672687580014</v>
      </c>
      <c r="R7772" s="15">
        <f>INDEX('Load Shapes - Day Type'!J:J,MATCH('Load Shapes - 8760'!$A7772,'Load Shapes - Day Type'!$K:$K,0))</f>
        <v>0.2478417230449422</v>
      </c>
      <c r="S7772" s="47">
        <f t="shared" si="488"/>
        <v>1.5248130057339158E-4</v>
      </c>
    </row>
    <row r="7773" spans="1:19" x14ac:dyDescent="0.2">
      <c r="A7773" s="45" t="str">
        <f t="shared" si="485"/>
        <v>NovemberWeekday18</v>
      </c>
      <c r="E7773" s="9">
        <v>2017</v>
      </c>
      <c r="F7773" s="9">
        <v>11</v>
      </c>
      <c r="G7773" s="9" t="s">
        <v>16</v>
      </c>
      <c r="H7773" s="9">
        <v>20</v>
      </c>
      <c r="I7773" s="24" t="s">
        <v>184</v>
      </c>
      <c r="J7773" s="25" t="str">
        <f t="shared" si="486"/>
        <v/>
      </c>
      <c r="K7773" s="25" t="str">
        <f t="shared" si="487"/>
        <v>Weekday</v>
      </c>
      <c r="L7773" s="25" t="s">
        <v>174</v>
      </c>
      <c r="M7773" s="9">
        <v>7770</v>
      </c>
      <c r="N7773" s="9">
        <v>18</v>
      </c>
      <c r="O7773" s="14">
        <f>INDEX('Load Shapes - Day Type'!G:G,MATCH('Load Shapes - 8760'!$A7773,'Load Shapes - Day Type'!$K:$K,0))</f>
        <v>0.161</v>
      </c>
      <c r="P7773" s="14">
        <f>INDEX('Load Shapes - Day Type'!H:H,MATCH('Load Shapes - 8760'!$A7773,'Load Shapes - Day Type'!$K:$K,0))</f>
        <v>0.21099999999999999</v>
      </c>
      <c r="Q7773" s="15">
        <f>INDEX('Load Shapes - Day Type'!I:I,MATCH('Load Shapes - 8760'!$A7773,'Load Shapes - Day Type'!$K:$K,0))</f>
        <v>1.6633672687580014</v>
      </c>
      <c r="R7773" s="15">
        <f>INDEX('Load Shapes - Day Type'!J:J,MATCH('Load Shapes - 8760'!$A7773,'Load Shapes - Day Type'!$K:$K,0))</f>
        <v>0.26780213027003824</v>
      </c>
      <c r="S7773" s="47">
        <f t="shared" si="488"/>
        <v>1.6476167377393319E-4</v>
      </c>
    </row>
    <row r="7774" spans="1:19" x14ac:dyDescent="0.2">
      <c r="A7774" s="45" t="str">
        <f t="shared" si="485"/>
        <v>NovemberWeekday19</v>
      </c>
      <c r="E7774" s="9">
        <v>2017</v>
      </c>
      <c r="F7774" s="9">
        <v>11</v>
      </c>
      <c r="G7774" s="9" t="s">
        <v>16</v>
      </c>
      <c r="H7774" s="9">
        <v>20</v>
      </c>
      <c r="I7774" s="24" t="s">
        <v>184</v>
      </c>
      <c r="J7774" s="25" t="str">
        <f t="shared" si="486"/>
        <v/>
      </c>
      <c r="K7774" s="25" t="str">
        <f t="shared" si="487"/>
        <v>Weekday</v>
      </c>
      <c r="L7774" s="25" t="s">
        <v>174</v>
      </c>
      <c r="M7774" s="9">
        <v>7771</v>
      </c>
      <c r="N7774" s="9">
        <v>19</v>
      </c>
      <c r="O7774" s="14">
        <f>INDEX('Load Shapes - Day Type'!G:G,MATCH('Load Shapes - 8760'!$A7774,'Load Shapes - Day Type'!$K:$K,0))</f>
        <v>0.16700000000000001</v>
      </c>
      <c r="P7774" s="14">
        <f>INDEX('Load Shapes - Day Type'!H:H,MATCH('Load Shapes - 8760'!$A7774,'Load Shapes - Day Type'!$K:$K,0))</f>
        <v>0.189</v>
      </c>
      <c r="Q7774" s="15">
        <f>INDEX('Load Shapes - Day Type'!I:I,MATCH('Load Shapes - 8760'!$A7774,'Load Shapes - Day Type'!$K:$K,0))</f>
        <v>1.6633672687580014</v>
      </c>
      <c r="R7774" s="15">
        <f>INDEX('Load Shapes - Day Type'!J:J,MATCH('Load Shapes - 8760'!$A7774,'Load Shapes - Day Type'!$K:$K,0))</f>
        <v>0.27778233388258627</v>
      </c>
      <c r="S7774" s="47">
        <f t="shared" si="488"/>
        <v>1.7090186037420401E-4</v>
      </c>
    </row>
    <row r="7775" spans="1:19" x14ac:dyDescent="0.2">
      <c r="A7775" s="45" t="str">
        <f t="shared" si="485"/>
        <v>NovemberWeekday20</v>
      </c>
      <c r="E7775" s="9">
        <v>2017</v>
      </c>
      <c r="F7775" s="9">
        <v>11</v>
      </c>
      <c r="G7775" s="9" t="s">
        <v>16</v>
      </c>
      <c r="H7775" s="9">
        <v>20</v>
      </c>
      <c r="I7775" s="24" t="s">
        <v>184</v>
      </c>
      <c r="J7775" s="25" t="str">
        <f t="shared" si="486"/>
        <v/>
      </c>
      <c r="K7775" s="25" t="str">
        <f t="shared" si="487"/>
        <v>Weekday</v>
      </c>
      <c r="L7775" s="25" t="s">
        <v>174</v>
      </c>
      <c r="M7775" s="9">
        <v>7772</v>
      </c>
      <c r="N7775" s="9">
        <v>20</v>
      </c>
      <c r="O7775" s="14">
        <f>INDEX('Load Shapes - Day Type'!G:G,MATCH('Load Shapes - 8760'!$A7775,'Load Shapes - Day Type'!$K:$K,0))</f>
        <v>0.189</v>
      </c>
      <c r="P7775" s="14">
        <f>INDEX('Load Shapes - Day Type'!H:H,MATCH('Load Shapes - 8760'!$A7775,'Load Shapes - Day Type'!$K:$K,0))</f>
        <v>0.16200000000000001</v>
      </c>
      <c r="Q7775" s="15">
        <f>INDEX('Load Shapes - Day Type'!I:I,MATCH('Load Shapes - 8760'!$A7775,'Load Shapes - Day Type'!$K:$K,0))</f>
        <v>1.6633672687580014</v>
      </c>
      <c r="R7775" s="15">
        <f>INDEX('Load Shapes - Day Type'!J:J,MATCH('Load Shapes - 8760'!$A7775,'Load Shapes - Day Type'!$K:$K,0))</f>
        <v>0.31437641379526227</v>
      </c>
      <c r="S7775" s="47">
        <f t="shared" si="488"/>
        <v>1.9341587790853027E-4</v>
      </c>
    </row>
    <row r="7776" spans="1:19" x14ac:dyDescent="0.2">
      <c r="A7776" s="45" t="str">
        <f t="shared" si="485"/>
        <v>NovemberWeekday21</v>
      </c>
      <c r="E7776" s="9">
        <v>2017</v>
      </c>
      <c r="F7776" s="9">
        <v>11</v>
      </c>
      <c r="G7776" s="9" t="s">
        <v>16</v>
      </c>
      <c r="H7776" s="9">
        <v>20</v>
      </c>
      <c r="I7776" s="24" t="s">
        <v>184</v>
      </c>
      <c r="J7776" s="25" t="str">
        <f t="shared" si="486"/>
        <v/>
      </c>
      <c r="K7776" s="25" t="str">
        <f t="shared" si="487"/>
        <v>Weekday</v>
      </c>
      <c r="L7776" s="25" t="s">
        <v>174</v>
      </c>
      <c r="M7776" s="9">
        <v>7773</v>
      </c>
      <c r="N7776" s="9">
        <v>21</v>
      </c>
      <c r="O7776" s="14">
        <f>INDEX('Load Shapes - Day Type'!G:G,MATCH('Load Shapes - 8760'!$A7776,'Load Shapes - Day Type'!$K:$K,0))</f>
        <v>0.2</v>
      </c>
      <c r="P7776" s="14">
        <f>INDEX('Load Shapes - Day Type'!H:H,MATCH('Load Shapes - 8760'!$A7776,'Load Shapes - Day Type'!$K:$K,0))</f>
        <v>0.14799999999999999</v>
      </c>
      <c r="Q7776" s="15">
        <f>INDEX('Load Shapes - Day Type'!I:I,MATCH('Load Shapes - 8760'!$A7776,'Load Shapes - Day Type'!$K:$K,0))</f>
        <v>1.6633672687580014</v>
      </c>
      <c r="R7776" s="15">
        <f>INDEX('Load Shapes - Day Type'!J:J,MATCH('Load Shapes - 8760'!$A7776,'Load Shapes - Day Type'!$K:$K,0))</f>
        <v>0.33267345375160029</v>
      </c>
      <c r="S7776" s="47">
        <f t="shared" si="488"/>
        <v>2.0467288667569343E-4</v>
      </c>
    </row>
    <row r="7777" spans="1:19" x14ac:dyDescent="0.2">
      <c r="A7777" s="45" t="str">
        <f t="shared" si="485"/>
        <v>NovemberWeekday22</v>
      </c>
      <c r="E7777" s="9">
        <v>2017</v>
      </c>
      <c r="F7777" s="9">
        <v>11</v>
      </c>
      <c r="G7777" s="9" t="s">
        <v>16</v>
      </c>
      <c r="H7777" s="9">
        <v>20</v>
      </c>
      <c r="I7777" s="24" t="s">
        <v>184</v>
      </c>
      <c r="J7777" s="25" t="str">
        <f t="shared" si="486"/>
        <v/>
      </c>
      <c r="K7777" s="25" t="str">
        <f t="shared" si="487"/>
        <v>Weekday</v>
      </c>
      <c r="L7777" s="25" t="s">
        <v>174</v>
      </c>
      <c r="M7777" s="9">
        <v>7774</v>
      </c>
      <c r="N7777" s="9">
        <v>22</v>
      </c>
      <c r="O7777" s="14">
        <f>INDEX('Load Shapes - Day Type'!G:G,MATCH('Load Shapes - 8760'!$A7777,'Load Shapes - Day Type'!$K:$K,0))</f>
        <v>0.17399999999999999</v>
      </c>
      <c r="P7777" s="14">
        <f>INDEX('Load Shapes - Day Type'!H:H,MATCH('Load Shapes - 8760'!$A7777,'Load Shapes - Day Type'!$K:$K,0))</f>
        <v>0.14499999999999999</v>
      </c>
      <c r="Q7777" s="15">
        <f>INDEX('Load Shapes - Day Type'!I:I,MATCH('Load Shapes - 8760'!$A7777,'Load Shapes - Day Type'!$K:$K,0))</f>
        <v>1.6633672687580014</v>
      </c>
      <c r="R7777" s="15">
        <f>INDEX('Load Shapes - Day Type'!J:J,MATCH('Load Shapes - 8760'!$A7777,'Load Shapes - Day Type'!$K:$K,0))</f>
        <v>0.28942590476389224</v>
      </c>
      <c r="S7777" s="47">
        <f t="shared" si="488"/>
        <v>1.7806541140785324E-4</v>
      </c>
    </row>
    <row r="7778" spans="1:19" x14ac:dyDescent="0.2">
      <c r="A7778" s="45" t="str">
        <f t="shared" si="485"/>
        <v>NovemberWeekday23</v>
      </c>
      <c r="E7778" s="9">
        <v>2017</v>
      </c>
      <c r="F7778" s="9">
        <v>11</v>
      </c>
      <c r="G7778" s="9" t="s">
        <v>16</v>
      </c>
      <c r="H7778" s="9">
        <v>20</v>
      </c>
      <c r="I7778" s="24" t="s">
        <v>184</v>
      </c>
      <c r="J7778" s="25" t="str">
        <f t="shared" si="486"/>
        <v/>
      </c>
      <c r="K7778" s="25" t="str">
        <f t="shared" si="487"/>
        <v>Weekday</v>
      </c>
      <c r="L7778" s="25" t="s">
        <v>174</v>
      </c>
      <c r="M7778" s="9">
        <v>7775</v>
      </c>
      <c r="N7778" s="9">
        <v>23</v>
      </c>
      <c r="O7778" s="14">
        <f>INDEX('Load Shapes - Day Type'!G:G,MATCH('Load Shapes - 8760'!$A7778,'Load Shapes - Day Type'!$K:$K,0))</f>
        <v>0.11899999999999999</v>
      </c>
      <c r="P7778" s="14">
        <f>INDEX('Load Shapes - Day Type'!H:H,MATCH('Load Shapes - 8760'!$A7778,'Load Shapes - Day Type'!$K:$K,0))</f>
        <v>0.122</v>
      </c>
      <c r="Q7778" s="15">
        <f>INDEX('Load Shapes - Day Type'!I:I,MATCH('Load Shapes - 8760'!$A7778,'Load Shapes - Day Type'!$K:$K,0))</f>
        <v>1.6633672687580014</v>
      </c>
      <c r="R7778" s="15">
        <f>INDEX('Load Shapes - Day Type'!J:J,MATCH('Load Shapes - 8760'!$A7778,'Load Shapes - Day Type'!$K:$K,0))</f>
        <v>0.19794070498220218</v>
      </c>
      <c r="S7778" s="47">
        <f t="shared" si="488"/>
        <v>1.2178036757203758E-4</v>
      </c>
    </row>
    <row r="7779" spans="1:19" x14ac:dyDescent="0.2">
      <c r="A7779" s="45" t="str">
        <f t="shared" si="485"/>
        <v>NovemberWeekday24</v>
      </c>
      <c r="E7779" s="9">
        <v>2017</v>
      </c>
      <c r="F7779" s="9">
        <v>11</v>
      </c>
      <c r="G7779" s="9" t="s">
        <v>16</v>
      </c>
      <c r="H7779" s="9">
        <v>20</v>
      </c>
      <c r="I7779" s="24" t="s">
        <v>184</v>
      </c>
      <c r="J7779" s="25" t="str">
        <f t="shared" si="486"/>
        <v/>
      </c>
      <c r="K7779" s="25" t="str">
        <f t="shared" si="487"/>
        <v>Weekday</v>
      </c>
      <c r="L7779" s="25" t="s">
        <v>175</v>
      </c>
      <c r="M7779" s="9">
        <v>7776</v>
      </c>
      <c r="N7779" s="9">
        <v>24</v>
      </c>
      <c r="O7779" s="14">
        <f>INDEX('Load Shapes - Day Type'!G:G,MATCH('Load Shapes - 8760'!$A7779,'Load Shapes - Day Type'!$K:$K,0))</f>
        <v>7.3999999999999996E-2</v>
      </c>
      <c r="P7779" s="14">
        <f>INDEX('Load Shapes - Day Type'!H:H,MATCH('Load Shapes - 8760'!$A7779,'Load Shapes - Day Type'!$K:$K,0))</f>
        <v>0.114</v>
      </c>
      <c r="Q7779" s="15">
        <f>INDEX('Load Shapes - Day Type'!I:I,MATCH('Load Shapes - 8760'!$A7779,'Load Shapes - Day Type'!$K:$K,0))</f>
        <v>1.6633672687580014</v>
      </c>
      <c r="R7779" s="15">
        <f>INDEX('Load Shapes - Day Type'!J:J,MATCH('Load Shapes - 8760'!$A7779,'Load Shapes - Day Type'!$K:$K,0))</f>
        <v>0.12308917788809211</v>
      </c>
      <c r="S7779" s="47">
        <f t="shared" si="488"/>
        <v>7.5728968070006553E-5</v>
      </c>
    </row>
    <row r="7780" spans="1:19" x14ac:dyDescent="0.2">
      <c r="A7780" s="45" t="str">
        <f t="shared" si="485"/>
        <v>NovemberWeekday1</v>
      </c>
      <c r="E7780" s="9">
        <v>2017</v>
      </c>
      <c r="F7780" s="9">
        <v>11</v>
      </c>
      <c r="G7780" s="9" t="s">
        <v>16</v>
      </c>
      <c r="H7780" s="9">
        <v>21</v>
      </c>
      <c r="I7780" s="24" t="s">
        <v>188</v>
      </c>
      <c r="J7780" s="25" t="str">
        <f t="shared" si="486"/>
        <v/>
      </c>
      <c r="K7780" s="25" t="str">
        <f t="shared" si="487"/>
        <v>Weekday</v>
      </c>
      <c r="L7780" s="25" t="s">
        <v>175</v>
      </c>
      <c r="M7780" s="9">
        <v>7777</v>
      </c>
      <c r="N7780" s="9">
        <v>1</v>
      </c>
      <c r="O7780" s="14">
        <f>INDEX('Load Shapes - Day Type'!G:G,MATCH('Load Shapes - 8760'!$A7780,'Load Shapes - Day Type'!$K:$K,0))</f>
        <v>4.8000000000000001E-2</v>
      </c>
      <c r="P7780" s="14">
        <f>INDEX('Load Shapes - Day Type'!H:H,MATCH('Load Shapes - 8760'!$A7780,'Load Shapes - Day Type'!$K:$K,0))</f>
        <v>0.26900000000000002</v>
      </c>
      <c r="Q7780" s="15">
        <f>INDEX('Load Shapes - Day Type'!I:I,MATCH('Load Shapes - 8760'!$A7780,'Load Shapes - Day Type'!$K:$K,0))</f>
        <v>1.6633672687580014</v>
      </c>
      <c r="R7780" s="15">
        <f>INDEX('Load Shapes - Day Type'!J:J,MATCH('Load Shapes - 8760'!$A7780,'Load Shapes - Day Type'!$K:$K,0))</f>
        <v>7.9841628900384071E-2</v>
      </c>
      <c r="S7780" s="47">
        <f t="shared" si="488"/>
        <v>4.9121492802166417E-5</v>
      </c>
    </row>
    <row r="7781" spans="1:19" x14ac:dyDescent="0.2">
      <c r="A7781" s="45" t="str">
        <f t="shared" si="485"/>
        <v>NovemberWeekday2</v>
      </c>
      <c r="E7781" s="9">
        <v>2017</v>
      </c>
      <c r="F7781" s="9">
        <v>11</v>
      </c>
      <c r="G7781" s="9" t="s">
        <v>16</v>
      </c>
      <c r="H7781" s="9">
        <v>21</v>
      </c>
      <c r="I7781" s="24" t="s">
        <v>188</v>
      </c>
      <c r="J7781" s="25" t="str">
        <f t="shared" si="486"/>
        <v/>
      </c>
      <c r="K7781" s="25" t="str">
        <f t="shared" si="487"/>
        <v>Weekday</v>
      </c>
      <c r="L7781" s="25" t="s">
        <v>175</v>
      </c>
      <c r="M7781" s="9">
        <v>7778</v>
      </c>
      <c r="N7781" s="9">
        <v>2</v>
      </c>
      <c r="O7781" s="14">
        <f>INDEX('Load Shapes - Day Type'!G:G,MATCH('Load Shapes - 8760'!$A7781,'Load Shapes - Day Type'!$K:$K,0))</f>
        <v>4.1000000000000002E-2</v>
      </c>
      <c r="P7781" s="14">
        <f>INDEX('Load Shapes - Day Type'!H:H,MATCH('Load Shapes - 8760'!$A7781,'Load Shapes - Day Type'!$K:$K,0))</f>
        <v>0.38900000000000001</v>
      </c>
      <c r="Q7781" s="15">
        <f>INDEX('Load Shapes - Day Type'!I:I,MATCH('Load Shapes - 8760'!$A7781,'Load Shapes - Day Type'!$K:$K,0))</f>
        <v>1.6633672687580014</v>
      </c>
      <c r="R7781" s="15">
        <f>INDEX('Load Shapes - Day Type'!J:J,MATCH('Load Shapes - 8760'!$A7781,'Load Shapes - Day Type'!$K:$K,0))</f>
        <v>6.8198058019078064E-2</v>
      </c>
      <c r="S7781" s="47">
        <f t="shared" si="488"/>
        <v>4.1957941768517153E-5</v>
      </c>
    </row>
    <row r="7782" spans="1:19" x14ac:dyDescent="0.2">
      <c r="A7782" s="45" t="str">
        <f t="shared" si="485"/>
        <v>NovemberWeekday3</v>
      </c>
      <c r="E7782" s="9">
        <v>2017</v>
      </c>
      <c r="F7782" s="9">
        <v>11</v>
      </c>
      <c r="G7782" s="9" t="s">
        <v>16</v>
      </c>
      <c r="H7782" s="9">
        <v>21</v>
      </c>
      <c r="I7782" s="24" t="s">
        <v>188</v>
      </c>
      <c r="J7782" s="25" t="str">
        <f t="shared" si="486"/>
        <v/>
      </c>
      <c r="K7782" s="25" t="str">
        <f t="shared" si="487"/>
        <v>Weekday</v>
      </c>
      <c r="L7782" s="25" t="s">
        <v>175</v>
      </c>
      <c r="M7782" s="9">
        <v>7779</v>
      </c>
      <c r="N7782" s="9">
        <v>3</v>
      </c>
      <c r="O7782" s="14">
        <f>INDEX('Load Shapes - Day Type'!G:G,MATCH('Load Shapes - 8760'!$A7782,'Load Shapes - Day Type'!$K:$K,0))</f>
        <v>3.5999999999999997E-2</v>
      </c>
      <c r="P7782" s="14">
        <f>INDEX('Load Shapes - Day Type'!H:H,MATCH('Load Shapes - 8760'!$A7782,'Load Shapes - Day Type'!$K:$K,0))</f>
        <v>0.47699999999999998</v>
      </c>
      <c r="Q7782" s="15">
        <f>INDEX('Load Shapes - Day Type'!I:I,MATCH('Load Shapes - 8760'!$A7782,'Load Shapes - Day Type'!$K:$K,0))</f>
        <v>1.6633672687580014</v>
      </c>
      <c r="R7782" s="15">
        <f>INDEX('Load Shapes - Day Type'!J:J,MATCH('Load Shapes - 8760'!$A7782,'Load Shapes - Day Type'!$K:$K,0))</f>
        <v>5.9881221675288046E-2</v>
      </c>
      <c r="S7782" s="47">
        <f t="shared" si="488"/>
        <v>3.6841119601624809E-5</v>
      </c>
    </row>
    <row r="7783" spans="1:19" x14ac:dyDescent="0.2">
      <c r="A7783" s="45" t="str">
        <f t="shared" si="485"/>
        <v>NovemberWeekday4</v>
      </c>
      <c r="E7783" s="9">
        <v>2017</v>
      </c>
      <c r="F7783" s="9">
        <v>11</v>
      </c>
      <c r="G7783" s="9" t="s">
        <v>16</v>
      </c>
      <c r="H7783" s="9">
        <v>21</v>
      </c>
      <c r="I7783" s="24" t="s">
        <v>188</v>
      </c>
      <c r="J7783" s="25" t="str">
        <f t="shared" si="486"/>
        <v/>
      </c>
      <c r="K7783" s="25" t="str">
        <f t="shared" si="487"/>
        <v>Weekday</v>
      </c>
      <c r="L7783" s="25" t="s">
        <v>175</v>
      </c>
      <c r="M7783" s="9">
        <v>7780</v>
      </c>
      <c r="N7783" s="9">
        <v>4</v>
      </c>
      <c r="O7783" s="14">
        <f>INDEX('Load Shapes - Day Type'!G:G,MATCH('Load Shapes - 8760'!$A7783,'Load Shapes - Day Type'!$K:$K,0))</f>
        <v>3.5000000000000003E-2</v>
      </c>
      <c r="P7783" s="14">
        <f>INDEX('Load Shapes - Day Type'!H:H,MATCH('Load Shapes - 8760'!$A7783,'Load Shapes - Day Type'!$K:$K,0))</f>
        <v>0.52900000000000003</v>
      </c>
      <c r="Q7783" s="15">
        <f>INDEX('Load Shapes - Day Type'!I:I,MATCH('Load Shapes - 8760'!$A7783,'Load Shapes - Day Type'!$K:$K,0))</f>
        <v>1.6633672687580014</v>
      </c>
      <c r="R7783" s="15">
        <f>INDEX('Load Shapes - Day Type'!J:J,MATCH('Load Shapes - 8760'!$A7783,'Load Shapes - Day Type'!$K:$K,0))</f>
        <v>5.8217854406530059E-2</v>
      </c>
      <c r="S7783" s="47">
        <f t="shared" si="488"/>
        <v>3.5817755168246349E-5</v>
      </c>
    </row>
    <row r="7784" spans="1:19" x14ac:dyDescent="0.2">
      <c r="A7784" s="45" t="str">
        <f t="shared" si="485"/>
        <v>NovemberWeekday5</v>
      </c>
      <c r="E7784" s="9">
        <v>2017</v>
      </c>
      <c r="F7784" s="9">
        <v>11</v>
      </c>
      <c r="G7784" s="9" t="s">
        <v>16</v>
      </c>
      <c r="H7784" s="9">
        <v>21</v>
      </c>
      <c r="I7784" s="24" t="s">
        <v>188</v>
      </c>
      <c r="J7784" s="25" t="str">
        <f t="shared" si="486"/>
        <v/>
      </c>
      <c r="K7784" s="25" t="str">
        <f t="shared" si="487"/>
        <v>Weekday</v>
      </c>
      <c r="L7784" s="25" t="s">
        <v>175</v>
      </c>
      <c r="M7784" s="9">
        <v>7781</v>
      </c>
      <c r="N7784" s="9">
        <v>5</v>
      </c>
      <c r="O7784" s="14">
        <f>INDEX('Load Shapes - Day Type'!G:G,MATCH('Load Shapes - 8760'!$A7784,'Load Shapes - Day Type'!$K:$K,0))</f>
        <v>4.1000000000000002E-2</v>
      </c>
      <c r="P7784" s="14">
        <f>INDEX('Load Shapes - Day Type'!H:H,MATCH('Load Shapes - 8760'!$A7784,'Load Shapes - Day Type'!$K:$K,0))</f>
        <v>0.47399999999999998</v>
      </c>
      <c r="Q7784" s="15">
        <f>INDEX('Load Shapes - Day Type'!I:I,MATCH('Load Shapes - 8760'!$A7784,'Load Shapes - Day Type'!$K:$K,0))</f>
        <v>1.6633672687580014</v>
      </c>
      <c r="R7784" s="15">
        <f>INDEX('Load Shapes - Day Type'!J:J,MATCH('Load Shapes - 8760'!$A7784,'Load Shapes - Day Type'!$K:$K,0))</f>
        <v>6.8198058019078064E-2</v>
      </c>
      <c r="S7784" s="47">
        <f t="shared" si="488"/>
        <v>4.1957941768517153E-5</v>
      </c>
    </row>
    <row r="7785" spans="1:19" x14ac:dyDescent="0.2">
      <c r="A7785" s="45" t="str">
        <f t="shared" si="485"/>
        <v>NovemberWeekday6</v>
      </c>
      <c r="E7785" s="9">
        <v>2017</v>
      </c>
      <c r="F7785" s="9">
        <v>11</v>
      </c>
      <c r="G7785" s="9" t="s">
        <v>16</v>
      </c>
      <c r="H7785" s="9">
        <v>21</v>
      </c>
      <c r="I7785" s="24" t="s">
        <v>188</v>
      </c>
      <c r="J7785" s="25" t="str">
        <f t="shared" si="486"/>
        <v/>
      </c>
      <c r="K7785" s="25" t="str">
        <f t="shared" si="487"/>
        <v>Weekday</v>
      </c>
      <c r="L7785" s="25" t="s">
        <v>175</v>
      </c>
      <c r="M7785" s="9">
        <v>7782</v>
      </c>
      <c r="N7785" s="9">
        <v>6</v>
      </c>
      <c r="O7785" s="14">
        <f>INDEX('Load Shapes - Day Type'!G:G,MATCH('Load Shapes - 8760'!$A7785,'Load Shapes - Day Type'!$K:$K,0))</f>
        <v>5.8999999999999997E-2</v>
      </c>
      <c r="P7785" s="14">
        <f>INDEX('Load Shapes - Day Type'!H:H,MATCH('Load Shapes - 8760'!$A7785,'Load Shapes - Day Type'!$K:$K,0))</f>
        <v>0.35099999999999998</v>
      </c>
      <c r="Q7785" s="15">
        <f>INDEX('Load Shapes - Day Type'!I:I,MATCH('Load Shapes - 8760'!$A7785,'Load Shapes - Day Type'!$K:$K,0))</f>
        <v>1.6633672687580014</v>
      </c>
      <c r="R7785" s="15">
        <f>INDEX('Load Shapes - Day Type'!J:J,MATCH('Load Shapes - 8760'!$A7785,'Load Shapes - Day Type'!$K:$K,0))</f>
        <v>9.8138668856722081E-2</v>
      </c>
      <c r="S7785" s="47">
        <f t="shared" si="488"/>
        <v>6.0378501569329551E-5</v>
      </c>
    </row>
    <row r="7786" spans="1:19" x14ac:dyDescent="0.2">
      <c r="A7786" s="45" t="str">
        <f t="shared" si="485"/>
        <v>NovemberWeekday7</v>
      </c>
      <c r="E7786" s="9">
        <v>2017</v>
      </c>
      <c r="F7786" s="9">
        <v>11</v>
      </c>
      <c r="G7786" s="9" t="s">
        <v>16</v>
      </c>
      <c r="H7786" s="9">
        <v>21</v>
      </c>
      <c r="I7786" s="24" t="s">
        <v>188</v>
      </c>
      <c r="J7786" s="25" t="str">
        <f t="shared" si="486"/>
        <v/>
      </c>
      <c r="K7786" s="25" t="str">
        <f t="shared" si="487"/>
        <v>Weekday</v>
      </c>
      <c r="L7786" s="25" t="s">
        <v>175</v>
      </c>
      <c r="M7786" s="9">
        <v>7783</v>
      </c>
      <c r="N7786" s="9">
        <v>7</v>
      </c>
      <c r="O7786" s="14">
        <f>INDEX('Load Shapes - Day Type'!G:G,MATCH('Load Shapes - 8760'!$A7786,'Load Shapes - Day Type'!$K:$K,0))</f>
        <v>9.8000000000000004E-2</v>
      </c>
      <c r="P7786" s="14">
        <f>INDEX('Load Shapes - Day Type'!H:H,MATCH('Load Shapes - 8760'!$A7786,'Load Shapes - Day Type'!$K:$K,0))</f>
        <v>0.26800000000000002</v>
      </c>
      <c r="Q7786" s="15">
        <f>INDEX('Load Shapes - Day Type'!I:I,MATCH('Load Shapes - 8760'!$A7786,'Load Shapes - Day Type'!$K:$K,0))</f>
        <v>1.6633672687580014</v>
      </c>
      <c r="R7786" s="15">
        <f>INDEX('Load Shapes - Day Type'!J:J,MATCH('Load Shapes - 8760'!$A7786,'Load Shapes - Day Type'!$K:$K,0))</f>
        <v>0.16300999233828414</v>
      </c>
      <c r="S7786" s="47">
        <f t="shared" si="488"/>
        <v>1.0028971447108977E-4</v>
      </c>
    </row>
    <row r="7787" spans="1:19" x14ac:dyDescent="0.2">
      <c r="A7787" s="45" t="str">
        <f t="shared" si="485"/>
        <v>NovemberWeekday8</v>
      </c>
      <c r="E7787" s="9">
        <v>2017</v>
      </c>
      <c r="F7787" s="9">
        <v>11</v>
      </c>
      <c r="G7787" s="9" t="s">
        <v>16</v>
      </c>
      <c r="H7787" s="9">
        <v>21</v>
      </c>
      <c r="I7787" s="24" t="s">
        <v>188</v>
      </c>
      <c r="J7787" s="25" t="str">
        <f t="shared" si="486"/>
        <v/>
      </c>
      <c r="K7787" s="25" t="str">
        <f t="shared" si="487"/>
        <v>Weekday</v>
      </c>
      <c r="L7787" s="25" t="s">
        <v>175</v>
      </c>
      <c r="M7787" s="9">
        <v>7784</v>
      </c>
      <c r="N7787" s="9">
        <v>8</v>
      </c>
      <c r="O7787" s="14">
        <f>INDEX('Load Shapes - Day Type'!G:G,MATCH('Load Shapes - 8760'!$A7787,'Load Shapes - Day Type'!$K:$K,0))</f>
        <v>0.14000000000000001</v>
      </c>
      <c r="P7787" s="14">
        <f>INDEX('Load Shapes - Day Type'!H:H,MATCH('Load Shapes - 8760'!$A7787,'Load Shapes - Day Type'!$K:$K,0))</f>
        <v>0.24399999999999999</v>
      </c>
      <c r="Q7787" s="15">
        <f>INDEX('Load Shapes - Day Type'!I:I,MATCH('Load Shapes - 8760'!$A7787,'Load Shapes - Day Type'!$K:$K,0))</f>
        <v>1.6633672687580014</v>
      </c>
      <c r="R7787" s="15">
        <f>INDEX('Load Shapes - Day Type'!J:J,MATCH('Load Shapes - 8760'!$A7787,'Load Shapes - Day Type'!$K:$K,0))</f>
        <v>0.23287141762612024</v>
      </c>
      <c r="S7787" s="47">
        <f t="shared" si="488"/>
        <v>1.432710206729854E-4</v>
      </c>
    </row>
    <row r="7788" spans="1:19" x14ac:dyDescent="0.2">
      <c r="A7788" s="45" t="str">
        <f t="shared" si="485"/>
        <v>NovemberWeekday9</v>
      </c>
      <c r="E7788" s="9">
        <v>2017</v>
      </c>
      <c r="F7788" s="9">
        <v>11</v>
      </c>
      <c r="G7788" s="9" t="s">
        <v>16</v>
      </c>
      <c r="H7788" s="9">
        <v>21</v>
      </c>
      <c r="I7788" s="24" t="s">
        <v>188</v>
      </c>
      <c r="J7788" s="25" t="str">
        <f t="shared" si="486"/>
        <v/>
      </c>
      <c r="K7788" s="25" t="str">
        <f t="shared" si="487"/>
        <v>Weekday</v>
      </c>
      <c r="L7788" s="25" t="s">
        <v>174</v>
      </c>
      <c r="M7788" s="9">
        <v>7785</v>
      </c>
      <c r="N7788" s="9">
        <v>9</v>
      </c>
      <c r="O7788" s="14">
        <f>INDEX('Load Shapes - Day Type'!G:G,MATCH('Load Shapes - 8760'!$A7788,'Load Shapes - Day Type'!$K:$K,0))</f>
        <v>0.155</v>
      </c>
      <c r="P7788" s="14">
        <f>INDEX('Load Shapes - Day Type'!H:H,MATCH('Load Shapes - 8760'!$A7788,'Load Shapes - Day Type'!$K:$K,0))</f>
        <v>0.245</v>
      </c>
      <c r="Q7788" s="15">
        <f>INDEX('Load Shapes - Day Type'!I:I,MATCH('Load Shapes - 8760'!$A7788,'Load Shapes - Day Type'!$K:$K,0))</f>
        <v>1.6633672687580014</v>
      </c>
      <c r="R7788" s="15">
        <f>INDEX('Load Shapes - Day Type'!J:J,MATCH('Load Shapes - 8760'!$A7788,'Load Shapes - Day Type'!$K:$K,0))</f>
        <v>0.25782192665749021</v>
      </c>
      <c r="S7788" s="47">
        <f t="shared" si="488"/>
        <v>1.586214871736624E-4</v>
      </c>
    </row>
    <row r="7789" spans="1:19" x14ac:dyDescent="0.2">
      <c r="A7789" s="45" t="str">
        <f t="shared" si="485"/>
        <v>NovemberWeekday10</v>
      </c>
      <c r="E7789" s="9">
        <v>2017</v>
      </c>
      <c r="F7789" s="9">
        <v>11</v>
      </c>
      <c r="G7789" s="9" t="s">
        <v>16</v>
      </c>
      <c r="H7789" s="9">
        <v>21</v>
      </c>
      <c r="I7789" s="24" t="s">
        <v>188</v>
      </c>
      <c r="J7789" s="25" t="str">
        <f t="shared" si="486"/>
        <v/>
      </c>
      <c r="K7789" s="25" t="str">
        <f t="shared" si="487"/>
        <v>Weekday</v>
      </c>
      <c r="L7789" s="25" t="s">
        <v>174</v>
      </c>
      <c r="M7789" s="9">
        <v>7786</v>
      </c>
      <c r="N7789" s="9">
        <v>10</v>
      </c>
      <c r="O7789" s="14">
        <f>INDEX('Load Shapes - Day Type'!G:G,MATCH('Load Shapes - 8760'!$A7789,'Load Shapes - Day Type'!$K:$K,0))</f>
        <v>0.16400000000000001</v>
      </c>
      <c r="P7789" s="14">
        <f>INDEX('Load Shapes - Day Type'!H:H,MATCH('Load Shapes - 8760'!$A7789,'Load Shapes - Day Type'!$K:$K,0))</f>
        <v>0.246</v>
      </c>
      <c r="Q7789" s="15">
        <f>INDEX('Load Shapes - Day Type'!I:I,MATCH('Load Shapes - 8760'!$A7789,'Load Shapes - Day Type'!$K:$K,0))</f>
        <v>1.6633672687580014</v>
      </c>
      <c r="R7789" s="15">
        <f>INDEX('Load Shapes - Day Type'!J:J,MATCH('Load Shapes - 8760'!$A7789,'Load Shapes - Day Type'!$K:$K,0))</f>
        <v>0.27279223207631226</v>
      </c>
      <c r="S7789" s="47">
        <f t="shared" si="488"/>
        <v>1.6783176707406861E-4</v>
      </c>
    </row>
    <row r="7790" spans="1:19" x14ac:dyDescent="0.2">
      <c r="A7790" s="45" t="str">
        <f t="shared" si="485"/>
        <v>NovemberWeekday11</v>
      </c>
      <c r="E7790" s="9">
        <v>2017</v>
      </c>
      <c r="F7790" s="9">
        <v>11</v>
      </c>
      <c r="G7790" s="9" t="s">
        <v>16</v>
      </c>
      <c r="H7790" s="9">
        <v>21</v>
      </c>
      <c r="I7790" s="24" t="s">
        <v>188</v>
      </c>
      <c r="J7790" s="25" t="str">
        <f t="shared" si="486"/>
        <v/>
      </c>
      <c r="K7790" s="25" t="str">
        <f t="shared" si="487"/>
        <v>Weekday</v>
      </c>
      <c r="L7790" s="25" t="s">
        <v>174</v>
      </c>
      <c r="M7790" s="9">
        <v>7787</v>
      </c>
      <c r="N7790" s="9">
        <v>11</v>
      </c>
      <c r="O7790" s="14">
        <f>INDEX('Load Shapes - Day Type'!G:G,MATCH('Load Shapes - 8760'!$A7790,'Load Shapes - Day Type'!$K:$K,0))</f>
        <v>0.16800000000000001</v>
      </c>
      <c r="P7790" s="14">
        <f>INDEX('Load Shapes - Day Type'!H:H,MATCH('Load Shapes - 8760'!$A7790,'Load Shapes - Day Type'!$K:$K,0))</f>
        <v>0.24399999999999999</v>
      </c>
      <c r="Q7790" s="15">
        <f>INDEX('Load Shapes - Day Type'!I:I,MATCH('Load Shapes - 8760'!$A7790,'Load Shapes - Day Type'!$K:$K,0))</f>
        <v>1.6633672687580014</v>
      </c>
      <c r="R7790" s="15">
        <f>INDEX('Load Shapes - Day Type'!J:J,MATCH('Load Shapes - 8760'!$A7790,'Load Shapes - Day Type'!$K:$K,0))</f>
        <v>0.27944570115134426</v>
      </c>
      <c r="S7790" s="47">
        <f t="shared" si="488"/>
        <v>1.7192522480758248E-4</v>
      </c>
    </row>
    <row r="7791" spans="1:19" x14ac:dyDescent="0.2">
      <c r="A7791" s="45" t="str">
        <f t="shared" si="485"/>
        <v>NovemberWeekday12</v>
      </c>
      <c r="E7791" s="9">
        <v>2017</v>
      </c>
      <c r="F7791" s="9">
        <v>11</v>
      </c>
      <c r="G7791" s="9" t="s">
        <v>16</v>
      </c>
      <c r="H7791" s="9">
        <v>21</v>
      </c>
      <c r="I7791" s="24" t="s">
        <v>188</v>
      </c>
      <c r="J7791" s="25" t="str">
        <f t="shared" si="486"/>
        <v/>
      </c>
      <c r="K7791" s="25" t="str">
        <f t="shared" si="487"/>
        <v>Weekday</v>
      </c>
      <c r="L7791" s="25" t="s">
        <v>174</v>
      </c>
      <c r="M7791" s="9">
        <v>7788</v>
      </c>
      <c r="N7791" s="9">
        <v>12</v>
      </c>
      <c r="O7791" s="14">
        <f>INDEX('Load Shapes - Day Type'!G:G,MATCH('Load Shapes - 8760'!$A7791,'Load Shapes - Day Type'!$K:$K,0))</f>
        <v>0.16400000000000001</v>
      </c>
      <c r="P7791" s="14">
        <f>INDEX('Load Shapes - Day Type'!H:H,MATCH('Load Shapes - 8760'!$A7791,'Load Shapes - Day Type'!$K:$K,0))</f>
        <v>0.25</v>
      </c>
      <c r="Q7791" s="15">
        <f>INDEX('Load Shapes - Day Type'!I:I,MATCH('Load Shapes - 8760'!$A7791,'Load Shapes - Day Type'!$K:$K,0))</f>
        <v>1.6633672687580014</v>
      </c>
      <c r="R7791" s="15">
        <f>INDEX('Load Shapes - Day Type'!J:J,MATCH('Load Shapes - 8760'!$A7791,'Load Shapes - Day Type'!$K:$K,0))</f>
        <v>0.27279223207631226</v>
      </c>
      <c r="S7791" s="47">
        <f t="shared" si="488"/>
        <v>1.6783176707406861E-4</v>
      </c>
    </row>
    <row r="7792" spans="1:19" x14ac:dyDescent="0.2">
      <c r="A7792" s="45" t="str">
        <f t="shared" si="485"/>
        <v>NovemberWeekday13</v>
      </c>
      <c r="E7792" s="9">
        <v>2017</v>
      </c>
      <c r="F7792" s="9">
        <v>11</v>
      </c>
      <c r="G7792" s="9" t="s">
        <v>16</v>
      </c>
      <c r="H7792" s="9">
        <v>21</v>
      </c>
      <c r="I7792" s="24" t="s">
        <v>188</v>
      </c>
      <c r="J7792" s="25" t="str">
        <f t="shared" si="486"/>
        <v/>
      </c>
      <c r="K7792" s="25" t="str">
        <f t="shared" si="487"/>
        <v>Weekday</v>
      </c>
      <c r="L7792" s="25" t="s">
        <v>174</v>
      </c>
      <c r="M7792" s="9">
        <v>7789</v>
      </c>
      <c r="N7792" s="9">
        <v>13</v>
      </c>
      <c r="O7792" s="14">
        <f>INDEX('Load Shapes - Day Type'!G:G,MATCH('Load Shapes - 8760'!$A7792,'Load Shapes - Day Type'!$K:$K,0))</f>
        <v>0.16</v>
      </c>
      <c r="P7792" s="14">
        <f>INDEX('Load Shapes - Day Type'!H:H,MATCH('Load Shapes - 8760'!$A7792,'Load Shapes - Day Type'!$K:$K,0))</f>
        <v>0.255</v>
      </c>
      <c r="Q7792" s="15">
        <f>INDEX('Load Shapes - Day Type'!I:I,MATCH('Load Shapes - 8760'!$A7792,'Load Shapes - Day Type'!$K:$K,0))</f>
        <v>1.6633672687580014</v>
      </c>
      <c r="R7792" s="15">
        <f>INDEX('Load Shapes - Day Type'!J:J,MATCH('Load Shapes - 8760'!$A7792,'Load Shapes - Day Type'!$K:$K,0))</f>
        <v>0.26613876300128025</v>
      </c>
      <c r="S7792" s="47">
        <f t="shared" si="488"/>
        <v>1.6373830934055474E-4</v>
      </c>
    </row>
    <row r="7793" spans="1:19" x14ac:dyDescent="0.2">
      <c r="A7793" s="45" t="str">
        <f t="shared" si="485"/>
        <v>NovemberWeekday14</v>
      </c>
      <c r="E7793" s="9">
        <v>2017</v>
      </c>
      <c r="F7793" s="9">
        <v>11</v>
      </c>
      <c r="G7793" s="9" t="s">
        <v>16</v>
      </c>
      <c r="H7793" s="9">
        <v>21</v>
      </c>
      <c r="I7793" s="24" t="s">
        <v>188</v>
      </c>
      <c r="J7793" s="25" t="str">
        <f t="shared" si="486"/>
        <v/>
      </c>
      <c r="K7793" s="25" t="str">
        <f t="shared" si="487"/>
        <v>Weekday</v>
      </c>
      <c r="L7793" s="25" t="s">
        <v>174</v>
      </c>
      <c r="M7793" s="9">
        <v>7790</v>
      </c>
      <c r="N7793" s="9">
        <v>14</v>
      </c>
      <c r="O7793" s="14">
        <f>INDEX('Load Shapes - Day Type'!G:G,MATCH('Load Shapes - 8760'!$A7793,'Load Shapes - Day Type'!$K:$K,0))</f>
        <v>0.157</v>
      </c>
      <c r="P7793" s="14">
        <f>INDEX('Load Shapes - Day Type'!H:H,MATCH('Load Shapes - 8760'!$A7793,'Load Shapes - Day Type'!$K:$K,0))</f>
        <v>0.26</v>
      </c>
      <c r="Q7793" s="15">
        <f>INDEX('Load Shapes - Day Type'!I:I,MATCH('Load Shapes - 8760'!$A7793,'Load Shapes - Day Type'!$K:$K,0))</f>
        <v>1.6633672687580014</v>
      </c>
      <c r="R7793" s="15">
        <f>INDEX('Load Shapes - Day Type'!J:J,MATCH('Load Shapes - 8760'!$A7793,'Load Shapes - Day Type'!$K:$K,0))</f>
        <v>0.26114866119500624</v>
      </c>
      <c r="S7793" s="47">
        <f t="shared" si="488"/>
        <v>1.6066821604041932E-4</v>
      </c>
    </row>
    <row r="7794" spans="1:19" x14ac:dyDescent="0.2">
      <c r="A7794" s="45" t="str">
        <f t="shared" si="485"/>
        <v>NovemberWeekday15</v>
      </c>
      <c r="E7794" s="9">
        <v>2017</v>
      </c>
      <c r="F7794" s="9">
        <v>11</v>
      </c>
      <c r="G7794" s="9" t="s">
        <v>16</v>
      </c>
      <c r="H7794" s="9">
        <v>21</v>
      </c>
      <c r="I7794" s="24" t="s">
        <v>188</v>
      </c>
      <c r="J7794" s="25" t="str">
        <f t="shared" si="486"/>
        <v/>
      </c>
      <c r="K7794" s="25" t="str">
        <f t="shared" si="487"/>
        <v>Weekday</v>
      </c>
      <c r="L7794" s="25" t="s">
        <v>174</v>
      </c>
      <c r="M7794" s="9">
        <v>7791</v>
      </c>
      <c r="N7794" s="9">
        <v>15</v>
      </c>
      <c r="O7794" s="14">
        <f>INDEX('Load Shapes - Day Type'!G:G,MATCH('Load Shapes - 8760'!$A7794,'Load Shapes - Day Type'!$K:$K,0))</f>
        <v>0.151</v>
      </c>
      <c r="P7794" s="14">
        <f>INDEX('Load Shapes - Day Type'!H:H,MATCH('Load Shapes - 8760'!$A7794,'Load Shapes - Day Type'!$K:$K,0))</f>
        <v>0.26100000000000001</v>
      </c>
      <c r="Q7794" s="15">
        <f>INDEX('Load Shapes - Day Type'!I:I,MATCH('Load Shapes - 8760'!$A7794,'Load Shapes - Day Type'!$K:$K,0))</f>
        <v>1.6633672687580014</v>
      </c>
      <c r="R7794" s="15">
        <f>INDEX('Load Shapes - Day Type'!J:J,MATCH('Load Shapes - 8760'!$A7794,'Load Shapes - Day Type'!$K:$K,0))</f>
        <v>0.2511684575824582</v>
      </c>
      <c r="S7794" s="47">
        <f t="shared" si="488"/>
        <v>1.5452802944014853E-4</v>
      </c>
    </row>
    <row r="7795" spans="1:19" x14ac:dyDescent="0.2">
      <c r="A7795" s="45" t="str">
        <f t="shared" si="485"/>
        <v>NovemberWeekday16</v>
      </c>
      <c r="E7795" s="9">
        <v>2017</v>
      </c>
      <c r="F7795" s="9">
        <v>11</v>
      </c>
      <c r="G7795" s="9" t="s">
        <v>16</v>
      </c>
      <c r="H7795" s="9">
        <v>21</v>
      </c>
      <c r="I7795" s="24" t="s">
        <v>188</v>
      </c>
      <c r="J7795" s="25" t="str">
        <f t="shared" si="486"/>
        <v/>
      </c>
      <c r="K7795" s="25" t="str">
        <f t="shared" si="487"/>
        <v>Weekday</v>
      </c>
      <c r="L7795" s="25" t="s">
        <v>174</v>
      </c>
      <c r="M7795" s="9">
        <v>7792</v>
      </c>
      <c r="N7795" s="9">
        <v>16</v>
      </c>
      <c r="O7795" s="14">
        <f>INDEX('Load Shapes - Day Type'!G:G,MATCH('Load Shapes - 8760'!$A7795,'Load Shapes - Day Type'!$K:$K,0))</f>
        <v>0.14599999999999999</v>
      </c>
      <c r="P7795" s="14">
        <f>INDEX('Load Shapes - Day Type'!H:H,MATCH('Load Shapes - 8760'!$A7795,'Load Shapes - Day Type'!$K:$K,0))</f>
        <v>0.25700000000000001</v>
      </c>
      <c r="Q7795" s="15">
        <f>INDEX('Load Shapes - Day Type'!I:I,MATCH('Load Shapes - 8760'!$A7795,'Load Shapes - Day Type'!$K:$K,0))</f>
        <v>1.6633672687580014</v>
      </c>
      <c r="R7795" s="15">
        <f>INDEX('Load Shapes - Day Type'!J:J,MATCH('Load Shapes - 8760'!$A7795,'Load Shapes - Day Type'!$K:$K,0))</f>
        <v>0.24285162123866819</v>
      </c>
      <c r="S7795" s="47">
        <f t="shared" si="488"/>
        <v>1.4941120727325619E-4</v>
      </c>
    </row>
    <row r="7796" spans="1:19" x14ac:dyDescent="0.2">
      <c r="A7796" s="45" t="str">
        <f t="shared" si="485"/>
        <v>NovemberWeekday17</v>
      </c>
      <c r="E7796" s="9">
        <v>2017</v>
      </c>
      <c r="F7796" s="9">
        <v>11</v>
      </c>
      <c r="G7796" s="9" t="s">
        <v>16</v>
      </c>
      <c r="H7796" s="9">
        <v>21</v>
      </c>
      <c r="I7796" s="24" t="s">
        <v>188</v>
      </c>
      <c r="J7796" s="25" t="str">
        <f t="shared" si="486"/>
        <v/>
      </c>
      <c r="K7796" s="25" t="str">
        <f t="shared" si="487"/>
        <v>Weekday</v>
      </c>
      <c r="L7796" s="25" t="s">
        <v>174</v>
      </c>
      <c r="M7796" s="9">
        <v>7793</v>
      </c>
      <c r="N7796" s="9">
        <v>17</v>
      </c>
      <c r="O7796" s="14">
        <f>INDEX('Load Shapes - Day Type'!G:G,MATCH('Load Shapes - 8760'!$A7796,'Load Shapes - Day Type'!$K:$K,0))</f>
        <v>0.14899999999999999</v>
      </c>
      <c r="P7796" s="14">
        <f>INDEX('Load Shapes - Day Type'!H:H,MATCH('Load Shapes - 8760'!$A7796,'Load Shapes - Day Type'!$K:$K,0))</f>
        <v>0.24099999999999999</v>
      </c>
      <c r="Q7796" s="15">
        <f>INDEX('Load Shapes - Day Type'!I:I,MATCH('Load Shapes - 8760'!$A7796,'Load Shapes - Day Type'!$K:$K,0))</f>
        <v>1.6633672687580014</v>
      </c>
      <c r="R7796" s="15">
        <f>INDEX('Load Shapes - Day Type'!J:J,MATCH('Load Shapes - 8760'!$A7796,'Load Shapes - Day Type'!$K:$K,0))</f>
        <v>0.2478417230449422</v>
      </c>
      <c r="S7796" s="47">
        <f t="shared" si="488"/>
        <v>1.5248130057339158E-4</v>
      </c>
    </row>
    <row r="7797" spans="1:19" x14ac:dyDescent="0.2">
      <c r="A7797" s="45" t="str">
        <f t="shared" si="485"/>
        <v>NovemberWeekday18</v>
      </c>
      <c r="E7797" s="9">
        <v>2017</v>
      </c>
      <c r="F7797" s="9">
        <v>11</v>
      </c>
      <c r="G7797" s="9" t="s">
        <v>16</v>
      </c>
      <c r="H7797" s="9">
        <v>21</v>
      </c>
      <c r="I7797" s="24" t="s">
        <v>188</v>
      </c>
      <c r="J7797" s="25" t="str">
        <f t="shared" si="486"/>
        <v/>
      </c>
      <c r="K7797" s="25" t="str">
        <f t="shared" si="487"/>
        <v>Weekday</v>
      </c>
      <c r="L7797" s="25" t="s">
        <v>174</v>
      </c>
      <c r="M7797" s="9">
        <v>7794</v>
      </c>
      <c r="N7797" s="9">
        <v>18</v>
      </c>
      <c r="O7797" s="14">
        <f>INDEX('Load Shapes - Day Type'!G:G,MATCH('Load Shapes - 8760'!$A7797,'Load Shapes - Day Type'!$K:$K,0))</f>
        <v>0.161</v>
      </c>
      <c r="P7797" s="14">
        <f>INDEX('Load Shapes - Day Type'!H:H,MATCH('Load Shapes - 8760'!$A7797,'Load Shapes - Day Type'!$K:$K,0))</f>
        <v>0.21099999999999999</v>
      </c>
      <c r="Q7797" s="15">
        <f>INDEX('Load Shapes - Day Type'!I:I,MATCH('Load Shapes - 8760'!$A7797,'Load Shapes - Day Type'!$K:$K,0))</f>
        <v>1.6633672687580014</v>
      </c>
      <c r="R7797" s="15">
        <f>INDEX('Load Shapes - Day Type'!J:J,MATCH('Load Shapes - 8760'!$A7797,'Load Shapes - Day Type'!$K:$K,0))</f>
        <v>0.26780213027003824</v>
      </c>
      <c r="S7797" s="47">
        <f t="shared" si="488"/>
        <v>1.6476167377393319E-4</v>
      </c>
    </row>
    <row r="7798" spans="1:19" x14ac:dyDescent="0.2">
      <c r="A7798" s="45" t="str">
        <f t="shared" si="485"/>
        <v>NovemberWeekday19</v>
      </c>
      <c r="E7798" s="9">
        <v>2017</v>
      </c>
      <c r="F7798" s="9">
        <v>11</v>
      </c>
      <c r="G7798" s="9" t="s">
        <v>16</v>
      </c>
      <c r="H7798" s="9">
        <v>21</v>
      </c>
      <c r="I7798" s="24" t="s">
        <v>188</v>
      </c>
      <c r="J7798" s="25" t="str">
        <f t="shared" si="486"/>
        <v/>
      </c>
      <c r="K7798" s="25" t="str">
        <f t="shared" si="487"/>
        <v>Weekday</v>
      </c>
      <c r="L7798" s="25" t="s">
        <v>174</v>
      </c>
      <c r="M7798" s="9">
        <v>7795</v>
      </c>
      <c r="N7798" s="9">
        <v>19</v>
      </c>
      <c r="O7798" s="14">
        <f>INDEX('Load Shapes - Day Type'!G:G,MATCH('Load Shapes - 8760'!$A7798,'Load Shapes - Day Type'!$K:$K,0))</f>
        <v>0.16700000000000001</v>
      </c>
      <c r="P7798" s="14">
        <f>INDEX('Load Shapes - Day Type'!H:H,MATCH('Load Shapes - 8760'!$A7798,'Load Shapes - Day Type'!$K:$K,0))</f>
        <v>0.189</v>
      </c>
      <c r="Q7798" s="15">
        <f>INDEX('Load Shapes - Day Type'!I:I,MATCH('Load Shapes - 8760'!$A7798,'Load Shapes - Day Type'!$K:$K,0))</f>
        <v>1.6633672687580014</v>
      </c>
      <c r="R7798" s="15">
        <f>INDEX('Load Shapes - Day Type'!J:J,MATCH('Load Shapes - 8760'!$A7798,'Load Shapes - Day Type'!$K:$K,0))</f>
        <v>0.27778233388258627</v>
      </c>
      <c r="S7798" s="47">
        <f t="shared" si="488"/>
        <v>1.7090186037420401E-4</v>
      </c>
    </row>
    <row r="7799" spans="1:19" x14ac:dyDescent="0.2">
      <c r="A7799" s="45" t="str">
        <f t="shared" si="485"/>
        <v>NovemberWeekday20</v>
      </c>
      <c r="E7799" s="9">
        <v>2017</v>
      </c>
      <c r="F7799" s="9">
        <v>11</v>
      </c>
      <c r="G7799" s="9" t="s">
        <v>16</v>
      </c>
      <c r="H7799" s="9">
        <v>21</v>
      </c>
      <c r="I7799" s="24" t="s">
        <v>188</v>
      </c>
      <c r="J7799" s="25" t="str">
        <f t="shared" si="486"/>
        <v/>
      </c>
      <c r="K7799" s="25" t="str">
        <f t="shared" si="487"/>
        <v>Weekday</v>
      </c>
      <c r="L7799" s="25" t="s">
        <v>174</v>
      </c>
      <c r="M7799" s="9">
        <v>7796</v>
      </c>
      <c r="N7799" s="9">
        <v>20</v>
      </c>
      <c r="O7799" s="14">
        <f>INDEX('Load Shapes - Day Type'!G:G,MATCH('Load Shapes - 8760'!$A7799,'Load Shapes - Day Type'!$K:$K,0))</f>
        <v>0.189</v>
      </c>
      <c r="P7799" s="14">
        <f>INDEX('Load Shapes - Day Type'!H:H,MATCH('Load Shapes - 8760'!$A7799,'Load Shapes - Day Type'!$K:$K,0))</f>
        <v>0.16200000000000001</v>
      </c>
      <c r="Q7799" s="15">
        <f>INDEX('Load Shapes - Day Type'!I:I,MATCH('Load Shapes - 8760'!$A7799,'Load Shapes - Day Type'!$K:$K,0))</f>
        <v>1.6633672687580014</v>
      </c>
      <c r="R7799" s="15">
        <f>INDEX('Load Shapes - Day Type'!J:J,MATCH('Load Shapes - 8760'!$A7799,'Load Shapes - Day Type'!$K:$K,0))</f>
        <v>0.31437641379526227</v>
      </c>
      <c r="S7799" s="47">
        <f t="shared" si="488"/>
        <v>1.9341587790853027E-4</v>
      </c>
    </row>
    <row r="7800" spans="1:19" x14ac:dyDescent="0.2">
      <c r="A7800" s="45" t="str">
        <f t="shared" si="485"/>
        <v>NovemberWeekday21</v>
      </c>
      <c r="E7800" s="9">
        <v>2017</v>
      </c>
      <c r="F7800" s="9">
        <v>11</v>
      </c>
      <c r="G7800" s="9" t="s">
        <v>16</v>
      </c>
      <c r="H7800" s="9">
        <v>21</v>
      </c>
      <c r="I7800" s="24" t="s">
        <v>188</v>
      </c>
      <c r="J7800" s="25" t="str">
        <f t="shared" si="486"/>
        <v/>
      </c>
      <c r="K7800" s="25" t="str">
        <f t="shared" si="487"/>
        <v>Weekday</v>
      </c>
      <c r="L7800" s="25" t="s">
        <v>174</v>
      </c>
      <c r="M7800" s="9">
        <v>7797</v>
      </c>
      <c r="N7800" s="9">
        <v>21</v>
      </c>
      <c r="O7800" s="14">
        <f>INDEX('Load Shapes - Day Type'!G:G,MATCH('Load Shapes - 8760'!$A7800,'Load Shapes - Day Type'!$K:$K,0))</f>
        <v>0.2</v>
      </c>
      <c r="P7800" s="14">
        <f>INDEX('Load Shapes - Day Type'!H:H,MATCH('Load Shapes - 8760'!$A7800,'Load Shapes - Day Type'!$K:$K,0))</f>
        <v>0.14799999999999999</v>
      </c>
      <c r="Q7800" s="15">
        <f>INDEX('Load Shapes - Day Type'!I:I,MATCH('Load Shapes - 8760'!$A7800,'Load Shapes - Day Type'!$K:$K,0))</f>
        <v>1.6633672687580014</v>
      </c>
      <c r="R7800" s="15">
        <f>INDEX('Load Shapes - Day Type'!J:J,MATCH('Load Shapes - 8760'!$A7800,'Load Shapes - Day Type'!$K:$K,0))</f>
        <v>0.33267345375160029</v>
      </c>
      <c r="S7800" s="47">
        <f t="shared" si="488"/>
        <v>2.0467288667569343E-4</v>
      </c>
    </row>
    <row r="7801" spans="1:19" x14ac:dyDescent="0.2">
      <c r="A7801" s="45" t="str">
        <f t="shared" si="485"/>
        <v>NovemberWeekday22</v>
      </c>
      <c r="E7801" s="9">
        <v>2017</v>
      </c>
      <c r="F7801" s="9">
        <v>11</v>
      </c>
      <c r="G7801" s="9" t="s">
        <v>16</v>
      </c>
      <c r="H7801" s="9">
        <v>21</v>
      </c>
      <c r="I7801" s="24" t="s">
        <v>188</v>
      </c>
      <c r="J7801" s="25" t="str">
        <f t="shared" si="486"/>
        <v/>
      </c>
      <c r="K7801" s="25" t="str">
        <f t="shared" si="487"/>
        <v>Weekday</v>
      </c>
      <c r="L7801" s="25" t="s">
        <v>174</v>
      </c>
      <c r="M7801" s="9">
        <v>7798</v>
      </c>
      <c r="N7801" s="9">
        <v>22</v>
      </c>
      <c r="O7801" s="14">
        <f>INDEX('Load Shapes - Day Type'!G:G,MATCH('Load Shapes - 8760'!$A7801,'Load Shapes - Day Type'!$K:$K,0))</f>
        <v>0.17399999999999999</v>
      </c>
      <c r="P7801" s="14">
        <f>INDEX('Load Shapes - Day Type'!H:H,MATCH('Load Shapes - 8760'!$A7801,'Load Shapes - Day Type'!$K:$K,0))</f>
        <v>0.14499999999999999</v>
      </c>
      <c r="Q7801" s="15">
        <f>INDEX('Load Shapes - Day Type'!I:I,MATCH('Load Shapes - 8760'!$A7801,'Load Shapes - Day Type'!$K:$K,0))</f>
        <v>1.6633672687580014</v>
      </c>
      <c r="R7801" s="15">
        <f>INDEX('Load Shapes - Day Type'!J:J,MATCH('Load Shapes - 8760'!$A7801,'Load Shapes - Day Type'!$K:$K,0))</f>
        <v>0.28942590476389224</v>
      </c>
      <c r="S7801" s="47">
        <f t="shared" si="488"/>
        <v>1.7806541140785324E-4</v>
      </c>
    </row>
    <row r="7802" spans="1:19" x14ac:dyDescent="0.2">
      <c r="A7802" s="45" t="str">
        <f t="shared" si="485"/>
        <v>NovemberWeekday23</v>
      </c>
      <c r="E7802" s="9">
        <v>2017</v>
      </c>
      <c r="F7802" s="9">
        <v>11</v>
      </c>
      <c r="G7802" s="9" t="s">
        <v>16</v>
      </c>
      <c r="H7802" s="9">
        <v>21</v>
      </c>
      <c r="I7802" s="24" t="s">
        <v>188</v>
      </c>
      <c r="J7802" s="25" t="str">
        <f t="shared" si="486"/>
        <v/>
      </c>
      <c r="K7802" s="25" t="str">
        <f t="shared" si="487"/>
        <v>Weekday</v>
      </c>
      <c r="L7802" s="25" t="s">
        <v>174</v>
      </c>
      <c r="M7802" s="9">
        <v>7799</v>
      </c>
      <c r="N7802" s="9">
        <v>23</v>
      </c>
      <c r="O7802" s="14">
        <f>INDEX('Load Shapes - Day Type'!G:G,MATCH('Load Shapes - 8760'!$A7802,'Load Shapes - Day Type'!$K:$K,0))</f>
        <v>0.11899999999999999</v>
      </c>
      <c r="P7802" s="14">
        <f>INDEX('Load Shapes - Day Type'!H:H,MATCH('Load Shapes - 8760'!$A7802,'Load Shapes - Day Type'!$K:$K,0))</f>
        <v>0.122</v>
      </c>
      <c r="Q7802" s="15">
        <f>INDEX('Load Shapes - Day Type'!I:I,MATCH('Load Shapes - 8760'!$A7802,'Load Shapes - Day Type'!$K:$K,0))</f>
        <v>1.6633672687580014</v>
      </c>
      <c r="R7802" s="15">
        <f>INDEX('Load Shapes - Day Type'!J:J,MATCH('Load Shapes - 8760'!$A7802,'Load Shapes - Day Type'!$K:$K,0))</f>
        <v>0.19794070498220218</v>
      </c>
      <c r="S7802" s="47">
        <f t="shared" si="488"/>
        <v>1.2178036757203758E-4</v>
      </c>
    </row>
    <row r="7803" spans="1:19" x14ac:dyDescent="0.2">
      <c r="A7803" s="45" t="str">
        <f t="shared" si="485"/>
        <v>NovemberWeekday24</v>
      </c>
      <c r="E7803" s="9">
        <v>2017</v>
      </c>
      <c r="F7803" s="9">
        <v>11</v>
      </c>
      <c r="G7803" s="9" t="s">
        <v>16</v>
      </c>
      <c r="H7803" s="9">
        <v>21</v>
      </c>
      <c r="I7803" s="24" t="s">
        <v>188</v>
      </c>
      <c r="J7803" s="25" t="str">
        <f t="shared" si="486"/>
        <v/>
      </c>
      <c r="K7803" s="25" t="str">
        <f t="shared" si="487"/>
        <v>Weekday</v>
      </c>
      <c r="L7803" s="25" t="s">
        <v>175</v>
      </c>
      <c r="M7803" s="9">
        <v>7800</v>
      </c>
      <c r="N7803" s="9">
        <v>24</v>
      </c>
      <c r="O7803" s="14">
        <f>INDEX('Load Shapes - Day Type'!G:G,MATCH('Load Shapes - 8760'!$A7803,'Load Shapes - Day Type'!$K:$K,0))</f>
        <v>7.3999999999999996E-2</v>
      </c>
      <c r="P7803" s="14">
        <f>INDEX('Load Shapes - Day Type'!H:H,MATCH('Load Shapes - 8760'!$A7803,'Load Shapes - Day Type'!$K:$K,0))</f>
        <v>0.114</v>
      </c>
      <c r="Q7803" s="15">
        <f>INDEX('Load Shapes - Day Type'!I:I,MATCH('Load Shapes - 8760'!$A7803,'Load Shapes - Day Type'!$K:$K,0))</f>
        <v>1.6633672687580014</v>
      </c>
      <c r="R7803" s="15">
        <f>INDEX('Load Shapes - Day Type'!J:J,MATCH('Load Shapes - 8760'!$A7803,'Load Shapes - Day Type'!$K:$K,0))</f>
        <v>0.12308917788809211</v>
      </c>
      <c r="S7803" s="47">
        <f t="shared" si="488"/>
        <v>7.5728968070006553E-5</v>
      </c>
    </row>
    <row r="7804" spans="1:19" x14ac:dyDescent="0.2">
      <c r="A7804" s="45" t="str">
        <f t="shared" si="485"/>
        <v>NovemberWeekday1</v>
      </c>
      <c r="E7804" s="9">
        <v>2017</v>
      </c>
      <c r="F7804" s="9">
        <v>11</v>
      </c>
      <c r="G7804" s="9" t="s">
        <v>16</v>
      </c>
      <c r="H7804" s="9">
        <v>22</v>
      </c>
      <c r="I7804" s="24" t="s">
        <v>185</v>
      </c>
      <c r="J7804" s="25" t="str">
        <f t="shared" si="486"/>
        <v/>
      </c>
      <c r="K7804" s="25" t="str">
        <f t="shared" si="487"/>
        <v>Weekday</v>
      </c>
      <c r="L7804" s="25" t="s">
        <v>175</v>
      </c>
      <c r="M7804" s="9">
        <v>7801</v>
      </c>
      <c r="N7804" s="9">
        <v>1</v>
      </c>
      <c r="O7804" s="14">
        <f>INDEX('Load Shapes - Day Type'!G:G,MATCH('Load Shapes - 8760'!$A7804,'Load Shapes - Day Type'!$K:$K,0))</f>
        <v>4.8000000000000001E-2</v>
      </c>
      <c r="P7804" s="14">
        <f>INDEX('Load Shapes - Day Type'!H:H,MATCH('Load Shapes - 8760'!$A7804,'Load Shapes - Day Type'!$K:$K,0))</f>
        <v>0.26900000000000002</v>
      </c>
      <c r="Q7804" s="15">
        <f>INDEX('Load Shapes - Day Type'!I:I,MATCH('Load Shapes - 8760'!$A7804,'Load Shapes - Day Type'!$K:$K,0))</f>
        <v>1.6633672687580014</v>
      </c>
      <c r="R7804" s="15">
        <f>INDEX('Load Shapes - Day Type'!J:J,MATCH('Load Shapes - 8760'!$A7804,'Load Shapes - Day Type'!$K:$K,0))</f>
        <v>7.9841628900384071E-2</v>
      </c>
      <c r="S7804" s="47">
        <f t="shared" si="488"/>
        <v>4.9121492802166417E-5</v>
      </c>
    </row>
    <row r="7805" spans="1:19" x14ac:dyDescent="0.2">
      <c r="A7805" s="45" t="str">
        <f t="shared" si="485"/>
        <v>NovemberWeekday2</v>
      </c>
      <c r="E7805" s="9">
        <v>2017</v>
      </c>
      <c r="F7805" s="9">
        <v>11</v>
      </c>
      <c r="G7805" s="9" t="s">
        <v>16</v>
      </c>
      <c r="H7805" s="9">
        <v>22</v>
      </c>
      <c r="I7805" s="24" t="s">
        <v>185</v>
      </c>
      <c r="J7805" s="25" t="str">
        <f t="shared" si="486"/>
        <v/>
      </c>
      <c r="K7805" s="25" t="str">
        <f t="shared" si="487"/>
        <v>Weekday</v>
      </c>
      <c r="L7805" s="25" t="s">
        <v>175</v>
      </c>
      <c r="M7805" s="9">
        <v>7802</v>
      </c>
      <c r="N7805" s="9">
        <v>2</v>
      </c>
      <c r="O7805" s="14">
        <f>INDEX('Load Shapes - Day Type'!G:G,MATCH('Load Shapes - 8760'!$A7805,'Load Shapes - Day Type'!$K:$K,0))</f>
        <v>4.1000000000000002E-2</v>
      </c>
      <c r="P7805" s="14">
        <f>INDEX('Load Shapes - Day Type'!H:H,MATCH('Load Shapes - 8760'!$A7805,'Load Shapes - Day Type'!$K:$K,0))</f>
        <v>0.38900000000000001</v>
      </c>
      <c r="Q7805" s="15">
        <f>INDEX('Load Shapes - Day Type'!I:I,MATCH('Load Shapes - 8760'!$A7805,'Load Shapes - Day Type'!$K:$K,0))</f>
        <v>1.6633672687580014</v>
      </c>
      <c r="R7805" s="15">
        <f>INDEX('Load Shapes - Day Type'!J:J,MATCH('Load Shapes - 8760'!$A7805,'Load Shapes - Day Type'!$K:$K,0))</f>
        <v>6.8198058019078064E-2</v>
      </c>
      <c r="S7805" s="47">
        <f t="shared" si="488"/>
        <v>4.1957941768517153E-5</v>
      </c>
    </row>
    <row r="7806" spans="1:19" x14ac:dyDescent="0.2">
      <c r="A7806" s="45" t="str">
        <f t="shared" si="485"/>
        <v>NovemberWeekday3</v>
      </c>
      <c r="E7806" s="9">
        <v>2017</v>
      </c>
      <c r="F7806" s="9">
        <v>11</v>
      </c>
      <c r="G7806" s="9" t="s">
        <v>16</v>
      </c>
      <c r="H7806" s="9">
        <v>22</v>
      </c>
      <c r="I7806" s="24" t="s">
        <v>185</v>
      </c>
      <c r="J7806" s="25" t="str">
        <f t="shared" si="486"/>
        <v/>
      </c>
      <c r="K7806" s="25" t="str">
        <f t="shared" si="487"/>
        <v>Weekday</v>
      </c>
      <c r="L7806" s="25" t="s">
        <v>175</v>
      </c>
      <c r="M7806" s="9">
        <v>7803</v>
      </c>
      <c r="N7806" s="9">
        <v>3</v>
      </c>
      <c r="O7806" s="14">
        <f>INDEX('Load Shapes - Day Type'!G:G,MATCH('Load Shapes - 8760'!$A7806,'Load Shapes - Day Type'!$K:$K,0))</f>
        <v>3.5999999999999997E-2</v>
      </c>
      <c r="P7806" s="14">
        <f>INDEX('Load Shapes - Day Type'!H:H,MATCH('Load Shapes - 8760'!$A7806,'Load Shapes - Day Type'!$K:$K,0))</f>
        <v>0.47699999999999998</v>
      </c>
      <c r="Q7806" s="15">
        <f>INDEX('Load Shapes - Day Type'!I:I,MATCH('Load Shapes - 8760'!$A7806,'Load Shapes - Day Type'!$K:$K,0))</f>
        <v>1.6633672687580014</v>
      </c>
      <c r="R7806" s="15">
        <f>INDEX('Load Shapes - Day Type'!J:J,MATCH('Load Shapes - 8760'!$A7806,'Load Shapes - Day Type'!$K:$K,0))</f>
        <v>5.9881221675288046E-2</v>
      </c>
      <c r="S7806" s="47">
        <f t="shared" si="488"/>
        <v>3.6841119601624809E-5</v>
      </c>
    </row>
    <row r="7807" spans="1:19" x14ac:dyDescent="0.2">
      <c r="A7807" s="45" t="str">
        <f t="shared" si="485"/>
        <v>NovemberWeekday4</v>
      </c>
      <c r="E7807" s="9">
        <v>2017</v>
      </c>
      <c r="F7807" s="9">
        <v>11</v>
      </c>
      <c r="G7807" s="9" t="s">
        <v>16</v>
      </c>
      <c r="H7807" s="9">
        <v>22</v>
      </c>
      <c r="I7807" s="24" t="s">
        <v>185</v>
      </c>
      <c r="J7807" s="25" t="str">
        <f t="shared" si="486"/>
        <v/>
      </c>
      <c r="K7807" s="25" t="str">
        <f t="shared" si="487"/>
        <v>Weekday</v>
      </c>
      <c r="L7807" s="25" t="s">
        <v>175</v>
      </c>
      <c r="M7807" s="9">
        <v>7804</v>
      </c>
      <c r="N7807" s="9">
        <v>4</v>
      </c>
      <c r="O7807" s="14">
        <f>INDEX('Load Shapes - Day Type'!G:G,MATCH('Load Shapes - 8760'!$A7807,'Load Shapes - Day Type'!$K:$K,0))</f>
        <v>3.5000000000000003E-2</v>
      </c>
      <c r="P7807" s="14">
        <f>INDEX('Load Shapes - Day Type'!H:H,MATCH('Load Shapes - 8760'!$A7807,'Load Shapes - Day Type'!$K:$K,0))</f>
        <v>0.52900000000000003</v>
      </c>
      <c r="Q7807" s="15">
        <f>INDEX('Load Shapes - Day Type'!I:I,MATCH('Load Shapes - 8760'!$A7807,'Load Shapes - Day Type'!$K:$K,0))</f>
        <v>1.6633672687580014</v>
      </c>
      <c r="R7807" s="15">
        <f>INDEX('Load Shapes - Day Type'!J:J,MATCH('Load Shapes - 8760'!$A7807,'Load Shapes - Day Type'!$K:$K,0))</f>
        <v>5.8217854406530059E-2</v>
      </c>
      <c r="S7807" s="47">
        <f t="shared" si="488"/>
        <v>3.5817755168246349E-5</v>
      </c>
    </row>
    <row r="7808" spans="1:19" x14ac:dyDescent="0.2">
      <c r="A7808" s="45" t="str">
        <f t="shared" si="485"/>
        <v>NovemberWeekday5</v>
      </c>
      <c r="E7808" s="9">
        <v>2017</v>
      </c>
      <c r="F7808" s="9">
        <v>11</v>
      </c>
      <c r="G7808" s="9" t="s">
        <v>16</v>
      </c>
      <c r="H7808" s="9">
        <v>22</v>
      </c>
      <c r="I7808" s="24" t="s">
        <v>185</v>
      </c>
      <c r="J7808" s="25" t="str">
        <f t="shared" si="486"/>
        <v/>
      </c>
      <c r="K7808" s="25" t="str">
        <f t="shared" si="487"/>
        <v>Weekday</v>
      </c>
      <c r="L7808" s="25" t="s">
        <v>175</v>
      </c>
      <c r="M7808" s="9">
        <v>7805</v>
      </c>
      <c r="N7808" s="9">
        <v>5</v>
      </c>
      <c r="O7808" s="14">
        <f>INDEX('Load Shapes - Day Type'!G:G,MATCH('Load Shapes - 8760'!$A7808,'Load Shapes - Day Type'!$K:$K,0))</f>
        <v>4.1000000000000002E-2</v>
      </c>
      <c r="P7808" s="14">
        <f>INDEX('Load Shapes - Day Type'!H:H,MATCH('Load Shapes - 8760'!$A7808,'Load Shapes - Day Type'!$K:$K,0))</f>
        <v>0.47399999999999998</v>
      </c>
      <c r="Q7808" s="15">
        <f>INDEX('Load Shapes - Day Type'!I:I,MATCH('Load Shapes - 8760'!$A7808,'Load Shapes - Day Type'!$K:$K,0))</f>
        <v>1.6633672687580014</v>
      </c>
      <c r="R7808" s="15">
        <f>INDEX('Load Shapes - Day Type'!J:J,MATCH('Load Shapes - 8760'!$A7808,'Load Shapes - Day Type'!$K:$K,0))</f>
        <v>6.8198058019078064E-2</v>
      </c>
      <c r="S7808" s="47">
        <f t="shared" si="488"/>
        <v>4.1957941768517153E-5</v>
      </c>
    </row>
    <row r="7809" spans="1:19" x14ac:dyDescent="0.2">
      <c r="A7809" s="45" t="str">
        <f t="shared" si="485"/>
        <v>NovemberWeekday6</v>
      </c>
      <c r="E7809" s="9">
        <v>2017</v>
      </c>
      <c r="F7809" s="9">
        <v>11</v>
      </c>
      <c r="G7809" s="9" t="s">
        <v>16</v>
      </c>
      <c r="H7809" s="9">
        <v>22</v>
      </c>
      <c r="I7809" s="24" t="s">
        <v>185</v>
      </c>
      <c r="J7809" s="25" t="str">
        <f t="shared" si="486"/>
        <v/>
      </c>
      <c r="K7809" s="25" t="str">
        <f t="shared" si="487"/>
        <v>Weekday</v>
      </c>
      <c r="L7809" s="25" t="s">
        <v>175</v>
      </c>
      <c r="M7809" s="9">
        <v>7806</v>
      </c>
      <c r="N7809" s="9">
        <v>6</v>
      </c>
      <c r="O7809" s="14">
        <f>INDEX('Load Shapes - Day Type'!G:G,MATCH('Load Shapes - 8760'!$A7809,'Load Shapes - Day Type'!$K:$K,0))</f>
        <v>5.8999999999999997E-2</v>
      </c>
      <c r="P7809" s="14">
        <f>INDEX('Load Shapes - Day Type'!H:H,MATCH('Load Shapes - 8760'!$A7809,'Load Shapes - Day Type'!$K:$K,0))</f>
        <v>0.35099999999999998</v>
      </c>
      <c r="Q7809" s="15">
        <f>INDEX('Load Shapes - Day Type'!I:I,MATCH('Load Shapes - 8760'!$A7809,'Load Shapes - Day Type'!$K:$K,0))</f>
        <v>1.6633672687580014</v>
      </c>
      <c r="R7809" s="15">
        <f>INDEX('Load Shapes - Day Type'!J:J,MATCH('Load Shapes - 8760'!$A7809,'Load Shapes - Day Type'!$K:$K,0))</f>
        <v>9.8138668856722081E-2</v>
      </c>
      <c r="S7809" s="47">
        <f t="shared" si="488"/>
        <v>6.0378501569329551E-5</v>
      </c>
    </row>
    <row r="7810" spans="1:19" x14ac:dyDescent="0.2">
      <c r="A7810" s="45" t="str">
        <f t="shared" si="485"/>
        <v>NovemberWeekday7</v>
      </c>
      <c r="E7810" s="9">
        <v>2017</v>
      </c>
      <c r="F7810" s="9">
        <v>11</v>
      </c>
      <c r="G7810" s="9" t="s">
        <v>16</v>
      </c>
      <c r="H7810" s="9">
        <v>22</v>
      </c>
      <c r="I7810" s="24" t="s">
        <v>185</v>
      </c>
      <c r="J7810" s="25" t="str">
        <f t="shared" si="486"/>
        <v/>
      </c>
      <c r="K7810" s="25" t="str">
        <f t="shared" si="487"/>
        <v>Weekday</v>
      </c>
      <c r="L7810" s="25" t="s">
        <v>175</v>
      </c>
      <c r="M7810" s="9">
        <v>7807</v>
      </c>
      <c r="N7810" s="9">
        <v>7</v>
      </c>
      <c r="O7810" s="14">
        <f>INDEX('Load Shapes - Day Type'!G:G,MATCH('Load Shapes - 8760'!$A7810,'Load Shapes - Day Type'!$K:$K,0))</f>
        <v>9.8000000000000004E-2</v>
      </c>
      <c r="P7810" s="14">
        <f>INDEX('Load Shapes - Day Type'!H:H,MATCH('Load Shapes - 8760'!$A7810,'Load Shapes - Day Type'!$K:$K,0))</f>
        <v>0.26800000000000002</v>
      </c>
      <c r="Q7810" s="15">
        <f>INDEX('Load Shapes - Day Type'!I:I,MATCH('Load Shapes - 8760'!$A7810,'Load Shapes - Day Type'!$K:$K,0))</f>
        <v>1.6633672687580014</v>
      </c>
      <c r="R7810" s="15">
        <f>INDEX('Load Shapes - Day Type'!J:J,MATCH('Load Shapes - 8760'!$A7810,'Load Shapes - Day Type'!$K:$K,0))</f>
        <v>0.16300999233828414</v>
      </c>
      <c r="S7810" s="47">
        <f t="shared" si="488"/>
        <v>1.0028971447108977E-4</v>
      </c>
    </row>
    <row r="7811" spans="1:19" x14ac:dyDescent="0.2">
      <c r="A7811" s="45" t="str">
        <f t="shared" si="485"/>
        <v>NovemberWeekday8</v>
      </c>
      <c r="E7811" s="9">
        <v>2017</v>
      </c>
      <c r="F7811" s="9">
        <v>11</v>
      </c>
      <c r="G7811" s="9" t="s">
        <v>16</v>
      </c>
      <c r="H7811" s="9">
        <v>22</v>
      </c>
      <c r="I7811" s="24" t="s">
        <v>185</v>
      </c>
      <c r="J7811" s="25" t="str">
        <f t="shared" si="486"/>
        <v/>
      </c>
      <c r="K7811" s="25" t="str">
        <f t="shared" si="487"/>
        <v>Weekday</v>
      </c>
      <c r="L7811" s="25" t="s">
        <v>175</v>
      </c>
      <c r="M7811" s="9">
        <v>7808</v>
      </c>
      <c r="N7811" s="9">
        <v>8</v>
      </c>
      <c r="O7811" s="14">
        <f>INDEX('Load Shapes - Day Type'!G:G,MATCH('Load Shapes - 8760'!$A7811,'Load Shapes - Day Type'!$K:$K,0))</f>
        <v>0.14000000000000001</v>
      </c>
      <c r="P7811" s="14">
        <f>INDEX('Load Shapes - Day Type'!H:H,MATCH('Load Shapes - 8760'!$A7811,'Load Shapes - Day Type'!$K:$K,0))</f>
        <v>0.24399999999999999</v>
      </c>
      <c r="Q7811" s="15">
        <f>INDEX('Load Shapes - Day Type'!I:I,MATCH('Load Shapes - 8760'!$A7811,'Load Shapes - Day Type'!$K:$K,0))</f>
        <v>1.6633672687580014</v>
      </c>
      <c r="R7811" s="15">
        <f>INDEX('Load Shapes - Day Type'!J:J,MATCH('Load Shapes - 8760'!$A7811,'Load Shapes - Day Type'!$K:$K,0))</f>
        <v>0.23287141762612024</v>
      </c>
      <c r="S7811" s="47">
        <f t="shared" si="488"/>
        <v>1.432710206729854E-4</v>
      </c>
    </row>
    <row r="7812" spans="1:19" x14ac:dyDescent="0.2">
      <c r="A7812" s="45" t="str">
        <f t="shared" ref="A7812:A7875" si="489">_xlfn.CONCAT(G7812,K7812,N7812)</f>
        <v>NovemberWeekday9</v>
      </c>
      <c r="E7812" s="9">
        <v>2017</v>
      </c>
      <c r="F7812" s="9">
        <v>11</v>
      </c>
      <c r="G7812" s="9" t="s">
        <v>16</v>
      </c>
      <c r="H7812" s="9">
        <v>22</v>
      </c>
      <c r="I7812" s="24" t="s">
        <v>185</v>
      </c>
      <c r="J7812" s="25" t="str">
        <f t="shared" ref="J7812:J7875" si="490">IF(_xlfn.CONCAT(AW$4,AX$4)=_xlfn.CONCAT(F7812,H7812),"Holiday",IF(_xlfn.CONCAT(AW$5,AX$5)=_xlfn.CONCAT(F7812,H7812),"Holiday",IF(_xlfn.CONCAT(AW$6,AX$6)=_xlfn.CONCAT(F7812,H7812),"Holiday",IF(_xlfn.CONCAT(AW$7,AX$7)=_xlfn.CONCAT(F7812,H7812),"Holiday",IF(_xlfn.CONCAT(AW$8,AX$8)=_xlfn.CONCAT(F7812,H7812),"Holiday",IF(_xlfn.CONCAT(AW$9,AX$9)=_xlfn.CONCAT(F7812,H7812),"Holiday",IF(_xlfn.CONCAT(AW$10,AX$10)=_xlfn.CONCAT(F7812,H7812),"Holiday",IF(_xlfn.CONCAT(AW$11,AX$11)=_xlfn.CONCAT(F7812,H7812),"Holiday",IF(_xlfn.CONCAT(AW$12,AX$12)=_xlfn.CONCAT(F7812,H7812),"Holiday",IF(_xlfn.CONCAT(AW$13,AX$13)=_xlfn.CONCAT(F7812,H7812),"Holiday",""))))))))))</f>
        <v/>
      </c>
      <c r="K7812" s="25" t="str">
        <f t="shared" si="487"/>
        <v>Weekday</v>
      </c>
      <c r="L7812" s="25" t="s">
        <v>174</v>
      </c>
      <c r="M7812" s="9">
        <v>7809</v>
      </c>
      <c r="N7812" s="9">
        <v>9</v>
      </c>
      <c r="O7812" s="14">
        <f>INDEX('Load Shapes - Day Type'!G:G,MATCH('Load Shapes - 8760'!$A7812,'Load Shapes - Day Type'!$K:$K,0))</f>
        <v>0.155</v>
      </c>
      <c r="P7812" s="14">
        <f>INDEX('Load Shapes - Day Type'!H:H,MATCH('Load Shapes - 8760'!$A7812,'Load Shapes - Day Type'!$K:$K,0))</f>
        <v>0.245</v>
      </c>
      <c r="Q7812" s="15">
        <f>INDEX('Load Shapes - Day Type'!I:I,MATCH('Load Shapes - 8760'!$A7812,'Load Shapes - Day Type'!$K:$K,0))</f>
        <v>1.6633672687580014</v>
      </c>
      <c r="R7812" s="15">
        <f>INDEX('Load Shapes - Day Type'!J:J,MATCH('Load Shapes - 8760'!$A7812,'Load Shapes - Day Type'!$K:$K,0))</f>
        <v>0.25782192665749021</v>
      </c>
      <c r="S7812" s="47">
        <f t="shared" si="488"/>
        <v>1.586214871736624E-4</v>
      </c>
    </row>
    <row r="7813" spans="1:19" x14ac:dyDescent="0.2">
      <c r="A7813" s="45" t="str">
        <f t="shared" si="489"/>
        <v>NovemberWeekday10</v>
      </c>
      <c r="E7813" s="9">
        <v>2017</v>
      </c>
      <c r="F7813" s="9">
        <v>11</v>
      </c>
      <c r="G7813" s="9" t="s">
        <v>16</v>
      </c>
      <c r="H7813" s="9">
        <v>22</v>
      </c>
      <c r="I7813" s="24" t="s">
        <v>185</v>
      </c>
      <c r="J7813" s="25" t="str">
        <f t="shared" si="490"/>
        <v/>
      </c>
      <c r="K7813" s="25" t="str">
        <f t="shared" ref="K7813:K7876" si="491">IF(J7813="Holiday","Weekend/Holiday",IF(I7813="Sun","Weekend/Holiday",IF(I7813="Sat","Weekend/Holiday","Weekday")))</f>
        <v>Weekday</v>
      </c>
      <c r="L7813" s="25" t="s">
        <v>174</v>
      </c>
      <c r="M7813" s="9">
        <v>7810</v>
      </c>
      <c r="N7813" s="9">
        <v>10</v>
      </c>
      <c r="O7813" s="14">
        <f>INDEX('Load Shapes - Day Type'!G:G,MATCH('Load Shapes - 8760'!$A7813,'Load Shapes - Day Type'!$K:$K,0))</f>
        <v>0.16400000000000001</v>
      </c>
      <c r="P7813" s="14">
        <f>INDEX('Load Shapes - Day Type'!H:H,MATCH('Load Shapes - 8760'!$A7813,'Load Shapes - Day Type'!$K:$K,0))</f>
        <v>0.246</v>
      </c>
      <c r="Q7813" s="15">
        <f>INDEX('Load Shapes - Day Type'!I:I,MATCH('Load Shapes - 8760'!$A7813,'Load Shapes - Day Type'!$K:$K,0))</f>
        <v>1.6633672687580014</v>
      </c>
      <c r="R7813" s="15">
        <f>INDEX('Load Shapes - Day Type'!J:J,MATCH('Load Shapes - 8760'!$A7813,'Load Shapes - Day Type'!$K:$K,0))</f>
        <v>0.27279223207631226</v>
      </c>
      <c r="S7813" s="47">
        <f t="shared" ref="S7813:S7876" si="492">O7813/$O$1</f>
        <v>1.6783176707406861E-4</v>
      </c>
    </row>
    <row r="7814" spans="1:19" x14ac:dyDescent="0.2">
      <c r="A7814" s="45" t="str">
        <f t="shared" si="489"/>
        <v>NovemberWeekday11</v>
      </c>
      <c r="E7814" s="9">
        <v>2017</v>
      </c>
      <c r="F7814" s="9">
        <v>11</v>
      </c>
      <c r="G7814" s="9" t="s">
        <v>16</v>
      </c>
      <c r="H7814" s="9">
        <v>22</v>
      </c>
      <c r="I7814" s="24" t="s">
        <v>185</v>
      </c>
      <c r="J7814" s="25" t="str">
        <f t="shared" si="490"/>
        <v/>
      </c>
      <c r="K7814" s="25" t="str">
        <f t="shared" si="491"/>
        <v>Weekday</v>
      </c>
      <c r="L7814" s="25" t="s">
        <v>174</v>
      </c>
      <c r="M7814" s="9">
        <v>7811</v>
      </c>
      <c r="N7814" s="9">
        <v>11</v>
      </c>
      <c r="O7814" s="14">
        <f>INDEX('Load Shapes - Day Type'!G:G,MATCH('Load Shapes - 8760'!$A7814,'Load Shapes - Day Type'!$K:$K,0))</f>
        <v>0.16800000000000001</v>
      </c>
      <c r="P7814" s="14">
        <f>INDEX('Load Shapes - Day Type'!H:H,MATCH('Load Shapes - 8760'!$A7814,'Load Shapes - Day Type'!$K:$K,0))</f>
        <v>0.24399999999999999</v>
      </c>
      <c r="Q7814" s="15">
        <f>INDEX('Load Shapes - Day Type'!I:I,MATCH('Load Shapes - 8760'!$A7814,'Load Shapes - Day Type'!$K:$K,0))</f>
        <v>1.6633672687580014</v>
      </c>
      <c r="R7814" s="15">
        <f>INDEX('Load Shapes - Day Type'!J:J,MATCH('Load Shapes - 8760'!$A7814,'Load Shapes - Day Type'!$K:$K,0))</f>
        <v>0.27944570115134426</v>
      </c>
      <c r="S7814" s="47">
        <f t="shared" si="492"/>
        <v>1.7192522480758248E-4</v>
      </c>
    </row>
    <row r="7815" spans="1:19" x14ac:dyDescent="0.2">
      <c r="A7815" s="45" t="str">
        <f t="shared" si="489"/>
        <v>NovemberWeekday12</v>
      </c>
      <c r="E7815" s="9">
        <v>2017</v>
      </c>
      <c r="F7815" s="9">
        <v>11</v>
      </c>
      <c r="G7815" s="9" t="s">
        <v>16</v>
      </c>
      <c r="H7815" s="9">
        <v>22</v>
      </c>
      <c r="I7815" s="24" t="s">
        <v>185</v>
      </c>
      <c r="J7815" s="25" t="str">
        <f t="shared" si="490"/>
        <v/>
      </c>
      <c r="K7815" s="25" t="str">
        <f t="shared" si="491"/>
        <v>Weekday</v>
      </c>
      <c r="L7815" s="25" t="s">
        <v>174</v>
      </c>
      <c r="M7815" s="9">
        <v>7812</v>
      </c>
      <c r="N7815" s="9">
        <v>12</v>
      </c>
      <c r="O7815" s="14">
        <f>INDEX('Load Shapes - Day Type'!G:G,MATCH('Load Shapes - 8760'!$A7815,'Load Shapes - Day Type'!$K:$K,0))</f>
        <v>0.16400000000000001</v>
      </c>
      <c r="P7815" s="14">
        <f>INDEX('Load Shapes - Day Type'!H:H,MATCH('Load Shapes - 8760'!$A7815,'Load Shapes - Day Type'!$K:$K,0))</f>
        <v>0.25</v>
      </c>
      <c r="Q7815" s="15">
        <f>INDEX('Load Shapes - Day Type'!I:I,MATCH('Load Shapes - 8760'!$A7815,'Load Shapes - Day Type'!$K:$K,0))</f>
        <v>1.6633672687580014</v>
      </c>
      <c r="R7815" s="15">
        <f>INDEX('Load Shapes - Day Type'!J:J,MATCH('Load Shapes - 8760'!$A7815,'Load Shapes - Day Type'!$K:$K,0))</f>
        <v>0.27279223207631226</v>
      </c>
      <c r="S7815" s="47">
        <f t="shared" si="492"/>
        <v>1.6783176707406861E-4</v>
      </c>
    </row>
    <row r="7816" spans="1:19" x14ac:dyDescent="0.2">
      <c r="A7816" s="45" t="str">
        <f t="shared" si="489"/>
        <v>NovemberWeekday13</v>
      </c>
      <c r="E7816" s="9">
        <v>2017</v>
      </c>
      <c r="F7816" s="9">
        <v>11</v>
      </c>
      <c r="G7816" s="9" t="s">
        <v>16</v>
      </c>
      <c r="H7816" s="9">
        <v>22</v>
      </c>
      <c r="I7816" s="24" t="s">
        <v>185</v>
      </c>
      <c r="J7816" s="25" t="str">
        <f t="shared" si="490"/>
        <v/>
      </c>
      <c r="K7816" s="25" t="str">
        <f t="shared" si="491"/>
        <v>Weekday</v>
      </c>
      <c r="L7816" s="25" t="s">
        <v>174</v>
      </c>
      <c r="M7816" s="9">
        <v>7813</v>
      </c>
      <c r="N7816" s="9">
        <v>13</v>
      </c>
      <c r="O7816" s="14">
        <f>INDEX('Load Shapes - Day Type'!G:G,MATCH('Load Shapes - 8760'!$A7816,'Load Shapes - Day Type'!$K:$K,0))</f>
        <v>0.16</v>
      </c>
      <c r="P7816" s="14">
        <f>INDEX('Load Shapes - Day Type'!H:H,MATCH('Load Shapes - 8760'!$A7816,'Load Shapes - Day Type'!$K:$K,0))</f>
        <v>0.255</v>
      </c>
      <c r="Q7816" s="15">
        <f>INDEX('Load Shapes - Day Type'!I:I,MATCH('Load Shapes - 8760'!$A7816,'Load Shapes - Day Type'!$K:$K,0))</f>
        <v>1.6633672687580014</v>
      </c>
      <c r="R7816" s="15">
        <f>INDEX('Load Shapes - Day Type'!J:J,MATCH('Load Shapes - 8760'!$A7816,'Load Shapes - Day Type'!$K:$K,0))</f>
        <v>0.26613876300128025</v>
      </c>
      <c r="S7816" s="47">
        <f t="shared" si="492"/>
        <v>1.6373830934055474E-4</v>
      </c>
    </row>
    <row r="7817" spans="1:19" x14ac:dyDescent="0.2">
      <c r="A7817" s="45" t="str">
        <f t="shared" si="489"/>
        <v>NovemberWeekday14</v>
      </c>
      <c r="E7817" s="9">
        <v>2017</v>
      </c>
      <c r="F7817" s="9">
        <v>11</v>
      </c>
      <c r="G7817" s="9" t="s">
        <v>16</v>
      </c>
      <c r="H7817" s="9">
        <v>22</v>
      </c>
      <c r="I7817" s="24" t="s">
        <v>185</v>
      </c>
      <c r="J7817" s="25" t="str">
        <f t="shared" si="490"/>
        <v/>
      </c>
      <c r="K7817" s="25" t="str">
        <f t="shared" si="491"/>
        <v>Weekday</v>
      </c>
      <c r="L7817" s="25" t="s">
        <v>174</v>
      </c>
      <c r="M7817" s="9">
        <v>7814</v>
      </c>
      <c r="N7817" s="9">
        <v>14</v>
      </c>
      <c r="O7817" s="14">
        <f>INDEX('Load Shapes - Day Type'!G:G,MATCH('Load Shapes - 8760'!$A7817,'Load Shapes - Day Type'!$K:$K,0))</f>
        <v>0.157</v>
      </c>
      <c r="P7817" s="14">
        <f>INDEX('Load Shapes - Day Type'!H:H,MATCH('Load Shapes - 8760'!$A7817,'Load Shapes - Day Type'!$K:$K,0))</f>
        <v>0.26</v>
      </c>
      <c r="Q7817" s="15">
        <f>INDEX('Load Shapes - Day Type'!I:I,MATCH('Load Shapes - 8760'!$A7817,'Load Shapes - Day Type'!$K:$K,0))</f>
        <v>1.6633672687580014</v>
      </c>
      <c r="R7817" s="15">
        <f>INDEX('Load Shapes - Day Type'!J:J,MATCH('Load Shapes - 8760'!$A7817,'Load Shapes - Day Type'!$K:$K,0))</f>
        <v>0.26114866119500624</v>
      </c>
      <c r="S7817" s="47">
        <f t="shared" si="492"/>
        <v>1.6066821604041932E-4</v>
      </c>
    </row>
    <row r="7818" spans="1:19" x14ac:dyDescent="0.2">
      <c r="A7818" s="45" t="str">
        <f t="shared" si="489"/>
        <v>NovemberWeekday15</v>
      </c>
      <c r="E7818" s="9">
        <v>2017</v>
      </c>
      <c r="F7818" s="9">
        <v>11</v>
      </c>
      <c r="G7818" s="9" t="s">
        <v>16</v>
      </c>
      <c r="H7818" s="9">
        <v>22</v>
      </c>
      <c r="I7818" s="24" t="s">
        <v>185</v>
      </c>
      <c r="J7818" s="25" t="str">
        <f t="shared" si="490"/>
        <v/>
      </c>
      <c r="K7818" s="25" t="str">
        <f t="shared" si="491"/>
        <v>Weekday</v>
      </c>
      <c r="L7818" s="25" t="s">
        <v>174</v>
      </c>
      <c r="M7818" s="9">
        <v>7815</v>
      </c>
      <c r="N7818" s="9">
        <v>15</v>
      </c>
      <c r="O7818" s="14">
        <f>INDEX('Load Shapes - Day Type'!G:G,MATCH('Load Shapes - 8760'!$A7818,'Load Shapes - Day Type'!$K:$K,0))</f>
        <v>0.151</v>
      </c>
      <c r="P7818" s="14">
        <f>INDEX('Load Shapes - Day Type'!H:H,MATCH('Load Shapes - 8760'!$A7818,'Load Shapes - Day Type'!$K:$K,0))</f>
        <v>0.26100000000000001</v>
      </c>
      <c r="Q7818" s="15">
        <f>INDEX('Load Shapes - Day Type'!I:I,MATCH('Load Shapes - 8760'!$A7818,'Load Shapes - Day Type'!$K:$K,0))</f>
        <v>1.6633672687580014</v>
      </c>
      <c r="R7818" s="15">
        <f>INDEX('Load Shapes - Day Type'!J:J,MATCH('Load Shapes - 8760'!$A7818,'Load Shapes - Day Type'!$K:$K,0))</f>
        <v>0.2511684575824582</v>
      </c>
      <c r="S7818" s="47">
        <f t="shared" si="492"/>
        <v>1.5452802944014853E-4</v>
      </c>
    </row>
    <row r="7819" spans="1:19" x14ac:dyDescent="0.2">
      <c r="A7819" s="45" t="str">
        <f t="shared" si="489"/>
        <v>NovemberWeekday16</v>
      </c>
      <c r="E7819" s="9">
        <v>2017</v>
      </c>
      <c r="F7819" s="9">
        <v>11</v>
      </c>
      <c r="G7819" s="9" t="s">
        <v>16</v>
      </c>
      <c r="H7819" s="9">
        <v>22</v>
      </c>
      <c r="I7819" s="24" t="s">
        <v>185</v>
      </c>
      <c r="J7819" s="25" t="str">
        <f t="shared" si="490"/>
        <v/>
      </c>
      <c r="K7819" s="25" t="str">
        <f t="shared" si="491"/>
        <v>Weekday</v>
      </c>
      <c r="L7819" s="25" t="s">
        <v>174</v>
      </c>
      <c r="M7819" s="9">
        <v>7816</v>
      </c>
      <c r="N7819" s="9">
        <v>16</v>
      </c>
      <c r="O7819" s="14">
        <f>INDEX('Load Shapes - Day Type'!G:G,MATCH('Load Shapes - 8760'!$A7819,'Load Shapes - Day Type'!$K:$K,0))</f>
        <v>0.14599999999999999</v>
      </c>
      <c r="P7819" s="14">
        <f>INDEX('Load Shapes - Day Type'!H:H,MATCH('Load Shapes - 8760'!$A7819,'Load Shapes - Day Type'!$K:$K,0))</f>
        <v>0.25700000000000001</v>
      </c>
      <c r="Q7819" s="15">
        <f>INDEX('Load Shapes - Day Type'!I:I,MATCH('Load Shapes - 8760'!$A7819,'Load Shapes - Day Type'!$K:$K,0))</f>
        <v>1.6633672687580014</v>
      </c>
      <c r="R7819" s="15">
        <f>INDEX('Load Shapes - Day Type'!J:J,MATCH('Load Shapes - 8760'!$A7819,'Load Shapes - Day Type'!$K:$K,0))</f>
        <v>0.24285162123866819</v>
      </c>
      <c r="S7819" s="47">
        <f t="shared" si="492"/>
        <v>1.4941120727325619E-4</v>
      </c>
    </row>
    <row r="7820" spans="1:19" x14ac:dyDescent="0.2">
      <c r="A7820" s="45" t="str">
        <f t="shared" si="489"/>
        <v>NovemberWeekday17</v>
      </c>
      <c r="E7820" s="9">
        <v>2017</v>
      </c>
      <c r="F7820" s="9">
        <v>11</v>
      </c>
      <c r="G7820" s="9" t="s">
        <v>16</v>
      </c>
      <c r="H7820" s="9">
        <v>22</v>
      </c>
      <c r="I7820" s="24" t="s">
        <v>185</v>
      </c>
      <c r="J7820" s="25" t="str">
        <f t="shared" si="490"/>
        <v/>
      </c>
      <c r="K7820" s="25" t="str">
        <f t="shared" si="491"/>
        <v>Weekday</v>
      </c>
      <c r="L7820" s="25" t="s">
        <v>174</v>
      </c>
      <c r="M7820" s="9">
        <v>7817</v>
      </c>
      <c r="N7820" s="9">
        <v>17</v>
      </c>
      <c r="O7820" s="14">
        <f>INDEX('Load Shapes - Day Type'!G:G,MATCH('Load Shapes - 8760'!$A7820,'Load Shapes - Day Type'!$K:$K,0))</f>
        <v>0.14899999999999999</v>
      </c>
      <c r="P7820" s="14">
        <f>INDEX('Load Shapes - Day Type'!H:H,MATCH('Load Shapes - 8760'!$A7820,'Load Shapes - Day Type'!$K:$K,0))</f>
        <v>0.24099999999999999</v>
      </c>
      <c r="Q7820" s="15">
        <f>INDEX('Load Shapes - Day Type'!I:I,MATCH('Load Shapes - 8760'!$A7820,'Load Shapes - Day Type'!$K:$K,0))</f>
        <v>1.6633672687580014</v>
      </c>
      <c r="R7820" s="15">
        <f>INDEX('Load Shapes - Day Type'!J:J,MATCH('Load Shapes - 8760'!$A7820,'Load Shapes - Day Type'!$K:$K,0))</f>
        <v>0.2478417230449422</v>
      </c>
      <c r="S7820" s="47">
        <f t="shared" si="492"/>
        <v>1.5248130057339158E-4</v>
      </c>
    </row>
    <row r="7821" spans="1:19" x14ac:dyDescent="0.2">
      <c r="A7821" s="45" t="str">
        <f t="shared" si="489"/>
        <v>NovemberWeekday18</v>
      </c>
      <c r="E7821" s="9">
        <v>2017</v>
      </c>
      <c r="F7821" s="9">
        <v>11</v>
      </c>
      <c r="G7821" s="9" t="s">
        <v>16</v>
      </c>
      <c r="H7821" s="9">
        <v>22</v>
      </c>
      <c r="I7821" s="24" t="s">
        <v>185</v>
      </c>
      <c r="J7821" s="25" t="str">
        <f t="shared" si="490"/>
        <v/>
      </c>
      <c r="K7821" s="25" t="str">
        <f t="shared" si="491"/>
        <v>Weekday</v>
      </c>
      <c r="L7821" s="25" t="s">
        <v>174</v>
      </c>
      <c r="M7821" s="9">
        <v>7818</v>
      </c>
      <c r="N7821" s="9">
        <v>18</v>
      </c>
      <c r="O7821" s="14">
        <f>INDEX('Load Shapes - Day Type'!G:G,MATCH('Load Shapes - 8760'!$A7821,'Load Shapes - Day Type'!$K:$K,0))</f>
        <v>0.161</v>
      </c>
      <c r="P7821" s="14">
        <f>INDEX('Load Shapes - Day Type'!H:H,MATCH('Load Shapes - 8760'!$A7821,'Load Shapes - Day Type'!$K:$K,0))</f>
        <v>0.21099999999999999</v>
      </c>
      <c r="Q7821" s="15">
        <f>INDEX('Load Shapes - Day Type'!I:I,MATCH('Load Shapes - 8760'!$A7821,'Load Shapes - Day Type'!$K:$K,0))</f>
        <v>1.6633672687580014</v>
      </c>
      <c r="R7821" s="15">
        <f>INDEX('Load Shapes - Day Type'!J:J,MATCH('Load Shapes - 8760'!$A7821,'Load Shapes - Day Type'!$K:$K,0))</f>
        <v>0.26780213027003824</v>
      </c>
      <c r="S7821" s="47">
        <f t="shared" si="492"/>
        <v>1.6476167377393319E-4</v>
      </c>
    </row>
    <row r="7822" spans="1:19" x14ac:dyDescent="0.2">
      <c r="A7822" s="45" t="str">
        <f t="shared" si="489"/>
        <v>NovemberWeekday19</v>
      </c>
      <c r="E7822" s="9">
        <v>2017</v>
      </c>
      <c r="F7822" s="9">
        <v>11</v>
      </c>
      <c r="G7822" s="9" t="s">
        <v>16</v>
      </c>
      <c r="H7822" s="9">
        <v>22</v>
      </c>
      <c r="I7822" s="24" t="s">
        <v>185</v>
      </c>
      <c r="J7822" s="25" t="str">
        <f t="shared" si="490"/>
        <v/>
      </c>
      <c r="K7822" s="25" t="str">
        <f t="shared" si="491"/>
        <v>Weekday</v>
      </c>
      <c r="L7822" s="25" t="s">
        <v>174</v>
      </c>
      <c r="M7822" s="9">
        <v>7819</v>
      </c>
      <c r="N7822" s="9">
        <v>19</v>
      </c>
      <c r="O7822" s="14">
        <f>INDEX('Load Shapes - Day Type'!G:G,MATCH('Load Shapes - 8760'!$A7822,'Load Shapes - Day Type'!$K:$K,0))</f>
        <v>0.16700000000000001</v>
      </c>
      <c r="P7822" s="14">
        <f>INDEX('Load Shapes - Day Type'!H:H,MATCH('Load Shapes - 8760'!$A7822,'Load Shapes - Day Type'!$K:$K,0))</f>
        <v>0.189</v>
      </c>
      <c r="Q7822" s="15">
        <f>INDEX('Load Shapes - Day Type'!I:I,MATCH('Load Shapes - 8760'!$A7822,'Load Shapes - Day Type'!$K:$K,0))</f>
        <v>1.6633672687580014</v>
      </c>
      <c r="R7822" s="15">
        <f>INDEX('Load Shapes - Day Type'!J:J,MATCH('Load Shapes - 8760'!$A7822,'Load Shapes - Day Type'!$K:$K,0))</f>
        <v>0.27778233388258627</v>
      </c>
      <c r="S7822" s="47">
        <f t="shared" si="492"/>
        <v>1.7090186037420401E-4</v>
      </c>
    </row>
    <row r="7823" spans="1:19" x14ac:dyDescent="0.2">
      <c r="A7823" s="45" t="str">
        <f t="shared" si="489"/>
        <v>NovemberWeekday20</v>
      </c>
      <c r="E7823" s="9">
        <v>2017</v>
      </c>
      <c r="F7823" s="9">
        <v>11</v>
      </c>
      <c r="G7823" s="9" t="s">
        <v>16</v>
      </c>
      <c r="H7823" s="9">
        <v>22</v>
      </c>
      <c r="I7823" s="24" t="s">
        <v>185</v>
      </c>
      <c r="J7823" s="25" t="str">
        <f t="shared" si="490"/>
        <v/>
      </c>
      <c r="K7823" s="25" t="str">
        <f t="shared" si="491"/>
        <v>Weekday</v>
      </c>
      <c r="L7823" s="25" t="s">
        <v>174</v>
      </c>
      <c r="M7823" s="9">
        <v>7820</v>
      </c>
      <c r="N7823" s="9">
        <v>20</v>
      </c>
      <c r="O7823" s="14">
        <f>INDEX('Load Shapes - Day Type'!G:G,MATCH('Load Shapes - 8760'!$A7823,'Load Shapes - Day Type'!$K:$K,0))</f>
        <v>0.189</v>
      </c>
      <c r="P7823" s="14">
        <f>INDEX('Load Shapes - Day Type'!H:H,MATCH('Load Shapes - 8760'!$A7823,'Load Shapes - Day Type'!$K:$K,0))</f>
        <v>0.16200000000000001</v>
      </c>
      <c r="Q7823" s="15">
        <f>INDEX('Load Shapes - Day Type'!I:I,MATCH('Load Shapes - 8760'!$A7823,'Load Shapes - Day Type'!$K:$K,0))</f>
        <v>1.6633672687580014</v>
      </c>
      <c r="R7823" s="15">
        <f>INDEX('Load Shapes - Day Type'!J:J,MATCH('Load Shapes - 8760'!$A7823,'Load Shapes - Day Type'!$K:$K,0))</f>
        <v>0.31437641379526227</v>
      </c>
      <c r="S7823" s="47">
        <f t="shared" si="492"/>
        <v>1.9341587790853027E-4</v>
      </c>
    </row>
    <row r="7824" spans="1:19" x14ac:dyDescent="0.2">
      <c r="A7824" s="45" t="str">
        <f t="shared" si="489"/>
        <v>NovemberWeekday21</v>
      </c>
      <c r="E7824" s="9">
        <v>2017</v>
      </c>
      <c r="F7824" s="9">
        <v>11</v>
      </c>
      <c r="G7824" s="9" t="s">
        <v>16</v>
      </c>
      <c r="H7824" s="9">
        <v>22</v>
      </c>
      <c r="I7824" s="24" t="s">
        <v>185</v>
      </c>
      <c r="J7824" s="25" t="str">
        <f t="shared" si="490"/>
        <v/>
      </c>
      <c r="K7824" s="25" t="str">
        <f t="shared" si="491"/>
        <v>Weekday</v>
      </c>
      <c r="L7824" s="25" t="s">
        <v>174</v>
      </c>
      <c r="M7824" s="9">
        <v>7821</v>
      </c>
      <c r="N7824" s="9">
        <v>21</v>
      </c>
      <c r="O7824" s="14">
        <f>INDEX('Load Shapes - Day Type'!G:G,MATCH('Load Shapes - 8760'!$A7824,'Load Shapes - Day Type'!$K:$K,0))</f>
        <v>0.2</v>
      </c>
      <c r="P7824" s="14">
        <f>INDEX('Load Shapes - Day Type'!H:H,MATCH('Load Shapes - 8760'!$A7824,'Load Shapes - Day Type'!$K:$K,0))</f>
        <v>0.14799999999999999</v>
      </c>
      <c r="Q7824" s="15">
        <f>INDEX('Load Shapes - Day Type'!I:I,MATCH('Load Shapes - 8760'!$A7824,'Load Shapes - Day Type'!$K:$K,0))</f>
        <v>1.6633672687580014</v>
      </c>
      <c r="R7824" s="15">
        <f>INDEX('Load Shapes - Day Type'!J:J,MATCH('Load Shapes - 8760'!$A7824,'Load Shapes - Day Type'!$K:$K,0))</f>
        <v>0.33267345375160029</v>
      </c>
      <c r="S7824" s="47">
        <f t="shared" si="492"/>
        <v>2.0467288667569343E-4</v>
      </c>
    </row>
    <row r="7825" spans="1:19" x14ac:dyDescent="0.2">
      <c r="A7825" s="45" t="str">
        <f t="shared" si="489"/>
        <v>NovemberWeekday22</v>
      </c>
      <c r="E7825" s="9">
        <v>2017</v>
      </c>
      <c r="F7825" s="9">
        <v>11</v>
      </c>
      <c r="G7825" s="9" t="s">
        <v>16</v>
      </c>
      <c r="H7825" s="9">
        <v>22</v>
      </c>
      <c r="I7825" s="24" t="s">
        <v>185</v>
      </c>
      <c r="J7825" s="25" t="str">
        <f t="shared" si="490"/>
        <v/>
      </c>
      <c r="K7825" s="25" t="str">
        <f t="shared" si="491"/>
        <v>Weekday</v>
      </c>
      <c r="L7825" s="25" t="s">
        <v>174</v>
      </c>
      <c r="M7825" s="9">
        <v>7822</v>
      </c>
      <c r="N7825" s="9">
        <v>22</v>
      </c>
      <c r="O7825" s="14">
        <f>INDEX('Load Shapes - Day Type'!G:G,MATCH('Load Shapes - 8760'!$A7825,'Load Shapes - Day Type'!$K:$K,0))</f>
        <v>0.17399999999999999</v>
      </c>
      <c r="P7825" s="14">
        <f>INDEX('Load Shapes - Day Type'!H:H,MATCH('Load Shapes - 8760'!$A7825,'Load Shapes - Day Type'!$K:$K,0))</f>
        <v>0.14499999999999999</v>
      </c>
      <c r="Q7825" s="15">
        <f>INDEX('Load Shapes - Day Type'!I:I,MATCH('Load Shapes - 8760'!$A7825,'Load Shapes - Day Type'!$K:$K,0))</f>
        <v>1.6633672687580014</v>
      </c>
      <c r="R7825" s="15">
        <f>INDEX('Load Shapes - Day Type'!J:J,MATCH('Load Shapes - 8760'!$A7825,'Load Shapes - Day Type'!$K:$K,0))</f>
        <v>0.28942590476389224</v>
      </c>
      <c r="S7825" s="47">
        <f t="shared" si="492"/>
        <v>1.7806541140785324E-4</v>
      </c>
    </row>
    <row r="7826" spans="1:19" x14ac:dyDescent="0.2">
      <c r="A7826" s="45" t="str">
        <f t="shared" si="489"/>
        <v>NovemberWeekday23</v>
      </c>
      <c r="E7826" s="9">
        <v>2017</v>
      </c>
      <c r="F7826" s="9">
        <v>11</v>
      </c>
      <c r="G7826" s="9" t="s">
        <v>16</v>
      </c>
      <c r="H7826" s="9">
        <v>22</v>
      </c>
      <c r="I7826" s="24" t="s">
        <v>185</v>
      </c>
      <c r="J7826" s="25" t="str">
        <f t="shared" si="490"/>
        <v/>
      </c>
      <c r="K7826" s="25" t="str">
        <f t="shared" si="491"/>
        <v>Weekday</v>
      </c>
      <c r="L7826" s="25" t="s">
        <v>174</v>
      </c>
      <c r="M7826" s="9">
        <v>7823</v>
      </c>
      <c r="N7826" s="9">
        <v>23</v>
      </c>
      <c r="O7826" s="14">
        <f>INDEX('Load Shapes - Day Type'!G:G,MATCH('Load Shapes - 8760'!$A7826,'Load Shapes - Day Type'!$K:$K,0))</f>
        <v>0.11899999999999999</v>
      </c>
      <c r="P7826" s="14">
        <f>INDEX('Load Shapes - Day Type'!H:H,MATCH('Load Shapes - 8760'!$A7826,'Load Shapes - Day Type'!$K:$K,0))</f>
        <v>0.122</v>
      </c>
      <c r="Q7826" s="15">
        <f>INDEX('Load Shapes - Day Type'!I:I,MATCH('Load Shapes - 8760'!$A7826,'Load Shapes - Day Type'!$K:$K,0))</f>
        <v>1.6633672687580014</v>
      </c>
      <c r="R7826" s="15">
        <f>INDEX('Load Shapes - Day Type'!J:J,MATCH('Load Shapes - 8760'!$A7826,'Load Shapes - Day Type'!$K:$K,0))</f>
        <v>0.19794070498220218</v>
      </c>
      <c r="S7826" s="47">
        <f t="shared" si="492"/>
        <v>1.2178036757203758E-4</v>
      </c>
    </row>
    <row r="7827" spans="1:19" x14ac:dyDescent="0.2">
      <c r="A7827" s="45" t="str">
        <f t="shared" si="489"/>
        <v>NovemberWeekday24</v>
      </c>
      <c r="E7827" s="9">
        <v>2017</v>
      </c>
      <c r="F7827" s="9">
        <v>11</v>
      </c>
      <c r="G7827" s="9" t="s">
        <v>16</v>
      </c>
      <c r="H7827" s="9">
        <v>22</v>
      </c>
      <c r="I7827" s="24" t="s">
        <v>185</v>
      </c>
      <c r="J7827" s="25" t="str">
        <f t="shared" si="490"/>
        <v/>
      </c>
      <c r="K7827" s="25" t="str">
        <f t="shared" si="491"/>
        <v>Weekday</v>
      </c>
      <c r="L7827" s="25" t="s">
        <v>175</v>
      </c>
      <c r="M7827" s="9">
        <v>7824</v>
      </c>
      <c r="N7827" s="9">
        <v>24</v>
      </c>
      <c r="O7827" s="14">
        <f>INDEX('Load Shapes - Day Type'!G:G,MATCH('Load Shapes - 8760'!$A7827,'Load Shapes - Day Type'!$K:$K,0))</f>
        <v>7.3999999999999996E-2</v>
      </c>
      <c r="P7827" s="14">
        <f>INDEX('Load Shapes - Day Type'!H:H,MATCH('Load Shapes - 8760'!$A7827,'Load Shapes - Day Type'!$K:$K,0))</f>
        <v>0.114</v>
      </c>
      <c r="Q7827" s="15">
        <f>INDEX('Load Shapes - Day Type'!I:I,MATCH('Load Shapes - 8760'!$A7827,'Load Shapes - Day Type'!$K:$K,0))</f>
        <v>1.6633672687580014</v>
      </c>
      <c r="R7827" s="15">
        <f>INDEX('Load Shapes - Day Type'!J:J,MATCH('Load Shapes - 8760'!$A7827,'Load Shapes - Day Type'!$K:$K,0))</f>
        <v>0.12308917788809211</v>
      </c>
      <c r="S7827" s="47">
        <f t="shared" si="492"/>
        <v>7.5728968070006553E-5</v>
      </c>
    </row>
    <row r="7828" spans="1:19" x14ac:dyDescent="0.2">
      <c r="A7828" s="45" t="str">
        <f t="shared" si="489"/>
        <v>NovemberWeekend/Holiday1</v>
      </c>
      <c r="E7828" s="9">
        <v>2017</v>
      </c>
      <c r="F7828" s="9">
        <v>11</v>
      </c>
      <c r="G7828" s="9" t="s">
        <v>16</v>
      </c>
      <c r="H7828" s="9">
        <v>23</v>
      </c>
      <c r="I7828" s="24" t="s">
        <v>189</v>
      </c>
      <c r="J7828" s="25" t="str">
        <f t="shared" si="490"/>
        <v>Holiday</v>
      </c>
      <c r="K7828" s="25" t="str">
        <f t="shared" si="491"/>
        <v>Weekend/Holiday</v>
      </c>
      <c r="L7828" s="25" t="s">
        <v>175</v>
      </c>
      <c r="M7828" s="9">
        <v>7825</v>
      </c>
      <c r="N7828" s="9">
        <v>1</v>
      </c>
      <c r="O7828" s="14">
        <f>INDEX('Load Shapes - Day Type'!G:G,MATCH('Load Shapes - 8760'!$A7828,'Load Shapes - Day Type'!$K:$K,0))</f>
        <v>6.2E-2</v>
      </c>
      <c r="P7828" s="14">
        <f>INDEX('Load Shapes - Day Type'!H:H,MATCH('Load Shapes - 8760'!$A7828,'Load Shapes - Day Type'!$K:$K,0))</f>
        <v>0.20699999999999999</v>
      </c>
      <c r="Q7828" s="15">
        <f>INDEX('Load Shapes - Day Type'!I:I,MATCH('Load Shapes - 8760'!$A7828,'Load Shapes - Day Type'!$K:$K,0))</f>
        <v>1.6633672687580014</v>
      </c>
      <c r="R7828" s="15">
        <f>INDEX('Load Shapes - Day Type'!J:J,MATCH('Load Shapes - 8760'!$A7828,'Load Shapes - Day Type'!$K:$K,0))</f>
        <v>0.10312877066299608</v>
      </c>
      <c r="S7828" s="47">
        <f t="shared" si="492"/>
        <v>6.3448594869464959E-5</v>
      </c>
    </row>
    <row r="7829" spans="1:19" x14ac:dyDescent="0.2">
      <c r="A7829" s="45" t="str">
        <f t="shared" si="489"/>
        <v>NovemberWeekend/Holiday2</v>
      </c>
      <c r="E7829" s="9">
        <v>2017</v>
      </c>
      <c r="F7829" s="9">
        <v>11</v>
      </c>
      <c r="G7829" s="9" t="s">
        <v>16</v>
      </c>
      <c r="H7829" s="9">
        <v>23</v>
      </c>
      <c r="I7829" s="24" t="s">
        <v>189</v>
      </c>
      <c r="J7829" s="25" t="str">
        <f t="shared" si="490"/>
        <v>Holiday</v>
      </c>
      <c r="K7829" s="25" t="str">
        <f t="shared" si="491"/>
        <v>Weekend/Holiday</v>
      </c>
      <c r="L7829" s="25" t="s">
        <v>175</v>
      </c>
      <c r="M7829" s="9">
        <v>7826</v>
      </c>
      <c r="N7829" s="9">
        <v>2</v>
      </c>
      <c r="O7829" s="14">
        <f>INDEX('Load Shapes - Day Type'!G:G,MATCH('Load Shapes - 8760'!$A7829,'Load Shapes - Day Type'!$K:$K,0))</f>
        <v>4.9000000000000002E-2</v>
      </c>
      <c r="P7829" s="14">
        <f>INDEX('Load Shapes - Day Type'!H:H,MATCH('Load Shapes - 8760'!$A7829,'Load Shapes - Day Type'!$K:$K,0))</f>
        <v>0.32400000000000001</v>
      </c>
      <c r="Q7829" s="15">
        <f>INDEX('Load Shapes - Day Type'!I:I,MATCH('Load Shapes - 8760'!$A7829,'Load Shapes - Day Type'!$K:$K,0))</f>
        <v>1.6633672687580014</v>
      </c>
      <c r="R7829" s="15">
        <f>INDEX('Load Shapes - Day Type'!J:J,MATCH('Load Shapes - 8760'!$A7829,'Load Shapes - Day Type'!$K:$K,0))</f>
        <v>8.1504996169142072E-2</v>
      </c>
      <c r="S7829" s="47">
        <f t="shared" si="492"/>
        <v>5.0144857235544884E-5</v>
      </c>
    </row>
    <row r="7830" spans="1:19" x14ac:dyDescent="0.2">
      <c r="A7830" s="45" t="str">
        <f t="shared" si="489"/>
        <v>NovemberWeekend/Holiday3</v>
      </c>
      <c r="E7830" s="9">
        <v>2017</v>
      </c>
      <c r="F7830" s="9">
        <v>11</v>
      </c>
      <c r="G7830" s="9" t="s">
        <v>16</v>
      </c>
      <c r="H7830" s="9">
        <v>23</v>
      </c>
      <c r="I7830" s="24" t="s">
        <v>189</v>
      </c>
      <c r="J7830" s="25" t="str">
        <f t="shared" si="490"/>
        <v>Holiday</v>
      </c>
      <c r="K7830" s="25" t="str">
        <f t="shared" si="491"/>
        <v>Weekend/Holiday</v>
      </c>
      <c r="L7830" s="25" t="s">
        <v>175</v>
      </c>
      <c r="M7830" s="9">
        <v>7827</v>
      </c>
      <c r="N7830" s="9">
        <v>3</v>
      </c>
      <c r="O7830" s="14">
        <f>INDEX('Load Shapes - Day Type'!G:G,MATCH('Load Shapes - 8760'!$A7830,'Load Shapes - Day Type'!$K:$K,0))</f>
        <v>4.1000000000000002E-2</v>
      </c>
      <c r="P7830" s="14">
        <f>INDEX('Load Shapes - Day Type'!H:H,MATCH('Load Shapes - 8760'!$A7830,'Load Shapes - Day Type'!$K:$K,0))</f>
        <v>0.41899999999999998</v>
      </c>
      <c r="Q7830" s="15">
        <f>INDEX('Load Shapes - Day Type'!I:I,MATCH('Load Shapes - 8760'!$A7830,'Load Shapes - Day Type'!$K:$K,0))</f>
        <v>1.6633672687580014</v>
      </c>
      <c r="R7830" s="15">
        <f>INDEX('Load Shapes - Day Type'!J:J,MATCH('Load Shapes - 8760'!$A7830,'Load Shapes - Day Type'!$K:$K,0))</f>
        <v>6.8198058019078064E-2</v>
      </c>
      <c r="S7830" s="47">
        <f t="shared" si="492"/>
        <v>4.1957941768517153E-5</v>
      </c>
    </row>
    <row r="7831" spans="1:19" x14ac:dyDescent="0.2">
      <c r="A7831" s="45" t="str">
        <f t="shared" si="489"/>
        <v>NovemberWeekend/Holiday4</v>
      </c>
      <c r="E7831" s="9">
        <v>2017</v>
      </c>
      <c r="F7831" s="9">
        <v>11</v>
      </c>
      <c r="G7831" s="9" t="s">
        <v>16</v>
      </c>
      <c r="H7831" s="9">
        <v>23</v>
      </c>
      <c r="I7831" s="24" t="s">
        <v>189</v>
      </c>
      <c r="J7831" s="25" t="str">
        <f t="shared" si="490"/>
        <v>Holiday</v>
      </c>
      <c r="K7831" s="25" t="str">
        <f t="shared" si="491"/>
        <v>Weekend/Holiday</v>
      </c>
      <c r="L7831" s="25" t="s">
        <v>175</v>
      </c>
      <c r="M7831" s="9">
        <v>7828</v>
      </c>
      <c r="N7831" s="9">
        <v>4</v>
      </c>
      <c r="O7831" s="14">
        <f>INDEX('Load Shapes - Day Type'!G:G,MATCH('Load Shapes - 8760'!$A7831,'Load Shapes - Day Type'!$K:$K,0))</f>
        <v>3.6999999999999998E-2</v>
      </c>
      <c r="P7831" s="14">
        <f>INDEX('Load Shapes - Day Type'!H:H,MATCH('Load Shapes - 8760'!$A7831,'Load Shapes - Day Type'!$K:$K,0))</f>
        <v>0.49299999999999999</v>
      </c>
      <c r="Q7831" s="15">
        <f>INDEX('Load Shapes - Day Type'!I:I,MATCH('Load Shapes - 8760'!$A7831,'Load Shapes - Day Type'!$K:$K,0))</f>
        <v>1.6633672687580014</v>
      </c>
      <c r="R7831" s="15">
        <f>INDEX('Load Shapes - Day Type'!J:J,MATCH('Load Shapes - 8760'!$A7831,'Load Shapes - Day Type'!$K:$K,0))</f>
        <v>6.1544588944046054E-2</v>
      </c>
      <c r="S7831" s="47">
        <f t="shared" si="492"/>
        <v>3.7864484035003277E-5</v>
      </c>
    </row>
    <row r="7832" spans="1:19" x14ac:dyDescent="0.2">
      <c r="A7832" s="45" t="str">
        <f t="shared" si="489"/>
        <v>NovemberWeekend/Holiday5</v>
      </c>
      <c r="E7832" s="9">
        <v>2017</v>
      </c>
      <c r="F7832" s="9">
        <v>11</v>
      </c>
      <c r="G7832" s="9" t="s">
        <v>16</v>
      </c>
      <c r="H7832" s="9">
        <v>23</v>
      </c>
      <c r="I7832" s="24" t="s">
        <v>189</v>
      </c>
      <c r="J7832" s="25" t="str">
        <f t="shared" si="490"/>
        <v>Holiday</v>
      </c>
      <c r="K7832" s="25" t="str">
        <f t="shared" si="491"/>
        <v>Weekend/Holiday</v>
      </c>
      <c r="L7832" s="25" t="s">
        <v>175</v>
      </c>
      <c r="M7832" s="9">
        <v>7829</v>
      </c>
      <c r="N7832" s="9">
        <v>5</v>
      </c>
      <c r="O7832" s="14">
        <f>INDEX('Load Shapes - Day Type'!G:G,MATCH('Load Shapes - 8760'!$A7832,'Load Shapes - Day Type'!$K:$K,0))</f>
        <v>3.6999999999999998E-2</v>
      </c>
      <c r="P7832" s="14">
        <f>INDEX('Load Shapes - Day Type'!H:H,MATCH('Load Shapes - 8760'!$A7832,'Load Shapes - Day Type'!$K:$K,0))</f>
        <v>0.51700000000000002</v>
      </c>
      <c r="Q7832" s="15">
        <f>INDEX('Load Shapes - Day Type'!I:I,MATCH('Load Shapes - 8760'!$A7832,'Load Shapes - Day Type'!$K:$K,0))</f>
        <v>1.6633672687580014</v>
      </c>
      <c r="R7832" s="15">
        <f>INDEX('Load Shapes - Day Type'!J:J,MATCH('Load Shapes - 8760'!$A7832,'Load Shapes - Day Type'!$K:$K,0))</f>
        <v>6.1544588944046054E-2</v>
      </c>
      <c r="S7832" s="47">
        <f t="shared" si="492"/>
        <v>3.7864484035003277E-5</v>
      </c>
    </row>
    <row r="7833" spans="1:19" x14ac:dyDescent="0.2">
      <c r="A7833" s="45" t="str">
        <f t="shared" si="489"/>
        <v>NovemberWeekend/Holiday6</v>
      </c>
      <c r="E7833" s="9">
        <v>2017</v>
      </c>
      <c r="F7833" s="9">
        <v>11</v>
      </c>
      <c r="G7833" s="9" t="s">
        <v>16</v>
      </c>
      <c r="H7833" s="9">
        <v>23</v>
      </c>
      <c r="I7833" s="24" t="s">
        <v>189</v>
      </c>
      <c r="J7833" s="25" t="str">
        <f t="shared" si="490"/>
        <v>Holiday</v>
      </c>
      <c r="K7833" s="25" t="str">
        <f t="shared" si="491"/>
        <v>Weekend/Holiday</v>
      </c>
      <c r="L7833" s="25" t="s">
        <v>175</v>
      </c>
      <c r="M7833" s="9">
        <v>7830</v>
      </c>
      <c r="N7833" s="9">
        <v>6</v>
      </c>
      <c r="O7833" s="14">
        <f>INDEX('Load Shapes - Day Type'!G:G,MATCH('Load Shapes - 8760'!$A7833,'Load Shapes - Day Type'!$K:$K,0))</f>
        <v>0.05</v>
      </c>
      <c r="P7833" s="14">
        <f>INDEX('Load Shapes - Day Type'!H:H,MATCH('Load Shapes - 8760'!$A7833,'Load Shapes - Day Type'!$K:$K,0))</f>
        <v>0.41599999999999998</v>
      </c>
      <c r="Q7833" s="15">
        <f>INDEX('Load Shapes - Day Type'!I:I,MATCH('Load Shapes - 8760'!$A7833,'Load Shapes - Day Type'!$K:$K,0))</f>
        <v>1.6633672687580014</v>
      </c>
      <c r="R7833" s="15">
        <f>INDEX('Load Shapes - Day Type'!J:J,MATCH('Load Shapes - 8760'!$A7833,'Load Shapes - Day Type'!$K:$K,0))</f>
        <v>8.3168363437900072E-2</v>
      </c>
      <c r="S7833" s="47">
        <f t="shared" si="492"/>
        <v>5.1168221668923358E-5</v>
      </c>
    </row>
    <row r="7834" spans="1:19" x14ac:dyDescent="0.2">
      <c r="A7834" s="45" t="str">
        <f t="shared" si="489"/>
        <v>NovemberWeekend/Holiday7</v>
      </c>
      <c r="E7834" s="9">
        <v>2017</v>
      </c>
      <c r="F7834" s="9">
        <v>11</v>
      </c>
      <c r="G7834" s="9" t="s">
        <v>16</v>
      </c>
      <c r="H7834" s="9">
        <v>23</v>
      </c>
      <c r="I7834" s="24" t="s">
        <v>189</v>
      </c>
      <c r="J7834" s="25" t="str">
        <f t="shared" si="490"/>
        <v>Holiday</v>
      </c>
      <c r="K7834" s="25" t="str">
        <f t="shared" si="491"/>
        <v>Weekend/Holiday</v>
      </c>
      <c r="L7834" s="25" t="s">
        <v>175</v>
      </c>
      <c r="M7834" s="9">
        <v>7831</v>
      </c>
      <c r="N7834" s="9">
        <v>7</v>
      </c>
      <c r="O7834" s="14">
        <f>INDEX('Load Shapes - Day Type'!G:G,MATCH('Load Shapes - 8760'!$A7834,'Load Shapes - Day Type'!$K:$K,0))</f>
        <v>7.6999999999999999E-2</v>
      </c>
      <c r="P7834" s="14">
        <f>INDEX('Load Shapes - Day Type'!H:H,MATCH('Load Shapes - 8760'!$A7834,'Load Shapes - Day Type'!$K:$K,0))</f>
        <v>0.33900000000000002</v>
      </c>
      <c r="Q7834" s="15">
        <f>INDEX('Load Shapes - Day Type'!I:I,MATCH('Load Shapes - 8760'!$A7834,'Load Shapes - Day Type'!$K:$K,0))</f>
        <v>1.6633672687580014</v>
      </c>
      <c r="R7834" s="15">
        <f>INDEX('Load Shapes - Day Type'!J:J,MATCH('Load Shapes - 8760'!$A7834,'Load Shapes - Day Type'!$K:$K,0))</f>
        <v>0.12807927969436611</v>
      </c>
      <c r="S7834" s="47">
        <f t="shared" si="492"/>
        <v>7.8799061370141962E-5</v>
      </c>
    </row>
    <row r="7835" spans="1:19" x14ac:dyDescent="0.2">
      <c r="A7835" s="45" t="str">
        <f t="shared" si="489"/>
        <v>NovemberWeekend/Holiday8</v>
      </c>
      <c r="E7835" s="9">
        <v>2017</v>
      </c>
      <c r="F7835" s="9">
        <v>11</v>
      </c>
      <c r="G7835" s="9" t="s">
        <v>16</v>
      </c>
      <c r="H7835" s="9">
        <v>23</v>
      </c>
      <c r="I7835" s="24" t="s">
        <v>189</v>
      </c>
      <c r="J7835" s="25" t="str">
        <f t="shared" si="490"/>
        <v>Holiday</v>
      </c>
      <c r="K7835" s="25" t="str">
        <f t="shared" si="491"/>
        <v>Weekend/Holiday</v>
      </c>
      <c r="L7835" s="25" t="s">
        <v>175</v>
      </c>
      <c r="M7835" s="9">
        <v>7832</v>
      </c>
      <c r="N7835" s="9">
        <v>8</v>
      </c>
      <c r="O7835" s="14">
        <f>INDEX('Load Shapes - Day Type'!G:G,MATCH('Load Shapes - 8760'!$A7835,'Load Shapes - Day Type'!$K:$K,0))</f>
        <v>0.12</v>
      </c>
      <c r="P7835" s="14">
        <f>INDEX('Load Shapes - Day Type'!H:H,MATCH('Load Shapes - 8760'!$A7835,'Load Shapes - Day Type'!$K:$K,0))</f>
        <v>0.28199999999999997</v>
      </c>
      <c r="Q7835" s="15">
        <f>INDEX('Load Shapes - Day Type'!I:I,MATCH('Load Shapes - 8760'!$A7835,'Load Shapes - Day Type'!$K:$K,0))</f>
        <v>1.6633672687580014</v>
      </c>
      <c r="R7835" s="15">
        <f>INDEX('Load Shapes - Day Type'!J:J,MATCH('Load Shapes - 8760'!$A7835,'Load Shapes - Day Type'!$K:$K,0))</f>
        <v>0.19960407225096016</v>
      </c>
      <c r="S7835" s="47">
        <f t="shared" si="492"/>
        <v>1.2280373200541605E-4</v>
      </c>
    </row>
    <row r="7836" spans="1:19" x14ac:dyDescent="0.2">
      <c r="A7836" s="45" t="str">
        <f t="shared" si="489"/>
        <v>NovemberWeekend/Holiday9</v>
      </c>
      <c r="E7836" s="9">
        <v>2017</v>
      </c>
      <c r="F7836" s="9">
        <v>11</v>
      </c>
      <c r="G7836" s="9" t="s">
        <v>16</v>
      </c>
      <c r="H7836" s="9">
        <v>23</v>
      </c>
      <c r="I7836" s="24" t="s">
        <v>189</v>
      </c>
      <c r="J7836" s="25" t="str">
        <f t="shared" si="490"/>
        <v>Holiday</v>
      </c>
      <c r="K7836" s="25" t="str">
        <f t="shared" si="491"/>
        <v>Weekend/Holiday</v>
      </c>
      <c r="L7836" s="25" t="s">
        <v>175</v>
      </c>
      <c r="M7836" s="9">
        <v>7833</v>
      </c>
      <c r="N7836" s="9">
        <v>9</v>
      </c>
      <c r="O7836" s="14">
        <f>INDEX('Load Shapes - Day Type'!G:G,MATCH('Load Shapes - 8760'!$A7836,'Load Shapes - Day Type'!$K:$K,0))</f>
        <v>0.153</v>
      </c>
      <c r="P7836" s="14">
        <f>INDEX('Load Shapes - Day Type'!H:H,MATCH('Load Shapes - 8760'!$A7836,'Load Shapes - Day Type'!$K:$K,0))</f>
        <v>0.248</v>
      </c>
      <c r="Q7836" s="15">
        <f>INDEX('Load Shapes - Day Type'!I:I,MATCH('Load Shapes - 8760'!$A7836,'Load Shapes - Day Type'!$K:$K,0))</f>
        <v>1.6633672687580014</v>
      </c>
      <c r="R7836" s="15">
        <f>INDEX('Load Shapes - Day Type'!J:J,MATCH('Load Shapes - 8760'!$A7836,'Load Shapes - Day Type'!$K:$K,0))</f>
        <v>0.25449519211997423</v>
      </c>
      <c r="S7836" s="47">
        <f t="shared" si="492"/>
        <v>1.5657475830690545E-4</v>
      </c>
    </row>
    <row r="7837" spans="1:19" x14ac:dyDescent="0.2">
      <c r="A7837" s="45" t="str">
        <f t="shared" si="489"/>
        <v>NovemberWeekend/Holiday10</v>
      </c>
      <c r="E7837" s="9">
        <v>2017</v>
      </c>
      <c r="F7837" s="9">
        <v>11</v>
      </c>
      <c r="G7837" s="9" t="s">
        <v>16</v>
      </c>
      <c r="H7837" s="9">
        <v>23</v>
      </c>
      <c r="I7837" s="24" t="s">
        <v>189</v>
      </c>
      <c r="J7837" s="25" t="str">
        <f t="shared" si="490"/>
        <v>Holiday</v>
      </c>
      <c r="K7837" s="25" t="str">
        <f t="shared" si="491"/>
        <v>Weekend/Holiday</v>
      </c>
      <c r="L7837" s="25" t="s">
        <v>175</v>
      </c>
      <c r="M7837" s="9">
        <v>7834</v>
      </c>
      <c r="N7837" s="9">
        <v>10</v>
      </c>
      <c r="O7837" s="14">
        <f>INDEX('Load Shapes - Day Type'!G:G,MATCH('Load Shapes - 8760'!$A7837,'Load Shapes - Day Type'!$K:$K,0))</f>
        <v>0.17299999999999999</v>
      </c>
      <c r="P7837" s="14">
        <f>INDEX('Load Shapes - Day Type'!H:H,MATCH('Load Shapes - 8760'!$A7837,'Load Shapes - Day Type'!$K:$K,0))</f>
        <v>0.23200000000000001</v>
      </c>
      <c r="Q7837" s="15">
        <f>INDEX('Load Shapes - Day Type'!I:I,MATCH('Load Shapes - 8760'!$A7837,'Load Shapes - Day Type'!$K:$K,0))</f>
        <v>1.6633672687580014</v>
      </c>
      <c r="R7837" s="15">
        <f>INDEX('Load Shapes - Day Type'!J:J,MATCH('Load Shapes - 8760'!$A7837,'Load Shapes - Day Type'!$K:$K,0))</f>
        <v>0.28776253749513425</v>
      </c>
      <c r="S7837" s="47">
        <f t="shared" si="492"/>
        <v>1.770420469744748E-4</v>
      </c>
    </row>
    <row r="7838" spans="1:19" x14ac:dyDescent="0.2">
      <c r="A7838" s="45" t="str">
        <f t="shared" si="489"/>
        <v>NovemberWeekend/Holiday11</v>
      </c>
      <c r="E7838" s="9">
        <v>2017</v>
      </c>
      <c r="F7838" s="9">
        <v>11</v>
      </c>
      <c r="G7838" s="9" t="s">
        <v>16</v>
      </c>
      <c r="H7838" s="9">
        <v>23</v>
      </c>
      <c r="I7838" s="24" t="s">
        <v>189</v>
      </c>
      <c r="J7838" s="25" t="str">
        <f t="shared" si="490"/>
        <v>Holiday</v>
      </c>
      <c r="K7838" s="25" t="str">
        <f t="shared" si="491"/>
        <v>Weekend/Holiday</v>
      </c>
      <c r="L7838" s="25" t="s">
        <v>175</v>
      </c>
      <c r="M7838" s="9">
        <v>7835</v>
      </c>
      <c r="N7838" s="9">
        <v>11</v>
      </c>
      <c r="O7838" s="14">
        <f>INDEX('Load Shapes - Day Type'!G:G,MATCH('Load Shapes - 8760'!$A7838,'Load Shapes - Day Type'!$K:$K,0))</f>
        <v>0.17799999999999999</v>
      </c>
      <c r="P7838" s="14">
        <f>INDEX('Load Shapes - Day Type'!H:H,MATCH('Load Shapes - 8760'!$A7838,'Load Shapes - Day Type'!$K:$K,0))</f>
        <v>0.22900000000000001</v>
      </c>
      <c r="Q7838" s="15">
        <f>INDEX('Load Shapes - Day Type'!I:I,MATCH('Load Shapes - 8760'!$A7838,'Load Shapes - Day Type'!$K:$K,0))</f>
        <v>1.6633672687580014</v>
      </c>
      <c r="R7838" s="15">
        <f>INDEX('Load Shapes - Day Type'!J:J,MATCH('Load Shapes - 8760'!$A7838,'Load Shapes - Day Type'!$K:$K,0))</f>
        <v>0.29607937383892424</v>
      </c>
      <c r="S7838" s="47">
        <f t="shared" si="492"/>
        <v>1.8215886914136714E-4</v>
      </c>
    </row>
    <row r="7839" spans="1:19" x14ac:dyDescent="0.2">
      <c r="A7839" s="45" t="str">
        <f t="shared" si="489"/>
        <v>NovemberWeekend/Holiday12</v>
      </c>
      <c r="E7839" s="9">
        <v>2017</v>
      </c>
      <c r="F7839" s="9">
        <v>11</v>
      </c>
      <c r="G7839" s="9" t="s">
        <v>16</v>
      </c>
      <c r="H7839" s="9">
        <v>23</v>
      </c>
      <c r="I7839" s="24" t="s">
        <v>189</v>
      </c>
      <c r="J7839" s="25" t="str">
        <f t="shared" si="490"/>
        <v>Holiday</v>
      </c>
      <c r="K7839" s="25" t="str">
        <f t="shared" si="491"/>
        <v>Weekend/Holiday</v>
      </c>
      <c r="L7839" s="25" t="s">
        <v>175</v>
      </c>
      <c r="M7839" s="9">
        <v>7836</v>
      </c>
      <c r="N7839" s="9">
        <v>12</v>
      </c>
      <c r="O7839" s="14">
        <f>INDEX('Load Shapes - Day Type'!G:G,MATCH('Load Shapes - 8760'!$A7839,'Load Shapes - Day Type'!$K:$K,0))</f>
        <v>0.17499999999999999</v>
      </c>
      <c r="P7839" s="14">
        <f>INDEX('Load Shapes - Day Type'!H:H,MATCH('Load Shapes - 8760'!$A7839,'Load Shapes - Day Type'!$K:$K,0))</f>
        <v>0.23300000000000001</v>
      </c>
      <c r="Q7839" s="15">
        <f>INDEX('Load Shapes - Day Type'!I:I,MATCH('Load Shapes - 8760'!$A7839,'Load Shapes - Day Type'!$K:$K,0))</f>
        <v>1.6633672687580014</v>
      </c>
      <c r="R7839" s="15">
        <f>INDEX('Load Shapes - Day Type'!J:J,MATCH('Load Shapes - 8760'!$A7839,'Load Shapes - Day Type'!$K:$K,0))</f>
        <v>0.29108927203265023</v>
      </c>
      <c r="S7839" s="47">
        <f t="shared" si="492"/>
        <v>1.7908877584123172E-4</v>
      </c>
    </row>
    <row r="7840" spans="1:19" x14ac:dyDescent="0.2">
      <c r="A7840" s="45" t="str">
        <f t="shared" si="489"/>
        <v>NovemberWeekend/Holiday13</v>
      </c>
      <c r="E7840" s="9">
        <v>2017</v>
      </c>
      <c r="F7840" s="9">
        <v>11</v>
      </c>
      <c r="G7840" s="9" t="s">
        <v>16</v>
      </c>
      <c r="H7840" s="9">
        <v>23</v>
      </c>
      <c r="I7840" s="24" t="s">
        <v>189</v>
      </c>
      <c r="J7840" s="25" t="str">
        <f t="shared" si="490"/>
        <v>Holiday</v>
      </c>
      <c r="K7840" s="25" t="str">
        <f t="shared" si="491"/>
        <v>Weekend/Holiday</v>
      </c>
      <c r="L7840" s="25" t="s">
        <v>175</v>
      </c>
      <c r="M7840" s="9">
        <v>7837</v>
      </c>
      <c r="N7840" s="9">
        <v>13</v>
      </c>
      <c r="O7840" s="14">
        <f>INDEX('Load Shapes - Day Type'!G:G,MATCH('Load Shapes - 8760'!$A7840,'Load Shapes - Day Type'!$K:$K,0))</f>
        <v>0.17199999999999999</v>
      </c>
      <c r="P7840" s="14">
        <f>INDEX('Load Shapes - Day Type'!H:H,MATCH('Load Shapes - 8760'!$A7840,'Load Shapes - Day Type'!$K:$K,0))</f>
        <v>0.23499999999999999</v>
      </c>
      <c r="Q7840" s="15">
        <f>INDEX('Load Shapes - Day Type'!I:I,MATCH('Load Shapes - 8760'!$A7840,'Load Shapes - Day Type'!$K:$K,0))</f>
        <v>1.6633672687580014</v>
      </c>
      <c r="R7840" s="15">
        <f>INDEX('Load Shapes - Day Type'!J:J,MATCH('Load Shapes - 8760'!$A7840,'Load Shapes - Day Type'!$K:$K,0))</f>
        <v>0.28609917022637621</v>
      </c>
      <c r="S7840" s="47">
        <f t="shared" si="492"/>
        <v>1.7601868254109632E-4</v>
      </c>
    </row>
    <row r="7841" spans="1:19" x14ac:dyDescent="0.2">
      <c r="A7841" s="45" t="str">
        <f t="shared" si="489"/>
        <v>NovemberWeekend/Holiday14</v>
      </c>
      <c r="E7841" s="9">
        <v>2017</v>
      </c>
      <c r="F7841" s="9">
        <v>11</v>
      </c>
      <c r="G7841" s="9" t="s">
        <v>16</v>
      </c>
      <c r="H7841" s="9">
        <v>23</v>
      </c>
      <c r="I7841" s="24" t="s">
        <v>189</v>
      </c>
      <c r="J7841" s="25" t="str">
        <f t="shared" si="490"/>
        <v>Holiday</v>
      </c>
      <c r="K7841" s="25" t="str">
        <f t="shared" si="491"/>
        <v>Weekend/Holiday</v>
      </c>
      <c r="L7841" s="25" t="s">
        <v>175</v>
      </c>
      <c r="M7841" s="9">
        <v>7838</v>
      </c>
      <c r="N7841" s="9">
        <v>14</v>
      </c>
      <c r="O7841" s="14">
        <f>INDEX('Load Shapes - Day Type'!G:G,MATCH('Load Shapes - 8760'!$A7841,'Load Shapes - Day Type'!$K:$K,0))</f>
        <v>0.17399999999999999</v>
      </c>
      <c r="P7841" s="14">
        <f>INDEX('Load Shapes - Day Type'!H:H,MATCH('Load Shapes - 8760'!$A7841,'Load Shapes - Day Type'!$K:$K,0))</f>
        <v>0.23400000000000001</v>
      </c>
      <c r="Q7841" s="15">
        <f>INDEX('Load Shapes - Day Type'!I:I,MATCH('Load Shapes - 8760'!$A7841,'Load Shapes - Day Type'!$K:$K,0))</f>
        <v>1.6633672687580014</v>
      </c>
      <c r="R7841" s="15">
        <f>INDEX('Load Shapes - Day Type'!J:J,MATCH('Load Shapes - 8760'!$A7841,'Load Shapes - Day Type'!$K:$K,0))</f>
        <v>0.28942590476389224</v>
      </c>
      <c r="S7841" s="47">
        <f t="shared" si="492"/>
        <v>1.7806541140785324E-4</v>
      </c>
    </row>
    <row r="7842" spans="1:19" x14ac:dyDescent="0.2">
      <c r="A7842" s="45" t="str">
        <f t="shared" si="489"/>
        <v>NovemberWeekend/Holiday15</v>
      </c>
      <c r="E7842" s="9">
        <v>2017</v>
      </c>
      <c r="F7842" s="9">
        <v>11</v>
      </c>
      <c r="G7842" s="9" t="s">
        <v>16</v>
      </c>
      <c r="H7842" s="9">
        <v>23</v>
      </c>
      <c r="I7842" s="24" t="s">
        <v>189</v>
      </c>
      <c r="J7842" s="25" t="str">
        <f t="shared" si="490"/>
        <v>Holiday</v>
      </c>
      <c r="K7842" s="25" t="str">
        <f t="shared" si="491"/>
        <v>Weekend/Holiday</v>
      </c>
      <c r="L7842" s="25" t="s">
        <v>175</v>
      </c>
      <c r="M7842" s="9">
        <v>7839</v>
      </c>
      <c r="N7842" s="9">
        <v>15</v>
      </c>
      <c r="O7842" s="14">
        <f>INDEX('Load Shapes - Day Type'!G:G,MATCH('Load Shapes - 8760'!$A7842,'Load Shapes - Day Type'!$K:$K,0))</f>
        <v>0.16600000000000001</v>
      </c>
      <c r="P7842" s="14">
        <f>INDEX('Load Shapes - Day Type'!H:H,MATCH('Load Shapes - 8760'!$A7842,'Load Shapes - Day Type'!$K:$K,0))</f>
        <v>0.23699999999999999</v>
      </c>
      <c r="Q7842" s="15">
        <f>INDEX('Load Shapes - Day Type'!I:I,MATCH('Load Shapes - 8760'!$A7842,'Load Shapes - Day Type'!$K:$K,0))</f>
        <v>1.6633672687580014</v>
      </c>
      <c r="R7842" s="15">
        <f>INDEX('Load Shapes - Day Type'!J:J,MATCH('Load Shapes - 8760'!$A7842,'Load Shapes - Day Type'!$K:$K,0))</f>
        <v>0.27611896661382823</v>
      </c>
      <c r="S7842" s="47">
        <f t="shared" si="492"/>
        <v>1.6987849594082553E-4</v>
      </c>
    </row>
    <row r="7843" spans="1:19" x14ac:dyDescent="0.2">
      <c r="A7843" s="45" t="str">
        <f t="shared" si="489"/>
        <v>NovemberWeekend/Holiday16</v>
      </c>
      <c r="E7843" s="9">
        <v>2017</v>
      </c>
      <c r="F7843" s="9">
        <v>11</v>
      </c>
      <c r="G7843" s="9" t="s">
        <v>16</v>
      </c>
      <c r="H7843" s="9">
        <v>23</v>
      </c>
      <c r="I7843" s="24" t="s">
        <v>189</v>
      </c>
      <c r="J7843" s="25" t="str">
        <f t="shared" si="490"/>
        <v>Holiday</v>
      </c>
      <c r="K7843" s="25" t="str">
        <f t="shared" si="491"/>
        <v>Weekend/Holiday</v>
      </c>
      <c r="L7843" s="25" t="s">
        <v>175</v>
      </c>
      <c r="M7843" s="9">
        <v>7840</v>
      </c>
      <c r="N7843" s="9">
        <v>16</v>
      </c>
      <c r="O7843" s="14">
        <f>INDEX('Load Shapes - Day Type'!G:G,MATCH('Load Shapes - 8760'!$A7843,'Load Shapes - Day Type'!$K:$K,0))</f>
        <v>0.158</v>
      </c>
      <c r="P7843" s="14">
        <f>INDEX('Load Shapes - Day Type'!H:H,MATCH('Load Shapes - 8760'!$A7843,'Load Shapes - Day Type'!$K:$K,0))</f>
        <v>0.23699999999999999</v>
      </c>
      <c r="Q7843" s="15">
        <f>INDEX('Load Shapes - Day Type'!I:I,MATCH('Load Shapes - 8760'!$A7843,'Load Shapes - Day Type'!$K:$K,0))</f>
        <v>1.6633672687580014</v>
      </c>
      <c r="R7843" s="15">
        <f>INDEX('Load Shapes - Day Type'!J:J,MATCH('Load Shapes - 8760'!$A7843,'Load Shapes - Day Type'!$K:$K,0))</f>
        <v>0.26281202846376422</v>
      </c>
      <c r="S7843" s="47">
        <f t="shared" si="492"/>
        <v>1.6169158047379779E-4</v>
      </c>
    </row>
    <row r="7844" spans="1:19" x14ac:dyDescent="0.2">
      <c r="A7844" s="45" t="str">
        <f t="shared" si="489"/>
        <v>NovemberWeekend/Holiday17</v>
      </c>
      <c r="E7844" s="9">
        <v>2017</v>
      </c>
      <c r="F7844" s="9">
        <v>11</v>
      </c>
      <c r="G7844" s="9" t="s">
        <v>16</v>
      </c>
      <c r="H7844" s="9">
        <v>23</v>
      </c>
      <c r="I7844" s="24" t="s">
        <v>189</v>
      </c>
      <c r="J7844" s="25" t="str">
        <f t="shared" si="490"/>
        <v>Holiday</v>
      </c>
      <c r="K7844" s="25" t="str">
        <f t="shared" si="491"/>
        <v>Weekend/Holiday</v>
      </c>
      <c r="L7844" s="25" t="s">
        <v>175</v>
      </c>
      <c r="M7844" s="9">
        <v>7841</v>
      </c>
      <c r="N7844" s="9">
        <v>17</v>
      </c>
      <c r="O7844" s="14">
        <f>INDEX('Load Shapes - Day Type'!G:G,MATCH('Load Shapes - 8760'!$A7844,'Load Shapes - Day Type'!$K:$K,0))</f>
        <v>0.14899999999999999</v>
      </c>
      <c r="P7844" s="14">
        <f>INDEX('Load Shapes - Day Type'!H:H,MATCH('Load Shapes - 8760'!$A7844,'Load Shapes - Day Type'!$K:$K,0))</f>
        <v>0.24</v>
      </c>
      <c r="Q7844" s="15">
        <f>INDEX('Load Shapes - Day Type'!I:I,MATCH('Load Shapes - 8760'!$A7844,'Load Shapes - Day Type'!$K:$K,0))</f>
        <v>1.6633672687580014</v>
      </c>
      <c r="R7844" s="15">
        <f>INDEX('Load Shapes - Day Type'!J:J,MATCH('Load Shapes - 8760'!$A7844,'Load Shapes - Day Type'!$K:$K,0))</f>
        <v>0.2478417230449422</v>
      </c>
      <c r="S7844" s="47">
        <f t="shared" si="492"/>
        <v>1.5248130057339158E-4</v>
      </c>
    </row>
    <row r="7845" spans="1:19" x14ac:dyDescent="0.2">
      <c r="A7845" s="45" t="str">
        <f t="shared" si="489"/>
        <v>NovemberWeekend/Holiday18</v>
      </c>
      <c r="E7845" s="9">
        <v>2017</v>
      </c>
      <c r="F7845" s="9">
        <v>11</v>
      </c>
      <c r="G7845" s="9" t="s">
        <v>16</v>
      </c>
      <c r="H7845" s="9">
        <v>23</v>
      </c>
      <c r="I7845" s="24" t="s">
        <v>189</v>
      </c>
      <c r="J7845" s="25" t="str">
        <f t="shared" si="490"/>
        <v>Holiday</v>
      </c>
      <c r="K7845" s="25" t="str">
        <f t="shared" si="491"/>
        <v>Weekend/Holiday</v>
      </c>
      <c r="L7845" s="25" t="s">
        <v>175</v>
      </c>
      <c r="M7845" s="9">
        <v>7842</v>
      </c>
      <c r="N7845" s="9">
        <v>18</v>
      </c>
      <c r="O7845" s="14">
        <f>INDEX('Load Shapes - Day Type'!G:G,MATCH('Load Shapes - 8760'!$A7845,'Load Shapes - Day Type'!$K:$K,0))</f>
        <v>0.14799999999999999</v>
      </c>
      <c r="P7845" s="14">
        <f>INDEX('Load Shapes - Day Type'!H:H,MATCH('Load Shapes - 8760'!$A7845,'Load Shapes - Day Type'!$K:$K,0))</f>
        <v>0.22800000000000001</v>
      </c>
      <c r="Q7845" s="15">
        <f>INDEX('Load Shapes - Day Type'!I:I,MATCH('Load Shapes - 8760'!$A7845,'Load Shapes - Day Type'!$K:$K,0))</f>
        <v>1.6633672687580014</v>
      </c>
      <c r="R7845" s="15">
        <f>INDEX('Load Shapes - Day Type'!J:J,MATCH('Load Shapes - 8760'!$A7845,'Load Shapes - Day Type'!$K:$K,0))</f>
        <v>0.24617835577618422</v>
      </c>
      <c r="S7845" s="47">
        <f t="shared" si="492"/>
        <v>1.5145793614001311E-4</v>
      </c>
    </row>
    <row r="7846" spans="1:19" x14ac:dyDescent="0.2">
      <c r="A7846" s="45" t="str">
        <f t="shared" si="489"/>
        <v>NovemberWeekend/Holiday19</v>
      </c>
      <c r="E7846" s="9">
        <v>2017</v>
      </c>
      <c r="F7846" s="9">
        <v>11</v>
      </c>
      <c r="G7846" s="9" t="s">
        <v>16</v>
      </c>
      <c r="H7846" s="9">
        <v>23</v>
      </c>
      <c r="I7846" s="24" t="s">
        <v>189</v>
      </c>
      <c r="J7846" s="25" t="str">
        <f t="shared" si="490"/>
        <v>Holiday</v>
      </c>
      <c r="K7846" s="25" t="str">
        <f t="shared" si="491"/>
        <v>Weekend/Holiday</v>
      </c>
      <c r="L7846" s="25" t="s">
        <v>175</v>
      </c>
      <c r="M7846" s="9">
        <v>7843</v>
      </c>
      <c r="N7846" s="9">
        <v>19</v>
      </c>
      <c r="O7846" s="14">
        <f>INDEX('Load Shapes - Day Type'!G:G,MATCH('Load Shapes - 8760'!$A7846,'Load Shapes - Day Type'!$K:$K,0))</f>
        <v>0.157</v>
      </c>
      <c r="P7846" s="14">
        <f>INDEX('Load Shapes - Day Type'!H:H,MATCH('Load Shapes - 8760'!$A7846,'Load Shapes - Day Type'!$K:$K,0))</f>
        <v>0.2</v>
      </c>
      <c r="Q7846" s="15">
        <f>INDEX('Load Shapes - Day Type'!I:I,MATCH('Load Shapes - 8760'!$A7846,'Load Shapes - Day Type'!$K:$K,0))</f>
        <v>1.6633672687580014</v>
      </c>
      <c r="R7846" s="15">
        <f>INDEX('Load Shapes - Day Type'!J:J,MATCH('Load Shapes - 8760'!$A7846,'Load Shapes - Day Type'!$K:$K,0))</f>
        <v>0.26114866119500624</v>
      </c>
      <c r="S7846" s="47">
        <f t="shared" si="492"/>
        <v>1.6066821604041932E-4</v>
      </c>
    </row>
    <row r="7847" spans="1:19" x14ac:dyDescent="0.2">
      <c r="A7847" s="45" t="str">
        <f t="shared" si="489"/>
        <v>NovemberWeekend/Holiday20</v>
      </c>
      <c r="E7847" s="9">
        <v>2017</v>
      </c>
      <c r="F7847" s="9">
        <v>11</v>
      </c>
      <c r="G7847" s="9" t="s">
        <v>16</v>
      </c>
      <c r="H7847" s="9">
        <v>23</v>
      </c>
      <c r="I7847" s="24" t="s">
        <v>189</v>
      </c>
      <c r="J7847" s="25" t="str">
        <f t="shared" si="490"/>
        <v>Holiday</v>
      </c>
      <c r="K7847" s="25" t="str">
        <f t="shared" si="491"/>
        <v>Weekend/Holiday</v>
      </c>
      <c r="L7847" s="25" t="s">
        <v>175</v>
      </c>
      <c r="M7847" s="9">
        <v>7844</v>
      </c>
      <c r="N7847" s="9">
        <v>20</v>
      </c>
      <c r="O7847" s="14">
        <f>INDEX('Load Shapes - Day Type'!G:G,MATCH('Load Shapes - 8760'!$A7847,'Load Shapes - Day Type'!$K:$K,0))</f>
        <v>0.17899999999999999</v>
      </c>
      <c r="P7847" s="14">
        <f>INDEX('Load Shapes - Day Type'!H:H,MATCH('Load Shapes - 8760'!$A7847,'Load Shapes - Day Type'!$K:$K,0))</f>
        <v>0.17</v>
      </c>
      <c r="Q7847" s="15">
        <f>INDEX('Load Shapes - Day Type'!I:I,MATCH('Load Shapes - 8760'!$A7847,'Load Shapes - Day Type'!$K:$K,0))</f>
        <v>1.6633672687580014</v>
      </c>
      <c r="R7847" s="15">
        <f>INDEX('Load Shapes - Day Type'!J:J,MATCH('Load Shapes - 8760'!$A7847,'Load Shapes - Day Type'!$K:$K,0))</f>
        <v>0.29774274110768223</v>
      </c>
      <c r="S7847" s="47">
        <f t="shared" si="492"/>
        <v>1.8318223357474559E-4</v>
      </c>
    </row>
    <row r="7848" spans="1:19" x14ac:dyDescent="0.2">
      <c r="A7848" s="45" t="str">
        <f t="shared" si="489"/>
        <v>NovemberWeekend/Holiday21</v>
      </c>
      <c r="E7848" s="9">
        <v>2017</v>
      </c>
      <c r="F7848" s="9">
        <v>11</v>
      </c>
      <c r="G7848" s="9" t="s">
        <v>16</v>
      </c>
      <c r="H7848" s="9">
        <v>23</v>
      </c>
      <c r="I7848" s="24" t="s">
        <v>189</v>
      </c>
      <c r="J7848" s="25" t="str">
        <f t="shared" si="490"/>
        <v>Holiday</v>
      </c>
      <c r="K7848" s="25" t="str">
        <f t="shared" si="491"/>
        <v>Weekend/Holiday</v>
      </c>
      <c r="L7848" s="25" t="s">
        <v>175</v>
      </c>
      <c r="M7848" s="9">
        <v>7845</v>
      </c>
      <c r="N7848" s="9">
        <v>21</v>
      </c>
      <c r="O7848" s="14">
        <f>INDEX('Load Shapes - Day Type'!G:G,MATCH('Load Shapes - 8760'!$A7848,'Load Shapes - Day Type'!$K:$K,0))</f>
        <v>0.192</v>
      </c>
      <c r="P7848" s="14">
        <f>INDEX('Load Shapes - Day Type'!H:H,MATCH('Load Shapes - 8760'!$A7848,'Load Shapes - Day Type'!$K:$K,0))</f>
        <v>0.153</v>
      </c>
      <c r="Q7848" s="15">
        <f>INDEX('Load Shapes - Day Type'!I:I,MATCH('Load Shapes - 8760'!$A7848,'Load Shapes - Day Type'!$K:$K,0))</f>
        <v>1.6633672687580014</v>
      </c>
      <c r="R7848" s="15">
        <f>INDEX('Load Shapes - Day Type'!J:J,MATCH('Load Shapes - 8760'!$A7848,'Load Shapes - Day Type'!$K:$K,0))</f>
        <v>0.31936651560153628</v>
      </c>
      <c r="S7848" s="47">
        <f t="shared" si="492"/>
        <v>1.9648597120866567E-4</v>
      </c>
    </row>
    <row r="7849" spans="1:19" x14ac:dyDescent="0.2">
      <c r="A7849" s="45" t="str">
        <f t="shared" si="489"/>
        <v>NovemberWeekend/Holiday22</v>
      </c>
      <c r="E7849" s="9">
        <v>2017</v>
      </c>
      <c r="F7849" s="9">
        <v>11</v>
      </c>
      <c r="G7849" s="9" t="s">
        <v>16</v>
      </c>
      <c r="H7849" s="9">
        <v>23</v>
      </c>
      <c r="I7849" s="24" t="s">
        <v>189</v>
      </c>
      <c r="J7849" s="25" t="str">
        <f t="shared" si="490"/>
        <v>Holiday</v>
      </c>
      <c r="K7849" s="25" t="str">
        <f t="shared" si="491"/>
        <v>Weekend/Holiday</v>
      </c>
      <c r="L7849" s="25" t="s">
        <v>175</v>
      </c>
      <c r="M7849" s="9">
        <v>7846</v>
      </c>
      <c r="N7849" s="9">
        <v>22</v>
      </c>
      <c r="O7849" s="14">
        <f>INDEX('Load Shapes - Day Type'!G:G,MATCH('Load Shapes - 8760'!$A7849,'Load Shapes - Day Type'!$K:$K,0))</f>
        <v>0.16700000000000001</v>
      </c>
      <c r="P7849" s="14">
        <f>INDEX('Load Shapes - Day Type'!H:H,MATCH('Load Shapes - 8760'!$A7849,'Load Shapes - Day Type'!$K:$K,0))</f>
        <v>0.14899999999999999</v>
      </c>
      <c r="Q7849" s="15">
        <f>INDEX('Load Shapes - Day Type'!I:I,MATCH('Load Shapes - 8760'!$A7849,'Load Shapes - Day Type'!$K:$K,0))</f>
        <v>1.6633672687580014</v>
      </c>
      <c r="R7849" s="15">
        <f>INDEX('Load Shapes - Day Type'!J:J,MATCH('Load Shapes - 8760'!$A7849,'Load Shapes - Day Type'!$K:$K,0))</f>
        <v>0.27778233388258627</v>
      </c>
      <c r="S7849" s="47">
        <f t="shared" si="492"/>
        <v>1.7090186037420401E-4</v>
      </c>
    </row>
    <row r="7850" spans="1:19" x14ac:dyDescent="0.2">
      <c r="A7850" s="45" t="str">
        <f t="shared" si="489"/>
        <v>NovemberWeekend/Holiday23</v>
      </c>
      <c r="E7850" s="9">
        <v>2017</v>
      </c>
      <c r="F7850" s="9">
        <v>11</v>
      </c>
      <c r="G7850" s="9" t="s">
        <v>16</v>
      </c>
      <c r="H7850" s="9">
        <v>23</v>
      </c>
      <c r="I7850" s="24" t="s">
        <v>189</v>
      </c>
      <c r="J7850" s="25" t="str">
        <f t="shared" si="490"/>
        <v>Holiday</v>
      </c>
      <c r="K7850" s="25" t="str">
        <f t="shared" si="491"/>
        <v>Weekend/Holiday</v>
      </c>
      <c r="L7850" s="25" t="s">
        <v>175</v>
      </c>
      <c r="M7850" s="9">
        <v>7847</v>
      </c>
      <c r="N7850" s="9">
        <v>23</v>
      </c>
      <c r="O7850" s="14">
        <f>INDEX('Load Shapes - Day Type'!G:G,MATCH('Load Shapes - 8760'!$A7850,'Load Shapes - Day Type'!$K:$K,0))</f>
        <v>0.11799999999999999</v>
      </c>
      <c r="P7850" s="14">
        <f>INDEX('Load Shapes - Day Type'!H:H,MATCH('Load Shapes - 8760'!$A7850,'Load Shapes - Day Type'!$K:$K,0))</f>
        <v>0.121</v>
      </c>
      <c r="Q7850" s="15">
        <f>INDEX('Load Shapes - Day Type'!I:I,MATCH('Load Shapes - 8760'!$A7850,'Load Shapes - Day Type'!$K:$K,0))</f>
        <v>1.6633672687580014</v>
      </c>
      <c r="R7850" s="15">
        <f>INDEX('Load Shapes - Day Type'!J:J,MATCH('Load Shapes - 8760'!$A7850,'Load Shapes - Day Type'!$K:$K,0))</f>
        <v>0.19627733771344416</v>
      </c>
      <c r="S7850" s="47">
        <f t="shared" si="492"/>
        <v>1.207570031386591E-4</v>
      </c>
    </row>
    <row r="7851" spans="1:19" x14ac:dyDescent="0.2">
      <c r="A7851" s="45" t="str">
        <f t="shared" si="489"/>
        <v>NovemberWeekend/Holiday24</v>
      </c>
      <c r="E7851" s="9">
        <v>2017</v>
      </c>
      <c r="F7851" s="9">
        <v>11</v>
      </c>
      <c r="G7851" s="9" t="s">
        <v>16</v>
      </c>
      <c r="H7851" s="9">
        <v>23</v>
      </c>
      <c r="I7851" s="24" t="s">
        <v>189</v>
      </c>
      <c r="J7851" s="25" t="str">
        <f t="shared" si="490"/>
        <v>Holiday</v>
      </c>
      <c r="K7851" s="25" t="str">
        <f t="shared" si="491"/>
        <v>Weekend/Holiday</v>
      </c>
      <c r="L7851" s="25" t="s">
        <v>175</v>
      </c>
      <c r="M7851" s="9">
        <v>7848</v>
      </c>
      <c r="N7851" s="9">
        <v>24</v>
      </c>
      <c r="O7851" s="14">
        <f>INDEX('Load Shapes - Day Type'!G:G,MATCH('Load Shapes - 8760'!$A7851,'Load Shapes - Day Type'!$K:$K,0))</f>
        <v>7.6999999999999999E-2</v>
      </c>
      <c r="P7851" s="14">
        <f>INDEX('Load Shapes - Day Type'!H:H,MATCH('Load Shapes - 8760'!$A7851,'Load Shapes - Day Type'!$K:$K,0))</f>
        <v>0.106</v>
      </c>
      <c r="Q7851" s="15">
        <f>INDEX('Load Shapes - Day Type'!I:I,MATCH('Load Shapes - 8760'!$A7851,'Load Shapes - Day Type'!$K:$K,0))</f>
        <v>1.6633672687580014</v>
      </c>
      <c r="R7851" s="15">
        <f>INDEX('Load Shapes - Day Type'!J:J,MATCH('Load Shapes - 8760'!$A7851,'Load Shapes - Day Type'!$K:$K,0))</f>
        <v>0.12807927969436611</v>
      </c>
      <c r="S7851" s="47">
        <f t="shared" si="492"/>
        <v>7.8799061370141962E-5</v>
      </c>
    </row>
    <row r="7852" spans="1:19" x14ac:dyDescent="0.2">
      <c r="A7852" s="45" t="str">
        <f t="shared" si="489"/>
        <v>NovemberWeekday1</v>
      </c>
      <c r="E7852" s="9">
        <v>2017</v>
      </c>
      <c r="F7852" s="9">
        <v>11</v>
      </c>
      <c r="G7852" s="9" t="s">
        <v>16</v>
      </c>
      <c r="H7852" s="9">
        <v>24</v>
      </c>
      <c r="I7852" s="24" t="s">
        <v>186</v>
      </c>
      <c r="J7852" s="25" t="str">
        <f t="shared" si="490"/>
        <v/>
      </c>
      <c r="K7852" s="25" t="str">
        <f t="shared" si="491"/>
        <v>Weekday</v>
      </c>
      <c r="L7852" s="25" t="s">
        <v>175</v>
      </c>
      <c r="M7852" s="9">
        <v>7849</v>
      </c>
      <c r="N7852" s="9">
        <v>1</v>
      </c>
      <c r="O7852" s="14">
        <f>INDEX('Load Shapes - Day Type'!G:G,MATCH('Load Shapes - 8760'!$A7852,'Load Shapes - Day Type'!$K:$K,0))</f>
        <v>4.8000000000000001E-2</v>
      </c>
      <c r="P7852" s="14">
        <f>INDEX('Load Shapes - Day Type'!H:H,MATCH('Load Shapes - 8760'!$A7852,'Load Shapes - Day Type'!$K:$K,0))</f>
        <v>0.26900000000000002</v>
      </c>
      <c r="Q7852" s="15">
        <f>INDEX('Load Shapes - Day Type'!I:I,MATCH('Load Shapes - 8760'!$A7852,'Load Shapes - Day Type'!$K:$K,0))</f>
        <v>1.6633672687580014</v>
      </c>
      <c r="R7852" s="15">
        <f>INDEX('Load Shapes - Day Type'!J:J,MATCH('Load Shapes - 8760'!$A7852,'Load Shapes - Day Type'!$K:$K,0))</f>
        <v>7.9841628900384071E-2</v>
      </c>
      <c r="S7852" s="47">
        <f t="shared" si="492"/>
        <v>4.9121492802166417E-5</v>
      </c>
    </row>
    <row r="7853" spans="1:19" x14ac:dyDescent="0.2">
      <c r="A7853" s="45" t="str">
        <f t="shared" si="489"/>
        <v>NovemberWeekday2</v>
      </c>
      <c r="E7853" s="9">
        <v>2017</v>
      </c>
      <c r="F7853" s="9">
        <v>11</v>
      </c>
      <c r="G7853" s="9" t="s">
        <v>16</v>
      </c>
      <c r="H7853" s="9">
        <v>24</v>
      </c>
      <c r="I7853" s="24" t="s">
        <v>186</v>
      </c>
      <c r="J7853" s="25" t="str">
        <f t="shared" si="490"/>
        <v/>
      </c>
      <c r="K7853" s="25" t="str">
        <f t="shared" si="491"/>
        <v>Weekday</v>
      </c>
      <c r="L7853" s="25" t="s">
        <v>175</v>
      </c>
      <c r="M7853" s="9">
        <v>7850</v>
      </c>
      <c r="N7853" s="9">
        <v>2</v>
      </c>
      <c r="O7853" s="14">
        <f>INDEX('Load Shapes - Day Type'!G:G,MATCH('Load Shapes - 8760'!$A7853,'Load Shapes - Day Type'!$K:$K,0))</f>
        <v>4.1000000000000002E-2</v>
      </c>
      <c r="P7853" s="14">
        <f>INDEX('Load Shapes - Day Type'!H:H,MATCH('Load Shapes - 8760'!$A7853,'Load Shapes - Day Type'!$K:$K,0))</f>
        <v>0.38900000000000001</v>
      </c>
      <c r="Q7853" s="15">
        <f>INDEX('Load Shapes - Day Type'!I:I,MATCH('Load Shapes - 8760'!$A7853,'Load Shapes - Day Type'!$K:$K,0))</f>
        <v>1.6633672687580014</v>
      </c>
      <c r="R7853" s="15">
        <f>INDEX('Load Shapes - Day Type'!J:J,MATCH('Load Shapes - 8760'!$A7853,'Load Shapes - Day Type'!$K:$K,0))</f>
        <v>6.8198058019078064E-2</v>
      </c>
      <c r="S7853" s="47">
        <f t="shared" si="492"/>
        <v>4.1957941768517153E-5</v>
      </c>
    </row>
    <row r="7854" spans="1:19" x14ac:dyDescent="0.2">
      <c r="A7854" s="45" t="str">
        <f t="shared" si="489"/>
        <v>NovemberWeekday3</v>
      </c>
      <c r="E7854" s="9">
        <v>2017</v>
      </c>
      <c r="F7854" s="9">
        <v>11</v>
      </c>
      <c r="G7854" s="9" t="s">
        <v>16</v>
      </c>
      <c r="H7854" s="9">
        <v>24</v>
      </c>
      <c r="I7854" s="24" t="s">
        <v>186</v>
      </c>
      <c r="J7854" s="25" t="str">
        <f t="shared" si="490"/>
        <v/>
      </c>
      <c r="K7854" s="25" t="str">
        <f t="shared" si="491"/>
        <v>Weekday</v>
      </c>
      <c r="L7854" s="25" t="s">
        <v>175</v>
      </c>
      <c r="M7854" s="9">
        <v>7851</v>
      </c>
      <c r="N7854" s="9">
        <v>3</v>
      </c>
      <c r="O7854" s="14">
        <f>INDEX('Load Shapes - Day Type'!G:G,MATCH('Load Shapes - 8760'!$A7854,'Load Shapes - Day Type'!$K:$K,0))</f>
        <v>3.5999999999999997E-2</v>
      </c>
      <c r="P7854" s="14">
        <f>INDEX('Load Shapes - Day Type'!H:H,MATCH('Load Shapes - 8760'!$A7854,'Load Shapes - Day Type'!$K:$K,0))</f>
        <v>0.47699999999999998</v>
      </c>
      <c r="Q7854" s="15">
        <f>INDEX('Load Shapes - Day Type'!I:I,MATCH('Load Shapes - 8760'!$A7854,'Load Shapes - Day Type'!$K:$K,0))</f>
        <v>1.6633672687580014</v>
      </c>
      <c r="R7854" s="15">
        <f>INDEX('Load Shapes - Day Type'!J:J,MATCH('Load Shapes - 8760'!$A7854,'Load Shapes - Day Type'!$K:$K,0))</f>
        <v>5.9881221675288046E-2</v>
      </c>
      <c r="S7854" s="47">
        <f t="shared" si="492"/>
        <v>3.6841119601624809E-5</v>
      </c>
    </row>
    <row r="7855" spans="1:19" x14ac:dyDescent="0.2">
      <c r="A7855" s="45" t="str">
        <f t="shared" si="489"/>
        <v>NovemberWeekday4</v>
      </c>
      <c r="E7855" s="9">
        <v>2017</v>
      </c>
      <c r="F7855" s="9">
        <v>11</v>
      </c>
      <c r="G7855" s="9" t="s">
        <v>16</v>
      </c>
      <c r="H7855" s="9">
        <v>24</v>
      </c>
      <c r="I7855" s="24" t="s">
        <v>186</v>
      </c>
      <c r="J7855" s="25" t="str">
        <f t="shared" si="490"/>
        <v/>
      </c>
      <c r="K7855" s="25" t="str">
        <f t="shared" si="491"/>
        <v>Weekday</v>
      </c>
      <c r="L7855" s="25" t="s">
        <v>175</v>
      </c>
      <c r="M7855" s="9">
        <v>7852</v>
      </c>
      <c r="N7855" s="9">
        <v>4</v>
      </c>
      <c r="O7855" s="14">
        <f>INDEX('Load Shapes - Day Type'!G:G,MATCH('Load Shapes - 8760'!$A7855,'Load Shapes - Day Type'!$K:$K,0))</f>
        <v>3.5000000000000003E-2</v>
      </c>
      <c r="P7855" s="14">
        <f>INDEX('Load Shapes - Day Type'!H:H,MATCH('Load Shapes - 8760'!$A7855,'Load Shapes - Day Type'!$K:$K,0))</f>
        <v>0.52900000000000003</v>
      </c>
      <c r="Q7855" s="15">
        <f>INDEX('Load Shapes - Day Type'!I:I,MATCH('Load Shapes - 8760'!$A7855,'Load Shapes - Day Type'!$K:$K,0))</f>
        <v>1.6633672687580014</v>
      </c>
      <c r="R7855" s="15">
        <f>INDEX('Load Shapes - Day Type'!J:J,MATCH('Load Shapes - 8760'!$A7855,'Load Shapes - Day Type'!$K:$K,0))</f>
        <v>5.8217854406530059E-2</v>
      </c>
      <c r="S7855" s="47">
        <f t="shared" si="492"/>
        <v>3.5817755168246349E-5</v>
      </c>
    </row>
    <row r="7856" spans="1:19" x14ac:dyDescent="0.2">
      <c r="A7856" s="45" t="str">
        <f t="shared" si="489"/>
        <v>NovemberWeekday5</v>
      </c>
      <c r="E7856" s="9">
        <v>2017</v>
      </c>
      <c r="F7856" s="9">
        <v>11</v>
      </c>
      <c r="G7856" s="9" t="s">
        <v>16</v>
      </c>
      <c r="H7856" s="9">
        <v>24</v>
      </c>
      <c r="I7856" s="24" t="s">
        <v>186</v>
      </c>
      <c r="J7856" s="25" t="str">
        <f t="shared" si="490"/>
        <v/>
      </c>
      <c r="K7856" s="25" t="str">
        <f t="shared" si="491"/>
        <v>Weekday</v>
      </c>
      <c r="L7856" s="25" t="s">
        <v>175</v>
      </c>
      <c r="M7856" s="9">
        <v>7853</v>
      </c>
      <c r="N7856" s="9">
        <v>5</v>
      </c>
      <c r="O7856" s="14">
        <f>INDEX('Load Shapes - Day Type'!G:G,MATCH('Load Shapes - 8760'!$A7856,'Load Shapes - Day Type'!$K:$K,0))</f>
        <v>4.1000000000000002E-2</v>
      </c>
      <c r="P7856" s="14">
        <f>INDEX('Load Shapes - Day Type'!H:H,MATCH('Load Shapes - 8760'!$A7856,'Load Shapes - Day Type'!$K:$K,0))</f>
        <v>0.47399999999999998</v>
      </c>
      <c r="Q7856" s="15">
        <f>INDEX('Load Shapes - Day Type'!I:I,MATCH('Load Shapes - 8760'!$A7856,'Load Shapes - Day Type'!$K:$K,0))</f>
        <v>1.6633672687580014</v>
      </c>
      <c r="R7856" s="15">
        <f>INDEX('Load Shapes - Day Type'!J:J,MATCH('Load Shapes - 8760'!$A7856,'Load Shapes - Day Type'!$K:$K,0))</f>
        <v>6.8198058019078064E-2</v>
      </c>
      <c r="S7856" s="47">
        <f t="shared" si="492"/>
        <v>4.1957941768517153E-5</v>
      </c>
    </row>
    <row r="7857" spans="1:19" x14ac:dyDescent="0.2">
      <c r="A7857" s="45" t="str">
        <f t="shared" si="489"/>
        <v>NovemberWeekday6</v>
      </c>
      <c r="E7857" s="9">
        <v>2017</v>
      </c>
      <c r="F7857" s="9">
        <v>11</v>
      </c>
      <c r="G7857" s="9" t="s">
        <v>16</v>
      </c>
      <c r="H7857" s="9">
        <v>24</v>
      </c>
      <c r="I7857" s="24" t="s">
        <v>186</v>
      </c>
      <c r="J7857" s="25" t="str">
        <f t="shared" si="490"/>
        <v/>
      </c>
      <c r="K7857" s="25" t="str">
        <f t="shared" si="491"/>
        <v>Weekday</v>
      </c>
      <c r="L7857" s="25" t="s">
        <v>175</v>
      </c>
      <c r="M7857" s="9">
        <v>7854</v>
      </c>
      <c r="N7857" s="9">
        <v>6</v>
      </c>
      <c r="O7857" s="14">
        <f>INDEX('Load Shapes - Day Type'!G:G,MATCH('Load Shapes - 8760'!$A7857,'Load Shapes - Day Type'!$K:$K,0))</f>
        <v>5.8999999999999997E-2</v>
      </c>
      <c r="P7857" s="14">
        <f>INDEX('Load Shapes - Day Type'!H:H,MATCH('Load Shapes - 8760'!$A7857,'Load Shapes - Day Type'!$K:$K,0))</f>
        <v>0.35099999999999998</v>
      </c>
      <c r="Q7857" s="15">
        <f>INDEX('Load Shapes - Day Type'!I:I,MATCH('Load Shapes - 8760'!$A7857,'Load Shapes - Day Type'!$K:$K,0))</f>
        <v>1.6633672687580014</v>
      </c>
      <c r="R7857" s="15">
        <f>INDEX('Load Shapes - Day Type'!J:J,MATCH('Load Shapes - 8760'!$A7857,'Load Shapes - Day Type'!$K:$K,0))</f>
        <v>9.8138668856722081E-2</v>
      </c>
      <c r="S7857" s="47">
        <f t="shared" si="492"/>
        <v>6.0378501569329551E-5</v>
      </c>
    </row>
    <row r="7858" spans="1:19" x14ac:dyDescent="0.2">
      <c r="A7858" s="45" t="str">
        <f t="shared" si="489"/>
        <v>NovemberWeekday7</v>
      </c>
      <c r="E7858" s="9">
        <v>2017</v>
      </c>
      <c r="F7858" s="9">
        <v>11</v>
      </c>
      <c r="G7858" s="9" t="s">
        <v>16</v>
      </c>
      <c r="H7858" s="9">
        <v>24</v>
      </c>
      <c r="I7858" s="24" t="s">
        <v>186</v>
      </c>
      <c r="J7858" s="25" t="str">
        <f t="shared" si="490"/>
        <v/>
      </c>
      <c r="K7858" s="25" t="str">
        <f t="shared" si="491"/>
        <v>Weekday</v>
      </c>
      <c r="L7858" s="25" t="s">
        <v>175</v>
      </c>
      <c r="M7858" s="9">
        <v>7855</v>
      </c>
      <c r="N7858" s="9">
        <v>7</v>
      </c>
      <c r="O7858" s="14">
        <f>INDEX('Load Shapes - Day Type'!G:G,MATCH('Load Shapes - 8760'!$A7858,'Load Shapes - Day Type'!$K:$K,0))</f>
        <v>9.8000000000000004E-2</v>
      </c>
      <c r="P7858" s="14">
        <f>INDEX('Load Shapes - Day Type'!H:H,MATCH('Load Shapes - 8760'!$A7858,'Load Shapes - Day Type'!$K:$K,0))</f>
        <v>0.26800000000000002</v>
      </c>
      <c r="Q7858" s="15">
        <f>INDEX('Load Shapes - Day Type'!I:I,MATCH('Load Shapes - 8760'!$A7858,'Load Shapes - Day Type'!$K:$K,0))</f>
        <v>1.6633672687580014</v>
      </c>
      <c r="R7858" s="15">
        <f>INDEX('Load Shapes - Day Type'!J:J,MATCH('Load Shapes - 8760'!$A7858,'Load Shapes - Day Type'!$K:$K,0))</f>
        <v>0.16300999233828414</v>
      </c>
      <c r="S7858" s="47">
        <f t="shared" si="492"/>
        <v>1.0028971447108977E-4</v>
      </c>
    </row>
    <row r="7859" spans="1:19" x14ac:dyDescent="0.2">
      <c r="A7859" s="45" t="str">
        <f t="shared" si="489"/>
        <v>NovemberWeekday8</v>
      </c>
      <c r="E7859" s="9">
        <v>2017</v>
      </c>
      <c r="F7859" s="9">
        <v>11</v>
      </c>
      <c r="G7859" s="9" t="s">
        <v>16</v>
      </c>
      <c r="H7859" s="9">
        <v>24</v>
      </c>
      <c r="I7859" s="24" t="s">
        <v>186</v>
      </c>
      <c r="J7859" s="25" t="str">
        <f t="shared" si="490"/>
        <v/>
      </c>
      <c r="K7859" s="25" t="str">
        <f t="shared" si="491"/>
        <v>Weekday</v>
      </c>
      <c r="L7859" s="25" t="s">
        <v>175</v>
      </c>
      <c r="M7859" s="9">
        <v>7856</v>
      </c>
      <c r="N7859" s="9">
        <v>8</v>
      </c>
      <c r="O7859" s="14">
        <f>INDEX('Load Shapes - Day Type'!G:G,MATCH('Load Shapes - 8760'!$A7859,'Load Shapes - Day Type'!$K:$K,0))</f>
        <v>0.14000000000000001</v>
      </c>
      <c r="P7859" s="14">
        <f>INDEX('Load Shapes - Day Type'!H:H,MATCH('Load Shapes - 8760'!$A7859,'Load Shapes - Day Type'!$K:$K,0))</f>
        <v>0.24399999999999999</v>
      </c>
      <c r="Q7859" s="15">
        <f>INDEX('Load Shapes - Day Type'!I:I,MATCH('Load Shapes - 8760'!$A7859,'Load Shapes - Day Type'!$K:$K,0))</f>
        <v>1.6633672687580014</v>
      </c>
      <c r="R7859" s="15">
        <f>INDEX('Load Shapes - Day Type'!J:J,MATCH('Load Shapes - 8760'!$A7859,'Load Shapes - Day Type'!$K:$K,0))</f>
        <v>0.23287141762612024</v>
      </c>
      <c r="S7859" s="47">
        <f t="shared" si="492"/>
        <v>1.432710206729854E-4</v>
      </c>
    </row>
    <row r="7860" spans="1:19" x14ac:dyDescent="0.2">
      <c r="A7860" s="45" t="str">
        <f t="shared" si="489"/>
        <v>NovemberWeekday9</v>
      </c>
      <c r="E7860" s="9">
        <v>2017</v>
      </c>
      <c r="F7860" s="9">
        <v>11</v>
      </c>
      <c r="G7860" s="9" t="s">
        <v>16</v>
      </c>
      <c r="H7860" s="9">
        <v>24</v>
      </c>
      <c r="I7860" s="24" t="s">
        <v>186</v>
      </c>
      <c r="J7860" s="25" t="str">
        <f t="shared" si="490"/>
        <v/>
      </c>
      <c r="K7860" s="25" t="str">
        <f t="shared" si="491"/>
        <v>Weekday</v>
      </c>
      <c r="L7860" s="25" t="s">
        <v>174</v>
      </c>
      <c r="M7860" s="9">
        <v>7857</v>
      </c>
      <c r="N7860" s="9">
        <v>9</v>
      </c>
      <c r="O7860" s="14">
        <f>INDEX('Load Shapes - Day Type'!G:G,MATCH('Load Shapes - 8760'!$A7860,'Load Shapes - Day Type'!$K:$K,0))</f>
        <v>0.155</v>
      </c>
      <c r="P7860" s="14">
        <f>INDEX('Load Shapes - Day Type'!H:H,MATCH('Load Shapes - 8760'!$A7860,'Load Shapes - Day Type'!$K:$K,0))</f>
        <v>0.245</v>
      </c>
      <c r="Q7860" s="15">
        <f>INDEX('Load Shapes - Day Type'!I:I,MATCH('Load Shapes - 8760'!$A7860,'Load Shapes - Day Type'!$K:$K,0))</f>
        <v>1.6633672687580014</v>
      </c>
      <c r="R7860" s="15">
        <f>INDEX('Load Shapes - Day Type'!J:J,MATCH('Load Shapes - 8760'!$A7860,'Load Shapes - Day Type'!$K:$K,0))</f>
        <v>0.25782192665749021</v>
      </c>
      <c r="S7860" s="47">
        <f t="shared" si="492"/>
        <v>1.586214871736624E-4</v>
      </c>
    </row>
    <row r="7861" spans="1:19" x14ac:dyDescent="0.2">
      <c r="A7861" s="45" t="str">
        <f t="shared" si="489"/>
        <v>NovemberWeekday10</v>
      </c>
      <c r="E7861" s="9">
        <v>2017</v>
      </c>
      <c r="F7861" s="9">
        <v>11</v>
      </c>
      <c r="G7861" s="9" t="s">
        <v>16</v>
      </c>
      <c r="H7861" s="9">
        <v>24</v>
      </c>
      <c r="I7861" s="24" t="s">
        <v>186</v>
      </c>
      <c r="J7861" s="25" t="str">
        <f t="shared" si="490"/>
        <v/>
      </c>
      <c r="K7861" s="25" t="str">
        <f t="shared" si="491"/>
        <v>Weekday</v>
      </c>
      <c r="L7861" s="25" t="s">
        <v>174</v>
      </c>
      <c r="M7861" s="9">
        <v>7858</v>
      </c>
      <c r="N7861" s="9">
        <v>10</v>
      </c>
      <c r="O7861" s="14">
        <f>INDEX('Load Shapes - Day Type'!G:G,MATCH('Load Shapes - 8760'!$A7861,'Load Shapes - Day Type'!$K:$K,0))</f>
        <v>0.16400000000000001</v>
      </c>
      <c r="P7861" s="14">
        <f>INDEX('Load Shapes - Day Type'!H:H,MATCH('Load Shapes - 8760'!$A7861,'Load Shapes - Day Type'!$K:$K,0))</f>
        <v>0.246</v>
      </c>
      <c r="Q7861" s="15">
        <f>INDEX('Load Shapes - Day Type'!I:I,MATCH('Load Shapes - 8760'!$A7861,'Load Shapes - Day Type'!$K:$K,0))</f>
        <v>1.6633672687580014</v>
      </c>
      <c r="R7861" s="15">
        <f>INDEX('Load Shapes - Day Type'!J:J,MATCH('Load Shapes - 8760'!$A7861,'Load Shapes - Day Type'!$K:$K,0))</f>
        <v>0.27279223207631226</v>
      </c>
      <c r="S7861" s="47">
        <f t="shared" si="492"/>
        <v>1.6783176707406861E-4</v>
      </c>
    </row>
    <row r="7862" spans="1:19" x14ac:dyDescent="0.2">
      <c r="A7862" s="45" t="str">
        <f t="shared" si="489"/>
        <v>NovemberWeekday11</v>
      </c>
      <c r="E7862" s="9">
        <v>2017</v>
      </c>
      <c r="F7862" s="9">
        <v>11</v>
      </c>
      <c r="G7862" s="9" t="s">
        <v>16</v>
      </c>
      <c r="H7862" s="9">
        <v>24</v>
      </c>
      <c r="I7862" s="24" t="s">
        <v>186</v>
      </c>
      <c r="J7862" s="25" t="str">
        <f t="shared" si="490"/>
        <v/>
      </c>
      <c r="K7862" s="25" t="str">
        <f t="shared" si="491"/>
        <v>Weekday</v>
      </c>
      <c r="L7862" s="25" t="s">
        <v>174</v>
      </c>
      <c r="M7862" s="9">
        <v>7859</v>
      </c>
      <c r="N7862" s="9">
        <v>11</v>
      </c>
      <c r="O7862" s="14">
        <f>INDEX('Load Shapes - Day Type'!G:G,MATCH('Load Shapes - 8760'!$A7862,'Load Shapes - Day Type'!$K:$K,0))</f>
        <v>0.16800000000000001</v>
      </c>
      <c r="P7862" s="14">
        <f>INDEX('Load Shapes - Day Type'!H:H,MATCH('Load Shapes - 8760'!$A7862,'Load Shapes - Day Type'!$K:$K,0))</f>
        <v>0.24399999999999999</v>
      </c>
      <c r="Q7862" s="15">
        <f>INDEX('Load Shapes - Day Type'!I:I,MATCH('Load Shapes - 8760'!$A7862,'Load Shapes - Day Type'!$K:$K,0))</f>
        <v>1.6633672687580014</v>
      </c>
      <c r="R7862" s="15">
        <f>INDEX('Load Shapes - Day Type'!J:J,MATCH('Load Shapes - 8760'!$A7862,'Load Shapes - Day Type'!$K:$K,0))</f>
        <v>0.27944570115134426</v>
      </c>
      <c r="S7862" s="47">
        <f t="shared" si="492"/>
        <v>1.7192522480758248E-4</v>
      </c>
    </row>
    <row r="7863" spans="1:19" x14ac:dyDescent="0.2">
      <c r="A7863" s="45" t="str">
        <f t="shared" si="489"/>
        <v>NovemberWeekday12</v>
      </c>
      <c r="E7863" s="9">
        <v>2017</v>
      </c>
      <c r="F7863" s="9">
        <v>11</v>
      </c>
      <c r="G7863" s="9" t="s">
        <v>16</v>
      </c>
      <c r="H7863" s="9">
        <v>24</v>
      </c>
      <c r="I7863" s="24" t="s">
        <v>186</v>
      </c>
      <c r="J7863" s="25" t="str">
        <f t="shared" si="490"/>
        <v/>
      </c>
      <c r="K7863" s="25" t="str">
        <f t="shared" si="491"/>
        <v>Weekday</v>
      </c>
      <c r="L7863" s="25" t="s">
        <v>174</v>
      </c>
      <c r="M7863" s="9">
        <v>7860</v>
      </c>
      <c r="N7863" s="9">
        <v>12</v>
      </c>
      <c r="O7863" s="14">
        <f>INDEX('Load Shapes - Day Type'!G:G,MATCH('Load Shapes - 8760'!$A7863,'Load Shapes - Day Type'!$K:$K,0))</f>
        <v>0.16400000000000001</v>
      </c>
      <c r="P7863" s="14">
        <f>INDEX('Load Shapes - Day Type'!H:H,MATCH('Load Shapes - 8760'!$A7863,'Load Shapes - Day Type'!$K:$K,0))</f>
        <v>0.25</v>
      </c>
      <c r="Q7863" s="15">
        <f>INDEX('Load Shapes - Day Type'!I:I,MATCH('Load Shapes - 8760'!$A7863,'Load Shapes - Day Type'!$K:$K,0))</f>
        <v>1.6633672687580014</v>
      </c>
      <c r="R7863" s="15">
        <f>INDEX('Load Shapes - Day Type'!J:J,MATCH('Load Shapes - 8760'!$A7863,'Load Shapes - Day Type'!$K:$K,0))</f>
        <v>0.27279223207631226</v>
      </c>
      <c r="S7863" s="47">
        <f t="shared" si="492"/>
        <v>1.6783176707406861E-4</v>
      </c>
    </row>
    <row r="7864" spans="1:19" x14ac:dyDescent="0.2">
      <c r="A7864" s="45" t="str">
        <f t="shared" si="489"/>
        <v>NovemberWeekday13</v>
      </c>
      <c r="E7864" s="9">
        <v>2017</v>
      </c>
      <c r="F7864" s="9">
        <v>11</v>
      </c>
      <c r="G7864" s="9" t="s">
        <v>16</v>
      </c>
      <c r="H7864" s="9">
        <v>24</v>
      </c>
      <c r="I7864" s="24" t="s">
        <v>186</v>
      </c>
      <c r="J7864" s="25" t="str">
        <f t="shared" si="490"/>
        <v/>
      </c>
      <c r="K7864" s="25" t="str">
        <f t="shared" si="491"/>
        <v>Weekday</v>
      </c>
      <c r="L7864" s="25" t="s">
        <v>174</v>
      </c>
      <c r="M7864" s="9">
        <v>7861</v>
      </c>
      <c r="N7864" s="9">
        <v>13</v>
      </c>
      <c r="O7864" s="14">
        <f>INDEX('Load Shapes - Day Type'!G:G,MATCH('Load Shapes - 8760'!$A7864,'Load Shapes - Day Type'!$K:$K,0))</f>
        <v>0.16</v>
      </c>
      <c r="P7864" s="14">
        <f>INDEX('Load Shapes - Day Type'!H:H,MATCH('Load Shapes - 8760'!$A7864,'Load Shapes - Day Type'!$K:$K,0))</f>
        <v>0.255</v>
      </c>
      <c r="Q7864" s="15">
        <f>INDEX('Load Shapes - Day Type'!I:I,MATCH('Load Shapes - 8760'!$A7864,'Load Shapes - Day Type'!$K:$K,0))</f>
        <v>1.6633672687580014</v>
      </c>
      <c r="R7864" s="15">
        <f>INDEX('Load Shapes - Day Type'!J:J,MATCH('Load Shapes - 8760'!$A7864,'Load Shapes - Day Type'!$K:$K,0))</f>
        <v>0.26613876300128025</v>
      </c>
      <c r="S7864" s="47">
        <f t="shared" si="492"/>
        <v>1.6373830934055474E-4</v>
      </c>
    </row>
    <row r="7865" spans="1:19" x14ac:dyDescent="0.2">
      <c r="A7865" s="45" t="str">
        <f t="shared" si="489"/>
        <v>NovemberWeekday14</v>
      </c>
      <c r="E7865" s="9">
        <v>2017</v>
      </c>
      <c r="F7865" s="9">
        <v>11</v>
      </c>
      <c r="G7865" s="9" t="s">
        <v>16</v>
      </c>
      <c r="H7865" s="9">
        <v>24</v>
      </c>
      <c r="I7865" s="24" t="s">
        <v>186</v>
      </c>
      <c r="J7865" s="25" t="str">
        <f t="shared" si="490"/>
        <v/>
      </c>
      <c r="K7865" s="25" t="str">
        <f t="shared" si="491"/>
        <v>Weekday</v>
      </c>
      <c r="L7865" s="25" t="s">
        <v>174</v>
      </c>
      <c r="M7865" s="9">
        <v>7862</v>
      </c>
      <c r="N7865" s="9">
        <v>14</v>
      </c>
      <c r="O7865" s="14">
        <f>INDEX('Load Shapes - Day Type'!G:G,MATCH('Load Shapes - 8760'!$A7865,'Load Shapes - Day Type'!$K:$K,0))</f>
        <v>0.157</v>
      </c>
      <c r="P7865" s="14">
        <f>INDEX('Load Shapes - Day Type'!H:H,MATCH('Load Shapes - 8760'!$A7865,'Load Shapes - Day Type'!$K:$K,0))</f>
        <v>0.26</v>
      </c>
      <c r="Q7865" s="15">
        <f>INDEX('Load Shapes - Day Type'!I:I,MATCH('Load Shapes - 8760'!$A7865,'Load Shapes - Day Type'!$K:$K,0))</f>
        <v>1.6633672687580014</v>
      </c>
      <c r="R7865" s="15">
        <f>INDEX('Load Shapes - Day Type'!J:J,MATCH('Load Shapes - 8760'!$A7865,'Load Shapes - Day Type'!$K:$K,0))</f>
        <v>0.26114866119500624</v>
      </c>
      <c r="S7865" s="47">
        <f t="shared" si="492"/>
        <v>1.6066821604041932E-4</v>
      </c>
    </row>
    <row r="7866" spans="1:19" x14ac:dyDescent="0.2">
      <c r="A7866" s="45" t="str">
        <f t="shared" si="489"/>
        <v>NovemberWeekday15</v>
      </c>
      <c r="E7866" s="9">
        <v>2017</v>
      </c>
      <c r="F7866" s="9">
        <v>11</v>
      </c>
      <c r="G7866" s="9" t="s">
        <v>16</v>
      </c>
      <c r="H7866" s="9">
        <v>24</v>
      </c>
      <c r="I7866" s="24" t="s">
        <v>186</v>
      </c>
      <c r="J7866" s="25" t="str">
        <f t="shared" si="490"/>
        <v/>
      </c>
      <c r="K7866" s="25" t="str">
        <f t="shared" si="491"/>
        <v>Weekday</v>
      </c>
      <c r="L7866" s="25" t="s">
        <v>174</v>
      </c>
      <c r="M7866" s="9">
        <v>7863</v>
      </c>
      <c r="N7866" s="9">
        <v>15</v>
      </c>
      <c r="O7866" s="14">
        <f>INDEX('Load Shapes - Day Type'!G:G,MATCH('Load Shapes - 8760'!$A7866,'Load Shapes - Day Type'!$K:$K,0))</f>
        <v>0.151</v>
      </c>
      <c r="P7866" s="14">
        <f>INDEX('Load Shapes - Day Type'!H:H,MATCH('Load Shapes - 8760'!$A7866,'Load Shapes - Day Type'!$K:$K,0))</f>
        <v>0.26100000000000001</v>
      </c>
      <c r="Q7866" s="15">
        <f>INDEX('Load Shapes - Day Type'!I:I,MATCH('Load Shapes - 8760'!$A7866,'Load Shapes - Day Type'!$K:$K,0))</f>
        <v>1.6633672687580014</v>
      </c>
      <c r="R7866" s="15">
        <f>INDEX('Load Shapes - Day Type'!J:J,MATCH('Load Shapes - 8760'!$A7866,'Load Shapes - Day Type'!$K:$K,0))</f>
        <v>0.2511684575824582</v>
      </c>
      <c r="S7866" s="47">
        <f t="shared" si="492"/>
        <v>1.5452802944014853E-4</v>
      </c>
    </row>
    <row r="7867" spans="1:19" x14ac:dyDescent="0.2">
      <c r="A7867" s="45" t="str">
        <f t="shared" si="489"/>
        <v>NovemberWeekday16</v>
      </c>
      <c r="E7867" s="9">
        <v>2017</v>
      </c>
      <c r="F7867" s="9">
        <v>11</v>
      </c>
      <c r="G7867" s="9" t="s">
        <v>16</v>
      </c>
      <c r="H7867" s="9">
        <v>24</v>
      </c>
      <c r="I7867" s="24" t="s">
        <v>186</v>
      </c>
      <c r="J7867" s="25" t="str">
        <f t="shared" si="490"/>
        <v/>
      </c>
      <c r="K7867" s="25" t="str">
        <f t="shared" si="491"/>
        <v>Weekday</v>
      </c>
      <c r="L7867" s="25" t="s">
        <v>174</v>
      </c>
      <c r="M7867" s="9">
        <v>7864</v>
      </c>
      <c r="N7867" s="9">
        <v>16</v>
      </c>
      <c r="O7867" s="14">
        <f>INDEX('Load Shapes - Day Type'!G:G,MATCH('Load Shapes - 8760'!$A7867,'Load Shapes - Day Type'!$K:$K,0))</f>
        <v>0.14599999999999999</v>
      </c>
      <c r="P7867" s="14">
        <f>INDEX('Load Shapes - Day Type'!H:H,MATCH('Load Shapes - 8760'!$A7867,'Load Shapes - Day Type'!$K:$K,0))</f>
        <v>0.25700000000000001</v>
      </c>
      <c r="Q7867" s="15">
        <f>INDEX('Load Shapes - Day Type'!I:I,MATCH('Load Shapes - 8760'!$A7867,'Load Shapes - Day Type'!$K:$K,0))</f>
        <v>1.6633672687580014</v>
      </c>
      <c r="R7867" s="15">
        <f>INDEX('Load Shapes - Day Type'!J:J,MATCH('Load Shapes - 8760'!$A7867,'Load Shapes - Day Type'!$K:$K,0))</f>
        <v>0.24285162123866819</v>
      </c>
      <c r="S7867" s="47">
        <f t="shared" si="492"/>
        <v>1.4941120727325619E-4</v>
      </c>
    </row>
    <row r="7868" spans="1:19" x14ac:dyDescent="0.2">
      <c r="A7868" s="45" t="str">
        <f t="shared" si="489"/>
        <v>NovemberWeekday17</v>
      </c>
      <c r="E7868" s="9">
        <v>2017</v>
      </c>
      <c r="F7868" s="9">
        <v>11</v>
      </c>
      <c r="G7868" s="9" t="s">
        <v>16</v>
      </c>
      <c r="H7868" s="9">
        <v>24</v>
      </c>
      <c r="I7868" s="24" t="s">
        <v>186</v>
      </c>
      <c r="J7868" s="25" t="str">
        <f t="shared" si="490"/>
        <v/>
      </c>
      <c r="K7868" s="25" t="str">
        <f t="shared" si="491"/>
        <v>Weekday</v>
      </c>
      <c r="L7868" s="25" t="s">
        <v>174</v>
      </c>
      <c r="M7868" s="9">
        <v>7865</v>
      </c>
      <c r="N7868" s="9">
        <v>17</v>
      </c>
      <c r="O7868" s="14">
        <f>INDEX('Load Shapes - Day Type'!G:G,MATCH('Load Shapes - 8760'!$A7868,'Load Shapes - Day Type'!$K:$K,0))</f>
        <v>0.14899999999999999</v>
      </c>
      <c r="P7868" s="14">
        <f>INDEX('Load Shapes - Day Type'!H:H,MATCH('Load Shapes - 8760'!$A7868,'Load Shapes - Day Type'!$K:$K,0))</f>
        <v>0.24099999999999999</v>
      </c>
      <c r="Q7868" s="15">
        <f>INDEX('Load Shapes - Day Type'!I:I,MATCH('Load Shapes - 8760'!$A7868,'Load Shapes - Day Type'!$K:$K,0))</f>
        <v>1.6633672687580014</v>
      </c>
      <c r="R7868" s="15">
        <f>INDEX('Load Shapes - Day Type'!J:J,MATCH('Load Shapes - 8760'!$A7868,'Load Shapes - Day Type'!$K:$K,0))</f>
        <v>0.2478417230449422</v>
      </c>
      <c r="S7868" s="47">
        <f t="shared" si="492"/>
        <v>1.5248130057339158E-4</v>
      </c>
    </row>
    <row r="7869" spans="1:19" x14ac:dyDescent="0.2">
      <c r="A7869" s="45" t="str">
        <f t="shared" si="489"/>
        <v>NovemberWeekday18</v>
      </c>
      <c r="E7869" s="9">
        <v>2017</v>
      </c>
      <c r="F7869" s="9">
        <v>11</v>
      </c>
      <c r="G7869" s="9" t="s">
        <v>16</v>
      </c>
      <c r="H7869" s="9">
        <v>24</v>
      </c>
      <c r="I7869" s="24" t="s">
        <v>186</v>
      </c>
      <c r="J7869" s="25" t="str">
        <f t="shared" si="490"/>
        <v/>
      </c>
      <c r="K7869" s="25" t="str">
        <f t="shared" si="491"/>
        <v>Weekday</v>
      </c>
      <c r="L7869" s="25" t="s">
        <v>174</v>
      </c>
      <c r="M7869" s="9">
        <v>7866</v>
      </c>
      <c r="N7869" s="9">
        <v>18</v>
      </c>
      <c r="O7869" s="14">
        <f>INDEX('Load Shapes - Day Type'!G:G,MATCH('Load Shapes - 8760'!$A7869,'Load Shapes - Day Type'!$K:$K,0))</f>
        <v>0.161</v>
      </c>
      <c r="P7869" s="14">
        <f>INDEX('Load Shapes - Day Type'!H:H,MATCH('Load Shapes - 8760'!$A7869,'Load Shapes - Day Type'!$K:$K,0))</f>
        <v>0.21099999999999999</v>
      </c>
      <c r="Q7869" s="15">
        <f>INDEX('Load Shapes - Day Type'!I:I,MATCH('Load Shapes - 8760'!$A7869,'Load Shapes - Day Type'!$K:$K,0))</f>
        <v>1.6633672687580014</v>
      </c>
      <c r="R7869" s="15">
        <f>INDEX('Load Shapes - Day Type'!J:J,MATCH('Load Shapes - 8760'!$A7869,'Load Shapes - Day Type'!$K:$K,0))</f>
        <v>0.26780213027003824</v>
      </c>
      <c r="S7869" s="47">
        <f t="shared" si="492"/>
        <v>1.6476167377393319E-4</v>
      </c>
    </row>
    <row r="7870" spans="1:19" x14ac:dyDescent="0.2">
      <c r="A7870" s="45" t="str">
        <f t="shared" si="489"/>
        <v>NovemberWeekday19</v>
      </c>
      <c r="E7870" s="9">
        <v>2017</v>
      </c>
      <c r="F7870" s="9">
        <v>11</v>
      </c>
      <c r="G7870" s="9" t="s">
        <v>16</v>
      </c>
      <c r="H7870" s="9">
        <v>24</v>
      </c>
      <c r="I7870" s="24" t="s">
        <v>186</v>
      </c>
      <c r="J7870" s="25" t="str">
        <f t="shared" si="490"/>
        <v/>
      </c>
      <c r="K7870" s="25" t="str">
        <f t="shared" si="491"/>
        <v>Weekday</v>
      </c>
      <c r="L7870" s="25" t="s">
        <v>174</v>
      </c>
      <c r="M7870" s="9">
        <v>7867</v>
      </c>
      <c r="N7870" s="9">
        <v>19</v>
      </c>
      <c r="O7870" s="14">
        <f>INDEX('Load Shapes - Day Type'!G:G,MATCH('Load Shapes - 8760'!$A7870,'Load Shapes - Day Type'!$K:$K,0))</f>
        <v>0.16700000000000001</v>
      </c>
      <c r="P7870" s="14">
        <f>INDEX('Load Shapes - Day Type'!H:H,MATCH('Load Shapes - 8760'!$A7870,'Load Shapes - Day Type'!$K:$K,0))</f>
        <v>0.189</v>
      </c>
      <c r="Q7870" s="15">
        <f>INDEX('Load Shapes - Day Type'!I:I,MATCH('Load Shapes - 8760'!$A7870,'Load Shapes - Day Type'!$K:$K,0))</f>
        <v>1.6633672687580014</v>
      </c>
      <c r="R7870" s="15">
        <f>INDEX('Load Shapes - Day Type'!J:J,MATCH('Load Shapes - 8760'!$A7870,'Load Shapes - Day Type'!$K:$K,0))</f>
        <v>0.27778233388258627</v>
      </c>
      <c r="S7870" s="47">
        <f t="shared" si="492"/>
        <v>1.7090186037420401E-4</v>
      </c>
    </row>
    <row r="7871" spans="1:19" x14ac:dyDescent="0.2">
      <c r="A7871" s="45" t="str">
        <f t="shared" si="489"/>
        <v>NovemberWeekday20</v>
      </c>
      <c r="E7871" s="9">
        <v>2017</v>
      </c>
      <c r="F7871" s="9">
        <v>11</v>
      </c>
      <c r="G7871" s="9" t="s">
        <v>16</v>
      </c>
      <c r="H7871" s="9">
        <v>24</v>
      </c>
      <c r="I7871" s="24" t="s">
        <v>186</v>
      </c>
      <c r="J7871" s="25" t="str">
        <f t="shared" si="490"/>
        <v/>
      </c>
      <c r="K7871" s="25" t="str">
        <f t="shared" si="491"/>
        <v>Weekday</v>
      </c>
      <c r="L7871" s="25" t="s">
        <v>174</v>
      </c>
      <c r="M7871" s="9">
        <v>7868</v>
      </c>
      <c r="N7871" s="9">
        <v>20</v>
      </c>
      <c r="O7871" s="14">
        <f>INDEX('Load Shapes - Day Type'!G:G,MATCH('Load Shapes - 8760'!$A7871,'Load Shapes - Day Type'!$K:$K,0))</f>
        <v>0.189</v>
      </c>
      <c r="P7871" s="14">
        <f>INDEX('Load Shapes - Day Type'!H:H,MATCH('Load Shapes - 8760'!$A7871,'Load Shapes - Day Type'!$K:$K,0))</f>
        <v>0.16200000000000001</v>
      </c>
      <c r="Q7871" s="15">
        <f>INDEX('Load Shapes - Day Type'!I:I,MATCH('Load Shapes - 8760'!$A7871,'Load Shapes - Day Type'!$K:$K,0))</f>
        <v>1.6633672687580014</v>
      </c>
      <c r="R7871" s="15">
        <f>INDEX('Load Shapes - Day Type'!J:J,MATCH('Load Shapes - 8760'!$A7871,'Load Shapes - Day Type'!$K:$K,0))</f>
        <v>0.31437641379526227</v>
      </c>
      <c r="S7871" s="47">
        <f t="shared" si="492"/>
        <v>1.9341587790853027E-4</v>
      </c>
    </row>
    <row r="7872" spans="1:19" x14ac:dyDescent="0.2">
      <c r="A7872" s="45" t="str">
        <f t="shared" si="489"/>
        <v>NovemberWeekday21</v>
      </c>
      <c r="E7872" s="9">
        <v>2017</v>
      </c>
      <c r="F7872" s="9">
        <v>11</v>
      </c>
      <c r="G7872" s="9" t="s">
        <v>16</v>
      </c>
      <c r="H7872" s="9">
        <v>24</v>
      </c>
      <c r="I7872" s="24" t="s">
        <v>186</v>
      </c>
      <c r="J7872" s="25" t="str">
        <f t="shared" si="490"/>
        <v/>
      </c>
      <c r="K7872" s="25" t="str">
        <f t="shared" si="491"/>
        <v>Weekday</v>
      </c>
      <c r="L7872" s="25" t="s">
        <v>174</v>
      </c>
      <c r="M7872" s="9">
        <v>7869</v>
      </c>
      <c r="N7872" s="9">
        <v>21</v>
      </c>
      <c r="O7872" s="14">
        <f>INDEX('Load Shapes - Day Type'!G:G,MATCH('Load Shapes - 8760'!$A7872,'Load Shapes - Day Type'!$K:$K,0))</f>
        <v>0.2</v>
      </c>
      <c r="P7872" s="14">
        <f>INDEX('Load Shapes - Day Type'!H:H,MATCH('Load Shapes - 8760'!$A7872,'Load Shapes - Day Type'!$K:$K,0))</f>
        <v>0.14799999999999999</v>
      </c>
      <c r="Q7872" s="15">
        <f>INDEX('Load Shapes - Day Type'!I:I,MATCH('Load Shapes - 8760'!$A7872,'Load Shapes - Day Type'!$K:$K,0))</f>
        <v>1.6633672687580014</v>
      </c>
      <c r="R7872" s="15">
        <f>INDEX('Load Shapes - Day Type'!J:J,MATCH('Load Shapes - 8760'!$A7872,'Load Shapes - Day Type'!$K:$K,0))</f>
        <v>0.33267345375160029</v>
      </c>
      <c r="S7872" s="47">
        <f t="shared" si="492"/>
        <v>2.0467288667569343E-4</v>
      </c>
    </row>
    <row r="7873" spans="1:19" x14ac:dyDescent="0.2">
      <c r="A7873" s="45" t="str">
        <f t="shared" si="489"/>
        <v>NovemberWeekday22</v>
      </c>
      <c r="E7873" s="9">
        <v>2017</v>
      </c>
      <c r="F7873" s="9">
        <v>11</v>
      </c>
      <c r="G7873" s="9" t="s">
        <v>16</v>
      </c>
      <c r="H7873" s="9">
        <v>24</v>
      </c>
      <c r="I7873" s="24" t="s">
        <v>186</v>
      </c>
      <c r="J7873" s="25" t="str">
        <f t="shared" si="490"/>
        <v/>
      </c>
      <c r="K7873" s="25" t="str">
        <f t="shared" si="491"/>
        <v>Weekday</v>
      </c>
      <c r="L7873" s="25" t="s">
        <v>174</v>
      </c>
      <c r="M7873" s="9">
        <v>7870</v>
      </c>
      <c r="N7873" s="9">
        <v>22</v>
      </c>
      <c r="O7873" s="14">
        <f>INDEX('Load Shapes - Day Type'!G:G,MATCH('Load Shapes - 8760'!$A7873,'Load Shapes - Day Type'!$K:$K,0))</f>
        <v>0.17399999999999999</v>
      </c>
      <c r="P7873" s="14">
        <f>INDEX('Load Shapes - Day Type'!H:H,MATCH('Load Shapes - 8760'!$A7873,'Load Shapes - Day Type'!$K:$K,0))</f>
        <v>0.14499999999999999</v>
      </c>
      <c r="Q7873" s="15">
        <f>INDEX('Load Shapes - Day Type'!I:I,MATCH('Load Shapes - 8760'!$A7873,'Load Shapes - Day Type'!$K:$K,0))</f>
        <v>1.6633672687580014</v>
      </c>
      <c r="R7873" s="15">
        <f>INDEX('Load Shapes - Day Type'!J:J,MATCH('Load Shapes - 8760'!$A7873,'Load Shapes - Day Type'!$K:$K,0))</f>
        <v>0.28942590476389224</v>
      </c>
      <c r="S7873" s="47">
        <f t="shared" si="492"/>
        <v>1.7806541140785324E-4</v>
      </c>
    </row>
    <row r="7874" spans="1:19" x14ac:dyDescent="0.2">
      <c r="A7874" s="45" t="str">
        <f t="shared" si="489"/>
        <v>NovemberWeekday23</v>
      </c>
      <c r="E7874" s="9">
        <v>2017</v>
      </c>
      <c r="F7874" s="9">
        <v>11</v>
      </c>
      <c r="G7874" s="9" t="s">
        <v>16</v>
      </c>
      <c r="H7874" s="9">
        <v>24</v>
      </c>
      <c r="I7874" s="24" t="s">
        <v>186</v>
      </c>
      <c r="J7874" s="25" t="str">
        <f t="shared" si="490"/>
        <v/>
      </c>
      <c r="K7874" s="25" t="str">
        <f t="shared" si="491"/>
        <v>Weekday</v>
      </c>
      <c r="L7874" s="25" t="s">
        <v>174</v>
      </c>
      <c r="M7874" s="9">
        <v>7871</v>
      </c>
      <c r="N7874" s="9">
        <v>23</v>
      </c>
      <c r="O7874" s="14">
        <f>INDEX('Load Shapes - Day Type'!G:G,MATCH('Load Shapes - 8760'!$A7874,'Load Shapes - Day Type'!$K:$K,0))</f>
        <v>0.11899999999999999</v>
      </c>
      <c r="P7874" s="14">
        <f>INDEX('Load Shapes - Day Type'!H:H,MATCH('Load Shapes - 8760'!$A7874,'Load Shapes - Day Type'!$K:$K,0))</f>
        <v>0.122</v>
      </c>
      <c r="Q7874" s="15">
        <f>INDEX('Load Shapes - Day Type'!I:I,MATCH('Load Shapes - 8760'!$A7874,'Load Shapes - Day Type'!$K:$K,0))</f>
        <v>1.6633672687580014</v>
      </c>
      <c r="R7874" s="15">
        <f>INDEX('Load Shapes - Day Type'!J:J,MATCH('Load Shapes - 8760'!$A7874,'Load Shapes - Day Type'!$K:$K,0))</f>
        <v>0.19794070498220218</v>
      </c>
      <c r="S7874" s="47">
        <f t="shared" si="492"/>
        <v>1.2178036757203758E-4</v>
      </c>
    </row>
    <row r="7875" spans="1:19" x14ac:dyDescent="0.2">
      <c r="A7875" s="45" t="str">
        <f t="shared" si="489"/>
        <v>NovemberWeekday24</v>
      </c>
      <c r="E7875" s="9">
        <v>2017</v>
      </c>
      <c r="F7875" s="9">
        <v>11</v>
      </c>
      <c r="G7875" s="9" t="s">
        <v>16</v>
      </c>
      <c r="H7875" s="9">
        <v>24</v>
      </c>
      <c r="I7875" s="24" t="s">
        <v>186</v>
      </c>
      <c r="J7875" s="25" t="str">
        <f t="shared" si="490"/>
        <v/>
      </c>
      <c r="K7875" s="25" t="str">
        <f t="shared" si="491"/>
        <v>Weekday</v>
      </c>
      <c r="L7875" s="25" t="s">
        <v>175</v>
      </c>
      <c r="M7875" s="9">
        <v>7872</v>
      </c>
      <c r="N7875" s="9">
        <v>24</v>
      </c>
      <c r="O7875" s="14">
        <f>INDEX('Load Shapes - Day Type'!G:G,MATCH('Load Shapes - 8760'!$A7875,'Load Shapes - Day Type'!$K:$K,0))</f>
        <v>7.3999999999999996E-2</v>
      </c>
      <c r="P7875" s="14">
        <f>INDEX('Load Shapes - Day Type'!H:H,MATCH('Load Shapes - 8760'!$A7875,'Load Shapes - Day Type'!$K:$K,0))</f>
        <v>0.114</v>
      </c>
      <c r="Q7875" s="15">
        <f>INDEX('Load Shapes - Day Type'!I:I,MATCH('Load Shapes - 8760'!$A7875,'Load Shapes - Day Type'!$K:$K,0))</f>
        <v>1.6633672687580014</v>
      </c>
      <c r="R7875" s="15">
        <f>INDEX('Load Shapes - Day Type'!J:J,MATCH('Load Shapes - 8760'!$A7875,'Load Shapes - Day Type'!$K:$K,0))</f>
        <v>0.12308917788809211</v>
      </c>
      <c r="S7875" s="47">
        <f t="shared" si="492"/>
        <v>7.5728968070006553E-5</v>
      </c>
    </row>
    <row r="7876" spans="1:19" x14ac:dyDescent="0.2">
      <c r="A7876" s="45" t="str">
        <f t="shared" ref="A7876:A7939" si="493">_xlfn.CONCAT(G7876,K7876,N7876)</f>
        <v>NovemberWeekend/Holiday1</v>
      </c>
      <c r="E7876" s="9">
        <v>2017</v>
      </c>
      <c r="F7876" s="9">
        <v>11</v>
      </c>
      <c r="G7876" s="9" t="s">
        <v>16</v>
      </c>
      <c r="H7876" s="9">
        <v>25</v>
      </c>
      <c r="I7876" s="24" t="s">
        <v>187</v>
      </c>
      <c r="J7876" s="25" t="str">
        <f t="shared" ref="J7876:J7939" si="494">IF(_xlfn.CONCAT(AW$4,AX$4)=_xlfn.CONCAT(F7876,H7876),"Holiday",IF(_xlfn.CONCAT(AW$5,AX$5)=_xlfn.CONCAT(F7876,H7876),"Holiday",IF(_xlfn.CONCAT(AW$6,AX$6)=_xlfn.CONCAT(F7876,H7876),"Holiday",IF(_xlfn.CONCAT(AW$7,AX$7)=_xlfn.CONCAT(F7876,H7876),"Holiday",IF(_xlfn.CONCAT(AW$8,AX$8)=_xlfn.CONCAT(F7876,H7876),"Holiday",IF(_xlfn.CONCAT(AW$9,AX$9)=_xlfn.CONCAT(F7876,H7876),"Holiday",IF(_xlfn.CONCAT(AW$10,AX$10)=_xlfn.CONCAT(F7876,H7876),"Holiday",IF(_xlfn.CONCAT(AW$11,AX$11)=_xlfn.CONCAT(F7876,H7876),"Holiday",IF(_xlfn.CONCAT(AW$12,AX$12)=_xlfn.CONCAT(F7876,H7876),"Holiday",IF(_xlfn.CONCAT(AW$13,AX$13)=_xlfn.CONCAT(F7876,H7876),"Holiday",""))))))))))</f>
        <v/>
      </c>
      <c r="K7876" s="25" t="str">
        <f t="shared" si="491"/>
        <v>Weekend/Holiday</v>
      </c>
      <c r="L7876" s="25" t="s">
        <v>175</v>
      </c>
      <c r="M7876" s="9">
        <v>7873</v>
      </c>
      <c r="N7876" s="9">
        <v>1</v>
      </c>
      <c r="O7876" s="14">
        <f>INDEX('Load Shapes - Day Type'!G:G,MATCH('Load Shapes - 8760'!$A7876,'Load Shapes - Day Type'!$K:$K,0))</f>
        <v>6.2E-2</v>
      </c>
      <c r="P7876" s="14">
        <f>INDEX('Load Shapes - Day Type'!H:H,MATCH('Load Shapes - 8760'!$A7876,'Load Shapes - Day Type'!$K:$K,0))</f>
        <v>0.20699999999999999</v>
      </c>
      <c r="Q7876" s="15">
        <f>INDEX('Load Shapes - Day Type'!I:I,MATCH('Load Shapes - 8760'!$A7876,'Load Shapes - Day Type'!$K:$K,0))</f>
        <v>1.6633672687580014</v>
      </c>
      <c r="R7876" s="15">
        <f>INDEX('Load Shapes - Day Type'!J:J,MATCH('Load Shapes - 8760'!$A7876,'Load Shapes - Day Type'!$K:$K,0))</f>
        <v>0.10312877066299608</v>
      </c>
      <c r="S7876" s="47">
        <f t="shared" si="492"/>
        <v>6.3448594869464959E-5</v>
      </c>
    </row>
    <row r="7877" spans="1:19" x14ac:dyDescent="0.2">
      <c r="A7877" s="45" t="str">
        <f t="shared" si="493"/>
        <v>NovemberWeekend/Holiday2</v>
      </c>
      <c r="E7877" s="9">
        <v>2017</v>
      </c>
      <c r="F7877" s="9">
        <v>11</v>
      </c>
      <c r="G7877" s="9" t="s">
        <v>16</v>
      </c>
      <c r="H7877" s="9">
        <v>25</v>
      </c>
      <c r="I7877" s="24" t="s">
        <v>187</v>
      </c>
      <c r="J7877" s="25" t="str">
        <f t="shared" si="494"/>
        <v/>
      </c>
      <c r="K7877" s="25" t="str">
        <f t="shared" ref="K7877:K7940" si="495">IF(J7877="Holiday","Weekend/Holiday",IF(I7877="Sun","Weekend/Holiday",IF(I7877="Sat","Weekend/Holiday","Weekday")))</f>
        <v>Weekend/Holiday</v>
      </c>
      <c r="L7877" s="25" t="s">
        <v>175</v>
      </c>
      <c r="M7877" s="9">
        <v>7874</v>
      </c>
      <c r="N7877" s="9">
        <v>2</v>
      </c>
      <c r="O7877" s="14">
        <f>INDEX('Load Shapes - Day Type'!G:G,MATCH('Load Shapes - 8760'!$A7877,'Load Shapes - Day Type'!$K:$K,0))</f>
        <v>4.9000000000000002E-2</v>
      </c>
      <c r="P7877" s="14">
        <f>INDEX('Load Shapes - Day Type'!H:H,MATCH('Load Shapes - 8760'!$A7877,'Load Shapes - Day Type'!$K:$K,0))</f>
        <v>0.32400000000000001</v>
      </c>
      <c r="Q7877" s="15">
        <f>INDEX('Load Shapes - Day Type'!I:I,MATCH('Load Shapes - 8760'!$A7877,'Load Shapes - Day Type'!$K:$K,0))</f>
        <v>1.6633672687580014</v>
      </c>
      <c r="R7877" s="15">
        <f>INDEX('Load Shapes - Day Type'!J:J,MATCH('Load Shapes - 8760'!$A7877,'Load Shapes - Day Type'!$K:$K,0))</f>
        <v>8.1504996169142072E-2</v>
      </c>
      <c r="S7877" s="47">
        <f t="shared" ref="S7877:S7940" si="496">O7877/$O$1</f>
        <v>5.0144857235544884E-5</v>
      </c>
    </row>
    <row r="7878" spans="1:19" x14ac:dyDescent="0.2">
      <c r="A7878" s="45" t="str">
        <f t="shared" si="493"/>
        <v>NovemberWeekend/Holiday3</v>
      </c>
      <c r="E7878" s="9">
        <v>2017</v>
      </c>
      <c r="F7878" s="9">
        <v>11</v>
      </c>
      <c r="G7878" s="9" t="s">
        <v>16</v>
      </c>
      <c r="H7878" s="9">
        <v>25</v>
      </c>
      <c r="I7878" s="24" t="s">
        <v>187</v>
      </c>
      <c r="J7878" s="25" t="str">
        <f t="shared" si="494"/>
        <v/>
      </c>
      <c r="K7878" s="25" t="str">
        <f t="shared" si="495"/>
        <v>Weekend/Holiday</v>
      </c>
      <c r="L7878" s="25" t="s">
        <v>175</v>
      </c>
      <c r="M7878" s="9">
        <v>7875</v>
      </c>
      <c r="N7878" s="9">
        <v>3</v>
      </c>
      <c r="O7878" s="14">
        <f>INDEX('Load Shapes - Day Type'!G:G,MATCH('Load Shapes - 8760'!$A7878,'Load Shapes - Day Type'!$K:$K,0))</f>
        <v>4.1000000000000002E-2</v>
      </c>
      <c r="P7878" s="14">
        <f>INDEX('Load Shapes - Day Type'!H:H,MATCH('Load Shapes - 8760'!$A7878,'Load Shapes - Day Type'!$K:$K,0))</f>
        <v>0.41899999999999998</v>
      </c>
      <c r="Q7878" s="15">
        <f>INDEX('Load Shapes - Day Type'!I:I,MATCH('Load Shapes - 8760'!$A7878,'Load Shapes - Day Type'!$K:$K,0))</f>
        <v>1.6633672687580014</v>
      </c>
      <c r="R7878" s="15">
        <f>INDEX('Load Shapes - Day Type'!J:J,MATCH('Load Shapes - 8760'!$A7878,'Load Shapes - Day Type'!$K:$K,0))</f>
        <v>6.8198058019078064E-2</v>
      </c>
      <c r="S7878" s="47">
        <f t="shared" si="496"/>
        <v>4.1957941768517153E-5</v>
      </c>
    </row>
    <row r="7879" spans="1:19" x14ac:dyDescent="0.2">
      <c r="A7879" s="45" t="str">
        <f t="shared" si="493"/>
        <v>NovemberWeekend/Holiday4</v>
      </c>
      <c r="E7879" s="9">
        <v>2017</v>
      </c>
      <c r="F7879" s="9">
        <v>11</v>
      </c>
      <c r="G7879" s="9" t="s">
        <v>16</v>
      </c>
      <c r="H7879" s="9">
        <v>25</v>
      </c>
      <c r="I7879" s="24" t="s">
        <v>187</v>
      </c>
      <c r="J7879" s="25" t="str">
        <f t="shared" si="494"/>
        <v/>
      </c>
      <c r="K7879" s="25" t="str">
        <f t="shared" si="495"/>
        <v>Weekend/Holiday</v>
      </c>
      <c r="L7879" s="25" t="s">
        <v>175</v>
      </c>
      <c r="M7879" s="9">
        <v>7876</v>
      </c>
      <c r="N7879" s="9">
        <v>4</v>
      </c>
      <c r="O7879" s="14">
        <f>INDEX('Load Shapes - Day Type'!G:G,MATCH('Load Shapes - 8760'!$A7879,'Load Shapes - Day Type'!$K:$K,0))</f>
        <v>3.6999999999999998E-2</v>
      </c>
      <c r="P7879" s="14">
        <f>INDEX('Load Shapes - Day Type'!H:H,MATCH('Load Shapes - 8760'!$A7879,'Load Shapes - Day Type'!$K:$K,0))</f>
        <v>0.49299999999999999</v>
      </c>
      <c r="Q7879" s="15">
        <f>INDEX('Load Shapes - Day Type'!I:I,MATCH('Load Shapes - 8760'!$A7879,'Load Shapes - Day Type'!$K:$K,0))</f>
        <v>1.6633672687580014</v>
      </c>
      <c r="R7879" s="15">
        <f>INDEX('Load Shapes - Day Type'!J:J,MATCH('Load Shapes - 8760'!$A7879,'Load Shapes - Day Type'!$K:$K,0))</f>
        <v>6.1544588944046054E-2</v>
      </c>
      <c r="S7879" s="47">
        <f t="shared" si="496"/>
        <v>3.7864484035003277E-5</v>
      </c>
    </row>
    <row r="7880" spans="1:19" x14ac:dyDescent="0.2">
      <c r="A7880" s="45" t="str">
        <f t="shared" si="493"/>
        <v>NovemberWeekend/Holiday5</v>
      </c>
      <c r="E7880" s="9">
        <v>2017</v>
      </c>
      <c r="F7880" s="9">
        <v>11</v>
      </c>
      <c r="G7880" s="9" t="s">
        <v>16</v>
      </c>
      <c r="H7880" s="9">
        <v>25</v>
      </c>
      <c r="I7880" s="24" t="s">
        <v>187</v>
      </c>
      <c r="J7880" s="25" t="str">
        <f t="shared" si="494"/>
        <v/>
      </c>
      <c r="K7880" s="25" t="str">
        <f t="shared" si="495"/>
        <v>Weekend/Holiday</v>
      </c>
      <c r="L7880" s="25" t="s">
        <v>175</v>
      </c>
      <c r="M7880" s="9">
        <v>7877</v>
      </c>
      <c r="N7880" s="9">
        <v>5</v>
      </c>
      <c r="O7880" s="14">
        <f>INDEX('Load Shapes - Day Type'!G:G,MATCH('Load Shapes - 8760'!$A7880,'Load Shapes - Day Type'!$K:$K,0))</f>
        <v>3.6999999999999998E-2</v>
      </c>
      <c r="P7880" s="14">
        <f>INDEX('Load Shapes - Day Type'!H:H,MATCH('Load Shapes - 8760'!$A7880,'Load Shapes - Day Type'!$K:$K,0))</f>
        <v>0.51700000000000002</v>
      </c>
      <c r="Q7880" s="15">
        <f>INDEX('Load Shapes - Day Type'!I:I,MATCH('Load Shapes - 8760'!$A7880,'Load Shapes - Day Type'!$K:$K,0))</f>
        <v>1.6633672687580014</v>
      </c>
      <c r="R7880" s="15">
        <f>INDEX('Load Shapes - Day Type'!J:J,MATCH('Load Shapes - 8760'!$A7880,'Load Shapes - Day Type'!$K:$K,0))</f>
        <v>6.1544588944046054E-2</v>
      </c>
      <c r="S7880" s="47">
        <f t="shared" si="496"/>
        <v>3.7864484035003277E-5</v>
      </c>
    </row>
    <row r="7881" spans="1:19" x14ac:dyDescent="0.2">
      <c r="A7881" s="45" t="str">
        <f t="shared" si="493"/>
        <v>NovemberWeekend/Holiday6</v>
      </c>
      <c r="E7881" s="9">
        <v>2017</v>
      </c>
      <c r="F7881" s="9">
        <v>11</v>
      </c>
      <c r="G7881" s="9" t="s">
        <v>16</v>
      </c>
      <c r="H7881" s="9">
        <v>25</v>
      </c>
      <c r="I7881" s="24" t="s">
        <v>187</v>
      </c>
      <c r="J7881" s="25" t="str">
        <f t="shared" si="494"/>
        <v/>
      </c>
      <c r="K7881" s="25" t="str">
        <f t="shared" si="495"/>
        <v>Weekend/Holiday</v>
      </c>
      <c r="L7881" s="25" t="s">
        <v>175</v>
      </c>
      <c r="M7881" s="9">
        <v>7878</v>
      </c>
      <c r="N7881" s="9">
        <v>6</v>
      </c>
      <c r="O7881" s="14">
        <f>INDEX('Load Shapes - Day Type'!G:G,MATCH('Load Shapes - 8760'!$A7881,'Load Shapes - Day Type'!$K:$K,0))</f>
        <v>0.05</v>
      </c>
      <c r="P7881" s="14">
        <f>INDEX('Load Shapes - Day Type'!H:H,MATCH('Load Shapes - 8760'!$A7881,'Load Shapes - Day Type'!$K:$K,0))</f>
        <v>0.41599999999999998</v>
      </c>
      <c r="Q7881" s="15">
        <f>INDEX('Load Shapes - Day Type'!I:I,MATCH('Load Shapes - 8760'!$A7881,'Load Shapes - Day Type'!$K:$K,0))</f>
        <v>1.6633672687580014</v>
      </c>
      <c r="R7881" s="15">
        <f>INDEX('Load Shapes - Day Type'!J:J,MATCH('Load Shapes - 8760'!$A7881,'Load Shapes - Day Type'!$K:$K,0))</f>
        <v>8.3168363437900072E-2</v>
      </c>
      <c r="S7881" s="47">
        <f t="shared" si="496"/>
        <v>5.1168221668923358E-5</v>
      </c>
    </row>
    <row r="7882" spans="1:19" x14ac:dyDescent="0.2">
      <c r="A7882" s="45" t="str">
        <f t="shared" si="493"/>
        <v>NovemberWeekend/Holiday7</v>
      </c>
      <c r="E7882" s="9">
        <v>2017</v>
      </c>
      <c r="F7882" s="9">
        <v>11</v>
      </c>
      <c r="G7882" s="9" t="s">
        <v>16</v>
      </c>
      <c r="H7882" s="9">
        <v>25</v>
      </c>
      <c r="I7882" s="24" t="s">
        <v>187</v>
      </c>
      <c r="J7882" s="25" t="str">
        <f t="shared" si="494"/>
        <v/>
      </c>
      <c r="K7882" s="25" t="str">
        <f t="shared" si="495"/>
        <v>Weekend/Holiday</v>
      </c>
      <c r="L7882" s="25" t="s">
        <v>175</v>
      </c>
      <c r="M7882" s="9">
        <v>7879</v>
      </c>
      <c r="N7882" s="9">
        <v>7</v>
      </c>
      <c r="O7882" s="14">
        <f>INDEX('Load Shapes - Day Type'!G:G,MATCH('Load Shapes - 8760'!$A7882,'Load Shapes - Day Type'!$K:$K,0))</f>
        <v>7.6999999999999999E-2</v>
      </c>
      <c r="P7882" s="14">
        <f>INDEX('Load Shapes - Day Type'!H:H,MATCH('Load Shapes - 8760'!$A7882,'Load Shapes - Day Type'!$K:$K,0))</f>
        <v>0.33900000000000002</v>
      </c>
      <c r="Q7882" s="15">
        <f>INDEX('Load Shapes - Day Type'!I:I,MATCH('Load Shapes - 8760'!$A7882,'Load Shapes - Day Type'!$K:$K,0))</f>
        <v>1.6633672687580014</v>
      </c>
      <c r="R7882" s="15">
        <f>INDEX('Load Shapes - Day Type'!J:J,MATCH('Load Shapes - 8760'!$A7882,'Load Shapes - Day Type'!$K:$K,0))</f>
        <v>0.12807927969436611</v>
      </c>
      <c r="S7882" s="47">
        <f t="shared" si="496"/>
        <v>7.8799061370141962E-5</v>
      </c>
    </row>
    <row r="7883" spans="1:19" x14ac:dyDescent="0.2">
      <c r="A7883" s="45" t="str">
        <f t="shared" si="493"/>
        <v>NovemberWeekend/Holiday8</v>
      </c>
      <c r="E7883" s="9">
        <v>2017</v>
      </c>
      <c r="F7883" s="9">
        <v>11</v>
      </c>
      <c r="G7883" s="9" t="s">
        <v>16</v>
      </c>
      <c r="H7883" s="9">
        <v>25</v>
      </c>
      <c r="I7883" s="24" t="s">
        <v>187</v>
      </c>
      <c r="J7883" s="25" t="str">
        <f t="shared" si="494"/>
        <v/>
      </c>
      <c r="K7883" s="25" t="str">
        <f t="shared" si="495"/>
        <v>Weekend/Holiday</v>
      </c>
      <c r="L7883" s="25" t="s">
        <v>175</v>
      </c>
      <c r="M7883" s="9">
        <v>7880</v>
      </c>
      <c r="N7883" s="9">
        <v>8</v>
      </c>
      <c r="O7883" s="14">
        <f>INDEX('Load Shapes - Day Type'!G:G,MATCH('Load Shapes - 8760'!$A7883,'Load Shapes - Day Type'!$K:$K,0))</f>
        <v>0.12</v>
      </c>
      <c r="P7883" s="14">
        <f>INDEX('Load Shapes - Day Type'!H:H,MATCH('Load Shapes - 8760'!$A7883,'Load Shapes - Day Type'!$K:$K,0))</f>
        <v>0.28199999999999997</v>
      </c>
      <c r="Q7883" s="15">
        <f>INDEX('Load Shapes - Day Type'!I:I,MATCH('Load Shapes - 8760'!$A7883,'Load Shapes - Day Type'!$K:$K,0))</f>
        <v>1.6633672687580014</v>
      </c>
      <c r="R7883" s="15">
        <f>INDEX('Load Shapes - Day Type'!J:J,MATCH('Load Shapes - 8760'!$A7883,'Load Shapes - Day Type'!$K:$K,0))</f>
        <v>0.19960407225096016</v>
      </c>
      <c r="S7883" s="47">
        <f t="shared" si="496"/>
        <v>1.2280373200541605E-4</v>
      </c>
    </row>
    <row r="7884" spans="1:19" x14ac:dyDescent="0.2">
      <c r="A7884" s="45" t="str">
        <f t="shared" si="493"/>
        <v>NovemberWeekend/Holiday9</v>
      </c>
      <c r="E7884" s="9">
        <v>2017</v>
      </c>
      <c r="F7884" s="9">
        <v>11</v>
      </c>
      <c r="G7884" s="9" t="s">
        <v>16</v>
      </c>
      <c r="H7884" s="9">
        <v>25</v>
      </c>
      <c r="I7884" s="24" t="s">
        <v>187</v>
      </c>
      <c r="J7884" s="25" t="str">
        <f t="shared" si="494"/>
        <v/>
      </c>
      <c r="K7884" s="25" t="str">
        <f t="shared" si="495"/>
        <v>Weekend/Holiday</v>
      </c>
      <c r="L7884" s="25" t="s">
        <v>175</v>
      </c>
      <c r="M7884" s="9">
        <v>7881</v>
      </c>
      <c r="N7884" s="9">
        <v>9</v>
      </c>
      <c r="O7884" s="14">
        <f>INDEX('Load Shapes - Day Type'!G:G,MATCH('Load Shapes - 8760'!$A7884,'Load Shapes - Day Type'!$K:$K,0))</f>
        <v>0.153</v>
      </c>
      <c r="P7884" s="14">
        <f>INDEX('Load Shapes - Day Type'!H:H,MATCH('Load Shapes - 8760'!$A7884,'Load Shapes - Day Type'!$K:$K,0))</f>
        <v>0.248</v>
      </c>
      <c r="Q7884" s="15">
        <f>INDEX('Load Shapes - Day Type'!I:I,MATCH('Load Shapes - 8760'!$A7884,'Load Shapes - Day Type'!$K:$K,0))</f>
        <v>1.6633672687580014</v>
      </c>
      <c r="R7884" s="15">
        <f>INDEX('Load Shapes - Day Type'!J:J,MATCH('Load Shapes - 8760'!$A7884,'Load Shapes - Day Type'!$K:$K,0))</f>
        <v>0.25449519211997423</v>
      </c>
      <c r="S7884" s="47">
        <f t="shared" si="496"/>
        <v>1.5657475830690545E-4</v>
      </c>
    </row>
    <row r="7885" spans="1:19" x14ac:dyDescent="0.2">
      <c r="A7885" s="45" t="str">
        <f t="shared" si="493"/>
        <v>NovemberWeekend/Holiday10</v>
      </c>
      <c r="E7885" s="9">
        <v>2017</v>
      </c>
      <c r="F7885" s="9">
        <v>11</v>
      </c>
      <c r="G7885" s="9" t="s">
        <v>16</v>
      </c>
      <c r="H7885" s="9">
        <v>25</v>
      </c>
      <c r="I7885" s="24" t="s">
        <v>187</v>
      </c>
      <c r="J7885" s="25" t="str">
        <f t="shared" si="494"/>
        <v/>
      </c>
      <c r="K7885" s="25" t="str">
        <f t="shared" si="495"/>
        <v>Weekend/Holiday</v>
      </c>
      <c r="L7885" s="25" t="s">
        <v>175</v>
      </c>
      <c r="M7885" s="9">
        <v>7882</v>
      </c>
      <c r="N7885" s="9">
        <v>10</v>
      </c>
      <c r="O7885" s="14">
        <f>INDEX('Load Shapes - Day Type'!G:G,MATCH('Load Shapes - 8760'!$A7885,'Load Shapes - Day Type'!$K:$K,0))</f>
        <v>0.17299999999999999</v>
      </c>
      <c r="P7885" s="14">
        <f>INDEX('Load Shapes - Day Type'!H:H,MATCH('Load Shapes - 8760'!$A7885,'Load Shapes - Day Type'!$K:$K,0))</f>
        <v>0.23200000000000001</v>
      </c>
      <c r="Q7885" s="15">
        <f>INDEX('Load Shapes - Day Type'!I:I,MATCH('Load Shapes - 8760'!$A7885,'Load Shapes - Day Type'!$K:$K,0))</f>
        <v>1.6633672687580014</v>
      </c>
      <c r="R7885" s="15">
        <f>INDEX('Load Shapes - Day Type'!J:J,MATCH('Load Shapes - 8760'!$A7885,'Load Shapes - Day Type'!$K:$K,0))</f>
        <v>0.28776253749513425</v>
      </c>
      <c r="S7885" s="47">
        <f t="shared" si="496"/>
        <v>1.770420469744748E-4</v>
      </c>
    </row>
    <row r="7886" spans="1:19" x14ac:dyDescent="0.2">
      <c r="A7886" s="45" t="str">
        <f t="shared" si="493"/>
        <v>NovemberWeekend/Holiday11</v>
      </c>
      <c r="E7886" s="9">
        <v>2017</v>
      </c>
      <c r="F7886" s="9">
        <v>11</v>
      </c>
      <c r="G7886" s="9" t="s">
        <v>16</v>
      </c>
      <c r="H7886" s="9">
        <v>25</v>
      </c>
      <c r="I7886" s="24" t="s">
        <v>187</v>
      </c>
      <c r="J7886" s="25" t="str">
        <f t="shared" si="494"/>
        <v/>
      </c>
      <c r="K7886" s="25" t="str">
        <f t="shared" si="495"/>
        <v>Weekend/Holiday</v>
      </c>
      <c r="L7886" s="25" t="s">
        <v>175</v>
      </c>
      <c r="M7886" s="9">
        <v>7883</v>
      </c>
      <c r="N7886" s="9">
        <v>11</v>
      </c>
      <c r="O7886" s="14">
        <f>INDEX('Load Shapes - Day Type'!G:G,MATCH('Load Shapes - 8760'!$A7886,'Load Shapes - Day Type'!$K:$K,0))</f>
        <v>0.17799999999999999</v>
      </c>
      <c r="P7886" s="14">
        <f>INDEX('Load Shapes - Day Type'!H:H,MATCH('Load Shapes - 8760'!$A7886,'Load Shapes - Day Type'!$K:$K,0))</f>
        <v>0.22900000000000001</v>
      </c>
      <c r="Q7886" s="15">
        <f>INDEX('Load Shapes - Day Type'!I:I,MATCH('Load Shapes - 8760'!$A7886,'Load Shapes - Day Type'!$K:$K,0))</f>
        <v>1.6633672687580014</v>
      </c>
      <c r="R7886" s="15">
        <f>INDEX('Load Shapes - Day Type'!J:J,MATCH('Load Shapes - 8760'!$A7886,'Load Shapes - Day Type'!$K:$K,0))</f>
        <v>0.29607937383892424</v>
      </c>
      <c r="S7886" s="47">
        <f t="shared" si="496"/>
        <v>1.8215886914136714E-4</v>
      </c>
    </row>
    <row r="7887" spans="1:19" x14ac:dyDescent="0.2">
      <c r="A7887" s="45" t="str">
        <f t="shared" si="493"/>
        <v>NovemberWeekend/Holiday12</v>
      </c>
      <c r="E7887" s="9">
        <v>2017</v>
      </c>
      <c r="F7887" s="9">
        <v>11</v>
      </c>
      <c r="G7887" s="9" t="s">
        <v>16</v>
      </c>
      <c r="H7887" s="9">
        <v>25</v>
      </c>
      <c r="I7887" s="24" t="s">
        <v>187</v>
      </c>
      <c r="J7887" s="25" t="str">
        <f t="shared" si="494"/>
        <v/>
      </c>
      <c r="K7887" s="25" t="str">
        <f t="shared" si="495"/>
        <v>Weekend/Holiday</v>
      </c>
      <c r="L7887" s="25" t="s">
        <v>175</v>
      </c>
      <c r="M7887" s="9">
        <v>7884</v>
      </c>
      <c r="N7887" s="9">
        <v>12</v>
      </c>
      <c r="O7887" s="14">
        <f>INDEX('Load Shapes - Day Type'!G:G,MATCH('Load Shapes - 8760'!$A7887,'Load Shapes - Day Type'!$K:$K,0))</f>
        <v>0.17499999999999999</v>
      </c>
      <c r="P7887" s="14">
        <f>INDEX('Load Shapes - Day Type'!H:H,MATCH('Load Shapes - 8760'!$A7887,'Load Shapes - Day Type'!$K:$K,0))</f>
        <v>0.23300000000000001</v>
      </c>
      <c r="Q7887" s="15">
        <f>INDEX('Load Shapes - Day Type'!I:I,MATCH('Load Shapes - 8760'!$A7887,'Load Shapes - Day Type'!$K:$K,0))</f>
        <v>1.6633672687580014</v>
      </c>
      <c r="R7887" s="15">
        <f>INDEX('Load Shapes - Day Type'!J:J,MATCH('Load Shapes - 8760'!$A7887,'Load Shapes - Day Type'!$K:$K,0))</f>
        <v>0.29108927203265023</v>
      </c>
      <c r="S7887" s="47">
        <f t="shared" si="496"/>
        <v>1.7908877584123172E-4</v>
      </c>
    </row>
    <row r="7888" spans="1:19" x14ac:dyDescent="0.2">
      <c r="A7888" s="45" t="str">
        <f t="shared" si="493"/>
        <v>NovemberWeekend/Holiday13</v>
      </c>
      <c r="E7888" s="9">
        <v>2017</v>
      </c>
      <c r="F7888" s="9">
        <v>11</v>
      </c>
      <c r="G7888" s="9" t="s">
        <v>16</v>
      </c>
      <c r="H7888" s="9">
        <v>25</v>
      </c>
      <c r="I7888" s="24" t="s">
        <v>187</v>
      </c>
      <c r="J7888" s="25" t="str">
        <f t="shared" si="494"/>
        <v/>
      </c>
      <c r="K7888" s="25" t="str">
        <f t="shared" si="495"/>
        <v>Weekend/Holiday</v>
      </c>
      <c r="L7888" s="25" t="s">
        <v>175</v>
      </c>
      <c r="M7888" s="9">
        <v>7885</v>
      </c>
      <c r="N7888" s="9">
        <v>13</v>
      </c>
      <c r="O7888" s="14">
        <f>INDEX('Load Shapes - Day Type'!G:G,MATCH('Load Shapes - 8760'!$A7888,'Load Shapes - Day Type'!$K:$K,0))</f>
        <v>0.17199999999999999</v>
      </c>
      <c r="P7888" s="14">
        <f>INDEX('Load Shapes - Day Type'!H:H,MATCH('Load Shapes - 8760'!$A7888,'Load Shapes - Day Type'!$K:$K,0))</f>
        <v>0.23499999999999999</v>
      </c>
      <c r="Q7888" s="15">
        <f>INDEX('Load Shapes - Day Type'!I:I,MATCH('Load Shapes - 8760'!$A7888,'Load Shapes - Day Type'!$K:$K,0))</f>
        <v>1.6633672687580014</v>
      </c>
      <c r="R7888" s="15">
        <f>INDEX('Load Shapes - Day Type'!J:J,MATCH('Load Shapes - 8760'!$A7888,'Load Shapes - Day Type'!$K:$K,0))</f>
        <v>0.28609917022637621</v>
      </c>
      <c r="S7888" s="47">
        <f t="shared" si="496"/>
        <v>1.7601868254109632E-4</v>
      </c>
    </row>
    <row r="7889" spans="1:19" x14ac:dyDescent="0.2">
      <c r="A7889" s="45" t="str">
        <f t="shared" si="493"/>
        <v>NovemberWeekend/Holiday14</v>
      </c>
      <c r="E7889" s="9">
        <v>2017</v>
      </c>
      <c r="F7889" s="9">
        <v>11</v>
      </c>
      <c r="G7889" s="9" t="s">
        <v>16</v>
      </c>
      <c r="H7889" s="9">
        <v>25</v>
      </c>
      <c r="I7889" s="24" t="s">
        <v>187</v>
      </c>
      <c r="J7889" s="25" t="str">
        <f t="shared" si="494"/>
        <v/>
      </c>
      <c r="K7889" s="25" t="str">
        <f t="shared" si="495"/>
        <v>Weekend/Holiday</v>
      </c>
      <c r="L7889" s="25" t="s">
        <v>175</v>
      </c>
      <c r="M7889" s="9">
        <v>7886</v>
      </c>
      <c r="N7889" s="9">
        <v>14</v>
      </c>
      <c r="O7889" s="14">
        <f>INDEX('Load Shapes - Day Type'!G:G,MATCH('Load Shapes - 8760'!$A7889,'Load Shapes - Day Type'!$K:$K,0))</f>
        <v>0.17399999999999999</v>
      </c>
      <c r="P7889" s="14">
        <f>INDEX('Load Shapes - Day Type'!H:H,MATCH('Load Shapes - 8760'!$A7889,'Load Shapes - Day Type'!$K:$K,0))</f>
        <v>0.23400000000000001</v>
      </c>
      <c r="Q7889" s="15">
        <f>INDEX('Load Shapes - Day Type'!I:I,MATCH('Load Shapes - 8760'!$A7889,'Load Shapes - Day Type'!$K:$K,0))</f>
        <v>1.6633672687580014</v>
      </c>
      <c r="R7889" s="15">
        <f>INDEX('Load Shapes - Day Type'!J:J,MATCH('Load Shapes - 8760'!$A7889,'Load Shapes - Day Type'!$K:$K,0))</f>
        <v>0.28942590476389224</v>
      </c>
      <c r="S7889" s="47">
        <f t="shared" si="496"/>
        <v>1.7806541140785324E-4</v>
      </c>
    </row>
    <row r="7890" spans="1:19" x14ac:dyDescent="0.2">
      <c r="A7890" s="45" t="str">
        <f t="shared" si="493"/>
        <v>NovemberWeekend/Holiday15</v>
      </c>
      <c r="E7890" s="9">
        <v>2017</v>
      </c>
      <c r="F7890" s="9">
        <v>11</v>
      </c>
      <c r="G7890" s="9" t="s">
        <v>16</v>
      </c>
      <c r="H7890" s="9">
        <v>25</v>
      </c>
      <c r="I7890" s="24" t="s">
        <v>187</v>
      </c>
      <c r="J7890" s="25" t="str">
        <f t="shared" si="494"/>
        <v/>
      </c>
      <c r="K7890" s="25" t="str">
        <f t="shared" si="495"/>
        <v>Weekend/Holiday</v>
      </c>
      <c r="L7890" s="25" t="s">
        <v>175</v>
      </c>
      <c r="M7890" s="9">
        <v>7887</v>
      </c>
      <c r="N7890" s="9">
        <v>15</v>
      </c>
      <c r="O7890" s="14">
        <f>INDEX('Load Shapes - Day Type'!G:G,MATCH('Load Shapes - 8760'!$A7890,'Load Shapes - Day Type'!$K:$K,0))</f>
        <v>0.16600000000000001</v>
      </c>
      <c r="P7890" s="14">
        <f>INDEX('Load Shapes - Day Type'!H:H,MATCH('Load Shapes - 8760'!$A7890,'Load Shapes - Day Type'!$K:$K,0))</f>
        <v>0.23699999999999999</v>
      </c>
      <c r="Q7890" s="15">
        <f>INDEX('Load Shapes - Day Type'!I:I,MATCH('Load Shapes - 8760'!$A7890,'Load Shapes - Day Type'!$K:$K,0))</f>
        <v>1.6633672687580014</v>
      </c>
      <c r="R7890" s="15">
        <f>INDEX('Load Shapes - Day Type'!J:J,MATCH('Load Shapes - 8760'!$A7890,'Load Shapes - Day Type'!$K:$K,0))</f>
        <v>0.27611896661382823</v>
      </c>
      <c r="S7890" s="47">
        <f t="shared" si="496"/>
        <v>1.6987849594082553E-4</v>
      </c>
    </row>
    <row r="7891" spans="1:19" x14ac:dyDescent="0.2">
      <c r="A7891" s="45" t="str">
        <f t="shared" si="493"/>
        <v>NovemberWeekend/Holiday16</v>
      </c>
      <c r="E7891" s="9">
        <v>2017</v>
      </c>
      <c r="F7891" s="9">
        <v>11</v>
      </c>
      <c r="G7891" s="9" t="s">
        <v>16</v>
      </c>
      <c r="H7891" s="9">
        <v>25</v>
      </c>
      <c r="I7891" s="24" t="s">
        <v>187</v>
      </c>
      <c r="J7891" s="25" t="str">
        <f t="shared" si="494"/>
        <v/>
      </c>
      <c r="K7891" s="25" t="str">
        <f t="shared" si="495"/>
        <v>Weekend/Holiday</v>
      </c>
      <c r="L7891" s="25" t="s">
        <v>175</v>
      </c>
      <c r="M7891" s="9">
        <v>7888</v>
      </c>
      <c r="N7891" s="9">
        <v>16</v>
      </c>
      <c r="O7891" s="14">
        <f>INDEX('Load Shapes - Day Type'!G:G,MATCH('Load Shapes - 8760'!$A7891,'Load Shapes - Day Type'!$K:$K,0))</f>
        <v>0.158</v>
      </c>
      <c r="P7891" s="14">
        <f>INDEX('Load Shapes - Day Type'!H:H,MATCH('Load Shapes - 8760'!$A7891,'Load Shapes - Day Type'!$K:$K,0))</f>
        <v>0.23699999999999999</v>
      </c>
      <c r="Q7891" s="15">
        <f>INDEX('Load Shapes - Day Type'!I:I,MATCH('Load Shapes - 8760'!$A7891,'Load Shapes - Day Type'!$K:$K,0))</f>
        <v>1.6633672687580014</v>
      </c>
      <c r="R7891" s="15">
        <f>INDEX('Load Shapes - Day Type'!J:J,MATCH('Load Shapes - 8760'!$A7891,'Load Shapes - Day Type'!$K:$K,0))</f>
        <v>0.26281202846376422</v>
      </c>
      <c r="S7891" s="47">
        <f t="shared" si="496"/>
        <v>1.6169158047379779E-4</v>
      </c>
    </row>
    <row r="7892" spans="1:19" x14ac:dyDescent="0.2">
      <c r="A7892" s="45" t="str">
        <f t="shared" si="493"/>
        <v>NovemberWeekend/Holiday17</v>
      </c>
      <c r="E7892" s="9">
        <v>2017</v>
      </c>
      <c r="F7892" s="9">
        <v>11</v>
      </c>
      <c r="G7892" s="9" t="s">
        <v>16</v>
      </c>
      <c r="H7892" s="9">
        <v>25</v>
      </c>
      <c r="I7892" s="24" t="s">
        <v>187</v>
      </c>
      <c r="J7892" s="25" t="str">
        <f t="shared" si="494"/>
        <v/>
      </c>
      <c r="K7892" s="25" t="str">
        <f t="shared" si="495"/>
        <v>Weekend/Holiday</v>
      </c>
      <c r="L7892" s="25" t="s">
        <v>175</v>
      </c>
      <c r="M7892" s="9">
        <v>7889</v>
      </c>
      <c r="N7892" s="9">
        <v>17</v>
      </c>
      <c r="O7892" s="14">
        <f>INDEX('Load Shapes - Day Type'!G:G,MATCH('Load Shapes - 8760'!$A7892,'Load Shapes - Day Type'!$K:$K,0))</f>
        <v>0.14899999999999999</v>
      </c>
      <c r="P7892" s="14">
        <f>INDEX('Load Shapes - Day Type'!H:H,MATCH('Load Shapes - 8760'!$A7892,'Load Shapes - Day Type'!$K:$K,0))</f>
        <v>0.24</v>
      </c>
      <c r="Q7892" s="15">
        <f>INDEX('Load Shapes - Day Type'!I:I,MATCH('Load Shapes - 8760'!$A7892,'Load Shapes - Day Type'!$K:$K,0))</f>
        <v>1.6633672687580014</v>
      </c>
      <c r="R7892" s="15">
        <f>INDEX('Load Shapes - Day Type'!J:J,MATCH('Load Shapes - 8760'!$A7892,'Load Shapes - Day Type'!$K:$K,0))</f>
        <v>0.2478417230449422</v>
      </c>
      <c r="S7892" s="47">
        <f t="shared" si="496"/>
        <v>1.5248130057339158E-4</v>
      </c>
    </row>
    <row r="7893" spans="1:19" x14ac:dyDescent="0.2">
      <c r="A7893" s="45" t="str">
        <f t="shared" si="493"/>
        <v>NovemberWeekend/Holiday18</v>
      </c>
      <c r="E7893" s="9">
        <v>2017</v>
      </c>
      <c r="F7893" s="9">
        <v>11</v>
      </c>
      <c r="G7893" s="9" t="s">
        <v>16</v>
      </c>
      <c r="H7893" s="9">
        <v>25</v>
      </c>
      <c r="I7893" s="24" t="s">
        <v>187</v>
      </c>
      <c r="J7893" s="25" t="str">
        <f t="shared" si="494"/>
        <v/>
      </c>
      <c r="K7893" s="25" t="str">
        <f t="shared" si="495"/>
        <v>Weekend/Holiday</v>
      </c>
      <c r="L7893" s="25" t="s">
        <v>175</v>
      </c>
      <c r="M7893" s="9">
        <v>7890</v>
      </c>
      <c r="N7893" s="9">
        <v>18</v>
      </c>
      <c r="O7893" s="14">
        <f>INDEX('Load Shapes - Day Type'!G:G,MATCH('Load Shapes - 8760'!$A7893,'Load Shapes - Day Type'!$K:$K,0))</f>
        <v>0.14799999999999999</v>
      </c>
      <c r="P7893" s="14">
        <f>INDEX('Load Shapes - Day Type'!H:H,MATCH('Load Shapes - 8760'!$A7893,'Load Shapes - Day Type'!$K:$K,0))</f>
        <v>0.22800000000000001</v>
      </c>
      <c r="Q7893" s="15">
        <f>INDEX('Load Shapes - Day Type'!I:I,MATCH('Load Shapes - 8760'!$A7893,'Load Shapes - Day Type'!$K:$K,0))</f>
        <v>1.6633672687580014</v>
      </c>
      <c r="R7893" s="15">
        <f>INDEX('Load Shapes - Day Type'!J:J,MATCH('Load Shapes - 8760'!$A7893,'Load Shapes - Day Type'!$K:$K,0))</f>
        <v>0.24617835577618422</v>
      </c>
      <c r="S7893" s="47">
        <f t="shared" si="496"/>
        <v>1.5145793614001311E-4</v>
      </c>
    </row>
    <row r="7894" spans="1:19" x14ac:dyDescent="0.2">
      <c r="A7894" s="45" t="str">
        <f t="shared" si="493"/>
        <v>NovemberWeekend/Holiday19</v>
      </c>
      <c r="E7894" s="9">
        <v>2017</v>
      </c>
      <c r="F7894" s="9">
        <v>11</v>
      </c>
      <c r="G7894" s="9" t="s">
        <v>16</v>
      </c>
      <c r="H7894" s="9">
        <v>25</v>
      </c>
      <c r="I7894" s="24" t="s">
        <v>187</v>
      </c>
      <c r="J7894" s="25" t="str">
        <f t="shared" si="494"/>
        <v/>
      </c>
      <c r="K7894" s="25" t="str">
        <f t="shared" si="495"/>
        <v>Weekend/Holiday</v>
      </c>
      <c r="L7894" s="25" t="s">
        <v>175</v>
      </c>
      <c r="M7894" s="9">
        <v>7891</v>
      </c>
      <c r="N7894" s="9">
        <v>19</v>
      </c>
      <c r="O7894" s="14">
        <f>INDEX('Load Shapes - Day Type'!G:G,MATCH('Load Shapes - 8760'!$A7894,'Load Shapes - Day Type'!$K:$K,0))</f>
        <v>0.157</v>
      </c>
      <c r="P7894" s="14">
        <f>INDEX('Load Shapes - Day Type'!H:H,MATCH('Load Shapes - 8760'!$A7894,'Load Shapes - Day Type'!$K:$K,0))</f>
        <v>0.2</v>
      </c>
      <c r="Q7894" s="15">
        <f>INDEX('Load Shapes - Day Type'!I:I,MATCH('Load Shapes - 8760'!$A7894,'Load Shapes - Day Type'!$K:$K,0))</f>
        <v>1.6633672687580014</v>
      </c>
      <c r="R7894" s="15">
        <f>INDEX('Load Shapes - Day Type'!J:J,MATCH('Load Shapes - 8760'!$A7894,'Load Shapes - Day Type'!$K:$K,0))</f>
        <v>0.26114866119500624</v>
      </c>
      <c r="S7894" s="47">
        <f t="shared" si="496"/>
        <v>1.6066821604041932E-4</v>
      </c>
    </row>
    <row r="7895" spans="1:19" x14ac:dyDescent="0.2">
      <c r="A7895" s="45" t="str">
        <f t="shared" si="493"/>
        <v>NovemberWeekend/Holiday20</v>
      </c>
      <c r="E7895" s="9">
        <v>2017</v>
      </c>
      <c r="F7895" s="9">
        <v>11</v>
      </c>
      <c r="G7895" s="9" t="s">
        <v>16</v>
      </c>
      <c r="H7895" s="9">
        <v>25</v>
      </c>
      <c r="I7895" s="24" t="s">
        <v>187</v>
      </c>
      <c r="J7895" s="25" t="str">
        <f t="shared" si="494"/>
        <v/>
      </c>
      <c r="K7895" s="25" t="str">
        <f t="shared" si="495"/>
        <v>Weekend/Holiday</v>
      </c>
      <c r="L7895" s="25" t="s">
        <v>175</v>
      </c>
      <c r="M7895" s="9">
        <v>7892</v>
      </c>
      <c r="N7895" s="9">
        <v>20</v>
      </c>
      <c r="O7895" s="14">
        <f>INDEX('Load Shapes - Day Type'!G:G,MATCH('Load Shapes - 8760'!$A7895,'Load Shapes - Day Type'!$K:$K,0))</f>
        <v>0.17899999999999999</v>
      </c>
      <c r="P7895" s="14">
        <f>INDEX('Load Shapes - Day Type'!H:H,MATCH('Load Shapes - 8760'!$A7895,'Load Shapes - Day Type'!$K:$K,0))</f>
        <v>0.17</v>
      </c>
      <c r="Q7895" s="15">
        <f>INDEX('Load Shapes - Day Type'!I:I,MATCH('Load Shapes - 8760'!$A7895,'Load Shapes - Day Type'!$K:$K,0))</f>
        <v>1.6633672687580014</v>
      </c>
      <c r="R7895" s="15">
        <f>INDEX('Load Shapes - Day Type'!J:J,MATCH('Load Shapes - 8760'!$A7895,'Load Shapes - Day Type'!$K:$K,0))</f>
        <v>0.29774274110768223</v>
      </c>
      <c r="S7895" s="47">
        <f t="shared" si="496"/>
        <v>1.8318223357474559E-4</v>
      </c>
    </row>
    <row r="7896" spans="1:19" x14ac:dyDescent="0.2">
      <c r="A7896" s="45" t="str">
        <f t="shared" si="493"/>
        <v>NovemberWeekend/Holiday21</v>
      </c>
      <c r="E7896" s="9">
        <v>2017</v>
      </c>
      <c r="F7896" s="9">
        <v>11</v>
      </c>
      <c r="G7896" s="9" t="s">
        <v>16</v>
      </c>
      <c r="H7896" s="9">
        <v>25</v>
      </c>
      <c r="I7896" s="24" t="s">
        <v>187</v>
      </c>
      <c r="J7896" s="25" t="str">
        <f t="shared" si="494"/>
        <v/>
      </c>
      <c r="K7896" s="25" t="str">
        <f t="shared" si="495"/>
        <v>Weekend/Holiday</v>
      </c>
      <c r="L7896" s="25" t="s">
        <v>175</v>
      </c>
      <c r="M7896" s="9">
        <v>7893</v>
      </c>
      <c r="N7896" s="9">
        <v>21</v>
      </c>
      <c r="O7896" s="14">
        <f>INDEX('Load Shapes - Day Type'!G:G,MATCH('Load Shapes - 8760'!$A7896,'Load Shapes - Day Type'!$K:$K,0))</f>
        <v>0.192</v>
      </c>
      <c r="P7896" s="14">
        <f>INDEX('Load Shapes - Day Type'!H:H,MATCH('Load Shapes - 8760'!$A7896,'Load Shapes - Day Type'!$K:$K,0))</f>
        <v>0.153</v>
      </c>
      <c r="Q7896" s="15">
        <f>INDEX('Load Shapes - Day Type'!I:I,MATCH('Load Shapes - 8760'!$A7896,'Load Shapes - Day Type'!$K:$K,0))</f>
        <v>1.6633672687580014</v>
      </c>
      <c r="R7896" s="15">
        <f>INDEX('Load Shapes - Day Type'!J:J,MATCH('Load Shapes - 8760'!$A7896,'Load Shapes - Day Type'!$K:$K,0))</f>
        <v>0.31936651560153628</v>
      </c>
      <c r="S7896" s="47">
        <f t="shared" si="496"/>
        <v>1.9648597120866567E-4</v>
      </c>
    </row>
    <row r="7897" spans="1:19" x14ac:dyDescent="0.2">
      <c r="A7897" s="45" t="str">
        <f t="shared" si="493"/>
        <v>NovemberWeekend/Holiday22</v>
      </c>
      <c r="E7897" s="9">
        <v>2017</v>
      </c>
      <c r="F7897" s="9">
        <v>11</v>
      </c>
      <c r="G7897" s="9" t="s">
        <v>16</v>
      </c>
      <c r="H7897" s="9">
        <v>25</v>
      </c>
      <c r="I7897" s="24" t="s">
        <v>187</v>
      </c>
      <c r="J7897" s="25" t="str">
        <f t="shared" si="494"/>
        <v/>
      </c>
      <c r="K7897" s="25" t="str">
        <f t="shared" si="495"/>
        <v>Weekend/Holiday</v>
      </c>
      <c r="L7897" s="25" t="s">
        <v>175</v>
      </c>
      <c r="M7897" s="9">
        <v>7894</v>
      </c>
      <c r="N7897" s="9">
        <v>22</v>
      </c>
      <c r="O7897" s="14">
        <f>INDEX('Load Shapes - Day Type'!G:G,MATCH('Load Shapes - 8760'!$A7897,'Load Shapes - Day Type'!$K:$K,0))</f>
        <v>0.16700000000000001</v>
      </c>
      <c r="P7897" s="14">
        <f>INDEX('Load Shapes - Day Type'!H:H,MATCH('Load Shapes - 8760'!$A7897,'Load Shapes - Day Type'!$K:$K,0))</f>
        <v>0.14899999999999999</v>
      </c>
      <c r="Q7897" s="15">
        <f>INDEX('Load Shapes - Day Type'!I:I,MATCH('Load Shapes - 8760'!$A7897,'Load Shapes - Day Type'!$K:$K,0))</f>
        <v>1.6633672687580014</v>
      </c>
      <c r="R7897" s="15">
        <f>INDEX('Load Shapes - Day Type'!J:J,MATCH('Load Shapes - 8760'!$A7897,'Load Shapes - Day Type'!$K:$K,0))</f>
        <v>0.27778233388258627</v>
      </c>
      <c r="S7897" s="47">
        <f t="shared" si="496"/>
        <v>1.7090186037420401E-4</v>
      </c>
    </row>
    <row r="7898" spans="1:19" x14ac:dyDescent="0.2">
      <c r="A7898" s="45" t="str">
        <f t="shared" si="493"/>
        <v>NovemberWeekend/Holiday23</v>
      </c>
      <c r="E7898" s="9">
        <v>2017</v>
      </c>
      <c r="F7898" s="9">
        <v>11</v>
      </c>
      <c r="G7898" s="9" t="s">
        <v>16</v>
      </c>
      <c r="H7898" s="9">
        <v>25</v>
      </c>
      <c r="I7898" s="24" t="s">
        <v>187</v>
      </c>
      <c r="J7898" s="25" t="str">
        <f t="shared" si="494"/>
        <v/>
      </c>
      <c r="K7898" s="25" t="str">
        <f t="shared" si="495"/>
        <v>Weekend/Holiday</v>
      </c>
      <c r="L7898" s="25" t="s">
        <v>175</v>
      </c>
      <c r="M7898" s="9">
        <v>7895</v>
      </c>
      <c r="N7898" s="9">
        <v>23</v>
      </c>
      <c r="O7898" s="14">
        <f>INDEX('Load Shapes - Day Type'!G:G,MATCH('Load Shapes - 8760'!$A7898,'Load Shapes - Day Type'!$K:$K,0))</f>
        <v>0.11799999999999999</v>
      </c>
      <c r="P7898" s="14">
        <f>INDEX('Load Shapes - Day Type'!H:H,MATCH('Load Shapes - 8760'!$A7898,'Load Shapes - Day Type'!$K:$K,0))</f>
        <v>0.121</v>
      </c>
      <c r="Q7898" s="15">
        <f>INDEX('Load Shapes - Day Type'!I:I,MATCH('Load Shapes - 8760'!$A7898,'Load Shapes - Day Type'!$K:$K,0))</f>
        <v>1.6633672687580014</v>
      </c>
      <c r="R7898" s="15">
        <f>INDEX('Load Shapes - Day Type'!J:J,MATCH('Load Shapes - 8760'!$A7898,'Load Shapes - Day Type'!$K:$K,0))</f>
        <v>0.19627733771344416</v>
      </c>
      <c r="S7898" s="47">
        <f t="shared" si="496"/>
        <v>1.207570031386591E-4</v>
      </c>
    </row>
    <row r="7899" spans="1:19" x14ac:dyDescent="0.2">
      <c r="A7899" s="45" t="str">
        <f t="shared" si="493"/>
        <v>NovemberWeekend/Holiday24</v>
      </c>
      <c r="E7899" s="9">
        <v>2017</v>
      </c>
      <c r="F7899" s="9">
        <v>11</v>
      </c>
      <c r="G7899" s="9" t="s">
        <v>16</v>
      </c>
      <c r="H7899" s="9">
        <v>25</v>
      </c>
      <c r="I7899" s="24" t="s">
        <v>187</v>
      </c>
      <c r="J7899" s="25" t="str">
        <f t="shared" si="494"/>
        <v/>
      </c>
      <c r="K7899" s="25" t="str">
        <f t="shared" si="495"/>
        <v>Weekend/Holiday</v>
      </c>
      <c r="L7899" s="25" t="s">
        <v>175</v>
      </c>
      <c r="M7899" s="9">
        <v>7896</v>
      </c>
      <c r="N7899" s="9">
        <v>24</v>
      </c>
      <c r="O7899" s="14">
        <f>INDEX('Load Shapes - Day Type'!G:G,MATCH('Load Shapes - 8760'!$A7899,'Load Shapes - Day Type'!$K:$K,0))</f>
        <v>7.6999999999999999E-2</v>
      </c>
      <c r="P7899" s="14">
        <f>INDEX('Load Shapes - Day Type'!H:H,MATCH('Load Shapes - 8760'!$A7899,'Load Shapes - Day Type'!$K:$K,0))</f>
        <v>0.106</v>
      </c>
      <c r="Q7899" s="15">
        <f>INDEX('Load Shapes - Day Type'!I:I,MATCH('Load Shapes - 8760'!$A7899,'Load Shapes - Day Type'!$K:$K,0))</f>
        <v>1.6633672687580014</v>
      </c>
      <c r="R7899" s="15">
        <f>INDEX('Load Shapes - Day Type'!J:J,MATCH('Load Shapes - 8760'!$A7899,'Load Shapes - Day Type'!$K:$K,0))</f>
        <v>0.12807927969436611</v>
      </c>
      <c r="S7899" s="47">
        <f t="shared" si="496"/>
        <v>7.8799061370141962E-5</v>
      </c>
    </row>
    <row r="7900" spans="1:19" x14ac:dyDescent="0.2">
      <c r="A7900" s="45" t="str">
        <f t="shared" si="493"/>
        <v>NovemberWeekend/Holiday1</v>
      </c>
      <c r="E7900" s="9">
        <v>2017</v>
      </c>
      <c r="F7900" s="9">
        <v>11</v>
      </c>
      <c r="G7900" s="9" t="s">
        <v>16</v>
      </c>
      <c r="H7900" s="9">
        <v>26</v>
      </c>
      <c r="I7900" s="24" t="s">
        <v>183</v>
      </c>
      <c r="J7900" s="25" t="str">
        <f t="shared" si="494"/>
        <v/>
      </c>
      <c r="K7900" s="25" t="str">
        <f t="shared" si="495"/>
        <v>Weekend/Holiday</v>
      </c>
      <c r="L7900" s="25" t="s">
        <v>175</v>
      </c>
      <c r="M7900" s="9">
        <v>7897</v>
      </c>
      <c r="N7900" s="9">
        <v>1</v>
      </c>
      <c r="O7900" s="14">
        <f>INDEX('Load Shapes - Day Type'!G:G,MATCH('Load Shapes - 8760'!$A7900,'Load Shapes - Day Type'!$K:$K,0))</f>
        <v>6.2E-2</v>
      </c>
      <c r="P7900" s="14">
        <f>INDEX('Load Shapes - Day Type'!H:H,MATCH('Load Shapes - 8760'!$A7900,'Load Shapes - Day Type'!$K:$K,0))</f>
        <v>0.20699999999999999</v>
      </c>
      <c r="Q7900" s="15">
        <f>INDEX('Load Shapes - Day Type'!I:I,MATCH('Load Shapes - 8760'!$A7900,'Load Shapes - Day Type'!$K:$K,0))</f>
        <v>1.6633672687580014</v>
      </c>
      <c r="R7900" s="15">
        <f>INDEX('Load Shapes - Day Type'!J:J,MATCH('Load Shapes - 8760'!$A7900,'Load Shapes - Day Type'!$K:$K,0))</f>
        <v>0.10312877066299608</v>
      </c>
      <c r="S7900" s="47">
        <f t="shared" si="496"/>
        <v>6.3448594869464959E-5</v>
      </c>
    </row>
    <row r="7901" spans="1:19" x14ac:dyDescent="0.2">
      <c r="A7901" s="45" t="str">
        <f t="shared" si="493"/>
        <v>NovemberWeekend/Holiday2</v>
      </c>
      <c r="E7901" s="9">
        <v>2017</v>
      </c>
      <c r="F7901" s="9">
        <v>11</v>
      </c>
      <c r="G7901" s="9" t="s">
        <v>16</v>
      </c>
      <c r="H7901" s="9">
        <v>26</v>
      </c>
      <c r="I7901" s="24" t="s">
        <v>183</v>
      </c>
      <c r="J7901" s="25" t="str">
        <f t="shared" si="494"/>
        <v/>
      </c>
      <c r="K7901" s="25" t="str">
        <f t="shared" si="495"/>
        <v>Weekend/Holiday</v>
      </c>
      <c r="L7901" s="25" t="s">
        <v>175</v>
      </c>
      <c r="M7901" s="9">
        <v>7898</v>
      </c>
      <c r="N7901" s="9">
        <v>2</v>
      </c>
      <c r="O7901" s="14">
        <f>INDEX('Load Shapes - Day Type'!G:G,MATCH('Load Shapes - 8760'!$A7901,'Load Shapes - Day Type'!$K:$K,0))</f>
        <v>4.9000000000000002E-2</v>
      </c>
      <c r="P7901" s="14">
        <f>INDEX('Load Shapes - Day Type'!H:H,MATCH('Load Shapes - 8760'!$A7901,'Load Shapes - Day Type'!$K:$K,0))</f>
        <v>0.32400000000000001</v>
      </c>
      <c r="Q7901" s="15">
        <f>INDEX('Load Shapes - Day Type'!I:I,MATCH('Load Shapes - 8760'!$A7901,'Load Shapes - Day Type'!$K:$K,0))</f>
        <v>1.6633672687580014</v>
      </c>
      <c r="R7901" s="15">
        <f>INDEX('Load Shapes - Day Type'!J:J,MATCH('Load Shapes - 8760'!$A7901,'Load Shapes - Day Type'!$K:$K,0))</f>
        <v>8.1504996169142072E-2</v>
      </c>
      <c r="S7901" s="47">
        <f t="shared" si="496"/>
        <v>5.0144857235544884E-5</v>
      </c>
    </row>
    <row r="7902" spans="1:19" x14ac:dyDescent="0.2">
      <c r="A7902" s="45" t="str">
        <f t="shared" si="493"/>
        <v>NovemberWeekend/Holiday3</v>
      </c>
      <c r="E7902" s="9">
        <v>2017</v>
      </c>
      <c r="F7902" s="9">
        <v>11</v>
      </c>
      <c r="G7902" s="9" t="s">
        <v>16</v>
      </c>
      <c r="H7902" s="9">
        <v>26</v>
      </c>
      <c r="I7902" s="24" t="s">
        <v>183</v>
      </c>
      <c r="J7902" s="25" t="str">
        <f t="shared" si="494"/>
        <v/>
      </c>
      <c r="K7902" s="25" t="str">
        <f t="shared" si="495"/>
        <v>Weekend/Holiday</v>
      </c>
      <c r="L7902" s="25" t="s">
        <v>175</v>
      </c>
      <c r="M7902" s="9">
        <v>7899</v>
      </c>
      <c r="N7902" s="9">
        <v>3</v>
      </c>
      <c r="O7902" s="14">
        <f>INDEX('Load Shapes - Day Type'!G:G,MATCH('Load Shapes - 8760'!$A7902,'Load Shapes - Day Type'!$K:$K,0))</f>
        <v>4.1000000000000002E-2</v>
      </c>
      <c r="P7902" s="14">
        <f>INDEX('Load Shapes - Day Type'!H:H,MATCH('Load Shapes - 8760'!$A7902,'Load Shapes - Day Type'!$K:$K,0))</f>
        <v>0.41899999999999998</v>
      </c>
      <c r="Q7902" s="15">
        <f>INDEX('Load Shapes - Day Type'!I:I,MATCH('Load Shapes - 8760'!$A7902,'Load Shapes - Day Type'!$K:$K,0))</f>
        <v>1.6633672687580014</v>
      </c>
      <c r="R7902" s="15">
        <f>INDEX('Load Shapes - Day Type'!J:J,MATCH('Load Shapes - 8760'!$A7902,'Load Shapes - Day Type'!$K:$K,0))</f>
        <v>6.8198058019078064E-2</v>
      </c>
      <c r="S7902" s="47">
        <f t="shared" si="496"/>
        <v>4.1957941768517153E-5</v>
      </c>
    </row>
    <row r="7903" spans="1:19" x14ac:dyDescent="0.2">
      <c r="A7903" s="45" t="str">
        <f t="shared" si="493"/>
        <v>NovemberWeekend/Holiday4</v>
      </c>
      <c r="E7903" s="9">
        <v>2017</v>
      </c>
      <c r="F7903" s="9">
        <v>11</v>
      </c>
      <c r="G7903" s="9" t="s">
        <v>16</v>
      </c>
      <c r="H7903" s="9">
        <v>26</v>
      </c>
      <c r="I7903" s="24" t="s">
        <v>183</v>
      </c>
      <c r="J7903" s="25" t="str">
        <f t="shared" si="494"/>
        <v/>
      </c>
      <c r="K7903" s="25" t="str">
        <f t="shared" si="495"/>
        <v>Weekend/Holiday</v>
      </c>
      <c r="L7903" s="25" t="s">
        <v>175</v>
      </c>
      <c r="M7903" s="9">
        <v>7900</v>
      </c>
      <c r="N7903" s="9">
        <v>4</v>
      </c>
      <c r="O7903" s="14">
        <f>INDEX('Load Shapes - Day Type'!G:G,MATCH('Load Shapes - 8760'!$A7903,'Load Shapes - Day Type'!$K:$K,0))</f>
        <v>3.6999999999999998E-2</v>
      </c>
      <c r="P7903" s="14">
        <f>INDEX('Load Shapes - Day Type'!H:H,MATCH('Load Shapes - 8760'!$A7903,'Load Shapes - Day Type'!$K:$K,0))</f>
        <v>0.49299999999999999</v>
      </c>
      <c r="Q7903" s="15">
        <f>INDEX('Load Shapes - Day Type'!I:I,MATCH('Load Shapes - 8760'!$A7903,'Load Shapes - Day Type'!$K:$K,0))</f>
        <v>1.6633672687580014</v>
      </c>
      <c r="R7903" s="15">
        <f>INDEX('Load Shapes - Day Type'!J:J,MATCH('Load Shapes - 8760'!$A7903,'Load Shapes - Day Type'!$K:$K,0))</f>
        <v>6.1544588944046054E-2</v>
      </c>
      <c r="S7903" s="47">
        <f t="shared" si="496"/>
        <v>3.7864484035003277E-5</v>
      </c>
    </row>
    <row r="7904" spans="1:19" x14ac:dyDescent="0.2">
      <c r="A7904" s="45" t="str">
        <f t="shared" si="493"/>
        <v>NovemberWeekend/Holiday5</v>
      </c>
      <c r="E7904" s="9">
        <v>2017</v>
      </c>
      <c r="F7904" s="9">
        <v>11</v>
      </c>
      <c r="G7904" s="9" t="s">
        <v>16</v>
      </c>
      <c r="H7904" s="9">
        <v>26</v>
      </c>
      <c r="I7904" s="24" t="s">
        <v>183</v>
      </c>
      <c r="J7904" s="25" t="str">
        <f t="shared" si="494"/>
        <v/>
      </c>
      <c r="K7904" s="25" t="str">
        <f t="shared" si="495"/>
        <v>Weekend/Holiday</v>
      </c>
      <c r="L7904" s="25" t="s">
        <v>175</v>
      </c>
      <c r="M7904" s="9">
        <v>7901</v>
      </c>
      <c r="N7904" s="9">
        <v>5</v>
      </c>
      <c r="O7904" s="14">
        <f>INDEX('Load Shapes - Day Type'!G:G,MATCH('Load Shapes - 8760'!$A7904,'Load Shapes - Day Type'!$K:$K,0))</f>
        <v>3.6999999999999998E-2</v>
      </c>
      <c r="P7904" s="14">
        <f>INDEX('Load Shapes - Day Type'!H:H,MATCH('Load Shapes - 8760'!$A7904,'Load Shapes - Day Type'!$K:$K,0))</f>
        <v>0.51700000000000002</v>
      </c>
      <c r="Q7904" s="15">
        <f>INDEX('Load Shapes - Day Type'!I:I,MATCH('Load Shapes - 8760'!$A7904,'Load Shapes - Day Type'!$K:$K,0))</f>
        <v>1.6633672687580014</v>
      </c>
      <c r="R7904" s="15">
        <f>INDEX('Load Shapes - Day Type'!J:J,MATCH('Load Shapes - 8760'!$A7904,'Load Shapes - Day Type'!$K:$K,0))</f>
        <v>6.1544588944046054E-2</v>
      </c>
      <c r="S7904" s="47">
        <f t="shared" si="496"/>
        <v>3.7864484035003277E-5</v>
      </c>
    </row>
    <row r="7905" spans="1:19" x14ac:dyDescent="0.2">
      <c r="A7905" s="45" t="str">
        <f t="shared" si="493"/>
        <v>NovemberWeekend/Holiday6</v>
      </c>
      <c r="E7905" s="9">
        <v>2017</v>
      </c>
      <c r="F7905" s="9">
        <v>11</v>
      </c>
      <c r="G7905" s="9" t="s">
        <v>16</v>
      </c>
      <c r="H7905" s="9">
        <v>26</v>
      </c>
      <c r="I7905" s="24" t="s">
        <v>183</v>
      </c>
      <c r="J7905" s="25" t="str">
        <f t="shared" si="494"/>
        <v/>
      </c>
      <c r="K7905" s="25" t="str">
        <f t="shared" si="495"/>
        <v>Weekend/Holiday</v>
      </c>
      <c r="L7905" s="25" t="s">
        <v>175</v>
      </c>
      <c r="M7905" s="9">
        <v>7902</v>
      </c>
      <c r="N7905" s="9">
        <v>6</v>
      </c>
      <c r="O7905" s="14">
        <f>INDEX('Load Shapes - Day Type'!G:G,MATCH('Load Shapes - 8760'!$A7905,'Load Shapes - Day Type'!$K:$K,0))</f>
        <v>0.05</v>
      </c>
      <c r="P7905" s="14">
        <f>INDEX('Load Shapes - Day Type'!H:H,MATCH('Load Shapes - 8760'!$A7905,'Load Shapes - Day Type'!$K:$K,0))</f>
        <v>0.41599999999999998</v>
      </c>
      <c r="Q7905" s="15">
        <f>INDEX('Load Shapes - Day Type'!I:I,MATCH('Load Shapes - 8760'!$A7905,'Load Shapes - Day Type'!$K:$K,0))</f>
        <v>1.6633672687580014</v>
      </c>
      <c r="R7905" s="15">
        <f>INDEX('Load Shapes - Day Type'!J:J,MATCH('Load Shapes - 8760'!$A7905,'Load Shapes - Day Type'!$K:$K,0))</f>
        <v>8.3168363437900072E-2</v>
      </c>
      <c r="S7905" s="47">
        <f t="shared" si="496"/>
        <v>5.1168221668923358E-5</v>
      </c>
    </row>
    <row r="7906" spans="1:19" x14ac:dyDescent="0.2">
      <c r="A7906" s="45" t="str">
        <f t="shared" si="493"/>
        <v>NovemberWeekend/Holiday7</v>
      </c>
      <c r="E7906" s="9">
        <v>2017</v>
      </c>
      <c r="F7906" s="9">
        <v>11</v>
      </c>
      <c r="G7906" s="9" t="s">
        <v>16</v>
      </c>
      <c r="H7906" s="9">
        <v>26</v>
      </c>
      <c r="I7906" s="24" t="s">
        <v>183</v>
      </c>
      <c r="J7906" s="25" t="str">
        <f t="shared" si="494"/>
        <v/>
      </c>
      <c r="K7906" s="25" t="str">
        <f t="shared" si="495"/>
        <v>Weekend/Holiday</v>
      </c>
      <c r="L7906" s="25" t="s">
        <v>175</v>
      </c>
      <c r="M7906" s="9">
        <v>7903</v>
      </c>
      <c r="N7906" s="9">
        <v>7</v>
      </c>
      <c r="O7906" s="14">
        <f>INDEX('Load Shapes - Day Type'!G:G,MATCH('Load Shapes - 8760'!$A7906,'Load Shapes - Day Type'!$K:$K,0))</f>
        <v>7.6999999999999999E-2</v>
      </c>
      <c r="P7906" s="14">
        <f>INDEX('Load Shapes - Day Type'!H:H,MATCH('Load Shapes - 8760'!$A7906,'Load Shapes - Day Type'!$K:$K,0))</f>
        <v>0.33900000000000002</v>
      </c>
      <c r="Q7906" s="15">
        <f>INDEX('Load Shapes - Day Type'!I:I,MATCH('Load Shapes - 8760'!$A7906,'Load Shapes - Day Type'!$K:$K,0))</f>
        <v>1.6633672687580014</v>
      </c>
      <c r="R7906" s="15">
        <f>INDEX('Load Shapes - Day Type'!J:J,MATCH('Load Shapes - 8760'!$A7906,'Load Shapes - Day Type'!$K:$K,0))</f>
        <v>0.12807927969436611</v>
      </c>
      <c r="S7906" s="47">
        <f t="shared" si="496"/>
        <v>7.8799061370141962E-5</v>
      </c>
    </row>
    <row r="7907" spans="1:19" x14ac:dyDescent="0.2">
      <c r="A7907" s="45" t="str">
        <f t="shared" si="493"/>
        <v>NovemberWeekend/Holiday8</v>
      </c>
      <c r="E7907" s="9">
        <v>2017</v>
      </c>
      <c r="F7907" s="9">
        <v>11</v>
      </c>
      <c r="G7907" s="9" t="s">
        <v>16</v>
      </c>
      <c r="H7907" s="9">
        <v>26</v>
      </c>
      <c r="I7907" s="24" t="s">
        <v>183</v>
      </c>
      <c r="J7907" s="25" t="str">
        <f t="shared" si="494"/>
        <v/>
      </c>
      <c r="K7907" s="25" t="str">
        <f t="shared" si="495"/>
        <v>Weekend/Holiday</v>
      </c>
      <c r="L7907" s="25" t="s">
        <v>175</v>
      </c>
      <c r="M7907" s="9">
        <v>7904</v>
      </c>
      <c r="N7907" s="9">
        <v>8</v>
      </c>
      <c r="O7907" s="14">
        <f>INDEX('Load Shapes - Day Type'!G:G,MATCH('Load Shapes - 8760'!$A7907,'Load Shapes - Day Type'!$K:$K,0))</f>
        <v>0.12</v>
      </c>
      <c r="P7907" s="14">
        <f>INDEX('Load Shapes - Day Type'!H:H,MATCH('Load Shapes - 8760'!$A7907,'Load Shapes - Day Type'!$K:$K,0))</f>
        <v>0.28199999999999997</v>
      </c>
      <c r="Q7907" s="15">
        <f>INDEX('Load Shapes - Day Type'!I:I,MATCH('Load Shapes - 8760'!$A7907,'Load Shapes - Day Type'!$K:$K,0))</f>
        <v>1.6633672687580014</v>
      </c>
      <c r="R7907" s="15">
        <f>INDEX('Load Shapes - Day Type'!J:J,MATCH('Load Shapes - 8760'!$A7907,'Load Shapes - Day Type'!$K:$K,0))</f>
        <v>0.19960407225096016</v>
      </c>
      <c r="S7907" s="47">
        <f t="shared" si="496"/>
        <v>1.2280373200541605E-4</v>
      </c>
    </row>
    <row r="7908" spans="1:19" x14ac:dyDescent="0.2">
      <c r="A7908" s="45" t="str">
        <f t="shared" si="493"/>
        <v>NovemberWeekend/Holiday9</v>
      </c>
      <c r="E7908" s="9">
        <v>2017</v>
      </c>
      <c r="F7908" s="9">
        <v>11</v>
      </c>
      <c r="G7908" s="9" t="s">
        <v>16</v>
      </c>
      <c r="H7908" s="9">
        <v>26</v>
      </c>
      <c r="I7908" s="24" t="s">
        <v>183</v>
      </c>
      <c r="J7908" s="25" t="str">
        <f t="shared" si="494"/>
        <v/>
      </c>
      <c r="K7908" s="25" t="str">
        <f t="shared" si="495"/>
        <v>Weekend/Holiday</v>
      </c>
      <c r="L7908" s="25" t="s">
        <v>175</v>
      </c>
      <c r="M7908" s="9">
        <v>7905</v>
      </c>
      <c r="N7908" s="9">
        <v>9</v>
      </c>
      <c r="O7908" s="14">
        <f>INDEX('Load Shapes - Day Type'!G:G,MATCH('Load Shapes - 8760'!$A7908,'Load Shapes - Day Type'!$K:$K,0))</f>
        <v>0.153</v>
      </c>
      <c r="P7908" s="14">
        <f>INDEX('Load Shapes - Day Type'!H:H,MATCH('Load Shapes - 8760'!$A7908,'Load Shapes - Day Type'!$K:$K,0))</f>
        <v>0.248</v>
      </c>
      <c r="Q7908" s="15">
        <f>INDEX('Load Shapes - Day Type'!I:I,MATCH('Load Shapes - 8760'!$A7908,'Load Shapes - Day Type'!$K:$K,0))</f>
        <v>1.6633672687580014</v>
      </c>
      <c r="R7908" s="15">
        <f>INDEX('Load Shapes - Day Type'!J:J,MATCH('Load Shapes - 8760'!$A7908,'Load Shapes - Day Type'!$K:$K,0))</f>
        <v>0.25449519211997423</v>
      </c>
      <c r="S7908" s="47">
        <f t="shared" si="496"/>
        <v>1.5657475830690545E-4</v>
      </c>
    </row>
    <row r="7909" spans="1:19" x14ac:dyDescent="0.2">
      <c r="A7909" s="45" t="str">
        <f t="shared" si="493"/>
        <v>NovemberWeekend/Holiday10</v>
      </c>
      <c r="E7909" s="9">
        <v>2017</v>
      </c>
      <c r="F7909" s="9">
        <v>11</v>
      </c>
      <c r="G7909" s="9" t="s">
        <v>16</v>
      </c>
      <c r="H7909" s="9">
        <v>26</v>
      </c>
      <c r="I7909" s="24" t="s">
        <v>183</v>
      </c>
      <c r="J7909" s="25" t="str">
        <f t="shared" si="494"/>
        <v/>
      </c>
      <c r="K7909" s="25" t="str">
        <f t="shared" si="495"/>
        <v>Weekend/Holiday</v>
      </c>
      <c r="L7909" s="25" t="s">
        <v>175</v>
      </c>
      <c r="M7909" s="9">
        <v>7906</v>
      </c>
      <c r="N7909" s="9">
        <v>10</v>
      </c>
      <c r="O7909" s="14">
        <f>INDEX('Load Shapes - Day Type'!G:G,MATCH('Load Shapes - 8760'!$A7909,'Load Shapes - Day Type'!$K:$K,0))</f>
        <v>0.17299999999999999</v>
      </c>
      <c r="P7909" s="14">
        <f>INDEX('Load Shapes - Day Type'!H:H,MATCH('Load Shapes - 8760'!$A7909,'Load Shapes - Day Type'!$K:$K,0))</f>
        <v>0.23200000000000001</v>
      </c>
      <c r="Q7909" s="15">
        <f>INDEX('Load Shapes - Day Type'!I:I,MATCH('Load Shapes - 8760'!$A7909,'Load Shapes - Day Type'!$K:$K,0))</f>
        <v>1.6633672687580014</v>
      </c>
      <c r="R7909" s="15">
        <f>INDEX('Load Shapes - Day Type'!J:J,MATCH('Load Shapes - 8760'!$A7909,'Load Shapes - Day Type'!$K:$K,0))</f>
        <v>0.28776253749513425</v>
      </c>
      <c r="S7909" s="47">
        <f t="shared" si="496"/>
        <v>1.770420469744748E-4</v>
      </c>
    </row>
    <row r="7910" spans="1:19" x14ac:dyDescent="0.2">
      <c r="A7910" s="45" t="str">
        <f t="shared" si="493"/>
        <v>NovemberWeekend/Holiday11</v>
      </c>
      <c r="E7910" s="9">
        <v>2017</v>
      </c>
      <c r="F7910" s="9">
        <v>11</v>
      </c>
      <c r="G7910" s="9" t="s">
        <v>16</v>
      </c>
      <c r="H7910" s="9">
        <v>26</v>
      </c>
      <c r="I7910" s="24" t="s">
        <v>183</v>
      </c>
      <c r="J7910" s="25" t="str">
        <f t="shared" si="494"/>
        <v/>
      </c>
      <c r="K7910" s="25" t="str">
        <f t="shared" si="495"/>
        <v>Weekend/Holiday</v>
      </c>
      <c r="L7910" s="25" t="s">
        <v>175</v>
      </c>
      <c r="M7910" s="9">
        <v>7907</v>
      </c>
      <c r="N7910" s="9">
        <v>11</v>
      </c>
      <c r="O7910" s="14">
        <f>INDEX('Load Shapes - Day Type'!G:G,MATCH('Load Shapes - 8760'!$A7910,'Load Shapes - Day Type'!$K:$K,0))</f>
        <v>0.17799999999999999</v>
      </c>
      <c r="P7910" s="14">
        <f>INDEX('Load Shapes - Day Type'!H:H,MATCH('Load Shapes - 8760'!$A7910,'Load Shapes - Day Type'!$K:$K,0))</f>
        <v>0.22900000000000001</v>
      </c>
      <c r="Q7910" s="15">
        <f>INDEX('Load Shapes - Day Type'!I:I,MATCH('Load Shapes - 8760'!$A7910,'Load Shapes - Day Type'!$K:$K,0))</f>
        <v>1.6633672687580014</v>
      </c>
      <c r="R7910" s="15">
        <f>INDEX('Load Shapes - Day Type'!J:J,MATCH('Load Shapes - 8760'!$A7910,'Load Shapes - Day Type'!$K:$K,0))</f>
        <v>0.29607937383892424</v>
      </c>
      <c r="S7910" s="47">
        <f t="shared" si="496"/>
        <v>1.8215886914136714E-4</v>
      </c>
    </row>
    <row r="7911" spans="1:19" x14ac:dyDescent="0.2">
      <c r="A7911" s="45" t="str">
        <f t="shared" si="493"/>
        <v>NovemberWeekend/Holiday12</v>
      </c>
      <c r="E7911" s="9">
        <v>2017</v>
      </c>
      <c r="F7911" s="9">
        <v>11</v>
      </c>
      <c r="G7911" s="9" t="s">
        <v>16</v>
      </c>
      <c r="H7911" s="9">
        <v>26</v>
      </c>
      <c r="I7911" s="24" t="s">
        <v>183</v>
      </c>
      <c r="J7911" s="25" t="str">
        <f t="shared" si="494"/>
        <v/>
      </c>
      <c r="K7911" s="25" t="str">
        <f t="shared" si="495"/>
        <v>Weekend/Holiday</v>
      </c>
      <c r="L7911" s="25" t="s">
        <v>175</v>
      </c>
      <c r="M7911" s="9">
        <v>7908</v>
      </c>
      <c r="N7911" s="9">
        <v>12</v>
      </c>
      <c r="O7911" s="14">
        <f>INDEX('Load Shapes - Day Type'!G:G,MATCH('Load Shapes - 8760'!$A7911,'Load Shapes - Day Type'!$K:$K,0))</f>
        <v>0.17499999999999999</v>
      </c>
      <c r="P7911" s="14">
        <f>INDEX('Load Shapes - Day Type'!H:H,MATCH('Load Shapes - 8760'!$A7911,'Load Shapes - Day Type'!$K:$K,0))</f>
        <v>0.23300000000000001</v>
      </c>
      <c r="Q7911" s="15">
        <f>INDEX('Load Shapes - Day Type'!I:I,MATCH('Load Shapes - 8760'!$A7911,'Load Shapes - Day Type'!$K:$K,0))</f>
        <v>1.6633672687580014</v>
      </c>
      <c r="R7911" s="15">
        <f>INDEX('Load Shapes - Day Type'!J:J,MATCH('Load Shapes - 8760'!$A7911,'Load Shapes - Day Type'!$K:$K,0))</f>
        <v>0.29108927203265023</v>
      </c>
      <c r="S7911" s="47">
        <f t="shared" si="496"/>
        <v>1.7908877584123172E-4</v>
      </c>
    </row>
    <row r="7912" spans="1:19" x14ac:dyDescent="0.2">
      <c r="A7912" s="45" t="str">
        <f t="shared" si="493"/>
        <v>NovemberWeekend/Holiday13</v>
      </c>
      <c r="E7912" s="9">
        <v>2017</v>
      </c>
      <c r="F7912" s="9">
        <v>11</v>
      </c>
      <c r="G7912" s="9" t="s">
        <v>16</v>
      </c>
      <c r="H7912" s="9">
        <v>26</v>
      </c>
      <c r="I7912" s="24" t="s">
        <v>183</v>
      </c>
      <c r="J7912" s="25" t="str">
        <f t="shared" si="494"/>
        <v/>
      </c>
      <c r="K7912" s="25" t="str">
        <f t="shared" si="495"/>
        <v>Weekend/Holiday</v>
      </c>
      <c r="L7912" s="25" t="s">
        <v>175</v>
      </c>
      <c r="M7912" s="9">
        <v>7909</v>
      </c>
      <c r="N7912" s="9">
        <v>13</v>
      </c>
      <c r="O7912" s="14">
        <f>INDEX('Load Shapes - Day Type'!G:G,MATCH('Load Shapes - 8760'!$A7912,'Load Shapes - Day Type'!$K:$K,0))</f>
        <v>0.17199999999999999</v>
      </c>
      <c r="P7912" s="14">
        <f>INDEX('Load Shapes - Day Type'!H:H,MATCH('Load Shapes - 8760'!$A7912,'Load Shapes - Day Type'!$K:$K,0))</f>
        <v>0.23499999999999999</v>
      </c>
      <c r="Q7912" s="15">
        <f>INDEX('Load Shapes - Day Type'!I:I,MATCH('Load Shapes - 8760'!$A7912,'Load Shapes - Day Type'!$K:$K,0))</f>
        <v>1.6633672687580014</v>
      </c>
      <c r="R7912" s="15">
        <f>INDEX('Load Shapes - Day Type'!J:J,MATCH('Load Shapes - 8760'!$A7912,'Load Shapes - Day Type'!$K:$K,0))</f>
        <v>0.28609917022637621</v>
      </c>
      <c r="S7912" s="47">
        <f t="shared" si="496"/>
        <v>1.7601868254109632E-4</v>
      </c>
    </row>
    <row r="7913" spans="1:19" x14ac:dyDescent="0.2">
      <c r="A7913" s="45" t="str">
        <f t="shared" si="493"/>
        <v>NovemberWeekend/Holiday14</v>
      </c>
      <c r="E7913" s="9">
        <v>2017</v>
      </c>
      <c r="F7913" s="9">
        <v>11</v>
      </c>
      <c r="G7913" s="9" t="s">
        <v>16</v>
      </c>
      <c r="H7913" s="9">
        <v>26</v>
      </c>
      <c r="I7913" s="24" t="s">
        <v>183</v>
      </c>
      <c r="J7913" s="25" t="str">
        <f t="shared" si="494"/>
        <v/>
      </c>
      <c r="K7913" s="25" t="str">
        <f t="shared" si="495"/>
        <v>Weekend/Holiday</v>
      </c>
      <c r="L7913" s="25" t="s">
        <v>175</v>
      </c>
      <c r="M7913" s="9">
        <v>7910</v>
      </c>
      <c r="N7913" s="9">
        <v>14</v>
      </c>
      <c r="O7913" s="14">
        <f>INDEX('Load Shapes - Day Type'!G:G,MATCH('Load Shapes - 8760'!$A7913,'Load Shapes - Day Type'!$K:$K,0))</f>
        <v>0.17399999999999999</v>
      </c>
      <c r="P7913" s="14">
        <f>INDEX('Load Shapes - Day Type'!H:H,MATCH('Load Shapes - 8760'!$A7913,'Load Shapes - Day Type'!$K:$K,0))</f>
        <v>0.23400000000000001</v>
      </c>
      <c r="Q7913" s="15">
        <f>INDEX('Load Shapes - Day Type'!I:I,MATCH('Load Shapes - 8760'!$A7913,'Load Shapes - Day Type'!$K:$K,0))</f>
        <v>1.6633672687580014</v>
      </c>
      <c r="R7913" s="15">
        <f>INDEX('Load Shapes - Day Type'!J:J,MATCH('Load Shapes - 8760'!$A7913,'Load Shapes - Day Type'!$K:$K,0))</f>
        <v>0.28942590476389224</v>
      </c>
      <c r="S7913" s="47">
        <f t="shared" si="496"/>
        <v>1.7806541140785324E-4</v>
      </c>
    </row>
    <row r="7914" spans="1:19" x14ac:dyDescent="0.2">
      <c r="A7914" s="45" t="str">
        <f t="shared" si="493"/>
        <v>NovemberWeekend/Holiday15</v>
      </c>
      <c r="E7914" s="9">
        <v>2017</v>
      </c>
      <c r="F7914" s="9">
        <v>11</v>
      </c>
      <c r="G7914" s="9" t="s">
        <v>16</v>
      </c>
      <c r="H7914" s="9">
        <v>26</v>
      </c>
      <c r="I7914" s="24" t="s">
        <v>183</v>
      </c>
      <c r="J7914" s="25" t="str">
        <f t="shared" si="494"/>
        <v/>
      </c>
      <c r="K7914" s="25" t="str">
        <f t="shared" si="495"/>
        <v>Weekend/Holiday</v>
      </c>
      <c r="L7914" s="25" t="s">
        <v>175</v>
      </c>
      <c r="M7914" s="9">
        <v>7911</v>
      </c>
      <c r="N7914" s="9">
        <v>15</v>
      </c>
      <c r="O7914" s="14">
        <f>INDEX('Load Shapes - Day Type'!G:G,MATCH('Load Shapes - 8760'!$A7914,'Load Shapes - Day Type'!$K:$K,0))</f>
        <v>0.16600000000000001</v>
      </c>
      <c r="P7914" s="14">
        <f>INDEX('Load Shapes - Day Type'!H:H,MATCH('Load Shapes - 8760'!$A7914,'Load Shapes - Day Type'!$K:$K,0))</f>
        <v>0.23699999999999999</v>
      </c>
      <c r="Q7914" s="15">
        <f>INDEX('Load Shapes - Day Type'!I:I,MATCH('Load Shapes - 8760'!$A7914,'Load Shapes - Day Type'!$K:$K,0))</f>
        <v>1.6633672687580014</v>
      </c>
      <c r="R7914" s="15">
        <f>INDEX('Load Shapes - Day Type'!J:J,MATCH('Load Shapes - 8760'!$A7914,'Load Shapes - Day Type'!$K:$K,0))</f>
        <v>0.27611896661382823</v>
      </c>
      <c r="S7914" s="47">
        <f t="shared" si="496"/>
        <v>1.6987849594082553E-4</v>
      </c>
    </row>
    <row r="7915" spans="1:19" x14ac:dyDescent="0.2">
      <c r="A7915" s="45" t="str">
        <f t="shared" si="493"/>
        <v>NovemberWeekend/Holiday16</v>
      </c>
      <c r="E7915" s="9">
        <v>2017</v>
      </c>
      <c r="F7915" s="9">
        <v>11</v>
      </c>
      <c r="G7915" s="9" t="s">
        <v>16</v>
      </c>
      <c r="H7915" s="9">
        <v>26</v>
      </c>
      <c r="I7915" s="24" t="s">
        <v>183</v>
      </c>
      <c r="J7915" s="25" t="str">
        <f t="shared" si="494"/>
        <v/>
      </c>
      <c r="K7915" s="25" t="str">
        <f t="shared" si="495"/>
        <v>Weekend/Holiday</v>
      </c>
      <c r="L7915" s="25" t="s">
        <v>175</v>
      </c>
      <c r="M7915" s="9">
        <v>7912</v>
      </c>
      <c r="N7915" s="9">
        <v>16</v>
      </c>
      <c r="O7915" s="14">
        <f>INDEX('Load Shapes - Day Type'!G:G,MATCH('Load Shapes - 8760'!$A7915,'Load Shapes - Day Type'!$K:$K,0))</f>
        <v>0.158</v>
      </c>
      <c r="P7915" s="14">
        <f>INDEX('Load Shapes - Day Type'!H:H,MATCH('Load Shapes - 8760'!$A7915,'Load Shapes - Day Type'!$K:$K,0))</f>
        <v>0.23699999999999999</v>
      </c>
      <c r="Q7915" s="15">
        <f>INDEX('Load Shapes - Day Type'!I:I,MATCH('Load Shapes - 8760'!$A7915,'Load Shapes - Day Type'!$K:$K,0))</f>
        <v>1.6633672687580014</v>
      </c>
      <c r="R7915" s="15">
        <f>INDEX('Load Shapes - Day Type'!J:J,MATCH('Load Shapes - 8760'!$A7915,'Load Shapes - Day Type'!$K:$K,0))</f>
        <v>0.26281202846376422</v>
      </c>
      <c r="S7915" s="47">
        <f t="shared" si="496"/>
        <v>1.6169158047379779E-4</v>
      </c>
    </row>
    <row r="7916" spans="1:19" x14ac:dyDescent="0.2">
      <c r="A7916" s="45" t="str">
        <f t="shared" si="493"/>
        <v>NovemberWeekend/Holiday17</v>
      </c>
      <c r="E7916" s="9">
        <v>2017</v>
      </c>
      <c r="F7916" s="9">
        <v>11</v>
      </c>
      <c r="G7916" s="9" t="s">
        <v>16</v>
      </c>
      <c r="H7916" s="9">
        <v>26</v>
      </c>
      <c r="I7916" s="24" t="s">
        <v>183</v>
      </c>
      <c r="J7916" s="25" t="str">
        <f t="shared" si="494"/>
        <v/>
      </c>
      <c r="K7916" s="25" t="str">
        <f t="shared" si="495"/>
        <v>Weekend/Holiday</v>
      </c>
      <c r="L7916" s="25" t="s">
        <v>175</v>
      </c>
      <c r="M7916" s="9">
        <v>7913</v>
      </c>
      <c r="N7916" s="9">
        <v>17</v>
      </c>
      <c r="O7916" s="14">
        <f>INDEX('Load Shapes - Day Type'!G:G,MATCH('Load Shapes - 8760'!$A7916,'Load Shapes - Day Type'!$K:$K,0))</f>
        <v>0.14899999999999999</v>
      </c>
      <c r="P7916" s="14">
        <f>INDEX('Load Shapes - Day Type'!H:H,MATCH('Load Shapes - 8760'!$A7916,'Load Shapes - Day Type'!$K:$K,0))</f>
        <v>0.24</v>
      </c>
      <c r="Q7916" s="15">
        <f>INDEX('Load Shapes - Day Type'!I:I,MATCH('Load Shapes - 8760'!$A7916,'Load Shapes - Day Type'!$K:$K,0))</f>
        <v>1.6633672687580014</v>
      </c>
      <c r="R7916" s="15">
        <f>INDEX('Load Shapes - Day Type'!J:J,MATCH('Load Shapes - 8760'!$A7916,'Load Shapes - Day Type'!$K:$K,0))</f>
        <v>0.2478417230449422</v>
      </c>
      <c r="S7916" s="47">
        <f t="shared" si="496"/>
        <v>1.5248130057339158E-4</v>
      </c>
    </row>
    <row r="7917" spans="1:19" x14ac:dyDescent="0.2">
      <c r="A7917" s="45" t="str">
        <f t="shared" si="493"/>
        <v>NovemberWeekend/Holiday18</v>
      </c>
      <c r="E7917" s="9">
        <v>2017</v>
      </c>
      <c r="F7917" s="9">
        <v>11</v>
      </c>
      <c r="G7917" s="9" t="s">
        <v>16</v>
      </c>
      <c r="H7917" s="9">
        <v>26</v>
      </c>
      <c r="I7917" s="24" t="s">
        <v>183</v>
      </c>
      <c r="J7917" s="25" t="str">
        <f t="shared" si="494"/>
        <v/>
      </c>
      <c r="K7917" s="25" t="str">
        <f t="shared" si="495"/>
        <v>Weekend/Holiday</v>
      </c>
      <c r="L7917" s="25" t="s">
        <v>175</v>
      </c>
      <c r="M7917" s="9">
        <v>7914</v>
      </c>
      <c r="N7917" s="9">
        <v>18</v>
      </c>
      <c r="O7917" s="14">
        <f>INDEX('Load Shapes - Day Type'!G:G,MATCH('Load Shapes - 8760'!$A7917,'Load Shapes - Day Type'!$K:$K,0))</f>
        <v>0.14799999999999999</v>
      </c>
      <c r="P7917" s="14">
        <f>INDEX('Load Shapes - Day Type'!H:H,MATCH('Load Shapes - 8760'!$A7917,'Load Shapes - Day Type'!$K:$K,0))</f>
        <v>0.22800000000000001</v>
      </c>
      <c r="Q7917" s="15">
        <f>INDEX('Load Shapes - Day Type'!I:I,MATCH('Load Shapes - 8760'!$A7917,'Load Shapes - Day Type'!$K:$K,0))</f>
        <v>1.6633672687580014</v>
      </c>
      <c r="R7917" s="15">
        <f>INDEX('Load Shapes - Day Type'!J:J,MATCH('Load Shapes - 8760'!$A7917,'Load Shapes - Day Type'!$K:$K,0))</f>
        <v>0.24617835577618422</v>
      </c>
      <c r="S7917" s="47">
        <f t="shared" si="496"/>
        <v>1.5145793614001311E-4</v>
      </c>
    </row>
    <row r="7918" spans="1:19" x14ac:dyDescent="0.2">
      <c r="A7918" s="45" t="str">
        <f t="shared" si="493"/>
        <v>NovemberWeekend/Holiday19</v>
      </c>
      <c r="E7918" s="9">
        <v>2017</v>
      </c>
      <c r="F7918" s="9">
        <v>11</v>
      </c>
      <c r="G7918" s="9" t="s">
        <v>16</v>
      </c>
      <c r="H7918" s="9">
        <v>26</v>
      </c>
      <c r="I7918" s="24" t="s">
        <v>183</v>
      </c>
      <c r="J7918" s="25" t="str">
        <f t="shared" si="494"/>
        <v/>
      </c>
      <c r="K7918" s="25" t="str">
        <f t="shared" si="495"/>
        <v>Weekend/Holiday</v>
      </c>
      <c r="L7918" s="25" t="s">
        <v>175</v>
      </c>
      <c r="M7918" s="9">
        <v>7915</v>
      </c>
      <c r="N7918" s="9">
        <v>19</v>
      </c>
      <c r="O7918" s="14">
        <f>INDEX('Load Shapes - Day Type'!G:G,MATCH('Load Shapes - 8760'!$A7918,'Load Shapes - Day Type'!$K:$K,0))</f>
        <v>0.157</v>
      </c>
      <c r="P7918" s="14">
        <f>INDEX('Load Shapes - Day Type'!H:H,MATCH('Load Shapes - 8760'!$A7918,'Load Shapes - Day Type'!$K:$K,0))</f>
        <v>0.2</v>
      </c>
      <c r="Q7918" s="15">
        <f>INDEX('Load Shapes - Day Type'!I:I,MATCH('Load Shapes - 8760'!$A7918,'Load Shapes - Day Type'!$K:$K,0))</f>
        <v>1.6633672687580014</v>
      </c>
      <c r="R7918" s="15">
        <f>INDEX('Load Shapes - Day Type'!J:J,MATCH('Load Shapes - 8760'!$A7918,'Load Shapes - Day Type'!$K:$K,0))</f>
        <v>0.26114866119500624</v>
      </c>
      <c r="S7918" s="47">
        <f t="shared" si="496"/>
        <v>1.6066821604041932E-4</v>
      </c>
    </row>
    <row r="7919" spans="1:19" x14ac:dyDescent="0.2">
      <c r="A7919" s="45" t="str">
        <f t="shared" si="493"/>
        <v>NovemberWeekend/Holiday20</v>
      </c>
      <c r="E7919" s="9">
        <v>2017</v>
      </c>
      <c r="F7919" s="9">
        <v>11</v>
      </c>
      <c r="G7919" s="9" t="s">
        <v>16</v>
      </c>
      <c r="H7919" s="9">
        <v>26</v>
      </c>
      <c r="I7919" s="24" t="s">
        <v>183</v>
      </c>
      <c r="J7919" s="25" t="str">
        <f t="shared" si="494"/>
        <v/>
      </c>
      <c r="K7919" s="25" t="str">
        <f t="shared" si="495"/>
        <v>Weekend/Holiday</v>
      </c>
      <c r="L7919" s="25" t="s">
        <v>175</v>
      </c>
      <c r="M7919" s="9">
        <v>7916</v>
      </c>
      <c r="N7919" s="9">
        <v>20</v>
      </c>
      <c r="O7919" s="14">
        <f>INDEX('Load Shapes - Day Type'!G:G,MATCH('Load Shapes - 8760'!$A7919,'Load Shapes - Day Type'!$K:$K,0))</f>
        <v>0.17899999999999999</v>
      </c>
      <c r="P7919" s="14">
        <f>INDEX('Load Shapes - Day Type'!H:H,MATCH('Load Shapes - 8760'!$A7919,'Load Shapes - Day Type'!$K:$K,0))</f>
        <v>0.17</v>
      </c>
      <c r="Q7919" s="15">
        <f>INDEX('Load Shapes - Day Type'!I:I,MATCH('Load Shapes - 8760'!$A7919,'Load Shapes - Day Type'!$K:$K,0))</f>
        <v>1.6633672687580014</v>
      </c>
      <c r="R7919" s="15">
        <f>INDEX('Load Shapes - Day Type'!J:J,MATCH('Load Shapes - 8760'!$A7919,'Load Shapes - Day Type'!$K:$K,0))</f>
        <v>0.29774274110768223</v>
      </c>
      <c r="S7919" s="47">
        <f t="shared" si="496"/>
        <v>1.8318223357474559E-4</v>
      </c>
    </row>
    <row r="7920" spans="1:19" x14ac:dyDescent="0.2">
      <c r="A7920" s="45" t="str">
        <f t="shared" si="493"/>
        <v>NovemberWeekend/Holiday21</v>
      </c>
      <c r="E7920" s="9">
        <v>2017</v>
      </c>
      <c r="F7920" s="9">
        <v>11</v>
      </c>
      <c r="G7920" s="9" t="s">
        <v>16</v>
      </c>
      <c r="H7920" s="9">
        <v>26</v>
      </c>
      <c r="I7920" s="24" t="s">
        <v>183</v>
      </c>
      <c r="J7920" s="25" t="str">
        <f t="shared" si="494"/>
        <v/>
      </c>
      <c r="K7920" s="25" t="str">
        <f t="shared" si="495"/>
        <v>Weekend/Holiday</v>
      </c>
      <c r="L7920" s="25" t="s">
        <v>175</v>
      </c>
      <c r="M7920" s="9">
        <v>7917</v>
      </c>
      <c r="N7920" s="9">
        <v>21</v>
      </c>
      <c r="O7920" s="14">
        <f>INDEX('Load Shapes - Day Type'!G:G,MATCH('Load Shapes - 8760'!$A7920,'Load Shapes - Day Type'!$K:$K,0))</f>
        <v>0.192</v>
      </c>
      <c r="P7920" s="14">
        <f>INDEX('Load Shapes - Day Type'!H:H,MATCH('Load Shapes - 8760'!$A7920,'Load Shapes - Day Type'!$K:$K,0))</f>
        <v>0.153</v>
      </c>
      <c r="Q7920" s="15">
        <f>INDEX('Load Shapes - Day Type'!I:I,MATCH('Load Shapes - 8760'!$A7920,'Load Shapes - Day Type'!$K:$K,0))</f>
        <v>1.6633672687580014</v>
      </c>
      <c r="R7920" s="15">
        <f>INDEX('Load Shapes - Day Type'!J:J,MATCH('Load Shapes - 8760'!$A7920,'Load Shapes - Day Type'!$K:$K,0))</f>
        <v>0.31936651560153628</v>
      </c>
      <c r="S7920" s="47">
        <f t="shared" si="496"/>
        <v>1.9648597120866567E-4</v>
      </c>
    </row>
    <row r="7921" spans="1:19" x14ac:dyDescent="0.2">
      <c r="A7921" s="45" t="str">
        <f t="shared" si="493"/>
        <v>NovemberWeekend/Holiday22</v>
      </c>
      <c r="E7921" s="9">
        <v>2017</v>
      </c>
      <c r="F7921" s="9">
        <v>11</v>
      </c>
      <c r="G7921" s="9" t="s">
        <v>16</v>
      </c>
      <c r="H7921" s="9">
        <v>26</v>
      </c>
      <c r="I7921" s="24" t="s">
        <v>183</v>
      </c>
      <c r="J7921" s="25" t="str">
        <f t="shared" si="494"/>
        <v/>
      </c>
      <c r="K7921" s="25" t="str">
        <f t="shared" si="495"/>
        <v>Weekend/Holiday</v>
      </c>
      <c r="L7921" s="25" t="s">
        <v>175</v>
      </c>
      <c r="M7921" s="9">
        <v>7918</v>
      </c>
      <c r="N7921" s="9">
        <v>22</v>
      </c>
      <c r="O7921" s="14">
        <f>INDEX('Load Shapes - Day Type'!G:G,MATCH('Load Shapes - 8760'!$A7921,'Load Shapes - Day Type'!$K:$K,0))</f>
        <v>0.16700000000000001</v>
      </c>
      <c r="P7921" s="14">
        <f>INDEX('Load Shapes - Day Type'!H:H,MATCH('Load Shapes - 8760'!$A7921,'Load Shapes - Day Type'!$K:$K,0))</f>
        <v>0.14899999999999999</v>
      </c>
      <c r="Q7921" s="15">
        <f>INDEX('Load Shapes - Day Type'!I:I,MATCH('Load Shapes - 8760'!$A7921,'Load Shapes - Day Type'!$K:$K,0))</f>
        <v>1.6633672687580014</v>
      </c>
      <c r="R7921" s="15">
        <f>INDEX('Load Shapes - Day Type'!J:J,MATCH('Load Shapes - 8760'!$A7921,'Load Shapes - Day Type'!$K:$K,0))</f>
        <v>0.27778233388258627</v>
      </c>
      <c r="S7921" s="47">
        <f t="shared" si="496"/>
        <v>1.7090186037420401E-4</v>
      </c>
    </row>
    <row r="7922" spans="1:19" x14ac:dyDescent="0.2">
      <c r="A7922" s="45" t="str">
        <f t="shared" si="493"/>
        <v>NovemberWeekend/Holiday23</v>
      </c>
      <c r="E7922" s="9">
        <v>2017</v>
      </c>
      <c r="F7922" s="9">
        <v>11</v>
      </c>
      <c r="G7922" s="9" t="s">
        <v>16</v>
      </c>
      <c r="H7922" s="9">
        <v>26</v>
      </c>
      <c r="I7922" s="24" t="s">
        <v>183</v>
      </c>
      <c r="J7922" s="25" t="str">
        <f t="shared" si="494"/>
        <v/>
      </c>
      <c r="K7922" s="25" t="str">
        <f t="shared" si="495"/>
        <v>Weekend/Holiday</v>
      </c>
      <c r="L7922" s="25" t="s">
        <v>175</v>
      </c>
      <c r="M7922" s="9">
        <v>7919</v>
      </c>
      <c r="N7922" s="9">
        <v>23</v>
      </c>
      <c r="O7922" s="14">
        <f>INDEX('Load Shapes - Day Type'!G:G,MATCH('Load Shapes - 8760'!$A7922,'Load Shapes - Day Type'!$K:$K,0))</f>
        <v>0.11799999999999999</v>
      </c>
      <c r="P7922" s="14">
        <f>INDEX('Load Shapes - Day Type'!H:H,MATCH('Load Shapes - 8760'!$A7922,'Load Shapes - Day Type'!$K:$K,0))</f>
        <v>0.121</v>
      </c>
      <c r="Q7922" s="15">
        <f>INDEX('Load Shapes - Day Type'!I:I,MATCH('Load Shapes - 8760'!$A7922,'Load Shapes - Day Type'!$K:$K,0))</f>
        <v>1.6633672687580014</v>
      </c>
      <c r="R7922" s="15">
        <f>INDEX('Load Shapes - Day Type'!J:J,MATCH('Load Shapes - 8760'!$A7922,'Load Shapes - Day Type'!$K:$K,0))</f>
        <v>0.19627733771344416</v>
      </c>
      <c r="S7922" s="47">
        <f t="shared" si="496"/>
        <v>1.207570031386591E-4</v>
      </c>
    </row>
    <row r="7923" spans="1:19" x14ac:dyDescent="0.2">
      <c r="A7923" s="45" t="str">
        <f t="shared" si="493"/>
        <v>NovemberWeekend/Holiday24</v>
      </c>
      <c r="E7923" s="9">
        <v>2017</v>
      </c>
      <c r="F7923" s="9">
        <v>11</v>
      </c>
      <c r="G7923" s="9" t="s">
        <v>16</v>
      </c>
      <c r="H7923" s="9">
        <v>26</v>
      </c>
      <c r="I7923" s="24" t="s">
        <v>183</v>
      </c>
      <c r="J7923" s="25" t="str">
        <f t="shared" si="494"/>
        <v/>
      </c>
      <c r="K7923" s="25" t="str">
        <f t="shared" si="495"/>
        <v>Weekend/Holiday</v>
      </c>
      <c r="L7923" s="25" t="s">
        <v>175</v>
      </c>
      <c r="M7923" s="9">
        <v>7920</v>
      </c>
      <c r="N7923" s="9">
        <v>24</v>
      </c>
      <c r="O7923" s="14">
        <f>INDEX('Load Shapes - Day Type'!G:G,MATCH('Load Shapes - 8760'!$A7923,'Load Shapes - Day Type'!$K:$K,0))</f>
        <v>7.6999999999999999E-2</v>
      </c>
      <c r="P7923" s="14">
        <f>INDEX('Load Shapes - Day Type'!H:H,MATCH('Load Shapes - 8760'!$A7923,'Load Shapes - Day Type'!$K:$K,0))</f>
        <v>0.106</v>
      </c>
      <c r="Q7923" s="15">
        <f>INDEX('Load Shapes - Day Type'!I:I,MATCH('Load Shapes - 8760'!$A7923,'Load Shapes - Day Type'!$K:$K,0))</f>
        <v>1.6633672687580014</v>
      </c>
      <c r="R7923" s="15">
        <f>INDEX('Load Shapes - Day Type'!J:J,MATCH('Load Shapes - 8760'!$A7923,'Load Shapes - Day Type'!$K:$K,0))</f>
        <v>0.12807927969436611</v>
      </c>
      <c r="S7923" s="47">
        <f t="shared" si="496"/>
        <v>7.8799061370141962E-5</v>
      </c>
    </row>
    <row r="7924" spans="1:19" x14ac:dyDescent="0.2">
      <c r="A7924" s="45" t="str">
        <f t="shared" si="493"/>
        <v>NovemberWeekday1</v>
      </c>
      <c r="E7924" s="9">
        <v>2017</v>
      </c>
      <c r="F7924" s="9">
        <v>11</v>
      </c>
      <c r="G7924" s="9" t="s">
        <v>16</v>
      </c>
      <c r="H7924" s="9">
        <v>27</v>
      </c>
      <c r="I7924" s="24" t="s">
        <v>184</v>
      </c>
      <c r="J7924" s="25" t="str">
        <f t="shared" si="494"/>
        <v/>
      </c>
      <c r="K7924" s="25" t="str">
        <f t="shared" si="495"/>
        <v>Weekday</v>
      </c>
      <c r="L7924" s="25" t="s">
        <v>175</v>
      </c>
      <c r="M7924" s="9">
        <v>7921</v>
      </c>
      <c r="N7924" s="9">
        <v>1</v>
      </c>
      <c r="O7924" s="14">
        <f>INDEX('Load Shapes - Day Type'!G:G,MATCH('Load Shapes - 8760'!$A7924,'Load Shapes - Day Type'!$K:$K,0))</f>
        <v>4.8000000000000001E-2</v>
      </c>
      <c r="P7924" s="14">
        <f>INDEX('Load Shapes - Day Type'!H:H,MATCH('Load Shapes - 8760'!$A7924,'Load Shapes - Day Type'!$K:$K,0))</f>
        <v>0.26900000000000002</v>
      </c>
      <c r="Q7924" s="15">
        <f>INDEX('Load Shapes - Day Type'!I:I,MATCH('Load Shapes - 8760'!$A7924,'Load Shapes - Day Type'!$K:$K,0))</f>
        <v>1.6633672687580014</v>
      </c>
      <c r="R7924" s="15">
        <f>INDEX('Load Shapes - Day Type'!J:J,MATCH('Load Shapes - 8760'!$A7924,'Load Shapes - Day Type'!$K:$K,0))</f>
        <v>7.9841628900384071E-2</v>
      </c>
      <c r="S7924" s="47">
        <f t="shared" si="496"/>
        <v>4.9121492802166417E-5</v>
      </c>
    </row>
    <row r="7925" spans="1:19" x14ac:dyDescent="0.2">
      <c r="A7925" s="45" t="str">
        <f t="shared" si="493"/>
        <v>NovemberWeekday2</v>
      </c>
      <c r="E7925" s="9">
        <v>2017</v>
      </c>
      <c r="F7925" s="9">
        <v>11</v>
      </c>
      <c r="G7925" s="9" t="s">
        <v>16</v>
      </c>
      <c r="H7925" s="9">
        <v>27</v>
      </c>
      <c r="I7925" s="24" t="s">
        <v>184</v>
      </c>
      <c r="J7925" s="25" t="str">
        <f t="shared" si="494"/>
        <v/>
      </c>
      <c r="K7925" s="25" t="str">
        <f t="shared" si="495"/>
        <v>Weekday</v>
      </c>
      <c r="L7925" s="25" t="s">
        <v>175</v>
      </c>
      <c r="M7925" s="9">
        <v>7922</v>
      </c>
      <c r="N7925" s="9">
        <v>2</v>
      </c>
      <c r="O7925" s="14">
        <f>INDEX('Load Shapes - Day Type'!G:G,MATCH('Load Shapes - 8760'!$A7925,'Load Shapes - Day Type'!$K:$K,0))</f>
        <v>4.1000000000000002E-2</v>
      </c>
      <c r="P7925" s="14">
        <f>INDEX('Load Shapes - Day Type'!H:H,MATCH('Load Shapes - 8760'!$A7925,'Load Shapes - Day Type'!$K:$K,0))</f>
        <v>0.38900000000000001</v>
      </c>
      <c r="Q7925" s="15">
        <f>INDEX('Load Shapes - Day Type'!I:I,MATCH('Load Shapes - 8760'!$A7925,'Load Shapes - Day Type'!$K:$K,0))</f>
        <v>1.6633672687580014</v>
      </c>
      <c r="R7925" s="15">
        <f>INDEX('Load Shapes - Day Type'!J:J,MATCH('Load Shapes - 8760'!$A7925,'Load Shapes - Day Type'!$K:$K,0))</f>
        <v>6.8198058019078064E-2</v>
      </c>
      <c r="S7925" s="47">
        <f t="shared" si="496"/>
        <v>4.1957941768517153E-5</v>
      </c>
    </row>
    <row r="7926" spans="1:19" x14ac:dyDescent="0.2">
      <c r="A7926" s="45" t="str">
        <f t="shared" si="493"/>
        <v>NovemberWeekday3</v>
      </c>
      <c r="E7926" s="9">
        <v>2017</v>
      </c>
      <c r="F7926" s="9">
        <v>11</v>
      </c>
      <c r="G7926" s="9" t="s">
        <v>16</v>
      </c>
      <c r="H7926" s="9">
        <v>27</v>
      </c>
      <c r="I7926" s="24" t="s">
        <v>184</v>
      </c>
      <c r="J7926" s="25" t="str">
        <f t="shared" si="494"/>
        <v/>
      </c>
      <c r="K7926" s="25" t="str">
        <f t="shared" si="495"/>
        <v>Weekday</v>
      </c>
      <c r="L7926" s="25" t="s">
        <v>175</v>
      </c>
      <c r="M7926" s="9">
        <v>7923</v>
      </c>
      <c r="N7926" s="9">
        <v>3</v>
      </c>
      <c r="O7926" s="14">
        <f>INDEX('Load Shapes - Day Type'!G:G,MATCH('Load Shapes - 8760'!$A7926,'Load Shapes - Day Type'!$K:$K,0))</f>
        <v>3.5999999999999997E-2</v>
      </c>
      <c r="P7926" s="14">
        <f>INDEX('Load Shapes - Day Type'!H:H,MATCH('Load Shapes - 8760'!$A7926,'Load Shapes - Day Type'!$K:$K,0))</f>
        <v>0.47699999999999998</v>
      </c>
      <c r="Q7926" s="15">
        <f>INDEX('Load Shapes - Day Type'!I:I,MATCH('Load Shapes - 8760'!$A7926,'Load Shapes - Day Type'!$K:$K,0))</f>
        <v>1.6633672687580014</v>
      </c>
      <c r="R7926" s="15">
        <f>INDEX('Load Shapes - Day Type'!J:J,MATCH('Load Shapes - 8760'!$A7926,'Load Shapes - Day Type'!$K:$K,0))</f>
        <v>5.9881221675288046E-2</v>
      </c>
      <c r="S7926" s="47">
        <f t="shared" si="496"/>
        <v>3.6841119601624809E-5</v>
      </c>
    </row>
    <row r="7927" spans="1:19" x14ac:dyDescent="0.2">
      <c r="A7927" s="45" t="str">
        <f t="shared" si="493"/>
        <v>NovemberWeekday4</v>
      </c>
      <c r="E7927" s="9">
        <v>2017</v>
      </c>
      <c r="F7927" s="9">
        <v>11</v>
      </c>
      <c r="G7927" s="9" t="s">
        <v>16</v>
      </c>
      <c r="H7927" s="9">
        <v>27</v>
      </c>
      <c r="I7927" s="24" t="s">
        <v>184</v>
      </c>
      <c r="J7927" s="25" t="str">
        <f t="shared" si="494"/>
        <v/>
      </c>
      <c r="K7927" s="25" t="str">
        <f t="shared" si="495"/>
        <v>Weekday</v>
      </c>
      <c r="L7927" s="25" t="s">
        <v>175</v>
      </c>
      <c r="M7927" s="9">
        <v>7924</v>
      </c>
      <c r="N7927" s="9">
        <v>4</v>
      </c>
      <c r="O7927" s="14">
        <f>INDEX('Load Shapes - Day Type'!G:G,MATCH('Load Shapes - 8760'!$A7927,'Load Shapes - Day Type'!$K:$K,0))</f>
        <v>3.5000000000000003E-2</v>
      </c>
      <c r="P7927" s="14">
        <f>INDEX('Load Shapes - Day Type'!H:H,MATCH('Load Shapes - 8760'!$A7927,'Load Shapes - Day Type'!$K:$K,0))</f>
        <v>0.52900000000000003</v>
      </c>
      <c r="Q7927" s="15">
        <f>INDEX('Load Shapes - Day Type'!I:I,MATCH('Load Shapes - 8760'!$A7927,'Load Shapes - Day Type'!$K:$K,0))</f>
        <v>1.6633672687580014</v>
      </c>
      <c r="R7927" s="15">
        <f>INDEX('Load Shapes - Day Type'!J:J,MATCH('Load Shapes - 8760'!$A7927,'Load Shapes - Day Type'!$K:$K,0))</f>
        <v>5.8217854406530059E-2</v>
      </c>
      <c r="S7927" s="47">
        <f t="shared" si="496"/>
        <v>3.5817755168246349E-5</v>
      </c>
    </row>
    <row r="7928" spans="1:19" x14ac:dyDescent="0.2">
      <c r="A7928" s="45" t="str">
        <f t="shared" si="493"/>
        <v>NovemberWeekday5</v>
      </c>
      <c r="E7928" s="9">
        <v>2017</v>
      </c>
      <c r="F7928" s="9">
        <v>11</v>
      </c>
      <c r="G7928" s="9" t="s">
        <v>16</v>
      </c>
      <c r="H7928" s="9">
        <v>27</v>
      </c>
      <c r="I7928" s="24" t="s">
        <v>184</v>
      </c>
      <c r="J7928" s="25" t="str">
        <f t="shared" si="494"/>
        <v/>
      </c>
      <c r="K7928" s="25" t="str">
        <f t="shared" si="495"/>
        <v>Weekday</v>
      </c>
      <c r="L7928" s="25" t="s">
        <v>175</v>
      </c>
      <c r="M7928" s="9">
        <v>7925</v>
      </c>
      <c r="N7928" s="9">
        <v>5</v>
      </c>
      <c r="O7928" s="14">
        <f>INDEX('Load Shapes - Day Type'!G:G,MATCH('Load Shapes - 8760'!$A7928,'Load Shapes - Day Type'!$K:$K,0))</f>
        <v>4.1000000000000002E-2</v>
      </c>
      <c r="P7928" s="14">
        <f>INDEX('Load Shapes - Day Type'!H:H,MATCH('Load Shapes - 8760'!$A7928,'Load Shapes - Day Type'!$K:$K,0))</f>
        <v>0.47399999999999998</v>
      </c>
      <c r="Q7928" s="15">
        <f>INDEX('Load Shapes - Day Type'!I:I,MATCH('Load Shapes - 8760'!$A7928,'Load Shapes - Day Type'!$K:$K,0))</f>
        <v>1.6633672687580014</v>
      </c>
      <c r="R7928" s="15">
        <f>INDEX('Load Shapes - Day Type'!J:J,MATCH('Load Shapes - 8760'!$A7928,'Load Shapes - Day Type'!$K:$K,0))</f>
        <v>6.8198058019078064E-2</v>
      </c>
      <c r="S7928" s="47">
        <f t="shared" si="496"/>
        <v>4.1957941768517153E-5</v>
      </c>
    </row>
    <row r="7929" spans="1:19" x14ac:dyDescent="0.2">
      <c r="A7929" s="45" t="str">
        <f t="shared" si="493"/>
        <v>NovemberWeekday6</v>
      </c>
      <c r="E7929" s="9">
        <v>2017</v>
      </c>
      <c r="F7929" s="9">
        <v>11</v>
      </c>
      <c r="G7929" s="9" t="s">
        <v>16</v>
      </c>
      <c r="H7929" s="9">
        <v>27</v>
      </c>
      <c r="I7929" s="24" t="s">
        <v>184</v>
      </c>
      <c r="J7929" s="25" t="str">
        <f t="shared" si="494"/>
        <v/>
      </c>
      <c r="K7929" s="25" t="str">
        <f t="shared" si="495"/>
        <v>Weekday</v>
      </c>
      <c r="L7929" s="25" t="s">
        <v>175</v>
      </c>
      <c r="M7929" s="9">
        <v>7926</v>
      </c>
      <c r="N7929" s="9">
        <v>6</v>
      </c>
      <c r="O7929" s="14">
        <f>INDEX('Load Shapes - Day Type'!G:G,MATCH('Load Shapes - 8760'!$A7929,'Load Shapes - Day Type'!$K:$K,0))</f>
        <v>5.8999999999999997E-2</v>
      </c>
      <c r="P7929" s="14">
        <f>INDEX('Load Shapes - Day Type'!H:H,MATCH('Load Shapes - 8760'!$A7929,'Load Shapes - Day Type'!$K:$K,0))</f>
        <v>0.35099999999999998</v>
      </c>
      <c r="Q7929" s="15">
        <f>INDEX('Load Shapes - Day Type'!I:I,MATCH('Load Shapes - 8760'!$A7929,'Load Shapes - Day Type'!$K:$K,0))</f>
        <v>1.6633672687580014</v>
      </c>
      <c r="R7929" s="15">
        <f>INDEX('Load Shapes - Day Type'!J:J,MATCH('Load Shapes - 8760'!$A7929,'Load Shapes - Day Type'!$K:$K,0))</f>
        <v>9.8138668856722081E-2</v>
      </c>
      <c r="S7929" s="47">
        <f t="shared" si="496"/>
        <v>6.0378501569329551E-5</v>
      </c>
    </row>
    <row r="7930" spans="1:19" x14ac:dyDescent="0.2">
      <c r="A7930" s="45" t="str">
        <f t="shared" si="493"/>
        <v>NovemberWeekday7</v>
      </c>
      <c r="E7930" s="9">
        <v>2017</v>
      </c>
      <c r="F7930" s="9">
        <v>11</v>
      </c>
      <c r="G7930" s="9" t="s">
        <v>16</v>
      </c>
      <c r="H7930" s="9">
        <v>27</v>
      </c>
      <c r="I7930" s="24" t="s">
        <v>184</v>
      </c>
      <c r="J7930" s="25" t="str">
        <f t="shared" si="494"/>
        <v/>
      </c>
      <c r="K7930" s="25" t="str">
        <f t="shared" si="495"/>
        <v>Weekday</v>
      </c>
      <c r="L7930" s="25" t="s">
        <v>175</v>
      </c>
      <c r="M7930" s="9">
        <v>7927</v>
      </c>
      <c r="N7930" s="9">
        <v>7</v>
      </c>
      <c r="O7930" s="14">
        <f>INDEX('Load Shapes - Day Type'!G:G,MATCH('Load Shapes - 8760'!$A7930,'Load Shapes - Day Type'!$K:$K,0))</f>
        <v>9.8000000000000004E-2</v>
      </c>
      <c r="P7930" s="14">
        <f>INDEX('Load Shapes - Day Type'!H:H,MATCH('Load Shapes - 8760'!$A7930,'Load Shapes - Day Type'!$K:$K,0))</f>
        <v>0.26800000000000002</v>
      </c>
      <c r="Q7930" s="15">
        <f>INDEX('Load Shapes - Day Type'!I:I,MATCH('Load Shapes - 8760'!$A7930,'Load Shapes - Day Type'!$K:$K,0))</f>
        <v>1.6633672687580014</v>
      </c>
      <c r="R7930" s="15">
        <f>INDEX('Load Shapes - Day Type'!J:J,MATCH('Load Shapes - 8760'!$A7930,'Load Shapes - Day Type'!$K:$K,0))</f>
        <v>0.16300999233828414</v>
      </c>
      <c r="S7930" s="47">
        <f t="shared" si="496"/>
        <v>1.0028971447108977E-4</v>
      </c>
    </row>
    <row r="7931" spans="1:19" x14ac:dyDescent="0.2">
      <c r="A7931" s="45" t="str">
        <f t="shared" si="493"/>
        <v>NovemberWeekday8</v>
      </c>
      <c r="E7931" s="9">
        <v>2017</v>
      </c>
      <c r="F7931" s="9">
        <v>11</v>
      </c>
      <c r="G7931" s="9" t="s">
        <v>16</v>
      </c>
      <c r="H7931" s="9">
        <v>27</v>
      </c>
      <c r="I7931" s="24" t="s">
        <v>184</v>
      </c>
      <c r="J7931" s="25" t="str">
        <f t="shared" si="494"/>
        <v/>
      </c>
      <c r="K7931" s="25" t="str">
        <f t="shared" si="495"/>
        <v>Weekday</v>
      </c>
      <c r="L7931" s="25" t="s">
        <v>175</v>
      </c>
      <c r="M7931" s="9">
        <v>7928</v>
      </c>
      <c r="N7931" s="9">
        <v>8</v>
      </c>
      <c r="O7931" s="14">
        <f>INDEX('Load Shapes - Day Type'!G:G,MATCH('Load Shapes - 8760'!$A7931,'Load Shapes - Day Type'!$K:$K,0))</f>
        <v>0.14000000000000001</v>
      </c>
      <c r="P7931" s="14">
        <f>INDEX('Load Shapes - Day Type'!H:H,MATCH('Load Shapes - 8760'!$A7931,'Load Shapes - Day Type'!$K:$K,0))</f>
        <v>0.24399999999999999</v>
      </c>
      <c r="Q7931" s="15">
        <f>INDEX('Load Shapes - Day Type'!I:I,MATCH('Load Shapes - 8760'!$A7931,'Load Shapes - Day Type'!$K:$K,0))</f>
        <v>1.6633672687580014</v>
      </c>
      <c r="R7931" s="15">
        <f>INDEX('Load Shapes - Day Type'!J:J,MATCH('Load Shapes - 8760'!$A7931,'Load Shapes - Day Type'!$K:$K,0))</f>
        <v>0.23287141762612024</v>
      </c>
      <c r="S7931" s="47">
        <f t="shared" si="496"/>
        <v>1.432710206729854E-4</v>
      </c>
    </row>
    <row r="7932" spans="1:19" x14ac:dyDescent="0.2">
      <c r="A7932" s="45" t="str">
        <f t="shared" si="493"/>
        <v>NovemberWeekday9</v>
      </c>
      <c r="E7932" s="9">
        <v>2017</v>
      </c>
      <c r="F7932" s="9">
        <v>11</v>
      </c>
      <c r="G7932" s="9" t="s">
        <v>16</v>
      </c>
      <c r="H7932" s="9">
        <v>27</v>
      </c>
      <c r="I7932" s="24" t="s">
        <v>184</v>
      </c>
      <c r="J7932" s="25" t="str">
        <f t="shared" si="494"/>
        <v/>
      </c>
      <c r="K7932" s="25" t="str">
        <f t="shared" si="495"/>
        <v>Weekday</v>
      </c>
      <c r="L7932" s="25" t="s">
        <v>174</v>
      </c>
      <c r="M7932" s="9">
        <v>7929</v>
      </c>
      <c r="N7932" s="9">
        <v>9</v>
      </c>
      <c r="O7932" s="14">
        <f>INDEX('Load Shapes - Day Type'!G:G,MATCH('Load Shapes - 8760'!$A7932,'Load Shapes - Day Type'!$K:$K,0))</f>
        <v>0.155</v>
      </c>
      <c r="P7932" s="14">
        <f>INDEX('Load Shapes - Day Type'!H:H,MATCH('Load Shapes - 8760'!$A7932,'Load Shapes - Day Type'!$K:$K,0))</f>
        <v>0.245</v>
      </c>
      <c r="Q7932" s="15">
        <f>INDEX('Load Shapes - Day Type'!I:I,MATCH('Load Shapes - 8760'!$A7932,'Load Shapes - Day Type'!$K:$K,0))</f>
        <v>1.6633672687580014</v>
      </c>
      <c r="R7932" s="15">
        <f>INDEX('Load Shapes - Day Type'!J:J,MATCH('Load Shapes - 8760'!$A7932,'Load Shapes - Day Type'!$K:$K,0))</f>
        <v>0.25782192665749021</v>
      </c>
      <c r="S7932" s="47">
        <f t="shared" si="496"/>
        <v>1.586214871736624E-4</v>
      </c>
    </row>
    <row r="7933" spans="1:19" x14ac:dyDescent="0.2">
      <c r="A7933" s="45" t="str">
        <f t="shared" si="493"/>
        <v>NovemberWeekday10</v>
      </c>
      <c r="E7933" s="9">
        <v>2017</v>
      </c>
      <c r="F7933" s="9">
        <v>11</v>
      </c>
      <c r="G7933" s="9" t="s">
        <v>16</v>
      </c>
      <c r="H7933" s="9">
        <v>27</v>
      </c>
      <c r="I7933" s="24" t="s">
        <v>184</v>
      </c>
      <c r="J7933" s="25" t="str">
        <f t="shared" si="494"/>
        <v/>
      </c>
      <c r="K7933" s="25" t="str">
        <f t="shared" si="495"/>
        <v>Weekday</v>
      </c>
      <c r="L7933" s="25" t="s">
        <v>174</v>
      </c>
      <c r="M7933" s="9">
        <v>7930</v>
      </c>
      <c r="N7933" s="9">
        <v>10</v>
      </c>
      <c r="O7933" s="14">
        <f>INDEX('Load Shapes - Day Type'!G:G,MATCH('Load Shapes - 8760'!$A7933,'Load Shapes - Day Type'!$K:$K,0))</f>
        <v>0.16400000000000001</v>
      </c>
      <c r="P7933" s="14">
        <f>INDEX('Load Shapes - Day Type'!H:H,MATCH('Load Shapes - 8760'!$A7933,'Load Shapes - Day Type'!$K:$K,0))</f>
        <v>0.246</v>
      </c>
      <c r="Q7933" s="15">
        <f>INDEX('Load Shapes - Day Type'!I:I,MATCH('Load Shapes - 8760'!$A7933,'Load Shapes - Day Type'!$K:$K,0))</f>
        <v>1.6633672687580014</v>
      </c>
      <c r="R7933" s="15">
        <f>INDEX('Load Shapes - Day Type'!J:J,MATCH('Load Shapes - 8760'!$A7933,'Load Shapes - Day Type'!$K:$K,0))</f>
        <v>0.27279223207631226</v>
      </c>
      <c r="S7933" s="47">
        <f t="shared" si="496"/>
        <v>1.6783176707406861E-4</v>
      </c>
    </row>
    <row r="7934" spans="1:19" x14ac:dyDescent="0.2">
      <c r="A7934" s="45" t="str">
        <f t="shared" si="493"/>
        <v>NovemberWeekday11</v>
      </c>
      <c r="E7934" s="9">
        <v>2017</v>
      </c>
      <c r="F7934" s="9">
        <v>11</v>
      </c>
      <c r="G7934" s="9" t="s">
        <v>16</v>
      </c>
      <c r="H7934" s="9">
        <v>27</v>
      </c>
      <c r="I7934" s="24" t="s">
        <v>184</v>
      </c>
      <c r="J7934" s="25" t="str">
        <f t="shared" si="494"/>
        <v/>
      </c>
      <c r="K7934" s="25" t="str">
        <f t="shared" si="495"/>
        <v>Weekday</v>
      </c>
      <c r="L7934" s="25" t="s">
        <v>174</v>
      </c>
      <c r="M7934" s="9">
        <v>7931</v>
      </c>
      <c r="N7934" s="9">
        <v>11</v>
      </c>
      <c r="O7934" s="14">
        <f>INDEX('Load Shapes - Day Type'!G:G,MATCH('Load Shapes - 8760'!$A7934,'Load Shapes - Day Type'!$K:$K,0))</f>
        <v>0.16800000000000001</v>
      </c>
      <c r="P7934" s="14">
        <f>INDEX('Load Shapes - Day Type'!H:H,MATCH('Load Shapes - 8760'!$A7934,'Load Shapes - Day Type'!$K:$K,0))</f>
        <v>0.24399999999999999</v>
      </c>
      <c r="Q7934" s="15">
        <f>INDEX('Load Shapes - Day Type'!I:I,MATCH('Load Shapes - 8760'!$A7934,'Load Shapes - Day Type'!$K:$K,0))</f>
        <v>1.6633672687580014</v>
      </c>
      <c r="R7934" s="15">
        <f>INDEX('Load Shapes - Day Type'!J:J,MATCH('Load Shapes - 8760'!$A7934,'Load Shapes - Day Type'!$K:$K,0))</f>
        <v>0.27944570115134426</v>
      </c>
      <c r="S7934" s="47">
        <f t="shared" si="496"/>
        <v>1.7192522480758248E-4</v>
      </c>
    </row>
    <row r="7935" spans="1:19" x14ac:dyDescent="0.2">
      <c r="A7935" s="45" t="str">
        <f t="shared" si="493"/>
        <v>NovemberWeekday12</v>
      </c>
      <c r="E7935" s="9">
        <v>2017</v>
      </c>
      <c r="F7935" s="9">
        <v>11</v>
      </c>
      <c r="G7935" s="9" t="s">
        <v>16</v>
      </c>
      <c r="H7935" s="9">
        <v>27</v>
      </c>
      <c r="I7935" s="24" t="s">
        <v>184</v>
      </c>
      <c r="J7935" s="25" t="str">
        <f t="shared" si="494"/>
        <v/>
      </c>
      <c r="K7935" s="25" t="str">
        <f t="shared" si="495"/>
        <v>Weekday</v>
      </c>
      <c r="L7935" s="25" t="s">
        <v>174</v>
      </c>
      <c r="M7935" s="9">
        <v>7932</v>
      </c>
      <c r="N7935" s="9">
        <v>12</v>
      </c>
      <c r="O7935" s="14">
        <f>INDEX('Load Shapes - Day Type'!G:G,MATCH('Load Shapes - 8760'!$A7935,'Load Shapes - Day Type'!$K:$K,0))</f>
        <v>0.16400000000000001</v>
      </c>
      <c r="P7935" s="14">
        <f>INDEX('Load Shapes - Day Type'!H:H,MATCH('Load Shapes - 8760'!$A7935,'Load Shapes - Day Type'!$K:$K,0))</f>
        <v>0.25</v>
      </c>
      <c r="Q7935" s="15">
        <f>INDEX('Load Shapes - Day Type'!I:I,MATCH('Load Shapes - 8760'!$A7935,'Load Shapes - Day Type'!$K:$K,0))</f>
        <v>1.6633672687580014</v>
      </c>
      <c r="R7935" s="15">
        <f>INDEX('Load Shapes - Day Type'!J:J,MATCH('Load Shapes - 8760'!$A7935,'Load Shapes - Day Type'!$K:$K,0))</f>
        <v>0.27279223207631226</v>
      </c>
      <c r="S7935" s="47">
        <f t="shared" si="496"/>
        <v>1.6783176707406861E-4</v>
      </c>
    </row>
    <row r="7936" spans="1:19" x14ac:dyDescent="0.2">
      <c r="A7936" s="45" t="str">
        <f t="shared" si="493"/>
        <v>NovemberWeekday13</v>
      </c>
      <c r="E7936" s="9">
        <v>2017</v>
      </c>
      <c r="F7936" s="9">
        <v>11</v>
      </c>
      <c r="G7936" s="9" t="s">
        <v>16</v>
      </c>
      <c r="H7936" s="9">
        <v>27</v>
      </c>
      <c r="I7936" s="24" t="s">
        <v>184</v>
      </c>
      <c r="J7936" s="25" t="str">
        <f t="shared" si="494"/>
        <v/>
      </c>
      <c r="K7936" s="25" t="str">
        <f t="shared" si="495"/>
        <v>Weekday</v>
      </c>
      <c r="L7936" s="25" t="s">
        <v>174</v>
      </c>
      <c r="M7936" s="9">
        <v>7933</v>
      </c>
      <c r="N7936" s="9">
        <v>13</v>
      </c>
      <c r="O7936" s="14">
        <f>INDEX('Load Shapes - Day Type'!G:G,MATCH('Load Shapes - 8760'!$A7936,'Load Shapes - Day Type'!$K:$K,0))</f>
        <v>0.16</v>
      </c>
      <c r="P7936" s="14">
        <f>INDEX('Load Shapes - Day Type'!H:H,MATCH('Load Shapes - 8760'!$A7936,'Load Shapes - Day Type'!$K:$K,0))</f>
        <v>0.255</v>
      </c>
      <c r="Q7936" s="15">
        <f>INDEX('Load Shapes - Day Type'!I:I,MATCH('Load Shapes - 8760'!$A7936,'Load Shapes - Day Type'!$K:$K,0))</f>
        <v>1.6633672687580014</v>
      </c>
      <c r="R7936" s="15">
        <f>INDEX('Load Shapes - Day Type'!J:J,MATCH('Load Shapes - 8760'!$A7936,'Load Shapes - Day Type'!$K:$K,0))</f>
        <v>0.26613876300128025</v>
      </c>
      <c r="S7936" s="47">
        <f t="shared" si="496"/>
        <v>1.6373830934055474E-4</v>
      </c>
    </row>
    <row r="7937" spans="1:19" x14ac:dyDescent="0.2">
      <c r="A7937" s="45" t="str">
        <f t="shared" si="493"/>
        <v>NovemberWeekday14</v>
      </c>
      <c r="E7937" s="9">
        <v>2017</v>
      </c>
      <c r="F7937" s="9">
        <v>11</v>
      </c>
      <c r="G7937" s="9" t="s">
        <v>16</v>
      </c>
      <c r="H7937" s="9">
        <v>27</v>
      </c>
      <c r="I7937" s="24" t="s">
        <v>184</v>
      </c>
      <c r="J7937" s="25" t="str">
        <f t="shared" si="494"/>
        <v/>
      </c>
      <c r="K7937" s="25" t="str">
        <f t="shared" si="495"/>
        <v>Weekday</v>
      </c>
      <c r="L7937" s="25" t="s">
        <v>174</v>
      </c>
      <c r="M7937" s="9">
        <v>7934</v>
      </c>
      <c r="N7937" s="9">
        <v>14</v>
      </c>
      <c r="O7937" s="14">
        <f>INDEX('Load Shapes - Day Type'!G:G,MATCH('Load Shapes - 8760'!$A7937,'Load Shapes - Day Type'!$K:$K,0))</f>
        <v>0.157</v>
      </c>
      <c r="P7937" s="14">
        <f>INDEX('Load Shapes - Day Type'!H:H,MATCH('Load Shapes - 8760'!$A7937,'Load Shapes - Day Type'!$K:$K,0))</f>
        <v>0.26</v>
      </c>
      <c r="Q7937" s="15">
        <f>INDEX('Load Shapes - Day Type'!I:I,MATCH('Load Shapes - 8760'!$A7937,'Load Shapes - Day Type'!$K:$K,0))</f>
        <v>1.6633672687580014</v>
      </c>
      <c r="R7937" s="15">
        <f>INDEX('Load Shapes - Day Type'!J:J,MATCH('Load Shapes - 8760'!$A7937,'Load Shapes - Day Type'!$K:$K,0))</f>
        <v>0.26114866119500624</v>
      </c>
      <c r="S7937" s="47">
        <f t="shared" si="496"/>
        <v>1.6066821604041932E-4</v>
      </c>
    </row>
    <row r="7938" spans="1:19" x14ac:dyDescent="0.2">
      <c r="A7938" s="45" t="str">
        <f t="shared" si="493"/>
        <v>NovemberWeekday15</v>
      </c>
      <c r="E7938" s="9">
        <v>2017</v>
      </c>
      <c r="F7938" s="9">
        <v>11</v>
      </c>
      <c r="G7938" s="9" t="s">
        <v>16</v>
      </c>
      <c r="H7938" s="9">
        <v>27</v>
      </c>
      <c r="I7938" s="24" t="s">
        <v>184</v>
      </c>
      <c r="J7938" s="25" t="str">
        <f t="shared" si="494"/>
        <v/>
      </c>
      <c r="K7938" s="25" t="str">
        <f t="shared" si="495"/>
        <v>Weekday</v>
      </c>
      <c r="L7938" s="25" t="s">
        <v>174</v>
      </c>
      <c r="M7938" s="9">
        <v>7935</v>
      </c>
      <c r="N7938" s="9">
        <v>15</v>
      </c>
      <c r="O7938" s="14">
        <f>INDEX('Load Shapes - Day Type'!G:G,MATCH('Load Shapes - 8760'!$A7938,'Load Shapes - Day Type'!$K:$K,0))</f>
        <v>0.151</v>
      </c>
      <c r="P7938" s="14">
        <f>INDEX('Load Shapes - Day Type'!H:H,MATCH('Load Shapes - 8760'!$A7938,'Load Shapes - Day Type'!$K:$K,0))</f>
        <v>0.26100000000000001</v>
      </c>
      <c r="Q7938" s="15">
        <f>INDEX('Load Shapes - Day Type'!I:I,MATCH('Load Shapes - 8760'!$A7938,'Load Shapes - Day Type'!$K:$K,0))</f>
        <v>1.6633672687580014</v>
      </c>
      <c r="R7938" s="15">
        <f>INDEX('Load Shapes - Day Type'!J:J,MATCH('Load Shapes - 8760'!$A7938,'Load Shapes - Day Type'!$K:$K,0))</f>
        <v>0.2511684575824582</v>
      </c>
      <c r="S7938" s="47">
        <f t="shared" si="496"/>
        <v>1.5452802944014853E-4</v>
      </c>
    </row>
    <row r="7939" spans="1:19" x14ac:dyDescent="0.2">
      <c r="A7939" s="45" t="str">
        <f t="shared" si="493"/>
        <v>NovemberWeekday16</v>
      </c>
      <c r="E7939" s="9">
        <v>2017</v>
      </c>
      <c r="F7939" s="9">
        <v>11</v>
      </c>
      <c r="G7939" s="9" t="s">
        <v>16</v>
      </c>
      <c r="H7939" s="9">
        <v>27</v>
      </c>
      <c r="I7939" s="24" t="s">
        <v>184</v>
      </c>
      <c r="J7939" s="25" t="str">
        <f t="shared" si="494"/>
        <v/>
      </c>
      <c r="K7939" s="25" t="str">
        <f t="shared" si="495"/>
        <v>Weekday</v>
      </c>
      <c r="L7939" s="25" t="s">
        <v>174</v>
      </c>
      <c r="M7939" s="9">
        <v>7936</v>
      </c>
      <c r="N7939" s="9">
        <v>16</v>
      </c>
      <c r="O7939" s="14">
        <f>INDEX('Load Shapes - Day Type'!G:G,MATCH('Load Shapes - 8760'!$A7939,'Load Shapes - Day Type'!$K:$K,0))</f>
        <v>0.14599999999999999</v>
      </c>
      <c r="P7939" s="14">
        <f>INDEX('Load Shapes - Day Type'!H:H,MATCH('Load Shapes - 8760'!$A7939,'Load Shapes - Day Type'!$K:$K,0))</f>
        <v>0.25700000000000001</v>
      </c>
      <c r="Q7939" s="15">
        <f>INDEX('Load Shapes - Day Type'!I:I,MATCH('Load Shapes - 8760'!$A7939,'Load Shapes - Day Type'!$K:$K,0))</f>
        <v>1.6633672687580014</v>
      </c>
      <c r="R7939" s="15">
        <f>INDEX('Load Shapes - Day Type'!J:J,MATCH('Load Shapes - 8760'!$A7939,'Load Shapes - Day Type'!$K:$K,0))</f>
        <v>0.24285162123866819</v>
      </c>
      <c r="S7939" s="47">
        <f t="shared" si="496"/>
        <v>1.4941120727325619E-4</v>
      </c>
    </row>
    <row r="7940" spans="1:19" x14ac:dyDescent="0.2">
      <c r="A7940" s="45" t="str">
        <f t="shared" ref="A7940:A8003" si="497">_xlfn.CONCAT(G7940,K7940,N7940)</f>
        <v>NovemberWeekday17</v>
      </c>
      <c r="E7940" s="9">
        <v>2017</v>
      </c>
      <c r="F7940" s="9">
        <v>11</v>
      </c>
      <c r="G7940" s="9" t="s">
        <v>16</v>
      </c>
      <c r="H7940" s="9">
        <v>27</v>
      </c>
      <c r="I7940" s="24" t="s">
        <v>184</v>
      </c>
      <c r="J7940" s="25" t="str">
        <f t="shared" ref="J7940:J8003" si="498">IF(_xlfn.CONCAT(AW$4,AX$4)=_xlfn.CONCAT(F7940,H7940),"Holiday",IF(_xlfn.CONCAT(AW$5,AX$5)=_xlfn.CONCAT(F7940,H7940),"Holiday",IF(_xlfn.CONCAT(AW$6,AX$6)=_xlfn.CONCAT(F7940,H7940),"Holiday",IF(_xlfn.CONCAT(AW$7,AX$7)=_xlfn.CONCAT(F7940,H7940),"Holiday",IF(_xlfn.CONCAT(AW$8,AX$8)=_xlfn.CONCAT(F7940,H7940),"Holiday",IF(_xlfn.CONCAT(AW$9,AX$9)=_xlfn.CONCAT(F7940,H7940),"Holiday",IF(_xlfn.CONCAT(AW$10,AX$10)=_xlfn.CONCAT(F7940,H7940),"Holiday",IF(_xlfn.CONCAT(AW$11,AX$11)=_xlfn.CONCAT(F7940,H7940),"Holiday",IF(_xlfn.CONCAT(AW$12,AX$12)=_xlfn.CONCAT(F7940,H7940),"Holiday",IF(_xlfn.CONCAT(AW$13,AX$13)=_xlfn.CONCAT(F7940,H7940),"Holiday",""))))))))))</f>
        <v/>
      </c>
      <c r="K7940" s="25" t="str">
        <f t="shared" si="495"/>
        <v>Weekday</v>
      </c>
      <c r="L7940" s="25" t="s">
        <v>174</v>
      </c>
      <c r="M7940" s="9">
        <v>7937</v>
      </c>
      <c r="N7940" s="9">
        <v>17</v>
      </c>
      <c r="O7940" s="14">
        <f>INDEX('Load Shapes - Day Type'!G:G,MATCH('Load Shapes - 8760'!$A7940,'Load Shapes - Day Type'!$K:$K,0))</f>
        <v>0.14899999999999999</v>
      </c>
      <c r="P7940" s="14">
        <f>INDEX('Load Shapes - Day Type'!H:H,MATCH('Load Shapes - 8760'!$A7940,'Load Shapes - Day Type'!$K:$K,0))</f>
        <v>0.24099999999999999</v>
      </c>
      <c r="Q7940" s="15">
        <f>INDEX('Load Shapes - Day Type'!I:I,MATCH('Load Shapes - 8760'!$A7940,'Load Shapes - Day Type'!$K:$K,0))</f>
        <v>1.6633672687580014</v>
      </c>
      <c r="R7940" s="15">
        <f>INDEX('Load Shapes - Day Type'!J:J,MATCH('Load Shapes - 8760'!$A7940,'Load Shapes - Day Type'!$K:$K,0))</f>
        <v>0.2478417230449422</v>
      </c>
      <c r="S7940" s="47">
        <f t="shared" si="496"/>
        <v>1.5248130057339158E-4</v>
      </c>
    </row>
    <row r="7941" spans="1:19" x14ac:dyDescent="0.2">
      <c r="A7941" s="45" t="str">
        <f t="shared" si="497"/>
        <v>NovemberWeekday18</v>
      </c>
      <c r="E7941" s="9">
        <v>2017</v>
      </c>
      <c r="F7941" s="9">
        <v>11</v>
      </c>
      <c r="G7941" s="9" t="s">
        <v>16</v>
      </c>
      <c r="H7941" s="9">
        <v>27</v>
      </c>
      <c r="I7941" s="24" t="s">
        <v>184</v>
      </c>
      <c r="J7941" s="25" t="str">
        <f t="shared" si="498"/>
        <v/>
      </c>
      <c r="K7941" s="25" t="str">
        <f t="shared" ref="K7941:K8004" si="499">IF(J7941="Holiday","Weekend/Holiday",IF(I7941="Sun","Weekend/Holiday",IF(I7941="Sat","Weekend/Holiday","Weekday")))</f>
        <v>Weekday</v>
      </c>
      <c r="L7941" s="25" t="s">
        <v>174</v>
      </c>
      <c r="M7941" s="9">
        <v>7938</v>
      </c>
      <c r="N7941" s="9">
        <v>18</v>
      </c>
      <c r="O7941" s="14">
        <f>INDEX('Load Shapes - Day Type'!G:G,MATCH('Load Shapes - 8760'!$A7941,'Load Shapes - Day Type'!$K:$K,0))</f>
        <v>0.161</v>
      </c>
      <c r="P7941" s="14">
        <f>INDEX('Load Shapes - Day Type'!H:H,MATCH('Load Shapes - 8760'!$A7941,'Load Shapes - Day Type'!$K:$K,0))</f>
        <v>0.21099999999999999</v>
      </c>
      <c r="Q7941" s="15">
        <f>INDEX('Load Shapes - Day Type'!I:I,MATCH('Load Shapes - 8760'!$A7941,'Load Shapes - Day Type'!$K:$K,0))</f>
        <v>1.6633672687580014</v>
      </c>
      <c r="R7941" s="15">
        <f>INDEX('Load Shapes - Day Type'!J:J,MATCH('Load Shapes - 8760'!$A7941,'Load Shapes - Day Type'!$K:$K,0))</f>
        <v>0.26780213027003824</v>
      </c>
      <c r="S7941" s="47">
        <f t="shared" ref="S7941:S8004" si="500">O7941/$O$1</f>
        <v>1.6476167377393319E-4</v>
      </c>
    </row>
    <row r="7942" spans="1:19" x14ac:dyDescent="0.2">
      <c r="A7942" s="45" t="str">
        <f t="shared" si="497"/>
        <v>NovemberWeekday19</v>
      </c>
      <c r="E7942" s="9">
        <v>2017</v>
      </c>
      <c r="F7942" s="9">
        <v>11</v>
      </c>
      <c r="G7942" s="9" t="s">
        <v>16</v>
      </c>
      <c r="H7942" s="9">
        <v>27</v>
      </c>
      <c r="I7942" s="24" t="s">
        <v>184</v>
      </c>
      <c r="J7942" s="25" t="str">
        <f t="shared" si="498"/>
        <v/>
      </c>
      <c r="K7942" s="25" t="str">
        <f t="shared" si="499"/>
        <v>Weekday</v>
      </c>
      <c r="L7942" s="25" t="s">
        <v>174</v>
      </c>
      <c r="M7942" s="9">
        <v>7939</v>
      </c>
      <c r="N7942" s="9">
        <v>19</v>
      </c>
      <c r="O7942" s="14">
        <f>INDEX('Load Shapes - Day Type'!G:G,MATCH('Load Shapes - 8760'!$A7942,'Load Shapes - Day Type'!$K:$K,0))</f>
        <v>0.16700000000000001</v>
      </c>
      <c r="P7942" s="14">
        <f>INDEX('Load Shapes - Day Type'!H:H,MATCH('Load Shapes - 8760'!$A7942,'Load Shapes - Day Type'!$K:$K,0))</f>
        <v>0.189</v>
      </c>
      <c r="Q7942" s="15">
        <f>INDEX('Load Shapes - Day Type'!I:I,MATCH('Load Shapes - 8760'!$A7942,'Load Shapes - Day Type'!$K:$K,0))</f>
        <v>1.6633672687580014</v>
      </c>
      <c r="R7942" s="15">
        <f>INDEX('Load Shapes - Day Type'!J:J,MATCH('Load Shapes - 8760'!$A7942,'Load Shapes - Day Type'!$K:$K,0))</f>
        <v>0.27778233388258627</v>
      </c>
      <c r="S7942" s="47">
        <f t="shared" si="500"/>
        <v>1.7090186037420401E-4</v>
      </c>
    </row>
    <row r="7943" spans="1:19" x14ac:dyDescent="0.2">
      <c r="A7943" s="45" t="str">
        <f t="shared" si="497"/>
        <v>NovemberWeekday20</v>
      </c>
      <c r="E7943" s="9">
        <v>2017</v>
      </c>
      <c r="F7943" s="9">
        <v>11</v>
      </c>
      <c r="G7943" s="9" t="s">
        <v>16</v>
      </c>
      <c r="H7943" s="9">
        <v>27</v>
      </c>
      <c r="I7943" s="24" t="s">
        <v>184</v>
      </c>
      <c r="J7943" s="25" t="str">
        <f t="shared" si="498"/>
        <v/>
      </c>
      <c r="K7943" s="25" t="str">
        <f t="shared" si="499"/>
        <v>Weekday</v>
      </c>
      <c r="L7943" s="25" t="s">
        <v>174</v>
      </c>
      <c r="M7943" s="9">
        <v>7940</v>
      </c>
      <c r="N7943" s="9">
        <v>20</v>
      </c>
      <c r="O7943" s="14">
        <f>INDEX('Load Shapes - Day Type'!G:G,MATCH('Load Shapes - 8760'!$A7943,'Load Shapes - Day Type'!$K:$K,0))</f>
        <v>0.189</v>
      </c>
      <c r="P7943" s="14">
        <f>INDEX('Load Shapes - Day Type'!H:H,MATCH('Load Shapes - 8760'!$A7943,'Load Shapes - Day Type'!$K:$K,0))</f>
        <v>0.16200000000000001</v>
      </c>
      <c r="Q7943" s="15">
        <f>INDEX('Load Shapes - Day Type'!I:I,MATCH('Load Shapes - 8760'!$A7943,'Load Shapes - Day Type'!$K:$K,0))</f>
        <v>1.6633672687580014</v>
      </c>
      <c r="R7943" s="15">
        <f>INDEX('Load Shapes - Day Type'!J:J,MATCH('Load Shapes - 8760'!$A7943,'Load Shapes - Day Type'!$K:$K,0))</f>
        <v>0.31437641379526227</v>
      </c>
      <c r="S7943" s="47">
        <f t="shared" si="500"/>
        <v>1.9341587790853027E-4</v>
      </c>
    </row>
    <row r="7944" spans="1:19" x14ac:dyDescent="0.2">
      <c r="A7944" s="45" t="str">
        <f t="shared" si="497"/>
        <v>NovemberWeekday21</v>
      </c>
      <c r="E7944" s="9">
        <v>2017</v>
      </c>
      <c r="F7944" s="9">
        <v>11</v>
      </c>
      <c r="G7944" s="9" t="s">
        <v>16</v>
      </c>
      <c r="H7944" s="9">
        <v>27</v>
      </c>
      <c r="I7944" s="24" t="s">
        <v>184</v>
      </c>
      <c r="J7944" s="25" t="str">
        <f t="shared" si="498"/>
        <v/>
      </c>
      <c r="K7944" s="25" t="str">
        <f t="shared" si="499"/>
        <v>Weekday</v>
      </c>
      <c r="L7944" s="25" t="s">
        <v>174</v>
      </c>
      <c r="M7944" s="9">
        <v>7941</v>
      </c>
      <c r="N7944" s="9">
        <v>21</v>
      </c>
      <c r="O7944" s="14">
        <f>INDEX('Load Shapes - Day Type'!G:G,MATCH('Load Shapes - 8760'!$A7944,'Load Shapes - Day Type'!$K:$K,0))</f>
        <v>0.2</v>
      </c>
      <c r="P7944" s="14">
        <f>INDEX('Load Shapes - Day Type'!H:H,MATCH('Load Shapes - 8760'!$A7944,'Load Shapes - Day Type'!$K:$K,0))</f>
        <v>0.14799999999999999</v>
      </c>
      <c r="Q7944" s="15">
        <f>INDEX('Load Shapes - Day Type'!I:I,MATCH('Load Shapes - 8760'!$A7944,'Load Shapes - Day Type'!$K:$K,0))</f>
        <v>1.6633672687580014</v>
      </c>
      <c r="R7944" s="15">
        <f>INDEX('Load Shapes - Day Type'!J:J,MATCH('Load Shapes - 8760'!$A7944,'Load Shapes - Day Type'!$K:$K,0))</f>
        <v>0.33267345375160029</v>
      </c>
      <c r="S7944" s="47">
        <f t="shared" si="500"/>
        <v>2.0467288667569343E-4</v>
      </c>
    </row>
    <row r="7945" spans="1:19" x14ac:dyDescent="0.2">
      <c r="A7945" s="45" t="str">
        <f t="shared" si="497"/>
        <v>NovemberWeekday22</v>
      </c>
      <c r="E7945" s="9">
        <v>2017</v>
      </c>
      <c r="F7945" s="9">
        <v>11</v>
      </c>
      <c r="G7945" s="9" t="s">
        <v>16</v>
      </c>
      <c r="H7945" s="9">
        <v>27</v>
      </c>
      <c r="I7945" s="24" t="s">
        <v>184</v>
      </c>
      <c r="J7945" s="25" t="str">
        <f t="shared" si="498"/>
        <v/>
      </c>
      <c r="K7945" s="25" t="str">
        <f t="shared" si="499"/>
        <v>Weekday</v>
      </c>
      <c r="L7945" s="25" t="s">
        <v>174</v>
      </c>
      <c r="M7945" s="9">
        <v>7942</v>
      </c>
      <c r="N7945" s="9">
        <v>22</v>
      </c>
      <c r="O7945" s="14">
        <f>INDEX('Load Shapes - Day Type'!G:G,MATCH('Load Shapes - 8760'!$A7945,'Load Shapes - Day Type'!$K:$K,0))</f>
        <v>0.17399999999999999</v>
      </c>
      <c r="P7945" s="14">
        <f>INDEX('Load Shapes - Day Type'!H:H,MATCH('Load Shapes - 8760'!$A7945,'Load Shapes - Day Type'!$K:$K,0))</f>
        <v>0.14499999999999999</v>
      </c>
      <c r="Q7945" s="15">
        <f>INDEX('Load Shapes - Day Type'!I:I,MATCH('Load Shapes - 8760'!$A7945,'Load Shapes - Day Type'!$K:$K,0))</f>
        <v>1.6633672687580014</v>
      </c>
      <c r="R7945" s="15">
        <f>INDEX('Load Shapes - Day Type'!J:J,MATCH('Load Shapes - 8760'!$A7945,'Load Shapes - Day Type'!$K:$K,0))</f>
        <v>0.28942590476389224</v>
      </c>
      <c r="S7945" s="47">
        <f t="shared" si="500"/>
        <v>1.7806541140785324E-4</v>
      </c>
    </row>
    <row r="7946" spans="1:19" x14ac:dyDescent="0.2">
      <c r="A7946" s="45" t="str">
        <f t="shared" si="497"/>
        <v>NovemberWeekday23</v>
      </c>
      <c r="E7946" s="9">
        <v>2017</v>
      </c>
      <c r="F7946" s="9">
        <v>11</v>
      </c>
      <c r="G7946" s="9" t="s">
        <v>16</v>
      </c>
      <c r="H7946" s="9">
        <v>27</v>
      </c>
      <c r="I7946" s="24" t="s">
        <v>184</v>
      </c>
      <c r="J7946" s="25" t="str">
        <f t="shared" si="498"/>
        <v/>
      </c>
      <c r="K7946" s="25" t="str">
        <f t="shared" si="499"/>
        <v>Weekday</v>
      </c>
      <c r="L7946" s="25" t="s">
        <v>174</v>
      </c>
      <c r="M7946" s="9">
        <v>7943</v>
      </c>
      <c r="N7946" s="9">
        <v>23</v>
      </c>
      <c r="O7946" s="14">
        <f>INDEX('Load Shapes - Day Type'!G:G,MATCH('Load Shapes - 8760'!$A7946,'Load Shapes - Day Type'!$K:$K,0))</f>
        <v>0.11899999999999999</v>
      </c>
      <c r="P7946" s="14">
        <f>INDEX('Load Shapes - Day Type'!H:H,MATCH('Load Shapes - 8760'!$A7946,'Load Shapes - Day Type'!$K:$K,0))</f>
        <v>0.122</v>
      </c>
      <c r="Q7946" s="15">
        <f>INDEX('Load Shapes - Day Type'!I:I,MATCH('Load Shapes - 8760'!$A7946,'Load Shapes - Day Type'!$K:$K,0))</f>
        <v>1.6633672687580014</v>
      </c>
      <c r="R7946" s="15">
        <f>INDEX('Load Shapes - Day Type'!J:J,MATCH('Load Shapes - 8760'!$A7946,'Load Shapes - Day Type'!$K:$K,0))</f>
        <v>0.19794070498220218</v>
      </c>
      <c r="S7946" s="47">
        <f t="shared" si="500"/>
        <v>1.2178036757203758E-4</v>
      </c>
    </row>
    <row r="7947" spans="1:19" x14ac:dyDescent="0.2">
      <c r="A7947" s="45" t="str">
        <f t="shared" si="497"/>
        <v>NovemberWeekday24</v>
      </c>
      <c r="E7947" s="9">
        <v>2017</v>
      </c>
      <c r="F7947" s="9">
        <v>11</v>
      </c>
      <c r="G7947" s="9" t="s">
        <v>16</v>
      </c>
      <c r="H7947" s="9">
        <v>27</v>
      </c>
      <c r="I7947" s="24" t="s">
        <v>184</v>
      </c>
      <c r="J7947" s="25" t="str">
        <f t="shared" si="498"/>
        <v/>
      </c>
      <c r="K7947" s="25" t="str">
        <f t="shared" si="499"/>
        <v>Weekday</v>
      </c>
      <c r="L7947" s="25" t="s">
        <v>175</v>
      </c>
      <c r="M7947" s="9">
        <v>7944</v>
      </c>
      <c r="N7947" s="9">
        <v>24</v>
      </c>
      <c r="O7947" s="14">
        <f>INDEX('Load Shapes - Day Type'!G:G,MATCH('Load Shapes - 8760'!$A7947,'Load Shapes - Day Type'!$K:$K,0))</f>
        <v>7.3999999999999996E-2</v>
      </c>
      <c r="P7947" s="14">
        <f>INDEX('Load Shapes - Day Type'!H:H,MATCH('Load Shapes - 8760'!$A7947,'Load Shapes - Day Type'!$K:$K,0))</f>
        <v>0.114</v>
      </c>
      <c r="Q7947" s="15">
        <f>INDEX('Load Shapes - Day Type'!I:I,MATCH('Load Shapes - 8760'!$A7947,'Load Shapes - Day Type'!$K:$K,0))</f>
        <v>1.6633672687580014</v>
      </c>
      <c r="R7947" s="15">
        <f>INDEX('Load Shapes - Day Type'!J:J,MATCH('Load Shapes - 8760'!$A7947,'Load Shapes - Day Type'!$K:$K,0))</f>
        <v>0.12308917788809211</v>
      </c>
      <c r="S7947" s="47">
        <f t="shared" si="500"/>
        <v>7.5728968070006553E-5</v>
      </c>
    </row>
    <row r="7948" spans="1:19" x14ac:dyDescent="0.2">
      <c r="A7948" s="45" t="str">
        <f t="shared" si="497"/>
        <v>NovemberWeekday1</v>
      </c>
      <c r="E7948" s="9">
        <v>2017</v>
      </c>
      <c r="F7948" s="9">
        <v>11</v>
      </c>
      <c r="G7948" s="9" t="s">
        <v>16</v>
      </c>
      <c r="H7948" s="9">
        <v>28</v>
      </c>
      <c r="I7948" s="24" t="s">
        <v>188</v>
      </c>
      <c r="J7948" s="25" t="str">
        <f t="shared" si="498"/>
        <v/>
      </c>
      <c r="K7948" s="25" t="str">
        <f t="shared" si="499"/>
        <v>Weekday</v>
      </c>
      <c r="L7948" s="25" t="s">
        <v>175</v>
      </c>
      <c r="M7948" s="9">
        <v>7945</v>
      </c>
      <c r="N7948" s="9">
        <v>1</v>
      </c>
      <c r="O7948" s="14">
        <f>INDEX('Load Shapes - Day Type'!G:G,MATCH('Load Shapes - 8760'!$A7948,'Load Shapes - Day Type'!$K:$K,0))</f>
        <v>4.8000000000000001E-2</v>
      </c>
      <c r="P7948" s="14">
        <f>INDEX('Load Shapes - Day Type'!H:H,MATCH('Load Shapes - 8760'!$A7948,'Load Shapes - Day Type'!$K:$K,0))</f>
        <v>0.26900000000000002</v>
      </c>
      <c r="Q7948" s="15">
        <f>INDEX('Load Shapes - Day Type'!I:I,MATCH('Load Shapes - 8760'!$A7948,'Load Shapes - Day Type'!$K:$K,0))</f>
        <v>1.6633672687580014</v>
      </c>
      <c r="R7948" s="15">
        <f>INDEX('Load Shapes - Day Type'!J:J,MATCH('Load Shapes - 8760'!$A7948,'Load Shapes - Day Type'!$K:$K,0))</f>
        <v>7.9841628900384071E-2</v>
      </c>
      <c r="S7948" s="47">
        <f t="shared" si="500"/>
        <v>4.9121492802166417E-5</v>
      </c>
    </row>
    <row r="7949" spans="1:19" x14ac:dyDescent="0.2">
      <c r="A7949" s="45" t="str">
        <f t="shared" si="497"/>
        <v>NovemberWeekday2</v>
      </c>
      <c r="E7949" s="9">
        <v>2017</v>
      </c>
      <c r="F7949" s="9">
        <v>11</v>
      </c>
      <c r="G7949" s="9" t="s">
        <v>16</v>
      </c>
      <c r="H7949" s="9">
        <v>28</v>
      </c>
      <c r="I7949" s="24" t="s">
        <v>188</v>
      </c>
      <c r="J7949" s="25" t="str">
        <f t="shared" si="498"/>
        <v/>
      </c>
      <c r="K7949" s="25" t="str">
        <f t="shared" si="499"/>
        <v>Weekday</v>
      </c>
      <c r="L7949" s="25" t="s">
        <v>175</v>
      </c>
      <c r="M7949" s="9">
        <v>7946</v>
      </c>
      <c r="N7949" s="9">
        <v>2</v>
      </c>
      <c r="O7949" s="14">
        <f>INDEX('Load Shapes - Day Type'!G:G,MATCH('Load Shapes - 8760'!$A7949,'Load Shapes - Day Type'!$K:$K,0))</f>
        <v>4.1000000000000002E-2</v>
      </c>
      <c r="P7949" s="14">
        <f>INDEX('Load Shapes - Day Type'!H:H,MATCH('Load Shapes - 8760'!$A7949,'Load Shapes - Day Type'!$K:$K,0))</f>
        <v>0.38900000000000001</v>
      </c>
      <c r="Q7949" s="15">
        <f>INDEX('Load Shapes - Day Type'!I:I,MATCH('Load Shapes - 8760'!$A7949,'Load Shapes - Day Type'!$K:$K,0))</f>
        <v>1.6633672687580014</v>
      </c>
      <c r="R7949" s="15">
        <f>INDEX('Load Shapes - Day Type'!J:J,MATCH('Load Shapes - 8760'!$A7949,'Load Shapes - Day Type'!$K:$K,0))</f>
        <v>6.8198058019078064E-2</v>
      </c>
      <c r="S7949" s="47">
        <f t="shared" si="500"/>
        <v>4.1957941768517153E-5</v>
      </c>
    </row>
    <row r="7950" spans="1:19" x14ac:dyDescent="0.2">
      <c r="A7950" s="45" t="str">
        <f t="shared" si="497"/>
        <v>NovemberWeekday3</v>
      </c>
      <c r="E7950" s="9">
        <v>2017</v>
      </c>
      <c r="F7950" s="9">
        <v>11</v>
      </c>
      <c r="G7950" s="9" t="s">
        <v>16</v>
      </c>
      <c r="H7950" s="9">
        <v>28</v>
      </c>
      <c r="I7950" s="24" t="s">
        <v>188</v>
      </c>
      <c r="J7950" s="25" t="str">
        <f t="shared" si="498"/>
        <v/>
      </c>
      <c r="K7950" s="25" t="str">
        <f t="shared" si="499"/>
        <v>Weekday</v>
      </c>
      <c r="L7950" s="25" t="s">
        <v>175</v>
      </c>
      <c r="M7950" s="9">
        <v>7947</v>
      </c>
      <c r="N7950" s="9">
        <v>3</v>
      </c>
      <c r="O7950" s="14">
        <f>INDEX('Load Shapes - Day Type'!G:G,MATCH('Load Shapes - 8760'!$A7950,'Load Shapes - Day Type'!$K:$K,0))</f>
        <v>3.5999999999999997E-2</v>
      </c>
      <c r="P7950" s="14">
        <f>INDEX('Load Shapes - Day Type'!H:H,MATCH('Load Shapes - 8760'!$A7950,'Load Shapes - Day Type'!$K:$K,0))</f>
        <v>0.47699999999999998</v>
      </c>
      <c r="Q7950" s="15">
        <f>INDEX('Load Shapes - Day Type'!I:I,MATCH('Load Shapes - 8760'!$A7950,'Load Shapes - Day Type'!$K:$K,0))</f>
        <v>1.6633672687580014</v>
      </c>
      <c r="R7950" s="15">
        <f>INDEX('Load Shapes - Day Type'!J:J,MATCH('Load Shapes - 8760'!$A7950,'Load Shapes - Day Type'!$K:$K,0))</f>
        <v>5.9881221675288046E-2</v>
      </c>
      <c r="S7950" s="47">
        <f t="shared" si="500"/>
        <v>3.6841119601624809E-5</v>
      </c>
    </row>
    <row r="7951" spans="1:19" x14ac:dyDescent="0.2">
      <c r="A7951" s="45" t="str">
        <f t="shared" si="497"/>
        <v>NovemberWeekday4</v>
      </c>
      <c r="E7951" s="9">
        <v>2017</v>
      </c>
      <c r="F7951" s="9">
        <v>11</v>
      </c>
      <c r="G7951" s="9" t="s">
        <v>16</v>
      </c>
      <c r="H7951" s="9">
        <v>28</v>
      </c>
      <c r="I7951" s="24" t="s">
        <v>188</v>
      </c>
      <c r="J7951" s="25" t="str">
        <f t="shared" si="498"/>
        <v/>
      </c>
      <c r="K7951" s="25" t="str">
        <f t="shared" si="499"/>
        <v>Weekday</v>
      </c>
      <c r="L7951" s="25" t="s">
        <v>175</v>
      </c>
      <c r="M7951" s="9">
        <v>7948</v>
      </c>
      <c r="N7951" s="9">
        <v>4</v>
      </c>
      <c r="O7951" s="14">
        <f>INDEX('Load Shapes - Day Type'!G:G,MATCH('Load Shapes - 8760'!$A7951,'Load Shapes - Day Type'!$K:$K,0))</f>
        <v>3.5000000000000003E-2</v>
      </c>
      <c r="P7951" s="14">
        <f>INDEX('Load Shapes - Day Type'!H:H,MATCH('Load Shapes - 8760'!$A7951,'Load Shapes - Day Type'!$K:$K,0))</f>
        <v>0.52900000000000003</v>
      </c>
      <c r="Q7951" s="15">
        <f>INDEX('Load Shapes - Day Type'!I:I,MATCH('Load Shapes - 8760'!$A7951,'Load Shapes - Day Type'!$K:$K,0))</f>
        <v>1.6633672687580014</v>
      </c>
      <c r="R7951" s="15">
        <f>INDEX('Load Shapes - Day Type'!J:J,MATCH('Load Shapes - 8760'!$A7951,'Load Shapes - Day Type'!$K:$K,0))</f>
        <v>5.8217854406530059E-2</v>
      </c>
      <c r="S7951" s="47">
        <f t="shared" si="500"/>
        <v>3.5817755168246349E-5</v>
      </c>
    </row>
    <row r="7952" spans="1:19" x14ac:dyDescent="0.2">
      <c r="A7952" s="45" t="str">
        <f t="shared" si="497"/>
        <v>NovemberWeekday5</v>
      </c>
      <c r="E7952" s="9">
        <v>2017</v>
      </c>
      <c r="F7952" s="9">
        <v>11</v>
      </c>
      <c r="G7952" s="9" t="s">
        <v>16</v>
      </c>
      <c r="H7952" s="9">
        <v>28</v>
      </c>
      <c r="I7952" s="24" t="s">
        <v>188</v>
      </c>
      <c r="J7952" s="25" t="str">
        <f t="shared" si="498"/>
        <v/>
      </c>
      <c r="K7952" s="25" t="str">
        <f t="shared" si="499"/>
        <v>Weekday</v>
      </c>
      <c r="L7952" s="25" t="s">
        <v>175</v>
      </c>
      <c r="M7952" s="9">
        <v>7949</v>
      </c>
      <c r="N7952" s="9">
        <v>5</v>
      </c>
      <c r="O7952" s="14">
        <f>INDEX('Load Shapes - Day Type'!G:G,MATCH('Load Shapes - 8760'!$A7952,'Load Shapes - Day Type'!$K:$K,0))</f>
        <v>4.1000000000000002E-2</v>
      </c>
      <c r="P7952" s="14">
        <f>INDEX('Load Shapes - Day Type'!H:H,MATCH('Load Shapes - 8760'!$A7952,'Load Shapes - Day Type'!$K:$K,0))</f>
        <v>0.47399999999999998</v>
      </c>
      <c r="Q7952" s="15">
        <f>INDEX('Load Shapes - Day Type'!I:I,MATCH('Load Shapes - 8760'!$A7952,'Load Shapes - Day Type'!$K:$K,0))</f>
        <v>1.6633672687580014</v>
      </c>
      <c r="R7952" s="15">
        <f>INDEX('Load Shapes - Day Type'!J:J,MATCH('Load Shapes - 8760'!$A7952,'Load Shapes - Day Type'!$K:$K,0))</f>
        <v>6.8198058019078064E-2</v>
      </c>
      <c r="S7952" s="47">
        <f t="shared" si="500"/>
        <v>4.1957941768517153E-5</v>
      </c>
    </row>
    <row r="7953" spans="1:19" x14ac:dyDescent="0.2">
      <c r="A7953" s="45" t="str">
        <f t="shared" si="497"/>
        <v>NovemberWeekday6</v>
      </c>
      <c r="E7953" s="9">
        <v>2017</v>
      </c>
      <c r="F7953" s="9">
        <v>11</v>
      </c>
      <c r="G7953" s="9" t="s">
        <v>16</v>
      </c>
      <c r="H7953" s="9">
        <v>28</v>
      </c>
      <c r="I7953" s="24" t="s">
        <v>188</v>
      </c>
      <c r="J7953" s="25" t="str">
        <f t="shared" si="498"/>
        <v/>
      </c>
      <c r="K7953" s="25" t="str">
        <f t="shared" si="499"/>
        <v>Weekday</v>
      </c>
      <c r="L7953" s="25" t="s">
        <v>175</v>
      </c>
      <c r="M7953" s="9">
        <v>7950</v>
      </c>
      <c r="N7953" s="9">
        <v>6</v>
      </c>
      <c r="O7953" s="14">
        <f>INDEX('Load Shapes - Day Type'!G:G,MATCH('Load Shapes - 8760'!$A7953,'Load Shapes - Day Type'!$K:$K,0))</f>
        <v>5.8999999999999997E-2</v>
      </c>
      <c r="P7953" s="14">
        <f>INDEX('Load Shapes - Day Type'!H:H,MATCH('Load Shapes - 8760'!$A7953,'Load Shapes - Day Type'!$K:$K,0))</f>
        <v>0.35099999999999998</v>
      </c>
      <c r="Q7953" s="15">
        <f>INDEX('Load Shapes - Day Type'!I:I,MATCH('Load Shapes - 8760'!$A7953,'Load Shapes - Day Type'!$K:$K,0))</f>
        <v>1.6633672687580014</v>
      </c>
      <c r="R7953" s="15">
        <f>INDEX('Load Shapes - Day Type'!J:J,MATCH('Load Shapes - 8760'!$A7953,'Load Shapes - Day Type'!$K:$K,0))</f>
        <v>9.8138668856722081E-2</v>
      </c>
      <c r="S7953" s="47">
        <f t="shared" si="500"/>
        <v>6.0378501569329551E-5</v>
      </c>
    </row>
    <row r="7954" spans="1:19" x14ac:dyDescent="0.2">
      <c r="A7954" s="45" t="str">
        <f t="shared" si="497"/>
        <v>NovemberWeekday7</v>
      </c>
      <c r="E7954" s="9">
        <v>2017</v>
      </c>
      <c r="F7954" s="9">
        <v>11</v>
      </c>
      <c r="G7954" s="9" t="s">
        <v>16</v>
      </c>
      <c r="H7954" s="9">
        <v>28</v>
      </c>
      <c r="I7954" s="24" t="s">
        <v>188</v>
      </c>
      <c r="J7954" s="25" t="str">
        <f t="shared" si="498"/>
        <v/>
      </c>
      <c r="K7954" s="25" t="str">
        <f t="shared" si="499"/>
        <v>Weekday</v>
      </c>
      <c r="L7954" s="25" t="s">
        <v>175</v>
      </c>
      <c r="M7954" s="9">
        <v>7951</v>
      </c>
      <c r="N7954" s="9">
        <v>7</v>
      </c>
      <c r="O7954" s="14">
        <f>INDEX('Load Shapes - Day Type'!G:G,MATCH('Load Shapes - 8760'!$A7954,'Load Shapes - Day Type'!$K:$K,0))</f>
        <v>9.8000000000000004E-2</v>
      </c>
      <c r="P7954" s="14">
        <f>INDEX('Load Shapes - Day Type'!H:H,MATCH('Load Shapes - 8760'!$A7954,'Load Shapes - Day Type'!$K:$K,0))</f>
        <v>0.26800000000000002</v>
      </c>
      <c r="Q7954" s="15">
        <f>INDEX('Load Shapes - Day Type'!I:I,MATCH('Load Shapes - 8760'!$A7954,'Load Shapes - Day Type'!$K:$K,0))</f>
        <v>1.6633672687580014</v>
      </c>
      <c r="R7954" s="15">
        <f>INDEX('Load Shapes - Day Type'!J:J,MATCH('Load Shapes - 8760'!$A7954,'Load Shapes - Day Type'!$K:$K,0))</f>
        <v>0.16300999233828414</v>
      </c>
      <c r="S7954" s="47">
        <f t="shared" si="500"/>
        <v>1.0028971447108977E-4</v>
      </c>
    </row>
    <row r="7955" spans="1:19" x14ac:dyDescent="0.2">
      <c r="A7955" s="45" t="str">
        <f t="shared" si="497"/>
        <v>NovemberWeekday8</v>
      </c>
      <c r="E7955" s="9">
        <v>2017</v>
      </c>
      <c r="F7955" s="9">
        <v>11</v>
      </c>
      <c r="G7955" s="9" t="s">
        <v>16</v>
      </c>
      <c r="H7955" s="9">
        <v>28</v>
      </c>
      <c r="I7955" s="24" t="s">
        <v>188</v>
      </c>
      <c r="J7955" s="25" t="str">
        <f t="shared" si="498"/>
        <v/>
      </c>
      <c r="K7955" s="25" t="str">
        <f t="shared" si="499"/>
        <v>Weekday</v>
      </c>
      <c r="L7955" s="25" t="s">
        <v>175</v>
      </c>
      <c r="M7955" s="9">
        <v>7952</v>
      </c>
      <c r="N7955" s="9">
        <v>8</v>
      </c>
      <c r="O7955" s="14">
        <f>INDEX('Load Shapes - Day Type'!G:G,MATCH('Load Shapes - 8760'!$A7955,'Load Shapes - Day Type'!$K:$K,0))</f>
        <v>0.14000000000000001</v>
      </c>
      <c r="P7955" s="14">
        <f>INDEX('Load Shapes - Day Type'!H:H,MATCH('Load Shapes - 8760'!$A7955,'Load Shapes - Day Type'!$K:$K,0))</f>
        <v>0.24399999999999999</v>
      </c>
      <c r="Q7955" s="15">
        <f>INDEX('Load Shapes - Day Type'!I:I,MATCH('Load Shapes - 8760'!$A7955,'Load Shapes - Day Type'!$K:$K,0))</f>
        <v>1.6633672687580014</v>
      </c>
      <c r="R7955" s="15">
        <f>INDEX('Load Shapes - Day Type'!J:J,MATCH('Load Shapes - 8760'!$A7955,'Load Shapes - Day Type'!$K:$K,0))</f>
        <v>0.23287141762612024</v>
      </c>
      <c r="S7955" s="47">
        <f t="shared" si="500"/>
        <v>1.432710206729854E-4</v>
      </c>
    </row>
    <row r="7956" spans="1:19" x14ac:dyDescent="0.2">
      <c r="A7956" s="45" t="str">
        <f t="shared" si="497"/>
        <v>NovemberWeekday9</v>
      </c>
      <c r="E7956" s="9">
        <v>2017</v>
      </c>
      <c r="F7956" s="9">
        <v>11</v>
      </c>
      <c r="G7956" s="9" t="s">
        <v>16</v>
      </c>
      <c r="H7956" s="9">
        <v>28</v>
      </c>
      <c r="I7956" s="24" t="s">
        <v>188</v>
      </c>
      <c r="J7956" s="25" t="str">
        <f t="shared" si="498"/>
        <v/>
      </c>
      <c r="K7956" s="25" t="str">
        <f t="shared" si="499"/>
        <v>Weekday</v>
      </c>
      <c r="L7956" s="25" t="s">
        <v>174</v>
      </c>
      <c r="M7956" s="9">
        <v>7953</v>
      </c>
      <c r="N7956" s="9">
        <v>9</v>
      </c>
      <c r="O7956" s="14">
        <f>INDEX('Load Shapes - Day Type'!G:G,MATCH('Load Shapes - 8760'!$A7956,'Load Shapes - Day Type'!$K:$K,0))</f>
        <v>0.155</v>
      </c>
      <c r="P7956" s="14">
        <f>INDEX('Load Shapes - Day Type'!H:H,MATCH('Load Shapes - 8760'!$A7956,'Load Shapes - Day Type'!$K:$K,0))</f>
        <v>0.245</v>
      </c>
      <c r="Q7956" s="15">
        <f>INDEX('Load Shapes - Day Type'!I:I,MATCH('Load Shapes - 8760'!$A7956,'Load Shapes - Day Type'!$K:$K,0))</f>
        <v>1.6633672687580014</v>
      </c>
      <c r="R7956" s="15">
        <f>INDEX('Load Shapes - Day Type'!J:J,MATCH('Load Shapes - 8760'!$A7956,'Load Shapes - Day Type'!$K:$K,0))</f>
        <v>0.25782192665749021</v>
      </c>
      <c r="S7956" s="47">
        <f t="shared" si="500"/>
        <v>1.586214871736624E-4</v>
      </c>
    </row>
    <row r="7957" spans="1:19" x14ac:dyDescent="0.2">
      <c r="A7957" s="45" t="str">
        <f t="shared" si="497"/>
        <v>NovemberWeekday10</v>
      </c>
      <c r="E7957" s="9">
        <v>2017</v>
      </c>
      <c r="F7957" s="9">
        <v>11</v>
      </c>
      <c r="G7957" s="9" t="s">
        <v>16</v>
      </c>
      <c r="H7957" s="9">
        <v>28</v>
      </c>
      <c r="I7957" s="24" t="s">
        <v>188</v>
      </c>
      <c r="J7957" s="25" t="str">
        <f t="shared" si="498"/>
        <v/>
      </c>
      <c r="K7957" s="25" t="str">
        <f t="shared" si="499"/>
        <v>Weekday</v>
      </c>
      <c r="L7957" s="25" t="s">
        <v>174</v>
      </c>
      <c r="M7957" s="9">
        <v>7954</v>
      </c>
      <c r="N7957" s="9">
        <v>10</v>
      </c>
      <c r="O7957" s="14">
        <f>INDEX('Load Shapes - Day Type'!G:G,MATCH('Load Shapes - 8760'!$A7957,'Load Shapes - Day Type'!$K:$K,0))</f>
        <v>0.16400000000000001</v>
      </c>
      <c r="P7957" s="14">
        <f>INDEX('Load Shapes - Day Type'!H:H,MATCH('Load Shapes - 8760'!$A7957,'Load Shapes - Day Type'!$K:$K,0))</f>
        <v>0.246</v>
      </c>
      <c r="Q7957" s="15">
        <f>INDEX('Load Shapes - Day Type'!I:I,MATCH('Load Shapes - 8760'!$A7957,'Load Shapes - Day Type'!$K:$K,0))</f>
        <v>1.6633672687580014</v>
      </c>
      <c r="R7957" s="15">
        <f>INDEX('Load Shapes - Day Type'!J:J,MATCH('Load Shapes - 8760'!$A7957,'Load Shapes - Day Type'!$K:$K,0))</f>
        <v>0.27279223207631226</v>
      </c>
      <c r="S7957" s="47">
        <f t="shared" si="500"/>
        <v>1.6783176707406861E-4</v>
      </c>
    </row>
    <row r="7958" spans="1:19" x14ac:dyDescent="0.2">
      <c r="A7958" s="45" t="str">
        <f t="shared" si="497"/>
        <v>NovemberWeekday11</v>
      </c>
      <c r="E7958" s="9">
        <v>2017</v>
      </c>
      <c r="F7958" s="9">
        <v>11</v>
      </c>
      <c r="G7958" s="9" t="s">
        <v>16</v>
      </c>
      <c r="H7958" s="9">
        <v>28</v>
      </c>
      <c r="I7958" s="24" t="s">
        <v>188</v>
      </c>
      <c r="J7958" s="25" t="str">
        <f t="shared" si="498"/>
        <v/>
      </c>
      <c r="K7958" s="25" t="str">
        <f t="shared" si="499"/>
        <v>Weekday</v>
      </c>
      <c r="L7958" s="25" t="s">
        <v>174</v>
      </c>
      <c r="M7958" s="9">
        <v>7955</v>
      </c>
      <c r="N7958" s="9">
        <v>11</v>
      </c>
      <c r="O7958" s="14">
        <f>INDEX('Load Shapes - Day Type'!G:G,MATCH('Load Shapes - 8760'!$A7958,'Load Shapes - Day Type'!$K:$K,0))</f>
        <v>0.16800000000000001</v>
      </c>
      <c r="P7958" s="14">
        <f>INDEX('Load Shapes - Day Type'!H:H,MATCH('Load Shapes - 8760'!$A7958,'Load Shapes - Day Type'!$K:$K,0))</f>
        <v>0.24399999999999999</v>
      </c>
      <c r="Q7958" s="15">
        <f>INDEX('Load Shapes - Day Type'!I:I,MATCH('Load Shapes - 8760'!$A7958,'Load Shapes - Day Type'!$K:$K,0))</f>
        <v>1.6633672687580014</v>
      </c>
      <c r="R7958" s="15">
        <f>INDEX('Load Shapes - Day Type'!J:J,MATCH('Load Shapes - 8760'!$A7958,'Load Shapes - Day Type'!$K:$K,0))</f>
        <v>0.27944570115134426</v>
      </c>
      <c r="S7958" s="47">
        <f t="shared" si="500"/>
        <v>1.7192522480758248E-4</v>
      </c>
    </row>
    <row r="7959" spans="1:19" x14ac:dyDescent="0.2">
      <c r="A7959" s="45" t="str">
        <f t="shared" si="497"/>
        <v>NovemberWeekday12</v>
      </c>
      <c r="E7959" s="9">
        <v>2017</v>
      </c>
      <c r="F7959" s="9">
        <v>11</v>
      </c>
      <c r="G7959" s="9" t="s">
        <v>16</v>
      </c>
      <c r="H7959" s="9">
        <v>28</v>
      </c>
      <c r="I7959" s="24" t="s">
        <v>188</v>
      </c>
      <c r="J7959" s="25" t="str">
        <f t="shared" si="498"/>
        <v/>
      </c>
      <c r="K7959" s="25" t="str">
        <f t="shared" si="499"/>
        <v>Weekday</v>
      </c>
      <c r="L7959" s="25" t="s">
        <v>174</v>
      </c>
      <c r="M7959" s="9">
        <v>7956</v>
      </c>
      <c r="N7959" s="9">
        <v>12</v>
      </c>
      <c r="O7959" s="14">
        <f>INDEX('Load Shapes - Day Type'!G:G,MATCH('Load Shapes - 8760'!$A7959,'Load Shapes - Day Type'!$K:$K,0))</f>
        <v>0.16400000000000001</v>
      </c>
      <c r="P7959" s="14">
        <f>INDEX('Load Shapes - Day Type'!H:H,MATCH('Load Shapes - 8760'!$A7959,'Load Shapes - Day Type'!$K:$K,0))</f>
        <v>0.25</v>
      </c>
      <c r="Q7959" s="15">
        <f>INDEX('Load Shapes - Day Type'!I:I,MATCH('Load Shapes - 8760'!$A7959,'Load Shapes - Day Type'!$K:$K,0))</f>
        <v>1.6633672687580014</v>
      </c>
      <c r="R7959" s="15">
        <f>INDEX('Load Shapes - Day Type'!J:J,MATCH('Load Shapes - 8760'!$A7959,'Load Shapes - Day Type'!$K:$K,0))</f>
        <v>0.27279223207631226</v>
      </c>
      <c r="S7959" s="47">
        <f t="shared" si="500"/>
        <v>1.6783176707406861E-4</v>
      </c>
    </row>
    <row r="7960" spans="1:19" x14ac:dyDescent="0.2">
      <c r="A7960" s="45" t="str">
        <f t="shared" si="497"/>
        <v>NovemberWeekday13</v>
      </c>
      <c r="E7960" s="9">
        <v>2017</v>
      </c>
      <c r="F7960" s="9">
        <v>11</v>
      </c>
      <c r="G7960" s="9" t="s">
        <v>16</v>
      </c>
      <c r="H7960" s="9">
        <v>28</v>
      </c>
      <c r="I7960" s="24" t="s">
        <v>188</v>
      </c>
      <c r="J7960" s="25" t="str">
        <f t="shared" si="498"/>
        <v/>
      </c>
      <c r="K7960" s="25" t="str">
        <f t="shared" si="499"/>
        <v>Weekday</v>
      </c>
      <c r="L7960" s="25" t="s">
        <v>174</v>
      </c>
      <c r="M7960" s="9">
        <v>7957</v>
      </c>
      <c r="N7960" s="9">
        <v>13</v>
      </c>
      <c r="O7960" s="14">
        <f>INDEX('Load Shapes - Day Type'!G:G,MATCH('Load Shapes - 8760'!$A7960,'Load Shapes - Day Type'!$K:$K,0))</f>
        <v>0.16</v>
      </c>
      <c r="P7960" s="14">
        <f>INDEX('Load Shapes - Day Type'!H:H,MATCH('Load Shapes - 8760'!$A7960,'Load Shapes - Day Type'!$K:$K,0))</f>
        <v>0.255</v>
      </c>
      <c r="Q7960" s="15">
        <f>INDEX('Load Shapes - Day Type'!I:I,MATCH('Load Shapes - 8760'!$A7960,'Load Shapes - Day Type'!$K:$K,0))</f>
        <v>1.6633672687580014</v>
      </c>
      <c r="R7960" s="15">
        <f>INDEX('Load Shapes - Day Type'!J:J,MATCH('Load Shapes - 8760'!$A7960,'Load Shapes - Day Type'!$K:$K,0))</f>
        <v>0.26613876300128025</v>
      </c>
      <c r="S7960" s="47">
        <f t="shared" si="500"/>
        <v>1.6373830934055474E-4</v>
      </c>
    </row>
    <row r="7961" spans="1:19" x14ac:dyDescent="0.2">
      <c r="A7961" s="45" t="str">
        <f t="shared" si="497"/>
        <v>NovemberWeekday14</v>
      </c>
      <c r="E7961" s="9">
        <v>2017</v>
      </c>
      <c r="F7961" s="9">
        <v>11</v>
      </c>
      <c r="G7961" s="9" t="s">
        <v>16</v>
      </c>
      <c r="H7961" s="9">
        <v>28</v>
      </c>
      <c r="I7961" s="24" t="s">
        <v>188</v>
      </c>
      <c r="J7961" s="25" t="str">
        <f t="shared" si="498"/>
        <v/>
      </c>
      <c r="K7961" s="25" t="str">
        <f t="shared" si="499"/>
        <v>Weekday</v>
      </c>
      <c r="L7961" s="25" t="s">
        <v>174</v>
      </c>
      <c r="M7961" s="9">
        <v>7958</v>
      </c>
      <c r="N7961" s="9">
        <v>14</v>
      </c>
      <c r="O7961" s="14">
        <f>INDEX('Load Shapes - Day Type'!G:G,MATCH('Load Shapes - 8760'!$A7961,'Load Shapes - Day Type'!$K:$K,0))</f>
        <v>0.157</v>
      </c>
      <c r="P7961" s="14">
        <f>INDEX('Load Shapes - Day Type'!H:H,MATCH('Load Shapes - 8760'!$A7961,'Load Shapes - Day Type'!$K:$K,0))</f>
        <v>0.26</v>
      </c>
      <c r="Q7961" s="15">
        <f>INDEX('Load Shapes - Day Type'!I:I,MATCH('Load Shapes - 8760'!$A7961,'Load Shapes - Day Type'!$K:$K,0))</f>
        <v>1.6633672687580014</v>
      </c>
      <c r="R7961" s="15">
        <f>INDEX('Load Shapes - Day Type'!J:J,MATCH('Load Shapes - 8760'!$A7961,'Load Shapes - Day Type'!$K:$K,0))</f>
        <v>0.26114866119500624</v>
      </c>
      <c r="S7961" s="47">
        <f t="shared" si="500"/>
        <v>1.6066821604041932E-4</v>
      </c>
    </row>
    <row r="7962" spans="1:19" x14ac:dyDescent="0.2">
      <c r="A7962" s="45" t="str">
        <f t="shared" si="497"/>
        <v>NovemberWeekday15</v>
      </c>
      <c r="E7962" s="9">
        <v>2017</v>
      </c>
      <c r="F7962" s="9">
        <v>11</v>
      </c>
      <c r="G7962" s="9" t="s">
        <v>16</v>
      </c>
      <c r="H7962" s="9">
        <v>28</v>
      </c>
      <c r="I7962" s="24" t="s">
        <v>188</v>
      </c>
      <c r="J7962" s="25" t="str">
        <f t="shared" si="498"/>
        <v/>
      </c>
      <c r="K7962" s="25" t="str">
        <f t="shared" si="499"/>
        <v>Weekday</v>
      </c>
      <c r="L7962" s="25" t="s">
        <v>174</v>
      </c>
      <c r="M7962" s="9">
        <v>7959</v>
      </c>
      <c r="N7962" s="9">
        <v>15</v>
      </c>
      <c r="O7962" s="14">
        <f>INDEX('Load Shapes - Day Type'!G:G,MATCH('Load Shapes - 8760'!$A7962,'Load Shapes - Day Type'!$K:$K,0))</f>
        <v>0.151</v>
      </c>
      <c r="P7962" s="14">
        <f>INDEX('Load Shapes - Day Type'!H:H,MATCH('Load Shapes - 8760'!$A7962,'Load Shapes - Day Type'!$K:$K,0))</f>
        <v>0.26100000000000001</v>
      </c>
      <c r="Q7962" s="15">
        <f>INDEX('Load Shapes - Day Type'!I:I,MATCH('Load Shapes - 8760'!$A7962,'Load Shapes - Day Type'!$K:$K,0))</f>
        <v>1.6633672687580014</v>
      </c>
      <c r="R7962" s="15">
        <f>INDEX('Load Shapes - Day Type'!J:J,MATCH('Load Shapes - 8760'!$A7962,'Load Shapes - Day Type'!$K:$K,0))</f>
        <v>0.2511684575824582</v>
      </c>
      <c r="S7962" s="47">
        <f t="shared" si="500"/>
        <v>1.5452802944014853E-4</v>
      </c>
    </row>
    <row r="7963" spans="1:19" x14ac:dyDescent="0.2">
      <c r="A7963" s="45" t="str">
        <f t="shared" si="497"/>
        <v>NovemberWeekday16</v>
      </c>
      <c r="E7963" s="9">
        <v>2017</v>
      </c>
      <c r="F7963" s="9">
        <v>11</v>
      </c>
      <c r="G7963" s="9" t="s">
        <v>16</v>
      </c>
      <c r="H7963" s="9">
        <v>28</v>
      </c>
      <c r="I7963" s="24" t="s">
        <v>188</v>
      </c>
      <c r="J7963" s="25" t="str">
        <f t="shared" si="498"/>
        <v/>
      </c>
      <c r="K7963" s="25" t="str">
        <f t="shared" si="499"/>
        <v>Weekday</v>
      </c>
      <c r="L7963" s="25" t="s">
        <v>174</v>
      </c>
      <c r="M7963" s="9">
        <v>7960</v>
      </c>
      <c r="N7963" s="9">
        <v>16</v>
      </c>
      <c r="O7963" s="14">
        <f>INDEX('Load Shapes - Day Type'!G:G,MATCH('Load Shapes - 8760'!$A7963,'Load Shapes - Day Type'!$K:$K,0))</f>
        <v>0.14599999999999999</v>
      </c>
      <c r="P7963" s="14">
        <f>INDEX('Load Shapes - Day Type'!H:H,MATCH('Load Shapes - 8760'!$A7963,'Load Shapes - Day Type'!$K:$K,0))</f>
        <v>0.25700000000000001</v>
      </c>
      <c r="Q7963" s="15">
        <f>INDEX('Load Shapes - Day Type'!I:I,MATCH('Load Shapes - 8760'!$A7963,'Load Shapes - Day Type'!$K:$K,0))</f>
        <v>1.6633672687580014</v>
      </c>
      <c r="R7963" s="15">
        <f>INDEX('Load Shapes - Day Type'!J:J,MATCH('Load Shapes - 8760'!$A7963,'Load Shapes - Day Type'!$K:$K,0))</f>
        <v>0.24285162123866819</v>
      </c>
      <c r="S7963" s="47">
        <f t="shared" si="500"/>
        <v>1.4941120727325619E-4</v>
      </c>
    </row>
    <row r="7964" spans="1:19" x14ac:dyDescent="0.2">
      <c r="A7964" s="45" t="str">
        <f t="shared" si="497"/>
        <v>NovemberWeekday17</v>
      </c>
      <c r="E7964" s="9">
        <v>2017</v>
      </c>
      <c r="F7964" s="9">
        <v>11</v>
      </c>
      <c r="G7964" s="9" t="s">
        <v>16</v>
      </c>
      <c r="H7964" s="9">
        <v>28</v>
      </c>
      <c r="I7964" s="24" t="s">
        <v>188</v>
      </c>
      <c r="J7964" s="25" t="str">
        <f t="shared" si="498"/>
        <v/>
      </c>
      <c r="K7964" s="25" t="str">
        <f t="shared" si="499"/>
        <v>Weekday</v>
      </c>
      <c r="L7964" s="25" t="s">
        <v>174</v>
      </c>
      <c r="M7964" s="9">
        <v>7961</v>
      </c>
      <c r="N7964" s="9">
        <v>17</v>
      </c>
      <c r="O7964" s="14">
        <f>INDEX('Load Shapes - Day Type'!G:G,MATCH('Load Shapes - 8760'!$A7964,'Load Shapes - Day Type'!$K:$K,0))</f>
        <v>0.14899999999999999</v>
      </c>
      <c r="P7964" s="14">
        <f>INDEX('Load Shapes - Day Type'!H:H,MATCH('Load Shapes - 8760'!$A7964,'Load Shapes - Day Type'!$K:$K,0))</f>
        <v>0.24099999999999999</v>
      </c>
      <c r="Q7964" s="15">
        <f>INDEX('Load Shapes - Day Type'!I:I,MATCH('Load Shapes - 8760'!$A7964,'Load Shapes - Day Type'!$K:$K,0))</f>
        <v>1.6633672687580014</v>
      </c>
      <c r="R7964" s="15">
        <f>INDEX('Load Shapes - Day Type'!J:J,MATCH('Load Shapes - 8760'!$A7964,'Load Shapes - Day Type'!$K:$K,0))</f>
        <v>0.2478417230449422</v>
      </c>
      <c r="S7964" s="47">
        <f t="shared" si="500"/>
        <v>1.5248130057339158E-4</v>
      </c>
    </row>
    <row r="7965" spans="1:19" x14ac:dyDescent="0.2">
      <c r="A7965" s="45" t="str">
        <f t="shared" si="497"/>
        <v>NovemberWeekday18</v>
      </c>
      <c r="E7965" s="9">
        <v>2017</v>
      </c>
      <c r="F7965" s="9">
        <v>11</v>
      </c>
      <c r="G7965" s="9" t="s">
        <v>16</v>
      </c>
      <c r="H7965" s="9">
        <v>28</v>
      </c>
      <c r="I7965" s="24" t="s">
        <v>188</v>
      </c>
      <c r="J7965" s="25" t="str">
        <f t="shared" si="498"/>
        <v/>
      </c>
      <c r="K7965" s="25" t="str">
        <f t="shared" si="499"/>
        <v>Weekday</v>
      </c>
      <c r="L7965" s="25" t="s">
        <v>174</v>
      </c>
      <c r="M7965" s="9">
        <v>7962</v>
      </c>
      <c r="N7965" s="9">
        <v>18</v>
      </c>
      <c r="O7965" s="14">
        <f>INDEX('Load Shapes - Day Type'!G:G,MATCH('Load Shapes - 8760'!$A7965,'Load Shapes - Day Type'!$K:$K,0))</f>
        <v>0.161</v>
      </c>
      <c r="P7965" s="14">
        <f>INDEX('Load Shapes - Day Type'!H:H,MATCH('Load Shapes - 8760'!$A7965,'Load Shapes - Day Type'!$K:$K,0))</f>
        <v>0.21099999999999999</v>
      </c>
      <c r="Q7965" s="15">
        <f>INDEX('Load Shapes - Day Type'!I:I,MATCH('Load Shapes - 8760'!$A7965,'Load Shapes - Day Type'!$K:$K,0))</f>
        <v>1.6633672687580014</v>
      </c>
      <c r="R7965" s="15">
        <f>INDEX('Load Shapes - Day Type'!J:J,MATCH('Load Shapes - 8760'!$A7965,'Load Shapes - Day Type'!$K:$K,0))</f>
        <v>0.26780213027003824</v>
      </c>
      <c r="S7965" s="47">
        <f t="shared" si="500"/>
        <v>1.6476167377393319E-4</v>
      </c>
    </row>
    <row r="7966" spans="1:19" x14ac:dyDescent="0.2">
      <c r="A7966" s="45" t="str">
        <f t="shared" si="497"/>
        <v>NovemberWeekday19</v>
      </c>
      <c r="E7966" s="9">
        <v>2017</v>
      </c>
      <c r="F7966" s="9">
        <v>11</v>
      </c>
      <c r="G7966" s="9" t="s">
        <v>16</v>
      </c>
      <c r="H7966" s="9">
        <v>28</v>
      </c>
      <c r="I7966" s="24" t="s">
        <v>188</v>
      </c>
      <c r="J7966" s="25" t="str">
        <f t="shared" si="498"/>
        <v/>
      </c>
      <c r="K7966" s="25" t="str">
        <f t="shared" si="499"/>
        <v>Weekday</v>
      </c>
      <c r="L7966" s="25" t="s">
        <v>174</v>
      </c>
      <c r="M7966" s="9">
        <v>7963</v>
      </c>
      <c r="N7966" s="9">
        <v>19</v>
      </c>
      <c r="O7966" s="14">
        <f>INDEX('Load Shapes - Day Type'!G:G,MATCH('Load Shapes - 8760'!$A7966,'Load Shapes - Day Type'!$K:$K,0))</f>
        <v>0.16700000000000001</v>
      </c>
      <c r="P7966" s="14">
        <f>INDEX('Load Shapes - Day Type'!H:H,MATCH('Load Shapes - 8760'!$A7966,'Load Shapes - Day Type'!$K:$K,0))</f>
        <v>0.189</v>
      </c>
      <c r="Q7966" s="15">
        <f>INDEX('Load Shapes - Day Type'!I:I,MATCH('Load Shapes - 8760'!$A7966,'Load Shapes - Day Type'!$K:$K,0))</f>
        <v>1.6633672687580014</v>
      </c>
      <c r="R7966" s="15">
        <f>INDEX('Load Shapes - Day Type'!J:J,MATCH('Load Shapes - 8760'!$A7966,'Load Shapes - Day Type'!$K:$K,0))</f>
        <v>0.27778233388258627</v>
      </c>
      <c r="S7966" s="47">
        <f t="shared" si="500"/>
        <v>1.7090186037420401E-4</v>
      </c>
    </row>
    <row r="7967" spans="1:19" x14ac:dyDescent="0.2">
      <c r="A7967" s="45" t="str">
        <f t="shared" si="497"/>
        <v>NovemberWeekday20</v>
      </c>
      <c r="E7967" s="9">
        <v>2017</v>
      </c>
      <c r="F7967" s="9">
        <v>11</v>
      </c>
      <c r="G7967" s="9" t="s">
        <v>16</v>
      </c>
      <c r="H7967" s="9">
        <v>28</v>
      </c>
      <c r="I7967" s="24" t="s">
        <v>188</v>
      </c>
      <c r="J7967" s="25" t="str">
        <f t="shared" si="498"/>
        <v/>
      </c>
      <c r="K7967" s="25" t="str">
        <f t="shared" si="499"/>
        <v>Weekday</v>
      </c>
      <c r="L7967" s="25" t="s">
        <v>174</v>
      </c>
      <c r="M7967" s="9">
        <v>7964</v>
      </c>
      <c r="N7967" s="9">
        <v>20</v>
      </c>
      <c r="O7967" s="14">
        <f>INDEX('Load Shapes - Day Type'!G:G,MATCH('Load Shapes - 8760'!$A7967,'Load Shapes - Day Type'!$K:$K,0))</f>
        <v>0.189</v>
      </c>
      <c r="P7967" s="14">
        <f>INDEX('Load Shapes - Day Type'!H:H,MATCH('Load Shapes - 8760'!$A7967,'Load Shapes - Day Type'!$K:$K,0))</f>
        <v>0.16200000000000001</v>
      </c>
      <c r="Q7967" s="15">
        <f>INDEX('Load Shapes - Day Type'!I:I,MATCH('Load Shapes - 8760'!$A7967,'Load Shapes - Day Type'!$K:$K,0))</f>
        <v>1.6633672687580014</v>
      </c>
      <c r="R7967" s="15">
        <f>INDEX('Load Shapes - Day Type'!J:J,MATCH('Load Shapes - 8760'!$A7967,'Load Shapes - Day Type'!$K:$K,0))</f>
        <v>0.31437641379526227</v>
      </c>
      <c r="S7967" s="47">
        <f t="shared" si="500"/>
        <v>1.9341587790853027E-4</v>
      </c>
    </row>
    <row r="7968" spans="1:19" x14ac:dyDescent="0.2">
      <c r="A7968" s="45" t="str">
        <f t="shared" si="497"/>
        <v>NovemberWeekday21</v>
      </c>
      <c r="E7968" s="9">
        <v>2017</v>
      </c>
      <c r="F7968" s="9">
        <v>11</v>
      </c>
      <c r="G7968" s="9" t="s">
        <v>16</v>
      </c>
      <c r="H7968" s="9">
        <v>28</v>
      </c>
      <c r="I7968" s="24" t="s">
        <v>188</v>
      </c>
      <c r="J7968" s="25" t="str">
        <f t="shared" si="498"/>
        <v/>
      </c>
      <c r="K7968" s="25" t="str">
        <f t="shared" si="499"/>
        <v>Weekday</v>
      </c>
      <c r="L7968" s="25" t="s">
        <v>174</v>
      </c>
      <c r="M7968" s="9">
        <v>7965</v>
      </c>
      <c r="N7968" s="9">
        <v>21</v>
      </c>
      <c r="O7968" s="14">
        <f>INDEX('Load Shapes - Day Type'!G:G,MATCH('Load Shapes - 8760'!$A7968,'Load Shapes - Day Type'!$K:$K,0))</f>
        <v>0.2</v>
      </c>
      <c r="P7968" s="14">
        <f>INDEX('Load Shapes - Day Type'!H:H,MATCH('Load Shapes - 8760'!$A7968,'Load Shapes - Day Type'!$K:$K,0))</f>
        <v>0.14799999999999999</v>
      </c>
      <c r="Q7968" s="15">
        <f>INDEX('Load Shapes - Day Type'!I:I,MATCH('Load Shapes - 8760'!$A7968,'Load Shapes - Day Type'!$K:$K,0))</f>
        <v>1.6633672687580014</v>
      </c>
      <c r="R7968" s="15">
        <f>INDEX('Load Shapes - Day Type'!J:J,MATCH('Load Shapes - 8760'!$A7968,'Load Shapes - Day Type'!$K:$K,0))</f>
        <v>0.33267345375160029</v>
      </c>
      <c r="S7968" s="47">
        <f t="shared" si="500"/>
        <v>2.0467288667569343E-4</v>
      </c>
    </row>
    <row r="7969" spans="1:19" x14ac:dyDescent="0.2">
      <c r="A7969" s="45" t="str">
        <f t="shared" si="497"/>
        <v>NovemberWeekday22</v>
      </c>
      <c r="E7969" s="9">
        <v>2017</v>
      </c>
      <c r="F7969" s="9">
        <v>11</v>
      </c>
      <c r="G7969" s="9" t="s">
        <v>16</v>
      </c>
      <c r="H7969" s="9">
        <v>28</v>
      </c>
      <c r="I7969" s="24" t="s">
        <v>188</v>
      </c>
      <c r="J7969" s="25" t="str">
        <f t="shared" si="498"/>
        <v/>
      </c>
      <c r="K7969" s="25" t="str">
        <f t="shared" si="499"/>
        <v>Weekday</v>
      </c>
      <c r="L7969" s="25" t="s">
        <v>174</v>
      </c>
      <c r="M7969" s="9">
        <v>7966</v>
      </c>
      <c r="N7969" s="9">
        <v>22</v>
      </c>
      <c r="O7969" s="14">
        <f>INDEX('Load Shapes - Day Type'!G:G,MATCH('Load Shapes - 8760'!$A7969,'Load Shapes - Day Type'!$K:$K,0))</f>
        <v>0.17399999999999999</v>
      </c>
      <c r="P7969" s="14">
        <f>INDEX('Load Shapes - Day Type'!H:H,MATCH('Load Shapes - 8760'!$A7969,'Load Shapes - Day Type'!$K:$K,0))</f>
        <v>0.14499999999999999</v>
      </c>
      <c r="Q7969" s="15">
        <f>INDEX('Load Shapes - Day Type'!I:I,MATCH('Load Shapes - 8760'!$A7969,'Load Shapes - Day Type'!$K:$K,0))</f>
        <v>1.6633672687580014</v>
      </c>
      <c r="R7969" s="15">
        <f>INDEX('Load Shapes - Day Type'!J:J,MATCH('Load Shapes - 8760'!$A7969,'Load Shapes - Day Type'!$K:$K,0))</f>
        <v>0.28942590476389224</v>
      </c>
      <c r="S7969" s="47">
        <f t="shared" si="500"/>
        <v>1.7806541140785324E-4</v>
      </c>
    </row>
    <row r="7970" spans="1:19" x14ac:dyDescent="0.2">
      <c r="A7970" s="45" t="str">
        <f t="shared" si="497"/>
        <v>NovemberWeekday23</v>
      </c>
      <c r="E7970" s="9">
        <v>2017</v>
      </c>
      <c r="F7970" s="9">
        <v>11</v>
      </c>
      <c r="G7970" s="9" t="s">
        <v>16</v>
      </c>
      <c r="H7970" s="9">
        <v>28</v>
      </c>
      <c r="I7970" s="24" t="s">
        <v>188</v>
      </c>
      <c r="J7970" s="25" t="str">
        <f t="shared" si="498"/>
        <v/>
      </c>
      <c r="K7970" s="25" t="str">
        <f t="shared" si="499"/>
        <v>Weekday</v>
      </c>
      <c r="L7970" s="25" t="s">
        <v>174</v>
      </c>
      <c r="M7970" s="9">
        <v>7967</v>
      </c>
      <c r="N7970" s="9">
        <v>23</v>
      </c>
      <c r="O7970" s="14">
        <f>INDEX('Load Shapes - Day Type'!G:G,MATCH('Load Shapes - 8760'!$A7970,'Load Shapes - Day Type'!$K:$K,0))</f>
        <v>0.11899999999999999</v>
      </c>
      <c r="P7970" s="14">
        <f>INDEX('Load Shapes - Day Type'!H:H,MATCH('Load Shapes - 8760'!$A7970,'Load Shapes - Day Type'!$K:$K,0))</f>
        <v>0.122</v>
      </c>
      <c r="Q7970" s="15">
        <f>INDEX('Load Shapes - Day Type'!I:I,MATCH('Load Shapes - 8760'!$A7970,'Load Shapes - Day Type'!$K:$K,0))</f>
        <v>1.6633672687580014</v>
      </c>
      <c r="R7970" s="15">
        <f>INDEX('Load Shapes - Day Type'!J:J,MATCH('Load Shapes - 8760'!$A7970,'Load Shapes - Day Type'!$K:$K,0))</f>
        <v>0.19794070498220218</v>
      </c>
      <c r="S7970" s="47">
        <f t="shared" si="500"/>
        <v>1.2178036757203758E-4</v>
      </c>
    </row>
    <row r="7971" spans="1:19" x14ac:dyDescent="0.2">
      <c r="A7971" s="45" t="str">
        <f t="shared" si="497"/>
        <v>NovemberWeekday24</v>
      </c>
      <c r="E7971" s="9">
        <v>2017</v>
      </c>
      <c r="F7971" s="9">
        <v>11</v>
      </c>
      <c r="G7971" s="9" t="s">
        <v>16</v>
      </c>
      <c r="H7971" s="9">
        <v>28</v>
      </c>
      <c r="I7971" s="24" t="s">
        <v>188</v>
      </c>
      <c r="J7971" s="25" t="str">
        <f t="shared" si="498"/>
        <v/>
      </c>
      <c r="K7971" s="25" t="str">
        <f t="shared" si="499"/>
        <v>Weekday</v>
      </c>
      <c r="L7971" s="25" t="s">
        <v>175</v>
      </c>
      <c r="M7971" s="9">
        <v>7968</v>
      </c>
      <c r="N7971" s="9">
        <v>24</v>
      </c>
      <c r="O7971" s="14">
        <f>INDEX('Load Shapes - Day Type'!G:G,MATCH('Load Shapes - 8760'!$A7971,'Load Shapes - Day Type'!$K:$K,0))</f>
        <v>7.3999999999999996E-2</v>
      </c>
      <c r="P7971" s="14">
        <f>INDEX('Load Shapes - Day Type'!H:H,MATCH('Load Shapes - 8760'!$A7971,'Load Shapes - Day Type'!$K:$K,0))</f>
        <v>0.114</v>
      </c>
      <c r="Q7971" s="15">
        <f>INDEX('Load Shapes - Day Type'!I:I,MATCH('Load Shapes - 8760'!$A7971,'Load Shapes - Day Type'!$K:$K,0))</f>
        <v>1.6633672687580014</v>
      </c>
      <c r="R7971" s="15">
        <f>INDEX('Load Shapes - Day Type'!J:J,MATCH('Load Shapes - 8760'!$A7971,'Load Shapes - Day Type'!$K:$K,0))</f>
        <v>0.12308917788809211</v>
      </c>
      <c r="S7971" s="47">
        <f t="shared" si="500"/>
        <v>7.5728968070006553E-5</v>
      </c>
    </row>
    <row r="7972" spans="1:19" x14ac:dyDescent="0.2">
      <c r="A7972" s="45" t="str">
        <f t="shared" si="497"/>
        <v>NovemberWeekday1</v>
      </c>
      <c r="E7972" s="9">
        <v>2017</v>
      </c>
      <c r="F7972" s="9">
        <v>11</v>
      </c>
      <c r="G7972" s="9" t="s">
        <v>16</v>
      </c>
      <c r="H7972" s="9">
        <v>29</v>
      </c>
      <c r="I7972" s="24" t="s">
        <v>185</v>
      </c>
      <c r="J7972" s="25" t="str">
        <f t="shared" si="498"/>
        <v/>
      </c>
      <c r="K7972" s="25" t="str">
        <f t="shared" si="499"/>
        <v>Weekday</v>
      </c>
      <c r="L7972" s="25" t="s">
        <v>175</v>
      </c>
      <c r="M7972" s="9">
        <v>7969</v>
      </c>
      <c r="N7972" s="9">
        <v>1</v>
      </c>
      <c r="O7972" s="14">
        <f>INDEX('Load Shapes - Day Type'!G:G,MATCH('Load Shapes - 8760'!$A7972,'Load Shapes - Day Type'!$K:$K,0))</f>
        <v>4.8000000000000001E-2</v>
      </c>
      <c r="P7972" s="14">
        <f>INDEX('Load Shapes - Day Type'!H:H,MATCH('Load Shapes - 8760'!$A7972,'Load Shapes - Day Type'!$K:$K,0))</f>
        <v>0.26900000000000002</v>
      </c>
      <c r="Q7972" s="15">
        <f>INDEX('Load Shapes - Day Type'!I:I,MATCH('Load Shapes - 8760'!$A7972,'Load Shapes - Day Type'!$K:$K,0))</f>
        <v>1.6633672687580014</v>
      </c>
      <c r="R7972" s="15">
        <f>INDEX('Load Shapes - Day Type'!J:J,MATCH('Load Shapes - 8760'!$A7972,'Load Shapes - Day Type'!$K:$K,0))</f>
        <v>7.9841628900384071E-2</v>
      </c>
      <c r="S7972" s="47">
        <f t="shared" si="500"/>
        <v>4.9121492802166417E-5</v>
      </c>
    </row>
    <row r="7973" spans="1:19" x14ac:dyDescent="0.2">
      <c r="A7973" s="45" t="str">
        <f t="shared" si="497"/>
        <v>NovemberWeekday2</v>
      </c>
      <c r="E7973" s="9">
        <v>2017</v>
      </c>
      <c r="F7973" s="9">
        <v>11</v>
      </c>
      <c r="G7973" s="9" t="s">
        <v>16</v>
      </c>
      <c r="H7973" s="9">
        <v>29</v>
      </c>
      <c r="I7973" s="24" t="s">
        <v>185</v>
      </c>
      <c r="J7973" s="25" t="str">
        <f t="shared" si="498"/>
        <v/>
      </c>
      <c r="K7973" s="25" t="str">
        <f t="shared" si="499"/>
        <v>Weekday</v>
      </c>
      <c r="L7973" s="25" t="s">
        <v>175</v>
      </c>
      <c r="M7973" s="9">
        <v>7970</v>
      </c>
      <c r="N7973" s="9">
        <v>2</v>
      </c>
      <c r="O7973" s="14">
        <f>INDEX('Load Shapes - Day Type'!G:G,MATCH('Load Shapes - 8760'!$A7973,'Load Shapes - Day Type'!$K:$K,0))</f>
        <v>4.1000000000000002E-2</v>
      </c>
      <c r="P7973" s="14">
        <f>INDEX('Load Shapes - Day Type'!H:H,MATCH('Load Shapes - 8760'!$A7973,'Load Shapes - Day Type'!$K:$K,0))</f>
        <v>0.38900000000000001</v>
      </c>
      <c r="Q7973" s="15">
        <f>INDEX('Load Shapes - Day Type'!I:I,MATCH('Load Shapes - 8760'!$A7973,'Load Shapes - Day Type'!$K:$K,0))</f>
        <v>1.6633672687580014</v>
      </c>
      <c r="R7973" s="15">
        <f>INDEX('Load Shapes - Day Type'!J:J,MATCH('Load Shapes - 8760'!$A7973,'Load Shapes - Day Type'!$K:$K,0))</f>
        <v>6.8198058019078064E-2</v>
      </c>
      <c r="S7973" s="47">
        <f t="shared" si="500"/>
        <v>4.1957941768517153E-5</v>
      </c>
    </row>
    <row r="7974" spans="1:19" x14ac:dyDescent="0.2">
      <c r="A7974" s="45" t="str">
        <f t="shared" si="497"/>
        <v>NovemberWeekday3</v>
      </c>
      <c r="E7974" s="9">
        <v>2017</v>
      </c>
      <c r="F7974" s="9">
        <v>11</v>
      </c>
      <c r="G7974" s="9" t="s">
        <v>16</v>
      </c>
      <c r="H7974" s="9">
        <v>29</v>
      </c>
      <c r="I7974" s="24" t="s">
        <v>185</v>
      </c>
      <c r="J7974" s="25" t="str">
        <f t="shared" si="498"/>
        <v/>
      </c>
      <c r="K7974" s="25" t="str">
        <f t="shared" si="499"/>
        <v>Weekday</v>
      </c>
      <c r="L7974" s="25" t="s">
        <v>175</v>
      </c>
      <c r="M7974" s="9">
        <v>7971</v>
      </c>
      <c r="N7974" s="9">
        <v>3</v>
      </c>
      <c r="O7974" s="14">
        <f>INDEX('Load Shapes - Day Type'!G:G,MATCH('Load Shapes - 8760'!$A7974,'Load Shapes - Day Type'!$K:$K,0))</f>
        <v>3.5999999999999997E-2</v>
      </c>
      <c r="P7974" s="14">
        <f>INDEX('Load Shapes - Day Type'!H:H,MATCH('Load Shapes - 8760'!$A7974,'Load Shapes - Day Type'!$K:$K,0))</f>
        <v>0.47699999999999998</v>
      </c>
      <c r="Q7974" s="15">
        <f>INDEX('Load Shapes - Day Type'!I:I,MATCH('Load Shapes - 8760'!$A7974,'Load Shapes - Day Type'!$K:$K,0))</f>
        <v>1.6633672687580014</v>
      </c>
      <c r="R7974" s="15">
        <f>INDEX('Load Shapes - Day Type'!J:J,MATCH('Load Shapes - 8760'!$A7974,'Load Shapes - Day Type'!$K:$K,0))</f>
        <v>5.9881221675288046E-2</v>
      </c>
      <c r="S7974" s="47">
        <f t="shared" si="500"/>
        <v>3.6841119601624809E-5</v>
      </c>
    </row>
    <row r="7975" spans="1:19" x14ac:dyDescent="0.2">
      <c r="A7975" s="45" t="str">
        <f t="shared" si="497"/>
        <v>NovemberWeekday4</v>
      </c>
      <c r="E7975" s="9">
        <v>2017</v>
      </c>
      <c r="F7975" s="9">
        <v>11</v>
      </c>
      <c r="G7975" s="9" t="s">
        <v>16</v>
      </c>
      <c r="H7975" s="9">
        <v>29</v>
      </c>
      <c r="I7975" s="24" t="s">
        <v>185</v>
      </c>
      <c r="J7975" s="25" t="str">
        <f t="shared" si="498"/>
        <v/>
      </c>
      <c r="K7975" s="25" t="str">
        <f t="shared" si="499"/>
        <v>Weekday</v>
      </c>
      <c r="L7975" s="25" t="s">
        <v>175</v>
      </c>
      <c r="M7975" s="9">
        <v>7972</v>
      </c>
      <c r="N7975" s="9">
        <v>4</v>
      </c>
      <c r="O7975" s="14">
        <f>INDEX('Load Shapes - Day Type'!G:G,MATCH('Load Shapes - 8760'!$A7975,'Load Shapes - Day Type'!$K:$K,0))</f>
        <v>3.5000000000000003E-2</v>
      </c>
      <c r="P7975" s="14">
        <f>INDEX('Load Shapes - Day Type'!H:H,MATCH('Load Shapes - 8760'!$A7975,'Load Shapes - Day Type'!$K:$K,0))</f>
        <v>0.52900000000000003</v>
      </c>
      <c r="Q7975" s="15">
        <f>INDEX('Load Shapes - Day Type'!I:I,MATCH('Load Shapes - 8760'!$A7975,'Load Shapes - Day Type'!$K:$K,0))</f>
        <v>1.6633672687580014</v>
      </c>
      <c r="R7975" s="15">
        <f>INDEX('Load Shapes - Day Type'!J:J,MATCH('Load Shapes - 8760'!$A7975,'Load Shapes - Day Type'!$K:$K,0))</f>
        <v>5.8217854406530059E-2</v>
      </c>
      <c r="S7975" s="47">
        <f t="shared" si="500"/>
        <v>3.5817755168246349E-5</v>
      </c>
    </row>
    <row r="7976" spans="1:19" x14ac:dyDescent="0.2">
      <c r="A7976" s="45" t="str">
        <f t="shared" si="497"/>
        <v>NovemberWeekday5</v>
      </c>
      <c r="E7976" s="9">
        <v>2017</v>
      </c>
      <c r="F7976" s="9">
        <v>11</v>
      </c>
      <c r="G7976" s="9" t="s">
        <v>16</v>
      </c>
      <c r="H7976" s="9">
        <v>29</v>
      </c>
      <c r="I7976" s="24" t="s">
        <v>185</v>
      </c>
      <c r="J7976" s="25" t="str">
        <f t="shared" si="498"/>
        <v/>
      </c>
      <c r="K7976" s="25" t="str">
        <f t="shared" si="499"/>
        <v>Weekday</v>
      </c>
      <c r="L7976" s="25" t="s">
        <v>175</v>
      </c>
      <c r="M7976" s="9">
        <v>7973</v>
      </c>
      <c r="N7976" s="9">
        <v>5</v>
      </c>
      <c r="O7976" s="14">
        <f>INDEX('Load Shapes - Day Type'!G:G,MATCH('Load Shapes - 8760'!$A7976,'Load Shapes - Day Type'!$K:$K,0))</f>
        <v>4.1000000000000002E-2</v>
      </c>
      <c r="P7976" s="14">
        <f>INDEX('Load Shapes - Day Type'!H:H,MATCH('Load Shapes - 8760'!$A7976,'Load Shapes - Day Type'!$K:$K,0))</f>
        <v>0.47399999999999998</v>
      </c>
      <c r="Q7976" s="15">
        <f>INDEX('Load Shapes - Day Type'!I:I,MATCH('Load Shapes - 8760'!$A7976,'Load Shapes - Day Type'!$K:$K,0))</f>
        <v>1.6633672687580014</v>
      </c>
      <c r="R7976" s="15">
        <f>INDEX('Load Shapes - Day Type'!J:J,MATCH('Load Shapes - 8760'!$A7976,'Load Shapes - Day Type'!$K:$K,0))</f>
        <v>6.8198058019078064E-2</v>
      </c>
      <c r="S7976" s="47">
        <f t="shared" si="500"/>
        <v>4.1957941768517153E-5</v>
      </c>
    </row>
    <row r="7977" spans="1:19" x14ac:dyDescent="0.2">
      <c r="A7977" s="45" t="str">
        <f t="shared" si="497"/>
        <v>NovemberWeekday6</v>
      </c>
      <c r="E7977" s="9">
        <v>2017</v>
      </c>
      <c r="F7977" s="9">
        <v>11</v>
      </c>
      <c r="G7977" s="9" t="s">
        <v>16</v>
      </c>
      <c r="H7977" s="9">
        <v>29</v>
      </c>
      <c r="I7977" s="24" t="s">
        <v>185</v>
      </c>
      <c r="J7977" s="25" t="str">
        <f t="shared" si="498"/>
        <v/>
      </c>
      <c r="K7977" s="25" t="str">
        <f t="shared" si="499"/>
        <v>Weekday</v>
      </c>
      <c r="L7977" s="25" t="s">
        <v>175</v>
      </c>
      <c r="M7977" s="9">
        <v>7974</v>
      </c>
      <c r="N7977" s="9">
        <v>6</v>
      </c>
      <c r="O7977" s="14">
        <f>INDEX('Load Shapes - Day Type'!G:G,MATCH('Load Shapes - 8760'!$A7977,'Load Shapes - Day Type'!$K:$K,0))</f>
        <v>5.8999999999999997E-2</v>
      </c>
      <c r="P7977" s="14">
        <f>INDEX('Load Shapes - Day Type'!H:H,MATCH('Load Shapes - 8760'!$A7977,'Load Shapes - Day Type'!$K:$K,0))</f>
        <v>0.35099999999999998</v>
      </c>
      <c r="Q7977" s="15">
        <f>INDEX('Load Shapes - Day Type'!I:I,MATCH('Load Shapes - 8760'!$A7977,'Load Shapes - Day Type'!$K:$K,0))</f>
        <v>1.6633672687580014</v>
      </c>
      <c r="R7977" s="15">
        <f>INDEX('Load Shapes - Day Type'!J:J,MATCH('Load Shapes - 8760'!$A7977,'Load Shapes - Day Type'!$K:$K,0))</f>
        <v>9.8138668856722081E-2</v>
      </c>
      <c r="S7977" s="47">
        <f t="shared" si="500"/>
        <v>6.0378501569329551E-5</v>
      </c>
    </row>
    <row r="7978" spans="1:19" x14ac:dyDescent="0.2">
      <c r="A7978" s="45" t="str">
        <f t="shared" si="497"/>
        <v>NovemberWeekday7</v>
      </c>
      <c r="E7978" s="9">
        <v>2017</v>
      </c>
      <c r="F7978" s="9">
        <v>11</v>
      </c>
      <c r="G7978" s="9" t="s">
        <v>16</v>
      </c>
      <c r="H7978" s="9">
        <v>29</v>
      </c>
      <c r="I7978" s="24" t="s">
        <v>185</v>
      </c>
      <c r="J7978" s="25" t="str">
        <f t="shared" si="498"/>
        <v/>
      </c>
      <c r="K7978" s="25" t="str">
        <f t="shared" si="499"/>
        <v>Weekday</v>
      </c>
      <c r="L7978" s="25" t="s">
        <v>175</v>
      </c>
      <c r="M7978" s="9">
        <v>7975</v>
      </c>
      <c r="N7978" s="9">
        <v>7</v>
      </c>
      <c r="O7978" s="14">
        <f>INDEX('Load Shapes - Day Type'!G:G,MATCH('Load Shapes - 8760'!$A7978,'Load Shapes - Day Type'!$K:$K,0))</f>
        <v>9.8000000000000004E-2</v>
      </c>
      <c r="P7978" s="14">
        <f>INDEX('Load Shapes - Day Type'!H:H,MATCH('Load Shapes - 8760'!$A7978,'Load Shapes - Day Type'!$K:$K,0))</f>
        <v>0.26800000000000002</v>
      </c>
      <c r="Q7978" s="15">
        <f>INDEX('Load Shapes - Day Type'!I:I,MATCH('Load Shapes - 8760'!$A7978,'Load Shapes - Day Type'!$K:$K,0))</f>
        <v>1.6633672687580014</v>
      </c>
      <c r="R7978" s="15">
        <f>INDEX('Load Shapes - Day Type'!J:J,MATCH('Load Shapes - 8760'!$A7978,'Load Shapes - Day Type'!$K:$K,0))</f>
        <v>0.16300999233828414</v>
      </c>
      <c r="S7978" s="47">
        <f t="shared" si="500"/>
        <v>1.0028971447108977E-4</v>
      </c>
    </row>
    <row r="7979" spans="1:19" x14ac:dyDescent="0.2">
      <c r="A7979" s="45" t="str">
        <f t="shared" si="497"/>
        <v>NovemberWeekday8</v>
      </c>
      <c r="E7979" s="9">
        <v>2017</v>
      </c>
      <c r="F7979" s="9">
        <v>11</v>
      </c>
      <c r="G7979" s="9" t="s">
        <v>16</v>
      </c>
      <c r="H7979" s="9">
        <v>29</v>
      </c>
      <c r="I7979" s="24" t="s">
        <v>185</v>
      </c>
      <c r="J7979" s="25" t="str">
        <f t="shared" si="498"/>
        <v/>
      </c>
      <c r="K7979" s="25" t="str">
        <f t="shared" si="499"/>
        <v>Weekday</v>
      </c>
      <c r="L7979" s="25" t="s">
        <v>175</v>
      </c>
      <c r="M7979" s="9">
        <v>7976</v>
      </c>
      <c r="N7979" s="9">
        <v>8</v>
      </c>
      <c r="O7979" s="14">
        <f>INDEX('Load Shapes - Day Type'!G:G,MATCH('Load Shapes - 8760'!$A7979,'Load Shapes - Day Type'!$K:$K,0))</f>
        <v>0.14000000000000001</v>
      </c>
      <c r="P7979" s="14">
        <f>INDEX('Load Shapes - Day Type'!H:H,MATCH('Load Shapes - 8760'!$A7979,'Load Shapes - Day Type'!$K:$K,0))</f>
        <v>0.24399999999999999</v>
      </c>
      <c r="Q7979" s="15">
        <f>INDEX('Load Shapes - Day Type'!I:I,MATCH('Load Shapes - 8760'!$A7979,'Load Shapes - Day Type'!$K:$K,0))</f>
        <v>1.6633672687580014</v>
      </c>
      <c r="R7979" s="15">
        <f>INDEX('Load Shapes - Day Type'!J:J,MATCH('Load Shapes - 8760'!$A7979,'Load Shapes - Day Type'!$K:$K,0))</f>
        <v>0.23287141762612024</v>
      </c>
      <c r="S7979" s="47">
        <f t="shared" si="500"/>
        <v>1.432710206729854E-4</v>
      </c>
    </row>
    <row r="7980" spans="1:19" x14ac:dyDescent="0.2">
      <c r="A7980" s="45" t="str">
        <f t="shared" si="497"/>
        <v>NovemberWeekday9</v>
      </c>
      <c r="E7980" s="9">
        <v>2017</v>
      </c>
      <c r="F7980" s="9">
        <v>11</v>
      </c>
      <c r="G7980" s="9" t="s">
        <v>16</v>
      </c>
      <c r="H7980" s="9">
        <v>29</v>
      </c>
      <c r="I7980" s="24" t="s">
        <v>185</v>
      </c>
      <c r="J7980" s="25" t="str">
        <f t="shared" si="498"/>
        <v/>
      </c>
      <c r="K7980" s="25" t="str">
        <f t="shared" si="499"/>
        <v>Weekday</v>
      </c>
      <c r="L7980" s="25" t="s">
        <v>174</v>
      </c>
      <c r="M7980" s="9">
        <v>7977</v>
      </c>
      <c r="N7980" s="9">
        <v>9</v>
      </c>
      <c r="O7980" s="14">
        <f>INDEX('Load Shapes - Day Type'!G:G,MATCH('Load Shapes - 8760'!$A7980,'Load Shapes - Day Type'!$K:$K,0))</f>
        <v>0.155</v>
      </c>
      <c r="P7980" s="14">
        <f>INDEX('Load Shapes - Day Type'!H:H,MATCH('Load Shapes - 8760'!$A7980,'Load Shapes - Day Type'!$K:$K,0))</f>
        <v>0.245</v>
      </c>
      <c r="Q7980" s="15">
        <f>INDEX('Load Shapes - Day Type'!I:I,MATCH('Load Shapes - 8760'!$A7980,'Load Shapes - Day Type'!$K:$K,0))</f>
        <v>1.6633672687580014</v>
      </c>
      <c r="R7980" s="15">
        <f>INDEX('Load Shapes - Day Type'!J:J,MATCH('Load Shapes - 8760'!$A7980,'Load Shapes - Day Type'!$K:$K,0))</f>
        <v>0.25782192665749021</v>
      </c>
      <c r="S7980" s="47">
        <f t="shared" si="500"/>
        <v>1.586214871736624E-4</v>
      </c>
    </row>
    <row r="7981" spans="1:19" x14ac:dyDescent="0.2">
      <c r="A7981" s="45" t="str">
        <f t="shared" si="497"/>
        <v>NovemberWeekday10</v>
      </c>
      <c r="E7981" s="9">
        <v>2017</v>
      </c>
      <c r="F7981" s="9">
        <v>11</v>
      </c>
      <c r="G7981" s="9" t="s">
        <v>16</v>
      </c>
      <c r="H7981" s="9">
        <v>29</v>
      </c>
      <c r="I7981" s="24" t="s">
        <v>185</v>
      </c>
      <c r="J7981" s="25" t="str">
        <f t="shared" si="498"/>
        <v/>
      </c>
      <c r="K7981" s="25" t="str">
        <f t="shared" si="499"/>
        <v>Weekday</v>
      </c>
      <c r="L7981" s="25" t="s">
        <v>174</v>
      </c>
      <c r="M7981" s="9">
        <v>7978</v>
      </c>
      <c r="N7981" s="9">
        <v>10</v>
      </c>
      <c r="O7981" s="14">
        <f>INDEX('Load Shapes - Day Type'!G:G,MATCH('Load Shapes - 8760'!$A7981,'Load Shapes - Day Type'!$K:$K,0))</f>
        <v>0.16400000000000001</v>
      </c>
      <c r="P7981" s="14">
        <f>INDEX('Load Shapes - Day Type'!H:H,MATCH('Load Shapes - 8760'!$A7981,'Load Shapes - Day Type'!$K:$K,0))</f>
        <v>0.246</v>
      </c>
      <c r="Q7981" s="15">
        <f>INDEX('Load Shapes - Day Type'!I:I,MATCH('Load Shapes - 8760'!$A7981,'Load Shapes - Day Type'!$K:$K,0))</f>
        <v>1.6633672687580014</v>
      </c>
      <c r="R7981" s="15">
        <f>INDEX('Load Shapes - Day Type'!J:J,MATCH('Load Shapes - 8760'!$A7981,'Load Shapes - Day Type'!$K:$K,0))</f>
        <v>0.27279223207631226</v>
      </c>
      <c r="S7981" s="47">
        <f t="shared" si="500"/>
        <v>1.6783176707406861E-4</v>
      </c>
    </row>
    <row r="7982" spans="1:19" x14ac:dyDescent="0.2">
      <c r="A7982" s="45" t="str">
        <f t="shared" si="497"/>
        <v>NovemberWeekday11</v>
      </c>
      <c r="E7982" s="9">
        <v>2017</v>
      </c>
      <c r="F7982" s="9">
        <v>11</v>
      </c>
      <c r="G7982" s="9" t="s">
        <v>16</v>
      </c>
      <c r="H7982" s="9">
        <v>29</v>
      </c>
      <c r="I7982" s="24" t="s">
        <v>185</v>
      </c>
      <c r="J7982" s="25" t="str">
        <f t="shared" si="498"/>
        <v/>
      </c>
      <c r="K7982" s="25" t="str">
        <f t="shared" si="499"/>
        <v>Weekday</v>
      </c>
      <c r="L7982" s="25" t="s">
        <v>174</v>
      </c>
      <c r="M7982" s="9">
        <v>7979</v>
      </c>
      <c r="N7982" s="9">
        <v>11</v>
      </c>
      <c r="O7982" s="14">
        <f>INDEX('Load Shapes - Day Type'!G:G,MATCH('Load Shapes - 8760'!$A7982,'Load Shapes - Day Type'!$K:$K,0))</f>
        <v>0.16800000000000001</v>
      </c>
      <c r="P7982" s="14">
        <f>INDEX('Load Shapes - Day Type'!H:H,MATCH('Load Shapes - 8760'!$A7982,'Load Shapes - Day Type'!$K:$K,0))</f>
        <v>0.24399999999999999</v>
      </c>
      <c r="Q7982" s="15">
        <f>INDEX('Load Shapes - Day Type'!I:I,MATCH('Load Shapes - 8760'!$A7982,'Load Shapes - Day Type'!$K:$K,0))</f>
        <v>1.6633672687580014</v>
      </c>
      <c r="R7982" s="15">
        <f>INDEX('Load Shapes - Day Type'!J:J,MATCH('Load Shapes - 8760'!$A7982,'Load Shapes - Day Type'!$K:$K,0))</f>
        <v>0.27944570115134426</v>
      </c>
      <c r="S7982" s="47">
        <f t="shared" si="500"/>
        <v>1.7192522480758248E-4</v>
      </c>
    </row>
    <row r="7983" spans="1:19" x14ac:dyDescent="0.2">
      <c r="A7983" s="45" t="str">
        <f t="shared" si="497"/>
        <v>NovemberWeekday12</v>
      </c>
      <c r="E7983" s="9">
        <v>2017</v>
      </c>
      <c r="F7983" s="9">
        <v>11</v>
      </c>
      <c r="G7983" s="9" t="s">
        <v>16</v>
      </c>
      <c r="H7983" s="9">
        <v>29</v>
      </c>
      <c r="I7983" s="24" t="s">
        <v>185</v>
      </c>
      <c r="J7983" s="25" t="str">
        <f t="shared" si="498"/>
        <v/>
      </c>
      <c r="K7983" s="25" t="str">
        <f t="shared" si="499"/>
        <v>Weekday</v>
      </c>
      <c r="L7983" s="25" t="s">
        <v>174</v>
      </c>
      <c r="M7983" s="9">
        <v>7980</v>
      </c>
      <c r="N7983" s="9">
        <v>12</v>
      </c>
      <c r="O7983" s="14">
        <f>INDEX('Load Shapes - Day Type'!G:G,MATCH('Load Shapes - 8760'!$A7983,'Load Shapes - Day Type'!$K:$K,0))</f>
        <v>0.16400000000000001</v>
      </c>
      <c r="P7983" s="14">
        <f>INDEX('Load Shapes - Day Type'!H:H,MATCH('Load Shapes - 8760'!$A7983,'Load Shapes - Day Type'!$K:$K,0))</f>
        <v>0.25</v>
      </c>
      <c r="Q7983" s="15">
        <f>INDEX('Load Shapes - Day Type'!I:I,MATCH('Load Shapes - 8760'!$A7983,'Load Shapes - Day Type'!$K:$K,0))</f>
        <v>1.6633672687580014</v>
      </c>
      <c r="R7983" s="15">
        <f>INDEX('Load Shapes - Day Type'!J:J,MATCH('Load Shapes - 8760'!$A7983,'Load Shapes - Day Type'!$K:$K,0))</f>
        <v>0.27279223207631226</v>
      </c>
      <c r="S7983" s="47">
        <f t="shared" si="500"/>
        <v>1.6783176707406861E-4</v>
      </c>
    </row>
    <row r="7984" spans="1:19" x14ac:dyDescent="0.2">
      <c r="A7984" s="45" t="str">
        <f t="shared" si="497"/>
        <v>NovemberWeekday13</v>
      </c>
      <c r="E7984" s="9">
        <v>2017</v>
      </c>
      <c r="F7984" s="9">
        <v>11</v>
      </c>
      <c r="G7984" s="9" t="s">
        <v>16</v>
      </c>
      <c r="H7984" s="9">
        <v>29</v>
      </c>
      <c r="I7984" s="24" t="s">
        <v>185</v>
      </c>
      <c r="J7984" s="25" t="str">
        <f t="shared" si="498"/>
        <v/>
      </c>
      <c r="K7984" s="25" t="str">
        <f t="shared" si="499"/>
        <v>Weekday</v>
      </c>
      <c r="L7984" s="25" t="s">
        <v>174</v>
      </c>
      <c r="M7984" s="9">
        <v>7981</v>
      </c>
      <c r="N7984" s="9">
        <v>13</v>
      </c>
      <c r="O7984" s="14">
        <f>INDEX('Load Shapes - Day Type'!G:G,MATCH('Load Shapes - 8760'!$A7984,'Load Shapes - Day Type'!$K:$K,0))</f>
        <v>0.16</v>
      </c>
      <c r="P7984" s="14">
        <f>INDEX('Load Shapes - Day Type'!H:H,MATCH('Load Shapes - 8760'!$A7984,'Load Shapes - Day Type'!$K:$K,0))</f>
        <v>0.255</v>
      </c>
      <c r="Q7984" s="15">
        <f>INDEX('Load Shapes - Day Type'!I:I,MATCH('Load Shapes - 8760'!$A7984,'Load Shapes - Day Type'!$K:$K,0))</f>
        <v>1.6633672687580014</v>
      </c>
      <c r="R7984" s="15">
        <f>INDEX('Load Shapes - Day Type'!J:J,MATCH('Load Shapes - 8760'!$A7984,'Load Shapes - Day Type'!$K:$K,0))</f>
        <v>0.26613876300128025</v>
      </c>
      <c r="S7984" s="47">
        <f t="shared" si="500"/>
        <v>1.6373830934055474E-4</v>
      </c>
    </row>
    <row r="7985" spans="1:19" x14ac:dyDescent="0.2">
      <c r="A7985" s="45" t="str">
        <f t="shared" si="497"/>
        <v>NovemberWeekday14</v>
      </c>
      <c r="E7985" s="9">
        <v>2017</v>
      </c>
      <c r="F7985" s="9">
        <v>11</v>
      </c>
      <c r="G7985" s="9" t="s">
        <v>16</v>
      </c>
      <c r="H7985" s="9">
        <v>29</v>
      </c>
      <c r="I7985" s="24" t="s">
        <v>185</v>
      </c>
      <c r="J7985" s="25" t="str">
        <f t="shared" si="498"/>
        <v/>
      </c>
      <c r="K7985" s="25" t="str">
        <f t="shared" si="499"/>
        <v>Weekday</v>
      </c>
      <c r="L7985" s="25" t="s">
        <v>174</v>
      </c>
      <c r="M7985" s="9">
        <v>7982</v>
      </c>
      <c r="N7985" s="9">
        <v>14</v>
      </c>
      <c r="O7985" s="14">
        <f>INDEX('Load Shapes - Day Type'!G:G,MATCH('Load Shapes - 8760'!$A7985,'Load Shapes - Day Type'!$K:$K,0))</f>
        <v>0.157</v>
      </c>
      <c r="P7985" s="14">
        <f>INDEX('Load Shapes - Day Type'!H:H,MATCH('Load Shapes - 8760'!$A7985,'Load Shapes - Day Type'!$K:$K,0))</f>
        <v>0.26</v>
      </c>
      <c r="Q7985" s="15">
        <f>INDEX('Load Shapes - Day Type'!I:I,MATCH('Load Shapes - 8760'!$A7985,'Load Shapes - Day Type'!$K:$K,0))</f>
        <v>1.6633672687580014</v>
      </c>
      <c r="R7985" s="15">
        <f>INDEX('Load Shapes - Day Type'!J:J,MATCH('Load Shapes - 8760'!$A7985,'Load Shapes - Day Type'!$K:$K,0))</f>
        <v>0.26114866119500624</v>
      </c>
      <c r="S7985" s="47">
        <f t="shared" si="500"/>
        <v>1.6066821604041932E-4</v>
      </c>
    </row>
    <row r="7986" spans="1:19" x14ac:dyDescent="0.2">
      <c r="A7986" s="45" t="str">
        <f t="shared" si="497"/>
        <v>NovemberWeekday15</v>
      </c>
      <c r="E7986" s="9">
        <v>2017</v>
      </c>
      <c r="F7986" s="9">
        <v>11</v>
      </c>
      <c r="G7986" s="9" t="s">
        <v>16</v>
      </c>
      <c r="H7986" s="9">
        <v>29</v>
      </c>
      <c r="I7986" s="24" t="s">
        <v>185</v>
      </c>
      <c r="J7986" s="25" t="str">
        <f t="shared" si="498"/>
        <v/>
      </c>
      <c r="K7986" s="25" t="str">
        <f t="shared" si="499"/>
        <v>Weekday</v>
      </c>
      <c r="L7986" s="25" t="s">
        <v>174</v>
      </c>
      <c r="M7986" s="9">
        <v>7983</v>
      </c>
      <c r="N7986" s="9">
        <v>15</v>
      </c>
      <c r="O7986" s="14">
        <f>INDEX('Load Shapes - Day Type'!G:G,MATCH('Load Shapes - 8760'!$A7986,'Load Shapes - Day Type'!$K:$K,0))</f>
        <v>0.151</v>
      </c>
      <c r="P7986" s="14">
        <f>INDEX('Load Shapes - Day Type'!H:H,MATCH('Load Shapes - 8760'!$A7986,'Load Shapes - Day Type'!$K:$K,0))</f>
        <v>0.26100000000000001</v>
      </c>
      <c r="Q7986" s="15">
        <f>INDEX('Load Shapes - Day Type'!I:I,MATCH('Load Shapes - 8760'!$A7986,'Load Shapes - Day Type'!$K:$K,0))</f>
        <v>1.6633672687580014</v>
      </c>
      <c r="R7986" s="15">
        <f>INDEX('Load Shapes - Day Type'!J:J,MATCH('Load Shapes - 8760'!$A7986,'Load Shapes - Day Type'!$K:$K,0))</f>
        <v>0.2511684575824582</v>
      </c>
      <c r="S7986" s="47">
        <f t="shared" si="500"/>
        <v>1.5452802944014853E-4</v>
      </c>
    </row>
    <row r="7987" spans="1:19" x14ac:dyDescent="0.2">
      <c r="A7987" s="45" t="str">
        <f t="shared" si="497"/>
        <v>NovemberWeekday16</v>
      </c>
      <c r="E7987" s="9">
        <v>2017</v>
      </c>
      <c r="F7987" s="9">
        <v>11</v>
      </c>
      <c r="G7987" s="9" t="s">
        <v>16</v>
      </c>
      <c r="H7987" s="9">
        <v>29</v>
      </c>
      <c r="I7987" s="24" t="s">
        <v>185</v>
      </c>
      <c r="J7987" s="25" t="str">
        <f t="shared" si="498"/>
        <v/>
      </c>
      <c r="K7987" s="25" t="str">
        <f t="shared" si="499"/>
        <v>Weekday</v>
      </c>
      <c r="L7987" s="25" t="s">
        <v>174</v>
      </c>
      <c r="M7987" s="9">
        <v>7984</v>
      </c>
      <c r="N7987" s="9">
        <v>16</v>
      </c>
      <c r="O7987" s="14">
        <f>INDEX('Load Shapes - Day Type'!G:G,MATCH('Load Shapes - 8760'!$A7987,'Load Shapes - Day Type'!$K:$K,0))</f>
        <v>0.14599999999999999</v>
      </c>
      <c r="P7987" s="14">
        <f>INDEX('Load Shapes - Day Type'!H:H,MATCH('Load Shapes - 8760'!$A7987,'Load Shapes - Day Type'!$K:$K,0))</f>
        <v>0.25700000000000001</v>
      </c>
      <c r="Q7987" s="15">
        <f>INDEX('Load Shapes - Day Type'!I:I,MATCH('Load Shapes - 8760'!$A7987,'Load Shapes - Day Type'!$K:$K,0))</f>
        <v>1.6633672687580014</v>
      </c>
      <c r="R7987" s="15">
        <f>INDEX('Load Shapes - Day Type'!J:J,MATCH('Load Shapes - 8760'!$A7987,'Load Shapes - Day Type'!$K:$K,0))</f>
        <v>0.24285162123866819</v>
      </c>
      <c r="S7987" s="47">
        <f t="shared" si="500"/>
        <v>1.4941120727325619E-4</v>
      </c>
    </row>
    <row r="7988" spans="1:19" x14ac:dyDescent="0.2">
      <c r="A7988" s="45" t="str">
        <f t="shared" si="497"/>
        <v>NovemberWeekday17</v>
      </c>
      <c r="E7988" s="9">
        <v>2017</v>
      </c>
      <c r="F7988" s="9">
        <v>11</v>
      </c>
      <c r="G7988" s="9" t="s">
        <v>16</v>
      </c>
      <c r="H7988" s="9">
        <v>29</v>
      </c>
      <c r="I7988" s="24" t="s">
        <v>185</v>
      </c>
      <c r="J7988" s="25" t="str">
        <f t="shared" si="498"/>
        <v/>
      </c>
      <c r="K7988" s="25" t="str">
        <f t="shared" si="499"/>
        <v>Weekday</v>
      </c>
      <c r="L7988" s="25" t="s">
        <v>174</v>
      </c>
      <c r="M7988" s="9">
        <v>7985</v>
      </c>
      <c r="N7988" s="9">
        <v>17</v>
      </c>
      <c r="O7988" s="14">
        <f>INDEX('Load Shapes - Day Type'!G:G,MATCH('Load Shapes - 8760'!$A7988,'Load Shapes - Day Type'!$K:$K,0))</f>
        <v>0.14899999999999999</v>
      </c>
      <c r="P7988" s="14">
        <f>INDEX('Load Shapes - Day Type'!H:H,MATCH('Load Shapes - 8760'!$A7988,'Load Shapes - Day Type'!$K:$K,0))</f>
        <v>0.24099999999999999</v>
      </c>
      <c r="Q7988" s="15">
        <f>INDEX('Load Shapes - Day Type'!I:I,MATCH('Load Shapes - 8760'!$A7988,'Load Shapes - Day Type'!$K:$K,0))</f>
        <v>1.6633672687580014</v>
      </c>
      <c r="R7988" s="15">
        <f>INDEX('Load Shapes - Day Type'!J:J,MATCH('Load Shapes - 8760'!$A7988,'Load Shapes - Day Type'!$K:$K,0))</f>
        <v>0.2478417230449422</v>
      </c>
      <c r="S7988" s="47">
        <f t="shared" si="500"/>
        <v>1.5248130057339158E-4</v>
      </c>
    </row>
    <row r="7989" spans="1:19" x14ac:dyDescent="0.2">
      <c r="A7989" s="45" t="str">
        <f t="shared" si="497"/>
        <v>NovemberWeekday18</v>
      </c>
      <c r="E7989" s="9">
        <v>2017</v>
      </c>
      <c r="F7989" s="9">
        <v>11</v>
      </c>
      <c r="G7989" s="9" t="s">
        <v>16</v>
      </c>
      <c r="H7989" s="9">
        <v>29</v>
      </c>
      <c r="I7989" s="24" t="s">
        <v>185</v>
      </c>
      <c r="J7989" s="25" t="str">
        <f t="shared" si="498"/>
        <v/>
      </c>
      <c r="K7989" s="25" t="str">
        <f t="shared" si="499"/>
        <v>Weekday</v>
      </c>
      <c r="L7989" s="25" t="s">
        <v>174</v>
      </c>
      <c r="M7989" s="9">
        <v>7986</v>
      </c>
      <c r="N7989" s="9">
        <v>18</v>
      </c>
      <c r="O7989" s="14">
        <f>INDEX('Load Shapes - Day Type'!G:G,MATCH('Load Shapes - 8760'!$A7989,'Load Shapes - Day Type'!$K:$K,0))</f>
        <v>0.161</v>
      </c>
      <c r="P7989" s="14">
        <f>INDEX('Load Shapes - Day Type'!H:H,MATCH('Load Shapes - 8760'!$A7989,'Load Shapes - Day Type'!$K:$K,0))</f>
        <v>0.21099999999999999</v>
      </c>
      <c r="Q7989" s="15">
        <f>INDEX('Load Shapes - Day Type'!I:I,MATCH('Load Shapes - 8760'!$A7989,'Load Shapes - Day Type'!$K:$K,0))</f>
        <v>1.6633672687580014</v>
      </c>
      <c r="R7989" s="15">
        <f>INDEX('Load Shapes - Day Type'!J:J,MATCH('Load Shapes - 8760'!$A7989,'Load Shapes - Day Type'!$K:$K,0))</f>
        <v>0.26780213027003824</v>
      </c>
      <c r="S7989" s="47">
        <f t="shared" si="500"/>
        <v>1.6476167377393319E-4</v>
      </c>
    </row>
    <row r="7990" spans="1:19" x14ac:dyDescent="0.2">
      <c r="A7990" s="45" t="str">
        <f t="shared" si="497"/>
        <v>NovemberWeekday19</v>
      </c>
      <c r="E7990" s="9">
        <v>2017</v>
      </c>
      <c r="F7990" s="9">
        <v>11</v>
      </c>
      <c r="G7990" s="9" t="s">
        <v>16</v>
      </c>
      <c r="H7990" s="9">
        <v>29</v>
      </c>
      <c r="I7990" s="24" t="s">
        <v>185</v>
      </c>
      <c r="J7990" s="25" t="str">
        <f t="shared" si="498"/>
        <v/>
      </c>
      <c r="K7990" s="25" t="str">
        <f t="shared" si="499"/>
        <v>Weekday</v>
      </c>
      <c r="L7990" s="25" t="s">
        <v>174</v>
      </c>
      <c r="M7990" s="9">
        <v>7987</v>
      </c>
      <c r="N7990" s="9">
        <v>19</v>
      </c>
      <c r="O7990" s="14">
        <f>INDEX('Load Shapes - Day Type'!G:G,MATCH('Load Shapes - 8760'!$A7990,'Load Shapes - Day Type'!$K:$K,0))</f>
        <v>0.16700000000000001</v>
      </c>
      <c r="P7990" s="14">
        <f>INDEX('Load Shapes - Day Type'!H:H,MATCH('Load Shapes - 8760'!$A7990,'Load Shapes - Day Type'!$K:$K,0))</f>
        <v>0.189</v>
      </c>
      <c r="Q7990" s="15">
        <f>INDEX('Load Shapes - Day Type'!I:I,MATCH('Load Shapes - 8760'!$A7990,'Load Shapes - Day Type'!$K:$K,0))</f>
        <v>1.6633672687580014</v>
      </c>
      <c r="R7990" s="15">
        <f>INDEX('Load Shapes - Day Type'!J:J,MATCH('Load Shapes - 8760'!$A7990,'Load Shapes - Day Type'!$K:$K,0))</f>
        <v>0.27778233388258627</v>
      </c>
      <c r="S7990" s="47">
        <f t="shared" si="500"/>
        <v>1.7090186037420401E-4</v>
      </c>
    </row>
    <row r="7991" spans="1:19" x14ac:dyDescent="0.2">
      <c r="A7991" s="45" t="str">
        <f t="shared" si="497"/>
        <v>NovemberWeekday20</v>
      </c>
      <c r="E7991" s="9">
        <v>2017</v>
      </c>
      <c r="F7991" s="9">
        <v>11</v>
      </c>
      <c r="G7991" s="9" t="s">
        <v>16</v>
      </c>
      <c r="H7991" s="9">
        <v>29</v>
      </c>
      <c r="I7991" s="24" t="s">
        <v>185</v>
      </c>
      <c r="J7991" s="25" t="str">
        <f t="shared" si="498"/>
        <v/>
      </c>
      <c r="K7991" s="25" t="str">
        <f t="shared" si="499"/>
        <v>Weekday</v>
      </c>
      <c r="L7991" s="25" t="s">
        <v>174</v>
      </c>
      <c r="M7991" s="9">
        <v>7988</v>
      </c>
      <c r="N7991" s="9">
        <v>20</v>
      </c>
      <c r="O7991" s="14">
        <f>INDEX('Load Shapes - Day Type'!G:G,MATCH('Load Shapes - 8760'!$A7991,'Load Shapes - Day Type'!$K:$K,0))</f>
        <v>0.189</v>
      </c>
      <c r="P7991" s="14">
        <f>INDEX('Load Shapes - Day Type'!H:H,MATCH('Load Shapes - 8760'!$A7991,'Load Shapes - Day Type'!$K:$K,0))</f>
        <v>0.16200000000000001</v>
      </c>
      <c r="Q7991" s="15">
        <f>INDEX('Load Shapes - Day Type'!I:I,MATCH('Load Shapes - 8760'!$A7991,'Load Shapes - Day Type'!$K:$K,0))</f>
        <v>1.6633672687580014</v>
      </c>
      <c r="R7991" s="15">
        <f>INDEX('Load Shapes - Day Type'!J:J,MATCH('Load Shapes - 8760'!$A7991,'Load Shapes - Day Type'!$K:$K,0))</f>
        <v>0.31437641379526227</v>
      </c>
      <c r="S7991" s="47">
        <f t="shared" si="500"/>
        <v>1.9341587790853027E-4</v>
      </c>
    </row>
    <row r="7992" spans="1:19" x14ac:dyDescent="0.2">
      <c r="A7992" s="45" t="str">
        <f t="shared" si="497"/>
        <v>NovemberWeekday21</v>
      </c>
      <c r="E7992" s="9">
        <v>2017</v>
      </c>
      <c r="F7992" s="9">
        <v>11</v>
      </c>
      <c r="G7992" s="9" t="s">
        <v>16</v>
      </c>
      <c r="H7992" s="9">
        <v>29</v>
      </c>
      <c r="I7992" s="24" t="s">
        <v>185</v>
      </c>
      <c r="J7992" s="25" t="str">
        <f t="shared" si="498"/>
        <v/>
      </c>
      <c r="K7992" s="25" t="str">
        <f t="shared" si="499"/>
        <v>Weekday</v>
      </c>
      <c r="L7992" s="25" t="s">
        <v>174</v>
      </c>
      <c r="M7992" s="9">
        <v>7989</v>
      </c>
      <c r="N7992" s="9">
        <v>21</v>
      </c>
      <c r="O7992" s="14">
        <f>INDEX('Load Shapes - Day Type'!G:G,MATCH('Load Shapes - 8760'!$A7992,'Load Shapes - Day Type'!$K:$K,0))</f>
        <v>0.2</v>
      </c>
      <c r="P7992" s="14">
        <f>INDEX('Load Shapes - Day Type'!H:H,MATCH('Load Shapes - 8760'!$A7992,'Load Shapes - Day Type'!$K:$K,0))</f>
        <v>0.14799999999999999</v>
      </c>
      <c r="Q7992" s="15">
        <f>INDEX('Load Shapes - Day Type'!I:I,MATCH('Load Shapes - 8760'!$A7992,'Load Shapes - Day Type'!$K:$K,0))</f>
        <v>1.6633672687580014</v>
      </c>
      <c r="R7992" s="15">
        <f>INDEX('Load Shapes - Day Type'!J:J,MATCH('Load Shapes - 8760'!$A7992,'Load Shapes - Day Type'!$K:$K,0))</f>
        <v>0.33267345375160029</v>
      </c>
      <c r="S7992" s="47">
        <f t="shared" si="500"/>
        <v>2.0467288667569343E-4</v>
      </c>
    </row>
    <row r="7993" spans="1:19" x14ac:dyDescent="0.2">
      <c r="A7993" s="45" t="str">
        <f t="shared" si="497"/>
        <v>NovemberWeekday22</v>
      </c>
      <c r="E7993" s="9">
        <v>2017</v>
      </c>
      <c r="F7993" s="9">
        <v>11</v>
      </c>
      <c r="G7993" s="9" t="s">
        <v>16</v>
      </c>
      <c r="H7993" s="9">
        <v>29</v>
      </c>
      <c r="I7993" s="24" t="s">
        <v>185</v>
      </c>
      <c r="J7993" s="25" t="str">
        <f t="shared" si="498"/>
        <v/>
      </c>
      <c r="K7993" s="25" t="str">
        <f t="shared" si="499"/>
        <v>Weekday</v>
      </c>
      <c r="L7993" s="25" t="s">
        <v>174</v>
      </c>
      <c r="M7993" s="9">
        <v>7990</v>
      </c>
      <c r="N7993" s="9">
        <v>22</v>
      </c>
      <c r="O7993" s="14">
        <f>INDEX('Load Shapes - Day Type'!G:G,MATCH('Load Shapes - 8760'!$A7993,'Load Shapes - Day Type'!$K:$K,0))</f>
        <v>0.17399999999999999</v>
      </c>
      <c r="P7993" s="14">
        <f>INDEX('Load Shapes - Day Type'!H:H,MATCH('Load Shapes - 8760'!$A7993,'Load Shapes - Day Type'!$K:$K,0))</f>
        <v>0.14499999999999999</v>
      </c>
      <c r="Q7993" s="15">
        <f>INDEX('Load Shapes - Day Type'!I:I,MATCH('Load Shapes - 8760'!$A7993,'Load Shapes - Day Type'!$K:$K,0))</f>
        <v>1.6633672687580014</v>
      </c>
      <c r="R7993" s="15">
        <f>INDEX('Load Shapes - Day Type'!J:J,MATCH('Load Shapes - 8760'!$A7993,'Load Shapes - Day Type'!$K:$K,0))</f>
        <v>0.28942590476389224</v>
      </c>
      <c r="S7993" s="47">
        <f t="shared" si="500"/>
        <v>1.7806541140785324E-4</v>
      </c>
    </row>
    <row r="7994" spans="1:19" x14ac:dyDescent="0.2">
      <c r="A7994" s="45" t="str">
        <f t="shared" si="497"/>
        <v>NovemberWeekday23</v>
      </c>
      <c r="E7994" s="9">
        <v>2017</v>
      </c>
      <c r="F7994" s="9">
        <v>11</v>
      </c>
      <c r="G7994" s="9" t="s">
        <v>16</v>
      </c>
      <c r="H7994" s="9">
        <v>29</v>
      </c>
      <c r="I7994" s="24" t="s">
        <v>185</v>
      </c>
      <c r="J7994" s="25" t="str">
        <f t="shared" si="498"/>
        <v/>
      </c>
      <c r="K7994" s="25" t="str">
        <f t="shared" si="499"/>
        <v>Weekday</v>
      </c>
      <c r="L7994" s="25" t="s">
        <v>174</v>
      </c>
      <c r="M7994" s="9">
        <v>7991</v>
      </c>
      <c r="N7994" s="9">
        <v>23</v>
      </c>
      <c r="O7994" s="14">
        <f>INDEX('Load Shapes - Day Type'!G:G,MATCH('Load Shapes - 8760'!$A7994,'Load Shapes - Day Type'!$K:$K,0))</f>
        <v>0.11899999999999999</v>
      </c>
      <c r="P7994" s="14">
        <f>INDEX('Load Shapes - Day Type'!H:H,MATCH('Load Shapes - 8760'!$A7994,'Load Shapes - Day Type'!$K:$K,0))</f>
        <v>0.122</v>
      </c>
      <c r="Q7994" s="15">
        <f>INDEX('Load Shapes - Day Type'!I:I,MATCH('Load Shapes - 8760'!$A7994,'Load Shapes - Day Type'!$K:$K,0))</f>
        <v>1.6633672687580014</v>
      </c>
      <c r="R7994" s="15">
        <f>INDEX('Load Shapes - Day Type'!J:J,MATCH('Load Shapes - 8760'!$A7994,'Load Shapes - Day Type'!$K:$K,0))</f>
        <v>0.19794070498220218</v>
      </c>
      <c r="S7994" s="47">
        <f t="shared" si="500"/>
        <v>1.2178036757203758E-4</v>
      </c>
    </row>
    <row r="7995" spans="1:19" x14ac:dyDescent="0.2">
      <c r="A7995" s="45" t="str">
        <f t="shared" si="497"/>
        <v>NovemberWeekday24</v>
      </c>
      <c r="E7995" s="9">
        <v>2017</v>
      </c>
      <c r="F7995" s="9">
        <v>11</v>
      </c>
      <c r="G7995" s="9" t="s">
        <v>16</v>
      </c>
      <c r="H7995" s="9">
        <v>29</v>
      </c>
      <c r="I7995" s="24" t="s">
        <v>185</v>
      </c>
      <c r="J7995" s="25" t="str">
        <f t="shared" si="498"/>
        <v/>
      </c>
      <c r="K7995" s="25" t="str">
        <f t="shared" si="499"/>
        <v>Weekday</v>
      </c>
      <c r="L7995" s="25" t="s">
        <v>175</v>
      </c>
      <c r="M7995" s="9">
        <v>7992</v>
      </c>
      <c r="N7995" s="9">
        <v>24</v>
      </c>
      <c r="O7995" s="14">
        <f>INDEX('Load Shapes - Day Type'!G:G,MATCH('Load Shapes - 8760'!$A7995,'Load Shapes - Day Type'!$K:$K,0))</f>
        <v>7.3999999999999996E-2</v>
      </c>
      <c r="P7995" s="14">
        <f>INDEX('Load Shapes - Day Type'!H:H,MATCH('Load Shapes - 8760'!$A7995,'Load Shapes - Day Type'!$K:$K,0))</f>
        <v>0.114</v>
      </c>
      <c r="Q7995" s="15">
        <f>INDEX('Load Shapes - Day Type'!I:I,MATCH('Load Shapes - 8760'!$A7995,'Load Shapes - Day Type'!$K:$K,0))</f>
        <v>1.6633672687580014</v>
      </c>
      <c r="R7995" s="15">
        <f>INDEX('Load Shapes - Day Type'!J:J,MATCH('Load Shapes - 8760'!$A7995,'Load Shapes - Day Type'!$K:$K,0))</f>
        <v>0.12308917788809211</v>
      </c>
      <c r="S7995" s="47">
        <f t="shared" si="500"/>
        <v>7.5728968070006553E-5</v>
      </c>
    </row>
    <row r="7996" spans="1:19" x14ac:dyDescent="0.2">
      <c r="A7996" s="45" t="str">
        <f t="shared" si="497"/>
        <v>NovemberWeekday1</v>
      </c>
      <c r="E7996" s="9">
        <v>2017</v>
      </c>
      <c r="F7996" s="9">
        <v>11</v>
      </c>
      <c r="G7996" s="9" t="s">
        <v>16</v>
      </c>
      <c r="H7996" s="9">
        <v>30</v>
      </c>
      <c r="I7996" s="24" t="s">
        <v>189</v>
      </c>
      <c r="J7996" s="25" t="str">
        <f t="shared" si="498"/>
        <v/>
      </c>
      <c r="K7996" s="25" t="str">
        <f t="shared" si="499"/>
        <v>Weekday</v>
      </c>
      <c r="L7996" s="25" t="s">
        <v>175</v>
      </c>
      <c r="M7996" s="9">
        <v>7993</v>
      </c>
      <c r="N7996" s="9">
        <v>1</v>
      </c>
      <c r="O7996" s="14">
        <f>INDEX('Load Shapes - Day Type'!G:G,MATCH('Load Shapes - 8760'!$A7996,'Load Shapes - Day Type'!$K:$K,0))</f>
        <v>4.8000000000000001E-2</v>
      </c>
      <c r="P7996" s="14">
        <f>INDEX('Load Shapes - Day Type'!H:H,MATCH('Load Shapes - 8760'!$A7996,'Load Shapes - Day Type'!$K:$K,0))</f>
        <v>0.26900000000000002</v>
      </c>
      <c r="Q7996" s="15">
        <f>INDEX('Load Shapes - Day Type'!I:I,MATCH('Load Shapes - 8760'!$A7996,'Load Shapes - Day Type'!$K:$K,0))</f>
        <v>1.6633672687580014</v>
      </c>
      <c r="R7996" s="15">
        <f>INDEX('Load Shapes - Day Type'!J:J,MATCH('Load Shapes - 8760'!$A7996,'Load Shapes - Day Type'!$K:$K,0))</f>
        <v>7.9841628900384071E-2</v>
      </c>
      <c r="S7996" s="47">
        <f t="shared" si="500"/>
        <v>4.9121492802166417E-5</v>
      </c>
    </row>
    <row r="7997" spans="1:19" x14ac:dyDescent="0.2">
      <c r="A7997" s="45" t="str">
        <f t="shared" si="497"/>
        <v>NovemberWeekday2</v>
      </c>
      <c r="E7997" s="9">
        <v>2017</v>
      </c>
      <c r="F7997" s="9">
        <v>11</v>
      </c>
      <c r="G7997" s="9" t="s">
        <v>16</v>
      </c>
      <c r="H7997" s="9">
        <v>30</v>
      </c>
      <c r="I7997" s="24" t="s">
        <v>189</v>
      </c>
      <c r="J7997" s="25" t="str">
        <f t="shared" si="498"/>
        <v/>
      </c>
      <c r="K7997" s="25" t="str">
        <f t="shared" si="499"/>
        <v>Weekday</v>
      </c>
      <c r="L7997" s="25" t="s">
        <v>175</v>
      </c>
      <c r="M7997" s="9">
        <v>7994</v>
      </c>
      <c r="N7997" s="9">
        <v>2</v>
      </c>
      <c r="O7997" s="14">
        <f>INDEX('Load Shapes - Day Type'!G:G,MATCH('Load Shapes - 8760'!$A7997,'Load Shapes - Day Type'!$K:$K,0))</f>
        <v>4.1000000000000002E-2</v>
      </c>
      <c r="P7997" s="14">
        <f>INDEX('Load Shapes - Day Type'!H:H,MATCH('Load Shapes - 8760'!$A7997,'Load Shapes - Day Type'!$K:$K,0))</f>
        <v>0.38900000000000001</v>
      </c>
      <c r="Q7997" s="15">
        <f>INDEX('Load Shapes - Day Type'!I:I,MATCH('Load Shapes - 8760'!$A7997,'Load Shapes - Day Type'!$K:$K,0))</f>
        <v>1.6633672687580014</v>
      </c>
      <c r="R7997" s="15">
        <f>INDEX('Load Shapes - Day Type'!J:J,MATCH('Load Shapes - 8760'!$A7997,'Load Shapes - Day Type'!$K:$K,0))</f>
        <v>6.8198058019078064E-2</v>
      </c>
      <c r="S7997" s="47">
        <f t="shared" si="500"/>
        <v>4.1957941768517153E-5</v>
      </c>
    </row>
    <row r="7998" spans="1:19" x14ac:dyDescent="0.2">
      <c r="A7998" s="45" t="str">
        <f t="shared" si="497"/>
        <v>NovemberWeekday3</v>
      </c>
      <c r="E7998" s="9">
        <v>2017</v>
      </c>
      <c r="F7998" s="9">
        <v>11</v>
      </c>
      <c r="G7998" s="9" t="s">
        <v>16</v>
      </c>
      <c r="H7998" s="9">
        <v>30</v>
      </c>
      <c r="I7998" s="24" t="s">
        <v>189</v>
      </c>
      <c r="J7998" s="25" t="str">
        <f t="shared" si="498"/>
        <v/>
      </c>
      <c r="K7998" s="25" t="str">
        <f t="shared" si="499"/>
        <v>Weekday</v>
      </c>
      <c r="L7998" s="25" t="s">
        <v>175</v>
      </c>
      <c r="M7998" s="9">
        <v>7995</v>
      </c>
      <c r="N7998" s="9">
        <v>3</v>
      </c>
      <c r="O7998" s="14">
        <f>INDEX('Load Shapes - Day Type'!G:G,MATCH('Load Shapes - 8760'!$A7998,'Load Shapes - Day Type'!$K:$K,0))</f>
        <v>3.5999999999999997E-2</v>
      </c>
      <c r="P7998" s="14">
        <f>INDEX('Load Shapes - Day Type'!H:H,MATCH('Load Shapes - 8760'!$A7998,'Load Shapes - Day Type'!$K:$K,0))</f>
        <v>0.47699999999999998</v>
      </c>
      <c r="Q7998" s="15">
        <f>INDEX('Load Shapes - Day Type'!I:I,MATCH('Load Shapes - 8760'!$A7998,'Load Shapes - Day Type'!$K:$K,0))</f>
        <v>1.6633672687580014</v>
      </c>
      <c r="R7998" s="15">
        <f>INDEX('Load Shapes - Day Type'!J:J,MATCH('Load Shapes - 8760'!$A7998,'Load Shapes - Day Type'!$K:$K,0))</f>
        <v>5.9881221675288046E-2</v>
      </c>
      <c r="S7998" s="47">
        <f t="shared" si="500"/>
        <v>3.6841119601624809E-5</v>
      </c>
    </row>
    <row r="7999" spans="1:19" x14ac:dyDescent="0.2">
      <c r="A7999" s="45" t="str">
        <f t="shared" si="497"/>
        <v>NovemberWeekday4</v>
      </c>
      <c r="E7999" s="9">
        <v>2017</v>
      </c>
      <c r="F7999" s="9">
        <v>11</v>
      </c>
      <c r="G7999" s="9" t="s">
        <v>16</v>
      </c>
      <c r="H7999" s="9">
        <v>30</v>
      </c>
      <c r="I7999" s="24" t="s">
        <v>189</v>
      </c>
      <c r="J7999" s="25" t="str">
        <f t="shared" si="498"/>
        <v/>
      </c>
      <c r="K7999" s="25" t="str">
        <f t="shared" si="499"/>
        <v>Weekday</v>
      </c>
      <c r="L7999" s="25" t="s">
        <v>175</v>
      </c>
      <c r="M7999" s="9">
        <v>7996</v>
      </c>
      <c r="N7999" s="9">
        <v>4</v>
      </c>
      <c r="O7999" s="14">
        <f>INDEX('Load Shapes - Day Type'!G:G,MATCH('Load Shapes - 8760'!$A7999,'Load Shapes - Day Type'!$K:$K,0))</f>
        <v>3.5000000000000003E-2</v>
      </c>
      <c r="P7999" s="14">
        <f>INDEX('Load Shapes - Day Type'!H:H,MATCH('Load Shapes - 8760'!$A7999,'Load Shapes - Day Type'!$K:$K,0))</f>
        <v>0.52900000000000003</v>
      </c>
      <c r="Q7999" s="15">
        <f>INDEX('Load Shapes - Day Type'!I:I,MATCH('Load Shapes - 8760'!$A7999,'Load Shapes - Day Type'!$K:$K,0))</f>
        <v>1.6633672687580014</v>
      </c>
      <c r="R7999" s="15">
        <f>INDEX('Load Shapes - Day Type'!J:J,MATCH('Load Shapes - 8760'!$A7999,'Load Shapes - Day Type'!$K:$K,0))</f>
        <v>5.8217854406530059E-2</v>
      </c>
      <c r="S7999" s="47">
        <f t="shared" si="500"/>
        <v>3.5817755168246349E-5</v>
      </c>
    </row>
    <row r="8000" spans="1:19" x14ac:dyDescent="0.2">
      <c r="A8000" s="45" t="str">
        <f t="shared" si="497"/>
        <v>NovemberWeekday5</v>
      </c>
      <c r="E8000" s="9">
        <v>2017</v>
      </c>
      <c r="F8000" s="9">
        <v>11</v>
      </c>
      <c r="G8000" s="9" t="s">
        <v>16</v>
      </c>
      <c r="H8000" s="9">
        <v>30</v>
      </c>
      <c r="I8000" s="24" t="s">
        <v>189</v>
      </c>
      <c r="J8000" s="25" t="str">
        <f t="shared" si="498"/>
        <v/>
      </c>
      <c r="K8000" s="25" t="str">
        <f t="shared" si="499"/>
        <v>Weekday</v>
      </c>
      <c r="L8000" s="25" t="s">
        <v>175</v>
      </c>
      <c r="M8000" s="9">
        <v>7997</v>
      </c>
      <c r="N8000" s="9">
        <v>5</v>
      </c>
      <c r="O8000" s="14">
        <f>INDEX('Load Shapes - Day Type'!G:G,MATCH('Load Shapes - 8760'!$A8000,'Load Shapes - Day Type'!$K:$K,0))</f>
        <v>4.1000000000000002E-2</v>
      </c>
      <c r="P8000" s="14">
        <f>INDEX('Load Shapes - Day Type'!H:H,MATCH('Load Shapes - 8760'!$A8000,'Load Shapes - Day Type'!$K:$K,0))</f>
        <v>0.47399999999999998</v>
      </c>
      <c r="Q8000" s="15">
        <f>INDEX('Load Shapes - Day Type'!I:I,MATCH('Load Shapes - 8760'!$A8000,'Load Shapes - Day Type'!$K:$K,0))</f>
        <v>1.6633672687580014</v>
      </c>
      <c r="R8000" s="15">
        <f>INDEX('Load Shapes - Day Type'!J:J,MATCH('Load Shapes - 8760'!$A8000,'Load Shapes - Day Type'!$K:$K,0))</f>
        <v>6.8198058019078064E-2</v>
      </c>
      <c r="S8000" s="47">
        <f t="shared" si="500"/>
        <v>4.1957941768517153E-5</v>
      </c>
    </row>
    <row r="8001" spans="1:19" x14ac:dyDescent="0.2">
      <c r="A8001" s="45" t="str">
        <f t="shared" si="497"/>
        <v>NovemberWeekday6</v>
      </c>
      <c r="E8001" s="9">
        <v>2017</v>
      </c>
      <c r="F8001" s="9">
        <v>11</v>
      </c>
      <c r="G8001" s="9" t="s">
        <v>16</v>
      </c>
      <c r="H8001" s="9">
        <v>30</v>
      </c>
      <c r="I8001" s="24" t="s">
        <v>189</v>
      </c>
      <c r="J8001" s="25" t="str">
        <f t="shared" si="498"/>
        <v/>
      </c>
      <c r="K8001" s="25" t="str">
        <f t="shared" si="499"/>
        <v>Weekday</v>
      </c>
      <c r="L8001" s="25" t="s">
        <v>175</v>
      </c>
      <c r="M8001" s="9">
        <v>7998</v>
      </c>
      <c r="N8001" s="9">
        <v>6</v>
      </c>
      <c r="O8001" s="14">
        <f>INDEX('Load Shapes - Day Type'!G:G,MATCH('Load Shapes - 8760'!$A8001,'Load Shapes - Day Type'!$K:$K,0))</f>
        <v>5.8999999999999997E-2</v>
      </c>
      <c r="P8001" s="14">
        <f>INDEX('Load Shapes - Day Type'!H:H,MATCH('Load Shapes - 8760'!$A8001,'Load Shapes - Day Type'!$K:$K,0))</f>
        <v>0.35099999999999998</v>
      </c>
      <c r="Q8001" s="15">
        <f>INDEX('Load Shapes - Day Type'!I:I,MATCH('Load Shapes - 8760'!$A8001,'Load Shapes - Day Type'!$K:$K,0))</f>
        <v>1.6633672687580014</v>
      </c>
      <c r="R8001" s="15">
        <f>INDEX('Load Shapes - Day Type'!J:J,MATCH('Load Shapes - 8760'!$A8001,'Load Shapes - Day Type'!$K:$K,0))</f>
        <v>9.8138668856722081E-2</v>
      </c>
      <c r="S8001" s="47">
        <f t="shared" si="500"/>
        <v>6.0378501569329551E-5</v>
      </c>
    </row>
    <row r="8002" spans="1:19" x14ac:dyDescent="0.2">
      <c r="A8002" s="45" t="str">
        <f t="shared" si="497"/>
        <v>NovemberWeekday7</v>
      </c>
      <c r="E8002" s="9">
        <v>2017</v>
      </c>
      <c r="F8002" s="9">
        <v>11</v>
      </c>
      <c r="G8002" s="9" t="s">
        <v>16</v>
      </c>
      <c r="H8002" s="9">
        <v>30</v>
      </c>
      <c r="I8002" s="24" t="s">
        <v>189</v>
      </c>
      <c r="J8002" s="25" t="str">
        <f t="shared" si="498"/>
        <v/>
      </c>
      <c r="K8002" s="25" t="str">
        <f t="shared" si="499"/>
        <v>Weekday</v>
      </c>
      <c r="L8002" s="25" t="s">
        <v>175</v>
      </c>
      <c r="M8002" s="9">
        <v>7999</v>
      </c>
      <c r="N8002" s="9">
        <v>7</v>
      </c>
      <c r="O8002" s="14">
        <f>INDEX('Load Shapes - Day Type'!G:G,MATCH('Load Shapes - 8760'!$A8002,'Load Shapes - Day Type'!$K:$K,0))</f>
        <v>9.8000000000000004E-2</v>
      </c>
      <c r="P8002" s="14">
        <f>INDEX('Load Shapes - Day Type'!H:H,MATCH('Load Shapes - 8760'!$A8002,'Load Shapes - Day Type'!$K:$K,0))</f>
        <v>0.26800000000000002</v>
      </c>
      <c r="Q8002" s="15">
        <f>INDEX('Load Shapes - Day Type'!I:I,MATCH('Load Shapes - 8760'!$A8002,'Load Shapes - Day Type'!$K:$K,0))</f>
        <v>1.6633672687580014</v>
      </c>
      <c r="R8002" s="15">
        <f>INDEX('Load Shapes - Day Type'!J:J,MATCH('Load Shapes - 8760'!$A8002,'Load Shapes - Day Type'!$K:$K,0))</f>
        <v>0.16300999233828414</v>
      </c>
      <c r="S8002" s="47">
        <f t="shared" si="500"/>
        <v>1.0028971447108977E-4</v>
      </c>
    </row>
    <row r="8003" spans="1:19" x14ac:dyDescent="0.2">
      <c r="A8003" s="45" t="str">
        <f t="shared" si="497"/>
        <v>NovemberWeekday8</v>
      </c>
      <c r="E8003" s="9">
        <v>2017</v>
      </c>
      <c r="F8003" s="9">
        <v>11</v>
      </c>
      <c r="G8003" s="9" t="s">
        <v>16</v>
      </c>
      <c r="H8003" s="9">
        <v>30</v>
      </c>
      <c r="I8003" s="24" t="s">
        <v>189</v>
      </c>
      <c r="J8003" s="25" t="str">
        <f t="shared" si="498"/>
        <v/>
      </c>
      <c r="K8003" s="25" t="str">
        <f t="shared" si="499"/>
        <v>Weekday</v>
      </c>
      <c r="L8003" s="25" t="s">
        <v>175</v>
      </c>
      <c r="M8003" s="9">
        <v>8000</v>
      </c>
      <c r="N8003" s="9">
        <v>8</v>
      </c>
      <c r="O8003" s="14">
        <f>INDEX('Load Shapes - Day Type'!G:G,MATCH('Load Shapes - 8760'!$A8003,'Load Shapes - Day Type'!$K:$K,0))</f>
        <v>0.14000000000000001</v>
      </c>
      <c r="P8003" s="14">
        <f>INDEX('Load Shapes - Day Type'!H:H,MATCH('Load Shapes - 8760'!$A8003,'Load Shapes - Day Type'!$K:$K,0))</f>
        <v>0.24399999999999999</v>
      </c>
      <c r="Q8003" s="15">
        <f>INDEX('Load Shapes - Day Type'!I:I,MATCH('Load Shapes - 8760'!$A8003,'Load Shapes - Day Type'!$K:$K,0))</f>
        <v>1.6633672687580014</v>
      </c>
      <c r="R8003" s="15">
        <f>INDEX('Load Shapes - Day Type'!J:J,MATCH('Load Shapes - 8760'!$A8003,'Load Shapes - Day Type'!$K:$K,0))</f>
        <v>0.23287141762612024</v>
      </c>
      <c r="S8003" s="47">
        <f t="shared" si="500"/>
        <v>1.432710206729854E-4</v>
      </c>
    </row>
    <row r="8004" spans="1:19" x14ac:dyDescent="0.2">
      <c r="A8004" s="45" t="str">
        <f t="shared" ref="A8004:A8067" si="501">_xlfn.CONCAT(G8004,K8004,N8004)</f>
        <v>NovemberWeekday9</v>
      </c>
      <c r="E8004" s="9">
        <v>2017</v>
      </c>
      <c r="F8004" s="9">
        <v>11</v>
      </c>
      <c r="G8004" s="9" t="s">
        <v>16</v>
      </c>
      <c r="H8004" s="9">
        <v>30</v>
      </c>
      <c r="I8004" s="24" t="s">
        <v>189</v>
      </c>
      <c r="J8004" s="25" t="str">
        <f t="shared" ref="J8004:J8067" si="502">IF(_xlfn.CONCAT(AW$4,AX$4)=_xlfn.CONCAT(F8004,H8004),"Holiday",IF(_xlfn.CONCAT(AW$5,AX$5)=_xlfn.CONCAT(F8004,H8004),"Holiday",IF(_xlfn.CONCAT(AW$6,AX$6)=_xlfn.CONCAT(F8004,H8004),"Holiday",IF(_xlfn.CONCAT(AW$7,AX$7)=_xlfn.CONCAT(F8004,H8004),"Holiday",IF(_xlfn.CONCAT(AW$8,AX$8)=_xlfn.CONCAT(F8004,H8004),"Holiday",IF(_xlfn.CONCAT(AW$9,AX$9)=_xlfn.CONCAT(F8004,H8004),"Holiday",IF(_xlfn.CONCAT(AW$10,AX$10)=_xlfn.CONCAT(F8004,H8004),"Holiday",IF(_xlfn.CONCAT(AW$11,AX$11)=_xlfn.CONCAT(F8004,H8004),"Holiday",IF(_xlfn.CONCAT(AW$12,AX$12)=_xlfn.CONCAT(F8004,H8004),"Holiday",IF(_xlfn.CONCAT(AW$13,AX$13)=_xlfn.CONCAT(F8004,H8004),"Holiday",""))))))))))</f>
        <v/>
      </c>
      <c r="K8004" s="25" t="str">
        <f t="shared" si="499"/>
        <v>Weekday</v>
      </c>
      <c r="L8004" s="25" t="s">
        <v>174</v>
      </c>
      <c r="M8004" s="9">
        <v>8001</v>
      </c>
      <c r="N8004" s="9">
        <v>9</v>
      </c>
      <c r="O8004" s="14">
        <f>INDEX('Load Shapes - Day Type'!G:G,MATCH('Load Shapes - 8760'!$A8004,'Load Shapes - Day Type'!$K:$K,0))</f>
        <v>0.155</v>
      </c>
      <c r="P8004" s="14">
        <f>INDEX('Load Shapes - Day Type'!H:H,MATCH('Load Shapes - 8760'!$A8004,'Load Shapes - Day Type'!$K:$K,0))</f>
        <v>0.245</v>
      </c>
      <c r="Q8004" s="15">
        <f>INDEX('Load Shapes - Day Type'!I:I,MATCH('Load Shapes - 8760'!$A8004,'Load Shapes - Day Type'!$K:$K,0))</f>
        <v>1.6633672687580014</v>
      </c>
      <c r="R8004" s="15">
        <f>INDEX('Load Shapes - Day Type'!J:J,MATCH('Load Shapes - 8760'!$A8004,'Load Shapes - Day Type'!$K:$K,0))</f>
        <v>0.25782192665749021</v>
      </c>
      <c r="S8004" s="47">
        <f t="shared" si="500"/>
        <v>1.586214871736624E-4</v>
      </c>
    </row>
    <row r="8005" spans="1:19" x14ac:dyDescent="0.2">
      <c r="A8005" s="45" t="str">
        <f t="shared" si="501"/>
        <v>NovemberWeekday10</v>
      </c>
      <c r="E8005" s="9">
        <v>2017</v>
      </c>
      <c r="F8005" s="9">
        <v>11</v>
      </c>
      <c r="G8005" s="9" t="s">
        <v>16</v>
      </c>
      <c r="H8005" s="9">
        <v>30</v>
      </c>
      <c r="I8005" s="24" t="s">
        <v>189</v>
      </c>
      <c r="J8005" s="25" t="str">
        <f t="shared" si="502"/>
        <v/>
      </c>
      <c r="K8005" s="25" t="str">
        <f t="shared" ref="K8005:K8068" si="503">IF(J8005="Holiday","Weekend/Holiday",IF(I8005="Sun","Weekend/Holiday",IF(I8005="Sat","Weekend/Holiday","Weekday")))</f>
        <v>Weekday</v>
      </c>
      <c r="L8005" s="25" t="s">
        <v>174</v>
      </c>
      <c r="M8005" s="9">
        <v>8002</v>
      </c>
      <c r="N8005" s="9">
        <v>10</v>
      </c>
      <c r="O8005" s="14">
        <f>INDEX('Load Shapes - Day Type'!G:G,MATCH('Load Shapes - 8760'!$A8005,'Load Shapes - Day Type'!$K:$K,0))</f>
        <v>0.16400000000000001</v>
      </c>
      <c r="P8005" s="14">
        <f>INDEX('Load Shapes - Day Type'!H:H,MATCH('Load Shapes - 8760'!$A8005,'Load Shapes - Day Type'!$K:$K,0))</f>
        <v>0.246</v>
      </c>
      <c r="Q8005" s="15">
        <f>INDEX('Load Shapes - Day Type'!I:I,MATCH('Load Shapes - 8760'!$A8005,'Load Shapes - Day Type'!$K:$K,0))</f>
        <v>1.6633672687580014</v>
      </c>
      <c r="R8005" s="15">
        <f>INDEX('Load Shapes - Day Type'!J:J,MATCH('Load Shapes - 8760'!$A8005,'Load Shapes - Day Type'!$K:$K,0))</f>
        <v>0.27279223207631226</v>
      </c>
      <c r="S8005" s="47">
        <f t="shared" ref="S8005:S8068" si="504">O8005/$O$1</f>
        <v>1.6783176707406861E-4</v>
      </c>
    </row>
    <row r="8006" spans="1:19" x14ac:dyDescent="0.2">
      <c r="A8006" s="45" t="str">
        <f t="shared" si="501"/>
        <v>NovemberWeekday11</v>
      </c>
      <c r="E8006" s="9">
        <v>2017</v>
      </c>
      <c r="F8006" s="9">
        <v>11</v>
      </c>
      <c r="G8006" s="9" t="s">
        <v>16</v>
      </c>
      <c r="H8006" s="9">
        <v>30</v>
      </c>
      <c r="I8006" s="24" t="s">
        <v>189</v>
      </c>
      <c r="J8006" s="25" t="str">
        <f t="shared" si="502"/>
        <v/>
      </c>
      <c r="K8006" s="25" t="str">
        <f t="shared" si="503"/>
        <v>Weekday</v>
      </c>
      <c r="L8006" s="25" t="s">
        <v>174</v>
      </c>
      <c r="M8006" s="9">
        <v>8003</v>
      </c>
      <c r="N8006" s="9">
        <v>11</v>
      </c>
      <c r="O8006" s="14">
        <f>INDEX('Load Shapes - Day Type'!G:G,MATCH('Load Shapes - 8760'!$A8006,'Load Shapes - Day Type'!$K:$K,0))</f>
        <v>0.16800000000000001</v>
      </c>
      <c r="P8006" s="14">
        <f>INDEX('Load Shapes - Day Type'!H:H,MATCH('Load Shapes - 8760'!$A8006,'Load Shapes - Day Type'!$K:$K,0))</f>
        <v>0.24399999999999999</v>
      </c>
      <c r="Q8006" s="15">
        <f>INDEX('Load Shapes - Day Type'!I:I,MATCH('Load Shapes - 8760'!$A8006,'Load Shapes - Day Type'!$K:$K,0))</f>
        <v>1.6633672687580014</v>
      </c>
      <c r="R8006" s="15">
        <f>INDEX('Load Shapes - Day Type'!J:J,MATCH('Load Shapes - 8760'!$A8006,'Load Shapes - Day Type'!$K:$K,0))</f>
        <v>0.27944570115134426</v>
      </c>
      <c r="S8006" s="47">
        <f t="shared" si="504"/>
        <v>1.7192522480758248E-4</v>
      </c>
    </row>
    <row r="8007" spans="1:19" x14ac:dyDescent="0.2">
      <c r="A8007" s="45" t="str">
        <f t="shared" si="501"/>
        <v>NovemberWeekday12</v>
      </c>
      <c r="E8007" s="9">
        <v>2017</v>
      </c>
      <c r="F8007" s="9">
        <v>11</v>
      </c>
      <c r="G8007" s="9" t="s">
        <v>16</v>
      </c>
      <c r="H8007" s="9">
        <v>30</v>
      </c>
      <c r="I8007" s="24" t="s">
        <v>189</v>
      </c>
      <c r="J8007" s="25" t="str">
        <f t="shared" si="502"/>
        <v/>
      </c>
      <c r="K8007" s="25" t="str">
        <f t="shared" si="503"/>
        <v>Weekday</v>
      </c>
      <c r="L8007" s="25" t="s">
        <v>174</v>
      </c>
      <c r="M8007" s="9">
        <v>8004</v>
      </c>
      <c r="N8007" s="9">
        <v>12</v>
      </c>
      <c r="O8007" s="14">
        <f>INDEX('Load Shapes - Day Type'!G:G,MATCH('Load Shapes - 8760'!$A8007,'Load Shapes - Day Type'!$K:$K,0))</f>
        <v>0.16400000000000001</v>
      </c>
      <c r="P8007" s="14">
        <f>INDEX('Load Shapes - Day Type'!H:H,MATCH('Load Shapes - 8760'!$A8007,'Load Shapes - Day Type'!$K:$K,0))</f>
        <v>0.25</v>
      </c>
      <c r="Q8007" s="15">
        <f>INDEX('Load Shapes - Day Type'!I:I,MATCH('Load Shapes - 8760'!$A8007,'Load Shapes - Day Type'!$K:$K,0))</f>
        <v>1.6633672687580014</v>
      </c>
      <c r="R8007" s="15">
        <f>INDEX('Load Shapes - Day Type'!J:J,MATCH('Load Shapes - 8760'!$A8007,'Load Shapes - Day Type'!$K:$K,0))</f>
        <v>0.27279223207631226</v>
      </c>
      <c r="S8007" s="47">
        <f t="shared" si="504"/>
        <v>1.6783176707406861E-4</v>
      </c>
    </row>
    <row r="8008" spans="1:19" x14ac:dyDescent="0.2">
      <c r="A8008" s="45" t="str">
        <f t="shared" si="501"/>
        <v>NovemberWeekday13</v>
      </c>
      <c r="E8008" s="9">
        <v>2017</v>
      </c>
      <c r="F8008" s="9">
        <v>11</v>
      </c>
      <c r="G8008" s="9" t="s">
        <v>16</v>
      </c>
      <c r="H8008" s="9">
        <v>30</v>
      </c>
      <c r="I8008" s="24" t="s">
        <v>189</v>
      </c>
      <c r="J8008" s="25" t="str">
        <f t="shared" si="502"/>
        <v/>
      </c>
      <c r="K8008" s="25" t="str">
        <f t="shared" si="503"/>
        <v>Weekday</v>
      </c>
      <c r="L8008" s="25" t="s">
        <v>174</v>
      </c>
      <c r="M8008" s="9">
        <v>8005</v>
      </c>
      <c r="N8008" s="9">
        <v>13</v>
      </c>
      <c r="O8008" s="14">
        <f>INDEX('Load Shapes - Day Type'!G:G,MATCH('Load Shapes - 8760'!$A8008,'Load Shapes - Day Type'!$K:$K,0))</f>
        <v>0.16</v>
      </c>
      <c r="P8008" s="14">
        <f>INDEX('Load Shapes - Day Type'!H:H,MATCH('Load Shapes - 8760'!$A8008,'Load Shapes - Day Type'!$K:$K,0))</f>
        <v>0.255</v>
      </c>
      <c r="Q8008" s="15">
        <f>INDEX('Load Shapes - Day Type'!I:I,MATCH('Load Shapes - 8760'!$A8008,'Load Shapes - Day Type'!$K:$K,0))</f>
        <v>1.6633672687580014</v>
      </c>
      <c r="R8008" s="15">
        <f>INDEX('Load Shapes - Day Type'!J:J,MATCH('Load Shapes - 8760'!$A8008,'Load Shapes - Day Type'!$K:$K,0))</f>
        <v>0.26613876300128025</v>
      </c>
      <c r="S8008" s="47">
        <f t="shared" si="504"/>
        <v>1.6373830934055474E-4</v>
      </c>
    </row>
    <row r="8009" spans="1:19" x14ac:dyDescent="0.2">
      <c r="A8009" s="45" t="str">
        <f t="shared" si="501"/>
        <v>NovemberWeekday14</v>
      </c>
      <c r="E8009" s="9">
        <v>2017</v>
      </c>
      <c r="F8009" s="9">
        <v>11</v>
      </c>
      <c r="G8009" s="9" t="s">
        <v>16</v>
      </c>
      <c r="H8009" s="9">
        <v>30</v>
      </c>
      <c r="I8009" s="24" t="s">
        <v>189</v>
      </c>
      <c r="J8009" s="25" t="str">
        <f t="shared" si="502"/>
        <v/>
      </c>
      <c r="K8009" s="25" t="str">
        <f t="shared" si="503"/>
        <v>Weekday</v>
      </c>
      <c r="L8009" s="25" t="s">
        <v>174</v>
      </c>
      <c r="M8009" s="9">
        <v>8006</v>
      </c>
      <c r="N8009" s="9">
        <v>14</v>
      </c>
      <c r="O8009" s="14">
        <f>INDEX('Load Shapes - Day Type'!G:G,MATCH('Load Shapes - 8760'!$A8009,'Load Shapes - Day Type'!$K:$K,0))</f>
        <v>0.157</v>
      </c>
      <c r="P8009" s="14">
        <f>INDEX('Load Shapes - Day Type'!H:H,MATCH('Load Shapes - 8760'!$A8009,'Load Shapes - Day Type'!$K:$K,0))</f>
        <v>0.26</v>
      </c>
      <c r="Q8009" s="15">
        <f>INDEX('Load Shapes - Day Type'!I:I,MATCH('Load Shapes - 8760'!$A8009,'Load Shapes - Day Type'!$K:$K,0))</f>
        <v>1.6633672687580014</v>
      </c>
      <c r="R8009" s="15">
        <f>INDEX('Load Shapes - Day Type'!J:J,MATCH('Load Shapes - 8760'!$A8009,'Load Shapes - Day Type'!$K:$K,0))</f>
        <v>0.26114866119500624</v>
      </c>
      <c r="S8009" s="47">
        <f t="shared" si="504"/>
        <v>1.6066821604041932E-4</v>
      </c>
    </row>
    <row r="8010" spans="1:19" x14ac:dyDescent="0.2">
      <c r="A8010" s="45" t="str">
        <f t="shared" si="501"/>
        <v>NovemberWeekday15</v>
      </c>
      <c r="E8010" s="9">
        <v>2017</v>
      </c>
      <c r="F8010" s="9">
        <v>11</v>
      </c>
      <c r="G8010" s="9" t="s">
        <v>16</v>
      </c>
      <c r="H8010" s="9">
        <v>30</v>
      </c>
      <c r="I8010" s="24" t="s">
        <v>189</v>
      </c>
      <c r="J8010" s="25" t="str">
        <f t="shared" si="502"/>
        <v/>
      </c>
      <c r="K8010" s="25" t="str">
        <f t="shared" si="503"/>
        <v>Weekday</v>
      </c>
      <c r="L8010" s="25" t="s">
        <v>174</v>
      </c>
      <c r="M8010" s="9">
        <v>8007</v>
      </c>
      <c r="N8010" s="9">
        <v>15</v>
      </c>
      <c r="O8010" s="14">
        <f>INDEX('Load Shapes - Day Type'!G:G,MATCH('Load Shapes - 8760'!$A8010,'Load Shapes - Day Type'!$K:$K,0))</f>
        <v>0.151</v>
      </c>
      <c r="P8010" s="14">
        <f>INDEX('Load Shapes - Day Type'!H:H,MATCH('Load Shapes - 8760'!$A8010,'Load Shapes - Day Type'!$K:$K,0))</f>
        <v>0.26100000000000001</v>
      </c>
      <c r="Q8010" s="15">
        <f>INDEX('Load Shapes - Day Type'!I:I,MATCH('Load Shapes - 8760'!$A8010,'Load Shapes - Day Type'!$K:$K,0))</f>
        <v>1.6633672687580014</v>
      </c>
      <c r="R8010" s="15">
        <f>INDEX('Load Shapes - Day Type'!J:J,MATCH('Load Shapes - 8760'!$A8010,'Load Shapes - Day Type'!$K:$K,0))</f>
        <v>0.2511684575824582</v>
      </c>
      <c r="S8010" s="47">
        <f t="shared" si="504"/>
        <v>1.5452802944014853E-4</v>
      </c>
    </row>
    <row r="8011" spans="1:19" x14ac:dyDescent="0.2">
      <c r="A8011" s="45" t="str">
        <f t="shared" si="501"/>
        <v>NovemberWeekday16</v>
      </c>
      <c r="E8011" s="9">
        <v>2017</v>
      </c>
      <c r="F8011" s="9">
        <v>11</v>
      </c>
      <c r="G8011" s="9" t="s">
        <v>16</v>
      </c>
      <c r="H8011" s="9">
        <v>30</v>
      </c>
      <c r="I8011" s="24" t="s">
        <v>189</v>
      </c>
      <c r="J8011" s="25" t="str">
        <f t="shared" si="502"/>
        <v/>
      </c>
      <c r="K8011" s="25" t="str">
        <f t="shared" si="503"/>
        <v>Weekday</v>
      </c>
      <c r="L8011" s="25" t="s">
        <v>174</v>
      </c>
      <c r="M8011" s="9">
        <v>8008</v>
      </c>
      <c r="N8011" s="9">
        <v>16</v>
      </c>
      <c r="O8011" s="14">
        <f>INDEX('Load Shapes - Day Type'!G:G,MATCH('Load Shapes - 8760'!$A8011,'Load Shapes - Day Type'!$K:$K,0))</f>
        <v>0.14599999999999999</v>
      </c>
      <c r="P8011" s="14">
        <f>INDEX('Load Shapes - Day Type'!H:H,MATCH('Load Shapes - 8760'!$A8011,'Load Shapes - Day Type'!$K:$K,0))</f>
        <v>0.25700000000000001</v>
      </c>
      <c r="Q8011" s="15">
        <f>INDEX('Load Shapes - Day Type'!I:I,MATCH('Load Shapes - 8760'!$A8011,'Load Shapes - Day Type'!$K:$K,0))</f>
        <v>1.6633672687580014</v>
      </c>
      <c r="R8011" s="15">
        <f>INDEX('Load Shapes - Day Type'!J:J,MATCH('Load Shapes - 8760'!$A8011,'Load Shapes - Day Type'!$K:$K,0))</f>
        <v>0.24285162123866819</v>
      </c>
      <c r="S8011" s="47">
        <f t="shared" si="504"/>
        <v>1.4941120727325619E-4</v>
      </c>
    </row>
    <row r="8012" spans="1:19" x14ac:dyDescent="0.2">
      <c r="A8012" s="45" t="str">
        <f t="shared" si="501"/>
        <v>NovemberWeekday17</v>
      </c>
      <c r="E8012" s="9">
        <v>2017</v>
      </c>
      <c r="F8012" s="9">
        <v>11</v>
      </c>
      <c r="G8012" s="9" t="s">
        <v>16</v>
      </c>
      <c r="H8012" s="9">
        <v>30</v>
      </c>
      <c r="I8012" s="24" t="s">
        <v>189</v>
      </c>
      <c r="J8012" s="25" t="str">
        <f t="shared" si="502"/>
        <v/>
      </c>
      <c r="K8012" s="25" t="str">
        <f t="shared" si="503"/>
        <v>Weekday</v>
      </c>
      <c r="L8012" s="25" t="s">
        <v>174</v>
      </c>
      <c r="M8012" s="9">
        <v>8009</v>
      </c>
      <c r="N8012" s="9">
        <v>17</v>
      </c>
      <c r="O8012" s="14">
        <f>INDEX('Load Shapes - Day Type'!G:G,MATCH('Load Shapes - 8760'!$A8012,'Load Shapes - Day Type'!$K:$K,0))</f>
        <v>0.14899999999999999</v>
      </c>
      <c r="P8012" s="14">
        <f>INDEX('Load Shapes - Day Type'!H:H,MATCH('Load Shapes - 8760'!$A8012,'Load Shapes - Day Type'!$K:$K,0))</f>
        <v>0.24099999999999999</v>
      </c>
      <c r="Q8012" s="15">
        <f>INDEX('Load Shapes - Day Type'!I:I,MATCH('Load Shapes - 8760'!$A8012,'Load Shapes - Day Type'!$K:$K,0))</f>
        <v>1.6633672687580014</v>
      </c>
      <c r="R8012" s="15">
        <f>INDEX('Load Shapes - Day Type'!J:J,MATCH('Load Shapes - 8760'!$A8012,'Load Shapes - Day Type'!$K:$K,0))</f>
        <v>0.2478417230449422</v>
      </c>
      <c r="S8012" s="47">
        <f t="shared" si="504"/>
        <v>1.5248130057339158E-4</v>
      </c>
    </row>
    <row r="8013" spans="1:19" x14ac:dyDescent="0.2">
      <c r="A8013" s="45" t="str">
        <f t="shared" si="501"/>
        <v>NovemberWeekday18</v>
      </c>
      <c r="E8013" s="9">
        <v>2017</v>
      </c>
      <c r="F8013" s="9">
        <v>11</v>
      </c>
      <c r="G8013" s="9" t="s">
        <v>16</v>
      </c>
      <c r="H8013" s="9">
        <v>30</v>
      </c>
      <c r="I8013" s="24" t="s">
        <v>189</v>
      </c>
      <c r="J8013" s="25" t="str">
        <f t="shared" si="502"/>
        <v/>
      </c>
      <c r="K8013" s="25" t="str">
        <f t="shared" si="503"/>
        <v>Weekday</v>
      </c>
      <c r="L8013" s="25" t="s">
        <v>174</v>
      </c>
      <c r="M8013" s="9">
        <v>8010</v>
      </c>
      <c r="N8013" s="9">
        <v>18</v>
      </c>
      <c r="O8013" s="14">
        <f>INDEX('Load Shapes - Day Type'!G:G,MATCH('Load Shapes - 8760'!$A8013,'Load Shapes - Day Type'!$K:$K,0))</f>
        <v>0.161</v>
      </c>
      <c r="P8013" s="14">
        <f>INDEX('Load Shapes - Day Type'!H:H,MATCH('Load Shapes - 8760'!$A8013,'Load Shapes - Day Type'!$K:$K,0))</f>
        <v>0.21099999999999999</v>
      </c>
      <c r="Q8013" s="15">
        <f>INDEX('Load Shapes - Day Type'!I:I,MATCH('Load Shapes - 8760'!$A8013,'Load Shapes - Day Type'!$K:$K,0))</f>
        <v>1.6633672687580014</v>
      </c>
      <c r="R8013" s="15">
        <f>INDEX('Load Shapes - Day Type'!J:J,MATCH('Load Shapes - 8760'!$A8013,'Load Shapes - Day Type'!$K:$K,0))</f>
        <v>0.26780213027003824</v>
      </c>
      <c r="S8013" s="47">
        <f t="shared" si="504"/>
        <v>1.6476167377393319E-4</v>
      </c>
    </row>
    <row r="8014" spans="1:19" x14ac:dyDescent="0.2">
      <c r="A8014" s="45" t="str">
        <f t="shared" si="501"/>
        <v>NovemberWeekday19</v>
      </c>
      <c r="E8014" s="9">
        <v>2017</v>
      </c>
      <c r="F8014" s="9">
        <v>11</v>
      </c>
      <c r="G8014" s="9" t="s">
        <v>16</v>
      </c>
      <c r="H8014" s="9">
        <v>30</v>
      </c>
      <c r="I8014" s="24" t="s">
        <v>189</v>
      </c>
      <c r="J8014" s="25" t="str">
        <f t="shared" si="502"/>
        <v/>
      </c>
      <c r="K8014" s="25" t="str">
        <f t="shared" si="503"/>
        <v>Weekday</v>
      </c>
      <c r="L8014" s="25" t="s">
        <v>174</v>
      </c>
      <c r="M8014" s="9">
        <v>8011</v>
      </c>
      <c r="N8014" s="9">
        <v>19</v>
      </c>
      <c r="O8014" s="14">
        <f>INDEX('Load Shapes - Day Type'!G:G,MATCH('Load Shapes - 8760'!$A8014,'Load Shapes - Day Type'!$K:$K,0))</f>
        <v>0.16700000000000001</v>
      </c>
      <c r="P8014" s="14">
        <f>INDEX('Load Shapes - Day Type'!H:H,MATCH('Load Shapes - 8760'!$A8014,'Load Shapes - Day Type'!$K:$K,0))</f>
        <v>0.189</v>
      </c>
      <c r="Q8014" s="15">
        <f>INDEX('Load Shapes - Day Type'!I:I,MATCH('Load Shapes - 8760'!$A8014,'Load Shapes - Day Type'!$K:$K,0))</f>
        <v>1.6633672687580014</v>
      </c>
      <c r="R8014" s="15">
        <f>INDEX('Load Shapes - Day Type'!J:J,MATCH('Load Shapes - 8760'!$A8014,'Load Shapes - Day Type'!$K:$K,0))</f>
        <v>0.27778233388258627</v>
      </c>
      <c r="S8014" s="47">
        <f t="shared" si="504"/>
        <v>1.7090186037420401E-4</v>
      </c>
    </row>
    <row r="8015" spans="1:19" x14ac:dyDescent="0.2">
      <c r="A8015" s="45" t="str">
        <f t="shared" si="501"/>
        <v>NovemberWeekday20</v>
      </c>
      <c r="E8015" s="9">
        <v>2017</v>
      </c>
      <c r="F8015" s="9">
        <v>11</v>
      </c>
      <c r="G8015" s="9" t="s">
        <v>16</v>
      </c>
      <c r="H8015" s="9">
        <v>30</v>
      </c>
      <c r="I8015" s="24" t="s">
        <v>189</v>
      </c>
      <c r="J8015" s="25" t="str">
        <f t="shared" si="502"/>
        <v/>
      </c>
      <c r="K8015" s="25" t="str">
        <f t="shared" si="503"/>
        <v>Weekday</v>
      </c>
      <c r="L8015" s="25" t="s">
        <v>174</v>
      </c>
      <c r="M8015" s="9">
        <v>8012</v>
      </c>
      <c r="N8015" s="9">
        <v>20</v>
      </c>
      <c r="O8015" s="14">
        <f>INDEX('Load Shapes - Day Type'!G:G,MATCH('Load Shapes - 8760'!$A8015,'Load Shapes - Day Type'!$K:$K,0))</f>
        <v>0.189</v>
      </c>
      <c r="P8015" s="14">
        <f>INDEX('Load Shapes - Day Type'!H:H,MATCH('Load Shapes - 8760'!$A8015,'Load Shapes - Day Type'!$K:$K,0))</f>
        <v>0.16200000000000001</v>
      </c>
      <c r="Q8015" s="15">
        <f>INDEX('Load Shapes - Day Type'!I:I,MATCH('Load Shapes - 8760'!$A8015,'Load Shapes - Day Type'!$K:$K,0))</f>
        <v>1.6633672687580014</v>
      </c>
      <c r="R8015" s="15">
        <f>INDEX('Load Shapes - Day Type'!J:J,MATCH('Load Shapes - 8760'!$A8015,'Load Shapes - Day Type'!$K:$K,0))</f>
        <v>0.31437641379526227</v>
      </c>
      <c r="S8015" s="47">
        <f t="shared" si="504"/>
        <v>1.9341587790853027E-4</v>
      </c>
    </row>
    <row r="8016" spans="1:19" x14ac:dyDescent="0.2">
      <c r="A8016" s="45" t="str">
        <f t="shared" si="501"/>
        <v>NovemberWeekday21</v>
      </c>
      <c r="E8016" s="9">
        <v>2017</v>
      </c>
      <c r="F8016" s="9">
        <v>11</v>
      </c>
      <c r="G8016" s="9" t="s">
        <v>16</v>
      </c>
      <c r="H8016" s="9">
        <v>30</v>
      </c>
      <c r="I8016" s="24" t="s">
        <v>189</v>
      </c>
      <c r="J8016" s="25" t="str">
        <f t="shared" si="502"/>
        <v/>
      </c>
      <c r="K8016" s="25" t="str">
        <f t="shared" si="503"/>
        <v>Weekday</v>
      </c>
      <c r="L8016" s="25" t="s">
        <v>174</v>
      </c>
      <c r="M8016" s="9">
        <v>8013</v>
      </c>
      <c r="N8016" s="9">
        <v>21</v>
      </c>
      <c r="O8016" s="14">
        <f>INDEX('Load Shapes - Day Type'!G:G,MATCH('Load Shapes - 8760'!$A8016,'Load Shapes - Day Type'!$K:$K,0))</f>
        <v>0.2</v>
      </c>
      <c r="P8016" s="14">
        <f>INDEX('Load Shapes - Day Type'!H:H,MATCH('Load Shapes - 8760'!$A8016,'Load Shapes - Day Type'!$K:$K,0))</f>
        <v>0.14799999999999999</v>
      </c>
      <c r="Q8016" s="15">
        <f>INDEX('Load Shapes - Day Type'!I:I,MATCH('Load Shapes - 8760'!$A8016,'Load Shapes - Day Type'!$K:$K,0))</f>
        <v>1.6633672687580014</v>
      </c>
      <c r="R8016" s="15">
        <f>INDEX('Load Shapes - Day Type'!J:J,MATCH('Load Shapes - 8760'!$A8016,'Load Shapes - Day Type'!$K:$K,0))</f>
        <v>0.33267345375160029</v>
      </c>
      <c r="S8016" s="47">
        <f t="shared" si="504"/>
        <v>2.0467288667569343E-4</v>
      </c>
    </row>
    <row r="8017" spans="1:19" x14ac:dyDescent="0.2">
      <c r="A8017" s="45" t="str">
        <f t="shared" si="501"/>
        <v>NovemberWeekday22</v>
      </c>
      <c r="E8017" s="9">
        <v>2017</v>
      </c>
      <c r="F8017" s="9">
        <v>11</v>
      </c>
      <c r="G8017" s="9" t="s">
        <v>16</v>
      </c>
      <c r="H8017" s="9">
        <v>30</v>
      </c>
      <c r="I8017" s="24" t="s">
        <v>189</v>
      </c>
      <c r="J8017" s="25" t="str">
        <f t="shared" si="502"/>
        <v/>
      </c>
      <c r="K8017" s="25" t="str">
        <f t="shared" si="503"/>
        <v>Weekday</v>
      </c>
      <c r="L8017" s="25" t="s">
        <v>174</v>
      </c>
      <c r="M8017" s="9">
        <v>8014</v>
      </c>
      <c r="N8017" s="9">
        <v>22</v>
      </c>
      <c r="O8017" s="14">
        <f>INDEX('Load Shapes - Day Type'!G:G,MATCH('Load Shapes - 8760'!$A8017,'Load Shapes - Day Type'!$K:$K,0))</f>
        <v>0.17399999999999999</v>
      </c>
      <c r="P8017" s="14">
        <f>INDEX('Load Shapes - Day Type'!H:H,MATCH('Load Shapes - 8760'!$A8017,'Load Shapes - Day Type'!$K:$K,0))</f>
        <v>0.14499999999999999</v>
      </c>
      <c r="Q8017" s="15">
        <f>INDEX('Load Shapes - Day Type'!I:I,MATCH('Load Shapes - 8760'!$A8017,'Load Shapes - Day Type'!$K:$K,0))</f>
        <v>1.6633672687580014</v>
      </c>
      <c r="R8017" s="15">
        <f>INDEX('Load Shapes - Day Type'!J:J,MATCH('Load Shapes - 8760'!$A8017,'Load Shapes - Day Type'!$K:$K,0))</f>
        <v>0.28942590476389224</v>
      </c>
      <c r="S8017" s="47">
        <f t="shared" si="504"/>
        <v>1.7806541140785324E-4</v>
      </c>
    </row>
    <row r="8018" spans="1:19" x14ac:dyDescent="0.2">
      <c r="A8018" s="45" t="str">
        <f t="shared" si="501"/>
        <v>NovemberWeekday23</v>
      </c>
      <c r="E8018" s="9">
        <v>2017</v>
      </c>
      <c r="F8018" s="9">
        <v>11</v>
      </c>
      <c r="G8018" s="9" t="s">
        <v>16</v>
      </c>
      <c r="H8018" s="9">
        <v>30</v>
      </c>
      <c r="I8018" s="24" t="s">
        <v>189</v>
      </c>
      <c r="J8018" s="25" t="str">
        <f t="shared" si="502"/>
        <v/>
      </c>
      <c r="K8018" s="25" t="str">
        <f t="shared" si="503"/>
        <v>Weekday</v>
      </c>
      <c r="L8018" s="25" t="s">
        <v>174</v>
      </c>
      <c r="M8018" s="9">
        <v>8015</v>
      </c>
      <c r="N8018" s="9">
        <v>23</v>
      </c>
      <c r="O8018" s="14">
        <f>INDEX('Load Shapes - Day Type'!G:G,MATCH('Load Shapes - 8760'!$A8018,'Load Shapes - Day Type'!$K:$K,0))</f>
        <v>0.11899999999999999</v>
      </c>
      <c r="P8018" s="14">
        <f>INDEX('Load Shapes - Day Type'!H:H,MATCH('Load Shapes - 8760'!$A8018,'Load Shapes - Day Type'!$K:$K,0))</f>
        <v>0.122</v>
      </c>
      <c r="Q8018" s="15">
        <f>INDEX('Load Shapes - Day Type'!I:I,MATCH('Load Shapes - 8760'!$A8018,'Load Shapes - Day Type'!$K:$K,0))</f>
        <v>1.6633672687580014</v>
      </c>
      <c r="R8018" s="15">
        <f>INDEX('Load Shapes - Day Type'!J:J,MATCH('Load Shapes - 8760'!$A8018,'Load Shapes - Day Type'!$K:$K,0))</f>
        <v>0.19794070498220218</v>
      </c>
      <c r="S8018" s="47">
        <f t="shared" si="504"/>
        <v>1.2178036757203758E-4</v>
      </c>
    </row>
    <row r="8019" spans="1:19" x14ac:dyDescent="0.2">
      <c r="A8019" s="45" t="str">
        <f t="shared" si="501"/>
        <v>NovemberWeekday24</v>
      </c>
      <c r="E8019" s="9">
        <v>2017</v>
      </c>
      <c r="F8019" s="9">
        <v>11</v>
      </c>
      <c r="G8019" s="9" t="s">
        <v>16</v>
      </c>
      <c r="H8019" s="9">
        <v>30</v>
      </c>
      <c r="I8019" s="24" t="s">
        <v>189</v>
      </c>
      <c r="J8019" s="25" t="str">
        <f t="shared" si="502"/>
        <v/>
      </c>
      <c r="K8019" s="25" t="str">
        <f t="shared" si="503"/>
        <v>Weekday</v>
      </c>
      <c r="L8019" s="25" t="s">
        <v>175</v>
      </c>
      <c r="M8019" s="9">
        <v>8016</v>
      </c>
      <c r="N8019" s="9">
        <v>24</v>
      </c>
      <c r="O8019" s="14">
        <f>INDEX('Load Shapes - Day Type'!G:G,MATCH('Load Shapes - 8760'!$A8019,'Load Shapes - Day Type'!$K:$K,0))</f>
        <v>7.3999999999999996E-2</v>
      </c>
      <c r="P8019" s="14">
        <f>INDEX('Load Shapes - Day Type'!H:H,MATCH('Load Shapes - 8760'!$A8019,'Load Shapes - Day Type'!$K:$K,0))</f>
        <v>0.114</v>
      </c>
      <c r="Q8019" s="15">
        <f>INDEX('Load Shapes - Day Type'!I:I,MATCH('Load Shapes - 8760'!$A8019,'Load Shapes - Day Type'!$K:$K,0))</f>
        <v>1.6633672687580014</v>
      </c>
      <c r="R8019" s="15">
        <f>INDEX('Load Shapes - Day Type'!J:J,MATCH('Load Shapes - 8760'!$A8019,'Load Shapes - Day Type'!$K:$K,0))</f>
        <v>0.12308917788809211</v>
      </c>
      <c r="S8019" s="47">
        <f t="shared" si="504"/>
        <v>7.5728968070006553E-5</v>
      </c>
    </row>
    <row r="8020" spans="1:19" x14ac:dyDescent="0.2">
      <c r="A8020" s="45" t="str">
        <f t="shared" si="501"/>
        <v>DecemberWeekday1</v>
      </c>
      <c r="E8020" s="9">
        <v>2017</v>
      </c>
      <c r="F8020" s="9">
        <v>12</v>
      </c>
      <c r="G8020" s="27" t="s">
        <v>17</v>
      </c>
      <c r="H8020" s="9">
        <v>1</v>
      </c>
      <c r="I8020" s="24" t="s">
        <v>186</v>
      </c>
      <c r="J8020" s="25" t="str">
        <f t="shared" si="502"/>
        <v/>
      </c>
      <c r="K8020" s="25" t="str">
        <f t="shared" si="503"/>
        <v>Weekday</v>
      </c>
      <c r="L8020" s="25" t="s">
        <v>175</v>
      </c>
      <c r="M8020" s="9">
        <v>8017</v>
      </c>
      <c r="N8020" s="9">
        <v>1</v>
      </c>
      <c r="O8020" s="14">
        <f>INDEX('Load Shapes - Day Type'!G:G,MATCH('Load Shapes - 8760'!$A8020,'Load Shapes - Day Type'!$K:$K,0))</f>
        <v>6.4000000000000001E-2</v>
      </c>
      <c r="P8020" s="14">
        <f>INDEX('Load Shapes - Day Type'!H:H,MATCH('Load Shapes - 8760'!$A8020,'Load Shapes - Day Type'!$K:$K,0))</f>
        <v>0.16600000000000001</v>
      </c>
      <c r="Q8020" s="15">
        <f>INDEX('Load Shapes - Day Type'!I:I,MATCH('Load Shapes - 8760'!$A8020,'Load Shapes - Day Type'!$K:$K,0))</f>
        <v>1.6633672687580014</v>
      </c>
      <c r="R8020" s="15">
        <f>INDEX('Load Shapes - Day Type'!J:J,MATCH('Load Shapes - 8760'!$A8020,'Load Shapes - Day Type'!$K:$K,0))</f>
        <v>0.1064555052005121</v>
      </c>
      <c r="S8020" s="47">
        <f t="shared" si="504"/>
        <v>6.5495323736221894E-5</v>
      </c>
    </row>
    <row r="8021" spans="1:19" x14ac:dyDescent="0.2">
      <c r="A8021" s="45" t="str">
        <f t="shared" si="501"/>
        <v>DecemberWeekday2</v>
      </c>
      <c r="E8021" s="9">
        <v>2017</v>
      </c>
      <c r="F8021" s="9">
        <v>12</v>
      </c>
      <c r="G8021" s="27" t="s">
        <v>17</v>
      </c>
      <c r="H8021" s="9">
        <v>1</v>
      </c>
      <c r="I8021" s="24" t="s">
        <v>186</v>
      </c>
      <c r="J8021" s="25" t="str">
        <f t="shared" si="502"/>
        <v/>
      </c>
      <c r="K8021" s="25" t="str">
        <f t="shared" si="503"/>
        <v>Weekday</v>
      </c>
      <c r="L8021" s="25" t="s">
        <v>175</v>
      </c>
      <c r="M8021" s="9">
        <v>8018</v>
      </c>
      <c r="N8021" s="9">
        <v>2</v>
      </c>
      <c r="O8021" s="14">
        <f>INDEX('Load Shapes - Day Type'!G:G,MATCH('Load Shapes - 8760'!$A8021,'Load Shapes - Day Type'!$K:$K,0))</f>
        <v>4.5999999999999999E-2</v>
      </c>
      <c r="P8021" s="14">
        <f>INDEX('Load Shapes - Day Type'!H:H,MATCH('Load Shapes - 8760'!$A8021,'Load Shapes - Day Type'!$K:$K,0))</f>
        <v>0.26300000000000001</v>
      </c>
      <c r="Q8021" s="15">
        <f>INDEX('Load Shapes - Day Type'!I:I,MATCH('Load Shapes - 8760'!$A8021,'Load Shapes - Day Type'!$K:$K,0))</f>
        <v>1.6633672687580014</v>
      </c>
      <c r="R8021" s="15">
        <f>INDEX('Load Shapes - Day Type'!J:J,MATCH('Load Shapes - 8760'!$A8021,'Load Shapes - Day Type'!$K:$K,0))</f>
        <v>7.6514894362868069E-2</v>
      </c>
      <c r="S8021" s="47">
        <f t="shared" si="504"/>
        <v>4.7074763935409482E-5</v>
      </c>
    </row>
    <row r="8022" spans="1:19" x14ac:dyDescent="0.2">
      <c r="A8022" s="45" t="str">
        <f t="shared" si="501"/>
        <v>DecemberWeekday3</v>
      </c>
      <c r="E8022" s="9">
        <v>2017</v>
      </c>
      <c r="F8022" s="9">
        <v>12</v>
      </c>
      <c r="G8022" s="27" t="s">
        <v>17</v>
      </c>
      <c r="H8022" s="9">
        <v>1</v>
      </c>
      <c r="I8022" s="24" t="s">
        <v>186</v>
      </c>
      <c r="J8022" s="25" t="str">
        <f t="shared" si="502"/>
        <v/>
      </c>
      <c r="K8022" s="25" t="str">
        <f t="shared" si="503"/>
        <v>Weekday</v>
      </c>
      <c r="L8022" s="25" t="s">
        <v>175</v>
      </c>
      <c r="M8022" s="9">
        <v>8019</v>
      </c>
      <c r="N8022" s="9">
        <v>3</v>
      </c>
      <c r="O8022" s="14">
        <f>INDEX('Load Shapes - Day Type'!G:G,MATCH('Load Shapes - 8760'!$A8022,'Load Shapes - Day Type'!$K:$K,0))</f>
        <v>3.9E-2</v>
      </c>
      <c r="P8022" s="14">
        <f>INDEX('Load Shapes - Day Type'!H:H,MATCH('Load Shapes - 8760'!$A8022,'Load Shapes - Day Type'!$K:$K,0))</f>
        <v>0.33700000000000002</v>
      </c>
      <c r="Q8022" s="15">
        <f>INDEX('Load Shapes - Day Type'!I:I,MATCH('Load Shapes - 8760'!$A8022,'Load Shapes - Day Type'!$K:$K,0))</f>
        <v>1.6633672687580014</v>
      </c>
      <c r="R8022" s="15">
        <f>INDEX('Load Shapes - Day Type'!J:J,MATCH('Load Shapes - 8760'!$A8022,'Load Shapes - Day Type'!$K:$K,0))</f>
        <v>6.4871323481562063E-2</v>
      </c>
      <c r="S8022" s="47">
        <f t="shared" si="504"/>
        <v>3.9911212901760218E-5</v>
      </c>
    </row>
    <row r="8023" spans="1:19" x14ac:dyDescent="0.2">
      <c r="A8023" s="45" t="str">
        <f t="shared" si="501"/>
        <v>DecemberWeekday4</v>
      </c>
      <c r="E8023" s="9">
        <v>2017</v>
      </c>
      <c r="F8023" s="9">
        <v>12</v>
      </c>
      <c r="G8023" s="27" t="s">
        <v>17</v>
      </c>
      <c r="H8023" s="9">
        <v>1</v>
      </c>
      <c r="I8023" s="24" t="s">
        <v>186</v>
      </c>
      <c r="J8023" s="25" t="str">
        <f t="shared" si="502"/>
        <v/>
      </c>
      <c r="K8023" s="25" t="str">
        <f t="shared" si="503"/>
        <v>Weekday</v>
      </c>
      <c r="L8023" s="25" t="s">
        <v>175</v>
      </c>
      <c r="M8023" s="9">
        <v>8020</v>
      </c>
      <c r="N8023" s="9">
        <v>4</v>
      </c>
      <c r="O8023" s="14">
        <f>INDEX('Load Shapes - Day Type'!G:G,MATCH('Load Shapes - 8760'!$A8023,'Load Shapes - Day Type'!$K:$K,0))</f>
        <v>3.3000000000000002E-2</v>
      </c>
      <c r="P8023" s="14">
        <f>INDEX('Load Shapes - Day Type'!H:H,MATCH('Load Shapes - 8760'!$A8023,'Load Shapes - Day Type'!$K:$K,0))</f>
        <v>0.40799999999999997</v>
      </c>
      <c r="Q8023" s="15">
        <f>INDEX('Load Shapes - Day Type'!I:I,MATCH('Load Shapes - 8760'!$A8023,'Load Shapes - Day Type'!$K:$K,0))</f>
        <v>1.6633672687580014</v>
      </c>
      <c r="R8023" s="15">
        <f>INDEX('Load Shapes - Day Type'!J:J,MATCH('Load Shapes - 8760'!$A8023,'Load Shapes - Day Type'!$K:$K,0))</f>
        <v>5.489111986901405E-2</v>
      </c>
      <c r="S8023" s="47">
        <f t="shared" si="504"/>
        <v>3.3771026301489414E-5</v>
      </c>
    </row>
    <row r="8024" spans="1:19" x14ac:dyDescent="0.2">
      <c r="A8024" s="45" t="str">
        <f t="shared" si="501"/>
        <v>DecemberWeekday5</v>
      </c>
      <c r="E8024" s="9">
        <v>2017</v>
      </c>
      <c r="F8024" s="9">
        <v>12</v>
      </c>
      <c r="G8024" s="27" t="s">
        <v>17</v>
      </c>
      <c r="H8024" s="9">
        <v>1</v>
      </c>
      <c r="I8024" s="24" t="s">
        <v>186</v>
      </c>
      <c r="J8024" s="25" t="str">
        <f t="shared" si="502"/>
        <v/>
      </c>
      <c r="K8024" s="25" t="str">
        <f t="shared" si="503"/>
        <v>Weekday</v>
      </c>
      <c r="L8024" s="25" t="s">
        <v>175</v>
      </c>
      <c r="M8024" s="9">
        <v>8021</v>
      </c>
      <c r="N8024" s="9">
        <v>5</v>
      </c>
      <c r="O8024" s="14">
        <f>INDEX('Load Shapes - Day Type'!G:G,MATCH('Load Shapes - 8760'!$A8024,'Load Shapes - Day Type'!$K:$K,0))</f>
        <v>2.8000000000000001E-2</v>
      </c>
      <c r="P8024" s="14">
        <f>INDEX('Load Shapes - Day Type'!H:H,MATCH('Load Shapes - 8760'!$A8024,'Load Shapes - Day Type'!$K:$K,0))</f>
        <v>0.50600000000000001</v>
      </c>
      <c r="Q8024" s="15">
        <f>INDEX('Load Shapes - Day Type'!I:I,MATCH('Load Shapes - 8760'!$A8024,'Load Shapes - Day Type'!$K:$K,0))</f>
        <v>1.6633672687580014</v>
      </c>
      <c r="R8024" s="15">
        <f>INDEX('Load Shapes - Day Type'!J:J,MATCH('Load Shapes - 8760'!$A8024,'Load Shapes - Day Type'!$K:$K,0))</f>
        <v>4.6574283525224039E-2</v>
      </c>
      <c r="S8024" s="47">
        <f t="shared" si="504"/>
        <v>2.8654204134597078E-5</v>
      </c>
    </row>
    <row r="8025" spans="1:19" x14ac:dyDescent="0.2">
      <c r="A8025" s="45" t="str">
        <f t="shared" si="501"/>
        <v>DecemberWeekday6</v>
      </c>
      <c r="E8025" s="9">
        <v>2017</v>
      </c>
      <c r="F8025" s="9">
        <v>12</v>
      </c>
      <c r="G8025" s="27" t="s">
        <v>17</v>
      </c>
      <c r="H8025" s="9">
        <v>1</v>
      </c>
      <c r="I8025" s="24" t="s">
        <v>186</v>
      </c>
      <c r="J8025" s="25" t="str">
        <f t="shared" si="502"/>
        <v/>
      </c>
      <c r="K8025" s="25" t="str">
        <f t="shared" si="503"/>
        <v>Weekday</v>
      </c>
      <c r="L8025" s="25" t="s">
        <v>175</v>
      </c>
      <c r="M8025" s="9">
        <v>8022</v>
      </c>
      <c r="N8025" s="9">
        <v>6</v>
      </c>
      <c r="O8025" s="14">
        <f>INDEX('Load Shapes - Day Type'!G:G,MATCH('Load Shapes - 8760'!$A8025,'Load Shapes - Day Type'!$K:$K,0))</f>
        <v>3.5000000000000003E-2</v>
      </c>
      <c r="P8025" s="14">
        <f>INDEX('Load Shapes - Day Type'!H:H,MATCH('Load Shapes - 8760'!$A8025,'Load Shapes - Day Type'!$K:$K,0))</f>
        <v>0.432</v>
      </c>
      <c r="Q8025" s="15">
        <f>INDEX('Load Shapes - Day Type'!I:I,MATCH('Load Shapes - 8760'!$A8025,'Load Shapes - Day Type'!$K:$K,0))</f>
        <v>1.6633672687580014</v>
      </c>
      <c r="R8025" s="15">
        <f>INDEX('Load Shapes - Day Type'!J:J,MATCH('Load Shapes - 8760'!$A8025,'Load Shapes - Day Type'!$K:$K,0))</f>
        <v>5.8217854406530059E-2</v>
      </c>
      <c r="S8025" s="47">
        <f t="shared" si="504"/>
        <v>3.5817755168246349E-5</v>
      </c>
    </row>
    <row r="8026" spans="1:19" x14ac:dyDescent="0.2">
      <c r="A8026" s="45" t="str">
        <f t="shared" si="501"/>
        <v>DecemberWeekday7</v>
      </c>
      <c r="E8026" s="9">
        <v>2017</v>
      </c>
      <c r="F8026" s="9">
        <v>12</v>
      </c>
      <c r="G8026" s="27" t="s">
        <v>17</v>
      </c>
      <c r="H8026" s="9">
        <v>1</v>
      </c>
      <c r="I8026" s="24" t="s">
        <v>186</v>
      </c>
      <c r="J8026" s="25" t="str">
        <f t="shared" si="502"/>
        <v/>
      </c>
      <c r="K8026" s="25" t="str">
        <f t="shared" si="503"/>
        <v>Weekday</v>
      </c>
      <c r="L8026" s="25" t="s">
        <v>175</v>
      </c>
      <c r="M8026" s="9">
        <v>8023</v>
      </c>
      <c r="N8026" s="9">
        <v>7</v>
      </c>
      <c r="O8026" s="14">
        <f>INDEX('Load Shapes - Day Type'!G:G,MATCH('Load Shapes - 8760'!$A8026,'Load Shapes - Day Type'!$K:$K,0))</f>
        <v>5.3999999999999999E-2</v>
      </c>
      <c r="P8026" s="14">
        <f>INDEX('Load Shapes - Day Type'!H:H,MATCH('Load Shapes - 8760'!$A8026,'Load Shapes - Day Type'!$K:$K,0))</f>
        <v>0.36199999999999999</v>
      </c>
      <c r="Q8026" s="15">
        <f>INDEX('Load Shapes - Day Type'!I:I,MATCH('Load Shapes - 8760'!$A8026,'Load Shapes - Day Type'!$K:$K,0))</f>
        <v>1.6633672687580014</v>
      </c>
      <c r="R8026" s="15">
        <f>INDEX('Load Shapes - Day Type'!J:J,MATCH('Load Shapes - 8760'!$A8026,'Load Shapes - Day Type'!$K:$K,0))</f>
        <v>8.9821832512932076E-2</v>
      </c>
      <c r="S8026" s="47">
        <f t="shared" si="504"/>
        <v>5.5261679402437221E-5</v>
      </c>
    </row>
    <row r="8027" spans="1:19" x14ac:dyDescent="0.2">
      <c r="A8027" s="45" t="str">
        <f t="shared" si="501"/>
        <v>DecemberWeekday8</v>
      </c>
      <c r="E8027" s="9">
        <v>2017</v>
      </c>
      <c r="F8027" s="9">
        <v>12</v>
      </c>
      <c r="G8027" s="27" t="s">
        <v>17</v>
      </c>
      <c r="H8027" s="9">
        <v>1</v>
      </c>
      <c r="I8027" s="24" t="s">
        <v>186</v>
      </c>
      <c r="J8027" s="25" t="str">
        <f t="shared" si="502"/>
        <v/>
      </c>
      <c r="K8027" s="25" t="str">
        <f t="shared" si="503"/>
        <v>Weekday</v>
      </c>
      <c r="L8027" s="25" t="s">
        <v>175</v>
      </c>
      <c r="M8027" s="9">
        <v>8024</v>
      </c>
      <c r="N8027" s="9">
        <v>8</v>
      </c>
      <c r="O8027" s="14">
        <f>INDEX('Load Shapes - Day Type'!G:G,MATCH('Load Shapes - 8760'!$A8027,'Load Shapes - Day Type'!$K:$K,0))</f>
        <v>8.2000000000000003E-2</v>
      </c>
      <c r="P8027" s="14">
        <f>INDEX('Load Shapes - Day Type'!H:H,MATCH('Load Shapes - 8760'!$A8027,'Load Shapes - Day Type'!$K:$K,0))</f>
        <v>0.311</v>
      </c>
      <c r="Q8027" s="15">
        <f>INDEX('Load Shapes - Day Type'!I:I,MATCH('Load Shapes - 8760'!$A8027,'Load Shapes - Day Type'!$K:$K,0))</f>
        <v>1.6633672687580014</v>
      </c>
      <c r="R8027" s="15">
        <f>INDEX('Load Shapes - Day Type'!J:J,MATCH('Load Shapes - 8760'!$A8027,'Load Shapes - Day Type'!$K:$K,0))</f>
        <v>0.13639611603815613</v>
      </c>
      <c r="S8027" s="47">
        <f t="shared" si="504"/>
        <v>8.3915883537034305E-5</v>
      </c>
    </row>
    <row r="8028" spans="1:19" x14ac:dyDescent="0.2">
      <c r="A8028" s="45" t="str">
        <f t="shared" si="501"/>
        <v>DecemberWeekday9</v>
      </c>
      <c r="E8028" s="9">
        <v>2017</v>
      </c>
      <c r="F8028" s="9">
        <v>12</v>
      </c>
      <c r="G8028" s="27" t="s">
        <v>17</v>
      </c>
      <c r="H8028" s="9">
        <v>1</v>
      </c>
      <c r="I8028" s="24" t="s">
        <v>186</v>
      </c>
      <c r="J8028" s="25" t="str">
        <f t="shared" si="502"/>
        <v/>
      </c>
      <c r="K8028" s="25" t="str">
        <f t="shared" si="503"/>
        <v>Weekday</v>
      </c>
      <c r="L8028" s="25" t="s">
        <v>174</v>
      </c>
      <c r="M8028" s="9">
        <v>8025</v>
      </c>
      <c r="N8028" s="9">
        <v>9</v>
      </c>
      <c r="O8028" s="14">
        <f>INDEX('Load Shapes - Day Type'!G:G,MATCH('Load Shapes - 8760'!$A8028,'Load Shapes - Day Type'!$K:$K,0))</f>
        <v>0.11799999999999999</v>
      </c>
      <c r="P8028" s="14">
        <f>INDEX('Load Shapes - Day Type'!H:H,MATCH('Load Shapes - 8760'!$A8028,'Load Shapes - Day Type'!$K:$K,0))</f>
        <v>0.24199999999999999</v>
      </c>
      <c r="Q8028" s="15">
        <f>INDEX('Load Shapes - Day Type'!I:I,MATCH('Load Shapes - 8760'!$A8028,'Load Shapes - Day Type'!$K:$K,0))</f>
        <v>1.6633672687580014</v>
      </c>
      <c r="R8028" s="15">
        <f>INDEX('Load Shapes - Day Type'!J:J,MATCH('Load Shapes - 8760'!$A8028,'Load Shapes - Day Type'!$K:$K,0))</f>
        <v>0.19627733771344416</v>
      </c>
      <c r="S8028" s="47">
        <f t="shared" si="504"/>
        <v>1.207570031386591E-4</v>
      </c>
    </row>
    <row r="8029" spans="1:19" x14ac:dyDescent="0.2">
      <c r="A8029" s="45" t="str">
        <f t="shared" si="501"/>
        <v>DecemberWeekday10</v>
      </c>
      <c r="E8029" s="9">
        <v>2017</v>
      </c>
      <c r="F8029" s="9">
        <v>12</v>
      </c>
      <c r="G8029" s="27" t="s">
        <v>17</v>
      </c>
      <c r="H8029" s="9">
        <v>1</v>
      </c>
      <c r="I8029" s="24" t="s">
        <v>186</v>
      </c>
      <c r="J8029" s="25" t="str">
        <f t="shared" si="502"/>
        <v/>
      </c>
      <c r="K8029" s="25" t="str">
        <f t="shared" si="503"/>
        <v>Weekday</v>
      </c>
      <c r="L8029" s="25" t="s">
        <v>174</v>
      </c>
      <c r="M8029" s="9">
        <v>8026</v>
      </c>
      <c r="N8029" s="9">
        <v>10</v>
      </c>
      <c r="O8029" s="14">
        <f>INDEX('Load Shapes - Day Type'!G:G,MATCH('Load Shapes - 8760'!$A8029,'Load Shapes - Day Type'!$K:$K,0))</f>
        <v>0.128</v>
      </c>
      <c r="P8029" s="14">
        <f>INDEX('Load Shapes - Day Type'!H:H,MATCH('Load Shapes - 8760'!$A8029,'Load Shapes - Day Type'!$K:$K,0))</f>
        <v>0.23200000000000001</v>
      </c>
      <c r="Q8029" s="15">
        <f>INDEX('Load Shapes - Day Type'!I:I,MATCH('Load Shapes - 8760'!$A8029,'Load Shapes - Day Type'!$K:$K,0))</f>
        <v>1.6633672687580014</v>
      </c>
      <c r="R8029" s="15">
        <f>INDEX('Load Shapes - Day Type'!J:J,MATCH('Load Shapes - 8760'!$A8029,'Load Shapes - Day Type'!$K:$K,0))</f>
        <v>0.2129110104010242</v>
      </c>
      <c r="S8029" s="47">
        <f t="shared" si="504"/>
        <v>1.3099064747244379E-4</v>
      </c>
    </row>
    <row r="8030" spans="1:19" x14ac:dyDescent="0.2">
      <c r="A8030" s="45" t="str">
        <f t="shared" si="501"/>
        <v>DecemberWeekday11</v>
      </c>
      <c r="E8030" s="9">
        <v>2017</v>
      </c>
      <c r="F8030" s="9">
        <v>12</v>
      </c>
      <c r="G8030" s="27" t="s">
        <v>17</v>
      </c>
      <c r="H8030" s="9">
        <v>1</v>
      </c>
      <c r="I8030" s="24" t="s">
        <v>186</v>
      </c>
      <c r="J8030" s="25" t="str">
        <f t="shared" si="502"/>
        <v/>
      </c>
      <c r="K8030" s="25" t="str">
        <f t="shared" si="503"/>
        <v>Weekday</v>
      </c>
      <c r="L8030" s="25" t="s">
        <v>174</v>
      </c>
      <c r="M8030" s="9">
        <v>8027</v>
      </c>
      <c r="N8030" s="9">
        <v>11</v>
      </c>
      <c r="O8030" s="14">
        <f>INDEX('Load Shapes - Day Type'!G:G,MATCH('Load Shapes - 8760'!$A8030,'Load Shapes - Day Type'!$K:$K,0))</f>
        <v>0.14499999999999999</v>
      </c>
      <c r="P8030" s="14">
        <f>INDEX('Load Shapes - Day Type'!H:H,MATCH('Load Shapes - 8760'!$A8030,'Load Shapes - Day Type'!$K:$K,0))</f>
        <v>0.21099999999999999</v>
      </c>
      <c r="Q8030" s="15">
        <f>INDEX('Load Shapes - Day Type'!I:I,MATCH('Load Shapes - 8760'!$A8030,'Load Shapes - Day Type'!$K:$K,0))</f>
        <v>1.6633672687580014</v>
      </c>
      <c r="R8030" s="15">
        <f>INDEX('Load Shapes - Day Type'!J:J,MATCH('Load Shapes - 8760'!$A8030,'Load Shapes - Day Type'!$K:$K,0))</f>
        <v>0.2411882539699102</v>
      </c>
      <c r="S8030" s="47">
        <f t="shared" si="504"/>
        <v>1.4838784283987771E-4</v>
      </c>
    </row>
    <row r="8031" spans="1:19" x14ac:dyDescent="0.2">
      <c r="A8031" s="45" t="str">
        <f t="shared" si="501"/>
        <v>DecemberWeekday12</v>
      </c>
      <c r="E8031" s="9">
        <v>2017</v>
      </c>
      <c r="F8031" s="9">
        <v>12</v>
      </c>
      <c r="G8031" s="27" t="s">
        <v>17</v>
      </c>
      <c r="H8031" s="9">
        <v>1</v>
      </c>
      <c r="I8031" s="24" t="s">
        <v>186</v>
      </c>
      <c r="J8031" s="25" t="str">
        <f t="shared" si="502"/>
        <v/>
      </c>
      <c r="K8031" s="25" t="str">
        <f t="shared" si="503"/>
        <v>Weekday</v>
      </c>
      <c r="L8031" s="25" t="s">
        <v>174</v>
      </c>
      <c r="M8031" s="9">
        <v>8028</v>
      </c>
      <c r="N8031" s="9">
        <v>12</v>
      </c>
      <c r="O8031" s="14">
        <f>INDEX('Load Shapes - Day Type'!G:G,MATCH('Load Shapes - 8760'!$A8031,'Load Shapes - Day Type'!$K:$K,0))</f>
        <v>0.14299999999999999</v>
      </c>
      <c r="P8031" s="14">
        <f>INDEX('Load Shapes - Day Type'!H:H,MATCH('Load Shapes - 8760'!$A8031,'Load Shapes - Day Type'!$K:$K,0))</f>
        <v>0.21199999999999999</v>
      </c>
      <c r="Q8031" s="15">
        <f>INDEX('Load Shapes - Day Type'!I:I,MATCH('Load Shapes - 8760'!$A8031,'Load Shapes - Day Type'!$K:$K,0))</f>
        <v>1.6633672687580014</v>
      </c>
      <c r="R8031" s="15">
        <f>INDEX('Load Shapes - Day Type'!J:J,MATCH('Load Shapes - 8760'!$A8031,'Load Shapes - Day Type'!$K:$K,0))</f>
        <v>0.2378615194323942</v>
      </c>
      <c r="S8031" s="47">
        <f t="shared" si="504"/>
        <v>1.4634111397312076E-4</v>
      </c>
    </row>
    <row r="8032" spans="1:19" x14ac:dyDescent="0.2">
      <c r="A8032" s="45" t="str">
        <f t="shared" si="501"/>
        <v>DecemberWeekday13</v>
      </c>
      <c r="E8032" s="9">
        <v>2017</v>
      </c>
      <c r="F8032" s="9">
        <v>12</v>
      </c>
      <c r="G8032" s="27" t="s">
        <v>17</v>
      </c>
      <c r="H8032" s="9">
        <v>1</v>
      </c>
      <c r="I8032" s="24" t="s">
        <v>186</v>
      </c>
      <c r="J8032" s="25" t="str">
        <f t="shared" si="502"/>
        <v/>
      </c>
      <c r="K8032" s="25" t="str">
        <f t="shared" si="503"/>
        <v>Weekday</v>
      </c>
      <c r="L8032" s="25" t="s">
        <v>174</v>
      </c>
      <c r="M8032" s="9">
        <v>8029</v>
      </c>
      <c r="N8032" s="9">
        <v>13</v>
      </c>
      <c r="O8032" s="14">
        <f>INDEX('Load Shapes - Day Type'!G:G,MATCH('Load Shapes - 8760'!$A8032,'Load Shapes - Day Type'!$K:$K,0))</f>
        <v>0.13900000000000001</v>
      </c>
      <c r="P8032" s="14">
        <f>INDEX('Load Shapes - Day Type'!H:H,MATCH('Load Shapes - 8760'!$A8032,'Load Shapes - Day Type'!$K:$K,0))</f>
        <v>0.218</v>
      </c>
      <c r="Q8032" s="15">
        <f>INDEX('Load Shapes - Day Type'!I:I,MATCH('Load Shapes - 8760'!$A8032,'Load Shapes - Day Type'!$K:$K,0))</f>
        <v>1.6633672687580014</v>
      </c>
      <c r="R8032" s="15">
        <f>INDEX('Load Shapes - Day Type'!J:J,MATCH('Load Shapes - 8760'!$A8032,'Load Shapes - Day Type'!$K:$K,0))</f>
        <v>0.23120805035736222</v>
      </c>
      <c r="S8032" s="47">
        <f t="shared" si="504"/>
        <v>1.4224765623960692E-4</v>
      </c>
    </row>
    <row r="8033" spans="1:19" x14ac:dyDescent="0.2">
      <c r="A8033" s="45" t="str">
        <f t="shared" si="501"/>
        <v>DecemberWeekday14</v>
      </c>
      <c r="E8033" s="9">
        <v>2017</v>
      </c>
      <c r="F8033" s="9">
        <v>12</v>
      </c>
      <c r="G8033" s="27" t="s">
        <v>17</v>
      </c>
      <c r="H8033" s="9">
        <v>1</v>
      </c>
      <c r="I8033" s="24" t="s">
        <v>186</v>
      </c>
      <c r="J8033" s="25" t="str">
        <f t="shared" si="502"/>
        <v/>
      </c>
      <c r="K8033" s="25" t="str">
        <f t="shared" si="503"/>
        <v>Weekday</v>
      </c>
      <c r="L8033" s="25" t="s">
        <v>174</v>
      </c>
      <c r="M8033" s="9">
        <v>8030</v>
      </c>
      <c r="N8033" s="9">
        <v>14</v>
      </c>
      <c r="O8033" s="14">
        <f>INDEX('Load Shapes - Day Type'!G:G,MATCH('Load Shapes - 8760'!$A8033,'Load Shapes - Day Type'!$K:$K,0))</f>
        <v>0.13400000000000001</v>
      </c>
      <c r="P8033" s="14">
        <f>INDEX('Load Shapes - Day Type'!H:H,MATCH('Load Shapes - 8760'!$A8033,'Load Shapes - Day Type'!$K:$K,0))</f>
        <v>0.22600000000000001</v>
      </c>
      <c r="Q8033" s="15">
        <f>INDEX('Load Shapes - Day Type'!I:I,MATCH('Load Shapes - 8760'!$A8033,'Load Shapes - Day Type'!$K:$K,0))</f>
        <v>1.6633672687580014</v>
      </c>
      <c r="R8033" s="15">
        <f>INDEX('Load Shapes - Day Type'!J:J,MATCH('Load Shapes - 8760'!$A8033,'Load Shapes - Day Type'!$K:$K,0))</f>
        <v>0.2228912140135722</v>
      </c>
      <c r="S8033" s="47">
        <f t="shared" si="504"/>
        <v>1.3713083407271461E-4</v>
      </c>
    </row>
    <row r="8034" spans="1:19" x14ac:dyDescent="0.2">
      <c r="A8034" s="45" t="str">
        <f t="shared" si="501"/>
        <v>DecemberWeekday15</v>
      </c>
      <c r="E8034" s="9">
        <v>2017</v>
      </c>
      <c r="F8034" s="9">
        <v>12</v>
      </c>
      <c r="G8034" s="27" t="s">
        <v>17</v>
      </c>
      <c r="H8034" s="9">
        <v>1</v>
      </c>
      <c r="I8034" s="24" t="s">
        <v>186</v>
      </c>
      <c r="J8034" s="25" t="str">
        <f t="shared" si="502"/>
        <v/>
      </c>
      <c r="K8034" s="25" t="str">
        <f t="shared" si="503"/>
        <v>Weekday</v>
      </c>
      <c r="L8034" s="25" t="s">
        <v>174</v>
      </c>
      <c r="M8034" s="9">
        <v>8031</v>
      </c>
      <c r="N8034" s="9">
        <v>15</v>
      </c>
      <c r="O8034" s="14">
        <f>INDEX('Load Shapes - Day Type'!G:G,MATCH('Load Shapes - 8760'!$A8034,'Load Shapes - Day Type'!$K:$K,0))</f>
        <v>0.129</v>
      </c>
      <c r="P8034" s="14">
        <f>INDEX('Load Shapes - Day Type'!H:H,MATCH('Load Shapes - 8760'!$A8034,'Load Shapes - Day Type'!$K:$K,0))</f>
        <v>0.22600000000000001</v>
      </c>
      <c r="Q8034" s="15">
        <f>INDEX('Load Shapes - Day Type'!I:I,MATCH('Load Shapes - 8760'!$A8034,'Load Shapes - Day Type'!$K:$K,0))</f>
        <v>1.6633672687580014</v>
      </c>
      <c r="R8034" s="15">
        <f>INDEX('Load Shapes - Day Type'!J:J,MATCH('Load Shapes - 8760'!$A8034,'Load Shapes - Day Type'!$K:$K,0))</f>
        <v>0.21457437766978218</v>
      </c>
      <c r="S8034" s="47">
        <f t="shared" si="504"/>
        <v>1.3201401190582226E-4</v>
      </c>
    </row>
    <row r="8035" spans="1:19" x14ac:dyDescent="0.2">
      <c r="A8035" s="45" t="str">
        <f t="shared" si="501"/>
        <v>DecemberWeekday16</v>
      </c>
      <c r="E8035" s="9">
        <v>2017</v>
      </c>
      <c r="F8035" s="9">
        <v>12</v>
      </c>
      <c r="G8035" s="27" t="s">
        <v>17</v>
      </c>
      <c r="H8035" s="9">
        <v>1</v>
      </c>
      <c r="I8035" s="24" t="s">
        <v>186</v>
      </c>
      <c r="J8035" s="25" t="str">
        <f t="shared" si="502"/>
        <v/>
      </c>
      <c r="K8035" s="25" t="str">
        <f t="shared" si="503"/>
        <v>Weekday</v>
      </c>
      <c r="L8035" s="25" t="s">
        <v>174</v>
      </c>
      <c r="M8035" s="9">
        <v>8032</v>
      </c>
      <c r="N8035" s="9">
        <v>16</v>
      </c>
      <c r="O8035" s="14">
        <f>INDEX('Load Shapes - Day Type'!G:G,MATCH('Load Shapes - 8760'!$A8035,'Load Shapes - Day Type'!$K:$K,0))</f>
        <v>0.126</v>
      </c>
      <c r="P8035" s="14">
        <f>INDEX('Load Shapes - Day Type'!H:H,MATCH('Load Shapes - 8760'!$A8035,'Load Shapes - Day Type'!$K:$K,0))</f>
        <v>0.222</v>
      </c>
      <c r="Q8035" s="15">
        <f>INDEX('Load Shapes - Day Type'!I:I,MATCH('Load Shapes - 8760'!$A8035,'Load Shapes - Day Type'!$K:$K,0))</f>
        <v>1.6633672687580014</v>
      </c>
      <c r="R8035" s="15">
        <f>INDEX('Load Shapes - Day Type'!J:J,MATCH('Load Shapes - 8760'!$A8035,'Load Shapes - Day Type'!$K:$K,0))</f>
        <v>0.2095842758635082</v>
      </c>
      <c r="S8035" s="47">
        <f t="shared" si="504"/>
        <v>1.2894391860568684E-4</v>
      </c>
    </row>
    <row r="8036" spans="1:19" x14ac:dyDescent="0.2">
      <c r="A8036" s="45" t="str">
        <f t="shared" si="501"/>
        <v>DecemberWeekday17</v>
      </c>
      <c r="E8036" s="9">
        <v>2017</v>
      </c>
      <c r="F8036" s="9">
        <v>12</v>
      </c>
      <c r="G8036" s="27" t="s">
        <v>17</v>
      </c>
      <c r="H8036" s="9">
        <v>1</v>
      </c>
      <c r="I8036" s="24" t="s">
        <v>186</v>
      </c>
      <c r="J8036" s="25" t="str">
        <f t="shared" si="502"/>
        <v/>
      </c>
      <c r="K8036" s="25" t="str">
        <f t="shared" si="503"/>
        <v>Weekday</v>
      </c>
      <c r="L8036" s="25" t="s">
        <v>174</v>
      </c>
      <c r="M8036" s="9">
        <v>8033</v>
      </c>
      <c r="N8036" s="9">
        <v>17</v>
      </c>
      <c r="O8036" s="14">
        <f>INDEX('Load Shapes - Day Type'!G:G,MATCH('Load Shapes - 8760'!$A8036,'Load Shapes - Day Type'!$K:$K,0))</f>
        <v>0.129</v>
      </c>
      <c r="P8036" s="14">
        <f>INDEX('Load Shapes - Day Type'!H:H,MATCH('Load Shapes - 8760'!$A8036,'Load Shapes - Day Type'!$K:$K,0))</f>
        <v>0.20699999999999999</v>
      </c>
      <c r="Q8036" s="15">
        <f>INDEX('Load Shapes - Day Type'!I:I,MATCH('Load Shapes - 8760'!$A8036,'Load Shapes - Day Type'!$K:$K,0))</f>
        <v>1.6633672687580014</v>
      </c>
      <c r="R8036" s="15">
        <f>INDEX('Load Shapes - Day Type'!J:J,MATCH('Load Shapes - 8760'!$A8036,'Load Shapes - Day Type'!$K:$K,0))</f>
        <v>0.21457437766978218</v>
      </c>
      <c r="S8036" s="47">
        <f t="shared" si="504"/>
        <v>1.3201401190582226E-4</v>
      </c>
    </row>
    <row r="8037" spans="1:19" x14ac:dyDescent="0.2">
      <c r="A8037" s="45" t="str">
        <f t="shared" si="501"/>
        <v>DecemberWeekday18</v>
      </c>
      <c r="E8037" s="9">
        <v>2017</v>
      </c>
      <c r="F8037" s="9">
        <v>12</v>
      </c>
      <c r="G8037" s="27" t="s">
        <v>17</v>
      </c>
      <c r="H8037" s="9">
        <v>1</v>
      </c>
      <c r="I8037" s="24" t="s">
        <v>186</v>
      </c>
      <c r="J8037" s="25" t="str">
        <f t="shared" si="502"/>
        <v/>
      </c>
      <c r="K8037" s="25" t="str">
        <f t="shared" si="503"/>
        <v>Weekday</v>
      </c>
      <c r="L8037" s="25" t="s">
        <v>174</v>
      </c>
      <c r="M8037" s="9">
        <v>8034</v>
      </c>
      <c r="N8037" s="9">
        <v>18</v>
      </c>
      <c r="O8037" s="14">
        <f>INDEX('Load Shapes - Day Type'!G:G,MATCH('Load Shapes - 8760'!$A8037,'Load Shapes - Day Type'!$K:$K,0))</f>
        <v>0.16700000000000001</v>
      </c>
      <c r="P8037" s="14">
        <f>INDEX('Load Shapes - Day Type'!H:H,MATCH('Load Shapes - 8760'!$A8037,'Load Shapes - Day Type'!$K:$K,0))</f>
        <v>0.155</v>
      </c>
      <c r="Q8037" s="15">
        <f>INDEX('Load Shapes - Day Type'!I:I,MATCH('Load Shapes - 8760'!$A8037,'Load Shapes - Day Type'!$K:$K,0))</f>
        <v>1.6633672687580014</v>
      </c>
      <c r="R8037" s="15">
        <f>INDEX('Load Shapes - Day Type'!J:J,MATCH('Load Shapes - 8760'!$A8037,'Load Shapes - Day Type'!$K:$K,0))</f>
        <v>0.27778233388258627</v>
      </c>
      <c r="S8037" s="47">
        <f t="shared" si="504"/>
        <v>1.7090186037420401E-4</v>
      </c>
    </row>
    <row r="8038" spans="1:19" x14ac:dyDescent="0.2">
      <c r="A8038" s="45" t="str">
        <f t="shared" si="501"/>
        <v>DecemberWeekday19</v>
      </c>
      <c r="E8038" s="9">
        <v>2017</v>
      </c>
      <c r="F8038" s="9">
        <v>12</v>
      </c>
      <c r="G8038" s="27" t="s">
        <v>17</v>
      </c>
      <c r="H8038" s="9">
        <v>1</v>
      </c>
      <c r="I8038" s="24" t="s">
        <v>186</v>
      </c>
      <c r="J8038" s="25" t="str">
        <f t="shared" si="502"/>
        <v/>
      </c>
      <c r="K8038" s="25" t="str">
        <f t="shared" si="503"/>
        <v>Weekday</v>
      </c>
      <c r="L8038" s="25" t="s">
        <v>174</v>
      </c>
      <c r="M8038" s="9">
        <v>8035</v>
      </c>
      <c r="N8038" s="9">
        <v>19</v>
      </c>
      <c r="O8038" s="14">
        <f>INDEX('Load Shapes - Day Type'!G:G,MATCH('Load Shapes - 8760'!$A8038,'Load Shapes - Day Type'!$K:$K,0))</f>
        <v>0.20899999999999999</v>
      </c>
      <c r="P8038" s="14">
        <f>INDEX('Load Shapes - Day Type'!H:H,MATCH('Load Shapes - 8760'!$A8038,'Load Shapes - Day Type'!$K:$K,0))</f>
        <v>0.121</v>
      </c>
      <c r="Q8038" s="15">
        <f>INDEX('Load Shapes - Day Type'!I:I,MATCH('Load Shapes - 8760'!$A8038,'Load Shapes - Day Type'!$K:$K,0))</f>
        <v>1.6633672687580014</v>
      </c>
      <c r="R8038" s="15">
        <f>INDEX('Load Shapes - Day Type'!J:J,MATCH('Load Shapes - 8760'!$A8038,'Load Shapes - Day Type'!$K:$K,0))</f>
        <v>0.34764375917042228</v>
      </c>
      <c r="S8038" s="47">
        <f t="shared" si="504"/>
        <v>2.1388316657609962E-4</v>
      </c>
    </row>
    <row r="8039" spans="1:19" x14ac:dyDescent="0.2">
      <c r="A8039" s="45" t="str">
        <f t="shared" si="501"/>
        <v>DecemberWeekday20</v>
      </c>
      <c r="E8039" s="9">
        <v>2017</v>
      </c>
      <c r="F8039" s="9">
        <v>12</v>
      </c>
      <c r="G8039" s="27" t="s">
        <v>17</v>
      </c>
      <c r="H8039" s="9">
        <v>1</v>
      </c>
      <c r="I8039" s="24" t="s">
        <v>186</v>
      </c>
      <c r="J8039" s="25" t="str">
        <f t="shared" si="502"/>
        <v/>
      </c>
      <c r="K8039" s="25" t="str">
        <f t="shared" si="503"/>
        <v>Weekday</v>
      </c>
      <c r="L8039" s="25" t="s">
        <v>174</v>
      </c>
      <c r="M8039" s="9">
        <v>8036</v>
      </c>
      <c r="N8039" s="9">
        <v>20</v>
      </c>
      <c r="O8039" s="14">
        <f>INDEX('Load Shapes - Day Type'!G:G,MATCH('Load Shapes - 8760'!$A8039,'Load Shapes - Day Type'!$K:$K,0))</f>
        <v>0.221</v>
      </c>
      <c r="P8039" s="14">
        <f>INDEX('Load Shapes - Day Type'!H:H,MATCH('Load Shapes - 8760'!$A8039,'Load Shapes - Day Type'!$K:$K,0))</f>
        <v>0.111</v>
      </c>
      <c r="Q8039" s="15">
        <f>INDEX('Load Shapes - Day Type'!I:I,MATCH('Load Shapes - 8760'!$A8039,'Load Shapes - Day Type'!$K:$K,0))</f>
        <v>1.6633672687580014</v>
      </c>
      <c r="R8039" s="15">
        <f>INDEX('Load Shapes - Day Type'!J:J,MATCH('Load Shapes - 8760'!$A8039,'Load Shapes - Day Type'!$K:$K,0))</f>
        <v>0.36760416639551835</v>
      </c>
      <c r="S8039" s="47">
        <f t="shared" si="504"/>
        <v>2.2616353977664123E-4</v>
      </c>
    </row>
    <row r="8040" spans="1:19" x14ac:dyDescent="0.2">
      <c r="A8040" s="45" t="str">
        <f t="shared" si="501"/>
        <v>DecemberWeekday21</v>
      </c>
      <c r="E8040" s="9">
        <v>2017</v>
      </c>
      <c r="F8040" s="9">
        <v>12</v>
      </c>
      <c r="G8040" s="27" t="s">
        <v>17</v>
      </c>
      <c r="H8040" s="9">
        <v>1</v>
      </c>
      <c r="I8040" s="24" t="s">
        <v>186</v>
      </c>
      <c r="J8040" s="25" t="str">
        <f t="shared" si="502"/>
        <v/>
      </c>
      <c r="K8040" s="25" t="str">
        <f t="shared" si="503"/>
        <v>Weekday</v>
      </c>
      <c r="L8040" s="25" t="s">
        <v>174</v>
      </c>
      <c r="M8040" s="9">
        <v>8037</v>
      </c>
      <c r="N8040" s="9">
        <v>21</v>
      </c>
      <c r="O8040" s="14">
        <f>INDEX('Load Shapes - Day Type'!G:G,MATCH('Load Shapes - 8760'!$A8040,'Load Shapes - Day Type'!$K:$K,0))</f>
        <v>0.217</v>
      </c>
      <c r="P8040" s="14">
        <f>INDEX('Load Shapes - Day Type'!H:H,MATCH('Load Shapes - 8760'!$A8040,'Load Shapes - Day Type'!$K:$K,0))</f>
        <v>0.108</v>
      </c>
      <c r="Q8040" s="15">
        <f>INDEX('Load Shapes - Day Type'!I:I,MATCH('Load Shapes - 8760'!$A8040,'Load Shapes - Day Type'!$K:$K,0))</f>
        <v>1.6633672687580014</v>
      </c>
      <c r="R8040" s="15">
        <f>INDEX('Load Shapes - Day Type'!J:J,MATCH('Load Shapes - 8760'!$A8040,'Load Shapes - Day Type'!$K:$K,0))</f>
        <v>0.36095069732048629</v>
      </c>
      <c r="S8040" s="47">
        <f t="shared" si="504"/>
        <v>2.2207008204312736E-4</v>
      </c>
    </row>
    <row r="8041" spans="1:19" x14ac:dyDescent="0.2">
      <c r="A8041" s="45" t="str">
        <f t="shared" si="501"/>
        <v>DecemberWeekday22</v>
      </c>
      <c r="E8041" s="9">
        <v>2017</v>
      </c>
      <c r="F8041" s="9">
        <v>12</v>
      </c>
      <c r="G8041" s="27" t="s">
        <v>17</v>
      </c>
      <c r="H8041" s="9">
        <v>1</v>
      </c>
      <c r="I8041" s="24" t="s">
        <v>186</v>
      </c>
      <c r="J8041" s="25" t="str">
        <f t="shared" si="502"/>
        <v/>
      </c>
      <c r="K8041" s="25" t="str">
        <f t="shared" si="503"/>
        <v>Weekday</v>
      </c>
      <c r="L8041" s="25" t="s">
        <v>174</v>
      </c>
      <c r="M8041" s="9">
        <v>8038</v>
      </c>
      <c r="N8041" s="9">
        <v>22</v>
      </c>
      <c r="O8041" s="14">
        <f>INDEX('Load Shapes - Day Type'!G:G,MATCH('Load Shapes - 8760'!$A8041,'Load Shapes - Day Type'!$K:$K,0))</f>
        <v>0.19700000000000001</v>
      </c>
      <c r="P8041" s="14">
        <f>INDEX('Load Shapes - Day Type'!H:H,MATCH('Load Shapes - 8760'!$A8041,'Load Shapes - Day Type'!$K:$K,0))</f>
        <v>0.104</v>
      </c>
      <c r="Q8041" s="15">
        <f>INDEX('Load Shapes - Day Type'!I:I,MATCH('Load Shapes - 8760'!$A8041,'Load Shapes - Day Type'!$K:$K,0))</f>
        <v>1.6633672687580014</v>
      </c>
      <c r="R8041" s="15">
        <f>INDEX('Load Shapes - Day Type'!J:J,MATCH('Load Shapes - 8760'!$A8041,'Load Shapes - Day Type'!$K:$K,0))</f>
        <v>0.32768335194532627</v>
      </c>
      <c r="S8041" s="47">
        <f t="shared" si="504"/>
        <v>2.0160279337555801E-4</v>
      </c>
    </row>
    <row r="8042" spans="1:19" x14ac:dyDescent="0.2">
      <c r="A8042" s="45" t="str">
        <f t="shared" si="501"/>
        <v>DecemberWeekday23</v>
      </c>
      <c r="E8042" s="9">
        <v>2017</v>
      </c>
      <c r="F8042" s="9">
        <v>12</v>
      </c>
      <c r="G8042" s="27" t="s">
        <v>17</v>
      </c>
      <c r="H8042" s="9">
        <v>1</v>
      </c>
      <c r="I8042" s="24" t="s">
        <v>186</v>
      </c>
      <c r="J8042" s="25" t="str">
        <f t="shared" si="502"/>
        <v/>
      </c>
      <c r="K8042" s="25" t="str">
        <f t="shared" si="503"/>
        <v>Weekday</v>
      </c>
      <c r="L8042" s="25" t="s">
        <v>174</v>
      </c>
      <c r="M8042" s="9">
        <v>8039</v>
      </c>
      <c r="N8042" s="9">
        <v>23</v>
      </c>
      <c r="O8042" s="14">
        <f>INDEX('Load Shapes - Day Type'!G:G,MATCH('Load Shapes - 8760'!$A8042,'Load Shapes - Day Type'!$K:$K,0))</f>
        <v>0.16500000000000001</v>
      </c>
      <c r="P8042" s="14">
        <f>INDEX('Load Shapes - Day Type'!H:H,MATCH('Load Shapes - 8760'!$A8042,'Load Shapes - Day Type'!$K:$K,0))</f>
        <v>8.4000000000000005E-2</v>
      </c>
      <c r="Q8042" s="15">
        <f>INDEX('Load Shapes - Day Type'!I:I,MATCH('Load Shapes - 8760'!$A8042,'Load Shapes - Day Type'!$K:$K,0))</f>
        <v>1.6633672687580014</v>
      </c>
      <c r="R8042" s="15">
        <f>INDEX('Load Shapes - Day Type'!J:J,MATCH('Load Shapes - 8760'!$A8042,'Load Shapes - Day Type'!$K:$K,0))</f>
        <v>0.27445559934507024</v>
      </c>
      <c r="S8042" s="47">
        <f t="shared" si="504"/>
        <v>1.6885513150744708E-4</v>
      </c>
    </row>
    <row r="8043" spans="1:19" x14ac:dyDescent="0.2">
      <c r="A8043" s="45" t="str">
        <f t="shared" si="501"/>
        <v>DecemberWeekday24</v>
      </c>
      <c r="E8043" s="9">
        <v>2017</v>
      </c>
      <c r="F8043" s="9">
        <v>12</v>
      </c>
      <c r="G8043" s="27" t="s">
        <v>17</v>
      </c>
      <c r="H8043" s="9">
        <v>1</v>
      </c>
      <c r="I8043" s="24" t="s">
        <v>186</v>
      </c>
      <c r="J8043" s="25" t="str">
        <f t="shared" si="502"/>
        <v/>
      </c>
      <c r="K8043" s="25" t="str">
        <f t="shared" si="503"/>
        <v>Weekday</v>
      </c>
      <c r="L8043" s="25" t="s">
        <v>175</v>
      </c>
      <c r="M8043" s="9">
        <v>8040</v>
      </c>
      <c r="N8043" s="9">
        <v>24</v>
      </c>
      <c r="O8043" s="14">
        <f>INDEX('Load Shapes - Day Type'!G:G,MATCH('Load Shapes - 8760'!$A8043,'Load Shapes - Day Type'!$K:$K,0))</f>
        <v>0.11799999999999999</v>
      </c>
      <c r="P8043" s="14">
        <f>INDEX('Load Shapes - Day Type'!H:H,MATCH('Load Shapes - 8760'!$A8043,'Load Shapes - Day Type'!$K:$K,0))</f>
        <v>8.3000000000000004E-2</v>
      </c>
      <c r="Q8043" s="15">
        <f>INDEX('Load Shapes - Day Type'!I:I,MATCH('Load Shapes - 8760'!$A8043,'Load Shapes - Day Type'!$K:$K,0))</f>
        <v>1.6633672687580014</v>
      </c>
      <c r="R8043" s="15">
        <f>INDEX('Load Shapes - Day Type'!J:J,MATCH('Load Shapes - 8760'!$A8043,'Load Shapes - Day Type'!$K:$K,0))</f>
        <v>0.19627733771344416</v>
      </c>
      <c r="S8043" s="47">
        <f t="shared" si="504"/>
        <v>1.207570031386591E-4</v>
      </c>
    </row>
    <row r="8044" spans="1:19" x14ac:dyDescent="0.2">
      <c r="A8044" s="45" t="str">
        <f t="shared" si="501"/>
        <v>DecemberWeekend/Holiday1</v>
      </c>
      <c r="E8044" s="9">
        <v>2017</v>
      </c>
      <c r="F8044" s="9">
        <v>12</v>
      </c>
      <c r="G8044" s="27" t="s">
        <v>17</v>
      </c>
      <c r="H8044" s="9">
        <v>2</v>
      </c>
      <c r="I8044" s="24" t="s">
        <v>187</v>
      </c>
      <c r="J8044" s="25" t="str">
        <f t="shared" si="502"/>
        <v/>
      </c>
      <c r="K8044" s="25" t="str">
        <f t="shared" si="503"/>
        <v>Weekend/Holiday</v>
      </c>
      <c r="L8044" s="25" t="s">
        <v>175</v>
      </c>
      <c r="M8044" s="9">
        <v>8041</v>
      </c>
      <c r="N8044" s="9">
        <v>1</v>
      </c>
      <c r="O8044" s="14">
        <f>INDEX('Load Shapes - Day Type'!G:G,MATCH('Load Shapes - 8760'!$A8044,'Load Shapes - Day Type'!$K:$K,0))</f>
        <v>0.08</v>
      </c>
      <c r="P8044" s="14">
        <f>INDEX('Load Shapes - Day Type'!H:H,MATCH('Load Shapes - 8760'!$A8044,'Load Shapes - Day Type'!$K:$K,0))</f>
        <v>0.19600000000000001</v>
      </c>
      <c r="Q8044" s="15">
        <f>INDEX('Load Shapes - Day Type'!I:I,MATCH('Load Shapes - 8760'!$A8044,'Load Shapes - Day Type'!$K:$K,0))</f>
        <v>1.6633672687580014</v>
      </c>
      <c r="R8044" s="15">
        <f>INDEX('Load Shapes - Day Type'!J:J,MATCH('Load Shapes - 8760'!$A8044,'Load Shapes - Day Type'!$K:$K,0))</f>
        <v>0.13306938150064013</v>
      </c>
      <c r="S8044" s="47">
        <f t="shared" si="504"/>
        <v>8.1869154670277371E-5</v>
      </c>
    </row>
    <row r="8045" spans="1:19" x14ac:dyDescent="0.2">
      <c r="A8045" s="45" t="str">
        <f t="shared" si="501"/>
        <v>DecemberWeekend/Holiday2</v>
      </c>
      <c r="E8045" s="9">
        <v>2017</v>
      </c>
      <c r="F8045" s="9">
        <v>12</v>
      </c>
      <c r="G8045" s="27" t="s">
        <v>17</v>
      </c>
      <c r="H8045" s="9">
        <v>2</v>
      </c>
      <c r="I8045" s="24" t="s">
        <v>187</v>
      </c>
      <c r="J8045" s="25" t="str">
        <f t="shared" si="502"/>
        <v/>
      </c>
      <c r="K8045" s="25" t="str">
        <f t="shared" si="503"/>
        <v>Weekend/Holiday</v>
      </c>
      <c r="L8045" s="25" t="s">
        <v>175</v>
      </c>
      <c r="M8045" s="9">
        <v>8042</v>
      </c>
      <c r="N8045" s="9">
        <v>2</v>
      </c>
      <c r="O8045" s="14">
        <f>INDEX('Load Shapes - Day Type'!G:G,MATCH('Load Shapes - 8760'!$A8045,'Load Shapes - Day Type'!$K:$K,0))</f>
        <v>5.2999999999999999E-2</v>
      </c>
      <c r="P8045" s="14">
        <f>INDEX('Load Shapes - Day Type'!H:H,MATCH('Load Shapes - 8760'!$A8045,'Load Shapes - Day Type'!$K:$K,0))</f>
        <v>0.27500000000000002</v>
      </c>
      <c r="Q8045" s="15">
        <f>INDEX('Load Shapes - Day Type'!I:I,MATCH('Load Shapes - 8760'!$A8045,'Load Shapes - Day Type'!$K:$K,0))</f>
        <v>1.6633672687580014</v>
      </c>
      <c r="R8045" s="15">
        <f>INDEX('Load Shapes - Day Type'!J:J,MATCH('Load Shapes - 8760'!$A8045,'Load Shapes - Day Type'!$K:$K,0))</f>
        <v>8.8158465244174075E-2</v>
      </c>
      <c r="S8045" s="47">
        <f t="shared" si="504"/>
        <v>5.4238314969058754E-5</v>
      </c>
    </row>
    <row r="8046" spans="1:19" x14ac:dyDescent="0.2">
      <c r="A8046" s="45" t="str">
        <f t="shared" si="501"/>
        <v>DecemberWeekend/Holiday3</v>
      </c>
      <c r="E8046" s="9">
        <v>2017</v>
      </c>
      <c r="F8046" s="9">
        <v>12</v>
      </c>
      <c r="G8046" s="27" t="s">
        <v>17</v>
      </c>
      <c r="H8046" s="9">
        <v>2</v>
      </c>
      <c r="I8046" s="24" t="s">
        <v>187</v>
      </c>
      <c r="J8046" s="25" t="str">
        <f t="shared" si="502"/>
        <v/>
      </c>
      <c r="K8046" s="25" t="str">
        <f t="shared" si="503"/>
        <v>Weekend/Holiday</v>
      </c>
      <c r="L8046" s="25" t="s">
        <v>175</v>
      </c>
      <c r="M8046" s="9">
        <v>8043</v>
      </c>
      <c r="N8046" s="9">
        <v>3</v>
      </c>
      <c r="O8046" s="14">
        <f>INDEX('Load Shapes - Day Type'!G:G,MATCH('Load Shapes - 8760'!$A8046,'Load Shapes - Day Type'!$K:$K,0))</f>
        <v>4.2999999999999997E-2</v>
      </c>
      <c r="P8046" s="14">
        <f>INDEX('Load Shapes - Day Type'!H:H,MATCH('Load Shapes - 8760'!$A8046,'Load Shapes - Day Type'!$K:$K,0))</f>
        <v>0.34100000000000003</v>
      </c>
      <c r="Q8046" s="15">
        <f>INDEX('Load Shapes - Day Type'!I:I,MATCH('Load Shapes - 8760'!$A8046,'Load Shapes - Day Type'!$K:$K,0))</f>
        <v>1.6633672687580014</v>
      </c>
      <c r="R8046" s="15">
        <f>INDEX('Load Shapes - Day Type'!J:J,MATCH('Load Shapes - 8760'!$A8046,'Load Shapes - Day Type'!$K:$K,0))</f>
        <v>7.1524792556594052E-2</v>
      </c>
      <c r="S8046" s="47">
        <f t="shared" si="504"/>
        <v>4.4004670635274081E-5</v>
      </c>
    </row>
    <row r="8047" spans="1:19" x14ac:dyDescent="0.2">
      <c r="A8047" s="45" t="str">
        <f t="shared" si="501"/>
        <v>DecemberWeekend/Holiday4</v>
      </c>
      <c r="E8047" s="9">
        <v>2017</v>
      </c>
      <c r="F8047" s="9">
        <v>12</v>
      </c>
      <c r="G8047" s="27" t="s">
        <v>17</v>
      </c>
      <c r="H8047" s="9">
        <v>2</v>
      </c>
      <c r="I8047" s="24" t="s">
        <v>187</v>
      </c>
      <c r="J8047" s="25" t="str">
        <f t="shared" si="502"/>
        <v/>
      </c>
      <c r="K8047" s="25" t="str">
        <f t="shared" si="503"/>
        <v>Weekend/Holiday</v>
      </c>
      <c r="L8047" s="25" t="s">
        <v>175</v>
      </c>
      <c r="M8047" s="9">
        <v>8044</v>
      </c>
      <c r="N8047" s="9">
        <v>4</v>
      </c>
      <c r="O8047" s="14">
        <f>INDEX('Load Shapes - Day Type'!G:G,MATCH('Load Shapes - 8760'!$A8047,'Load Shapes - Day Type'!$K:$K,0))</f>
        <v>3.6999999999999998E-2</v>
      </c>
      <c r="P8047" s="14">
        <f>INDEX('Load Shapes - Day Type'!H:H,MATCH('Load Shapes - 8760'!$A8047,'Load Shapes - Day Type'!$K:$K,0))</f>
        <v>0.41099999999999998</v>
      </c>
      <c r="Q8047" s="15">
        <f>INDEX('Load Shapes - Day Type'!I:I,MATCH('Load Shapes - 8760'!$A8047,'Load Shapes - Day Type'!$K:$K,0))</f>
        <v>1.6633672687580014</v>
      </c>
      <c r="R8047" s="15">
        <f>INDEX('Load Shapes - Day Type'!J:J,MATCH('Load Shapes - 8760'!$A8047,'Load Shapes - Day Type'!$K:$K,0))</f>
        <v>6.1544588944046054E-2</v>
      </c>
      <c r="S8047" s="47">
        <f t="shared" si="504"/>
        <v>3.7864484035003277E-5</v>
      </c>
    </row>
    <row r="8048" spans="1:19" x14ac:dyDescent="0.2">
      <c r="A8048" s="45" t="str">
        <f t="shared" si="501"/>
        <v>DecemberWeekend/Holiday5</v>
      </c>
      <c r="E8048" s="9">
        <v>2017</v>
      </c>
      <c r="F8048" s="9">
        <v>12</v>
      </c>
      <c r="G8048" s="27" t="s">
        <v>17</v>
      </c>
      <c r="H8048" s="9">
        <v>2</v>
      </c>
      <c r="I8048" s="24" t="s">
        <v>187</v>
      </c>
      <c r="J8048" s="25" t="str">
        <f t="shared" si="502"/>
        <v/>
      </c>
      <c r="K8048" s="25" t="str">
        <f t="shared" si="503"/>
        <v>Weekend/Holiday</v>
      </c>
      <c r="L8048" s="25" t="s">
        <v>175</v>
      </c>
      <c r="M8048" s="9">
        <v>8045</v>
      </c>
      <c r="N8048" s="9">
        <v>5</v>
      </c>
      <c r="O8048" s="14">
        <f>INDEX('Load Shapes - Day Type'!G:G,MATCH('Load Shapes - 8760'!$A8048,'Load Shapes - Day Type'!$K:$K,0))</f>
        <v>2.7E-2</v>
      </c>
      <c r="P8048" s="14">
        <f>INDEX('Load Shapes - Day Type'!H:H,MATCH('Load Shapes - 8760'!$A8048,'Load Shapes - Day Type'!$K:$K,0))</f>
        <v>0.56999999999999995</v>
      </c>
      <c r="Q8048" s="15">
        <f>INDEX('Load Shapes - Day Type'!I:I,MATCH('Load Shapes - 8760'!$A8048,'Load Shapes - Day Type'!$K:$K,0))</f>
        <v>1.6633672687580014</v>
      </c>
      <c r="R8048" s="15">
        <f>INDEX('Load Shapes - Day Type'!J:J,MATCH('Load Shapes - 8760'!$A8048,'Load Shapes - Day Type'!$K:$K,0))</f>
        <v>4.4910916256466038E-2</v>
      </c>
      <c r="S8048" s="47">
        <f t="shared" si="504"/>
        <v>2.763083970121861E-5</v>
      </c>
    </row>
    <row r="8049" spans="1:19" x14ac:dyDescent="0.2">
      <c r="A8049" s="45" t="str">
        <f t="shared" si="501"/>
        <v>DecemberWeekend/Holiday6</v>
      </c>
      <c r="E8049" s="9">
        <v>2017</v>
      </c>
      <c r="F8049" s="9">
        <v>12</v>
      </c>
      <c r="G8049" s="27" t="s">
        <v>17</v>
      </c>
      <c r="H8049" s="9">
        <v>2</v>
      </c>
      <c r="I8049" s="24" t="s">
        <v>187</v>
      </c>
      <c r="J8049" s="25" t="str">
        <f t="shared" si="502"/>
        <v/>
      </c>
      <c r="K8049" s="25" t="str">
        <f t="shared" si="503"/>
        <v>Weekend/Holiday</v>
      </c>
      <c r="L8049" s="25" t="s">
        <v>175</v>
      </c>
      <c r="M8049" s="9">
        <v>8046</v>
      </c>
      <c r="N8049" s="9">
        <v>6</v>
      </c>
      <c r="O8049" s="14">
        <f>INDEX('Load Shapes - Day Type'!G:G,MATCH('Load Shapes - 8760'!$A8049,'Load Shapes - Day Type'!$K:$K,0))</f>
        <v>2.8000000000000001E-2</v>
      </c>
      <c r="P8049" s="14">
        <f>INDEX('Load Shapes - Day Type'!H:H,MATCH('Load Shapes - 8760'!$A8049,'Load Shapes - Day Type'!$K:$K,0))</f>
        <v>0.56599999999999995</v>
      </c>
      <c r="Q8049" s="15">
        <f>INDEX('Load Shapes - Day Type'!I:I,MATCH('Load Shapes - 8760'!$A8049,'Load Shapes - Day Type'!$K:$K,0))</f>
        <v>1.6633672687580014</v>
      </c>
      <c r="R8049" s="15">
        <f>INDEX('Load Shapes - Day Type'!J:J,MATCH('Load Shapes - 8760'!$A8049,'Load Shapes - Day Type'!$K:$K,0))</f>
        <v>4.6574283525224039E-2</v>
      </c>
      <c r="S8049" s="47">
        <f t="shared" si="504"/>
        <v>2.8654204134597078E-5</v>
      </c>
    </row>
    <row r="8050" spans="1:19" x14ac:dyDescent="0.2">
      <c r="A8050" s="45" t="str">
        <f t="shared" si="501"/>
        <v>DecemberWeekend/Holiday7</v>
      </c>
      <c r="E8050" s="9">
        <v>2017</v>
      </c>
      <c r="F8050" s="9">
        <v>12</v>
      </c>
      <c r="G8050" s="27" t="s">
        <v>17</v>
      </c>
      <c r="H8050" s="9">
        <v>2</v>
      </c>
      <c r="I8050" s="24" t="s">
        <v>187</v>
      </c>
      <c r="J8050" s="25" t="str">
        <f t="shared" si="502"/>
        <v/>
      </c>
      <c r="K8050" s="25" t="str">
        <f t="shared" si="503"/>
        <v>Weekend/Holiday</v>
      </c>
      <c r="L8050" s="25" t="s">
        <v>175</v>
      </c>
      <c r="M8050" s="9">
        <v>8047</v>
      </c>
      <c r="N8050" s="9">
        <v>7</v>
      </c>
      <c r="O8050" s="14">
        <f>INDEX('Load Shapes - Day Type'!G:G,MATCH('Load Shapes - 8760'!$A8050,'Load Shapes - Day Type'!$K:$K,0))</f>
        <v>3.5000000000000003E-2</v>
      </c>
      <c r="P8050" s="14">
        <f>INDEX('Load Shapes - Day Type'!H:H,MATCH('Load Shapes - 8760'!$A8050,'Load Shapes - Day Type'!$K:$K,0))</f>
        <v>0.56100000000000005</v>
      </c>
      <c r="Q8050" s="15">
        <f>INDEX('Load Shapes - Day Type'!I:I,MATCH('Load Shapes - 8760'!$A8050,'Load Shapes - Day Type'!$K:$K,0))</f>
        <v>1.6633672687580014</v>
      </c>
      <c r="R8050" s="15">
        <f>INDEX('Load Shapes - Day Type'!J:J,MATCH('Load Shapes - 8760'!$A8050,'Load Shapes - Day Type'!$K:$K,0))</f>
        <v>5.8217854406530059E-2</v>
      </c>
      <c r="S8050" s="47">
        <f t="shared" si="504"/>
        <v>3.5817755168246349E-5</v>
      </c>
    </row>
    <row r="8051" spans="1:19" x14ac:dyDescent="0.2">
      <c r="A8051" s="45" t="str">
        <f t="shared" si="501"/>
        <v>DecemberWeekend/Holiday8</v>
      </c>
      <c r="E8051" s="9">
        <v>2017</v>
      </c>
      <c r="F8051" s="9">
        <v>12</v>
      </c>
      <c r="G8051" s="27" t="s">
        <v>17</v>
      </c>
      <c r="H8051" s="9">
        <v>2</v>
      </c>
      <c r="I8051" s="24" t="s">
        <v>187</v>
      </c>
      <c r="J8051" s="25" t="str">
        <f t="shared" si="502"/>
        <v/>
      </c>
      <c r="K8051" s="25" t="str">
        <f t="shared" si="503"/>
        <v>Weekend/Holiday</v>
      </c>
      <c r="L8051" s="25" t="s">
        <v>175</v>
      </c>
      <c r="M8051" s="9">
        <v>8048</v>
      </c>
      <c r="N8051" s="9">
        <v>8</v>
      </c>
      <c r="O8051" s="14">
        <f>INDEX('Load Shapes - Day Type'!G:G,MATCH('Load Shapes - 8760'!$A8051,'Load Shapes - Day Type'!$K:$K,0))</f>
        <v>6.0999999999999999E-2</v>
      </c>
      <c r="P8051" s="14">
        <f>INDEX('Load Shapes - Day Type'!H:H,MATCH('Load Shapes - 8760'!$A8051,'Load Shapes - Day Type'!$K:$K,0))</f>
        <v>0.41799999999999998</v>
      </c>
      <c r="Q8051" s="15">
        <f>INDEX('Load Shapes - Day Type'!I:I,MATCH('Load Shapes - 8760'!$A8051,'Load Shapes - Day Type'!$K:$K,0))</f>
        <v>1.6633672687580014</v>
      </c>
      <c r="R8051" s="15">
        <f>INDEX('Load Shapes - Day Type'!J:J,MATCH('Load Shapes - 8760'!$A8051,'Load Shapes - Day Type'!$K:$K,0))</f>
        <v>0.10146540339423808</v>
      </c>
      <c r="S8051" s="47">
        <f t="shared" si="504"/>
        <v>6.2425230436086485E-5</v>
      </c>
    </row>
    <row r="8052" spans="1:19" x14ac:dyDescent="0.2">
      <c r="A8052" s="45" t="str">
        <f t="shared" si="501"/>
        <v>DecemberWeekend/Holiday9</v>
      </c>
      <c r="E8052" s="9">
        <v>2017</v>
      </c>
      <c r="F8052" s="9">
        <v>12</v>
      </c>
      <c r="G8052" s="27" t="s">
        <v>17</v>
      </c>
      <c r="H8052" s="9">
        <v>2</v>
      </c>
      <c r="I8052" s="24" t="s">
        <v>187</v>
      </c>
      <c r="J8052" s="25" t="str">
        <f t="shared" si="502"/>
        <v/>
      </c>
      <c r="K8052" s="25" t="str">
        <f t="shared" si="503"/>
        <v>Weekend/Holiday</v>
      </c>
      <c r="L8052" s="25" t="s">
        <v>175</v>
      </c>
      <c r="M8052" s="9">
        <v>8049</v>
      </c>
      <c r="N8052" s="9">
        <v>9</v>
      </c>
      <c r="O8052" s="14">
        <f>INDEX('Load Shapes - Day Type'!G:G,MATCH('Load Shapes - 8760'!$A8052,'Load Shapes - Day Type'!$K:$K,0))</f>
        <v>0.112</v>
      </c>
      <c r="P8052" s="14">
        <f>INDEX('Load Shapes - Day Type'!H:H,MATCH('Load Shapes - 8760'!$A8052,'Load Shapes - Day Type'!$K:$K,0))</f>
        <v>0.26100000000000001</v>
      </c>
      <c r="Q8052" s="15">
        <f>INDEX('Load Shapes - Day Type'!I:I,MATCH('Load Shapes - 8760'!$A8052,'Load Shapes - Day Type'!$K:$K,0))</f>
        <v>1.6633672687580014</v>
      </c>
      <c r="R8052" s="15">
        <f>INDEX('Load Shapes - Day Type'!J:J,MATCH('Load Shapes - 8760'!$A8052,'Load Shapes - Day Type'!$K:$K,0))</f>
        <v>0.18629713410089616</v>
      </c>
      <c r="S8052" s="47">
        <f t="shared" si="504"/>
        <v>1.1461681653838831E-4</v>
      </c>
    </row>
    <row r="8053" spans="1:19" x14ac:dyDescent="0.2">
      <c r="A8053" s="45" t="str">
        <f t="shared" si="501"/>
        <v>DecemberWeekend/Holiday10</v>
      </c>
      <c r="E8053" s="9">
        <v>2017</v>
      </c>
      <c r="F8053" s="9">
        <v>12</v>
      </c>
      <c r="G8053" s="27" t="s">
        <v>17</v>
      </c>
      <c r="H8053" s="9">
        <v>2</v>
      </c>
      <c r="I8053" s="24" t="s">
        <v>187</v>
      </c>
      <c r="J8053" s="25" t="str">
        <f t="shared" si="502"/>
        <v/>
      </c>
      <c r="K8053" s="25" t="str">
        <f t="shared" si="503"/>
        <v>Weekend/Holiday</v>
      </c>
      <c r="L8053" s="25" t="s">
        <v>175</v>
      </c>
      <c r="M8053" s="9">
        <v>8050</v>
      </c>
      <c r="N8053" s="9">
        <v>10</v>
      </c>
      <c r="O8053" s="14">
        <f>INDEX('Load Shapes - Day Type'!G:G,MATCH('Load Shapes - 8760'!$A8053,'Load Shapes - Day Type'!$K:$K,0))</f>
        <v>0.13900000000000001</v>
      </c>
      <c r="P8053" s="14">
        <f>INDEX('Load Shapes - Day Type'!H:H,MATCH('Load Shapes - 8760'!$A8053,'Load Shapes - Day Type'!$K:$K,0))</f>
        <v>0.224</v>
      </c>
      <c r="Q8053" s="15">
        <f>INDEX('Load Shapes - Day Type'!I:I,MATCH('Load Shapes - 8760'!$A8053,'Load Shapes - Day Type'!$K:$K,0))</f>
        <v>1.6633672687580014</v>
      </c>
      <c r="R8053" s="15">
        <f>INDEX('Load Shapes - Day Type'!J:J,MATCH('Load Shapes - 8760'!$A8053,'Load Shapes - Day Type'!$K:$K,0))</f>
        <v>0.23120805035736222</v>
      </c>
      <c r="S8053" s="47">
        <f t="shared" si="504"/>
        <v>1.4224765623960692E-4</v>
      </c>
    </row>
    <row r="8054" spans="1:19" x14ac:dyDescent="0.2">
      <c r="A8054" s="45" t="str">
        <f t="shared" si="501"/>
        <v>DecemberWeekend/Holiday11</v>
      </c>
      <c r="E8054" s="9">
        <v>2017</v>
      </c>
      <c r="F8054" s="9">
        <v>12</v>
      </c>
      <c r="G8054" s="27" t="s">
        <v>17</v>
      </c>
      <c r="H8054" s="9">
        <v>2</v>
      </c>
      <c r="I8054" s="24" t="s">
        <v>187</v>
      </c>
      <c r="J8054" s="25" t="str">
        <f t="shared" si="502"/>
        <v/>
      </c>
      <c r="K8054" s="25" t="str">
        <f t="shared" si="503"/>
        <v>Weekend/Holiday</v>
      </c>
      <c r="L8054" s="25" t="s">
        <v>175</v>
      </c>
      <c r="M8054" s="9">
        <v>8051</v>
      </c>
      <c r="N8054" s="9">
        <v>11</v>
      </c>
      <c r="O8054" s="14">
        <f>INDEX('Load Shapes - Day Type'!G:G,MATCH('Load Shapes - 8760'!$A8054,'Load Shapes - Day Type'!$K:$K,0))</f>
        <v>0.154</v>
      </c>
      <c r="P8054" s="14">
        <f>INDEX('Load Shapes - Day Type'!H:H,MATCH('Load Shapes - 8760'!$A8054,'Load Shapes - Day Type'!$K:$K,0))</f>
        <v>0.20799999999999999</v>
      </c>
      <c r="Q8054" s="15">
        <f>INDEX('Load Shapes - Day Type'!I:I,MATCH('Load Shapes - 8760'!$A8054,'Load Shapes - Day Type'!$K:$K,0))</f>
        <v>1.6633672687580014</v>
      </c>
      <c r="R8054" s="15">
        <f>INDEX('Load Shapes - Day Type'!J:J,MATCH('Load Shapes - 8760'!$A8054,'Load Shapes - Day Type'!$K:$K,0))</f>
        <v>0.25615855938873222</v>
      </c>
      <c r="S8054" s="47">
        <f t="shared" si="504"/>
        <v>1.5759812274028392E-4</v>
      </c>
    </row>
    <row r="8055" spans="1:19" x14ac:dyDescent="0.2">
      <c r="A8055" s="45" t="str">
        <f t="shared" si="501"/>
        <v>DecemberWeekend/Holiday12</v>
      </c>
      <c r="E8055" s="9">
        <v>2017</v>
      </c>
      <c r="F8055" s="9">
        <v>12</v>
      </c>
      <c r="G8055" s="27" t="s">
        <v>17</v>
      </c>
      <c r="H8055" s="9">
        <v>2</v>
      </c>
      <c r="I8055" s="24" t="s">
        <v>187</v>
      </c>
      <c r="J8055" s="25" t="str">
        <f t="shared" si="502"/>
        <v/>
      </c>
      <c r="K8055" s="25" t="str">
        <f t="shared" si="503"/>
        <v>Weekend/Holiday</v>
      </c>
      <c r="L8055" s="25" t="s">
        <v>175</v>
      </c>
      <c r="M8055" s="9">
        <v>8052</v>
      </c>
      <c r="N8055" s="9">
        <v>12</v>
      </c>
      <c r="O8055" s="14">
        <f>INDEX('Load Shapes - Day Type'!G:G,MATCH('Load Shapes - 8760'!$A8055,'Load Shapes - Day Type'!$K:$K,0))</f>
        <v>0.158</v>
      </c>
      <c r="P8055" s="14">
        <f>INDEX('Load Shapes - Day Type'!H:H,MATCH('Load Shapes - 8760'!$A8055,'Load Shapes - Day Type'!$K:$K,0))</f>
        <v>0.20599999999999999</v>
      </c>
      <c r="Q8055" s="15">
        <f>INDEX('Load Shapes - Day Type'!I:I,MATCH('Load Shapes - 8760'!$A8055,'Load Shapes - Day Type'!$K:$K,0))</f>
        <v>1.6633672687580014</v>
      </c>
      <c r="R8055" s="15">
        <f>INDEX('Load Shapes - Day Type'!J:J,MATCH('Load Shapes - 8760'!$A8055,'Load Shapes - Day Type'!$K:$K,0))</f>
        <v>0.26281202846376422</v>
      </c>
      <c r="S8055" s="47">
        <f t="shared" si="504"/>
        <v>1.6169158047379779E-4</v>
      </c>
    </row>
    <row r="8056" spans="1:19" x14ac:dyDescent="0.2">
      <c r="A8056" s="45" t="str">
        <f t="shared" si="501"/>
        <v>DecemberWeekend/Holiday13</v>
      </c>
      <c r="E8056" s="9">
        <v>2017</v>
      </c>
      <c r="F8056" s="9">
        <v>12</v>
      </c>
      <c r="G8056" s="27" t="s">
        <v>17</v>
      </c>
      <c r="H8056" s="9">
        <v>2</v>
      </c>
      <c r="I8056" s="24" t="s">
        <v>187</v>
      </c>
      <c r="J8056" s="25" t="str">
        <f t="shared" si="502"/>
        <v/>
      </c>
      <c r="K8056" s="25" t="str">
        <f t="shared" si="503"/>
        <v>Weekend/Holiday</v>
      </c>
      <c r="L8056" s="25" t="s">
        <v>175</v>
      </c>
      <c r="M8056" s="9">
        <v>8053</v>
      </c>
      <c r="N8056" s="9">
        <v>13</v>
      </c>
      <c r="O8056" s="14">
        <f>INDEX('Load Shapes - Day Type'!G:G,MATCH('Load Shapes - 8760'!$A8056,'Load Shapes - Day Type'!$K:$K,0))</f>
        <v>0.152</v>
      </c>
      <c r="P8056" s="14">
        <f>INDEX('Load Shapes - Day Type'!H:H,MATCH('Load Shapes - 8760'!$A8056,'Load Shapes - Day Type'!$K:$K,0))</f>
        <v>0.214</v>
      </c>
      <c r="Q8056" s="15">
        <f>INDEX('Load Shapes - Day Type'!I:I,MATCH('Load Shapes - 8760'!$A8056,'Load Shapes - Day Type'!$K:$K,0))</f>
        <v>1.6633672687580014</v>
      </c>
      <c r="R8056" s="15">
        <f>INDEX('Load Shapes - Day Type'!J:J,MATCH('Load Shapes - 8760'!$A8056,'Load Shapes - Day Type'!$K:$K,0))</f>
        <v>0.25283182485121619</v>
      </c>
      <c r="S8056" s="47">
        <f t="shared" si="504"/>
        <v>1.5555139387352698E-4</v>
      </c>
    </row>
    <row r="8057" spans="1:19" x14ac:dyDescent="0.2">
      <c r="A8057" s="45" t="str">
        <f t="shared" si="501"/>
        <v>DecemberWeekend/Holiday14</v>
      </c>
      <c r="E8057" s="9">
        <v>2017</v>
      </c>
      <c r="F8057" s="9">
        <v>12</v>
      </c>
      <c r="G8057" s="27" t="s">
        <v>17</v>
      </c>
      <c r="H8057" s="9">
        <v>2</v>
      </c>
      <c r="I8057" s="24" t="s">
        <v>187</v>
      </c>
      <c r="J8057" s="25" t="str">
        <f t="shared" si="502"/>
        <v/>
      </c>
      <c r="K8057" s="25" t="str">
        <f t="shared" si="503"/>
        <v>Weekend/Holiday</v>
      </c>
      <c r="L8057" s="25" t="s">
        <v>175</v>
      </c>
      <c r="M8057" s="9">
        <v>8054</v>
      </c>
      <c r="N8057" s="9">
        <v>14</v>
      </c>
      <c r="O8057" s="14">
        <f>INDEX('Load Shapes - Day Type'!G:G,MATCH('Load Shapes - 8760'!$A8057,'Load Shapes - Day Type'!$K:$K,0))</f>
        <v>0.15</v>
      </c>
      <c r="P8057" s="14">
        <f>INDEX('Load Shapes - Day Type'!H:H,MATCH('Load Shapes - 8760'!$A8057,'Load Shapes - Day Type'!$K:$K,0))</f>
        <v>0.215</v>
      </c>
      <c r="Q8057" s="15">
        <f>INDEX('Load Shapes - Day Type'!I:I,MATCH('Load Shapes - 8760'!$A8057,'Load Shapes - Day Type'!$K:$K,0))</f>
        <v>1.6633672687580014</v>
      </c>
      <c r="R8057" s="15">
        <f>INDEX('Load Shapes - Day Type'!J:J,MATCH('Load Shapes - 8760'!$A8057,'Load Shapes - Day Type'!$K:$K,0))</f>
        <v>0.24950509031370022</v>
      </c>
      <c r="S8057" s="47">
        <f t="shared" si="504"/>
        <v>1.5350466500677005E-4</v>
      </c>
    </row>
    <row r="8058" spans="1:19" x14ac:dyDescent="0.2">
      <c r="A8058" s="45" t="str">
        <f t="shared" si="501"/>
        <v>DecemberWeekend/Holiday15</v>
      </c>
      <c r="E8058" s="9">
        <v>2017</v>
      </c>
      <c r="F8058" s="9">
        <v>12</v>
      </c>
      <c r="G8058" s="27" t="s">
        <v>17</v>
      </c>
      <c r="H8058" s="9">
        <v>2</v>
      </c>
      <c r="I8058" s="24" t="s">
        <v>187</v>
      </c>
      <c r="J8058" s="25" t="str">
        <f t="shared" si="502"/>
        <v/>
      </c>
      <c r="K8058" s="25" t="str">
        <f t="shared" si="503"/>
        <v>Weekend/Holiday</v>
      </c>
      <c r="L8058" s="25" t="s">
        <v>175</v>
      </c>
      <c r="M8058" s="9">
        <v>8055</v>
      </c>
      <c r="N8058" s="9">
        <v>15</v>
      </c>
      <c r="O8058" s="14">
        <f>INDEX('Load Shapes - Day Type'!G:G,MATCH('Load Shapes - 8760'!$A8058,'Load Shapes - Day Type'!$K:$K,0))</f>
        <v>0.14599999999999999</v>
      </c>
      <c r="P8058" s="14">
        <f>INDEX('Load Shapes - Day Type'!H:H,MATCH('Load Shapes - 8760'!$A8058,'Load Shapes - Day Type'!$K:$K,0))</f>
        <v>0.214</v>
      </c>
      <c r="Q8058" s="15">
        <f>INDEX('Load Shapes - Day Type'!I:I,MATCH('Load Shapes - 8760'!$A8058,'Load Shapes - Day Type'!$K:$K,0))</f>
        <v>1.6633672687580014</v>
      </c>
      <c r="R8058" s="15">
        <f>INDEX('Load Shapes - Day Type'!J:J,MATCH('Load Shapes - 8760'!$A8058,'Load Shapes - Day Type'!$K:$K,0))</f>
        <v>0.24285162123866819</v>
      </c>
      <c r="S8058" s="47">
        <f t="shared" si="504"/>
        <v>1.4941120727325619E-4</v>
      </c>
    </row>
    <row r="8059" spans="1:19" x14ac:dyDescent="0.2">
      <c r="A8059" s="45" t="str">
        <f t="shared" si="501"/>
        <v>DecemberWeekend/Holiday16</v>
      </c>
      <c r="E8059" s="9">
        <v>2017</v>
      </c>
      <c r="F8059" s="9">
        <v>12</v>
      </c>
      <c r="G8059" s="27" t="s">
        <v>17</v>
      </c>
      <c r="H8059" s="9">
        <v>2</v>
      </c>
      <c r="I8059" s="24" t="s">
        <v>187</v>
      </c>
      <c r="J8059" s="25" t="str">
        <f t="shared" si="502"/>
        <v/>
      </c>
      <c r="K8059" s="25" t="str">
        <f t="shared" si="503"/>
        <v>Weekend/Holiday</v>
      </c>
      <c r="L8059" s="25" t="s">
        <v>175</v>
      </c>
      <c r="M8059" s="9">
        <v>8056</v>
      </c>
      <c r="N8059" s="9">
        <v>16</v>
      </c>
      <c r="O8059" s="14">
        <f>INDEX('Load Shapes - Day Type'!G:G,MATCH('Load Shapes - 8760'!$A8059,'Load Shapes - Day Type'!$K:$K,0))</f>
        <v>0.14000000000000001</v>
      </c>
      <c r="P8059" s="14">
        <f>INDEX('Load Shapes - Day Type'!H:H,MATCH('Load Shapes - 8760'!$A8059,'Load Shapes - Day Type'!$K:$K,0))</f>
        <v>0.217</v>
      </c>
      <c r="Q8059" s="15">
        <f>INDEX('Load Shapes - Day Type'!I:I,MATCH('Load Shapes - 8760'!$A8059,'Load Shapes - Day Type'!$K:$K,0))</f>
        <v>1.6633672687580014</v>
      </c>
      <c r="R8059" s="15">
        <f>INDEX('Load Shapes - Day Type'!J:J,MATCH('Load Shapes - 8760'!$A8059,'Load Shapes - Day Type'!$K:$K,0))</f>
        <v>0.23287141762612024</v>
      </c>
      <c r="S8059" s="47">
        <f t="shared" si="504"/>
        <v>1.432710206729854E-4</v>
      </c>
    </row>
    <row r="8060" spans="1:19" x14ac:dyDescent="0.2">
      <c r="A8060" s="45" t="str">
        <f t="shared" si="501"/>
        <v>DecemberWeekend/Holiday17</v>
      </c>
      <c r="E8060" s="9">
        <v>2017</v>
      </c>
      <c r="F8060" s="9">
        <v>12</v>
      </c>
      <c r="G8060" s="27" t="s">
        <v>17</v>
      </c>
      <c r="H8060" s="9">
        <v>2</v>
      </c>
      <c r="I8060" s="24" t="s">
        <v>187</v>
      </c>
      <c r="J8060" s="25" t="str">
        <f t="shared" si="502"/>
        <v/>
      </c>
      <c r="K8060" s="25" t="str">
        <f t="shared" si="503"/>
        <v>Weekend/Holiday</v>
      </c>
      <c r="L8060" s="25" t="s">
        <v>175</v>
      </c>
      <c r="M8060" s="9">
        <v>8057</v>
      </c>
      <c r="N8060" s="9">
        <v>17</v>
      </c>
      <c r="O8060" s="14">
        <f>INDEX('Load Shapes - Day Type'!G:G,MATCH('Load Shapes - 8760'!$A8060,'Load Shapes - Day Type'!$K:$K,0))</f>
        <v>0.13500000000000001</v>
      </c>
      <c r="P8060" s="14">
        <f>INDEX('Load Shapes - Day Type'!H:H,MATCH('Load Shapes - 8760'!$A8060,'Load Shapes - Day Type'!$K:$K,0))</f>
        <v>0.22</v>
      </c>
      <c r="Q8060" s="15">
        <f>INDEX('Load Shapes - Day Type'!I:I,MATCH('Load Shapes - 8760'!$A8060,'Load Shapes - Day Type'!$K:$K,0))</f>
        <v>1.6633672687580014</v>
      </c>
      <c r="R8060" s="15">
        <f>INDEX('Load Shapes - Day Type'!J:J,MATCH('Load Shapes - 8760'!$A8060,'Load Shapes - Day Type'!$K:$K,0))</f>
        <v>0.22455458128233022</v>
      </c>
      <c r="S8060" s="47">
        <f t="shared" si="504"/>
        <v>1.3815419850609305E-4</v>
      </c>
    </row>
    <row r="8061" spans="1:19" x14ac:dyDescent="0.2">
      <c r="A8061" s="45" t="str">
        <f t="shared" si="501"/>
        <v>DecemberWeekend/Holiday18</v>
      </c>
      <c r="E8061" s="9">
        <v>2017</v>
      </c>
      <c r="F8061" s="9">
        <v>12</v>
      </c>
      <c r="G8061" s="27" t="s">
        <v>17</v>
      </c>
      <c r="H8061" s="9">
        <v>2</v>
      </c>
      <c r="I8061" s="24" t="s">
        <v>187</v>
      </c>
      <c r="J8061" s="25" t="str">
        <f t="shared" si="502"/>
        <v/>
      </c>
      <c r="K8061" s="25" t="str">
        <f t="shared" si="503"/>
        <v>Weekend/Holiday</v>
      </c>
      <c r="L8061" s="25" t="s">
        <v>175</v>
      </c>
      <c r="M8061" s="9">
        <v>8058</v>
      </c>
      <c r="N8061" s="9">
        <v>18</v>
      </c>
      <c r="O8061" s="14">
        <f>INDEX('Load Shapes - Day Type'!G:G,MATCH('Load Shapes - 8760'!$A8061,'Load Shapes - Day Type'!$K:$K,0))</f>
        <v>0.161</v>
      </c>
      <c r="P8061" s="14">
        <f>INDEX('Load Shapes - Day Type'!H:H,MATCH('Load Shapes - 8760'!$A8061,'Load Shapes - Day Type'!$K:$K,0))</f>
        <v>0.183</v>
      </c>
      <c r="Q8061" s="15">
        <f>INDEX('Load Shapes - Day Type'!I:I,MATCH('Load Shapes - 8760'!$A8061,'Load Shapes - Day Type'!$K:$K,0))</f>
        <v>1.6633672687580014</v>
      </c>
      <c r="R8061" s="15">
        <f>INDEX('Load Shapes - Day Type'!J:J,MATCH('Load Shapes - 8760'!$A8061,'Load Shapes - Day Type'!$K:$K,0))</f>
        <v>0.26780213027003824</v>
      </c>
      <c r="S8061" s="47">
        <f t="shared" si="504"/>
        <v>1.6476167377393319E-4</v>
      </c>
    </row>
    <row r="8062" spans="1:19" x14ac:dyDescent="0.2">
      <c r="A8062" s="45" t="str">
        <f t="shared" si="501"/>
        <v>DecemberWeekend/Holiday19</v>
      </c>
      <c r="E8062" s="9">
        <v>2017</v>
      </c>
      <c r="F8062" s="9">
        <v>12</v>
      </c>
      <c r="G8062" s="27" t="s">
        <v>17</v>
      </c>
      <c r="H8062" s="9">
        <v>2</v>
      </c>
      <c r="I8062" s="24" t="s">
        <v>187</v>
      </c>
      <c r="J8062" s="25" t="str">
        <f t="shared" si="502"/>
        <v/>
      </c>
      <c r="K8062" s="25" t="str">
        <f t="shared" si="503"/>
        <v>Weekend/Holiday</v>
      </c>
      <c r="L8062" s="25" t="s">
        <v>175</v>
      </c>
      <c r="M8062" s="9">
        <v>8059</v>
      </c>
      <c r="N8062" s="9">
        <v>19</v>
      </c>
      <c r="O8062" s="14">
        <f>INDEX('Load Shapes - Day Type'!G:G,MATCH('Load Shapes - 8760'!$A8062,'Load Shapes - Day Type'!$K:$K,0))</f>
        <v>0.20200000000000001</v>
      </c>
      <c r="P8062" s="14">
        <f>INDEX('Load Shapes - Day Type'!H:H,MATCH('Load Shapes - 8760'!$A8062,'Load Shapes - Day Type'!$K:$K,0))</f>
        <v>0.14599999999999999</v>
      </c>
      <c r="Q8062" s="15">
        <f>INDEX('Load Shapes - Day Type'!I:I,MATCH('Load Shapes - 8760'!$A8062,'Load Shapes - Day Type'!$K:$K,0))</f>
        <v>1.6633672687580014</v>
      </c>
      <c r="R8062" s="15">
        <f>INDEX('Load Shapes - Day Type'!J:J,MATCH('Load Shapes - 8760'!$A8062,'Load Shapes - Day Type'!$K:$K,0))</f>
        <v>0.33600018828911632</v>
      </c>
      <c r="S8062" s="47">
        <f t="shared" si="504"/>
        <v>2.0671961554245035E-4</v>
      </c>
    </row>
    <row r="8063" spans="1:19" x14ac:dyDescent="0.2">
      <c r="A8063" s="45" t="str">
        <f t="shared" si="501"/>
        <v>DecemberWeekend/Holiday20</v>
      </c>
      <c r="E8063" s="9">
        <v>2017</v>
      </c>
      <c r="F8063" s="9">
        <v>12</v>
      </c>
      <c r="G8063" s="27" t="s">
        <v>17</v>
      </c>
      <c r="H8063" s="9">
        <v>2</v>
      </c>
      <c r="I8063" s="24" t="s">
        <v>187</v>
      </c>
      <c r="J8063" s="25" t="str">
        <f t="shared" si="502"/>
        <v/>
      </c>
      <c r="K8063" s="25" t="str">
        <f t="shared" si="503"/>
        <v>Weekend/Holiday</v>
      </c>
      <c r="L8063" s="25" t="s">
        <v>175</v>
      </c>
      <c r="M8063" s="9">
        <v>8060</v>
      </c>
      <c r="N8063" s="9">
        <v>20</v>
      </c>
      <c r="O8063" s="14">
        <f>INDEX('Load Shapes - Day Type'!G:G,MATCH('Load Shapes - 8760'!$A8063,'Load Shapes - Day Type'!$K:$K,0))</f>
        <v>0.217</v>
      </c>
      <c r="P8063" s="14">
        <f>INDEX('Load Shapes - Day Type'!H:H,MATCH('Load Shapes - 8760'!$A8063,'Load Shapes - Day Type'!$K:$K,0))</f>
        <v>0.13600000000000001</v>
      </c>
      <c r="Q8063" s="15">
        <f>INDEX('Load Shapes - Day Type'!I:I,MATCH('Load Shapes - 8760'!$A8063,'Load Shapes - Day Type'!$K:$K,0))</f>
        <v>1.6633672687580014</v>
      </c>
      <c r="R8063" s="15">
        <f>INDEX('Load Shapes - Day Type'!J:J,MATCH('Load Shapes - 8760'!$A8063,'Load Shapes - Day Type'!$K:$K,0))</f>
        <v>0.36095069732048629</v>
      </c>
      <c r="S8063" s="47">
        <f t="shared" si="504"/>
        <v>2.2207008204312736E-4</v>
      </c>
    </row>
    <row r="8064" spans="1:19" x14ac:dyDescent="0.2">
      <c r="A8064" s="45" t="str">
        <f t="shared" si="501"/>
        <v>DecemberWeekend/Holiday21</v>
      </c>
      <c r="E8064" s="9">
        <v>2017</v>
      </c>
      <c r="F8064" s="9">
        <v>12</v>
      </c>
      <c r="G8064" s="27" t="s">
        <v>17</v>
      </c>
      <c r="H8064" s="9">
        <v>2</v>
      </c>
      <c r="I8064" s="24" t="s">
        <v>187</v>
      </c>
      <c r="J8064" s="25" t="str">
        <f t="shared" si="502"/>
        <v/>
      </c>
      <c r="K8064" s="25" t="str">
        <f t="shared" si="503"/>
        <v>Weekend/Holiday</v>
      </c>
      <c r="L8064" s="25" t="s">
        <v>175</v>
      </c>
      <c r="M8064" s="9">
        <v>8061</v>
      </c>
      <c r="N8064" s="9">
        <v>21</v>
      </c>
      <c r="O8064" s="14">
        <f>INDEX('Load Shapes - Day Type'!G:G,MATCH('Load Shapes - 8760'!$A8064,'Load Shapes - Day Type'!$K:$K,0))</f>
        <v>0.214</v>
      </c>
      <c r="P8064" s="14">
        <f>INDEX('Load Shapes - Day Type'!H:H,MATCH('Load Shapes - 8760'!$A8064,'Load Shapes - Day Type'!$K:$K,0))</f>
        <v>0.13300000000000001</v>
      </c>
      <c r="Q8064" s="15">
        <f>INDEX('Load Shapes - Day Type'!I:I,MATCH('Load Shapes - 8760'!$A8064,'Load Shapes - Day Type'!$K:$K,0))</f>
        <v>1.6633672687580014</v>
      </c>
      <c r="R8064" s="15">
        <f>INDEX('Load Shapes - Day Type'!J:J,MATCH('Load Shapes - 8760'!$A8064,'Load Shapes - Day Type'!$K:$K,0))</f>
        <v>0.35596059551421233</v>
      </c>
      <c r="S8064" s="47">
        <f t="shared" si="504"/>
        <v>2.1899998874299194E-4</v>
      </c>
    </row>
    <row r="8065" spans="1:19" x14ac:dyDescent="0.2">
      <c r="A8065" s="45" t="str">
        <f t="shared" si="501"/>
        <v>DecemberWeekend/Holiday22</v>
      </c>
      <c r="E8065" s="9">
        <v>2017</v>
      </c>
      <c r="F8065" s="9">
        <v>12</v>
      </c>
      <c r="G8065" s="27" t="s">
        <v>17</v>
      </c>
      <c r="H8065" s="9">
        <v>2</v>
      </c>
      <c r="I8065" s="24" t="s">
        <v>187</v>
      </c>
      <c r="J8065" s="25" t="str">
        <f t="shared" si="502"/>
        <v/>
      </c>
      <c r="K8065" s="25" t="str">
        <f t="shared" si="503"/>
        <v>Weekend/Holiday</v>
      </c>
      <c r="L8065" s="25" t="s">
        <v>175</v>
      </c>
      <c r="M8065" s="9">
        <v>8062</v>
      </c>
      <c r="N8065" s="9">
        <v>22</v>
      </c>
      <c r="O8065" s="14">
        <f>INDEX('Load Shapes - Day Type'!G:G,MATCH('Load Shapes - 8760'!$A8065,'Load Shapes - Day Type'!$K:$K,0))</f>
        <v>0.191</v>
      </c>
      <c r="P8065" s="14">
        <f>INDEX('Load Shapes - Day Type'!H:H,MATCH('Load Shapes - 8760'!$A8065,'Load Shapes - Day Type'!$K:$K,0))</f>
        <v>0.13400000000000001</v>
      </c>
      <c r="Q8065" s="15">
        <f>INDEX('Load Shapes - Day Type'!I:I,MATCH('Load Shapes - 8760'!$A8065,'Load Shapes - Day Type'!$K:$K,0))</f>
        <v>1.6633672687580014</v>
      </c>
      <c r="R8065" s="15">
        <f>INDEX('Load Shapes - Day Type'!J:J,MATCH('Load Shapes - 8760'!$A8065,'Load Shapes - Day Type'!$K:$K,0))</f>
        <v>0.3177031483327783</v>
      </c>
      <c r="S8065" s="47">
        <f t="shared" si="504"/>
        <v>1.9546260677528722E-4</v>
      </c>
    </row>
    <row r="8066" spans="1:19" x14ac:dyDescent="0.2">
      <c r="A8066" s="45" t="str">
        <f t="shared" si="501"/>
        <v>DecemberWeekend/Holiday23</v>
      </c>
      <c r="E8066" s="9">
        <v>2017</v>
      </c>
      <c r="F8066" s="9">
        <v>12</v>
      </c>
      <c r="G8066" s="27" t="s">
        <v>17</v>
      </c>
      <c r="H8066" s="9">
        <v>2</v>
      </c>
      <c r="I8066" s="24" t="s">
        <v>187</v>
      </c>
      <c r="J8066" s="25" t="str">
        <f t="shared" si="502"/>
        <v/>
      </c>
      <c r="K8066" s="25" t="str">
        <f t="shared" si="503"/>
        <v>Weekend/Holiday</v>
      </c>
      <c r="L8066" s="25" t="s">
        <v>175</v>
      </c>
      <c r="M8066" s="9">
        <v>8063</v>
      </c>
      <c r="N8066" s="9">
        <v>23</v>
      </c>
      <c r="O8066" s="14">
        <f>INDEX('Load Shapes - Day Type'!G:G,MATCH('Load Shapes - 8760'!$A8066,'Load Shapes - Day Type'!$K:$K,0))</f>
        <v>0.16600000000000001</v>
      </c>
      <c r="P8066" s="14">
        <f>INDEX('Load Shapes - Day Type'!H:H,MATCH('Load Shapes - 8760'!$A8066,'Load Shapes - Day Type'!$K:$K,0))</f>
        <v>0.124</v>
      </c>
      <c r="Q8066" s="15">
        <f>INDEX('Load Shapes - Day Type'!I:I,MATCH('Load Shapes - 8760'!$A8066,'Load Shapes - Day Type'!$K:$K,0))</f>
        <v>1.6633672687580014</v>
      </c>
      <c r="R8066" s="15">
        <f>INDEX('Load Shapes - Day Type'!J:J,MATCH('Load Shapes - 8760'!$A8066,'Load Shapes - Day Type'!$K:$K,0))</f>
        <v>0.27611896661382823</v>
      </c>
      <c r="S8066" s="47">
        <f t="shared" si="504"/>
        <v>1.6987849594082553E-4</v>
      </c>
    </row>
    <row r="8067" spans="1:19" x14ac:dyDescent="0.2">
      <c r="A8067" s="45" t="str">
        <f t="shared" si="501"/>
        <v>DecemberWeekend/Holiday24</v>
      </c>
      <c r="E8067" s="9">
        <v>2017</v>
      </c>
      <c r="F8067" s="9">
        <v>12</v>
      </c>
      <c r="G8067" s="27" t="s">
        <v>17</v>
      </c>
      <c r="H8067" s="9">
        <v>2</v>
      </c>
      <c r="I8067" s="24" t="s">
        <v>187</v>
      </c>
      <c r="J8067" s="25" t="str">
        <f t="shared" si="502"/>
        <v/>
      </c>
      <c r="K8067" s="25" t="str">
        <f t="shared" si="503"/>
        <v>Weekend/Holiday</v>
      </c>
      <c r="L8067" s="25" t="s">
        <v>175</v>
      </c>
      <c r="M8067" s="9">
        <v>8064</v>
      </c>
      <c r="N8067" s="9">
        <v>24</v>
      </c>
      <c r="O8067" s="14">
        <f>INDEX('Load Shapes - Day Type'!G:G,MATCH('Load Shapes - 8760'!$A8067,'Load Shapes - Day Type'!$K:$K,0))</f>
        <v>0.124</v>
      </c>
      <c r="P8067" s="14">
        <f>INDEX('Load Shapes - Day Type'!H:H,MATCH('Load Shapes - 8760'!$A8067,'Load Shapes - Day Type'!$K:$K,0))</f>
        <v>0.13600000000000001</v>
      </c>
      <c r="Q8067" s="15">
        <f>INDEX('Load Shapes - Day Type'!I:I,MATCH('Load Shapes - 8760'!$A8067,'Load Shapes - Day Type'!$K:$K,0))</f>
        <v>1.6633672687580014</v>
      </c>
      <c r="R8067" s="15">
        <f>INDEX('Load Shapes - Day Type'!J:J,MATCH('Load Shapes - 8760'!$A8067,'Load Shapes - Day Type'!$K:$K,0))</f>
        <v>0.20625754132599217</v>
      </c>
      <c r="S8067" s="47">
        <f t="shared" si="504"/>
        <v>1.2689718973892992E-4</v>
      </c>
    </row>
    <row r="8068" spans="1:19" x14ac:dyDescent="0.2">
      <c r="A8068" s="45" t="str">
        <f t="shared" ref="A8068:A8131" si="505">_xlfn.CONCAT(G8068,K8068,N8068)</f>
        <v>DecemberWeekend/Holiday1</v>
      </c>
      <c r="E8068" s="9">
        <v>2017</v>
      </c>
      <c r="F8068" s="9">
        <v>12</v>
      </c>
      <c r="G8068" s="27" t="s">
        <v>17</v>
      </c>
      <c r="H8068" s="9">
        <v>3</v>
      </c>
      <c r="I8068" s="24" t="s">
        <v>183</v>
      </c>
      <c r="J8068" s="25" t="str">
        <f t="shared" ref="J8068:J8131" si="506">IF(_xlfn.CONCAT(AW$4,AX$4)=_xlfn.CONCAT(F8068,H8068),"Holiday",IF(_xlfn.CONCAT(AW$5,AX$5)=_xlfn.CONCAT(F8068,H8068),"Holiday",IF(_xlfn.CONCAT(AW$6,AX$6)=_xlfn.CONCAT(F8068,H8068),"Holiday",IF(_xlfn.CONCAT(AW$7,AX$7)=_xlfn.CONCAT(F8068,H8068),"Holiday",IF(_xlfn.CONCAT(AW$8,AX$8)=_xlfn.CONCAT(F8068,H8068),"Holiday",IF(_xlfn.CONCAT(AW$9,AX$9)=_xlfn.CONCAT(F8068,H8068),"Holiday",IF(_xlfn.CONCAT(AW$10,AX$10)=_xlfn.CONCAT(F8068,H8068),"Holiday",IF(_xlfn.CONCAT(AW$11,AX$11)=_xlfn.CONCAT(F8068,H8068),"Holiday",IF(_xlfn.CONCAT(AW$12,AX$12)=_xlfn.CONCAT(F8068,H8068),"Holiday",IF(_xlfn.CONCAT(AW$13,AX$13)=_xlfn.CONCAT(F8068,H8068),"Holiday",""))))))))))</f>
        <v/>
      </c>
      <c r="K8068" s="25" t="str">
        <f t="shared" si="503"/>
        <v>Weekend/Holiday</v>
      </c>
      <c r="L8068" s="25" t="s">
        <v>175</v>
      </c>
      <c r="M8068" s="9">
        <v>8065</v>
      </c>
      <c r="N8068" s="9">
        <v>1</v>
      </c>
      <c r="O8068" s="14">
        <f>INDEX('Load Shapes - Day Type'!G:G,MATCH('Load Shapes - 8760'!$A8068,'Load Shapes - Day Type'!$K:$K,0))</f>
        <v>0.08</v>
      </c>
      <c r="P8068" s="14">
        <f>INDEX('Load Shapes - Day Type'!H:H,MATCH('Load Shapes - 8760'!$A8068,'Load Shapes - Day Type'!$K:$K,0))</f>
        <v>0.19600000000000001</v>
      </c>
      <c r="Q8068" s="15">
        <f>INDEX('Load Shapes - Day Type'!I:I,MATCH('Load Shapes - 8760'!$A8068,'Load Shapes - Day Type'!$K:$K,0))</f>
        <v>1.6633672687580014</v>
      </c>
      <c r="R8068" s="15">
        <f>INDEX('Load Shapes - Day Type'!J:J,MATCH('Load Shapes - 8760'!$A8068,'Load Shapes - Day Type'!$K:$K,0))</f>
        <v>0.13306938150064013</v>
      </c>
      <c r="S8068" s="47">
        <f t="shared" si="504"/>
        <v>8.1869154670277371E-5</v>
      </c>
    </row>
    <row r="8069" spans="1:19" x14ac:dyDescent="0.2">
      <c r="A8069" s="45" t="str">
        <f t="shared" si="505"/>
        <v>DecemberWeekend/Holiday2</v>
      </c>
      <c r="E8069" s="9">
        <v>2017</v>
      </c>
      <c r="F8069" s="9">
        <v>12</v>
      </c>
      <c r="G8069" s="27" t="s">
        <v>17</v>
      </c>
      <c r="H8069" s="9">
        <v>3</v>
      </c>
      <c r="I8069" s="24" t="s">
        <v>183</v>
      </c>
      <c r="J8069" s="25" t="str">
        <f t="shared" si="506"/>
        <v/>
      </c>
      <c r="K8069" s="25" t="str">
        <f t="shared" ref="K8069:K8132" si="507">IF(J8069="Holiday","Weekend/Holiday",IF(I8069="Sun","Weekend/Holiday",IF(I8069="Sat","Weekend/Holiday","Weekday")))</f>
        <v>Weekend/Holiday</v>
      </c>
      <c r="L8069" s="25" t="s">
        <v>175</v>
      </c>
      <c r="M8069" s="9">
        <v>8066</v>
      </c>
      <c r="N8069" s="9">
        <v>2</v>
      </c>
      <c r="O8069" s="14">
        <f>INDEX('Load Shapes - Day Type'!G:G,MATCH('Load Shapes - 8760'!$A8069,'Load Shapes - Day Type'!$K:$K,0))</f>
        <v>5.2999999999999999E-2</v>
      </c>
      <c r="P8069" s="14">
        <f>INDEX('Load Shapes - Day Type'!H:H,MATCH('Load Shapes - 8760'!$A8069,'Load Shapes - Day Type'!$K:$K,0))</f>
        <v>0.27500000000000002</v>
      </c>
      <c r="Q8069" s="15">
        <f>INDEX('Load Shapes - Day Type'!I:I,MATCH('Load Shapes - 8760'!$A8069,'Load Shapes - Day Type'!$K:$K,0))</f>
        <v>1.6633672687580014</v>
      </c>
      <c r="R8069" s="15">
        <f>INDEX('Load Shapes - Day Type'!J:J,MATCH('Load Shapes - 8760'!$A8069,'Load Shapes - Day Type'!$K:$K,0))</f>
        <v>8.8158465244174075E-2</v>
      </c>
      <c r="S8069" s="47">
        <f t="shared" ref="S8069:S8132" si="508">O8069/$O$1</f>
        <v>5.4238314969058754E-5</v>
      </c>
    </row>
    <row r="8070" spans="1:19" x14ac:dyDescent="0.2">
      <c r="A8070" s="45" t="str">
        <f t="shared" si="505"/>
        <v>DecemberWeekend/Holiday3</v>
      </c>
      <c r="E8070" s="9">
        <v>2017</v>
      </c>
      <c r="F8070" s="9">
        <v>12</v>
      </c>
      <c r="G8070" s="27" t="s">
        <v>17</v>
      </c>
      <c r="H8070" s="9">
        <v>3</v>
      </c>
      <c r="I8070" s="24" t="s">
        <v>183</v>
      </c>
      <c r="J8070" s="25" t="str">
        <f t="shared" si="506"/>
        <v/>
      </c>
      <c r="K8070" s="25" t="str">
        <f t="shared" si="507"/>
        <v>Weekend/Holiday</v>
      </c>
      <c r="L8070" s="25" t="s">
        <v>175</v>
      </c>
      <c r="M8070" s="9">
        <v>8067</v>
      </c>
      <c r="N8070" s="9">
        <v>3</v>
      </c>
      <c r="O8070" s="14">
        <f>INDEX('Load Shapes - Day Type'!G:G,MATCH('Load Shapes - 8760'!$A8070,'Load Shapes - Day Type'!$K:$K,0))</f>
        <v>4.2999999999999997E-2</v>
      </c>
      <c r="P8070" s="14">
        <f>INDEX('Load Shapes - Day Type'!H:H,MATCH('Load Shapes - 8760'!$A8070,'Load Shapes - Day Type'!$K:$K,0))</f>
        <v>0.34100000000000003</v>
      </c>
      <c r="Q8070" s="15">
        <f>INDEX('Load Shapes - Day Type'!I:I,MATCH('Load Shapes - 8760'!$A8070,'Load Shapes - Day Type'!$K:$K,0))</f>
        <v>1.6633672687580014</v>
      </c>
      <c r="R8070" s="15">
        <f>INDEX('Load Shapes - Day Type'!J:J,MATCH('Load Shapes - 8760'!$A8070,'Load Shapes - Day Type'!$K:$K,0))</f>
        <v>7.1524792556594052E-2</v>
      </c>
      <c r="S8070" s="47">
        <f t="shared" si="508"/>
        <v>4.4004670635274081E-5</v>
      </c>
    </row>
    <row r="8071" spans="1:19" x14ac:dyDescent="0.2">
      <c r="A8071" s="45" t="str">
        <f t="shared" si="505"/>
        <v>DecemberWeekend/Holiday4</v>
      </c>
      <c r="E8071" s="9">
        <v>2017</v>
      </c>
      <c r="F8071" s="9">
        <v>12</v>
      </c>
      <c r="G8071" s="27" t="s">
        <v>17</v>
      </c>
      <c r="H8071" s="9">
        <v>3</v>
      </c>
      <c r="I8071" s="24" t="s">
        <v>183</v>
      </c>
      <c r="J8071" s="25" t="str">
        <f t="shared" si="506"/>
        <v/>
      </c>
      <c r="K8071" s="25" t="str">
        <f t="shared" si="507"/>
        <v>Weekend/Holiday</v>
      </c>
      <c r="L8071" s="25" t="s">
        <v>175</v>
      </c>
      <c r="M8071" s="9">
        <v>8068</v>
      </c>
      <c r="N8071" s="9">
        <v>4</v>
      </c>
      <c r="O8071" s="14">
        <f>INDEX('Load Shapes - Day Type'!G:G,MATCH('Load Shapes - 8760'!$A8071,'Load Shapes - Day Type'!$K:$K,0))</f>
        <v>3.6999999999999998E-2</v>
      </c>
      <c r="P8071" s="14">
        <f>INDEX('Load Shapes - Day Type'!H:H,MATCH('Load Shapes - 8760'!$A8071,'Load Shapes - Day Type'!$K:$K,0))</f>
        <v>0.41099999999999998</v>
      </c>
      <c r="Q8071" s="15">
        <f>INDEX('Load Shapes - Day Type'!I:I,MATCH('Load Shapes - 8760'!$A8071,'Load Shapes - Day Type'!$K:$K,0))</f>
        <v>1.6633672687580014</v>
      </c>
      <c r="R8071" s="15">
        <f>INDEX('Load Shapes - Day Type'!J:J,MATCH('Load Shapes - 8760'!$A8071,'Load Shapes - Day Type'!$K:$K,0))</f>
        <v>6.1544588944046054E-2</v>
      </c>
      <c r="S8071" s="47">
        <f t="shared" si="508"/>
        <v>3.7864484035003277E-5</v>
      </c>
    </row>
    <row r="8072" spans="1:19" x14ac:dyDescent="0.2">
      <c r="A8072" s="45" t="str">
        <f t="shared" si="505"/>
        <v>DecemberWeekend/Holiday5</v>
      </c>
      <c r="E8072" s="9">
        <v>2017</v>
      </c>
      <c r="F8072" s="9">
        <v>12</v>
      </c>
      <c r="G8072" s="27" t="s">
        <v>17</v>
      </c>
      <c r="H8072" s="9">
        <v>3</v>
      </c>
      <c r="I8072" s="24" t="s">
        <v>183</v>
      </c>
      <c r="J8072" s="25" t="str">
        <f t="shared" si="506"/>
        <v/>
      </c>
      <c r="K8072" s="25" t="str">
        <f t="shared" si="507"/>
        <v>Weekend/Holiday</v>
      </c>
      <c r="L8072" s="25" t="s">
        <v>175</v>
      </c>
      <c r="M8072" s="9">
        <v>8069</v>
      </c>
      <c r="N8072" s="9">
        <v>5</v>
      </c>
      <c r="O8072" s="14">
        <f>INDEX('Load Shapes - Day Type'!G:G,MATCH('Load Shapes - 8760'!$A8072,'Load Shapes - Day Type'!$K:$K,0))</f>
        <v>2.7E-2</v>
      </c>
      <c r="P8072" s="14">
        <f>INDEX('Load Shapes - Day Type'!H:H,MATCH('Load Shapes - 8760'!$A8072,'Load Shapes - Day Type'!$K:$K,0))</f>
        <v>0.56999999999999995</v>
      </c>
      <c r="Q8072" s="15">
        <f>INDEX('Load Shapes - Day Type'!I:I,MATCH('Load Shapes - 8760'!$A8072,'Load Shapes - Day Type'!$K:$K,0))</f>
        <v>1.6633672687580014</v>
      </c>
      <c r="R8072" s="15">
        <f>INDEX('Load Shapes - Day Type'!J:J,MATCH('Load Shapes - 8760'!$A8072,'Load Shapes - Day Type'!$K:$K,0))</f>
        <v>4.4910916256466038E-2</v>
      </c>
      <c r="S8072" s="47">
        <f t="shared" si="508"/>
        <v>2.763083970121861E-5</v>
      </c>
    </row>
    <row r="8073" spans="1:19" x14ac:dyDescent="0.2">
      <c r="A8073" s="45" t="str">
        <f t="shared" si="505"/>
        <v>DecemberWeekend/Holiday6</v>
      </c>
      <c r="E8073" s="9">
        <v>2017</v>
      </c>
      <c r="F8073" s="9">
        <v>12</v>
      </c>
      <c r="G8073" s="27" t="s">
        <v>17</v>
      </c>
      <c r="H8073" s="9">
        <v>3</v>
      </c>
      <c r="I8073" s="24" t="s">
        <v>183</v>
      </c>
      <c r="J8073" s="25" t="str">
        <f t="shared" si="506"/>
        <v/>
      </c>
      <c r="K8073" s="25" t="str">
        <f t="shared" si="507"/>
        <v>Weekend/Holiday</v>
      </c>
      <c r="L8073" s="25" t="s">
        <v>175</v>
      </c>
      <c r="M8073" s="9">
        <v>8070</v>
      </c>
      <c r="N8073" s="9">
        <v>6</v>
      </c>
      <c r="O8073" s="14">
        <f>INDEX('Load Shapes - Day Type'!G:G,MATCH('Load Shapes - 8760'!$A8073,'Load Shapes - Day Type'!$K:$K,0))</f>
        <v>2.8000000000000001E-2</v>
      </c>
      <c r="P8073" s="14">
        <f>INDEX('Load Shapes - Day Type'!H:H,MATCH('Load Shapes - 8760'!$A8073,'Load Shapes - Day Type'!$K:$K,0))</f>
        <v>0.56599999999999995</v>
      </c>
      <c r="Q8073" s="15">
        <f>INDEX('Load Shapes - Day Type'!I:I,MATCH('Load Shapes - 8760'!$A8073,'Load Shapes - Day Type'!$K:$K,0))</f>
        <v>1.6633672687580014</v>
      </c>
      <c r="R8073" s="15">
        <f>INDEX('Load Shapes - Day Type'!J:J,MATCH('Load Shapes - 8760'!$A8073,'Load Shapes - Day Type'!$K:$K,0))</f>
        <v>4.6574283525224039E-2</v>
      </c>
      <c r="S8073" s="47">
        <f t="shared" si="508"/>
        <v>2.8654204134597078E-5</v>
      </c>
    </row>
    <row r="8074" spans="1:19" x14ac:dyDescent="0.2">
      <c r="A8074" s="45" t="str">
        <f t="shared" si="505"/>
        <v>DecemberWeekend/Holiday7</v>
      </c>
      <c r="E8074" s="9">
        <v>2017</v>
      </c>
      <c r="F8074" s="9">
        <v>12</v>
      </c>
      <c r="G8074" s="27" t="s">
        <v>17</v>
      </c>
      <c r="H8074" s="9">
        <v>3</v>
      </c>
      <c r="I8074" s="24" t="s">
        <v>183</v>
      </c>
      <c r="J8074" s="25" t="str">
        <f t="shared" si="506"/>
        <v/>
      </c>
      <c r="K8074" s="25" t="str">
        <f t="shared" si="507"/>
        <v>Weekend/Holiday</v>
      </c>
      <c r="L8074" s="25" t="s">
        <v>175</v>
      </c>
      <c r="M8074" s="9">
        <v>8071</v>
      </c>
      <c r="N8074" s="9">
        <v>7</v>
      </c>
      <c r="O8074" s="14">
        <f>INDEX('Load Shapes - Day Type'!G:G,MATCH('Load Shapes - 8760'!$A8074,'Load Shapes - Day Type'!$K:$K,0))</f>
        <v>3.5000000000000003E-2</v>
      </c>
      <c r="P8074" s="14">
        <f>INDEX('Load Shapes - Day Type'!H:H,MATCH('Load Shapes - 8760'!$A8074,'Load Shapes - Day Type'!$K:$K,0))</f>
        <v>0.56100000000000005</v>
      </c>
      <c r="Q8074" s="15">
        <f>INDEX('Load Shapes - Day Type'!I:I,MATCH('Load Shapes - 8760'!$A8074,'Load Shapes - Day Type'!$K:$K,0))</f>
        <v>1.6633672687580014</v>
      </c>
      <c r="R8074" s="15">
        <f>INDEX('Load Shapes - Day Type'!J:J,MATCH('Load Shapes - 8760'!$A8074,'Load Shapes - Day Type'!$K:$K,0))</f>
        <v>5.8217854406530059E-2</v>
      </c>
      <c r="S8074" s="47">
        <f t="shared" si="508"/>
        <v>3.5817755168246349E-5</v>
      </c>
    </row>
    <row r="8075" spans="1:19" x14ac:dyDescent="0.2">
      <c r="A8075" s="45" t="str">
        <f t="shared" si="505"/>
        <v>DecemberWeekend/Holiday8</v>
      </c>
      <c r="E8075" s="9">
        <v>2017</v>
      </c>
      <c r="F8075" s="9">
        <v>12</v>
      </c>
      <c r="G8075" s="27" t="s">
        <v>17</v>
      </c>
      <c r="H8075" s="9">
        <v>3</v>
      </c>
      <c r="I8075" s="24" t="s">
        <v>183</v>
      </c>
      <c r="J8075" s="25" t="str">
        <f t="shared" si="506"/>
        <v/>
      </c>
      <c r="K8075" s="25" t="str">
        <f t="shared" si="507"/>
        <v>Weekend/Holiday</v>
      </c>
      <c r="L8075" s="25" t="s">
        <v>175</v>
      </c>
      <c r="M8075" s="9">
        <v>8072</v>
      </c>
      <c r="N8075" s="9">
        <v>8</v>
      </c>
      <c r="O8075" s="14">
        <f>INDEX('Load Shapes - Day Type'!G:G,MATCH('Load Shapes - 8760'!$A8075,'Load Shapes - Day Type'!$K:$K,0))</f>
        <v>6.0999999999999999E-2</v>
      </c>
      <c r="P8075" s="14">
        <f>INDEX('Load Shapes - Day Type'!H:H,MATCH('Load Shapes - 8760'!$A8075,'Load Shapes - Day Type'!$K:$K,0))</f>
        <v>0.41799999999999998</v>
      </c>
      <c r="Q8075" s="15">
        <f>INDEX('Load Shapes - Day Type'!I:I,MATCH('Load Shapes - 8760'!$A8075,'Load Shapes - Day Type'!$K:$K,0))</f>
        <v>1.6633672687580014</v>
      </c>
      <c r="R8075" s="15">
        <f>INDEX('Load Shapes - Day Type'!J:J,MATCH('Load Shapes - 8760'!$A8075,'Load Shapes - Day Type'!$K:$K,0))</f>
        <v>0.10146540339423808</v>
      </c>
      <c r="S8075" s="47">
        <f t="shared" si="508"/>
        <v>6.2425230436086485E-5</v>
      </c>
    </row>
    <row r="8076" spans="1:19" x14ac:dyDescent="0.2">
      <c r="A8076" s="45" t="str">
        <f t="shared" si="505"/>
        <v>DecemberWeekend/Holiday9</v>
      </c>
      <c r="E8076" s="9">
        <v>2017</v>
      </c>
      <c r="F8076" s="9">
        <v>12</v>
      </c>
      <c r="G8076" s="27" t="s">
        <v>17</v>
      </c>
      <c r="H8076" s="9">
        <v>3</v>
      </c>
      <c r="I8076" s="24" t="s">
        <v>183</v>
      </c>
      <c r="J8076" s="25" t="str">
        <f t="shared" si="506"/>
        <v/>
      </c>
      <c r="K8076" s="25" t="str">
        <f t="shared" si="507"/>
        <v>Weekend/Holiday</v>
      </c>
      <c r="L8076" s="25" t="s">
        <v>175</v>
      </c>
      <c r="M8076" s="9">
        <v>8073</v>
      </c>
      <c r="N8076" s="9">
        <v>9</v>
      </c>
      <c r="O8076" s="14">
        <f>INDEX('Load Shapes - Day Type'!G:G,MATCH('Load Shapes - 8760'!$A8076,'Load Shapes - Day Type'!$K:$K,0))</f>
        <v>0.112</v>
      </c>
      <c r="P8076" s="14">
        <f>INDEX('Load Shapes - Day Type'!H:H,MATCH('Load Shapes - 8760'!$A8076,'Load Shapes - Day Type'!$K:$K,0))</f>
        <v>0.26100000000000001</v>
      </c>
      <c r="Q8076" s="15">
        <f>INDEX('Load Shapes - Day Type'!I:I,MATCH('Load Shapes - 8760'!$A8076,'Load Shapes - Day Type'!$K:$K,0))</f>
        <v>1.6633672687580014</v>
      </c>
      <c r="R8076" s="15">
        <f>INDEX('Load Shapes - Day Type'!J:J,MATCH('Load Shapes - 8760'!$A8076,'Load Shapes - Day Type'!$K:$K,0))</f>
        <v>0.18629713410089616</v>
      </c>
      <c r="S8076" s="47">
        <f t="shared" si="508"/>
        <v>1.1461681653838831E-4</v>
      </c>
    </row>
    <row r="8077" spans="1:19" x14ac:dyDescent="0.2">
      <c r="A8077" s="45" t="str">
        <f t="shared" si="505"/>
        <v>DecemberWeekend/Holiday10</v>
      </c>
      <c r="E8077" s="9">
        <v>2017</v>
      </c>
      <c r="F8077" s="9">
        <v>12</v>
      </c>
      <c r="G8077" s="27" t="s">
        <v>17</v>
      </c>
      <c r="H8077" s="9">
        <v>3</v>
      </c>
      <c r="I8077" s="24" t="s">
        <v>183</v>
      </c>
      <c r="J8077" s="25" t="str">
        <f t="shared" si="506"/>
        <v/>
      </c>
      <c r="K8077" s="25" t="str">
        <f t="shared" si="507"/>
        <v>Weekend/Holiday</v>
      </c>
      <c r="L8077" s="25" t="s">
        <v>175</v>
      </c>
      <c r="M8077" s="9">
        <v>8074</v>
      </c>
      <c r="N8077" s="9">
        <v>10</v>
      </c>
      <c r="O8077" s="14">
        <f>INDEX('Load Shapes - Day Type'!G:G,MATCH('Load Shapes - 8760'!$A8077,'Load Shapes - Day Type'!$K:$K,0))</f>
        <v>0.13900000000000001</v>
      </c>
      <c r="P8077" s="14">
        <f>INDEX('Load Shapes - Day Type'!H:H,MATCH('Load Shapes - 8760'!$A8077,'Load Shapes - Day Type'!$K:$K,0))</f>
        <v>0.224</v>
      </c>
      <c r="Q8077" s="15">
        <f>INDEX('Load Shapes - Day Type'!I:I,MATCH('Load Shapes - 8760'!$A8077,'Load Shapes - Day Type'!$K:$K,0))</f>
        <v>1.6633672687580014</v>
      </c>
      <c r="R8077" s="15">
        <f>INDEX('Load Shapes - Day Type'!J:J,MATCH('Load Shapes - 8760'!$A8077,'Load Shapes - Day Type'!$K:$K,0))</f>
        <v>0.23120805035736222</v>
      </c>
      <c r="S8077" s="47">
        <f t="shared" si="508"/>
        <v>1.4224765623960692E-4</v>
      </c>
    </row>
    <row r="8078" spans="1:19" x14ac:dyDescent="0.2">
      <c r="A8078" s="45" t="str">
        <f t="shared" si="505"/>
        <v>DecemberWeekend/Holiday11</v>
      </c>
      <c r="E8078" s="9">
        <v>2017</v>
      </c>
      <c r="F8078" s="9">
        <v>12</v>
      </c>
      <c r="G8078" s="27" t="s">
        <v>17</v>
      </c>
      <c r="H8078" s="9">
        <v>3</v>
      </c>
      <c r="I8078" s="24" t="s">
        <v>183</v>
      </c>
      <c r="J8078" s="25" t="str">
        <f t="shared" si="506"/>
        <v/>
      </c>
      <c r="K8078" s="25" t="str">
        <f t="shared" si="507"/>
        <v>Weekend/Holiday</v>
      </c>
      <c r="L8078" s="25" t="s">
        <v>175</v>
      </c>
      <c r="M8078" s="9">
        <v>8075</v>
      </c>
      <c r="N8078" s="9">
        <v>11</v>
      </c>
      <c r="O8078" s="14">
        <f>INDEX('Load Shapes - Day Type'!G:G,MATCH('Load Shapes - 8760'!$A8078,'Load Shapes - Day Type'!$K:$K,0))</f>
        <v>0.154</v>
      </c>
      <c r="P8078" s="14">
        <f>INDEX('Load Shapes - Day Type'!H:H,MATCH('Load Shapes - 8760'!$A8078,'Load Shapes - Day Type'!$K:$K,0))</f>
        <v>0.20799999999999999</v>
      </c>
      <c r="Q8078" s="15">
        <f>INDEX('Load Shapes - Day Type'!I:I,MATCH('Load Shapes - 8760'!$A8078,'Load Shapes - Day Type'!$K:$K,0))</f>
        <v>1.6633672687580014</v>
      </c>
      <c r="R8078" s="15">
        <f>INDEX('Load Shapes - Day Type'!J:J,MATCH('Load Shapes - 8760'!$A8078,'Load Shapes - Day Type'!$K:$K,0))</f>
        <v>0.25615855938873222</v>
      </c>
      <c r="S8078" s="47">
        <f t="shared" si="508"/>
        <v>1.5759812274028392E-4</v>
      </c>
    </row>
    <row r="8079" spans="1:19" x14ac:dyDescent="0.2">
      <c r="A8079" s="45" t="str">
        <f t="shared" si="505"/>
        <v>DecemberWeekend/Holiday12</v>
      </c>
      <c r="E8079" s="9">
        <v>2017</v>
      </c>
      <c r="F8079" s="9">
        <v>12</v>
      </c>
      <c r="G8079" s="27" t="s">
        <v>17</v>
      </c>
      <c r="H8079" s="9">
        <v>3</v>
      </c>
      <c r="I8079" s="24" t="s">
        <v>183</v>
      </c>
      <c r="J8079" s="25" t="str">
        <f t="shared" si="506"/>
        <v/>
      </c>
      <c r="K8079" s="25" t="str">
        <f t="shared" si="507"/>
        <v>Weekend/Holiday</v>
      </c>
      <c r="L8079" s="25" t="s">
        <v>175</v>
      </c>
      <c r="M8079" s="9">
        <v>8076</v>
      </c>
      <c r="N8079" s="9">
        <v>12</v>
      </c>
      <c r="O8079" s="14">
        <f>INDEX('Load Shapes - Day Type'!G:G,MATCH('Load Shapes - 8760'!$A8079,'Load Shapes - Day Type'!$K:$K,0))</f>
        <v>0.158</v>
      </c>
      <c r="P8079" s="14">
        <f>INDEX('Load Shapes - Day Type'!H:H,MATCH('Load Shapes - 8760'!$A8079,'Load Shapes - Day Type'!$K:$K,0))</f>
        <v>0.20599999999999999</v>
      </c>
      <c r="Q8079" s="15">
        <f>INDEX('Load Shapes - Day Type'!I:I,MATCH('Load Shapes - 8760'!$A8079,'Load Shapes - Day Type'!$K:$K,0))</f>
        <v>1.6633672687580014</v>
      </c>
      <c r="R8079" s="15">
        <f>INDEX('Load Shapes - Day Type'!J:J,MATCH('Load Shapes - 8760'!$A8079,'Load Shapes - Day Type'!$K:$K,0))</f>
        <v>0.26281202846376422</v>
      </c>
      <c r="S8079" s="47">
        <f t="shared" si="508"/>
        <v>1.6169158047379779E-4</v>
      </c>
    </row>
    <row r="8080" spans="1:19" x14ac:dyDescent="0.2">
      <c r="A8080" s="45" t="str">
        <f t="shared" si="505"/>
        <v>DecemberWeekend/Holiday13</v>
      </c>
      <c r="E8080" s="9">
        <v>2017</v>
      </c>
      <c r="F8080" s="9">
        <v>12</v>
      </c>
      <c r="G8080" s="27" t="s">
        <v>17</v>
      </c>
      <c r="H8080" s="9">
        <v>3</v>
      </c>
      <c r="I8080" s="24" t="s">
        <v>183</v>
      </c>
      <c r="J8080" s="25" t="str">
        <f t="shared" si="506"/>
        <v/>
      </c>
      <c r="K8080" s="25" t="str">
        <f t="shared" si="507"/>
        <v>Weekend/Holiday</v>
      </c>
      <c r="L8080" s="25" t="s">
        <v>175</v>
      </c>
      <c r="M8080" s="9">
        <v>8077</v>
      </c>
      <c r="N8080" s="9">
        <v>13</v>
      </c>
      <c r="O8080" s="14">
        <f>INDEX('Load Shapes - Day Type'!G:G,MATCH('Load Shapes - 8760'!$A8080,'Load Shapes - Day Type'!$K:$K,0))</f>
        <v>0.152</v>
      </c>
      <c r="P8080" s="14">
        <f>INDEX('Load Shapes - Day Type'!H:H,MATCH('Load Shapes - 8760'!$A8080,'Load Shapes - Day Type'!$K:$K,0))</f>
        <v>0.214</v>
      </c>
      <c r="Q8080" s="15">
        <f>INDEX('Load Shapes - Day Type'!I:I,MATCH('Load Shapes - 8760'!$A8080,'Load Shapes - Day Type'!$K:$K,0))</f>
        <v>1.6633672687580014</v>
      </c>
      <c r="R8080" s="15">
        <f>INDEX('Load Shapes - Day Type'!J:J,MATCH('Load Shapes - 8760'!$A8080,'Load Shapes - Day Type'!$K:$K,0))</f>
        <v>0.25283182485121619</v>
      </c>
      <c r="S8080" s="47">
        <f t="shared" si="508"/>
        <v>1.5555139387352698E-4</v>
      </c>
    </row>
    <row r="8081" spans="1:19" x14ac:dyDescent="0.2">
      <c r="A8081" s="45" t="str">
        <f t="shared" si="505"/>
        <v>DecemberWeekend/Holiday14</v>
      </c>
      <c r="E8081" s="9">
        <v>2017</v>
      </c>
      <c r="F8081" s="9">
        <v>12</v>
      </c>
      <c r="G8081" s="27" t="s">
        <v>17</v>
      </c>
      <c r="H8081" s="9">
        <v>3</v>
      </c>
      <c r="I8081" s="24" t="s">
        <v>183</v>
      </c>
      <c r="J8081" s="25" t="str">
        <f t="shared" si="506"/>
        <v/>
      </c>
      <c r="K8081" s="25" t="str">
        <f t="shared" si="507"/>
        <v>Weekend/Holiday</v>
      </c>
      <c r="L8081" s="25" t="s">
        <v>175</v>
      </c>
      <c r="M8081" s="9">
        <v>8078</v>
      </c>
      <c r="N8081" s="9">
        <v>14</v>
      </c>
      <c r="O8081" s="14">
        <f>INDEX('Load Shapes - Day Type'!G:G,MATCH('Load Shapes - 8760'!$A8081,'Load Shapes - Day Type'!$K:$K,0))</f>
        <v>0.15</v>
      </c>
      <c r="P8081" s="14">
        <f>INDEX('Load Shapes - Day Type'!H:H,MATCH('Load Shapes - 8760'!$A8081,'Load Shapes - Day Type'!$K:$K,0))</f>
        <v>0.215</v>
      </c>
      <c r="Q8081" s="15">
        <f>INDEX('Load Shapes - Day Type'!I:I,MATCH('Load Shapes - 8760'!$A8081,'Load Shapes - Day Type'!$K:$K,0))</f>
        <v>1.6633672687580014</v>
      </c>
      <c r="R8081" s="15">
        <f>INDEX('Load Shapes - Day Type'!J:J,MATCH('Load Shapes - 8760'!$A8081,'Load Shapes - Day Type'!$K:$K,0))</f>
        <v>0.24950509031370022</v>
      </c>
      <c r="S8081" s="47">
        <f t="shared" si="508"/>
        <v>1.5350466500677005E-4</v>
      </c>
    </row>
    <row r="8082" spans="1:19" x14ac:dyDescent="0.2">
      <c r="A8082" s="45" t="str">
        <f t="shared" si="505"/>
        <v>DecemberWeekend/Holiday15</v>
      </c>
      <c r="E8082" s="9">
        <v>2017</v>
      </c>
      <c r="F8082" s="9">
        <v>12</v>
      </c>
      <c r="G8082" s="27" t="s">
        <v>17</v>
      </c>
      <c r="H8082" s="9">
        <v>3</v>
      </c>
      <c r="I8082" s="24" t="s">
        <v>183</v>
      </c>
      <c r="J8082" s="25" t="str">
        <f t="shared" si="506"/>
        <v/>
      </c>
      <c r="K8082" s="25" t="str">
        <f t="shared" si="507"/>
        <v>Weekend/Holiday</v>
      </c>
      <c r="L8082" s="25" t="s">
        <v>175</v>
      </c>
      <c r="M8082" s="9">
        <v>8079</v>
      </c>
      <c r="N8082" s="9">
        <v>15</v>
      </c>
      <c r="O8082" s="14">
        <f>INDEX('Load Shapes - Day Type'!G:G,MATCH('Load Shapes - 8760'!$A8082,'Load Shapes - Day Type'!$K:$K,0))</f>
        <v>0.14599999999999999</v>
      </c>
      <c r="P8082" s="14">
        <f>INDEX('Load Shapes - Day Type'!H:H,MATCH('Load Shapes - 8760'!$A8082,'Load Shapes - Day Type'!$K:$K,0))</f>
        <v>0.214</v>
      </c>
      <c r="Q8082" s="15">
        <f>INDEX('Load Shapes - Day Type'!I:I,MATCH('Load Shapes - 8760'!$A8082,'Load Shapes - Day Type'!$K:$K,0))</f>
        <v>1.6633672687580014</v>
      </c>
      <c r="R8082" s="15">
        <f>INDEX('Load Shapes - Day Type'!J:J,MATCH('Load Shapes - 8760'!$A8082,'Load Shapes - Day Type'!$K:$K,0))</f>
        <v>0.24285162123866819</v>
      </c>
      <c r="S8082" s="47">
        <f t="shared" si="508"/>
        <v>1.4941120727325619E-4</v>
      </c>
    </row>
    <row r="8083" spans="1:19" x14ac:dyDescent="0.2">
      <c r="A8083" s="45" t="str">
        <f t="shared" si="505"/>
        <v>DecemberWeekend/Holiday16</v>
      </c>
      <c r="E8083" s="9">
        <v>2017</v>
      </c>
      <c r="F8083" s="9">
        <v>12</v>
      </c>
      <c r="G8083" s="27" t="s">
        <v>17</v>
      </c>
      <c r="H8083" s="9">
        <v>3</v>
      </c>
      <c r="I8083" s="24" t="s">
        <v>183</v>
      </c>
      <c r="J8083" s="25" t="str">
        <f t="shared" si="506"/>
        <v/>
      </c>
      <c r="K8083" s="25" t="str">
        <f t="shared" si="507"/>
        <v>Weekend/Holiday</v>
      </c>
      <c r="L8083" s="25" t="s">
        <v>175</v>
      </c>
      <c r="M8083" s="9">
        <v>8080</v>
      </c>
      <c r="N8083" s="9">
        <v>16</v>
      </c>
      <c r="O8083" s="14">
        <f>INDEX('Load Shapes - Day Type'!G:G,MATCH('Load Shapes - 8760'!$A8083,'Load Shapes - Day Type'!$K:$K,0))</f>
        <v>0.14000000000000001</v>
      </c>
      <c r="P8083" s="14">
        <f>INDEX('Load Shapes - Day Type'!H:H,MATCH('Load Shapes - 8760'!$A8083,'Load Shapes - Day Type'!$K:$K,0))</f>
        <v>0.217</v>
      </c>
      <c r="Q8083" s="15">
        <f>INDEX('Load Shapes - Day Type'!I:I,MATCH('Load Shapes - 8760'!$A8083,'Load Shapes - Day Type'!$K:$K,0))</f>
        <v>1.6633672687580014</v>
      </c>
      <c r="R8083" s="15">
        <f>INDEX('Load Shapes - Day Type'!J:J,MATCH('Load Shapes - 8760'!$A8083,'Load Shapes - Day Type'!$K:$K,0))</f>
        <v>0.23287141762612024</v>
      </c>
      <c r="S8083" s="47">
        <f t="shared" si="508"/>
        <v>1.432710206729854E-4</v>
      </c>
    </row>
    <row r="8084" spans="1:19" x14ac:dyDescent="0.2">
      <c r="A8084" s="45" t="str">
        <f t="shared" si="505"/>
        <v>DecemberWeekend/Holiday17</v>
      </c>
      <c r="E8084" s="9">
        <v>2017</v>
      </c>
      <c r="F8084" s="9">
        <v>12</v>
      </c>
      <c r="G8084" s="27" t="s">
        <v>17</v>
      </c>
      <c r="H8084" s="9">
        <v>3</v>
      </c>
      <c r="I8084" s="24" t="s">
        <v>183</v>
      </c>
      <c r="J8084" s="25" t="str">
        <f t="shared" si="506"/>
        <v/>
      </c>
      <c r="K8084" s="25" t="str">
        <f t="shared" si="507"/>
        <v>Weekend/Holiday</v>
      </c>
      <c r="L8084" s="25" t="s">
        <v>175</v>
      </c>
      <c r="M8084" s="9">
        <v>8081</v>
      </c>
      <c r="N8084" s="9">
        <v>17</v>
      </c>
      <c r="O8084" s="14">
        <f>INDEX('Load Shapes - Day Type'!G:G,MATCH('Load Shapes - 8760'!$A8084,'Load Shapes - Day Type'!$K:$K,0))</f>
        <v>0.13500000000000001</v>
      </c>
      <c r="P8084" s="14">
        <f>INDEX('Load Shapes - Day Type'!H:H,MATCH('Load Shapes - 8760'!$A8084,'Load Shapes - Day Type'!$K:$K,0))</f>
        <v>0.22</v>
      </c>
      <c r="Q8084" s="15">
        <f>INDEX('Load Shapes - Day Type'!I:I,MATCH('Load Shapes - 8760'!$A8084,'Load Shapes - Day Type'!$K:$K,0))</f>
        <v>1.6633672687580014</v>
      </c>
      <c r="R8084" s="15">
        <f>INDEX('Load Shapes - Day Type'!J:J,MATCH('Load Shapes - 8760'!$A8084,'Load Shapes - Day Type'!$K:$K,0))</f>
        <v>0.22455458128233022</v>
      </c>
      <c r="S8084" s="47">
        <f t="shared" si="508"/>
        <v>1.3815419850609305E-4</v>
      </c>
    </row>
    <row r="8085" spans="1:19" x14ac:dyDescent="0.2">
      <c r="A8085" s="45" t="str">
        <f t="shared" si="505"/>
        <v>DecemberWeekend/Holiday18</v>
      </c>
      <c r="E8085" s="9">
        <v>2017</v>
      </c>
      <c r="F8085" s="9">
        <v>12</v>
      </c>
      <c r="G8085" s="27" t="s">
        <v>17</v>
      </c>
      <c r="H8085" s="9">
        <v>3</v>
      </c>
      <c r="I8085" s="24" t="s">
        <v>183</v>
      </c>
      <c r="J8085" s="25" t="str">
        <f t="shared" si="506"/>
        <v/>
      </c>
      <c r="K8085" s="25" t="str">
        <f t="shared" si="507"/>
        <v>Weekend/Holiday</v>
      </c>
      <c r="L8085" s="25" t="s">
        <v>175</v>
      </c>
      <c r="M8085" s="9">
        <v>8082</v>
      </c>
      <c r="N8085" s="9">
        <v>18</v>
      </c>
      <c r="O8085" s="14">
        <f>INDEX('Load Shapes - Day Type'!G:G,MATCH('Load Shapes - 8760'!$A8085,'Load Shapes - Day Type'!$K:$K,0))</f>
        <v>0.161</v>
      </c>
      <c r="P8085" s="14">
        <f>INDEX('Load Shapes - Day Type'!H:H,MATCH('Load Shapes - 8760'!$A8085,'Load Shapes - Day Type'!$K:$K,0))</f>
        <v>0.183</v>
      </c>
      <c r="Q8085" s="15">
        <f>INDEX('Load Shapes - Day Type'!I:I,MATCH('Load Shapes - 8760'!$A8085,'Load Shapes - Day Type'!$K:$K,0))</f>
        <v>1.6633672687580014</v>
      </c>
      <c r="R8085" s="15">
        <f>INDEX('Load Shapes - Day Type'!J:J,MATCH('Load Shapes - 8760'!$A8085,'Load Shapes - Day Type'!$K:$K,0))</f>
        <v>0.26780213027003824</v>
      </c>
      <c r="S8085" s="47">
        <f t="shared" si="508"/>
        <v>1.6476167377393319E-4</v>
      </c>
    </row>
    <row r="8086" spans="1:19" x14ac:dyDescent="0.2">
      <c r="A8086" s="45" t="str">
        <f t="shared" si="505"/>
        <v>DecemberWeekend/Holiday19</v>
      </c>
      <c r="E8086" s="9">
        <v>2017</v>
      </c>
      <c r="F8086" s="9">
        <v>12</v>
      </c>
      <c r="G8086" s="27" t="s">
        <v>17</v>
      </c>
      <c r="H8086" s="9">
        <v>3</v>
      </c>
      <c r="I8086" s="24" t="s">
        <v>183</v>
      </c>
      <c r="J8086" s="25" t="str">
        <f t="shared" si="506"/>
        <v/>
      </c>
      <c r="K8086" s="25" t="str">
        <f t="shared" si="507"/>
        <v>Weekend/Holiday</v>
      </c>
      <c r="L8086" s="25" t="s">
        <v>175</v>
      </c>
      <c r="M8086" s="9">
        <v>8083</v>
      </c>
      <c r="N8086" s="9">
        <v>19</v>
      </c>
      <c r="O8086" s="14">
        <f>INDEX('Load Shapes - Day Type'!G:G,MATCH('Load Shapes - 8760'!$A8086,'Load Shapes - Day Type'!$K:$K,0))</f>
        <v>0.20200000000000001</v>
      </c>
      <c r="P8086" s="14">
        <f>INDEX('Load Shapes - Day Type'!H:H,MATCH('Load Shapes - 8760'!$A8086,'Load Shapes - Day Type'!$K:$K,0))</f>
        <v>0.14599999999999999</v>
      </c>
      <c r="Q8086" s="15">
        <f>INDEX('Load Shapes - Day Type'!I:I,MATCH('Load Shapes - 8760'!$A8086,'Load Shapes - Day Type'!$K:$K,0))</f>
        <v>1.6633672687580014</v>
      </c>
      <c r="R8086" s="15">
        <f>INDEX('Load Shapes - Day Type'!J:J,MATCH('Load Shapes - 8760'!$A8086,'Load Shapes - Day Type'!$K:$K,0))</f>
        <v>0.33600018828911632</v>
      </c>
      <c r="S8086" s="47">
        <f t="shared" si="508"/>
        <v>2.0671961554245035E-4</v>
      </c>
    </row>
    <row r="8087" spans="1:19" x14ac:dyDescent="0.2">
      <c r="A8087" s="45" t="str">
        <f t="shared" si="505"/>
        <v>DecemberWeekend/Holiday20</v>
      </c>
      <c r="E8087" s="9">
        <v>2017</v>
      </c>
      <c r="F8087" s="9">
        <v>12</v>
      </c>
      <c r="G8087" s="27" t="s">
        <v>17</v>
      </c>
      <c r="H8087" s="9">
        <v>3</v>
      </c>
      <c r="I8087" s="24" t="s">
        <v>183</v>
      </c>
      <c r="J8087" s="25" t="str">
        <f t="shared" si="506"/>
        <v/>
      </c>
      <c r="K8087" s="25" t="str">
        <f t="shared" si="507"/>
        <v>Weekend/Holiday</v>
      </c>
      <c r="L8087" s="25" t="s">
        <v>175</v>
      </c>
      <c r="M8087" s="9">
        <v>8084</v>
      </c>
      <c r="N8087" s="9">
        <v>20</v>
      </c>
      <c r="O8087" s="14">
        <f>INDEX('Load Shapes - Day Type'!G:G,MATCH('Load Shapes - 8760'!$A8087,'Load Shapes - Day Type'!$K:$K,0))</f>
        <v>0.217</v>
      </c>
      <c r="P8087" s="14">
        <f>INDEX('Load Shapes - Day Type'!H:H,MATCH('Load Shapes - 8760'!$A8087,'Load Shapes - Day Type'!$K:$K,0))</f>
        <v>0.13600000000000001</v>
      </c>
      <c r="Q8087" s="15">
        <f>INDEX('Load Shapes - Day Type'!I:I,MATCH('Load Shapes - 8760'!$A8087,'Load Shapes - Day Type'!$K:$K,0))</f>
        <v>1.6633672687580014</v>
      </c>
      <c r="R8087" s="15">
        <f>INDEX('Load Shapes - Day Type'!J:J,MATCH('Load Shapes - 8760'!$A8087,'Load Shapes - Day Type'!$K:$K,0))</f>
        <v>0.36095069732048629</v>
      </c>
      <c r="S8087" s="47">
        <f t="shared" si="508"/>
        <v>2.2207008204312736E-4</v>
      </c>
    </row>
    <row r="8088" spans="1:19" x14ac:dyDescent="0.2">
      <c r="A8088" s="45" t="str">
        <f t="shared" si="505"/>
        <v>DecemberWeekend/Holiday21</v>
      </c>
      <c r="E8088" s="9">
        <v>2017</v>
      </c>
      <c r="F8088" s="9">
        <v>12</v>
      </c>
      <c r="G8088" s="27" t="s">
        <v>17</v>
      </c>
      <c r="H8088" s="9">
        <v>3</v>
      </c>
      <c r="I8088" s="24" t="s">
        <v>183</v>
      </c>
      <c r="J8088" s="25" t="str">
        <f t="shared" si="506"/>
        <v/>
      </c>
      <c r="K8088" s="25" t="str">
        <f t="shared" si="507"/>
        <v>Weekend/Holiday</v>
      </c>
      <c r="L8088" s="25" t="s">
        <v>175</v>
      </c>
      <c r="M8088" s="9">
        <v>8085</v>
      </c>
      <c r="N8088" s="9">
        <v>21</v>
      </c>
      <c r="O8088" s="14">
        <f>INDEX('Load Shapes - Day Type'!G:G,MATCH('Load Shapes - 8760'!$A8088,'Load Shapes - Day Type'!$K:$K,0))</f>
        <v>0.214</v>
      </c>
      <c r="P8088" s="14">
        <f>INDEX('Load Shapes - Day Type'!H:H,MATCH('Load Shapes - 8760'!$A8088,'Load Shapes - Day Type'!$K:$K,0))</f>
        <v>0.13300000000000001</v>
      </c>
      <c r="Q8088" s="15">
        <f>INDEX('Load Shapes - Day Type'!I:I,MATCH('Load Shapes - 8760'!$A8088,'Load Shapes - Day Type'!$K:$K,0))</f>
        <v>1.6633672687580014</v>
      </c>
      <c r="R8088" s="15">
        <f>INDEX('Load Shapes - Day Type'!J:J,MATCH('Load Shapes - 8760'!$A8088,'Load Shapes - Day Type'!$K:$K,0))</f>
        <v>0.35596059551421233</v>
      </c>
      <c r="S8088" s="47">
        <f t="shared" si="508"/>
        <v>2.1899998874299194E-4</v>
      </c>
    </row>
    <row r="8089" spans="1:19" x14ac:dyDescent="0.2">
      <c r="A8089" s="45" t="str">
        <f t="shared" si="505"/>
        <v>DecemberWeekend/Holiday22</v>
      </c>
      <c r="E8089" s="9">
        <v>2017</v>
      </c>
      <c r="F8089" s="9">
        <v>12</v>
      </c>
      <c r="G8089" s="27" t="s">
        <v>17</v>
      </c>
      <c r="H8089" s="9">
        <v>3</v>
      </c>
      <c r="I8089" s="24" t="s">
        <v>183</v>
      </c>
      <c r="J8089" s="25" t="str">
        <f t="shared" si="506"/>
        <v/>
      </c>
      <c r="K8089" s="25" t="str">
        <f t="shared" si="507"/>
        <v>Weekend/Holiday</v>
      </c>
      <c r="L8089" s="25" t="s">
        <v>175</v>
      </c>
      <c r="M8089" s="9">
        <v>8086</v>
      </c>
      <c r="N8089" s="9">
        <v>22</v>
      </c>
      <c r="O8089" s="14">
        <f>INDEX('Load Shapes - Day Type'!G:G,MATCH('Load Shapes - 8760'!$A8089,'Load Shapes - Day Type'!$K:$K,0))</f>
        <v>0.191</v>
      </c>
      <c r="P8089" s="14">
        <f>INDEX('Load Shapes - Day Type'!H:H,MATCH('Load Shapes - 8760'!$A8089,'Load Shapes - Day Type'!$K:$K,0))</f>
        <v>0.13400000000000001</v>
      </c>
      <c r="Q8089" s="15">
        <f>INDEX('Load Shapes - Day Type'!I:I,MATCH('Load Shapes - 8760'!$A8089,'Load Shapes - Day Type'!$K:$K,0))</f>
        <v>1.6633672687580014</v>
      </c>
      <c r="R8089" s="15">
        <f>INDEX('Load Shapes - Day Type'!J:J,MATCH('Load Shapes - 8760'!$A8089,'Load Shapes - Day Type'!$K:$K,0))</f>
        <v>0.3177031483327783</v>
      </c>
      <c r="S8089" s="47">
        <f t="shared" si="508"/>
        <v>1.9546260677528722E-4</v>
      </c>
    </row>
    <row r="8090" spans="1:19" x14ac:dyDescent="0.2">
      <c r="A8090" s="45" t="str">
        <f t="shared" si="505"/>
        <v>DecemberWeekend/Holiday23</v>
      </c>
      <c r="E8090" s="9">
        <v>2017</v>
      </c>
      <c r="F8090" s="9">
        <v>12</v>
      </c>
      <c r="G8090" s="27" t="s">
        <v>17</v>
      </c>
      <c r="H8090" s="9">
        <v>3</v>
      </c>
      <c r="I8090" s="24" t="s">
        <v>183</v>
      </c>
      <c r="J8090" s="25" t="str">
        <f t="shared" si="506"/>
        <v/>
      </c>
      <c r="K8090" s="25" t="str">
        <f t="shared" si="507"/>
        <v>Weekend/Holiday</v>
      </c>
      <c r="L8090" s="25" t="s">
        <v>175</v>
      </c>
      <c r="M8090" s="9">
        <v>8087</v>
      </c>
      <c r="N8090" s="9">
        <v>23</v>
      </c>
      <c r="O8090" s="14">
        <f>INDEX('Load Shapes - Day Type'!G:G,MATCH('Load Shapes - 8760'!$A8090,'Load Shapes - Day Type'!$K:$K,0))</f>
        <v>0.16600000000000001</v>
      </c>
      <c r="P8090" s="14">
        <f>INDEX('Load Shapes - Day Type'!H:H,MATCH('Load Shapes - 8760'!$A8090,'Load Shapes - Day Type'!$K:$K,0))</f>
        <v>0.124</v>
      </c>
      <c r="Q8090" s="15">
        <f>INDEX('Load Shapes - Day Type'!I:I,MATCH('Load Shapes - 8760'!$A8090,'Load Shapes - Day Type'!$K:$K,0))</f>
        <v>1.6633672687580014</v>
      </c>
      <c r="R8090" s="15">
        <f>INDEX('Load Shapes - Day Type'!J:J,MATCH('Load Shapes - 8760'!$A8090,'Load Shapes - Day Type'!$K:$K,0))</f>
        <v>0.27611896661382823</v>
      </c>
      <c r="S8090" s="47">
        <f t="shared" si="508"/>
        <v>1.6987849594082553E-4</v>
      </c>
    </row>
    <row r="8091" spans="1:19" x14ac:dyDescent="0.2">
      <c r="A8091" s="45" t="str">
        <f t="shared" si="505"/>
        <v>DecemberWeekend/Holiday24</v>
      </c>
      <c r="E8091" s="9">
        <v>2017</v>
      </c>
      <c r="F8091" s="9">
        <v>12</v>
      </c>
      <c r="G8091" s="27" t="s">
        <v>17</v>
      </c>
      <c r="H8091" s="9">
        <v>3</v>
      </c>
      <c r="I8091" s="24" t="s">
        <v>183</v>
      </c>
      <c r="J8091" s="25" t="str">
        <f t="shared" si="506"/>
        <v/>
      </c>
      <c r="K8091" s="25" t="str">
        <f t="shared" si="507"/>
        <v>Weekend/Holiday</v>
      </c>
      <c r="L8091" s="25" t="s">
        <v>175</v>
      </c>
      <c r="M8091" s="9">
        <v>8088</v>
      </c>
      <c r="N8091" s="9">
        <v>24</v>
      </c>
      <c r="O8091" s="14">
        <f>INDEX('Load Shapes - Day Type'!G:G,MATCH('Load Shapes - 8760'!$A8091,'Load Shapes - Day Type'!$K:$K,0))</f>
        <v>0.124</v>
      </c>
      <c r="P8091" s="14">
        <f>INDEX('Load Shapes - Day Type'!H:H,MATCH('Load Shapes - 8760'!$A8091,'Load Shapes - Day Type'!$K:$K,0))</f>
        <v>0.13600000000000001</v>
      </c>
      <c r="Q8091" s="15">
        <f>INDEX('Load Shapes - Day Type'!I:I,MATCH('Load Shapes - 8760'!$A8091,'Load Shapes - Day Type'!$K:$K,0))</f>
        <v>1.6633672687580014</v>
      </c>
      <c r="R8091" s="15">
        <f>INDEX('Load Shapes - Day Type'!J:J,MATCH('Load Shapes - 8760'!$A8091,'Load Shapes - Day Type'!$K:$K,0))</f>
        <v>0.20625754132599217</v>
      </c>
      <c r="S8091" s="47">
        <f t="shared" si="508"/>
        <v>1.2689718973892992E-4</v>
      </c>
    </row>
    <row r="8092" spans="1:19" x14ac:dyDescent="0.2">
      <c r="A8092" s="45" t="str">
        <f t="shared" si="505"/>
        <v>DecemberWeekday1</v>
      </c>
      <c r="E8092" s="9">
        <v>2017</v>
      </c>
      <c r="F8092" s="9">
        <v>12</v>
      </c>
      <c r="G8092" s="27" t="s">
        <v>17</v>
      </c>
      <c r="H8092" s="9">
        <v>4</v>
      </c>
      <c r="I8092" s="24" t="s">
        <v>184</v>
      </c>
      <c r="J8092" s="25" t="str">
        <f t="shared" si="506"/>
        <v/>
      </c>
      <c r="K8092" s="25" t="str">
        <f t="shared" si="507"/>
        <v>Weekday</v>
      </c>
      <c r="L8092" s="25" t="s">
        <v>175</v>
      </c>
      <c r="M8092" s="9">
        <v>8089</v>
      </c>
      <c r="N8092" s="9">
        <v>1</v>
      </c>
      <c r="O8092" s="14">
        <f>INDEX('Load Shapes - Day Type'!G:G,MATCH('Load Shapes - 8760'!$A8092,'Load Shapes - Day Type'!$K:$K,0))</f>
        <v>6.4000000000000001E-2</v>
      </c>
      <c r="P8092" s="14">
        <f>INDEX('Load Shapes - Day Type'!H:H,MATCH('Load Shapes - 8760'!$A8092,'Load Shapes - Day Type'!$K:$K,0))</f>
        <v>0.16600000000000001</v>
      </c>
      <c r="Q8092" s="15">
        <f>INDEX('Load Shapes - Day Type'!I:I,MATCH('Load Shapes - 8760'!$A8092,'Load Shapes - Day Type'!$K:$K,0))</f>
        <v>1.6633672687580014</v>
      </c>
      <c r="R8092" s="15">
        <f>INDEX('Load Shapes - Day Type'!J:J,MATCH('Load Shapes - 8760'!$A8092,'Load Shapes - Day Type'!$K:$K,0))</f>
        <v>0.1064555052005121</v>
      </c>
      <c r="S8092" s="47">
        <f t="shared" si="508"/>
        <v>6.5495323736221894E-5</v>
      </c>
    </row>
    <row r="8093" spans="1:19" x14ac:dyDescent="0.2">
      <c r="A8093" s="45" t="str">
        <f t="shared" si="505"/>
        <v>DecemberWeekday2</v>
      </c>
      <c r="E8093" s="9">
        <v>2017</v>
      </c>
      <c r="F8093" s="9">
        <v>12</v>
      </c>
      <c r="G8093" s="27" t="s">
        <v>17</v>
      </c>
      <c r="H8093" s="9">
        <v>4</v>
      </c>
      <c r="I8093" s="24" t="s">
        <v>184</v>
      </c>
      <c r="J8093" s="25" t="str">
        <f t="shared" si="506"/>
        <v/>
      </c>
      <c r="K8093" s="25" t="str">
        <f t="shared" si="507"/>
        <v>Weekday</v>
      </c>
      <c r="L8093" s="25" t="s">
        <v>175</v>
      </c>
      <c r="M8093" s="9">
        <v>8090</v>
      </c>
      <c r="N8093" s="9">
        <v>2</v>
      </c>
      <c r="O8093" s="14">
        <f>INDEX('Load Shapes - Day Type'!G:G,MATCH('Load Shapes - 8760'!$A8093,'Load Shapes - Day Type'!$K:$K,0))</f>
        <v>4.5999999999999999E-2</v>
      </c>
      <c r="P8093" s="14">
        <f>INDEX('Load Shapes - Day Type'!H:H,MATCH('Load Shapes - 8760'!$A8093,'Load Shapes - Day Type'!$K:$K,0))</f>
        <v>0.26300000000000001</v>
      </c>
      <c r="Q8093" s="15">
        <f>INDEX('Load Shapes - Day Type'!I:I,MATCH('Load Shapes - 8760'!$A8093,'Load Shapes - Day Type'!$K:$K,0))</f>
        <v>1.6633672687580014</v>
      </c>
      <c r="R8093" s="15">
        <f>INDEX('Load Shapes - Day Type'!J:J,MATCH('Load Shapes - 8760'!$A8093,'Load Shapes - Day Type'!$K:$K,0))</f>
        <v>7.6514894362868069E-2</v>
      </c>
      <c r="S8093" s="47">
        <f t="shared" si="508"/>
        <v>4.7074763935409482E-5</v>
      </c>
    </row>
    <row r="8094" spans="1:19" x14ac:dyDescent="0.2">
      <c r="A8094" s="45" t="str">
        <f t="shared" si="505"/>
        <v>DecemberWeekday3</v>
      </c>
      <c r="E8094" s="9">
        <v>2017</v>
      </c>
      <c r="F8094" s="9">
        <v>12</v>
      </c>
      <c r="G8094" s="27" t="s">
        <v>17</v>
      </c>
      <c r="H8094" s="9">
        <v>4</v>
      </c>
      <c r="I8094" s="24" t="s">
        <v>184</v>
      </c>
      <c r="J8094" s="25" t="str">
        <f t="shared" si="506"/>
        <v/>
      </c>
      <c r="K8094" s="25" t="str">
        <f t="shared" si="507"/>
        <v>Weekday</v>
      </c>
      <c r="L8094" s="25" t="s">
        <v>175</v>
      </c>
      <c r="M8094" s="9">
        <v>8091</v>
      </c>
      <c r="N8094" s="9">
        <v>3</v>
      </c>
      <c r="O8094" s="14">
        <f>INDEX('Load Shapes - Day Type'!G:G,MATCH('Load Shapes - 8760'!$A8094,'Load Shapes - Day Type'!$K:$K,0))</f>
        <v>3.9E-2</v>
      </c>
      <c r="P8094" s="14">
        <f>INDEX('Load Shapes - Day Type'!H:H,MATCH('Load Shapes - 8760'!$A8094,'Load Shapes - Day Type'!$K:$K,0))</f>
        <v>0.33700000000000002</v>
      </c>
      <c r="Q8094" s="15">
        <f>INDEX('Load Shapes - Day Type'!I:I,MATCH('Load Shapes - 8760'!$A8094,'Load Shapes - Day Type'!$K:$K,0))</f>
        <v>1.6633672687580014</v>
      </c>
      <c r="R8094" s="15">
        <f>INDEX('Load Shapes - Day Type'!J:J,MATCH('Load Shapes - 8760'!$A8094,'Load Shapes - Day Type'!$K:$K,0))</f>
        <v>6.4871323481562063E-2</v>
      </c>
      <c r="S8094" s="47">
        <f t="shared" si="508"/>
        <v>3.9911212901760218E-5</v>
      </c>
    </row>
    <row r="8095" spans="1:19" x14ac:dyDescent="0.2">
      <c r="A8095" s="45" t="str">
        <f t="shared" si="505"/>
        <v>DecemberWeekday4</v>
      </c>
      <c r="E8095" s="9">
        <v>2017</v>
      </c>
      <c r="F8095" s="9">
        <v>12</v>
      </c>
      <c r="G8095" s="27" t="s">
        <v>17</v>
      </c>
      <c r="H8095" s="9">
        <v>4</v>
      </c>
      <c r="I8095" s="24" t="s">
        <v>184</v>
      </c>
      <c r="J8095" s="25" t="str">
        <f t="shared" si="506"/>
        <v/>
      </c>
      <c r="K8095" s="25" t="str">
        <f t="shared" si="507"/>
        <v>Weekday</v>
      </c>
      <c r="L8095" s="25" t="s">
        <v>175</v>
      </c>
      <c r="M8095" s="9">
        <v>8092</v>
      </c>
      <c r="N8095" s="9">
        <v>4</v>
      </c>
      <c r="O8095" s="14">
        <f>INDEX('Load Shapes - Day Type'!G:G,MATCH('Load Shapes - 8760'!$A8095,'Load Shapes - Day Type'!$K:$K,0))</f>
        <v>3.3000000000000002E-2</v>
      </c>
      <c r="P8095" s="14">
        <f>INDEX('Load Shapes - Day Type'!H:H,MATCH('Load Shapes - 8760'!$A8095,'Load Shapes - Day Type'!$K:$K,0))</f>
        <v>0.40799999999999997</v>
      </c>
      <c r="Q8095" s="15">
        <f>INDEX('Load Shapes - Day Type'!I:I,MATCH('Load Shapes - 8760'!$A8095,'Load Shapes - Day Type'!$K:$K,0))</f>
        <v>1.6633672687580014</v>
      </c>
      <c r="R8095" s="15">
        <f>INDEX('Load Shapes - Day Type'!J:J,MATCH('Load Shapes - 8760'!$A8095,'Load Shapes - Day Type'!$K:$K,0))</f>
        <v>5.489111986901405E-2</v>
      </c>
      <c r="S8095" s="47">
        <f t="shared" si="508"/>
        <v>3.3771026301489414E-5</v>
      </c>
    </row>
    <row r="8096" spans="1:19" x14ac:dyDescent="0.2">
      <c r="A8096" s="45" t="str">
        <f t="shared" si="505"/>
        <v>DecemberWeekday5</v>
      </c>
      <c r="E8096" s="9">
        <v>2017</v>
      </c>
      <c r="F8096" s="9">
        <v>12</v>
      </c>
      <c r="G8096" s="27" t="s">
        <v>17</v>
      </c>
      <c r="H8096" s="9">
        <v>4</v>
      </c>
      <c r="I8096" s="24" t="s">
        <v>184</v>
      </c>
      <c r="J8096" s="25" t="str">
        <f t="shared" si="506"/>
        <v/>
      </c>
      <c r="K8096" s="25" t="str">
        <f t="shared" si="507"/>
        <v>Weekday</v>
      </c>
      <c r="L8096" s="25" t="s">
        <v>175</v>
      </c>
      <c r="M8096" s="9">
        <v>8093</v>
      </c>
      <c r="N8096" s="9">
        <v>5</v>
      </c>
      <c r="O8096" s="14">
        <f>INDEX('Load Shapes - Day Type'!G:G,MATCH('Load Shapes - 8760'!$A8096,'Load Shapes - Day Type'!$K:$K,0))</f>
        <v>2.8000000000000001E-2</v>
      </c>
      <c r="P8096" s="14">
        <f>INDEX('Load Shapes - Day Type'!H:H,MATCH('Load Shapes - 8760'!$A8096,'Load Shapes - Day Type'!$K:$K,0))</f>
        <v>0.50600000000000001</v>
      </c>
      <c r="Q8096" s="15">
        <f>INDEX('Load Shapes - Day Type'!I:I,MATCH('Load Shapes - 8760'!$A8096,'Load Shapes - Day Type'!$K:$K,0))</f>
        <v>1.6633672687580014</v>
      </c>
      <c r="R8096" s="15">
        <f>INDEX('Load Shapes - Day Type'!J:J,MATCH('Load Shapes - 8760'!$A8096,'Load Shapes - Day Type'!$K:$K,0))</f>
        <v>4.6574283525224039E-2</v>
      </c>
      <c r="S8096" s="47">
        <f t="shared" si="508"/>
        <v>2.8654204134597078E-5</v>
      </c>
    </row>
    <row r="8097" spans="1:19" x14ac:dyDescent="0.2">
      <c r="A8097" s="45" t="str">
        <f t="shared" si="505"/>
        <v>DecemberWeekday6</v>
      </c>
      <c r="E8097" s="9">
        <v>2017</v>
      </c>
      <c r="F8097" s="9">
        <v>12</v>
      </c>
      <c r="G8097" s="27" t="s">
        <v>17</v>
      </c>
      <c r="H8097" s="9">
        <v>4</v>
      </c>
      <c r="I8097" s="24" t="s">
        <v>184</v>
      </c>
      <c r="J8097" s="25" t="str">
        <f t="shared" si="506"/>
        <v/>
      </c>
      <c r="K8097" s="25" t="str">
        <f t="shared" si="507"/>
        <v>Weekday</v>
      </c>
      <c r="L8097" s="25" t="s">
        <v>175</v>
      </c>
      <c r="M8097" s="9">
        <v>8094</v>
      </c>
      <c r="N8097" s="9">
        <v>6</v>
      </c>
      <c r="O8097" s="14">
        <f>INDEX('Load Shapes - Day Type'!G:G,MATCH('Load Shapes - 8760'!$A8097,'Load Shapes - Day Type'!$K:$K,0))</f>
        <v>3.5000000000000003E-2</v>
      </c>
      <c r="P8097" s="14">
        <f>INDEX('Load Shapes - Day Type'!H:H,MATCH('Load Shapes - 8760'!$A8097,'Load Shapes - Day Type'!$K:$K,0))</f>
        <v>0.432</v>
      </c>
      <c r="Q8097" s="15">
        <f>INDEX('Load Shapes - Day Type'!I:I,MATCH('Load Shapes - 8760'!$A8097,'Load Shapes - Day Type'!$K:$K,0))</f>
        <v>1.6633672687580014</v>
      </c>
      <c r="R8097" s="15">
        <f>INDEX('Load Shapes - Day Type'!J:J,MATCH('Load Shapes - 8760'!$A8097,'Load Shapes - Day Type'!$K:$K,0))</f>
        <v>5.8217854406530059E-2</v>
      </c>
      <c r="S8097" s="47">
        <f t="shared" si="508"/>
        <v>3.5817755168246349E-5</v>
      </c>
    </row>
    <row r="8098" spans="1:19" x14ac:dyDescent="0.2">
      <c r="A8098" s="45" t="str">
        <f t="shared" si="505"/>
        <v>DecemberWeekday7</v>
      </c>
      <c r="E8098" s="9">
        <v>2017</v>
      </c>
      <c r="F8098" s="9">
        <v>12</v>
      </c>
      <c r="G8098" s="27" t="s">
        <v>17</v>
      </c>
      <c r="H8098" s="9">
        <v>4</v>
      </c>
      <c r="I8098" s="24" t="s">
        <v>184</v>
      </c>
      <c r="J8098" s="25" t="str">
        <f t="shared" si="506"/>
        <v/>
      </c>
      <c r="K8098" s="25" t="str">
        <f t="shared" si="507"/>
        <v>Weekday</v>
      </c>
      <c r="L8098" s="25" t="s">
        <v>175</v>
      </c>
      <c r="M8098" s="9">
        <v>8095</v>
      </c>
      <c r="N8098" s="9">
        <v>7</v>
      </c>
      <c r="O8098" s="14">
        <f>INDEX('Load Shapes - Day Type'!G:G,MATCH('Load Shapes - 8760'!$A8098,'Load Shapes - Day Type'!$K:$K,0))</f>
        <v>5.3999999999999999E-2</v>
      </c>
      <c r="P8098" s="14">
        <f>INDEX('Load Shapes - Day Type'!H:H,MATCH('Load Shapes - 8760'!$A8098,'Load Shapes - Day Type'!$K:$K,0))</f>
        <v>0.36199999999999999</v>
      </c>
      <c r="Q8098" s="15">
        <f>INDEX('Load Shapes - Day Type'!I:I,MATCH('Load Shapes - 8760'!$A8098,'Load Shapes - Day Type'!$K:$K,0))</f>
        <v>1.6633672687580014</v>
      </c>
      <c r="R8098" s="15">
        <f>INDEX('Load Shapes - Day Type'!J:J,MATCH('Load Shapes - 8760'!$A8098,'Load Shapes - Day Type'!$K:$K,0))</f>
        <v>8.9821832512932076E-2</v>
      </c>
      <c r="S8098" s="47">
        <f t="shared" si="508"/>
        <v>5.5261679402437221E-5</v>
      </c>
    </row>
    <row r="8099" spans="1:19" x14ac:dyDescent="0.2">
      <c r="A8099" s="45" t="str">
        <f t="shared" si="505"/>
        <v>DecemberWeekday8</v>
      </c>
      <c r="E8099" s="9">
        <v>2017</v>
      </c>
      <c r="F8099" s="9">
        <v>12</v>
      </c>
      <c r="G8099" s="27" t="s">
        <v>17</v>
      </c>
      <c r="H8099" s="9">
        <v>4</v>
      </c>
      <c r="I8099" s="24" t="s">
        <v>184</v>
      </c>
      <c r="J8099" s="25" t="str">
        <f t="shared" si="506"/>
        <v/>
      </c>
      <c r="K8099" s="25" t="str">
        <f t="shared" si="507"/>
        <v>Weekday</v>
      </c>
      <c r="L8099" s="25" t="s">
        <v>175</v>
      </c>
      <c r="M8099" s="9">
        <v>8096</v>
      </c>
      <c r="N8099" s="9">
        <v>8</v>
      </c>
      <c r="O8099" s="14">
        <f>INDEX('Load Shapes - Day Type'!G:G,MATCH('Load Shapes - 8760'!$A8099,'Load Shapes - Day Type'!$K:$K,0))</f>
        <v>8.2000000000000003E-2</v>
      </c>
      <c r="P8099" s="14">
        <f>INDEX('Load Shapes - Day Type'!H:H,MATCH('Load Shapes - 8760'!$A8099,'Load Shapes - Day Type'!$K:$K,0))</f>
        <v>0.311</v>
      </c>
      <c r="Q8099" s="15">
        <f>INDEX('Load Shapes - Day Type'!I:I,MATCH('Load Shapes - 8760'!$A8099,'Load Shapes - Day Type'!$K:$K,0))</f>
        <v>1.6633672687580014</v>
      </c>
      <c r="R8099" s="15">
        <f>INDEX('Load Shapes - Day Type'!J:J,MATCH('Load Shapes - 8760'!$A8099,'Load Shapes - Day Type'!$K:$K,0))</f>
        <v>0.13639611603815613</v>
      </c>
      <c r="S8099" s="47">
        <f t="shared" si="508"/>
        <v>8.3915883537034305E-5</v>
      </c>
    </row>
    <row r="8100" spans="1:19" x14ac:dyDescent="0.2">
      <c r="A8100" s="45" t="str">
        <f t="shared" si="505"/>
        <v>DecemberWeekday9</v>
      </c>
      <c r="E8100" s="9">
        <v>2017</v>
      </c>
      <c r="F8100" s="9">
        <v>12</v>
      </c>
      <c r="G8100" s="27" t="s">
        <v>17</v>
      </c>
      <c r="H8100" s="9">
        <v>4</v>
      </c>
      <c r="I8100" s="24" t="s">
        <v>184</v>
      </c>
      <c r="J8100" s="25" t="str">
        <f t="shared" si="506"/>
        <v/>
      </c>
      <c r="K8100" s="25" t="str">
        <f t="shared" si="507"/>
        <v>Weekday</v>
      </c>
      <c r="L8100" s="25" t="s">
        <v>174</v>
      </c>
      <c r="M8100" s="9">
        <v>8097</v>
      </c>
      <c r="N8100" s="9">
        <v>9</v>
      </c>
      <c r="O8100" s="14">
        <f>INDEX('Load Shapes - Day Type'!G:G,MATCH('Load Shapes - 8760'!$A8100,'Load Shapes - Day Type'!$K:$K,0))</f>
        <v>0.11799999999999999</v>
      </c>
      <c r="P8100" s="14">
        <f>INDEX('Load Shapes - Day Type'!H:H,MATCH('Load Shapes - 8760'!$A8100,'Load Shapes - Day Type'!$K:$K,0))</f>
        <v>0.24199999999999999</v>
      </c>
      <c r="Q8100" s="15">
        <f>INDEX('Load Shapes - Day Type'!I:I,MATCH('Load Shapes - 8760'!$A8100,'Load Shapes - Day Type'!$K:$K,0))</f>
        <v>1.6633672687580014</v>
      </c>
      <c r="R8100" s="15">
        <f>INDEX('Load Shapes - Day Type'!J:J,MATCH('Load Shapes - 8760'!$A8100,'Load Shapes - Day Type'!$K:$K,0))</f>
        <v>0.19627733771344416</v>
      </c>
      <c r="S8100" s="47">
        <f t="shared" si="508"/>
        <v>1.207570031386591E-4</v>
      </c>
    </row>
    <row r="8101" spans="1:19" x14ac:dyDescent="0.2">
      <c r="A8101" s="45" t="str">
        <f t="shared" si="505"/>
        <v>DecemberWeekday10</v>
      </c>
      <c r="E8101" s="9">
        <v>2017</v>
      </c>
      <c r="F8101" s="9">
        <v>12</v>
      </c>
      <c r="G8101" s="27" t="s">
        <v>17</v>
      </c>
      <c r="H8101" s="9">
        <v>4</v>
      </c>
      <c r="I8101" s="24" t="s">
        <v>184</v>
      </c>
      <c r="J8101" s="25" t="str">
        <f t="shared" si="506"/>
        <v/>
      </c>
      <c r="K8101" s="25" t="str">
        <f t="shared" si="507"/>
        <v>Weekday</v>
      </c>
      <c r="L8101" s="25" t="s">
        <v>174</v>
      </c>
      <c r="M8101" s="9">
        <v>8098</v>
      </c>
      <c r="N8101" s="9">
        <v>10</v>
      </c>
      <c r="O8101" s="14">
        <f>INDEX('Load Shapes - Day Type'!G:G,MATCH('Load Shapes - 8760'!$A8101,'Load Shapes - Day Type'!$K:$K,0))</f>
        <v>0.128</v>
      </c>
      <c r="P8101" s="14">
        <f>INDEX('Load Shapes - Day Type'!H:H,MATCH('Load Shapes - 8760'!$A8101,'Load Shapes - Day Type'!$K:$K,0))</f>
        <v>0.23200000000000001</v>
      </c>
      <c r="Q8101" s="15">
        <f>INDEX('Load Shapes - Day Type'!I:I,MATCH('Load Shapes - 8760'!$A8101,'Load Shapes - Day Type'!$K:$K,0))</f>
        <v>1.6633672687580014</v>
      </c>
      <c r="R8101" s="15">
        <f>INDEX('Load Shapes - Day Type'!J:J,MATCH('Load Shapes - 8760'!$A8101,'Load Shapes - Day Type'!$K:$K,0))</f>
        <v>0.2129110104010242</v>
      </c>
      <c r="S8101" s="47">
        <f t="shared" si="508"/>
        <v>1.3099064747244379E-4</v>
      </c>
    </row>
    <row r="8102" spans="1:19" x14ac:dyDescent="0.2">
      <c r="A8102" s="45" t="str">
        <f t="shared" si="505"/>
        <v>DecemberWeekday11</v>
      </c>
      <c r="E8102" s="9">
        <v>2017</v>
      </c>
      <c r="F8102" s="9">
        <v>12</v>
      </c>
      <c r="G8102" s="27" t="s">
        <v>17</v>
      </c>
      <c r="H8102" s="9">
        <v>4</v>
      </c>
      <c r="I8102" s="24" t="s">
        <v>184</v>
      </c>
      <c r="J8102" s="25" t="str">
        <f t="shared" si="506"/>
        <v/>
      </c>
      <c r="K8102" s="25" t="str">
        <f t="shared" si="507"/>
        <v>Weekday</v>
      </c>
      <c r="L8102" s="25" t="s">
        <v>174</v>
      </c>
      <c r="M8102" s="9">
        <v>8099</v>
      </c>
      <c r="N8102" s="9">
        <v>11</v>
      </c>
      <c r="O8102" s="14">
        <f>INDEX('Load Shapes - Day Type'!G:G,MATCH('Load Shapes - 8760'!$A8102,'Load Shapes - Day Type'!$K:$K,0))</f>
        <v>0.14499999999999999</v>
      </c>
      <c r="P8102" s="14">
        <f>INDEX('Load Shapes - Day Type'!H:H,MATCH('Load Shapes - 8760'!$A8102,'Load Shapes - Day Type'!$K:$K,0))</f>
        <v>0.21099999999999999</v>
      </c>
      <c r="Q8102" s="15">
        <f>INDEX('Load Shapes - Day Type'!I:I,MATCH('Load Shapes - 8760'!$A8102,'Load Shapes - Day Type'!$K:$K,0))</f>
        <v>1.6633672687580014</v>
      </c>
      <c r="R8102" s="15">
        <f>INDEX('Load Shapes - Day Type'!J:J,MATCH('Load Shapes - 8760'!$A8102,'Load Shapes - Day Type'!$K:$K,0))</f>
        <v>0.2411882539699102</v>
      </c>
      <c r="S8102" s="47">
        <f t="shared" si="508"/>
        <v>1.4838784283987771E-4</v>
      </c>
    </row>
    <row r="8103" spans="1:19" x14ac:dyDescent="0.2">
      <c r="A8103" s="45" t="str">
        <f t="shared" si="505"/>
        <v>DecemberWeekday12</v>
      </c>
      <c r="E8103" s="9">
        <v>2017</v>
      </c>
      <c r="F8103" s="9">
        <v>12</v>
      </c>
      <c r="G8103" s="27" t="s">
        <v>17</v>
      </c>
      <c r="H8103" s="9">
        <v>4</v>
      </c>
      <c r="I8103" s="24" t="s">
        <v>184</v>
      </c>
      <c r="J8103" s="25" t="str">
        <f t="shared" si="506"/>
        <v/>
      </c>
      <c r="K8103" s="25" t="str">
        <f t="shared" si="507"/>
        <v>Weekday</v>
      </c>
      <c r="L8103" s="25" t="s">
        <v>174</v>
      </c>
      <c r="M8103" s="9">
        <v>8100</v>
      </c>
      <c r="N8103" s="9">
        <v>12</v>
      </c>
      <c r="O8103" s="14">
        <f>INDEX('Load Shapes - Day Type'!G:G,MATCH('Load Shapes - 8760'!$A8103,'Load Shapes - Day Type'!$K:$K,0))</f>
        <v>0.14299999999999999</v>
      </c>
      <c r="P8103" s="14">
        <f>INDEX('Load Shapes - Day Type'!H:H,MATCH('Load Shapes - 8760'!$A8103,'Load Shapes - Day Type'!$K:$K,0))</f>
        <v>0.21199999999999999</v>
      </c>
      <c r="Q8103" s="15">
        <f>INDEX('Load Shapes - Day Type'!I:I,MATCH('Load Shapes - 8760'!$A8103,'Load Shapes - Day Type'!$K:$K,0))</f>
        <v>1.6633672687580014</v>
      </c>
      <c r="R8103" s="15">
        <f>INDEX('Load Shapes - Day Type'!J:J,MATCH('Load Shapes - 8760'!$A8103,'Load Shapes - Day Type'!$K:$K,0))</f>
        <v>0.2378615194323942</v>
      </c>
      <c r="S8103" s="47">
        <f t="shared" si="508"/>
        <v>1.4634111397312076E-4</v>
      </c>
    </row>
    <row r="8104" spans="1:19" x14ac:dyDescent="0.2">
      <c r="A8104" s="45" t="str">
        <f t="shared" si="505"/>
        <v>DecemberWeekday13</v>
      </c>
      <c r="E8104" s="9">
        <v>2017</v>
      </c>
      <c r="F8104" s="9">
        <v>12</v>
      </c>
      <c r="G8104" s="27" t="s">
        <v>17</v>
      </c>
      <c r="H8104" s="9">
        <v>4</v>
      </c>
      <c r="I8104" s="24" t="s">
        <v>184</v>
      </c>
      <c r="J8104" s="25" t="str">
        <f t="shared" si="506"/>
        <v/>
      </c>
      <c r="K8104" s="25" t="str">
        <f t="shared" si="507"/>
        <v>Weekday</v>
      </c>
      <c r="L8104" s="25" t="s">
        <v>174</v>
      </c>
      <c r="M8104" s="9">
        <v>8101</v>
      </c>
      <c r="N8104" s="9">
        <v>13</v>
      </c>
      <c r="O8104" s="14">
        <f>INDEX('Load Shapes - Day Type'!G:G,MATCH('Load Shapes - 8760'!$A8104,'Load Shapes - Day Type'!$K:$K,0))</f>
        <v>0.13900000000000001</v>
      </c>
      <c r="P8104" s="14">
        <f>INDEX('Load Shapes - Day Type'!H:H,MATCH('Load Shapes - 8760'!$A8104,'Load Shapes - Day Type'!$K:$K,0))</f>
        <v>0.218</v>
      </c>
      <c r="Q8104" s="15">
        <f>INDEX('Load Shapes - Day Type'!I:I,MATCH('Load Shapes - 8760'!$A8104,'Load Shapes - Day Type'!$K:$K,0))</f>
        <v>1.6633672687580014</v>
      </c>
      <c r="R8104" s="15">
        <f>INDEX('Load Shapes - Day Type'!J:J,MATCH('Load Shapes - 8760'!$A8104,'Load Shapes - Day Type'!$K:$K,0))</f>
        <v>0.23120805035736222</v>
      </c>
      <c r="S8104" s="47">
        <f t="shared" si="508"/>
        <v>1.4224765623960692E-4</v>
      </c>
    </row>
    <row r="8105" spans="1:19" x14ac:dyDescent="0.2">
      <c r="A8105" s="45" t="str">
        <f t="shared" si="505"/>
        <v>DecemberWeekday14</v>
      </c>
      <c r="E8105" s="9">
        <v>2017</v>
      </c>
      <c r="F8105" s="9">
        <v>12</v>
      </c>
      <c r="G8105" s="27" t="s">
        <v>17</v>
      </c>
      <c r="H8105" s="9">
        <v>4</v>
      </c>
      <c r="I8105" s="24" t="s">
        <v>184</v>
      </c>
      <c r="J8105" s="25" t="str">
        <f t="shared" si="506"/>
        <v/>
      </c>
      <c r="K8105" s="25" t="str">
        <f t="shared" si="507"/>
        <v>Weekday</v>
      </c>
      <c r="L8105" s="25" t="s">
        <v>174</v>
      </c>
      <c r="M8105" s="9">
        <v>8102</v>
      </c>
      <c r="N8105" s="9">
        <v>14</v>
      </c>
      <c r="O8105" s="14">
        <f>INDEX('Load Shapes - Day Type'!G:G,MATCH('Load Shapes - 8760'!$A8105,'Load Shapes - Day Type'!$K:$K,0))</f>
        <v>0.13400000000000001</v>
      </c>
      <c r="P8105" s="14">
        <f>INDEX('Load Shapes - Day Type'!H:H,MATCH('Load Shapes - 8760'!$A8105,'Load Shapes - Day Type'!$K:$K,0))</f>
        <v>0.22600000000000001</v>
      </c>
      <c r="Q8105" s="15">
        <f>INDEX('Load Shapes - Day Type'!I:I,MATCH('Load Shapes - 8760'!$A8105,'Load Shapes - Day Type'!$K:$K,0))</f>
        <v>1.6633672687580014</v>
      </c>
      <c r="R8105" s="15">
        <f>INDEX('Load Shapes - Day Type'!J:J,MATCH('Load Shapes - 8760'!$A8105,'Load Shapes - Day Type'!$K:$K,0))</f>
        <v>0.2228912140135722</v>
      </c>
      <c r="S8105" s="47">
        <f t="shared" si="508"/>
        <v>1.3713083407271461E-4</v>
      </c>
    </row>
    <row r="8106" spans="1:19" x14ac:dyDescent="0.2">
      <c r="A8106" s="45" t="str">
        <f t="shared" si="505"/>
        <v>DecemberWeekday15</v>
      </c>
      <c r="E8106" s="9">
        <v>2017</v>
      </c>
      <c r="F8106" s="9">
        <v>12</v>
      </c>
      <c r="G8106" s="27" t="s">
        <v>17</v>
      </c>
      <c r="H8106" s="9">
        <v>4</v>
      </c>
      <c r="I8106" s="24" t="s">
        <v>184</v>
      </c>
      <c r="J8106" s="25" t="str">
        <f t="shared" si="506"/>
        <v/>
      </c>
      <c r="K8106" s="25" t="str">
        <f t="shared" si="507"/>
        <v>Weekday</v>
      </c>
      <c r="L8106" s="25" t="s">
        <v>174</v>
      </c>
      <c r="M8106" s="9">
        <v>8103</v>
      </c>
      <c r="N8106" s="9">
        <v>15</v>
      </c>
      <c r="O8106" s="14">
        <f>INDEX('Load Shapes - Day Type'!G:G,MATCH('Load Shapes - 8760'!$A8106,'Load Shapes - Day Type'!$K:$K,0))</f>
        <v>0.129</v>
      </c>
      <c r="P8106" s="14">
        <f>INDEX('Load Shapes - Day Type'!H:H,MATCH('Load Shapes - 8760'!$A8106,'Load Shapes - Day Type'!$K:$K,0))</f>
        <v>0.22600000000000001</v>
      </c>
      <c r="Q8106" s="15">
        <f>INDEX('Load Shapes - Day Type'!I:I,MATCH('Load Shapes - 8760'!$A8106,'Load Shapes - Day Type'!$K:$K,0))</f>
        <v>1.6633672687580014</v>
      </c>
      <c r="R8106" s="15">
        <f>INDEX('Load Shapes - Day Type'!J:J,MATCH('Load Shapes - 8760'!$A8106,'Load Shapes - Day Type'!$K:$K,0))</f>
        <v>0.21457437766978218</v>
      </c>
      <c r="S8106" s="47">
        <f t="shared" si="508"/>
        <v>1.3201401190582226E-4</v>
      </c>
    </row>
    <row r="8107" spans="1:19" x14ac:dyDescent="0.2">
      <c r="A8107" s="45" t="str">
        <f t="shared" si="505"/>
        <v>DecemberWeekday16</v>
      </c>
      <c r="E8107" s="9">
        <v>2017</v>
      </c>
      <c r="F8107" s="9">
        <v>12</v>
      </c>
      <c r="G8107" s="27" t="s">
        <v>17</v>
      </c>
      <c r="H8107" s="9">
        <v>4</v>
      </c>
      <c r="I8107" s="24" t="s">
        <v>184</v>
      </c>
      <c r="J8107" s="25" t="str">
        <f t="shared" si="506"/>
        <v/>
      </c>
      <c r="K8107" s="25" t="str">
        <f t="shared" si="507"/>
        <v>Weekday</v>
      </c>
      <c r="L8107" s="25" t="s">
        <v>174</v>
      </c>
      <c r="M8107" s="9">
        <v>8104</v>
      </c>
      <c r="N8107" s="9">
        <v>16</v>
      </c>
      <c r="O8107" s="14">
        <f>INDEX('Load Shapes - Day Type'!G:G,MATCH('Load Shapes - 8760'!$A8107,'Load Shapes - Day Type'!$K:$K,0))</f>
        <v>0.126</v>
      </c>
      <c r="P8107" s="14">
        <f>INDEX('Load Shapes - Day Type'!H:H,MATCH('Load Shapes - 8760'!$A8107,'Load Shapes - Day Type'!$K:$K,0))</f>
        <v>0.222</v>
      </c>
      <c r="Q8107" s="15">
        <f>INDEX('Load Shapes - Day Type'!I:I,MATCH('Load Shapes - 8760'!$A8107,'Load Shapes - Day Type'!$K:$K,0))</f>
        <v>1.6633672687580014</v>
      </c>
      <c r="R8107" s="15">
        <f>INDEX('Load Shapes - Day Type'!J:J,MATCH('Load Shapes - 8760'!$A8107,'Load Shapes - Day Type'!$K:$K,0))</f>
        <v>0.2095842758635082</v>
      </c>
      <c r="S8107" s="47">
        <f t="shared" si="508"/>
        <v>1.2894391860568684E-4</v>
      </c>
    </row>
    <row r="8108" spans="1:19" x14ac:dyDescent="0.2">
      <c r="A8108" s="45" t="str">
        <f t="shared" si="505"/>
        <v>DecemberWeekday17</v>
      </c>
      <c r="E8108" s="9">
        <v>2017</v>
      </c>
      <c r="F8108" s="9">
        <v>12</v>
      </c>
      <c r="G8108" s="27" t="s">
        <v>17</v>
      </c>
      <c r="H8108" s="9">
        <v>4</v>
      </c>
      <c r="I8108" s="24" t="s">
        <v>184</v>
      </c>
      <c r="J8108" s="25" t="str">
        <f t="shared" si="506"/>
        <v/>
      </c>
      <c r="K8108" s="25" t="str">
        <f t="shared" si="507"/>
        <v>Weekday</v>
      </c>
      <c r="L8108" s="25" t="s">
        <v>174</v>
      </c>
      <c r="M8108" s="9">
        <v>8105</v>
      </c>
      <c r="N8108" s="9">
        <v>17</v>
      </c>
      <c r="O8108" s="14">
        <f>INDEX('Load Shapes - Day Type'!G:G,MATCH('Load Shapes - 8760'!$A8108,'Load Shapes - Day Type'!$K:$K,0))</f>
        <v>0.129</v>
      </c>
      <c r="P8108" s="14">
        <f>INDEX('Load Shapes - Day Type'!H:H,MATCH('Load Shapes - 8760'!$A8108,'Load Shapes - Day Type'!$K:$K,0))</f>
        <v>0.20699999999999999</v>
      </c>
      <c r="Q8108" s="15">
        <f>INDEX('Load Shapes - Day Type'!I:I,MATCH('Load Shapes - 8760'!$A8108,'Load Shapes - Day Type'!$K:$K,0))</f>
        <v>1.6633672687580014</v>
      </c>
      <c r="R8108" s="15">
        <f>INDEX('Load Shapes - Day Type'!J:J,MATCH('Load Shapes - 8760'!$A8108,'Load Shapes - Day Type'!$K:$K,0))</f>
        <v>0.21457437766978218</v>
      </c>
      <c r="S8108" s="47">
        <f t="shared" si="508"/>
        <v>1.3201401190582226E-4</v>
      </c>
    </row>
    <row r="8109" spans="1:19" x14ac:dyDescent="0.2">
      <c r="A8109" s="45" t="str">
        <f t="shared" si="505"/>
        <v>DecemberWeekday18</v>
      </c>
      <c r="E8109" s="9">
        <v>2017</v>
      </c>
      <c r="F8109" s="9">
        <v>12</v>
      </c>
      <c r="G8109" s="27" t="s">
        <v>17</v>
      </c>
      <c r="H8109" s="9">
        <v>4</v>
      </c>
      <c r="I8109" s="24" t="s">
        <v>184</v>
      </c>
      <c r="J8109" s="25" t="str">
        <f t="shared" si="506"/>
        <v/>
      </c>
      <c r="K8109" s="25" t="str">
        <f t="shared" si="507"/>
        <v>Weekday</v>
      </c>
      <c r="L8109" s="25" t="s">
        <v>174</v>
      </c>
      <c r="M8109" s="9">
        <v>8106</v>
      </c>
      <c r="N8109" s="9">
        <v>18</v>
      </c>
      <c r="O8109" s="14">
        <f>INDEX('Load Shapes - Day Type'!G:G,MATCH('Load Shapes - 8760'!$A8109,'Load Shapes - Day Type'!$K:$K,0))</f>
        <v>0.16700000000000001</v>
      </c>
      <c r="P8109" s="14">
        <f>INDEX('Load Shapes - Day Type'!H:H,MATCH('Load Shapes - 8760'!$A8109,'Load Shapes - Day Type'!$K:$K,0))</f>
        <v>0.155</v>
      </c>
      <c r="Q8109" s="15">
        <f>INDEX('Load Shapes - Day Type'!I:I,MATCH('Load Shapes - 8760'!$A8109,'Load Shapes - Day Type'!$K:$K,0))</f>
        <v>1.6633672687580014</v>
      </c>
      <c r="R8109" s="15">
        <f>INDEX('Load Shapes - Day Type'!J:J,MATCH('Load Shapes - 8760'!$A8109,'Load Shapes - Day Type'!$K:$K,0))</f>
        <v>0.27778233388258627</v>
      </c>
      <c r="S8109" s="47">
        <f t="shared" si="508"/>
        <v>1.7090186037420401E-4</v>
      </c>
    </row>
    <row r="8110" spans="1:19" x14ac:dyDescent="0.2">
      <c r="A8110" s="45" t="str">
        <f t="shared" si="505"/>
        <v>DecemberWeekday19</v>
      </c>
      <c r="E8110" s="9">
        <v>2017</v>
      </c>
      <c r="F8110" s="9">
        <v>12</v>
      </c>
      <c r="G8110" s="27" t="s">
        <v>17</v>
      </c>
      <c r="H8110" s="9">
        <v>4</v>
      </c>
      <c r="I8110" s="24" t="s">
        <v>184</v>
      </c>
      <c r="J8110" s="25" t="str">
        <f t="shared" si="506"/>
        <v/>
      </c>
      <c r="K8110" s="25" t="str">
        <f t="shared" si="507"/>
        <v>Weekday</v>
      </c>
      <c r="L8110" s="25" t="s">
        <v>174</v>
      </c>
      <c r="M8110" s="9">
        <v>8107</v>
      </c>
      <c r="N8110" s="9">
        <v>19</v>
      </c>
      <c r="O8110" s="14">
        <f>INDEX('Load Shapes - Day Type'!G:G,MATCH('Load Shapes - 8760'!$A8110,'Load Shapes - Day Type'!$K:$K,0))</f>
        <v>0.20899999999999999</v>
      </c>
      <c r="P8110" s="14">
        <f>INDEX('Load Shapes - Day Type'!H:H,MATCH('Load Shapes - 8760'!$A8110,'Load Shapes - Day Type'!$K:$K,0))</f>
        <v>0.121</v>
      </c>
      <c r="Q8110" s="15">
        <f>INDEX('Load Shapes - Day Type'!I:I,MATCH('Load Shapes - 8760'!$A8110,'Load Shapes - Day Type'!$K:$K,0))</f>
        <v>1.6633672687580014</v>
      </c>
      <c r="R8110" s="15">
        <f>INDEX('Load Shapes - Day Type'!J:J,MATCH('Load Shapes - 8760'!$A8110,'Load Shapes - Day Type'!$K:$K,0))</f>
        <v>0.34764375917042228</v>
      </c>
      <c r="S8110" s="47">
        <f t="shared" si="508"/>
        <v>2.1388316657609962E-4</v>
      </c>
    </row>
    <row r="8111" spans="1:19" x14ac:dyDescent="0.2">
      <c r="A8111" s="45" t="str">
        <f t="shared" si="505"/>
        <v>DecemberWeekday20</v>
      </c>
      <c r="E8111" s="9">
        <v>2017</v>
      </c>
      <c r="F8111" s="9">
        <v>12</v>
      </c>
      <c r="G8111" s="27" t="s">
        <v>17</v>
      </c>
      <c r="H8111" s="9">
        <v>4</v>
      </c>
      <c r="I8111" s="24" t="s">
        <v>184</v>
      </c>
      <c r="J8111" s="25" t="str">
        <f t="shared" si="506"/>
        <v/>
      </c>
      <c r="K8111" s="25" t="str">
        <f t="shared" si="507"/>
        <v>Weekday</v>
      </c>
      <c r="L8111" s="25" t="s">
        <v>174</v>
      </c>
      <c r="M8111" s="9">
        <v>8108</v>
      </c>
      <c r="N8111" s="9">
        <v>20</v>
      </c>
      <c r="O8111" s="14">
        <f>INDEX('Load Shapes - Day Type'!G:G,MATCH('Load Shapes - 8760'!$A8111,'Load Shapes - Day Type'!$K:$K,0))</f>
        <v>0.221</v>
      </c>
      <c r="P8111" s="14">
        <f>INDEX('Load Shapes - Day Type'!H:H,MATCH('Load Shapes - 8760'!$A8111,'Load Shapes - Day Type'!$K:$K,0))</f>
        <v>0.111</v>
      </c>
      <c r="Q8111" s="15">
        <f>INDEX('Load Shapes - Day Type'!I:I,MATCH('Load Shapes - 8760'!$A8111,'Load Shapes - Day Type'!$K:$K,0))</f>
        <v>1.6633672687580014</v>
      </c>
      <c r="R8111" s="15">
        <f>INDEX('Load Shapes - Day Type'!J:J,MATCH('Load Shapes - 8760'!$A8111,'Load Shapes - Day Type'!$K:$K,0))</f>
        <v>0.36760416639551835</v>
      </c>
      <c r="S8111" s="47">
        <f t="shared" si="508"/>
        <v>2.2616353977664123E-4</v>
      </c>
    </row>
    <row r="8112" spans="1:19" x14ac:dyDescent="0.2">
      <c r="A8112" s="45" t="str">
        <f t="shared" si="505"/>
        <v>DecemberWeekday21</v>
      </c>
      <c r="E8112" s="9">
        <v>2017</v>
      </c>
      <c r="F8112" s="9">
        <v>12</v>
      </c>
      <c r="G8112" s="27" t="s">
        <v>17</v>
      </c>
      <c r="H8112" s="9">
        <v>4</v>
      </c>
      <c r="I8112" s="24" t="s">
        <v>184</v>
      </c>
      <c r="J8112" s="25" t="str">
        <f t="shared" si="506"/>
        <v/>
      </c>
      <c r="K8112" s="25" t="str">
        <f t="shared" si="507"/>
        <v>Weekday</v>
      </c>
      <c r="L8112" s="25" t="s">
        <v>174</v>
      </c>
      <c r="M8112" s="9">
        <v>8109</v>
      </c>
      <c r="N8112" s="9">
        <v>21</v>
      </c>
      <c r="O8112" s="14">
        <f>INDEX('Load Shapes - Day Type'!G:G,MATCH('Load Shapes - 8760'!$A8112,'Load Shapes - Day Type'!$K:$K,0))</f>
        <v>0.217</v>
      </c>
      <c r="P8112" s="14">
        <f>INDEX('Load Shapes - Day Type'!H:H,MATCH('Load Shapes - 8760'!$A8112,'Load Shapes - Day Type'!$K:$K,0))</f>
        <v>0.108</v>
      </c>
      <c r="Q8112" s="15">
        <f>INDEX('Load Shapes - Day Type'!I:I,MATCH('Load Shapes - 8760'!$A8112,'Load Shapes - Day Type'!$K:$K,0))</f>
        <v>1.6633672687580014</v>
      </c>
      <c r="R8112" s="15">
        <f>INDEX('Load Shapes - Day Type'!J:J,MATCH('Load Shapes - 8760'!$A8112,'Load Shapes - Day Type'!$K:$K,0))</f>
        <v>0.36095069732048629</v>
      </c>
      <c r="S8112" s="47">
        <f t="shared" si="508"/>
        <v>2.2207008204312736E-4</v>
      </c>
    </row>
    <row r="8113" spans="1:19" x14ac:dyDescent="0.2">
      <c r="A8113" s="45" t="str">
        <f t="shared" si="505"/>
        <v>DecemberWeekday22</v>
      </c>
      <c r="E8113" s="9">
        <v>2017</v>
      </c>
      <c r="F8113" s="9">
        <v>12</v>
      </c>
      <c r="G8113" s="27" t="s">
        <v>17</v>
      </c>
      <c r="H8113" s="9">
        <v>4</v>
      </c>
      <c r="I8113" s="24" t="s">
        <v>184</v>
      </c>
      <c r="J8113" s="25" t="str">
        <f t="shared" si="506"/>
        <v/>
      </c>
      <c r="K8113" s="25" t="str">
        <f t="shared" si="507"/>
        <v>Weekday</v>
      </c>
      <c r="L8113" s="25" t="s">
        <v>174</v>
      </c>
      <c r="M8113" s="9">
        <v>8110</v>
      </c>
      <c r="N8113" s="9">
        <v>22</v>
      </c>
      <c r="O8113" s="14">
        <f>INDEX('Load Shapes - Day Type'!G:G,MATCH('Load Shapes - 8760'!$A8113,'Load Shapes - Day Type'!$K:$K,0))</f>
        <v>0.19700000000000001</v>
      </c>
      <c r="P8113" s="14">
        <f>INDEX('Load Shapes - Day Type'!H:H,MATCH('Load Shapes - 8760'!$A8113,'Load Shapes - Day Type'!$K:$K,0))</f>
        <v>0.104</v>
      </c>
      <c r="Q8113" s="15">
        <f>INDEX('Load Shapes - Day Type'!I:I,MATCH('Load Shapes - 8760'!$A8113,'Load Shapes - Day Type'!$K:$K,0))</f>
        <v>1.6633672687580014</v>
      </c>
      <c r="R8113" s="15">
        <f>INDEX('Load Shapes - Day Type'!J:J,MATCH('Load Shapes - 8760'!$A8113,'Load Shapes - Day Type'!$K:$K,0))</f>
        <v>0.32768335194532627</v>
      </c>
      <c r="S8113" s="47">
        <f t="shared" si="508"/>
        <v>2.0160279337555801E-4</v>
      </c>
    </row>
    <row r="8114" spans="1:19" x14ac:dyDescent="0.2">
      <c r="A8114" s="45" t="str">
        <f t="shared" si="505"/>
        <v>DecemberWeekday23</v>
      </c>
      <c r="E8114" s="9">
        <v>2017</v>
      </c>
      <c r="F8114" s="9">
        <v>12</v>
      </c>
      <c r="G8114" s="27" t="s">
        <v>17</v>
      </c>
      <c r="H8114" s="9">
        <v>4</v>
      </c>
      <c r="I8114" s="24" t="s">
        <v>184</v>
      </c>
      <c r="J8114" s="25" t="str">
        <f t="shared" si="506"/>
        <v/>
      </c>
      <c r="K8114" s="25" t="str">
        <f t="shared" si="507"/>
        <v>Weekday</v>
      </c>
      <c r="L8114" s="25" t="s">
        <v>174</v>
      </c>
      <c r="M8114" s="9">
        <v>8111</v>
      </c>
      <c r="N8114" s="9">
        <v>23</v>
      </c>
      <c r="O8114" s="14">
        <f>INDEX('Load Shapes - Day Type'!G:G,MATCH('Load Shapes - 8760'!$A8114,'Load Shapes - Day Type'!$K:$K,0))</f>
        <v>0.16500000000000001</v>
      </c>
      <c r="P8114" s="14">
        <f>INDEX('Load Shapes - Day Type'!H:H,MATCH('Load Shapes - 8760'!$A8114,'Load Shapes - Day Type'!$K:$K,0))</f>
        <v>8.4000000000000005E-2</v>
      </c>
      <c r="Q8114" s="15">
        <f>INDEX('Load Shapes - Day Type'!I:I,MATCH('Load Shapes - 8760'!$A8114,'Load Shapes - Day Type'!$K:$K,0))</f>
        <v>1.6633672687580014</v>
      </c>
      <c r="R8114" s="15">
        <f>INDEX('Load Shapes - Day Type'!J:J,MATCH('Load Shapes - 8760'!$A8114,'Load Shapes - Day Type'!$K:$K,0))</f>
        <v>0.27445559934507024</v>
      </c>
      <c r="S8114" s="47">
        <f t="shared" si="508"/>
        <v>1.6885513150744708E-4</v>
      </c>
    </row>
    <row r="8115" spans="1:19" x14ac:dyDescent="0.2">
      <c r="A8115" s="45" t="str">
        <f t="shared" si="505"/>
        <v>DecemberWeekday24</v>
      </c>
      <c r="E8115" s="9">
        <v>2017</v>
      </c>
      <c r="F8115" s="9">
        <v>12</v>
      </c>
      <c r="G8115" s="27" t="s">
        <v>17</v>
      </c>
      <c r="H8115" s="9">
        <v>4</v>
      </c>
      <c r="I8115" s="24" t="s">
        <v>184</v>
      </c>
      <c r="J8115" s="25" t="str">
        <f t="shared" si="506"/>
        <v/>
      </c>
      <c r="K8115" s="25" t="str">
        <f t="shared" si="507"/>
        <v>Weekday</v>
      </c>
      <c r="L8115" s="25" t="s">
        <v>175</v>
      </c>
      <c r="M8115" s="9">
        <v>8112</v>
      </c>
      <c r="N8115" s="9">
        <v>24</v>
      </c>
      <c r="O8115" s="14">
        <f>INDEX('Load Shapes - Day Type'!G:G,MATCH('Load Shapes - 8760'!$A8115,'Load Shapes - Day Type'!$K:$K,0))</f>
        <v>0.11799999999999999</v>
      </c>
      <c r="P8115" s="14">
        <f>INDEX('Load Shapes - Day Type'!H:H,MATCH('Load Shapes - 8760'!$A8115,'Load Shapes - Day Type'!$K:$K,0))</f>
        <v>8.3000000000000004E-2</v>
      </c>
      <c r="Q8115" s="15">
        <f>INDEX('Load Shapes - Day Type'!I:I,MATCH('Load Shapes - 8760'!$A8115,'Load Shapes - Day Type'!$K:$K,0))</f>
        <v>1.6633672687580014</v>
      </c>
      <c r="R8115" s="15">
        <f>INDEX('Load Shapes - Day Type'!J:J,MATCH('Load Shapes - 8760'!$A8115,'Load Shapes - Day Type'!$K:$K,0))</f>
        <v>0.19627733771344416</v>
      </c>
      <c r="S8115" s="47">
        <f t="shared" si="508"/>
        <v>1.207570031386591E-4</v>
      </c>
    </row>
    <row r="8116" spans="1:19" x14ac:dyDescent="0.2">
      <c r="A8116" s="45" t="str">
        <f t="shared" si="505"/>
        <v>DecemberWeekday1</v>
      </c>
      <c r="E8116" s="9">
        <v>2017</v>
      </c>
      <c r="F8116" s="9">
        <v>12</v>
      </c>
      <c r="G8116" s="27" t="s">
        <v>17</v>
      </c>
      <c r="H8116" s="9">
        <v>5</v>
      </c>
      <c r="I8116" s="24" t="s">
        <v>188</v>
      </c>
      <c r="J8116" s="25" t="str">
        <f t="shared" si="506"/>
        <v/>
      </c>
      <c r="K8116" s="25" t="str">
        <f t="shared" si="507"/>
        <v>Weekday</v>
      </c>
      <c r="L8116" s="25" t="s">
        <v>175</v>
      </c>
      <c r="M8116" s="9">
        <v>8113</v>
      </c>
      <c r="N8116" s="9">
        <v>1</v>
      </c>
      <c r="O8116" s="14">
        <f>INDEX('Load Shapes - Day Type'!G:G,MATCH('Load Shapes - 8760'!$A8116,'Load Shapes - Day Type'!$K:$K,0))</f>
        <v>6.4000000000000001E-2</v>
      </c>
      <c r="P8116" s="14">
        <f>INDEX('Load Shapes - Day Type'!H:H,MATCH('Load Shapes - 8760'!$A8116,'Load Shapes - Day Type'!$K:$K,0))</f>
        <v>0.16600000000000001</v>
      </c>
      <c r="Q8116" s="15">
        <f>INDEX('Load Shapes - Day Type'!I:I,MATCH('Load Shapes - 8760'!$A8116,'Load Shapes - Day Type'!$K:$K,0))</f>
        <v>1.6633672687580014</v>
      </c>
      <c r="R8116" s="15">
        <f>INDEX('Load Shapes - Day Type'!J:J,MATCH('Load Shapes - 8760'!$A8116,'Load Shapes - Day Type'!$K:$K,0))</f>
        <v>0.1064555052005121</v>
      </c>
      <c r="S8116" s="47">
        <f t="shared" si="508"/>
        <v>6.5495323736221894E-5</v>
      </c>
    </row>
    <row r="8117" spans="1:19" x14ac:dyDescent="0.2">
      <c r="A8117" s="45" t="str">
        <f t="shared" si="505"/>
        <v>DecemberWeekday2</v>
      </c>
      <c r="E8117" s="9">
        <v>2017</v>
      </c>
      <c r="F8117" s="9">
        <v>12</v>
      </c>
      <c r="G8117" s="27" t="s">
        <v>17</v>
      </c>
      <c r="H8117" s="9">
        <v>5</v>
      </c>
      <c r="I8117" s="24" t="s">
        <v>188</v>
      </c>
      <c r="J8117" s="25" t="str">
        <f t="shared" si="506"/>
        <v/>
      </c>
      <c r="K8117" s="25" t="str">
        <f t="shared" si="507"/>
        <v>Weekday</v>
      </c>
      <c r="L8117" s="25" t="s">
        <v>175</v>
      </c>
      <c r="M8117" s="9">
        <v>8114</v>
      </c>
      <c r="N8117" s="9">
        <v>2</v>
      </c>
      <c r="O8117" s="14">
        <f>INDEX('Load Shapes - Day Type'!G:G,MATCH('Load Shapes - 8760'!$A8117,'Load Shapes - Day Type'!$K:$K,0))</f>
        <v>4.5999999999999999E-2</v>
      </c>
      <c r="P8117" s="14">
        <f>INDEX('Load Shapes - Day Type'!H:H,MATCH('Load Shapes - 8760'!$A8117,'Load Shapes - Day Type'!$K:$K,0))</f>
        <v>0.26300000000000001</v>
      </c>
      <c r="Q8117" s="15">
        <f>INDEX('Load Shapes - Day Type'!I:I,MATCH('Load Shapes - 8760'!$A8117,'Load Shapes - Day Type'!$K:$K,0))</f>
        <v>1.6633672687580014</v>
      </c>
      <c r="R8117" s="15">
        <f>INDEX('Load Shapes - Day Type'!J:J,MATCH('Load Shapes - 8760'!$A8117,'Load Shapes - Day Type'!$K:$K,0))</f>
        <v>7.6514894362868069E-2</v>
      </c>
      <c r="S8117" s="47">
        <f t="shared" si="508"/>
        <v>4.7074763935409482E-5</v>
      </c>
    </row>
    <row r="8118" spans="1:19" x14ac:dyDescent="0.2">
      <c r="A8118" s="45" t="str">
        <f t="shared" si="505"/>
        <v>DecemberWeekday3</v>
      </c>
      <c r="E8118" s="9">
        <v>2017</v>
      </c>
      <c r="F8118" s="9">
        <v>12</v>
      </c>
      <c r="G8118" s="27" t="s">
        <v>17</v>
      </c>
      <c r="H8118" s="9">
        <v>5</v>
      </c>
      <c r="I8118" s="24" t="s">
        <v>188</v>
      </c>
      <c r="J8118" s="25" t="str">
        <f t="shared" si="506"/>
        <v/>
      </c>
      <c r="K8118" s="25" t="str">
        <f t="shared" si="507"/>
        <v>Weekday</v>
      </c>
      <c r="L8118" s="25" t="s">
        <v>175</v>
      </c>
      <c r="M8118" s="9">
        <v>8115</v>
      </c>
      <c r="N8118" s="9">
        <v>3</v>
      </c>
      <c r="O8118" s="14">
        <f>INDEX('Load Shapes - Day Type'!G:G,MATCH('Load Shapes - 8760'!$A8118,'Load Shapes - Day Type'!$K:$K,0))</f>
        <v>3.9E-2</v>
      </c>
      <c r="P8118" s="14">
        <f>INDEX('Load Shapes - Day Type'!H:H,MATCH('Load Shapes - 8760'!$A8118,'Load Shapes - Day Type'!$K:$K,0))</f>
        <v>0.33700000000000002</v>
      </c>
      <c r="Q8118" s="15">
        <f>INDEX('Load Shapes - Day Type'!I:I,MATCH('Load Shapes - 8760'!$A8118,'Load Shapes - Day Type'!$K:$K,0))</f>
        <v>1.6633672687580014</v>
      </c>
      <c r="R8118" s="15">
        <f>INDEX('Load Shapes - Day Type'!J:J,MATCH('Load Shapes - 8760'!$A8118,'Load Shapes - Day Type'!$K:$K,0))</f>
        <v>6.4871323481562063E-2</v>
      </c>
      <c r="S8118" s="47">
        <f t="shared" si="508"/>
        <v>3.9911212901760218E-5</v>
      </c>
    </row>
    <row r="8119" spans="1:19" x14ac:dyDescent="0.2">
      <c r="A8119" s="45" t="str">
        <f t="shared" si="505"/>
        <v>DecemberWeekday4</v>
      </c>
      <c r="E8119" s="9">
        <v>2017</v>
      </c>
      <c r="F8119" s="9">
        <v>12</v>
      </c>
      <c r="G8119" s="27" t="s">
        <v>17</v>
      </c>
      <c r="H8119" s="9">
        <v>5</v>
      </c>
      <c r="I8119" s="24" t="s">
        <v>188</v>
      </c>
      <c r="J8119" s="25" t="str">
        <f t="shared" si="506"/>
        <v/>
      </c>
      <c r="K8119" s="25" t="str">
        <f t="shared" si="507"/>
        <v>Weekday</v>
      </c>
      <c r="L8119" s="25" t="s">
        <v>175</v>
      </c>
      <c r="M8119" s="9">
        <v>8116</v>
      </c>
      <c r="N8119" s="9">
        <v>4</v>
      </c>
      <c r="O8119" s="14">
        <f>INDEX('Load Shapes - Day Type'!G:G,MATCH('Load Shapes - 8760'!$A8119,'Load Shapes - Day Type'!$K:$K,0))</f>
        <v>3.3000000000000002E-2</v>
      </c>
      <c r="P8119" s="14">
        <f>INDEX('Load Shapes - Day Type'!H:H,MATCH('Load Shapes - 8760'!$A8119,'Load Shapes - Day Type'!$K:$K,0))</f>
        <v>0.40799999999999997</v>
      </c>
      <c r="Q8119" s="15">
        <f>INDEX('Load Shapes - Day Type'!I:I,MATCH('Load Shapes - 8760'!$A8119,'Load Shapes - Day Type'!$K:$K,0))</f>
        <v>1.6633672687580014</v>
      </c>
      <c r="R8119" s="15">
        <f>INDEX('Load Shapes - Day Type'!J:J,MATCH('Load Shapes - 8760'!$A8119,'Load Shapes - Day Type'!$K:$K,0))</f>
        <v>5.489111986901405E-2</v>
      </c>
      <c r="S8119" s="47">
        <f t="shared" si="508"/>
        <v>3.3771026301489414E-5</v>
      </c>
    </row>
    <row r="8120" spans="1:19" x14ac:dyDescent="0.2">
      <c r="A8120" s="45" t="str">
        <f t="shared" si="505"/>
        <v>DecemberWeekday5</v>
      </c>
      <c r="E8120" s="9">
        <v>2017</v>
      </c>
      <c r="F8120" s="9">
        <v>12</v>
      </c>
      <c r="G8120" s="27" t="s">
        <v>17</v>
      </c>
      <c r="H8120" s="9">
        <v>5</v>
      </c>
      <c r="I8120" s="24" t="s">
        <v>188</v>
      </c>
      <c r="J8120" s="25" t="str">
        <f t="shared" si="506"/>
        <v/>
      </c>
      <c r="K8120" s="25" t="str">
        <f t="shared" si="507"/>
        <v>Weekday</v>
      </c>
      <c r="L8120" s="25" t="s">
        <v>175</v>
      </c>
      <c r="M8120" s="9">
        <v>8117</v>
      </c>
      <c r="N8120" s="9">
        <v>5</v>
      </c>
      <c r="O8120" s="14">
        <f>INDEX('Load Shapes - Day Type'!G:G,MATCH('Load Shapes - 8760'!$A8120,'Load Shapes - Day Type'!$K:$K,0))</f>
        <v>2.8000000000000001E-2</v>
      </c>
      <c r="P8120" s="14">
        <f>INDEX('Load Shapes - Day Type'!H:H,MATCH('Load Shapes - 8760'!$A8120,'Load Shapes - Day Type'!$K:$K,0))</f>
        <v>0.50600000000000001</v>
      </c>
      <c r="Q8120" s="15">
        <f>INDEX('Load Shapes - Day Type'!I:I,MATCH('Load Shapes - 8760'!$A8120,'Load Shapes - Day Type'!$K:$K,0))</f>
        <v>1.6633672687580014</v>
      </c>
      <c r="R8120" s="15">
        <f>INDEX('Load Shapes - Day Type'!J:J,MATCH('Load Shapes - 8760'!$A8120,'Load Shapes - Day Type'!$K:$K,0))</f>
        <v>4.6574283525224039E-2</v>
      </c>
      <c r="S8120" s="47">
        <f t="shared" si="508"/>
        <v>2.8654204134597078E-5</v>
      </c>
    </row>
    <row r="8121" spans="1:19" x14ac:dyDescent="0.2">
      <c r="A8121" s="45" t="str">
        <f t="shared" si="505"/>
        <v>DecemberWeekday6</v>
      </c>
      <c r="E8121" s="9">
        <v>2017</v>
      </c>
      <c r="F8121" s="9">
        <v>12</v>
      </c>
      <c r="G8121" s="27" t="s">
        <v>17</v>
      </c>
      <c r="H8121" s="9">
        <v>5</v>
      </c>
      <c r="I8121" s="24" t="s">
        <v>188</v>
      </c>
      <c r="J8121" s="25" t="str">
        <f t="shared" si="506"/>
        <v/>
      </c>
      <c r="K8121" s="25" t="str">
        <f t="shared" si="507"/>
        <v>Weekday</v>
      </c>
      <c r="L8121" s="25" t="s">
        <v>175</v>
      </c>
      <c r="M8121" s="9">
        <v>8118</v>
      </c>
      <c r="N8121" s="9">
        <v>6</v>
      </c>
      <c r="O8121" s="14">
        <f>INDEX('Load Shapes - Day Type'!G:G,MATCH('Load Shapes - 8760'!$A8121,'Load Shapes - Day Type'!$K:$K,0))</f>
        <v>3.5000000000000003E-2</v>
      </c>
      <c r="P8121" s="14">
        <f>INDEX('Load Shapes - Day Type'!H:H,MATCH('Load Shapes - 8760'!$A8121,'Load Shapes - Day Type'!$K:$K,0))</f>
        <v>0.432</v>
      </c>
      <c r="Q8121" s="15">
        <f>INDEX('Load Shapes - Day Type'!I:I,MATCH('Load Shapes - 8760'!$A8121,'Load Shapes - Day Type'!$K:$K,0))</f>
        <v>1.6633672687580014</v>
      </c>
      <c r="R8121" s="15">
        <f>INDEX('Load Shapes - Day Type'!J:J,MATCH('Load Shapes - 8760'!$A8121,'Load Shapes - Day Type'!$K:$K,0))</f>
        <v>5.8217854406530059E-2</v>
      </c>
      <c r="S8121" s="47">
        <f t="shared" si="508"/>
        <v>3.5817755168246349E-5</v>
      </c>
    </row>
    <row r="8122" spans="1:19" x14ac:dyDescent="0.2">
      <c r="A8122" s="45" t="str">
        <f t="shared" si="505"/>
        <v>DecemberWeekday7</v>
      </c>
      <c r="E8122" s="9">
        <v>2017</v>
      </c>
      <c r="F8122" s="9">
        <v>12</v>
      </c>
      <c r="G8122" s="27" t="s">
        <v>17</v>
      </c>
      <c r="H8122" s="9">
        <v>5</v>
      </c>
      <c r="I8122" s="24" t="s">
        <v>188</v>
      </c>
      <c r="J8122" s="25" t="str">
        <f t="shared" si="506"/>
        <v/>
      </c>
      <c r="K8122" s="25" t="str">
        <f t="shared" si="507"/>
        <v>Weekday</v>
      </c>
      <c r="L8122" s="25" t="s">
        <v>175</v>
      </c>
      <c r="M8122" s="9">
        <v>8119</v>
      </c>
      <c r="N8122" s="9">
        <v>7</v>
      </c>
      <c r="O8122" s="14">
        <f>INDEX('Load Shapes - Day Type'!G:G,MATCH('Load Shapes - 8760'!$A8122,'Load Shapes - Day Type'!$K:$K,0))</f>
        <v>5.3999999999999999E-2</v>
      </c>
      <c r="P8122" s="14">
        <f>INDEX('Load Shapes - Day Type'!H:H,MATCH('Load Shapes - 8760'!$A8122,'Load Shapes - Day Type'!$K:$K,0))</f>
        <v>0.36199999999999999</v>
      </c>
      <c r="Q8122" s="15">
        <f>INDEX('Load Shapes - Day Type'!I:I,MATCH('Load Shapes - 8760'!$A8122,'Load Shapes - Day Type'!$K:$K,0))</f>
        <v>1.6633672687580014</v>
      </c>
      <c r="R8122" s="15">
        <f>INDEX('Load Shapes - Day Type'!J:J,MATCH('Load Shapes - 8760'!$A8122,'Load Shapes - Day Type'!$K:$K,0))</f>
        <v>8.9821832512932076E-2</v>
      </c>
      <c r="S8122" s="47">
        <f t="shared" si="508"/>
        <v>5.5261679402437221E-5</v>
      </c>
    </row>
    <row r="8123" spans="1:19" x14ac:dyDescent="0.2">
      <c r="A8123" s="45" t="str">
        <f t="shared" si="505"/>
        <v>DecemberWeekday8</v>
      </c>
      <c r="E8123" s="9">
        <v>2017</v>
      </c>
      <c r="F8123" s="9">
        <v>12</v>
      </c>
      <c r="G8123" s="27" t="s">
        <v>17</v>
      </c>
      <c r="H8123" s="9">
        <v>5</v>
      </c>
      <c r="I8123" s="24" t="s">
        <v>188</v>
      </c>
      <c r="J8123" s="25" t="str">
        <f t="shared" si="506"/>
        <v/>
      </c>
      <c r="K8123" s="25" t="str">
        <f t="shared" si="507"/>
        <v>Weekday</v>
      </c>
      <c r="L8123" s="25" t="s">
        <v>175</v>
      </c>
      <c r="M8123" s="9">
        <v>8120</v>
      </c>
      <c r="N8123" s="9">
        <v>8</v>
      </c>
      <c r="O8123" s="14">
        <f>INDEX('Load Shapes - Day Type'!G:G,MATCH('Load Shapes - 8760'!$A8123,'Load Shapes - Day Type'!$K:$K,0))</f>
        <v>8.2000000000000003E-2</v>
      </c>
      <c r="P8123" s="14">
        <f>INDEX('Load Shapes - Day Type'!H:H,MATCH('Load Shapes - 8760'!$A8123,'Load Shapes - Day Type'!$K:$K,0))</f>
        <v>0.311</v>
      </c>
      <c r="Q8123" s="15">
        <f>INDEX('Load Shapes - Day Type'!I:I,MATCH('Load Shapes - 8760'!$A8123,'Load Shapes - Day Type'!$K:$K,0))</f>
        <v>1.6633672687580014</v>
      </c>
      <c r="R8123" s="15">
        <f>INDEX('Load Shapes - Day Type'!J:J,MATCH('Load Shapes - 8760'!$A8123,'Load Shapes - Day Type'!$K:$K,0))</f>
        <v>0.13639611603815613</v>
      </c>
      <c r="S8123" s="47">
        <f t="shared" si="508"/>
        <v>8.3915883537034305E-5</v>
      </c>
    </row>
    <row r="8124" spans="1:19" x14ac:dyDescent="0.2">
      <c r="A8124" s="45" t="str">
        <f t="shared" si="505"/>
        <v>DecemberWeekday9</v>
      </c>
      <c r="E8124" s="9">
        <v>2017</v>
      </c>
      <c r="F8124" s="9">
        <v>12</v>
      </c>
      <c r="G8124" s="27" t="s">
        <v>17</v>
      </c>
      <c r="H8124" s="9">
        <v>5</v>
      </c>
      <c r="I8124" s="24" t="s">
        <v>188</v>
      </c>
      <c r="J8124" s="25" t="str">
        <f t="shared" si="506"/>
        <v/>
      </c>
      <c r="K8124" s="25" t="str">
        <f t="shared" si="507"/>
        <v>Weekday</v>
      </c>
      <c r="L8124" s="25" t="s">
        <v>174</v>
      </c>
      <c r="M8124" s="9">
        <v>8121</v>
      </c>
      <c r="N8124" s="9">
        <v>9</v>
      </c>
      <c r="O8124" s="14">
        <f>INDEX('Load Shapes - Day Type'!G:G,MATCH('Load Shapes - 8760'!$A8124,'Load Shapes - Day Type'!$K:$K,0))</f>
        <v>0.11799999999999999</v>
      </c>
      <c r="P8124" s="14">
        <f>INDEX('Load Shapes - Day Type'!H:H,MATCH('Load Shapes - 8760'!$A8124,'Load Shapes - Day Type'!$K:$K,0))</f>
        <v>0.24199999999999999</v>
      </c>
      <c r="Q8124" s="15">
        <f>INDEX('Load Shapes - Day Type'!I:I,MATCH('Load Shapes - 8760'!$A8124,'Load Shapes - Day Type'!$K:$K,0))</f>
        <v>1.6633672687580014</v>
      </c>
      <c r="R8124" s="15">
        <f>INDEX('Load Shapes - Day Type'!J:J,MATCH('Load Shapes - 8760'!$A8124,'Load Shapes - Day Type'!$K:$K,0))</f>
        <v>0.19627733771344416</v>
      </c>
      <c r="S8124" s="47">
        <f t="shared" si="508"/>
        <v>1.207570031386591E-4</v>
      </c>
    </row>
    <row r="8125" spans="1:19" x14ac:dyDescent="0.2">
      <c r="A8125" s="45" t="str">
        <f t="shared" si="505"/>
        <v>DecemberWeekday10</v>
      </c>
      <c r="E8125" s="9">
        <v>2017</v>
      </c>
      <c r="F8125" s="9">
        <v>12</v>
      </c>
      <c r="G8125" s="27" t="s">
        <v>17</v>
      </c>
      <c r="H8125" s="9">
        <v>5</v>
      </c>
      <c r="I8125" s="24" t="s">
        <v>188</v>
      </c>
      <c r="J8125" s="25" t="str">
        <f t="shared" si="506"/>
        <v/>
      </c>
      <c r="K8125" s="25" t="str">
        <f t="shared" si="507"/>
        <v>Weekday</v>
      </c>
      <c r="L8125" s="25" t="s">
        <v>174</v>
      </c>
      <c r="M8125" s="9">
        <v>8122</v>
      </c>
      <c r="N8125" s="9">
        <v>10</v>
      </c>
      <c r="O8125" s="14">
        <f>INDEX('Load Shapes - Day Type'!G:G,MATCH('Load Shapes - 8760'!$A8125,'Load Shapes - Day Type'!$K:$K,0))</f>
        <v>0.128</v>
      </c>
      <c r="P8125" s="14">
        <f>INDEX('Load Shapes - Day Type'!H:H,MATCH('Load Shapes - 8760'!$A8125,'Load Shapes - Day Type'!$K:$K,0))</f>
        <v>0.23200000000000001</v>
      </c>
      <c r="Q8125" s="15">
        <f>INDEX('Load Shapes - Day Type'!I:I,MATCH('Load Shapes - 8760'!$A8125,'Load Shapes - Day Type'!$K:$K,0))</f>
        <v>1.6633672687580014</v>
      </c>
      <c r="R8125" s="15">
        <f>INDEX('Load Shapes - Day Type'!J:J,MATCH('Load Shapes - 8760'!$A8125,'Load Shapes - Day Type'!$K:$K,0))</f>
        <v>0.2129110104010242</v>
      </c>
      <c r="S8125" s="47">
        <f t="shared" si="508"/>
        <v>1.3099064747244379E-4</v>
      </c>
    </row>
    <row r="8126" spans="1:19" x14ac:dyDescent="0.2">
      <c r="A8126" s="45" t="str">
        <f t="shared" si="505"/>
        <v>DecemberWeekday11</v>
      </c>
      <c r="E8126" s="9">
        <v>2017</v>
      </c>
      <c r="F8126" s="9">
        <v>12</v>
      </c>
      <c r="G8126" s="27" t="s">
        <v>17</v>
      </c>
      <c r="H8126" s="9">
        <v>5</v>
      </c>
      <c r="I8126" s="24" t="s">
        <v>188</v>
      </c>
      <c r="J8126" s="25" t="str">
        <f t="shared" si="506"/>
        <v/>
      </c>
      <c r="K8126" s="25" t="str">
        <f t="shared" si="507"/>
        <v>Weekday</v>
      </c>
      <c r="L8126" s="25" t="s">
        <v>174</v>
      </c>
      <c r="M8126" s="9">
        <v>8123</v>
      </c>
      <c r="N8126" s="9">
        <v>11</v>
      </c>
      <c r="O8126" s="14">
        <f>INDEX('Load Shapes - Day Type'!G:G,MATCH('Load Shapes - 8760'!$A8126,'Load Shapes - Day Type'!$K:$K,0))</f>
        <v>0.14499999999999999</v>
      </c>
      <c r="P8126" s="14">
        <f>INDEX('Load Shapes - Day Type'!H:H,MATCH('Load Shapes - 8760'!$A8126,'Load Shapes - Day Type'!$K:$K,0))</f>
        <v>0.21099999999999999</v>
      </c>
      <c r="Q8126" s="15">
        <f>INDEX('Load Shapes - Day Type'!I:I,MATCH('Load Shapes - 8760'!$A8126,'Load Shapes - Day Type'!$K:$K,0))</f>
        <v>1.6633672687580014</v>
      </c>
      <c r="R8126" s="15">
        <f>INDEX('Load Shapes - Day Type'!J:J,MATCH('Load Shapes - 8760'!$A8126,'Load Shapes - Day Type'!$K:$K,0))</f>
        <v>0.2411882539699102</v>
      </c>
      <c r="S8126" s="47">
        <f t="shared" si="508"/>
        <v>1.4838784283987771E-4</v>
      </c>
    </row>
    <row r="8127" spans="1:19" x14ac:dyDescent="0.2">
      <c r="A8127" s="45" t="str">
        <f t="shared" si="505"/>
        <v>DecemberWeekday12</v>
      </c>
      <c r="E8127" s="9">
        <v>2017</v>
      </c>
      <c r="F8127" s="9">
        <v>12</v>
      </c>
      <c r="G8127" s="27" t="s">
        <v>17</v>
      </c>
      <c r="H8127" s="9">
        <v>5</v>
      </c>
      <c r="I8127" s="24" t="s">
        <v>188</v>
      </c>
      <c r="J8127" s="25" t="str">
        <f t="shared" si="506"/>
        <v/>
      </c>
      <c r="K8127" s="25" t="str">
        <f t="shared" si="507"/>
        <v>Weekday</v>
      </c>
      <c r="L8127" s="25" t="s">
        <v>174</v>
      </c>
      <c r="M8127" s="9">
        <v>8124</v>
      </c>
      <c r="N8127" s="9">
        <v>12</v>
      </c>
      <c r="O8127" s="14">
        <f>INDEX('Load Shapes - Day Type'!G:G,MATCH('Load Shapes - 8760'!$A8127,'Load Shapes - Day Type'!$K:$K,0))</f>
        <v>0.14299999999999999</v>
      </c>
      <c r="P8127" s="14">
        <f>INDEX('Load Shapes - Day Type'!H:H,MATCH('Load Shapes - 8760'!$A8127,'Load Shapes - Day Type'!$K:$K,0))</f>
        <v>0.21199999999999999</v>
      </c>
      <c r="Q8127" s="15">
        <f>INDEX('Load Shapes - Day Type'!I:I,MATCH('Load Shapes - 8760'!$A8127,'Load Shapes - Day Type'!$K:$K,0))</f>
        <v>1.6633672687580014</v>
      </c>
      <c r="R8127" s="15">
        <f>INDEX('Load Shapes - Day Type'!J:J,MATCH('Load Shapes - 8760'!$A8127,'Load Shapes - Day Type'!$K:$K,0))</f>
        <v>0.2378615194323942</v>
      </c>
      <c r="S8127" s="47">
        <f t="shared" si="508"/>
        <v>1.4634111397312076E-4</v>
      </c>
    </row>
    <row r="8128" spans="1:19" x14ac:dyDescent="0.2">
      <c r="A8128" s="45" t="str">
        <f t="shared" si="505"/>
        <v>DecemberWeekday13</v>
      </c>
      <c r="E8128" s="9">
        <v>2017</v>
      </c>
      <c r="F8128" s="9">
        <v>12</v>
      </c>
      <c r="G8128" s="27" t="s">
        <v>17</v>
      </c>
      <c r="H8128" s="9">
        <v>5</v>
      </c>
      <c r="I8128" s="24" t="s">
        <v>188</v>
      </c>
      <c r="J8128" s="25" t="str">
        <f t="shared" si="506"/>
        <v/>
      </c>
      <c r="K8128" s="25" t="str">
        <f t="shared" si="507"/>
        <v>Weekday</v>
      </c>
      <c r="L8128" s="25" t="s">
        <v>174</v>
      </c>
      <c r="M8128" s="9">
        <v>8125</v>
      </c>
      <c r="N8128" s="9">
        <v>13</v>
      </c>
      <c r="O8128" s="14">
        <f>INDEX('Load Shapes - Day Type'!G:G,MATCH('Load Shapes - 8760'!$A8128,'Load Shapes - Day Type'!$K:$K,0))</f>
        <v>0.13900000000000001</v>
      </c>
      <c r="P8128" s="14">
        <f>INDEX('Load Shapes - Day Type'!H:H,MATCH('Load Shapes - 8760'!$A8128,'Load Shapes - Day Type'!$K:$K,0))</f>
        <v>0.218</v>
      </c>
      <c r="Q8128" s="15">
        <f>INDEX('Load Shapes - Day Type'!I:I,MATCH('Load Shapes - 8760'!$A8128,'Load Shapes - Day Type'!$K:$K,0))</f>
        <v>1.6633672687580014</v>
      </c>
      <c r="R8128" s="15">
        <f>INDEX('Load Shapes - Day Type'!J:J,MATCH('Load Shapes - 8760'!$A8128,'Load Shapes - Day Type'!$K:$K,0))</f>
        <v>0.23120805035736222</v>
      </c>
      <c r="S8128" s="47">
        <f t="shared" si="508"/>
        <v>1.4224765623960692E-4</v>
      </c>
    </row>
    <row r="8129" spans="1:19" x14ac:dyDescent="0.2">
      <c r="A8129" s="45" t="str">
        <f t="shared" si="505"/>
        <v>DecemberWeekday14</v>
      </c>
      <c r="E8129" s="9">
        <v>2017</v>
      </c>
      <c r="F8129" s="9">
        <v>12</v>
      </c>
      <c r="G8129" s="27" t="s">
        <v>17</v>
      </c>
      <c r="H8129" s="9">
        <v>5</v>
      </c>
      <c r="I8129" s="24" t="s">
        <v>188</v>
      </c>
      <c r="J8129" s="25" t="str">
        <f t="shared" si="506"/>
        <v/>
      </c>
      <c r="K8129" s="25" t="str">
        <f t="shared" si="507"/>
        <v>Weekday</v>
      </c>
      <c r="L8129" s="25" t="s">
        <v>174</v>
      </c>
      <c r="M8129" s="9">
        <v>8126</v>
      </c>
      <c r="N8129" s="9">
        <v>14</v>
      </c>
      <c r="O8129" s="14">
        <f>INDEX('Load Shapes - Day Type'!G:G,MATCH('Load Shapes - 8760'!$A8129,'Load Shapes - Day Type'!$K:$K,0))</f>
        <v>0.13400000000000001</v>
      </c>
      <c r="P8129" s="14">
        <f>INDEX('Load Shapes - Day Type'!H:H,MATCH('Load Shapes - 8760'!$A8129,'Load Shapes - Day Type'!$K:$K,0))</f>
        <v>0.22600000000000001</v>
      </c>
      <c r="Q8129" s="15">
        <f>INDEX('Load Shapes - Day Type'!I:I,MATCH('Load Shapes - 8760'!$A8129,'Load Shapes - Day Type'!$K:$K,0))</f>
        <v>1.6633672687580014</v>
      </c>
      <c r="R8129" s="15">
        <f>INDEX('Load Shapes - Day Type'!J:J,MATCH('Load Shapes - 8760'!$A8129,'Load Shapes - Day Type'!$K:$K,0))</f>
        <v>0.2228912140135722</v>
      </c>
      <c r="S8129" s="47">
        <f t="shared" si="508"/>
        <v>1.3713083407271461E-4</v>
      </c>
    </row>
    <row r="8130" spans="1:19" x14ac:dyDescent="0.2">
      <c r="A8130" s="45" t="str">
        <f t="shared" si="505"/>
        <v>DecemberWeekday15</v>
      </c>
      <c r="E8130" s="9">
        <v>2017</v>
      </c>
      <c r="F8130" s="9">
        <v>12</v>
      </c>
      <c r="G8130" s="27" t="s">
        <v>17</v>
      </c>
      <c r="H8130" s="9">
        <v>5</v>
      </c>
      <c r="I8130" s="24" t="s">
        <v>188</v>
      </c>
      <c r="J8130" s="25" t="str">
        <f t="shared" si="506"/>
        <v/>
      </c>
      <c r="K8130" s="25" t="str">
        <f t="shared" si="507"/>
        <v>Weekday</v>
      </c>
      <c r="L8130" s="25" t="s">
        <v>174</v>
      </c>
      <c r="M8130" s="9">
        <v>8127</v>
      </c>
      <c r="N8130" s="9">
        <v>15</v>
      </c>
      <c r="O8130" s="14">
        <f>INDEX('Load Shapes - Day Type'!G:G,MATCH('Load Shapes - 8760'!$A8130,'Load Shapes - Day Type'!$K:$K,0))</f>
        <v>0.129</v>
      </c>
      <c r="P8130" s="14">
        <f>INDEX('Load Shapes - Day Type'!H:H,MATCH('Load Shapes - 8760'!$A8130,'Load Shapes - Day Type'!$K:$K,0))</f>
        <v>0.22600000000000001</v>
      </c>
      <c r="Q8130" s="15">
        <f>INDEX('Load Shapes - Day Type'!I:I,MATCH('Load Shapes - 8760'!$A8130,'Load Shapes - Day Type'!$K:$K,0))</f>
        <v>1.6633672687580014</v>
      </c>
      <c r="R8130" s="15">
        <f>INDEX('Load Shapes - Day Type'!J:J,MATCH('Load Shapes - 8760'!$A8130,'Load Shapes - Day Type'!$K:$K,0))</f>
        <v>0.21457437766978218</v>
      </c>
      <c r="S8130" s="47">
        <f t="shared" si="508"/>
        <v>1.3201401190582226E-4</v>
      </c>
    </row>
    <row r="8131" spans="1:19" x14ac:dyDescent="0.2">
      <c r="A8131" s="45" t="str">
        <f t="shared" si="505"/>
        <v>DecemberWeekday16</v>
      </c>
      <c r="E8131" s="9">
        <v>2017</v>
      </c>
      <c r="F8131" s="9">
        <v>12</v>
      </c>
      <c r="G8131" s="27" t="s">
        <v>17</v>
      </c>
      <c r="H8131" s="9">
        <v>5</v>
      </c>
      <c r="I8131" s="24" t="s">
        <v>188</v>
      </c>
      <c r="J8131" s="25" t="str">
        <f t="shared" si="506"/>
        <v/>
      </c>
      <c r="K8131" s="25" t="str">
        <f t="shared" si="507"/>
        <v>Weekday</v>
      </c>
      <c r="L8131" s="25" t="s">
        <v>174</v>
      </c>
      <c r="M8131" s="9">
        <v>8128</v>
      </c>
      <c r="N8131" s="9">
        <v>16</v>
      </c>
      <c r="O8131" s="14">
        <f>INDEX('Load Shapes - Day Type'!G:G,MATCH('Load Shapes - 8760'!$A8131,'Load Shapes - Day Type'!$K:$K,0))</f>
        <v>0.126</v>
      </c>
      <c r="P8131" s="14">
        <f>INDEX('Load Shapes - Day Type'!H:H,MATCH('Load Shapes - 8760'!$A8131,'Load Shapes - Day Type'!$K:$K,0))</f>
        <v>0.222</v>
      </c>
      <c r="Q8131" s="15">
        <f>INDEX('Load Shapes - Day Type'!I:I,MATCH('Load Shapes - 8760'!$A8131,'Load Shapes - Day Type'!$K:$K,0))</f>
        <v>1.6633672687580014</v>
      </c>
      <c r="R8131" s="15">
        <f>INDEX('Load Shapes - Day Type'!J:J,MATCH('Load Shapes - 8760'!$A8131,'Load Shapes - Day Type'!$K:$K,0))</f>
        <v>0.2095842758635082</v>
      </c>
      <c r="S8131" s="47">
        <f t="shared" si="508"/>
        <v>1.2894391860568684E-4</v>
      </c>
    </row>
    <row r="8132" spans="1:19" x14ac:dyDescent="0.2">
      <c r="A8132" s="45" t="str">
        <f t="shared" ref="A8132:A8195" si="509">_xlfn.CONCAT(G8132,K8132,N8132)</f>
        <v>DecemberWeekday17</v>
      </c>
      <c r="E8132" s="9">
        <v>2017</v>
      </c>
      <c r="F8132" s="9">
        <v>12</v>
      </c>
      <c r="G8132" s="27" t="s">
        <v>17</v>
      </c>
      <c r="H8132" s="9">
        <v>5</v>
      </c>
      <c r="I8132" s="24" t="s">
        <v>188</v>
      </c>
      <c r="J8132" s="25" t="str">
        <f t="shared" ref="J8132:J8195" si="510">IF(_xlfn.CONCAT(AW$4,AX$4)=_xlfn.CONCAT(F8132,H8132),"Holiday",IF(_xlfn.CONCAT(AW$5,AX$5)=_xlfn.CONCAT(F8132,H8132),"Holiday",IF(_xlfn.CONCAT(AW$6,AX$6)=_xlfn.CONCAT(F8132,H8132),"Holiday",IF(_xlfn.CONCAT(AW$7,AX$7)=_xlfn.CONCAT(F8132,H8132),"Holiday",IF(_xlfn.CONCAT(AW$8,AX$8)=_xlfn.CONCAT(F8132,H8132),"Holiday",IF(_xlfn.CONCAT(AW$9,AX$9)=_xlfn.CONCAT(F8132,H8132),"Holiday",IF(_xlfn.CONCAT(AW$10,AX$10)=_xlfn.CONCAT(F8132,H8132),"Holiday",IF(_xlfn.CONCAT(AW$11,AX$11)=_xlfn.CONCAT(F8132,H8132),"Holiday",IF(_xlfn.CONCAT(AW$12,AX$12)=_xlfn.CONCAT(F8132,H8132),"Holiday",IF(_xlfn.CONCAT(AW$13,AX$13)=_xlfn.CONCAT(F8132,H8132),"Holiday",""))))))))))</f>
        <v/>
      </c>
      <c r="K8132" s="25" t="str">
        <f t="shared" si="507"/>
        <v>Weekday</v>
      </c>
      <c r="L8132" s="25" t="s">
        <v>174</v>
      </c>
      <c r="M8132" s="9">
        <v>8129</v>
      </c>
      <c r="N8132" s="9">
        <v>17</v>
      </c>
      <c r="O8132" s="14">
        <f>INDEX('Load Shapes - Day Type'!G:G,MATCH('Load Shapes - 8760'!$A8132,'Load Shapes - Day Type'!$K:$K,0))</f>
        <v>0.129</v>
      </c>
      <c r="P8132" s="14">
        <f>INDEX('Load Shapes - Day Type'!H:H,MATCH('Load Shapes - 8760'!$A8132,'Load Shapes - Day Type'!$K:$K,0))</f>
        <v>0.20699999999999999</v>
      </c>
      <c r="Q8132" s="15">
        <f>INDEX('Load Shapes - Day Type'!I:I,MATCH('Load Shapes - 8760'!$A8132,'Load Shapes - Day Type'!$K:$K,0))</f>
        <v>1.6633672687580014</v>
      </c>
      <c r="R8132" s="15">
        <f>INDEX('Load Shapes - Day Type'!J:J,MATCH('Load Shapes - 8760'!$A8132,'Load Shapes - Day Type'!$K:$K,0))</f>
        <v>0.21457437766978218</v>
      </c>
      <c r="S8132" s="47">
        <f t="shared" si="508"/>
        <v>1.3201401190582226E-4</v>
      </c>
    </row>
    <row r="8133" spans="1:19" x14ac:dyDescent="0.2">
      <c r="A8133" s="45" t="str">
        <f t="shared" si="509"/>
        <v>DecemberWeekday18</v>
      </c>
      <c r="E8133" s="9">
        <v>2017</v>
      </c>
      <c r="F8133" s="9">
        <v>12</v>
      </c>
      <c r="G8133" s="27" t="s">
        <v>17</v>
      </c>
      <c r="H8133" s="9">
        <v>5</v>
      </c>
      <c r="I8133" s="24" t="s">
        <v>188</v>
      </c>
      <c r="J8133" s="25" t="str">
        <f t="shared" si="510"/>
        <v/>
      </c>
      <c r="K8133" s="25" t="str">
        <f t="shared" ref="K8133:K8196" si="511">IF(J8133="Holiday","Weekend/Holiday",IF(I8133="Sun","Weekend/Holiday",IF(I8133="Sat","Weekend/Holiday","Weekday")))</f>
        <v>Weekday</v>
      </c>
      <c r="L8133" s="25" t="s">
        <v>174</v>
      </c>
      <c r="M8133" s="9">
        <v>8130</v>
      </c>
      <c r="N8133" s="9">
        <v>18</v>
      </c>
      <c r="O8133" s="14">
        <f>INDEX('Load Shapes - Day Type'!G:G,MATCH('Load Shapes - 8760'!$A8133,'Load Shapes - Day Type'!$K:$K,0))</f>
        <v>0.16700000000000001</v>
      </c>
      <c r="P8133" s="14">
        <f>INDEX('Load Shapes - Day Type'!H:H,MATCH('Load Shapes - 8760'!$A8133,'Load Shapes - Day Type'!$K:$K,0))</f>
        <v>0.155</v>
      </c>
      <c r="Q8133" s="15">
        <f>INDEX('Load Shapes - Day Type'!I:I,MATCH('Load Shapes - 8760'!$A8133,'Load Shapes - Day Type'!$K:$K,0))</f>
        <v>1.6633672687580014</v>
      </c>
      <c r="R8133" s="15">
        <f>INDEX('Load Shapes - Day Type'!J:J,MATCH('Load Shapes - 8760'!$A8133,'Load Shapes - Day Type'!$K:$K,0))</f>
        <v>0.27778233388258627</v>
      </c>
      <c r="S8133" s="47">
        <f t="shared" ref="S8133:S8196" si="512">O8133/$O$1</f>
        <v>1.7090186037420401E-4</v>
      </c>
    </row>
    <row r="8134" spans="1:19" x14ac:dyDescent="0.2">
      <c r="A8134" s="45" t="str">
        <f t="shared" si="509"/>
        <v>DecemberWeekday19</v>
      </c>
      <c r="E8134" s="9">
        <v>2017</v>
      </c>
      <c r="F8134" s="9">
        <v>12</v>
      </c>
      <c r="G8134" s="27" t="s">
        <v>17</v>
      </c>
      <c r="H8134" s="9">
        <v>5</v>
      </c>
      <c r="I8134" s="24" t="s">
        <v>188</v>
      </c>
      <c r="J8134" s="25" t="str">
        <f t="shared" si="510"/>
        <v/>
      </c>
      <c r="K8134" s="25" t="str">
        <f t="shared" si="511"/>
        <v>Weekday</v>
      </c>
      <c r="L8134" s="25" t="s">
        <v>174</v>
      </c>
      <c r="M8134" s="9">
        <v>8131</v>
      </c>
      <c r="N8134" s="9">
        <v>19</v>
      </c>
      <c r="O8134" s="14">
        <f>INDEX('Load Shapes - Day Type'!G:G,MATCH('Load Shapes - 8760'!$A8134,'Load Shapes - Day Type'!$K:$K,0))</f>
        <v>0.20899999999999999</v>
      </c>
      <c r="P8134" s="14">
        <f>INDEX('Load Shapes - Day Type'!H:H,MATCH('Load Shapes - 8760'!$A8134,'Load Shapes - Day Type'!$K:$K,0))</f>
        <v>0.121</v>
      </c>
      <c r="Q8134" s="15">
        <f>INDEX('Load Shapes - Day Type'!I:I,MATCH('Load Shapes - 8760'!$A8134,'Load Shapes - Day Type'!$K:$K,0))</f>
        <v>1.6633672687580014</v>
      </c>
      <c r="R8134" s="15">
        <f>INDEX('Load Shapes - Day Type'!J:J,MATCH('Load Shapes - 8760'!$A8134,'Load Shapes - Day Type'!$K:$K,0))</f>
        <v>0.34764375917042228</v>
      </c>
      <c r="S8134" s="47">
        <f t="shared" si="512"/>
        <v>2.1388316657609962E-4</v>
      </c>
    </row>
    <row r="8135" spans="1:19" x14ac:dyDescent="0.2">
      <c r="A8135" s="45" t="str">
        <f t="shared" si="509"/>
        <v>DecemberWeekday20</v>
      </c>
      <c r="E8135" s="9">
        <v>2017</v>
      </c>
      <c r="F8135" s="9">
        <v>12</v>
      </c>
      <c r="G8135" s="27" t="s">
        <v>17</v>
      </c>
      <c r="H8135" s="9">
        <v>5</v>
      </c>
      <c r="I8135" s="24" t="s">
        <v>188</v>
      </c>
      <c r="J8135" s="25" t="str">
        <f t="shared" si="510"/>
        <v/>
      </c>
      <c r="K8135" s="25" t="str">
        <f t="shared" si="511"/>
        <v>Weekday</v>
      </c>
      <c r="L8135" s="25" t="s">
        <v>174</v>
      </c>
      <c r="M8135" s="9">
        <v>8132</v>
      </c>
      <c r="N8135" s="9">
        <v>20</v>
      </c>
      <c r="O8135" s="14">
        <f>INDEX('Load Shapes - Day Type'!G:G,MATCH('Load Shapes - 8760'!$A8135,'Load Shapes - Day Type'!$K:$K,0))</f>
        <v>0.221</v>
      </c>
      <c r="P8135" s="14">
        <f>INDEX('Load Shapes - Day Type'!H:H,MATCH('Load Shapes - 8760'!$A8135,'Load Shapes - Day Type'!$K:$K,0))</f>
        <v>0.111</v>
      </c>
      <c r="Q8135" s="15">
        <f>INDEX('Load Shapes - Day Type'!I:I,MATCH('Load Shapes - 8760'!$A8135,'Load Shapes - Day Type'!$K:$K,0))</f>
        <v>1.6633672687580014</v>
      </c>
      <c r="R8135" s="15">
        <f>INDEX('Load Shapes - Day Type'!J:J,MATCH('Load Shapes - 8760'!$A8135,'Load Shapes - Day Type'!$K:$K,0))</f>
        <v>0.36760416639551835</v>
      </c>
      <c r="S8135" s="47">
        <f t="shared" si="512"/>
        <v>2.2616353977664123E-4</v>
      </c>
    </row>
    <row r="8136" spans="1:19" x14ac:dyDescent="0.2">
      <c r="A8136" s="45" t="str">
        <f t="shared" si="509"/>
        <v>DecemberWeekday21</v>
      </c>
      <c r="E8136" s="9">
        <v>2017</v>
      </c>
      <c r="F8136" s="9">
        <v>12</v>
      </c>
      <c r="G8136" s="27" t="s">
        <v>17</v>
      </c>
      <c r="H8136" s="9">
        <v>5</v>
      </c>
      <c r="I8136" s="24" t="s">
        <v>188</v>
      </c>
      <c r="J8136" s="25" t="str">
        <f t="shared" si="510"/>
        <v/>
      </c>
      <c r="K8136" s="25" t="str">
        <f t="shared" si="511"/>
        <v>Weekday</v>
      </c>
      <c r="L8136" s="25" t="s">
        <v>174</v>
      </c>
      <c r="M8136" s="9">
        <v>8133</v>
      </c>
      <c r="N8136" s="9">
        <v>21</v>
      </c>
      <c r="O8136" s="14">
        <f>INDEX('Load Shapes - Day Type'!G:G,MATCH('Load Shapes - 8760'!$A8136,'Load Shapes - Day Type'!$K:$K,0))</f>
        <v>0.217</v>
      </c>
      <c r="P8136" s="14">
        <f>INDEX('Load Shapes - Day Type'!H:H,MATCH('Load Shapes - 8760'!$A8136,'Load Shapes - Day Type'!$K:$K,0))</f>
        <v>0.108</v>
      </c>
      <c r="Q8136" s="15">
        <f>INDEX('Load Shapes - Day Type'!I:I,MATCH('Load Shapes - 8760'!$A8136,'Load Shapes - Day Type'!$K:$K,0))</f>
        <v>1.6633672687580014</v>
      </c>
      <c r="R8136" s="15">
        <f>INDEX('Load Shapes - Day Type'!J:J,MATCH('Load Shapes - 8760'!$A8136,'Load Shapes - Day Type'!$K:$K,0))</f>
        <v>0.36095069732048629</v>
      </c>
      <c r="S8136" s="47">
        <f t="shared" si="512"/>
        <v>2.2207008204312736E-4</v>
      </c>
    </row>
    <row r="8137" spans="1:19" x14ac:dyDescent="0.2">
      <c r="A8137" s="45" t="str">
        <f t="shared" si="509"/>
        <v>DecemberWeekday22</v>
      </c>
      <c r="E8137" s="9">
        <v>2017</v>
      </c>
      <c r="F8137" s="9">
        <v>12</v>
      </c>
      <c r="G8137" s="27" t="s">
        <v>17</v>
      </c>
      <c r="H8137" s="9">
        <v>5</v>
      </c>
      <c r="I8137" s="24" t="s">
        <v>188</v>
      </c>
      <c r="J8137" s="25" t="str">
        <f t="shared" si="510"/>
        <v/>
      </c>
      <c r="K8137" s="25" t="str">
        <f t="shared" si="511"/>
        <v>Weekday</v>
      </c>
      <c r="L8137" s="25" t="s">
        <v>174</v>
      </c>
      <c r="M8137" s="9">
        <v>8134</v>
      </c>
      <c r="N8137" s="9">
        <v>22</v>
      </c>
      <c r="O8137" s="14">
        <f>INDEX('Load Shapes - Day Type'!G:G,MATCH('Load Shapes - 8760'!$A8137,'Load Shapes - Day Type'!$K:$K,0))</f>
        <v>0.19700000000000001</v>
      </c>
      <c r="P8137" s="14">
        <f>INDEX('Load Shapes - Day Type'!H:H,MATCH('Load Shapes - 8760'!$A8137,'Load Shapes - Day Type'!$K:$K,0))</f>
        <v>0.104</v>
      </c>
      <c r="Q8137" s="15">
        <f>INDEX('Load Shapes - Day Type'!I:I,MATCH('Load Shapes - 8760'!$A8137,'Load Shapes - Day Type'!$K:$K,0))</f>
        <v>1.6633672687580014</v>
      </c>
      <c r="R8137" s="15">
        <f>INDEX('Load Shapes - Day Type'!J:J,MATCH('Load Shapes - 8760'!$A8137,'Load Shapes - Day Type'!$K:$K,0))</f>
        <v>0.32768335194532627</v>
      </c>
      <c r="S8137" s="47">
        <f t="shared" si="512"/>
        <v>2.0160279337555801E-4</v>
      </c>
    </row>
    <row r="8138" spans="1:19" x14ac:dyDescent="0.2">
      <c r="A8138" s="45" t="str">
        <f t="shared" si="509"/>
        <v>DecemberWeekday23</v>
      </c>
      <c r="E8138" s="9">
        <v>2017</v>
      </c>
      <c r="F8138" s="9">
        <v>12</v>
      </c>
      <c r="G8138" s="27" t="s">
        <v>17</v>
      </c>
      <c r="H8138" s="9">
        <v>5</v>
      </c>
      <c r="I8138" s="24" t="s">
        <v>188</v>
      </c>
      <c r="J8138" s="25" t="str">
        <f t="shared" si="510"/>
        <v/>
      </c>
      <c r="K8138" s="25" t="str">
        <f t="shared" si="511"/>
        <v>Weekday</v>
      </c>
      <c r="L8138" s="25" t="s">
        <v>174</v>
      </c>
      <c r="M8138" s="9">
        <v>8135</v>
      </c>
      <c r="N8138" s="9">
        <v>23</v>
      </c>
      <c r="O8138" s="14">
        <f>INDEX('Load Shapes - Day Type'!G:G,MATCH('Load Shapes - 8760'!$A8138,'Load Shapes - Day Type'!$K:$K,0))</f>
        <v>0.16500000000000001</v>
      </c>
      <c r="P8138" s="14">
        <f>INDEX('Load Shapes - Day Type'!H:H,MATCH('Load Shapes - 8760'!$A8138,'Load Shapes - Day Type'!$K:$K,0))</f>
        <v>8.4000000000000005E-2</v>
      </c>
      <c r="Q8138" s="15">
        <f>INDEX('Load Shapes - Day Type'!I:I,MATCH('Load Shapes - 8760'!$A8138,'Load Shapes - Day Type'!$K:$K,0))</f>
        <v>1.6633672687580014</v>
      </c>
      <c r="R8138" s="15">
        <f>INDEX('Load Shapes - Day Type'!J:J,MATCH('Load Shapes - 8760'!$A8138,'Load Shapes - Day Type'!$K:$K,0))</f>
        <v>0.27445559934507024</v>
      </c>
      <c r="S8138" s="47">
        <f t="shared" si="512"/>
        <v>1.6885513150744708E-4</v>
      </c>
    </row>
    <row r="8139" spans="1:19" x14ac:dyDescent="0.2">
      <c r="A8139" s="45" t="str">
        <f t="shared" si="509"/>
        <v>DecemberWeekday24</v>
      </c>
      <c r="E8139" s="9">
        <v>2017</v>
      </c>
      <c r="F8139" s="9">
        <v>12</v>
      </c>
      <c r="G8139" s="27" t="s">
        <v>17</v>
      </c>
      <c r="H8139" s="9">
        <v>5</v>
      </c>
      <c r="I8139" s="24" t="s">
        <v>188</v>
      </c>
      <c r="J8139" s="25" t="str">
        <f t="shared" si="510"/>
        <v/>
      </c>
      <c r="K8139" s="25" t="str">
        <f t="shared" si="511"/>
        <v>Weekday</v>
      </c>
      <c r="L8139" s="25" t="s">
        <v>175</v>
      </c>
      <c r="M8139" s="9">
        <v>8136</v>
      </c>
      <c r="N8139" s="9">
        <v>24</v>
      </c>
      <c r="O8139" s="14">
        <f>INDEX('Load Shapes - Day Type'!G:G,MATCH('Load Shapes - 8760'!$A8139,'Load Shapes - Day Type'!$K:$K,0))</f>
        <v>0.11799999999999999</v>
      </c>
      <c r="P8139" s="14">
        <f>INDEX('Load Shapes - Day Type'!H:H,MATCH('Load Shapes - 8760'!$A8139,'Load Shapes - Day Type'!$K:$K,0))</f>
        <v>8.3000000000000004E-2</v>
      </c>
      <c r="Q8139" s="15">
        <f>INDEX('Load Shapes - Day Type'!I:I,MATCH('Load Shapes - 8760'!$A8139,'Load Shapes - Day Type'!$K:$K,0))</f>
        <v>1.6633672687580014</v>
      </c>
      <c r="R8139" s="15">
        <f>INDEX('Load Shapes - Day Type'!J:J,MATCH('Load Shapes - 8760'!$A8139,'Load Shapes - Day Type'!$K:$K,0))</f>
        <v>0.19627733771344416</v>
      </c>
      <c r="S8139" s="47">
        <f t="shared" si="512"/>
        <v>1.207570031386591E-4</v>
      </c>
    </row>
    <row r="8140" spans="1:19" x14ac:dyDescent="0.2">
      <c r="A8140" s="45" t="str">
        <f t="shared" si="509"/>
        <v>DecemberWeekday1</v>
      </c>
      <c r="E8140" s="9">
        <v>2017</v>
      </c>
      <c r="F8140" s="9">
        <v>12</v>
      </c>
      <c r="G8140" s="27" t="s">
        <v>17</v>
      </c>
      <c r="H8140" s="9">
        <v>6</v>
      </c>
      <c r="I8140" s="24" t="s">
        <v>185</v>
      </c>
      <c r="J8140" s="25" t="str">
        <f t="shared" si="510"/>
        <v/>
      </c>
      <c r="K8140" s="25" t="str">
        <f t="shared" si="511"/>
        <v>Weekday</v>
      </c>
      <c r="L8140" s="25" t="s">
        <v>175</v>
      </c>
      <c r="M8140" s="9">
        <v>8137</v>
      </c>
      <c r="N8140" s="9">
        <v>1</v>
      </c>
      <c r="O8140" s="14">
        <f>INDEX('Load Shapes - Day Type'!G:G,MATCH('Load Shapes - 8760'!$A8140,'Load Shapes - Day Type'!$K:$K,0))</f>
        <v>6.4000000000000001E-2</v>
      </c>
      <c r="P8140" s="14">
        <f>INDEX('Load Shapes - Day Type'!H:H,MATCH('Load Shapes - 8760'!$A8140,'Load Shapes - Day Type'!$K:$K,0))</f>
        <v>0.16600000000000001</v>
      </c>
      <c r="Q8140" s="15">
        <f>INDEX('Load Shapes - Day Type'!I:I,MATCH('Load Shapes - 8760'!$A8140,'Load Shapes - Day Type'!$K:$K,0))</f>
        <v>1.6633672687580014</v>
      </c>
      <c r="R8140" s="15">
        <f>INDEX('Load Shapes - Day Type'!J:J,MATCH('Load Shapes - 8760'!$A8140,'Load Shapes - Day Type'!$K:$K,0))</f>
        <v>0.1064555052005121</v>
      </c>
      <c r="S8140" s="47">
        <f t="shared" si="512"/>
        <v>6.5495323736221894E-5</v>
      </c>
    </row>
    <row r="8141" spans="1:19" x14ac:dyDescent="0.2">
      <c r="A8141" s="45" t="str">
        <f t="shared" si="509"/>
        <v>DecemberWeekday2</v>
      </c>
      <c r="E8141" s="9">
        <v>2017</v>
      </c>
      <c r="F8141" s="9">
        <v>12</v>
      </c>
      <c r="G8141" s="27" t="s">
        <v>17</v>
      </c>
      <c r="H8141" s="9">
        <v>6</v>
      </c>
      <c r="I8141" s="24" t="s">
        <v>185</v>
      </c>
      <c r="J8141" s="25" t="str">
        <f t="shared" si="510"/>
        <v/>
      </c>
      <c r="K8141" s="25" t="str">
        <f t="shared" si="511"/>
        <v>Weekday</v>
      </c>
      <c r="L8141" s="25" t="s">
        <v>175</v>
      </c>
      <c r="M8141" s="9">
        <v>8138</v>
      </c>
      <c r="N8141" s="9">
        <v>2</v>
      </c>
      <c r="O8141" s="14">
        <f>INDEX('Load Shapes - Day Type'!G:G,MATCH('Load Shapes - 8760'!$A8141,'Load Shapes - Day Type'!$K:$K,0))</f>
        <v>4.5999999999999999E-2</v>
      </c>
      <c r="P8141" s="14">
        <f>INDEX('Load Shapes - Day Type'!H:H,MATCH('Load Shapes - 8760'!$A8141,'Load Shapes - Day Type'!$K:$K,0))</f>
        <v>0.26300000000000001</v>
      </c>
      <c r="Q8141" s="15">
        <f>INDEX('Load Shapes - Day Type'!I:I,MATCH('Load Shapes - 8760'!$A8141,'Load Shapes - Day Type'!$K:$K,0))</f>
        <v>1.6633672687580014</v>
      </c>
      <c r="R8141" s="15">
        <f>INDEX('Load Shapes - Day Type'!J:J,MATCH('Load Shapes - 8760'!$A8141,'Load Shapes - Day Type'!$K:$K,0))</f>
        <v>7.6514894362868069E-2</v>
      </c>
      <c r="S8141" s="47">
        <f t="shared" si="512"/>
        <v>4.7074763935409482E-5</v>
      </c>
    </row>
    <row r="8142" spans="1:19" x14ac:dyDescent="0.2">
      <c r="A8142" s="45" t="str">
        <f t="shared" si="509"/>
        <v>DecemberWeekday3</v>
      </c>
      <c r="E8142" s="9">
        <v>2017</v>
      </c>
      <c r="F8142" s="9">
        <v>12</v>
      </c>
      <c r="G8142" s="27" t="s">
        <v>17</v>
      </c>
      <c r="H8142" s="9">
        <v>6</v>
      </c>
      <c r="I8142" s="24" t="s">
        <v>185</v>
      </c>
      <c r="J8142" s="25" t="str">
        <f t="shared" si="510"/>
        <v/>
      </c>
      <c r="K8142" s="25" t="str">
        <f t="shared" si="511"/>
        <v>Weekday</v>
      </c>
      <c r="L8142" s="25" t="s">
        <v>175</v>
      </c>
      <c r="M8142" s="9">
        <v>8139</v>
      </c>
      <c r="N8142" s="9">
        <v>3</v>
      </c>
      <c r="O8142" s="14">
        <f>INDEX('Load Shapes - Day Type'!G:G,MATCH('Load Shapes - 8760'!$A8142,'Load Shapes - Day Type'!$K:$K,0))</f>
        <v>3.9E-2</v>
      </c>
      <c r="P8142" s="14">
        <f>INDEX('Load Shapes - Day Type'!H:H,MATCH('Load Shapes - 8760'!$A8142,'Load Shapes - Day Type'!$K:$K,0))</f>
        <v>0.33700000000000002</v>
      </c>
      <c r="Q8142" s="15">
        <f>INDEX('Load Shapes - Day Type'!I:I,MATCH('Load Shapes - 8760'!$A8142,'Load Shapes - Day Type'!$K:$K,0))</f>
        <v>1.6633672687580014</v>
      </c>
      <c r="R8142" s="15">
        <f>INDEX('Load Shapes - Day Type'!J:J,MATCH('Load Shapes - 8760'!$A8142,'Load Shapes - Day Type'!$K:$K,0))</f>
        <v>6.4871323481562063E-2</v>
      </c>
      <c r="S8142" s="47">
        <f t="shared" si="512"/>
        <v>3.9911212901760218E-5</v>
      </c>
    </row>
    <row r="8143" spans="1:19" x14ac:dyDescent="0.2">
      <c r="A8143" s="45" t="str">
        <f t="shared" si="509"/>
        <v>DecemberWeekday4</v>
      </c>
      <c r="E8143" s="9">
        <v>2017</v>
      </c>
      <c r="F8143" s="9">
        <v>12</v>
      </c>
      <c r="G8143" s="27" t="s">
        <v>17</v>
      </c>
      <c r="H8143" s="9">
        <v>6</v>
      </c>
      <c r="I8143" s="24" t="s">
        <v>185</v>
      </c>
      <c r="J8143" s="25" t="str">
        <f t="shared" si="510"/>
        <v/>
      </c>
      <c r="K8143" s="25" t="str">
        <f t="shared" si="511"/>
        <v>Weekday</v>
      </c>
      <c r="L8143" s="25" t="s">
        <v>175</v>
      </c>
      <c r="M8143" s="9">
        <v>8140</v>
      </c>
      <c r="N8143" s="9">
        <v>4</v>
      </c>
      <c r="O8143" s="14">
        <f>INDEX('Load Shapes - Day Type'!G:G,MATCH('Load Shapes - 8760'!$A8143,'Load Shapes - Day Type'!$K:$K,0))</f>
        <v>3.3000000000000002E-2</v>
      </c>
      <c r="P8143" s="14">
        <f>INDEX('Load Shapes - Day Type'!H:H,MATCH('Load Shapes - 8760'!$A8143,'Load Shapes - Day Type'!$K:$K,0))</f>
        <v>0.40799999999999997</v>
      </c>
      <c r="Q8143" s="15">
        <f>INDEX('Load Shapes - Day Type'!I:I,MATCH('Load Shapes - 8760'!$A8143,'Load Shapes - Day Type'!$K:$K,0))</f>
        <v>1.6633672687580014</v>
      </c>
      <c r="R8143" s="15">
        <f>INDEX('Load Shapes - Day Type'!J:J,MATCH('Load Shapes - 8760'!$A8143,'Load Shapes - Day Type'!$K:$K,0))</f>
        <v>5.489111986901405E-2</v>
      </c>
      <c r="S8143" s="47">
        <f t="shared" si="512"/>
        <v>3.3771026301489414E-5</v>
      </c>
    </row>
    <row r="8144" spans="1:19" x14ac:dyDescent="0.2">
      <c r="A8144" s="45" t="str">
        <f t="shared" si="509"/>
        <v>DecemberWeekday5</v>
      </c>
      <c r="E8144" s="9">
        <v>2017</v>
      </c>
      <c r="F8144" s="9">
        <v>12</v>
      </c>
      <c r="G8144" s="27" t="s">
        <v>17</v>
      </c>
      <c r="H8144" s="9">
        <v>6</v>
      </c>
      <c r="I8144" s="24" t="s">
        <v>185</v>
      </c>
      <c r="J8144" s="25" t="str">
        <f t="shared" si="510"/>
        <v/>
      </c>
      <c r="K8144" s="25" t="str">
        <f t="shared" si="511"/>
        <v>Weekday</v>
      </c>
      <c r="L8144" s="25" t="s">
        <v>175</v>
      </c>
      <c r="M8144" s="9">
        <v>8141</v>
      </c>
      <c r="N8144" s="9">
        <v>5</v>
      </c>
      <c r="O8144" s="14">
        <f>INDEX('Load Shapes - Day Type'!G:G,MATCH('Load Shapes - 8760'!$A8144,'Load Shapes - Day Type'!$K:$K,0))</f>
        <v>2.8000000000000001E-2</v>
      </c>
      <c r="P8144" s="14">
        <f>INDEX('Load Shapes - Day Type'!H:H,MATCH('Load Shapes - 8760'!$A8144,'Load Shapes - Day Type'!$K:$K,0))</f>
        <v>0.50600000000000001</v>
      </c>
      <c r="Q8144" s="15">
        <f>INDEX('Load Shapes - Day Type'!I:I,MATCH('Load Shapes - 8760'!$A8144,'Load Shapes - Day Type'!$K:$K,0))</f>
        <v>1.6633672687580014</v>
      </c>
      <c r="R8144" s="15">
        <f>INDEX('Load Shapes - Day Type'!J:J,MATCH('Load Shapes - 8760'!$A8144,'Load Shapes - Day Type'!$K:$K,0))</f>
        <v>4.6574283525224039E-2</v>
      </c>
      <c r="S8144" s="47">
        <f t="shared" si="512"/>
        <v>2.8654204134597078E-5</v>
      </c>
    </row>
    <row r="8145" spans="1:19" x14ac:dyDescent="0.2">
      <c r="A8145" s="45" t="str">
        <f t="shared" si="509"/>
        <v>DecemberWeekday6</v>
      </c>
      <c r="E8145" s="9">
        <v>2017</v>
      </c>
      <c r="F8145" s="9">
        <v>12</v>
      </c>
      <c r="G8145" s="27" t="s">
        <v>17</v>
      </c>
      <c r="H8145" s="9">
        <v>6</v>
      </c>
      <c r="I8145" s="24" t="s">
        <v>185</v>
      </c>
      <c r="J8145" s="25" t="str">
        <f t="shared" si="510"/>
        <v/>
      </c>
      <c r="K8145" s="25" t="str">
        <f t="shared" si="511"/>
        <v>Weekday</v>
      </c>
      <c r="L8145" s="25" t="s">
        <v>175</v>
      </c>
      <c r="M8145" s="9">
        <v>8142</v>
      </c>
      <c r="N8145" s="9">
        <v>6</v>
      </c>
      <c r="O8145" s="14">
        <f>INDEX('Load Shapes - Day Type'!G:G,MATCH('Load Shapes - 8760'!$A8145,'Load Shapes - Day Type'!$K:$K,0))</f>
        <v>3.5000000000000003E-2</v>
      </c>
      <c r="P8145" s="14">
        <f>INDEX('Load Shapes - Day Type'!H:H,MATCH('Load Shapes - 8760'!$A8145,'Load Shapes - Day Type'!$K:$K,0))</f>
        <v>0.432</v>
      </c>
      <c r="Q8145" s="15">
        <f>INDEX('Load Shapes - Day Type'!I:I,MATCH('Load Shapes - 8760'!$A8145,'Load Shapes - Day Type'!$K:$K,0))</f>
        <v>1.6633672687580014</v>
      </c>
      <c r="R8145" s="15">
        <f>INDEX('Load Shapes - Day Type'!J:J,MATCH('Load Shapes - 8760'!$A8145,'Load Shapes - Day Type'!$K:$K,0))</f>
        <v>5.8217854406530059E-2</v>
      </c>
      <c r="S8145" s="47">
        <f t="shared" si="512"/>
        <v>3.5817755168246349E-5</v>
      </c>
    </row>
    <row r="8146" spans="1:19" x14ac:dyDescent="0.2">
      <c r="A8146" s="45" t="str">
        <f t="shared" si="509"/>
        <v>DecemberWeekday7</v>
      </c>
      <c r="E8146" s="9">
        <v>2017</v>
      </c>
      <c r="F8146" s="9">
        <v>12</v>
      </c>
      <c r="G8146" s="27" t="s">
        <v>17</v>
      </c>
      <c r="H8146" s="9">
        <v>6</v>
      </c>
      <c r="I8146" s="24" t="s">
        <v>185</v>
      </c>
      <c r="J8146" s="25" t="str">
        <f t="shared" si="510"/>
        <v/>
      </c>
      <c r="K8146" s="25" t="str">
        <f t="shared" si="511"/>
        <v>Weekday</v>
      </c>
      <c r="L8146" s="25" t="s">
        <v>175</v>
      </c>
      <c r="M8146" s="9">
        <v>8143</v>
      </c>
      <c r="N8146" s="9">
        <v>7</v>
      </c>
      <c r="O8146" s="14">
        <f>INDEX('Load Shapes - Day Type'!G:G,MATCH('Load Shapes - 8760'!$A8146,'Load Shapes - Day Type'!$K:$K,0))</f>
        <v>5.3999999999999999E-2</v>
      </c>
      <c r="P8146" s="14">
        <f>INDEX('Load Shapes - Day Type'!H:H,MATCH('Load Shapes - 8760'!$A8146,'Load Shapes - Day Type'!$K:$K,0))</f>
        <v>0.36199999999999999</v>
      </c>
      <c r="Q8146" s="15">
        <f>INDEX('Load Shapes - Day Type'!I:I,MATCH('Load Shapes - 8760'!$A8146,'Load Shapes - Day Type'!$K:$K,0))</f>
        <v>1.6633672687580014</v>
      </c>
      <c r="R8146" s="15">
        <f>INDEX('Load Shapes - Day Type'!J:J,MATCH('Load Shapes - 8760'!$A8146,'Load Shapes - Day Type'!$K:$K,0))</f>
        <v>8.9821832512932076E-2</v>
      </c>
      <c r="S8146" s="47">
        <f t="shared" si="512"/>
        <v>5.5261679402437221E-5</v>
      </c>
    </row>
    <row r="8147" spans="1:19" x14ac:dyDescent="0.2">
      <c r="A8147" s="45" t="str">
        <f t="shared" si="509"/>
        <v>DecemberWeekday8</v>
      </c>
      <c r="E8147" s="9">
        <v>2017</v>
      </c>
      <c r="F8147" s="9">
        <v>12</v>
      </c>
      <c r="G8147" s="27" t="s">
        <v>17</v>
      </c>
      <c r="H8147" s="9">
        <v>6</v>
      </c>
      <c r="I8147" s="24" t="s">
        <v>185</v>
      </c>
      <c r="J8147" s="25" t="str">
        <f t="shared" si="510"/>
        <v/>
      </c>
      <c r="K8147" s="25" t="str">
        <f t="shared" si="511"/>
        <v>Weekday</v>
      </c>
      <c r="L8147" s="25" t="s">
        <v>175</v>
      </c>
      <c r="M8147" s="9">
        <v>8144</v>
      </c>
      <c r="N8147" s="9">
        <v>8</v>
      </c>
      <c r="O8147" s="14">
        <f>INDEX('Load Shapes - Day Type'!G:G,MATCH('Load Shapes - 8760'!$A8147,'Load Shapes - Day Type'!$K:$K,0))</f>
        <v>8.2000000000000003E-2</v>
      </c>
      <c r="P8147" s="14">
        <f>INDEX('Load Shapes - Day Type'!H:H,MATCH('Load Shapes - 8760'!$A8147,'Load Shapes - Day Type'!$K:$K,0))</f>
        <v>0.311</v>
      </c>
      <c r="Q8147" s="15">
        <f>INDEX('Load Shapes - Day Type'!I:I,MATCH('Load Shapes - 8760'!$A8147,'Load Shapes - Day Type'!$K:$K,0))</f>
        <v>1.6633672687580014</v>
      </c>
      <c r="R8147" s="15">
        <f>INDEX('Load Shapes - Day Type'!J:J,MATCH('Load Shapes - 8760'!$A8147,'Load Shapes - Day Type'!$K:$K,0))</f>
        <v>0.13639611603815613</v>
      </c>
      <c r="S8147" s="47">
        <f t="shared" si="512"/>
        <v>8.3915883537034305E-5</v>
      </c>
    </row>
    <row r="8148" spans="1:19" x14ac:dyDescent="0.2">
      <c r="A8148" s="45" t="str">
        <f t="shared" si="509"/>
        <v>DecemberWeekday9</v>
      </c>
      <c r="E8148" s="9">
        <v>2017</v>
      </c>
      <c r="F8148" s="9">
        <v>12</v>
      </c>
      <c r="G8148" s="27" t="s">
        <v>17</v>
      </c>
      <c r="H8148" s="9">
        <v>6</v>
      </c>
      <c r="I8148" s="24" t="s">
        <v>185</v>
      </c>
      <c r="J8148" s="25" t="str">
        <f t="shared" si="510"/>
        <v/>
      </c>
      <c r="K8148" s="25" t="str">
        <f t="shared" si="511"/>
        <v>Weekday</v>
      </c>
      <c r="L8148" s="25" t="s">
        <v>174</v>
      </c>
      <c r="M8148" s="9">
        <v>8145</v>
      </c>
      <c r="N8148" s="9">
        <v>9</v>
      </c>
      <c r="O8148" s="14">
        <f>INDEX('Load Shapes - Day Type'!G:G,MATCH('Load Shapes - 8760'!$A8148,'Load Shapes - Day Type'!$K:$K,0))</f>
        <v>0.11799999999999999</v>
      </c>
      <c r="P8148" s="14">
        <f>INDEX('Load Shapes - Day Type'!H:H,MATCH('Load Shapes - 8760'!$A8148,'Load Shapes - Day Type'!$K:$K,0))</f>
        <v>0.24199999999999999</v>
      </c>
      <c r="Q8148" s="15">
        <f>INDEX('Load Shapes - Day Type'!I:I,MATCH('Load Shapes - 8760'!$A8148,'Load Shapes - Day Type'!$K:$K,0))</f>
        <v>1.6633672687580014</v>
      </c>
      <c r="R8148" s="15">
        <f>INDEX('Load Shapes - Day Type'!J:J,MATCH('Load Shapes - 8760'!$A8148,'Load Shapes - Day Type'!$K:$K,0))</f>
        <v>0.19627733771344416</v>
      </c>
      <c r="S8148" s="47">
        <f t="shared" si="512"/>
        <v>1.207570031386591E-4</v>
      </c>
    </row>
    <row r="8149" spans="1:19" x14ac:dyDescent="0.2">
      <c r="A8149" s="45" t="str">
        <f t="shared" si="509"/>
        <v>DecemberWeekday10</v>
      </c>
      <c r="E8149" s="9">
        <v>2017</v>
      </c>
      <c r="F8149" s="9">
        <v>12</v>
      </c>
      <c r="G8149" s="27" t="s">
        <v>17</v>
      </c>
      <c r="H8149" s="9">
        <v>6</v>
      </c>
      <c r="I8149" s="24" t="s">
        <v>185</v>
      </c>
      <c r="J8149" s="25" t="str">
        <f t="shared" si="510"/>
        <v/>
      </c>
      <c r="K8149" s="25" t="str">
        <f t="shared" si="511"/>
        <v>Weekday</v>
      </c>
      <c r="L8149" s="25" t="s">
        <v>174</v>
      </c>
      <c r="M8149" s="9">
        <v>8146</v>
      </c>
      <c r="N8149" s="9">
        <v>10</v>
      </c>
      <c r="O8149" s="14">
        <f>INDEX('Load Shapes - Day Type'!G:G,MATCH('Load Shapes - 8760'!$A8149,'Load Shapes - Day Type'!$K:$K,0))</f>
        <v>0.128</v>
      </c>
      <c r="P8149" s="14">
        <f>INDEX('Load Shapes - Day Type'!H:H,MATCH('Load Shapes - 8760'!$A8149,'Load Shapes - Day Type'!$K:$K,0))</f>
        <v>0.23200000000000001</v>
      </c>
      <c r="Q8149" s="15">
        <f>INDEX('Load Shapes - Day Type'!I:I,MATCH('Load Shapes - 8760'!$A8149,'Load Shapes - Day Type'!$K:$K,0))</f>
        <v>1.6633672687580014</v>
      </c>
      <c r="R8149" s="15">
        <f>INDEX('Load Shapes - Day Type'!J:J,MATCH('Load Shapes - 8760'!$A8149,'Load Shapes - Day Type'!$K:$K,0))</f>
        <v>0.2129110104010242</v>
      </c>
      <c r="S8149" s="47">
        <f t="shared" si="512"/>
        <v>1.3099064747244379E-4</v>
      </c>
    </row>
    <row r="8150" spans="1:19" x14ac:dyDescent="0.2">
      <c r="A8150" s="45" t="str">
        <f t="shared" si="509"/>
        <v>DecemberWeekday11</v>
      </c>
      <c r="E8150" s="9">
        <v>2017</v>
      </c>
      <c r="F8150" s="9">
        <v>12</v>
      </c>
      <c r="G8150" s="27" t="s">
        <v>17</v>
      </c>
      <c r="H8150" s="9">
        <v>6</v>
      </c>
      <c r="I8150" s="24" t="s">
        <v>185</v>
      </c>
      <c r="J8150" s="25" t="str">
        <f t="shared" si="510"/>
        <v/>
      </c>
      <c r="K8150" s="25" t="str">
        <f t="shared" si="511"/>
        <v>Weekday</v>
      </c>
      <c r="L8150" s="25" t="s">
        <v>174</v>
      </c>
      <c r="M8150" s="9">
        <v>8147</v>
      </c>
      <c r="N8150" s="9">
        <v>11</v>
      </c>
      <c r="O8150" s="14">
        <f>INDEX('Load Shapes - Day Type'!G:G,MATCH('Load Shapes - 8760'!$A8150,'Load Shapes - Day Type'!$K:$K,0))</f>
        <v>0.14499999999999999</v>
      </c>
      <c r="P8150" s="14">
        <f>INDEX('Load Shapes - Day Type'!H:H,MATCH('Load Shapes - 8760'!$A8150,'Load Shapes - Day Type'!$K:$K,0))</f>
        <v>0.21099999999999999</v>
      </c>
      <c r="Q8150" s="15">
        <f>INDEX('Load Shapes - Day Type'!I:I,MATCH('Load Shapes - 8760'!$A8150,'Load Shapes - Day Type'!$K:$K,0))</f>
        <v>1.6633672687580014</v>
      </c>
      <c r="R8150" s="15">
        <f>INDEX('Load Shapes - Day Type'!J:J,MATCH('Load Shapes - 8760'!$A8150,'Load Shapes - Day Type'!$K:$K,0))</f>
        <v>0.2411882539699102</v>
      </c>
      <c r="S8150" s="47">
        <f t="shared" si="512"/>
        <v>1.4838784283987771E-4</v>
      </c>
    </row>
    <row r="8151" spans="1:19" x14ac:dyDescent="0.2">
      <c r="A8151" s="45" t="str">
        <f t="shared" si="509"/>
        <v>DecemberWeekday12</v>
      </c>
      <c r="E8151" s="9">
        <v>2017</v>
      </c>
      <c r="F8151" s="9">
        <v>12</v>
      </c>
      <c r="G8151" s="27" t="s">
        <v>17</v>
      </c>
      <c r="H8151" s="9">
        <v>6</v>
      </c>
      <c r="I8151" s="24" t="s">
        <v>185</v>
      </c>
      <c r="J8151" s="25" t="str">
        <f t="shared" si="510"/>
        <v/>
      </c>
      <c r="K8151" s="25" t="str">
        <f t="shared" si="511"/>
        <v>Weekday</v>
      </c>
      <c r="L8151" s="25" t="s">
        <v>174</v>
      </c>
      <c r="M8151" s="9">
        <v>8148</v>
      </c>
      <c r="N8151" s="9">
        <v>12</v>
      </c>
      <c r="O8151" s="14">
        <f>INDEX('Load Shapes - Day Type'!G:G,MATCH('Load Shapes - 8760'!$A8151,'Load Shapes - Day Type'!$K:$K,0))</f>
        <v>0.14299999999999999</v>
      </c>
      <c r="P8151" s="14">
        <f>INDEX('Load Shapes - Day Type'!H:H,MATCH('Load Shapes - 8760'!$A8151,'Load Shapes - Day Type'!$K:$K,0))</f>
        <v>0.21199999999999999</v>
      </c>
      <c r="Q8151" s="15">
        <f>INDEX('Load Shapes - Day Type'!I:I,MATCH('Load Shapes - 8760'!$A8151,'Load Shapes - Day Type'!$K:$K,0))</f>
        <v>1.6633672687580014</v>
      </c>
      <c r="R8151" s="15">
        <f>INDEX('Load Shapes - Day Type'!J:J,MATCH('Load Shapes - 8760'!$A8151,'Load Shapes - Day Type'!$K:$K,0))</f>
        <v>0.2378615194323942</v>
      </c>
      <c r="S8151" s="47">
        <f t="shared" si="512"/>
        <v>1.4634111397312076E-4</v>
      </c>
    </row>
    <row r="8152" spans="1:19" x14ac:dyDescent="0.2">
      <c r="A8152" s="45" t="str">
        <f t="shared" si="509"/>
        <v>DecemberWeekday13</v>
      </c>
      <c r="E8152" s="9">
        <v>2017</v>
      </c>
      <c r="F8152" s="9">
        <v>12</v>
      </c>
      <c r="G8152" s="27" t="s">
        <v>17</v>
      </c>
      <c r="H8152" s="9">
        <v>6</v>
      </c>
      <c r="I8152" s="24" t="s">
        <v>185</v>
      </c>
      <c r="J8152" s="25" t="str">
        <f t="shared" si="510"/>
        <v/>
      </c>
      <c r="K8152" s="25" t="str">
        <f t="shared" si="511"/>
        <v>Weekday</v>
      </c>
      <c r="L8152" s="25" t="s">
        <v>174</v>
      </c>
      <c r="M8152" s="9">
        <v>8149</v>
      </c>
      <c r="N8152" s="9">
        <v>13</v>
      </c>
      <c r="O8152" s="14">
        <f>INDEX('Load Shapes - Day Type'!G:G,MATCH('Load Shapes - 8760'!$A8152,'Load Shapes - Day Type'!$K:$K,0))</f>
        <v>0.13900000000000001</v>
      </c>
      <c r="P8152" s="14">
        <f>INDEX('Load Shapes - Day Type'!H:H,MATCH('Load Shapes - 8760'!$A8152,'Load Shapes - Day Type'!$K:$K,0))</f>
        <v>0.218</v>
      </c>
      <c r="Q8152" s="15">
        <f>INDEX('Load Shapes - Day Type'!I:I,MATCH('Load Shapes - 8760'!$A8152,'Load Shapes - Day Type'!$K:$K,0))</f>
        <v>1.6633672687580014</v>
      </c>
      <c r="R8152" s="15">
        <f>INDEX('Load Shapes - Day Type'!J:J,MATCH('Load Shapes - 8760'!$A8152,'Load Shapes - Day Type'!$K:$K,0))</f>
        <v>0.23120805035736222</v>
      </c>
      <c r="S8152" s="47">
        <f t="shared" si="512"/>
        <v>1.4224765623960692E-4</v>
      </c>
    </row>
    <row r="8153" spans="1:19" x14ac:dyDescent="0.2">
      <c r="A8153" s="45" t="str">
        <f t="shared" si="509"/>
        <v>DecemberWeekday14</v>
      </c>
      <c r="E8153" s="9">
        <v>2017</v>
      </c>
      <c r="F8153" s="9">
        <v>12</v>
      </c>
      <c r="G8153" s="27" t="s">
        <v>17</v>
      </c>
      <c r="H8153" s="9">
        <v>6</v>
      </c>
      <c r="I8153" s="24" t="s">
        <v>185</v>
      </c>
      <c r="J8153" s="25" t="str">
        <f t="shared" si="510"/>
        <v/>
      </c>
      <c r="K8153" s="25" t="str">
        <f t="shared" si="511"/>
        <v>Weekday</v>
      </c>
      <c r="L8153" s="25" t="s">
        <v>174</v>
      </c>
      <c r="M8153" s="9">
        <v>8150</v>
      </c>
      <c r="N8153" s="9">
        <v>14</v>
      </c>
      <c r="O8153" s="14">
        <f>INDEX('Load Shapes - Day Type'!G:G,MATCH('Load Shapes - 8760'!$A8153,'Load Shapes - Day Type'!$K:$K,0))</f>
        <v>0.13400000000000001</v>
      </c>
      <c r="P8153" s="14">
        <f>INDEX('Load Shapes - Day Type'!H:H,MATCH('Load Shapes - 8760'!$A8153,'Load Shapes - Day Type'!$K:$K,0))</f>
        <v>0.22600000000000001</v>
      </c>
      <c r="Q8153" s="15">
        <f>INDEX('Load Shapes - Day Type'!I:I,MATCH('Load Shapes - 8760'!$A8153,'Load Shapes - Day Type'!$K:$K,0))</f>
        <v>1.6633672687580014</v>
      </c>
      <c r="R8153" s="15">
        <f>INDEX('Load Shapes - Day Type'!J:J,MATCH('Load Shapes - 8760'!$A8153,'Load Shapes - Day Type'!$K:$K,0))</f>
        <v>0.2228912140135722</v>
      </c>
      <c r="S8153" s="47">
        <f t="shared" si="512"/>
        <v>1.3713083407271461E-4</v>
      </c>
    </row>
    <row r="8154" spans="1:19" x14ac:dyDescent="0.2">
      <c r="A8154" s="45" t="str">
        <f t="shared" si="509"/>
        <v>DecemberWeekday15</v>
      </c>
      <c r="E8154" s="9">
        <v>2017</v>
      </c>
      <c r="F8154" s="9">
        <v>12</v>
      </c>
      <c r="G8154" s="27" t="s">
        <v>17</v>
      </c>
      <c r="H8154" s="9">
        <v>6</v>
      </c>
      <c r="I8154" s="24" t="s">
        <v>185</v>
      </c>
      <c r="J8154" s="25" t="str">
        <f t="shared" si="510"/>
        <v/>
      </c>
      <c r="K8154" s="25" t="str">
        <f t="shared" si="511"/>
        <v>Weekday</v>
      </c>
      <c r="L8154" s="25" t="s">
        <v>174</v>
      </c>
      <c r="M8154" s="9">
        <v>8151</v>
      </c>
      <c r="N8154" s="9">
        <v>15</v>
      </c>
      <c r="O8154" s="14">
        <f>INDEX('Load Shapes - Day Type'!G:G,MATCH('Load Shapes - 8760'!$A8154,'Load Shapes - Day Type'!$K:$K,0))</f>
        <v>0.129</v>
      </c>
      <c r="P8154" s="14">
        <f>INDEX('Load Shapes - Day Type'!H:H,MATCH('Load Shapes - 8760'!$A8154,'Load Shapes - Day Type'!$K:$K,0))</f>
        <v>0.22600000000000001</v>
      </c>
      <c r="Q8154" s="15">
        <f>INDEX('Load Shapes - Day Type'!I:I,MATCH('Load Shapes - 8760'!$A8154,'Load Shapes - Day Type'!$K:$K,0))</f>
        <v>1.6633672687580014</v>
      </c>
      <c r="R8154" s="15">
        <f>INDEX('Load Shapes - Day Type'!J:J,MATCH('Load Shapes - 8760'!$A8154,'Load Shapes - Day Type'!$K:$K,0))</f>
        <v>0.21457437766978218</v>
      </c>
      <c r="S8154" s="47">
        <f t="shared" si="512"/>
        <v>1.3201401190582226E-4</v>
      </c>
    </row>
    <row r="8155" spans="1:19" x14ac:dyDescent="0.2">
      <c r="A8155" s="45" t="str">
        <f t="shared" si="509"/>
        <v>DecemberWeekday16</v>
      </c>
      <c r="E8155" s="9">
        <v>2017</v>
      </c>
      <c r="F8155" s="9">
        <v>12</v>
      </c>
      <c r="G8155" s="27" t="s">
        <v>17</v>
      </c>
      <c r="H8155" s="9">
        <v>6</v>
      </c>
      <c r="I8155" s="24" t="s">
        <v>185</v>
      </c>
      <c r="J8155" s="25" t="str">
        <f t="shared" si="510"/>
        <v/>
      </c>
      <c r="K8155" s="25" t="str">
        <f t="shared" si="511"/>
        <v>Weekday</v>
      </c>
      <c r="L8155" s="25" t="s">
        <v>174</v>
      </c>
      <c r="M8155" s="9">
        <v>8152</v>
      </c>
      <c r="N8155" s="9">
        <v>16</v>
      </c>
      <c r="O8155" s="14">
        <f>INDEX('Load Shapes - Day Type'!G:G,MATCH('Load Shapes - 8760'!$A8155,'Load Shapes - Day Type'!$K:$K,0))</f>
        <v>0.126</v>
      </c>
      <c r="P8155" s="14">
        <f>INDEX('Load Shapes - Day Type'!H:H,MATCH('Load Shapes - 8760'!$A8155,'Load Shapes - Day Type'!$K:$K,0))</f>
        <v>0.222</v>
      </c>
      <c r="Q8155" s="15">
        <f>INDEX('Load Shapes - Day Type'!I:I,MATCH('Load Shapes - 8760'!$A8155,'Load Shapes - Day Type'!$K:$K,0))</f>
        <v>1.6633672687580014</v>
      </c>
      <c r="R8155" s="15">
        <f>INDEX('Load Shapes - Day Type'!J:J,MATCH('Load Shapes - 8760'!$A8155,'Load Shapes - Day Type'!$K:$K,0))</f>
        <v>0.2095842758635082</v>
      </c>
      <c r="S8155" s="47">
        <f t="shared" si="512"/>
        <v>1.2894391860568684E-4</v>
      </c>
    </row>
    <row r="8156" spans="1:19" x14ac:dyDescent="0.2">
      <c r="A8156" s="45" t="str">
        <f t="shared" si="509"/>
        <v>DecemberWeekday17</v>
      </c>
      <c r="E8156" s="9">
        <v>2017</v>
      </c>
      <c r="F8156" s="9">
        <v>12</v>
      </c>
      <c r="G8156" s="27" t="s">
        <v>17</v>
      </c>
      <c r="H8156" s="9">
        <v>6</v>
      </c>
      <c r="I8156" s="24" t="s">
        <v>185</v>
      </c>
      <c r="J8156" s="25" t="str">
        <f t="shared" si="510"/>
        <v/>
      </c>
      <c r="K8156" s="25" t="str">
        <f t="shared" si="511"/>
        <v>Weekday</v>
      </c>
      <c r="L8156" s="25" t="s">
        <v>174</v>
      </c>
      <c r="M8156" s="9">
        <v>8153</v>
      </c>
      <c r="N8156" s="9">
        <v>17</v>
      </c>
      <c r="O8156" s="14">
        <f>INDEX('Load Shapes - Day Type'!G:G,MATCH('Load Shapes - 8760'!$A8156,'Load Shapes - Day Type'!$K:$K,0))</f>
        <v>0.129</v>
      </c>
      <c r="P8156" s="14">
        <f>INDEX('Load Shapes - Day Type'!H:H,MATCH('Load Shapes - 8760'!$A8156,'Load Shapes - Day Type'!$K:$K,0))</f>
        <v>0.20699999999999999</v>
      </c>
      <c r="Q8156" s="15">
        <f>INDEX('Load Shapes - Day Type'!I:I,MATCH('Load Shapes - 8760'!$A8156,'Load Shapes - Day Type'!$K:$K,0))</f>
        <v>1.6633672687580014</v>
      </c>
      <c r="R8156" s="15">
        <f>INDEX('Load Shapes - Day Type'!J:J,MATCH('Load Shapes - 8760'!$A8156,'Load Shapes - Day Type'!$K:$K,0))</f>
        <v>0.21457437766978218</v>
      </c>
      <c r="S8156" s="47">
        <f t="shared" si="512"/>
        <v>1.3201401190582226E-4</v>
      </c>
    </row>
    <row r="8157" spans="1:19" x14ac:dyDescent="0.2">
      <c r="A8157" s="45" t="str">
        <f t="shared" si="509"/>
        <v>DecemberWeekday18</v>
      </c>
      <c r="E8157" s="9">
        <v>2017</v>
      </c>
      <c r="F8157" s="9">
        <v>12</v>
      </c>
      <c r="G8157" s="27" t="s">
        <v>17</v>
      </c>
      <c r="H8157" s="9">
        <v>6</v>
      </c>
      <c r="I8157" s="24" t="s">
        <v>185</v>
      </c>
      <c r="J8157" s="25" t="str">
        <f t="shared" si="510"/>
        <v/>
      </c>
      <c r="K8157" s="25" t="str">
        <f t="shared" si="511"/>
        <v>Weekday</v>
      </c>
      <c r="L8157" s="25" t="s">
        <v>174</v>
      </c>
      <c r="M8157" s="9">
        <v>8154</v>
      </c>
      <c r="N8157" s="9">
        <v>18</v>
      </c>
      <c r="O8157" s="14">
        <f>INDEX('Load Shapes - Day Type'!G:G,MATCH('Load Shapes - 8760'!$A8157,'Load Shapes - Day Type'!$K:$K,0))</f>
        <v>0.16700000000000001</v>
      </c>
      <c r="P8157" s="14">
        <f>INDEX('Load Shapes - Day Type'!H:H,MATCH('Load Shapes - 8760'!$A8157,'Load Shapes - Day Type'!$K:$K,0))</f>
        <v>0.155</v>
      </c>
      <c r="Q8157" s="15">
        <f>INDEX('Load Shapes - Day Type'!I:I,MATCH('Load Shapes - 8760'!$A8157,'Load Shapes - Day Type'!$K:$K,0))</f>
        <v>1.6633672687580014</v>
      </c>
      <c r="R8157" s="15">
        <f>INDEX('Load Shapes - Day Type'!J:J,MATCH('Load Shapes - 8760'!$A8157,'Load Shapes - Day Type'!$K:$K,0))</f>
        <v>0.27778233388258627</v>
      </c>
      <c r="S8157" s="47">
        <f t="shared" si="512"/>
        <v>1.7090186037420401E-4</v>
      </c>
    </row>
    <row r="8158" spans="1:19" x14ac:dyDescent="0.2">
      <c r="A8158" s="45" t="str">
        <f t="shared" si="509"/>
        <v>DecemberWeekday19</v>
      </c>
      <c r="E8158" s="9">
        <v>2017</v>
      </c>
      <c r="F8158" s="9">
        <v>12</v>
      </c>
      <c r="G8158" s="27" t="s">
        <v>17</v>
      </c>
      <c r="H8158" s="9">
        <v>6</v>
      </c>
      <c r="I8158" s="24" t="s">
        <v>185</v>
      </c>
      <c r="J8158" s="25" t="str">
        <f t="shared" si="510"/>
        <v/>
      </c>
      <c r="K8158" s="25" t="str">
        <f t="shared" si="511"/>
        <v>Weekday</v>
      </c>
      <c r="L8158" s="25" t="s">
        <v>174</v>
      </c>
      <c r="M8158" s="9">
        <v>8155</v>
      </c>
      <c r="N8158" s="9">
        <v>19</v>
      </c>
      <c r="O8158" s="14">
        <f>INDEX('Load Shapes - Day Type'!G:G,MATCH('Load Shapes - 8760'!$A8158,'Load Shapes - Day Type'!$K:$K,0))</f>
        <v>0.20899999999999999</v>
      </c>
      <c r="P8158" s="14">
        <f>INDEX('Load Shapes - Day Type'!H:H,MATCH('Load Shapes - 8760'!$A8158,'Load Shapes - Day Type'!$K:$K,0))</f>
        <v>0.121</v>
      </c>
      <c r="Q8158" s="15">
        <f>INDEX('Load Shapes - Day Type'!I:I,MATCH('Load Shapes - 8760'!$A8158,'Load Shapes - Day Type'!$K:$K,0))</f>
        <v>1.6633672687580014</v>
      </c>
      <c r="R8158" s="15">
        <f>INDEX('Load Shapes - Day Type'!J:J,MATCH('Load Shapes - 8760'!$A8158,'Load Shapes - Day Type'!$K:$K,0))</f>
        <v>0.34764375917042228</v>
      </c>
      <c r="S8158" s="47">
        <f t="shared" si="512"/>
        <v>2.1388316657609962E-4</v>
      </c>
    </row>
    <row r="8159" spans="1:19" x14ac:dyDescent="0.2">
      <c r="A8159" s="45" t="str">
        <f t="shared" si="509"/>
        <v>DecemberWeekday20</v>
      </c>
      <c r="E8159" s="9">
        <v>2017</v>
      </c>
      <c r="F8159" s="9">
        <v>12</v>
      </c>
      <c r="G8159" s="27" t="s">
        <v>17</v>
      </c>
      <c r="H8159" s="9">
        <v>6</v>
      </c>
      <c r="I8159" s="24" t="s">
        <v>185</v>
      </c>
      <c r="J8159" s="25" t="str">
        <f t="shared" si="510"/>
        <v/>
      </c>
      <c r="K8159" s="25" t="str">
        <f t="shared" si="511"/>
        <v>Weekday</v>
      </c>
      <c r="L8159" s="25" t="s">
        <v>174</v>
      </c>
      <c r="M8159" s="9">
        <v>8156</v>
      </c>
      <c r="N8159" s="9">
        <v>20</v>
      </c>
      <c r="O8159" s="14">
        <f>INDEX('Load Shapes - Day Type'!G:G,MATCH('Load Shapes - 8760'!$A8159,'Load Shapes - Day Type'!$K:$K,0))</f>
        <v>0.221</v>
      </c>
      <c r="P8159" s="14">
        <f>INDEX('Load Shapes - Day Type'!H:H,MATCH('Load Shapes - 8760'!$A8159,'Load Shapes - Day Type'!$K:$K,0))</f>
        <v>0.111</v>
      </c>
      <c r="Q8159" s="15">
        <f>INDEX('Load Shapes - Day Type'!I:I,MATCH('Load Shapes - 8760'!$A8159,'Load Shapes - Day Type'!$K:$K,0))</f>
        <v>1.6633672687580014</v>
      </c>
      <c r="R8159" s="15">
        <f>INDEX('Load Shapes - Day Type'!J:J,MATCH('Load Shapes - 8760'!$A8159,'Load Shapes - Day Type'!$K:$K,0))</f>
        <v>0.36760416639551835</v>
      </c>
      <c r="S8159" s="47">
        <f t="shared" si="512"/>
        <v>2.2616353977664123E-4</v>
      </c>
    </row>
    <row r="8160" spans="1:19" x14ac:dyDescent="0.2">
      <c r="A8160" s="45" t="str">
        <f t="shared" si="509"/>
        <v>DecemberWeekday21</v>
      </c>
      <c r="E8160" s="9">
        <v>2017</v>
      </c>
      <c r="F8160" s="9">
        <v>12</v>
      </c>
      <c r="G8160" s="27" t="s">
        <v>17</v>
      </c>
      <c r="H8160" s="9">
        <v>6</v>
      </c>
      <c r="I8160" s="24" t="s">
        <v>185</v>
      </c>
      <c r="J8160" s="25" t="str">
        <f t="shared" si="510"/>
        <v/>
      </c>
      <c r="K8160" s="25" t="str">
        <f t="shared" si="511"/>
        <v>Weekday</v>
      </c>
      <c r="L8160" s="25" t="s">
        <v>174</v>
      </c>
      <c r="M8160" s="9">
        <v>8157</v>
      </c>
      <c r="N8160" s="9">
        <v>21</v>
      </c>
      <c r="O8160" s="14">
        <f>INDEX('Load Shapes - Day Type'!G:G,MATCH('Load Shapes - 8760'!$A8160,'Load Shapes - Day Type'!$K:$K,0))</f>
        <v>0.217</v>
      </c>
      <c r="P8160" s="14">
        <f>INDEX('Load Shapes - Day Type'!H:H,MATCH('Load Shapes - 8760'!$A8160,'Load Shapes - Day Type'!$K:$K,0))</f>
        <v>0.108</v>
      </c>
      <c r="Q8160" s="15">
        <f>INDEX('Load Shapes - Day Type'!I:I,MATCH('Load Shapes - 8760'!$A8160,'Load Shapes - Day Type'!$K:$K,0))</f>
        <v>1.6633672687580014</v>
      </c>
      <c r="R8160" s="15">
        <f>INDEX('Load Shapes - Day Type'!J:J,MATCH('Load Shapes - 8760'!$A8160,'Load Shapes - Day Type'!$K:$K,0))</f>
        <v>0.36095069732048629</v>
      </c>
      <c r="S8160" s="47">
        <f t="shared" si="512"/>
        <v>2.2207008204312736E-4</v>
      </c>
    </row>
    <row r="8161" spans="1:19" x14ac:dyDescent="0.2">
      <c r="A8161" s="45" t="str">
        <f t="shared" si="509"/>
        <v>DecemberWeekday22</v>
      </c>
      <c r="E8161" s="9">
        <v>2017</v>
      </c>
      <c r="F8161" s="9">
        <v>12</v>
      </c>
      <c r="G8161" s="27" t="s">
        <v>17</v>
      </c>
      <c r="H8161" s="9">
        <v>6</v>
      </c>
      <c r="I8161" s="24" t="s">
        <v>185</v>
      </c>
      <c r="J8161" s="25" t="str">
        <f t="shared" si="510"/>
        <v/>
      </c>
      <c r="K8161" s="25" t="str">
        <f t="shared" si="511"/>
        <v>Weekday</v>
      </c>
      <c r="L8161" s="25" t="s">
        <v>174</v>
      </c>
      <c r="M8161" s="9">
        <v>8158</v>
      </c>
      <c r="N8161" s="9">
        <v>22</v>
      </c>
      <c r="O8161" s="14">
        <f>INDEX('Load Shapes - Day Type'!G:G,MATCH('Load Shapes - 8760'!$A8161,'Load Shapes - Day Type'!$K:$K,0))</f>
        <v>0.19700000000000001</v>
      </c>
      <c r="P8161" s="14">
        <f>INDEX('Load Shapes - Day Type'!H:H,MATCH('Load Shapes - 8760'!$A8161,'Load Shapes - Day Type'!$K:$K,0))</f>
        <v>0.104</v>
      </c>
      <c r="Q8161" s="15">
        <f>INDEX('Load Shapes - Day Type'!I:I,MATCH('Load Shapes - 8760'!$A8161,'Load Shapes - Day Type'!$K:$K,0))</f>
        <v>1.6633672687580014</v>
      </c>
      <c r="R8161" s="15">
        <f>INDEX('Load Shapes - Day Type'!J:J,MATCH('Load Shapes - 8760'!$A8161,'Load Shapes - Day Type'!$K:$K,0))</f>
        <v>0.32768335194532627</v>
      </c>
      <c r="S8161" s="47">
        <f t="shared" si="512"/>
        <v>2.0160279337555801E-4</v>
      </c>
    </row>
    <row r="8162" spans="1:19" x14ac:dyDescent="0.2">
      <c r="A8162" s="45" t="str">
        <f t="shared" si="509"/>
        <v>DecemberWeekday23</v>
      </c>
      <c r="E8162" s="9">
        <v>2017</v>
      </c>
      <c r="F8162" s="9">
        <v>12</v>
      </c>
      <c r="G8162" s="27" t="s">
        <v>17</v>
      </c>
      <c r="H8162" s="9">
        <v>6</v>
      </c>
      <c r="I8162" s="24" t="s">
        <v>185</v>
      </c>
      <c r="J8162" s="25" t="str">
        <f t="shared" si="510"/>
        <v/>
      </c>
      <c r="K8162" s="25" t="str">
        <f t="shared" si="511"/>
        <v>Weekday</v>
      </c>
      <c r="L8162" s="25" t="s">
        <v>174</v>
      </c>
      <c r="M8162" s="9">
        <v>8159</v>
      </c>
      <c r="N8162" s="9">
        <v>23</v>
      </c>
      <c r="O8162" s="14">
        <f>INDEX('Load Shapes - Day Type'!G:G,MATCH('Load Shapes - 8760'!$A8162,'Load Shapes - Day Type'!$K:$K,0))</f>
        <v>0.16500000000000001</v>
      </c>
      <c r="P8162" s="14">
        <f>INDEX('Load Shapes - Day Type'!H:H,MATCH('Load Shapes - 8760'!$A8162,'Load Shapes - Day Type'!$K:$K,0))</f>
        <v>8.4000000000000005E-2</v>
      </c>
      <c r="Q8162" s="15">
        <f>INDEX('Load Shapes - Day Type'!I:I,MATCH('Load Shapes - 8760'!$A8162,'Load Shapes - Day Type'!$K:$K,0))</f>
        <v>1.6633672687580014</v>
      </c>
      <c r="R8162" s="15">
        <f>INDEX('Load Shapes - Day Type'!J:J,MATCH('Load Shapes - 8760'!$A8162,'Load Shapes - Day Type'!$K:$K,0))</f>
        <v>0.27445559934507024</v>
      </c>
      <c r="S8162" s="47">
        <f t="shared" si="512"/>
        <v>1.6885513150744708E-4</v>
      </c>
    </row>
    <row r="8163" spans="1:19" x14ac:dyDescent="0.2">
      <c r="A8163" s="45" t="str">
        <f t="shared" si="509"/>
        <v>DecemberWeekday24</v>
      </c>
      <c r="E8163" s="9">
        <v>2017</v>
      </c>
      <c r="F8163" s="9">
        <v>12</v>
      </c>
      <c r="G8163" s="27" t="s">
        <v>17</v>
      </c>
      <c r="H8163" s="9">
        <v>6</v>
      </c>
      <c r="I8163" s="24" t="s">
        <v>185</v>
      </c>
      <c r="J8163" s="25" t="str">
        <f t="shared" si="510"/>
        <v/>
      </c>
      <c r="K8163" s="25" t="str">
        <f t="shared" si="511"/>
        <v>Weekday</v>
      </c>
      <c r="L8163" s="25" t="s">
        <v>175</v>
      </c>
      <c r="M8163" s="9">
        <v>8160</v>
      </c>
      <c r="N8163" s="9">
        <v>24</v>
      </c>
      <c r="O8163" s="14">
        <f>INDEX('Load Shapes - Day Type'!G:G,MATCH('Load Shapes - 8760'!$A8163,'Load Shapes - Day Type'!$K:$K,0))</f>
        <v>0.11799999999999999</v>
      </c>
      <c r="P8163" s="14">
        <f>INDEX('Load Shapes - Day Type'!H:H,MATCH('Load Shapes - 8760'!$A8163,'Load Shapes - Day Type'!$K:$K,0))</f>
        <v>8.3000000000000004E-2</v>
      </c>
      <c r="Q8163" s="15">
        <f>INDEX('Load Shapes - Day Type'!I:I,MATCH('Load Shapes - 8760'!$A8163,'Load Shapes - Day Type'!$K:$K,0))</f>
        <v>1.6633672687580014</v>
      </c>
      <c r="R8163" s="15">
        <f>INDEX('Load Shapes - Day Type'!J:J,MATCH('Load Shapes - 8760'!$A8163,'Load Shapes - Day Type'!$K:$K,0))</f>
        <v>0.19627733771344416</v>
      </c>
      <c r="S8163" s="47">
        <f t="shared" si="512"/>
        <v>1.207570031386591E-4</v>
      </c>
    </row>
    <row r="8164" spans="1:19" x14ac:dyDescent="0.2">
      <c r="A8164" s="45" t="str">
        <f t="shared" si="509"/>
        <v>DecemberWeekday1</v>
      </c>
      <c r="E8164" s="9">
        <v>2017</v>
      </c>
      <c r="F8164" s="9">
        <v>12</v>
      </c>
      <c r="G8164" s="27" t="s">
        <v>17</v>
      </c>
      <c r="H8164" s="9">
        <v>7</v>
      </c>
      <c r="I8164" s="24" t="s">
        <v>189</v>
      </c>
      <c r="J8164" s="25" t="str">
        <f t="shared" si="510"/>
        <v/>
      </c>
      <c r="K8164" s="25" t="str">
        <f t="shared" si="511"/>
        <v>Weekday</v>
      </c>
      <c r="L8164" s="25" t="s">
        <v>175</v>
      </c>
      <c r="M8164" s="9">
        <v>8161</v>
      </c>
      <c r="N8164" s="9">
        <v>1</v>
      </c>
      <c r="O8164" s="14">
        <f>INDEX('Load Shapes - Day Type'!G:G,MATCH('Load Shapes - 8760'!$A8164,'Load Shapes - Day Type'!$K:$K,0))</f>
        <v>6.4000000000000001E-2</v>
      </c>
      <c r="P8164" s="14">
        <f>INDEX('Load Shapes - Day Type'!H:H,MATCH('Load Shapes - 8760'!$A8164,'Load Shapes - Day Type'!$K:$K,0))</f>
        <v>0.16600000000000001</v>
      </c>
      <c r="Q8164" s="15">
        <f>INDEX('Load Shapes - Day Type'!I:I,MATCH('Load Shapes - 8760'!$A8164,'Load Shapes - Day Type'!$K:$K,0))</f>
        <v>1.6633672687580014</v>
      </c>
      <c r="R8164" s="15">
        <f>INDEX('Load Shapes - Day Type'!J:J,MATCH('Load Shapes - 8760'!$A8164,'Load Shapes - Day Type'!$K:$K,0))</f>
        <v>0.1064555052005121</v>
      </c>
      <c r="S8164" s="47">
        <f t="shared" si="512"/>
        <v>6.5495323736221894E-5</v>
      </c>
    </row>
    <row r="8165" spans="1:19" x14ac:dyDescent="0.2">
      <c r="A8165" s="45" t="str">
        <f t="shared" si="509"/>
        <v>DecemberWeekday2</v>
      </c>
      <c r="E8165" s="9">
        <v>2017</v>
      </c>
      <c r="F8165" s="9">
        <v>12</v>
      </c>
      <c r="G8165" s="27" t="s">
        <v>17</v>
      </c>
      <c r="H8165" s="9">
        <v>7</v>
      </c>
      <c r="I8165" s="24" t="s">
        <v>189</v>
      </c>
      <c r="J8165" s="25" t="str">
        <f t="shared" si="510"/>
        <v/>
      </c>
      <c r="K8165" s="25" t="str">
        <f t="shared" si="511"/>
        <v>Weekday</v>
      </c>
      <c r="L8165" s="25" t="s">
        <v>175</v>
      </c>
      <c r="M8165" s="9">
        <v>8162</v>
      </c>
      <c r="N8165" s="9">
        <v>2</v>
      </c>
      <c r="O8165" s="14">
        <f>INDEX('Load Shapes - Day Type'!G:G,MATCH('Load Shapes - 8760'!$A8165,'Load Shapes - Day Type'!$K:$K,0))</f>
        <v>4.5999999999999999E-2</v>
      </c>
      <c r="P8165" s="14">
        <f>INDEX('Load Shapes - Day Type'!H:H,MATCH('Load Shapes - 8760'!$A8165,'Load Shapes - Day Type'!$K:$K,0))</f>
        <v>0.26300000000000001</v>
      </c>
      <c r="Q8165" s="15">
        <f>INDEX('Load Shapes - Day Type'!I:I,MATCH('Load Shapes - 8760'!$A8165,'Load Shapes - Day Type'!$K:$K,0))</f>
        <v>1.6633672687580014</v>
      </c>
      <c r="R8165" s="15">
        <f>INDEX('Load Shapes - Day Type'!J:J,MATCH('Load Shapes - 8760'!$A8165,'Load Shapes - Day Type'!$K:$K,0))</f>
        <v>7.6514894362868069E-2</v>
      </c>
      <c r="S8165" s="47">
        <f t="shared" si="512"/>
        <v>4.7074763935409482E-5</v>
      </c>
    </row>
    <row r="8166" spans="1:19" x14ac:dyDescent="0.2">
      <c r="A8166" s="45" t="str">
        <f t="shared" si="509"/>
        <v>DecemberWeekday3</v>
      </c>
      <c r="E8166" s="9">
        <v>2017</v>
      </c>
      <c r="F8166" s="9">
        <v>12</v>
      </c>
      <c r="G8166" s="27" t="s">
        <v>17</v>
      </c>
      <c r="H8166" s="9">
        <v>7</v>
      </c>
      <c r="I8166" s="24" t="s">
        <v>189</v>
      </c>
      <c r="J8166" s="25" t="str">
        <f t="shared" si="510"/>
        <v/>
      </c>
      <c r="K8166" s="25" t="str">
        <f t="shared" si="511"/>
        <v>Weekday</v>
      </c>
      <c r="L8166" s="25" t="s">
        <v>175</v>
      </c>
      <c r="M8166" s="9">
        <v>8163</v>
      </c>
      <c r="N8166" s="9">
        <v>3</v>
      </c>
      <c r="O8166" s="14">
        <f>INDEX('Load Shapes - Day Type'!G:G,MATCH('Load Shapes - 8760'!$A8166,'Load Shapes - Day Type'!$K:$K,0))</f>
        <v>3.9E-2</v>
      </c>
      <c r="P8166" s="14">
        <f>INDEX('Load Shapes - Day Type'!H:H,MATCH('Load Shapes - 8760'!$A8166,'Load Shapes - Day Type'!$K:$K,0))</f>
        <v>0.33700000000000002</v>
      </c>
      <c r="Q8166" s="15">
        <f>INDEX('Load Shapes - Day Type'!I:I,MATCH('Load Shapes - 8760'!$A8166,'Load Shapes - Day Type'!$K:$K,0))</f>
        <v>1.6633672687580014</v>
      </c>
      <c r="R8166" s="15">
        <f>INDEX('Load Shapes - Day Type'!J:J,MATCH('Load Shapes - 8760'!$A8166,'Load Shapes - Day Type'!$K:$K,0))</f>
        <v>6.4871323481562063E-2</v>
      </c>
      <c r="S8166" s="47">
        <f t="shared" si="512"/>
        <v>3.9911212901760218E-5</v>
      </c>
    </row>
    <row r="8167" spans="1:19" x14ac:dyDescent="0.2">
      <c r="A8167" s="45" t="str">
        <f t="shared" si="509"/>
        <v>DecemberWeekday4</v>
      </c>
      <c r="E8167" s="9">
        <v>2017</v>
      </c>
      <c r="F8167" s="9">
        <v>12</v>
      </c>
      <c r="G8167" s="27" t="s">
        <v>17</v>
      </c>
      <c r="H8167" s="9">
        <v>7</v>
      </c>
      <c r="I8167" s="24" t="s">
        <v>189</v>
      </c>
      <c r="J8167" s="25" t="str">
        <f t="shared" si="510"/>
        <v/>
      </c>
      <c r="K8167" s="25" t="str">
        <f t="shared" si="511"/>
        <v>Weekday</v>
      </c>
      <c r="L8167" s="25" t="s">
        <v>175</v>
      </c>
      <c r="M8167" s="9">
        <v>8164</v>
      </c>
      <c r="N8167" s="9">
        <v>4</v>
      </c>
      <c r="O8167" s="14">
        <f>INDEX('Load Shapes - Day Type'!G:G,MATCH('Load Shapes - 8760'!$A8167,'Load Shapes - Day Type'!$K:$K,0))</f>
        <v>3.3000000000000002E-2</v>
      </c>
      <c r="P8167" s="14">
        <f>INDEX('Load Shapes - Day Type'!H:H,MATCH('Load Shapes - 8760'!$A8167,'Load Shapes - Day Type'!$K:$K,0))</f>
        <v>0.40799999999999997</v>
      </c>
      <c r="Q8167" s="15">
        <f>INDEX('Load Shapes - Day Type'!I:I,MATCH('Load Shapes - 8760'!$A8167,'Load Shapes - Day Type'!$K:$K,0))</f>
        <v>1.6633672687580014</v>
      </c>
      <c r="R8167" s="15">
        <f>INDEX('Load Shapes - Day Type'!J:J,MATCH('Load Shapes - 8760'!$A8167,'Load Shapes - Day Type'!$K:$K,0))</f>
        <v>5.489111986901405E-2</v>
      </c>
      <c r="S8167" s="47">
        <f t="shared" si="512"/>
        <v>3.3771026301489414E-5</v>
      </c>
    </row>
    <row r="8168" spans="1:19" x14ac:dyDescent="0.2">
      <c r="A8168" s="45" t="str">
        <f t="shared" si="509"/>
        <v>DecemberWeekday5</v>
      </c>
      <c r="E8168" s="9">
        <v>2017</v>
      </c>
      <c r="F8168" s="9">
        <v>12</v>
      </c>
      <c r="G8168" s="27" t="s">
        <v>17</v>
      </c>
      <c r="H8168" s="9">
        <v>7</v>
      </c>
      <c r="I8168" s="24" t="s">
        <v>189</v>
      </c>
      <c r="J8168" s="25" t="str">
        <f t="shared" si="510"/>
        <v/>
      </c>
      <c r="K8168" s="25" t="str">
        <f t="shared" si="511"/>
        <v>Weekday</v>
      </c>
      <c r="L8168" s="25" t="s">
        <v>175</v>
      </c>
      <c r="M8168" s="9">
        <v>8165</v>
      </c>
      <c r="N8168" s="9">
        <v>5</v>
      </c>
      <c r="O8168" s="14">
        <f>INDEX('Load Shapes - Day Type'!G:G,MATCH('Load Shapes - 8760'!$A8168,'Load Shapes - Day Type'!$K:$K,0))</f>
        <v>2.8000000000000001E-2</v>
      </c>
      <c r="P8168" s="14">
        <f>INDEX('Load Shapes - Day Type'!H:H,MATCH('Load Shapes - 8760'!$A8168,'Load Shapes - Day Type'!$K:$K,0))</f>
        <v>0.50600000000000001</v>
      </c>
      <c r="Q8168" s="15">
        <f>INDEX('Load Shapes - Day Type'!I:I,MATCH('Load Shapes - 8760'!$A8168,'Load Shapes - Day Type'!$K:$K,0))</f>
        <v>1.6633672687580014</v>
      </c>
      <c r="R8168" s="15">
        <f>INDEX('Load Shapes - Day Type'!J:J,MATCH('Load Shapes - 8760'!$A8168,'Load Shapes - Day Type'!$K:$K,0))</f>
        <v>4.6574283525224039E-2</v>
      </c>
      <c r="S8168" s="47">
        <f t="shared" si="512"/>
        <v>2.8654204134597078E-5</v>
      </c>
    </row>
    <row r="8169" spans="1:19" x14ac:dyDescent="0.2">
      <c r="A8169" s="45" t="str">
        <f t="shared" si="509"/>
        <v>DecemberWeekday6</v>
      </c>
      <c r="E8169" s="9">
        <v>2017</v>
      </c>
      <c r="F8169" s="9">
        <v>12</v>
      </c>
      <c r="G8169" s="27" t="s">
        <v>17</v>
      </c>
      <c r="H8169" s="9">
        <v>7</v>
      </c>
      <c r="I8169" s="24" t="s">
        <v>189</v>
      </c>
      <c r="J8169" s="25" t="str">
        <f t="shared" si="510"/>
        <v/>
      </c>
      <c r="K8169" s="25" t="str">
        <f t="shared" si="511"/>
        <v>Weekday</v>
      </c>
      <c r="L8169" s="25" t="s">
        <v>175</v>
      </c>
      <c r="M8169" s="9">
        <v>8166</v>
      </c>
      <c r="N8169" s="9">
        <v>6</v>
      </c>
      <c r="O8169" s="14">
        <f>INDEX('Load Shapes - Day Type'!G:G,MATCH('Load Shapes - 8760'!$A8169,'Load Shapes - Day Type'!$K:$K,0))</f>
        <v>3.5000000000000003E-2</v>
      </c>
      <c r="P8169" s="14">
        <f>INDEX('Load Shapes - Day Type'!H:H,MATCH('Load Shapes - 8760'!$A8169,'Load Shapes - Day Type'!$K:$K,0))</f>
        <v>0.432</v>
      </c>
      <c r="Q8169" s="15">
        <f>INDEX('Load Shapes - Day Type'!I:I,MATCH('Load Shapes - 8760'!$A8169,'Load Shapes - Day Type'!$K:$K,0))</f>
        <v>1.6633672687580014</v>
      </c>
      <c r="R8169" s="15">
        <f>INDEX('Load Shapes - Day Type'!J:J,MATCH('Load Shapes - 8760'!$A8169,'Load Shapes - Day Type'!$K:$K,0))</f>
        <v>5.8217854406530059E-2</v>
      </c>
      <c r="S8169" s="47">
        <f t="shared" si="512"/>
        <v>3.5817755168246349E-5</v>
      </c>
    </row>
    <row r="8170" spans="1:19" x14ac:dyDescent="0.2">
      <c r="A8170" s="45" t="str">
        <f t="shared" si="509"/>
        <v>DecemberWeekday7</v>
      </c>
      <c r="E8170" s="9">
        <v>2017</v>
      </c>
      <c r="F8170" s="9">
        <v>12</v>
      </c>
      <c r="G8170" s="27" t="s">
        <v>17</v>
      </c>
      <c r="H8170" s="9">
        <v>7</v>
      </c>
      <c r="I8170" s="24" t="s">
        <v>189</v>
      </c>
      <c r="J8170" s="25" t="str">
        <f t="shared" si="510"/>
        <v/>
      </c>
      <c r="K8170" s="25" t="str">
        <f t="shared" si="511"/>
        <v>Weekday</v>
      </c>
      <c r="L8170" s="25" t="s">
        <v>175</v>
      </c>
      <c r="M8170" s="9">
        <v>8167</v>
      </c>
      <c r="N8170" s="9">
        <v>7</v>
      </c>
      <c r="O8170" s="14">
        <f>INDEX('Load Shapes - Day Type'!G:G,MATCH('Load Shapes - 8760'!$A8170,'Load Shapes - Day Type'!$K:$K,0))</f>
        <v>5.3999999999999999E-2</v>
      </c>
      <c r="P8170" s="14">
        <f>INDEX('Load Shapes - Day Type'!H:H,MATCH('Load Shapes - 8760'!$A8170,'Load Shapes - Day Type'!$K:$K,0))</f>
        <v>0.36199999999999999</v>
      </c>
      <c r="Q8170" s="15">
        <f>INDEX('Load Shapes - Day Type'!I:I,MATCH('Load Shapes - 8760'!$A8170,'Load Shapes - Day Type'!$K:$K,0))</f>
        <v>1.6633672687580014</v>
      </c>
      <c r="R8170" s="15">
        <f>INDEX('Load Shapes - Day Type'!J:J,MATCH('Load Shapes - 8760'!$A8170,'Load Shapes - Day Type'!$K:$K,0))</f>
        <v>8.9821832512932076E-2</v>
      </c>
      <c r="S8170" s="47">
        <f t="shared" si="512"/>
        <v>5.5261679402437221E-5</v>
      </c>
    </row>
    <row r="8171" spans="1:19" x14ac:dyDescent="0.2">
      <c r="A8171" s="45" t="str">
        <f t="shared" si="509"/>
        <v>DecemberWeekday8</v>
      </c>
      <c r="E8171" s="9">
        <v>2017</v>
      </c>
      <c r="F8171" s="9">
        <v>12</v>
      </c>
      <c r="G8171" s="27" t="s">
        <v>17</v>
      </c>
      <c r="H8171" s="9">
        <v>7</v>
      </c>
      <c r="I8171" s="24" t="s">
        <v>189</v>
      </c>
      <c r="J8171" s="25" t="str">
        <f t="shared" si="510"/>
        <v/>
      </c>
      <c r="K8171" s="25" t="str">
        <f t="shared" si="511"/>
        <v>Weekday</v>
      </c>
      <c r="L8171" s="25" t="s">
        <v>175</v>
      </c>
      <c r="M8171" s="9">
        <v>8168</v>
      </c>
      <c r="N8171" s="9">
        <v>8</v>
      </c>
      <c r="O8171" s="14">
        <f>INDEX('Load Shapes - Day Type'!G:G,MATCH('Load Shapes - 8760'!$A8171,'Load Shapes - Day Type'!$K:$K,0))</f>
        <v>8.2000000000000003E-2</v>
      </c>
      <c r="P8171" s="14">
        <f>INDEX('Load Shapes - Day Type'!H:H,MATCH('Load Shapes - 8760'!$A8171,'Load Shapes - Day Type'!$K:$K,0))</f>
        <v>0.311</v>
      </c>
      <c r="Q8171" s="15">
        <f>INDEX('Load Shapes - Day Type'!I:I,MATCH('Load Shapes - 8760'!$A8171,'Load Shapes - Day Type'!$K:$K,0))</f>
        <v>1.6633672687580014</v>
      </c>
      <c r="R8171" s="15">
        <f>INDEX('Load Shapes - Day Type'!J:J,MATCH('Load Shapes - 8760'!$A8171,'Load Shapes - Day Type'!$K:$K,0))</f>
        <v>0.13639611603815613</v>
      </c>
      <c r="S8171" s="47">
        <f t="shared" si="512"/>
        <v>8.3915883537034305E-5</v>
      </c>
    </row>
    <row r="8172" spans="1:19" x14ac:dyDescent="0.2">
      <c r="A8172" s="45" t="str">
        <f t="shared" si="509"/>
        <v>DecemberWeekday9</v>
      </c>
      <c r="E8172" s="9">
        <v>2017</v>
      </c>
      <c r="F8172" s="9">
        <v>12</v>
      </c>
      <c r="G8172" s="27" t="s">
        <v>17</v>
      </c>
      <c r="H8172" s="9">
        <v>7</v>
      </c>
      <c r="I8172" s="24" t="s">
        <v>189</v>
      </c>
      <c r="J8172" s="25" t="str">
        <f t="shared" si="510"/>
        <v/>
      </c>
      <c r="K8172" s="25" t="str">
        <f t="shared" si="511"/>
        <v>Weekday</v>
      </c>
      <c r="L8172" s="25" t="s">
        <v>174</v>
      </c>
      <c r="M8172" s="9">
        <v>8169</v>
      </c>
      <c r="N8172" s="9">
        <v>9</v>
      </c>
      <c r="O8172" s="14">
        <f>INDEX('Load Shapes - Day Type'!G:G,MATCH('Load Shapes - 8760'!$A8172,'Load Shapes - Day Type'!$K:$K,0))</f>
        <v>0.11799999999999999</v>
      </c>
      <c r="P8172" s="14">
        <f>INDEX('Load Shapes - Day Type'!H:H,MATCH('Load Shapes - 8760'!$A8172,'Load Shapes - Day Type'!$K:$K,0))</f>
        <v>0.24199999999999999</v>
      </c>
      <c r="Q8172" s="15">
        <f>INDEX('Load Shapes - Day Type'!I:I,MATCH('Load Shapes - 8760'!$A8172,'Load Shapes - Day Type'!$K:$K,0))</f>
        <v>1.6633672687580014</v>
      </c>
      <c r="R8172" s="15">
        <f>INDEX('Load Shapes - Day Type'!J:J,MATCH('Load Shapes - 8760'!$A8172,'Load Shapes - Day Type'!$K:$K,0))</f>
        <v>0.19627733771344416</v>
      </c>
      <c r="S8172" s="47">
        <f t="shared" si="512"/>
        <v>1.207570031386591E-4</v>
      </c>
    </row>
    <row r="8173" spans="1:19" x14ac:dyDescent="0.2">
      <c r="A8173" s="45" t="str">
        <f t="shared" si="509"/>
        <v>DecemberWeekday10</v>
      </c>
      <c r="E8173" s="9">
        <v>2017</v>
      </c>
      <c r="F8173" s="9">
        <v>12</v>
      </c>
      <c r="G8173" s="27" t="s">
        <v>17</v>
      </c>
      <c r="H8173" s="9">
        <v>7</v>
      </c>
      <c r="I8173" s="24" t="s">
        <v>189</v>
      </c>
      <c r="J8173" s="25" t="str">
        <f t="shared" si="510"/>
        <v/>
      </c>
      <c r="K8173" s="25" t="str">
        <f t="shared" si="511"/>
        <v>Weekday</v>
      </c>
      <c r="L8173" s="25" t="s">
        <v>174</v>
      </c>
      <c r="M8173" s="9">
        <v>8170</v>
      </c>
      <c r="N8173" s="9">
        <v>10</v>
      </c>
      <c r="O8173" s="14">
        <f>INDEX('Load Shapes - Day Type'!G:G,MATCH('Load Shapes - 8760'!$A8173,'Load Shapes - Day Type'!$K:$K,0))</f>
        <v>0.128</v>
      </c>
      <c r="P8173" s="14">
        <f>INDEX('Load Shapes - Day Type'!H:H,MATCH('Load Shapes - 8760'!$A8173,'Load Shapes - Day Type'!$K:$K,0))</f>
        <v>0.23200000000000001</v>
      </c>
      <c r="Q8173" s="15">
        <f>INDEX('Load Shapes - Day Type'!I:I,MATCH('Load Shapes - 8760'!$A8173,'Load Shapes - Day Type'!$K:$K,0))</f>
        <v>1.6633672687580014</v>
      </c>
      <c r="R8173" s="15">
        <f>INDEX('Load Shapes - Day Type'!J:J,MATCH('Load Shapes - 8760'!$A8173,'Load Shapes - Day Type'!$K:$K,0))</f>
        <v>0.2129110104010242</v>
      </c>
      <c r="S8173" s="47">
        <f t="shared" si="512"/>
        <v>1.3099064747244379E-4</v>
      </c>
    </row>
    <row r="8174" spans="1:19" x14ac:dyDescent="0.2">
      <c r="A8174" s="45" t="str">
        <f t="shared" si="509"/>
        <v>DecemberWeekday11</v>
      </c>
      <c r="E8174" s="9">
        <v>2017</v>
      </c>
      <c r="F8174" s="9">
        <v>12</v>
      </c>
      <c r="G8174" s="27" t="s">
        <v>17</v>
      </c>
      <c r="H8174" s="9">
        <v>7</v>
      </c>
      <c r="I8174" s="24" t="s">
        <v>189</v>
      </c>
      <c r="J8174" s="25" t="str">
        <f t="shared" si="510"/>
        <v/>
      </c>
      <c r="K8174" s="25" t="str">
        <f t="shared" si="511"/>
        <v>Weekday</v>
      </c>
      <c r="L8174" s="25" t="s">
        <v>174</v>
      </c>
      <c r="M8174" s="9">
        <v>8171</v>
      </c>
      <c r="N8174" s="9">
        <v>11</v>
      </c>
      <c r="O8174" s="14">
        <f>INDEX('Load Shapes - Day Type'!G:G,MATCH('Load Shapes - 8760'!$A8174,'Load Shapes - Day Type'!$K:$K,0))</f>
        <v>0.14499999999999999</v>
      </c>
      <c r="P8174" s="14">
        <f>INDEX('Load Shapes - Day Type'!H:H,MATCH('Load Shapes - 8760'!$A8174,'Load Shapes - Day Type'!$K:$K,0))</f>
        <v>0.21099999999999999</v>
      </c>
      <c r="Q8174" s="15">
        <f>INDEX('Load Shapes - Day Type'!I:I,MATCH('Load Shapes - 8760'!$A8174,'Load Shapes - Day Type'!$K:$K,0))</f>
        <v>1.6633672687580014</v>
      </c>
      <c r="R8174" s="15">
        <f>INDEX('Load Shapes - Day Type'!J:J,MATCH('Load Shapes - 8760'!$A8174,'Load Shapes - Day Type'!$K:$K,0))</f>
        <v>0.2411882539699102</v>
      </c>
      <c r="S8174" s="47">
        <f t="shared" si="512"/>
        <v>1.4838784283987771E-4</v>
      </c>
    </row>
    <row r="8175" spans="1:19" x14ac:dyDescent="0.2">
      <c r="A8175" s="45" t="str">
        <f t="shared" si="509"/>
        <v>DecemberWeekday12</v>
      </c>
      <c r="E8175" s="9">
        <v>2017</v>
      </c>
      <c r="F8175" s="9">
        <v>12</v>
      </c>
      <c r="G8175" s="27" t="s">
        <v>17</v>
      </c>
      <c r="H8175" s="9">
        <v>7</v>
      </c>
      <c r="I8175" s="24" t="s">
        <v>189</v>
      </c>
      <c r="J8175" s="25" t="str">
        <f t="shared" si="510"/>
        <v/>
      </c>
      <c r="K8175" s="25" t="str">
        <f t="shared" si="511"/>
        <v>Weekday</v>
      </c>
      <c r="L8175" s="25" t="s">
        <v>174</v>
      </c>
      <c r="M8175" s="9">
        <v>8172</v>
      </c>
      <c r="N8175" s="9">
        <v>12</v>
      </c>
      <c r="O8175" s="14">
        <f>INDEX('Load Shapes - Day Type'!G:G,MATCH('Load Shapes - 8760'!$A8175,'Load Shapes - Day Type'!$K:$K,0))</f>
        <v>0.14299999999999999</v>
      </c>
      <c r="P8175" s="14">
        <f>INDEX('Load Shapes - Day Type'!H:H,MATCH('Load Shapes - 8760'!$A8175,'Load Shapes - Day Type'!$K:$K,0))</f>
        <v>0.21199999999999999</v>
      </c>
      <c r="Q8175" s="15">
        <f>INDEX('Load Shapes - Day Type'!I:I,MATCH('Load Shapes - 8760'!$A8175,'Load Shapes - Day Type'!$K:$K,0))</f>
        <v>1.6633672687580014</v>
      </c>
      <c r="R8175" s="15">
        <f>INDEX('Load Shapes - Day Type'!J:J,MATCH('Load Shapes - 8760'!$A8175,'Load Shapes - Day Type'!$K:$K,0))</f>
        <v>0.2378615194323942</v>
      </c>
      <c r="S8175" s="47">
        <f t="shared" si="512"/>
        <v>1.4634111397312076E-4</v>
      </c>
    </row>
    <row r="8176" spans="1:19" x14ac:dyDescent="0.2">
      <c r="A8176" s="45" t="str">
        <f t="shared" si="509"/>
        <v>DecemberWeekday13</v>
      </c>
      <c r="E8176" s="9">
        <v>2017</v>
      </c>
      <c r="F8176" s="9">
        <v>12</v>
      </c>
      <c r="G8176" s="27" t="s">
        <v>17</v>
      </c>
      <c r="H8176" s="9">
        <v>7</v>
      </c>
      <c r="I8176" s="24" t="s">
        <v>189</v>
      </c>
      <c r="J8176" s="25" t="str">
        <f t="shared" si="510"/>
        <v/>
      </c>
      <c r="K8176" s="25" t="str">
        <f t="shared" si="511"/>
        <v>Weekday</v>
      </c>
      <c r="L8176" s="25" t="s">
        <v>174</v>
      </c>
      <c r="M8176" s="9">
        <v>8173</v>
      </c>
      <c r="N8176" s="9">
        <v>13</v>
      </c>
      <c r="O8176" s="14">
        <f>INDEX('Load Shapes - Day Type'!G:G,MATCH('Load Shapes - 8760'!$A8176,'Load Shapes - Day Type'!$K:$K,0))</f>
        <v>0.13900000000000001</v>
      </c>
      <c r="P8176" s="14">
        <f>INDEX('Load Shapes - Day Type'!H:H,MATCH('Load Shapes - 8760'!$A8176,'Load Shapes - Day Type'!$K:$K,0))</f>
        <v>0.218</v>
      </c>
      <c r="Q8176" s="15">
        <f>INDEX('Load Shapes - Day Type'!I:I,MATCH('Load Shapes - 8760'!$A8176,'Load Shapes - Day Type'!$K:$K,0))</f>
        <v>1.6633672687580014</v>
      </c>
      <c r="R8176" s="15">
        <f>INDEX('Load Shapes - Day Type'!J:J,MATCH('Load Shapes - 8760'!$A8176,'Load Shapes - Day Type'!$K:$K,0))</f>
        <v>0.23120805035736222</v>
      </c>
      <c r="S8176" s="47">
        <f t="shared" si="512"/>
        <v>1.4224765623960692E-4</v>
      </c>
    </row>
    <row r="8177" spans="1:19" x14ac:dyDescent="0.2">
      <c r="A8177" s="45" t="str">
        <f t="shared" si="509"/>
        <v>DecemberWeekday14</v>
      </c>
      <c r="E8177" s="9">
        <v>2017</v>
      </c>
      <c r="F8177" s="9">
        <v>12</v>
      </c>
      <c r="G8177" s="27" t="s">
        <v>17</v>
      </c>
      <c r="H8177" s="9">
        <v>7</v>
      </c>
      <c r="I8177" s="24" t="s">
        <v>189</v>
      </c>
      <c r="J8177" s="25" t="str">
        <f t="shared" si="510"/>
        <v/>
      </c>
      <c r="K8177" s="25" t="str">
        <f t="shared" si="511"/>
        <v>Weekday</v>
      </c>
      <c r="L8177" s="25" t="s">
        <v>174</v>
      </c>
      <c r="M8177" s="9">
        <v>8174</v>
      </c>
      <c r="N8177" s="9">
        <v>14</v>
      </c>
      <c r="O8177" s="14">
        <f>INDEX('Load Shapes - Day Type'!G:G,MATCH('Load Shapes - 8760'!$A8177,'Load Shapes - Day Type'!$K:$K,0))</f>
        <v>0.13400000000000001</v>
      </c>
      <c r="P8177" s="14">
        <f>INDEX('Load Shapes - Day Type'!H:H,MATCH('Load Shapes - 8760'!$A8177,'Load Shapes - Day Type'!$K:$K,0))</f>
        <v>0.22600000000000001</v>
      </c>
      <c r="Q8177" s="15">
        <f>INDEX('Load Shapes - Day Type'!I:I,MATCH('Load Shapes - 8760'!$A8177,'Load Shapes - Day Type'!$K:$K,0))</f>
        <v>1.6633672687580014</v>
      </c>
      <c r="R8177" s="15">
        <f>INDEX('Load Shapes - Day Type'!J:J,MATCH('Load Shapes - 8760'!$A8177,'Load Shapes - Day Type'!$K:$K,0))</f>
        <v>0.2228912140135722</v>
      </c>
      <c r="S8177" s="47">
        <f t="shared" si="512"/>
        <v>1.3713083407271461E-4</v>
      </c>
    </row>
    <row r="8178" spans="1:19" x14ac:dyDescent="0.2">
      <c r="A8178" s="45" t="str">
        <f t="shared" si="509"/>
        <v>DecemberWeekday15</v>
      </c>
      <c r="E8178" s="9">
        <v>2017</v>
      </c>
      <c r="F8178" s="9">
        <v>12</v>
      </c>
      <c r="G8178" s="27" t="s">
        <v>17</v>
      </c>
      <c r="H8178" s="9">
        <v>7</v>
      </c>
      <c r="I8178" s="24" t="s">
        <v>189</v>
      </c>
      <c r="J8178" s="25" t="str">
        <f t="shared" si="510"/>
        <v/>
      </c>
      <c r="K8178" s="25" t="str">
        <f t="shared" si="511"/>
        <v>Weekday</v>
      </c>
      <c r="L8178" s="25" t="s">
        <v>174</v>
      </c>
      <c r="M8178" s="9">
        <v>8175</v>
      </c>
      <c r="N8178" s="9">
        <v>15</v>
      </c>
      <c r="O8178" s="14">
        <f>INDEX('Load Shapes - Day Type'!G:G,MATCH('Load Shapes - 8760'!$A8178,'Load Shapes - Day Type'!$K:$K,0))</f>
        <v>0.129</v>
      </c>
      <c r="P8178" s="14">
        <f>INDEX('Load Shapes - Day Type'!H:H,MATCH('Load Shapes - 8760'!$A8178,'Load Shapes - Day Type'!$K:$K,0))</f>
        <v>0.22600000000000001</v>
      </c>
      <c r="Q8178" s="15">
        <f>INDEX('Load Shapes - Day Type'!I:I,MATCH('Load Shapes - 8760'!$A8178,'Load Shapes - Day Type'!$K:$K,0))</f>
        <v>1.6633672687580014</v>
      </c>
      <c r="R8178" s="15">
        <f>INDEX('Load Shapes - Day Type'!J:J,MATCH('Load Shapes - 8760'!$A8178,'Load Shapes - Day Type'!$K:$K,0))</f>
        <v>0.21457437766978218</v>
      </c>
      <c r="S8178" s="47">
        <f t="shared" si="512"/>
        <v>1.3201401190582226E-4</v>
      </c>
    </row>
    <row r="8179" spans="1:19" x14ac:dyDescent="0.2">
      <c r="A8179" s="45" t="str">
        <f t="shared" si="509"/>
        <v>DecemberWeekday16</v>
      </c>
      <c r="E8179" s="9">
        <v>2017</v>
      </c>
      <c r="F8179" s="9">
        <v>12</v>
      </c>
      <c r="G8179" s="27" t="s">
        <v>17</v>
      </c>
      <c r="H8179" s="9">
        <v>7</v>
      </c>
      <c r="I8179" s="24" t="s">
        <v>189</v>
      </c>
      <c r="J8179" s="25" t="str">
        <f t="shared" si="510"/>
        <v/>
      </c>
      <c r="K8179" s="25" t="str">
        <f t="shared" si="511"/>
        <v>Weekday</v>
      </c>
      <c r="L8179" s="25" t="s">
        <v>174</v>
      </c>
      <c r="M8179" s="9">
        <v>8176</v>
      </c>
      <c r="N8179" s="9">
        <v>16</v>
      </c>
      <c r="O8179" s="14">
        <f>INDEX('Load Shapes - Day Type'!G:G,MATCH('Load Shapes - 8760'!$A8179,'Load Shapes - Day Type'!$K:$K,0))</f>
        <v>0.126</v>
      </c>
      <c r="P8179" s="14">
        <f>INDEX('Load Shapes - Day Type'!H:H,MATCH('Load Shapes - 8760'!$A8179,'Load Shapes - Day Type'!$K:$K,0))</f>
        <v>0.222</v>
      </c>
      <c r="Q8179" s="15">
        <f>INDEX('Load Shapes - Day Type'!I:I,MATCH('Load Shapes - 8760'!$A8179,'Load Shapes - Day Type'!$K:$K,0))</f>
        <v>1.6633672687580014</v>
      </c>
      <c r="R8179" s="15">
        <f>INDEX('Load Shapes - Day Type'!J:J,MATCH('Load Shapes - 8760'!$A8179,'Load Shapes - Day Type'!$K:$K,0))</f>
        <v>0.2095842758635082</v>
      </c>
      <c r="S8179" s="47">
        <f t="shared" si="512"/>
        <v>1.2894391860568684E-4</v>
      </c>
    </row>
    <row r="8180" spans="1:19" x14ac:dyDescent="0.2">
      <c r="A8180" s="45" t="str">
        <f t="shared" si="509"/>
        <v>DecemberWeekday17</v>
      </c>
      <c r="E8180" s="9">
        <v>2017</v>
      </c>
      <c r="F8180" s="9">
        <v>12</v>
      </c>
      <c r="G8180" s="27" t="s">
        <v>17</v>
      </c>
      <c r="H8180" s="9">
        <v>7</v>
      </c>
      <c r="I8180" s="24" t="s">
        <v>189</v>
      </c>
      <c r="J8180" s="25" t="str">
        <f t="shared" si="510"/>
        <v/>
      </c>
      <c r="K8180" s="25" t="str">
        <f t="shared" si="511"/>
        <v>Weekday</v>
      </c>
      <c r="L8180" s="25" t="s">
        <v>174</v>
      </c>
      <c r="M8180" s="9">
        <v>8177</v>
      </c>
      <c r="N8180" s="9">
        <v>17</v>
      </c>
      <c r="O8180" s="14">
        <f>INDEX('Load Shapes - Day Type'!G:G,MATCH('Load Shapes - 8760'!$A8180,'Load Shapes - Day Type'!$K:$K,0))</f>
        <v>0.129</v>
      </c>
      <c r="P8180" s="14">
        <f>INDEX('Load Shapes - Day Type'!H:H,MATCH('Load Shapes - 8760'!$A8180,'Load Shapes - Day Type'!$K:$K,0))</f>
        <v>0.20699999999999999</v>
      </c>
      <c r="Q8180" s="15">
        <f>INDEX('Load Shapes - Day Type'!I:I,MATCH('Load Shapes - 8760'!$A8180,'Load Shapes - Day Type'!$K:$K,0))</f>
        <v>1.6633672687580014</v>
      </c>
      <c r="R8180" s="15">
        <f>INDEX('Load Shapes - Day Type'!J:J,MATCH('Load Shapes - 8760'!$A8180,'Load Shapes - Day Type'!$K:$K,0))</f>
        <v>0.21457437766978218</v>
      </c>
      <c r="S8180" s="47">
        <f t="shared" si="512"/>
        <v>1.3201401190582226E-4</v>
      </c>
    </row>
    <row r="8181" spans="1:19" x14ac:dyDescent="0.2">
      <c r="A8181" s="45" t="str">
        <f t="shared" si="509"/>
        <v>DecemberWeekday18</v>
      </c>
      <c r="E8181" s="9">
        <v>2017</v>
      </c>
      <c r="F8181" s="9">
        <v>12</v>
      </c>
      <c r="G8181" s="27" t="s">
        <v>17</v>
      </c>
      <c r="H8181" s="9">
        <v>7</v>
      </c>
      <c r="I8181" s="24" t="s">
        <v>189</v>
      </c>
      <c r="J8181" s="25" t="str">
        <f t="shared" si="510"/>
        <v/>
      </c>
      <c r="K8181" s="25" t="str">
        <f t="shared" si="511"/>
        <v>Weekday</v>
      </c>
      <c r="L8181" s="25" t="s">
        <v>174</v>
      </c>
      <c r="M8181" s="9">
        <v>8178</v>
      </c>
      <c r="N8181" s="9">
        <v>18</v>
      </c>
      <c r="O8181" s="14">
        <f>INDEX('Load Shapes - Day Type'!G:G,MATCH('Load Shapes - 8760'!$A8181,'Load Shapes - Day Type'!$K:$K,0))</f>
        <v>0.16700000000000001</v>
      </c>
      <c r="P8181" s="14">
        <f>INDEX('Load Shapes - Day Type'!H:H,MATCH('Load Shapes - 8760'!$A8181,'Load Shapes - Day Type'!$K:$K,0))</f>
        <v>0.155</v>
      </c>
      <c r="Q8181" s="15">
        <f>INDEX('Load Shapes - Day Type'!I:I,MATCH('Load Shapes - 8760'!$A8181,'Load Shapes - Day Type'!$K:$K,0))</f>
        <v>1.6633672687580014</v>
      </c>
      <c r="R8181" s="15">
        <f>INDEX('Load Shapes - Day Type'!J:J,MATCH('Load Shapes - 8760'!$A8181,'Load Shapes - Day Type'!$K:$K,0))</f>
        <v>0.27778233388258627</v>
      </c>
      <c r="S8181" s="47">
        <f t="shared" si="512"/>
        <v>1.7090186037420401E-4</v>
      </c>
    </row>
    <row r="8182" spans="1:19" x14ac:dyDescent="0.2">
      <c r="A8182" s="45" t="str">
        <f t="shared" si="509"/>
        <v>DecemberWeekday19</v>
      </c>
      <c r="E8182" s="9">
        <v>2017</v>
      </c>
      <c r="F8182" s="9">
        <v>12</v>
      </c>
      <c r="G8182" s="27" t="s">
        <v>17</v>
      </c>
      <c r="H8182" s="9">
        <v>7</v>
      </c>
      <c r="I8182" s="24" t="s">
        <v>189</v>
      </c>
      <c r="J8182" s="25" t="str">
        <f t="shared" si="510"/>
        <v/>
      </c>
      <c r="K8182" s="25" t="str">
        <f t="shared" si="511"/>
        <v>Weekday</v>
      </c>
      <c r="L8182" s="25" t="s">
        <v>174</v>
      </c>
      <c r="M8182" s="9">
        <v>8179</v>
      </c>
      <c r="N8182" s="9">
        <v>19</v>
      </c>
      <c r="O8182" s="14">
        <f>INDEX('Load Shapes - Day Type'!G:G,MATCH('Load Shapes - 8760'!$A8182,'Load Shapes - Day Type'!$K:$K,0))</f>
        <v>0.20899999999999999</v>
      </c>
      <c r="P8182" s="14">
        <f>INDEX('Load Shapes - Day Type'!H:H,MATCH('Load Shapes - 8760'!$A8182,'Load Shapes - Day Type'!$K:$K,0))</f>
        <v>0.121</v>
      </c>
      <c r="Q8182" s="15">
        <f>INDEX('Load Shapes - Day Type'!I:I,MATCH('Load Shapes - 8760'!$A8182,'Load Shapes - Day Type'!$K:$K,0))</f>
        <v>1.6633672687580014</v>
      </c>
      <c r="R8182" s="15">
        <f>INDEX('Load Shapes - Day Type'!J:J,MATCH('Load Shapes - 8760'!$A8182,'Load Shapes - Day Type'!$K:$K,0))</f>
        <v>0.34764375917042228</v>
      </c>
      <c r="S8182" s="47">
        <f t="shared" si="512"/>
        <v>2.1388316657609962E-4</v>
      </c>
    </row>
    <row r="8183" spans="1:19" x14ac:dyDescent="0.2">
      <c r="A8183" s="45" t="str">
        <f t="shared" si="509"/>
        <v>DecemberWeekday20</v>
      </c>
      <c r="E8183" s="9">
        <v>2017</v>
      </c>
      <c r="F8183" s="9">
        <v>12</v>
      </c>
      <c r="G8183" s="27" t="s">
        <v>17</v>
      </c>
      <c r="H8183" s="9">
        <v>7</v>
      </c>
      <c r="I8183" s="24" t="s">
        <v>189</v>
      </c>
      <c r="J8183" s="25" t="str">
        <f t="shared" si="510"/>
        <v/>
      </c>
      <c r="K8183" s="25" t="str">
        <f t="shared" si="511"/>
        <v>Weekday</v>
      </c>
      <c r="L8183" s="25" t="s">
        <v>174</v>
      </c>
      <c r="M8183" s="9">
        <v>8180</v>
      </c>
      <c r="N8183" s="9">
        <v>20</v>
      </c>
      <c r="O8183" s="14">
        <f>INDEX('Load Shapes - Day Type'!G:G,MATCH('Load Shapes - 8760'!$A8183,'Load Shapes - Day Type'!$K:$K,0))</f>
        <v>0.221</v>
      </c>
      <c r="P8183" s="14">
        <f>INDEX('Load Shapes - Day Type'!H:H,MATCH('Load Shapes - 8760'!$A8183,'Load Shapes - Day Type'!$K:$K,0))</f>
        <v>0.111</v>
      </c>
      <c r="Q8183" s="15">
        <f>INDEX('Load Shapes - Day Type'!I:I,MATCH('Load Shapes - 8760'!$A8183,'Load Shapes - Day Type'!$K:$K,0))</f>
        <v>1.6633672687580014</v>
      </c>
      <c r="R8183" s="15">
        <f>INDEX('Load Shapes - Day Type'!J:J,MATCH('Load Shapes - 8760'!$A8183,'Load Shapes - Day Type'!$K:$K,0))</f>
        <v>0.36760416639551835</v>
      </c>
      <c r="S8183" s="47">
        <f t="shared" si="512"/>
        <v>2.2616353977664123E-4</v>
      </c>
    </row>
    <row r="8184" spans="1:19" x14ac:dyDescent="0.2">
      <c r="A8184" s="45" t="str">
        <f t="shared" si="509"/>
        <v>DecemberWeekday21</v>
      </c>
      <c r="E8184" s="9">
        <v>2017</v>
      </c>
      <c r="F8184" s="9">
        <v>12</v>
      </c>
      <c r="G8184" s="27" t="s">
        <v>17</v>
      </c>
      <c r="H8184" s="9">
        <v>7</v>
      </c>
      <c r="I8184" s="24" t="s">
        <v>189</v>
      </c>
      <c r="J8184" s="25" t="str">
        <f t="shared" si="510"/>
        <v/>
      </c>
      <c r="K8184" s="25" t="str">
        <f t="shared" si="511"/>
        <v>Weekday</v>
      </c>
      <c r="L8184" s="25" t="s">
        <v>174</v>
      </c>
      <c r="M8184" s="9">
        <v>8181</v>
      </c>
      <c r="N8184" s="9">
        <v>21</v>
      </c>
      <c r="O8184" s="14">
        <f>INDEX('Load Shapes - Day Type'!G:G,MATCH('Load Shapes - 8760'!$A8184,'Load Shapes - Day Type'!$K:$K,0))</f>
        <v>0.217</v>
      </c>
      <c r="P8184" s="14">
        <f>INDEX('Load Shapes - Day Type'!H:H,MATCH('Load Shapes - 8760'!$A8184,'Load Shapes - Day Type'!$K:$K,0))</f>
        <v>0.108</v>
      </c>
      <c r="Q8184" s="15">
        <f>INDEX('Load Shapes - Day Type'!I:I,MATCH('Load Shapes - 8760'!$A8184,'Load Shapes - Day Type'!$K:$K,0))</f>
        <v>1.6633672687580014</v>
      </c>
      <c r="R8184" s="15">
        <f>INDEX('Load Shapes - Day Type'!J:J,MATCH('Load Shapes - 8760'!$A8184,'Load Shapes - Day Type'!$K:$K,0))</f>
        <v>0.36095069732048629</v>
      </c>
      <c r="S8184" s="47">
        <f t="shared" si="512"/>
        <v>2.2207008204312736E-4</v>
      </c>
    </row>
    <row r="8185" spans="1:19" x14ac:dyDescent="0.2">
      <c r="A8185" s="45" t="str">
        <f t="shared" si="509"/>
        <v>DecemberWeekday22</v>
      </c>
      <c r="E8185" s="9">
        <v>2017</v>
      </c>
      <c r="F8185" s="9">
        <v>12</v>
      </c>
      <c r="G8185" s="27" t="s">
        <v>17</v>
      </c>
      <c r="H8185" s="9">
        <v>7</v>
      </c>
      <c r="I8185" s="24" t="s">
        <v>189</v>
      </c>
      <c r="J8185" s="25" t="str">
        <f t="shared" si="510"/>
        <v/>
      </c>
      <c r="K8185" s="25" t="str">
        <f t="shared" si="511"/>
        <v>Weekday</v>
      </c>
      <c r="L8185" s="25" t="s">
        <v>174</v>
      </c>
      <c r="M8185" s="9">
        <v>8182</v>
      </c>
      <c r="N8185" s="9">
        <v>22</v>
      </c>
      <c r="O8185" s="14">
        <f>INDEX('Load Shapes - Day Type'!G:G,MATCH('Load Shapes - 8760'!$A8185,'Load Shapes - Day Type'!$K:$K,0))</f>
        <v>0.19700000000000001</v>
      </c>
      <c r="P8185" s="14">
        <f>INDEX('Load Shapes - Day Type'!H:H,MATCH('Load Shapes - 8760'!$A8185,'Load Shapes - Day Type'!$K:$K,0))</f>
        <v>0.104</v>
      </c>
      <c r="Q8185" s="15">
        <f>INDEX('Load Shapes - Day Type'!I:I,MATCH('Load Shapes - 8760'!$A8185,'Load Shapes - Day Type'!$K:$K,0))</f>
        <v>1.6633672687580014</v>
      </c>
      <c r="R8185" s="15">
        <f>INDEX('Load Shapes - Day Type'!J:J,MATCH('Load Shapes - 8760'!$A8185,'Load Shapes - Day Type'!$K:$K,0))</f>
        <v>0.32768335194532627</v>
      </c>
      <c r="S8185" s="47">
        <f t="shared" si="512"/>
        <v>2.0160279337555801E-4</v>
      </c>
    </row>
    <row r="8186" spans="1:19" x14ac:dyDescent="0.2">
      <c r="A8186" s="45" t="str">
        <f t="shared" si="509"/>
        <v>DecemberWeekday23</v>
      </c>
      <c r="E8186" s="9">
        <v>2017</v>
      </c>
      <c r="F8186" s="9">
        <v>12</v>
      </c>
      <c r="G8186" s="27" t="s">
        <v>17</v>
      </c>
      <c r="H8186" s="9">
        <v>7</v>
      </c>
      <c r="I8186" s="24" t="s">
        <v>189</v>
      </c>
      <c r="J8186" s="25" t="str">
        <f t="shared" si="510"/>
        <v/>
      </c>
      <c r="K8186" s="25" t="str">
        <f t="shared" si="511"/>
        <v>Weekday</v>
      </c>
      <c r="L8186" s="25" t="s">
        <v>174</v>
      </c>
      <c r="M8186" s="9">
        <v>8183</v>
      </c>
      <c r="N8186" s="9">
        <v>23</v>
      </c>
      <c r="O8186" s="14">
        <f>INDEX('Load Shapes - Day Type'!G:G,MATCH('Load Shapes - 8760'!$A8186,'Load Shapes - Day Type'!$K:$K,0))</f>
        <v>0.16500000000000001</v>
      </c>
      <c r="P8186" s="14">
        <f>INDEX('Load Shapes - Day Type'!H:H,MATCH('Load Shapes - 8760'!$A8186,'Load Shapes - Day Type'!$K:$K,0))</f>
        <v>8.4000000000000005E-2</v>
      </c>
      <c r="Q8186" s="15">
        <f>INDEX('Load Shapes - Day Type'!I:I,MATCH('Load Shapes - 8760'!$A8186,'Load Shapes - Day Type'!$K:$K,0))</f>
        <v>1.6633672687580014</v>
      </c>
      <c r="R8186" s="15">
        <f>INDEX('Load Shapes - Day Type'!J:J,MATCH('Load Shapes - 8760'!$A8186,'Load Shapes - Day Type'!$K:$K,0))</f>
        <v>0.27445559934507024</v>
      </c>
      <c r="S8186" s="47">
        <f t="shared" si="512"/>
        <v>1.6885513150744708E-4</v>
      </c>
    </row>
    <row r="8187" spans="1:19" x14ac:dyDescent="0.2">
      <c r="A8187" s="45" t="str">
        <f t="shared" si="509"/>
        <v>DecemberWeekday24</v>
      </c>
      <c r="E8187" s="9">
        <v>2017</v>
      </c>
      <c r="F8187" s="9">
        <v>12</v>
      </c>
      <c r="G8187" s="27" t="s">
        <v>17</v>
      </c>
      <c r="H8187" s="9">
        <v>7</v>
      </c>
      <c r="I8187" s="24" t="s">
        <v>189</v>
      </c>
      <c r="J8187" s="25" t="str">
        <f t="shared" si="510"/>
        <v/>
      </c>
      <c r="K8187" s="25" t="str">
        <f t="shared" si="511"/>
        <v>Weekday</v>
      </c>
      <c r="L8187" s="25" t="s">
        <v>175</v>
      </c>
      <c r="M8187" s="9">
        <v>8184</v>
      </c>
      <c r="N8187" s="9">
        <v>24</v>
      </c>
      <c r="O8187" s="14">
        <f>INDEX('Load Shapes - Day Type'!G:G,MATCH('Load Shapes - 8760'!$A8187,'Load Shapes - Day Type'!$K:$K,0))</f>
        <v>0.11799999999999999</v>
      </c>
      <c r="P8187" s="14">
        <f>INDEX('Load Shapes - Day Type'!H:H,MATCH('Load Shapes - 8760'!$A8187,'Load Shapes - Day Type'!$K:$K,0))</f>
        <v>8.3000000000000004E-2</v>
      </c>
      <c r="Q8187" s="15">
        <f>INDEX('Load Shapes - Day Type'!I:I,MATCH('Load Shapes - 8760'!$A8187,'Load Shapes - Day Type'!$K:$K,0))</f>
        <v>1.6633672687580014</v>
      </c>
      <c r="R8187" s="15">
        <f>INDEX('Load Shapes - Day Type'!J:J,MATCH('Load Shapes - 8760'!$A8187,'Load Shapes - Day Type'!$K:$K,0))</f>
        <v>0.19627733771344416</v>
      </c>
      <c r="S8187" s="47">
        <f t="shared" si="512"/>
        <v>1.207570031386591E-4</v>
      </c>
    </row>
    <row r="8188" spans="1:19" x14ac:dyDescent="0.2">
      <c r="A8188" s="45" t="str">
        <f t="shared" si="509"/>
        <v>DecemberWeekday1</v>
      </c>
      <c r="E8188" s="9">
        <v>2017</v>
      </c>
      <c r="F8188" s="9">
        <v>12</v>
      </c>
      <c r="G8188" s="27" t="s">
        <v>17</v>
      </c>
      <c r="H8188" s="9">
        <v>8</v>
      </c>
      <c r="I8188" s="24" t="s">
        <v>186</v>
      </c>
      <c r="J8188" s="25" t="str">
        <f t="shared" si="510"/>
        <v/>
      </c>
      <c r="K8188" s="25" t="str">
        <f t="shared" si="511"/>
        <v>Weekday</v>
      </c>
      <c r="L8188" s="25" t="s">
        <v>175</v>
      </c>
      <c r="M8188" s="9">
        <v>8185</v>
      </c>
      <c r="N8188" s="9">
        <v>1</v>
      </c>
      <c r="O8188" s="14">
        <f>INDEX('Load Shapes - Day Type'!G:G,MATCH('Load Shapes - 8760'!$A8188,'Load Shapes - Day Type'!$K:$K,0))</f>
        <v>6.4000000000000001E-2</v>
      </c>
      <c r="P8188" s="14">
        <f>INDEX('Load Shapes - Day Type'!H:H,MATCH('Load Shapes - 8760'!$A8188,'Load Shapes - Day Type'!$K:$K,0))</f>
        <v>0.16600000000000001</v>
      </c>
      <c r="Q8188" s="15">
        <f>INDEX('Load Shapes - Day Type'!I:I,MATCH('Load Shapes - 8760'!$A8188,'Load Shapes - Day Type'!$K:$K,0))</f>
        <v>1.6633672687580014</v>
      </c>
      <c r="R8188" s="15">
        <f>INDEX('Load Shapes - Day Type'!J:J,MATCH('Load Shapes - 8760'!$A8188,'Load Shapes - Day Type'!$K:$K,0))</f>
        <v>0.1064555052005121</v>
      </c>
      <c r="S8188" s="47">
        <f t="shared" si="512"/>
        <v>6.5495323736221894E-5</v>
      </c>
    </row>
    <row r="8189" spans="1:19" x14ac:dyDescent="0.2">
      <c r="A8189" s="45" t="str">
        <f t="shared" si="509"/>
        <v>DecemberWeekday2</v>
      </c>
      <c r="E8189" s="9">
        <v>2017</v>
      </c>
      <c r="F8189" s="9">
        <v>12</v>
      </c>
      <c r="G8189" s="27" t="s">
        <v>17</v>
      </c>
      <c r="H8189" s="9">
        <v>8</v>
      </c>
      <c r="I8189" s="24" t="s">
        <v>186</v>
      </c>
      <c r="J8189" s="25" t="str">
        <f t="shared" si="510"/>
        <v/>
      </c>
      <c r="K8189" s="25" t="str">
        <f t="shared" si="511"/>
        <v>Weekday</v>
      </c>
      <c r="L8189" s="25" t="s">
        <v>175</v>
      </c>
      <c r="M8189" s="9">
        <v>8186</v>
      </c>
      <c r="N8189" s="9">
        <v>2</v>
      </c>
      <c r="O8189" s="14">
        <f>INDEX('Load Shapes - Day Type'!G:G,MATCH('Load Shapes - 8760'!$A8189,'Load Shapes - Day Type'!$K:$K,0))</f>
        <v>4.5999999999999999E-2</v>
      </c>
      <c r="P8189" s="14">
        <f>INDEX('Load Shapes - Day Type'!H:H,MATCH('Load Shapes - 8760'!$A8189,'Load Shapes - Day Type'!$K:$K,0))</f>
        <v>0.26300000000000001</v>
      </c>
      <c r="Q8189" s="15">
        <f>INDEX('Load Shapes - Day Type'!I:I,MATCH('Load Shapes - 8760'!$A8189,'Load Shapes - Day Type'!$K:$K,0))</f>
        <v>1.6633672687580014</v>
      </c>
      <c r="R8189" s="15">
        <f>INDEX('Load Shapes - Day Type'!J:J,MATCH('Load Shapes - 8760'!$A8189,'Load Shapes - Day Type'!$K:$K,0))</f>
        <v>7.6514894362868069E-2</v>
      </c>
      <c r="S8189" s="47">
        <f t="shared" si="512"/>
        <v>4.7074763935409482E-5</v>
      </c>
    </row>
    <row r="8190" spans="1:19" x14ac:dyDescent="0.2">
      <c r="A8190" s="45" t="str">
        <f t="shared" si="509"/>
        <v>DecemberWeekday3</v>
      </c>
      <c r="E8190" s="9">
        <v>2017</v>
      </c>
      <c r="F8190" s="9">
        <v>12</v>
      </c>
      <c r="G8190" s="27" t="s">
        <v>17</v>
      </c>
      <c r="H8190" s="9">
        <v>8</v>
      </c>
      <c r="I8190" s="24" t="s">
        <v>186</v>
      </c>
      <c r="J8190" s="25" t="str">
        <f t="shared" si="510"/>
        <v/>
      </c>
      <c r="K8190" s="25" t="str">
        <f t="shared" si="511"/>
        <v>Weekday</v>
      </c>
      <c r="L8190" s="25" t="s">
        <v>175</v>
      </c>
      <c r="M8190" s="9">
        <v>8187</v>
      </c>
      <c r="N8190" s="9">
        <v>3</v>
      </c>
      <c r="O8190" s="14">
        <f>INDEX('Load Shapes - Day Type'!G:G,MATCH('Load Shapes - 8760'!$A8190,'Load Shapes - Day Type'!$K:$K,0))</f>
        <v>3.9E-2</v>
      </c>
      <c r="P8190" s="14">
        <f>INDEX('Load Shapes - Day Type'!H:H,MATCH('Load Shapes - 8760'!$A8190,'Load Shapes - Day Type'!$K:$K,0))</f>
        <v>0.33700000000000002</v>
      </c>
      <c r="Q8190" s="15">
        <f>INDEX('Load Shapes - Day Type'!I:I,MATCH('Load Shapes - 8760'!$A8190,'Load Shapes - Day Type'!$K:$K,0))</f>
        <v>1.6633672687580014</v>
      </c>
      <c r="R8190" s="15">
        <f>INDEX('Load Shapes - Day Type'!J:J,MATCH('Load Shapes - 8760'!$A8190,'Load Shapes - Day Type'!$K:$K,0))</f>
        <v>6.4871323481562063E-2</v>
      </c>
      <c r="S8190" s="47">
        <f t="shared" si="512"/>
        <v>3.9911212901760218E-5</v>
      </c>
    </row>
    <row r="8191" spans="1:19" x14ac:dyDescent="0.2">
      <c r="A8191" s="45" t="str">
        <f t="shared" si="509"/>
        <v>DecemberWeekday4</v>
      </c>
      <c r="E8191" s="9">
        <v>2017</v>
      </c>
      <c r="F8191" s="9">
        <v>12</v>
      </c>
      <c r="G8191" s="27" t="s">
        <v>17</v>
      </c>
      <c r="H8191" s="9">
        <v>8</v>
      </c>
      <c r="I8191" s="24" t="s">
        <v>186</v>
      </c>
      <c r="J8191" s="25" t="str">
        <f t="shared" si="510"/>
        <v/>
      </c>
      <c r="K8191" s="25" t="str">
        <f t="shared" si="511"/>
        <v>Weekday</v>
      </c>
      <c r="L8191" s="25" t="s">
        <v>175</v>
      </c>
      <c r="M8191" s="9">
        <v>8188</v>
      </c>
      <c r="N8191" s="9">
        <v>4</v>
      </c>
      <c r="O8191" s="14">
        <f>INDEX('Load Shapes - Day Type'!G:G,MATCH('Load Shapes - 8760'!$A8191,'Load Shapes - Day Type'!$K:$K,0))</f>
        <v>3.3000000000000002E-2</v>
      </c>
      <c r="P8191" s="14">
        <f>INDEX('Load Shapes - Day Type'!H:H,MATCH('Load Shapes - 8760'!$A8191,'Load Shapes - Day Type'!$K:$K,0))</f>
        <v>0.40799999999999997</v>
      </c>
      <c r="Q8191" s="15">
        <f>INDEX('Load Shapes - Day Type'!I:I,MATCH('Load Shapes - 8760'!$A8191,'Load Shapes - Day Type'!$K:$K,0))</f>
        <v>1.6633672687580014</v>
      </c>
      <c r="R8191" s="15">
        <f>INDEX('Load Shapes - Day Type'!J:J,MATCH('Load Shapes - 8760'!$A8191,'Load Shapes - Day Type'!$K:$K,0))</f>
        <v>5.489111986901405E-2</v>
      </c>
      <c r="S8191" s="47">
        <f t="shared" si="512"/>
        <v>3.3771026301489414E-5</v>
      </c>
    </row>
    <row r="8192" spans="1:19" x14ac:dyDescent="0.2">
      <c r="A8192" s="45" t="str">
        <f t="shared" si="509"/>
        <v>DecemberWeekday5</v>
      </c>
      <c r="E8192" s="9">
        <v>2017</v>
      </c>
      <c r="F8192" s="9">
        <v>12</v>
      </c>
      <c r="G8192" s="27" t="s">
        <v>17</v>
      </c>
      <c r="H8192" s="9">
        <v>8</v>
      </c>
      <c r="I8192" s="24" t="s">
        <v>186</v>
      </c>
      <c r="J8192" s="25" t="str">
        <f t="shared" si="510"/>
        <v/>
      </c>
      <c r="K8192" s="25" t="str">
        <f t="shared" si="511"/>
        <v>Weekday</v>
      </c>
      <c r="L8192" s="25" t="s">
        <v>175</v>
      </c>
      <c r="M8192" s="9">
        <v>8189</v>
      </c>
      <c r="N8192" s="9">
        <v>5</v>
      </c>
      <c r="O8192" s="14">
        <f>INDEX('Load Shapes - Day Type'!G:G,MATCH('Load Shapes - 8760'!$A8192,'Load Shapes - Day Type'!$K:$K,0))</f>
        <v>2.8000000000000001E-2</v>
      </c>
      <c r="P8192" s="14">
        <f>INDEX('Load Shapes - Day Type'!H:H,MATCH('Load Shapes - 8760'!$A8192,'Load Shapes - Day Type'!$K:$K,0))</f>
        <v>0.50600000000000001</v>
      </c>
      <c r="Q8192" s="15">
        <f>INDEX('Load Shapes - Day Type'!I:I,MATCH('Load Shapes - 8760'!$A8192,'Load Shapes - Day Type'!$K:$K,0))</f>
        <v>1.6633672687580014</v>
      </c>
      <c r="R8192" s="15">
        <f>INDEX('Load Shapes - Day Type'!J:J,MATCH('Load Shapes - 8760'!$A8192,'Load Shapes - Day Type'!$K:$K,0))</f>
        <v>4.6574283525224039E-2</v>
      </c>
      <c r="S8192" s="47">
        <f t="shared" si="512"/>
        <v>2.8654204134597078E-5</v>
      </c>
    </row>
    <row r="8193" spans="1:19" x14ac:dyDescent="0.2">
      <c r="A8193" s="45" t="str">
        <f t="shared" si="509"/>
        <v>DecemberWeekday6</v>
      </c>
      <c r="E8193" s="9">
        <v>2017</v>
      </c>
      <c r="F8193" s="9">
        <v>12</v>
      </c>
      <c r="G8193" s="27" t="s">
        <v>17</v>
      </c>
      <c r="H8193" s="9">
        <v>8</v>
      </c>
      <c r="I8193" s="24" t="s">
        <v>186</v>
      </c>
      <c r="J8193" s="25" t="str">
        <f t="shared" si="510"/>
        <v/>
      </c>
      <c r="K8193" s="25" t="str">
        <f t="shared" si="511"/>
        <v>Weekday</v>
      </c>
      <c r="L8193" s="25" t="s">
        <v>175</v>
      </c>
      <c r="M8193" s="9">
        <v>8190</v>
      </c>
      <c r="N8193" s="9">
        <v>6</v>
      </c>
      <c r="O8193" s="14">
        <f>INDEX('Load Shapes - Day Type'!G:G,MATCH('Load Shapes - 8760'!$A8193,'Load Shapes - Day Type'!$K:$K,0))</f>
        <v>3.5000000000000003E-2</v>
      </c>
      <c r="P8193" s="14">
        <f>INDEX('Load Shapes - Day Type'!H:H,MATCH('Load Shapes - 8760'!$A8193,'Load Shapes - Day Type'!$K:$K,0))</f>
        <v>0.432</v>
      </c>
      <c r="Q8193" s="15">
        <f>INDEX('Load Shapes - Day Type'!I:I,MATCH('Load Shapes - 8760'!$A8193,'Load Shapes - Day Type'!$K:$K,0))</f>
        <v>1.6633672687580014</v>
      </c>
      <c r="R8193" s="15">
        <f>INDEX('Load Shapes - Day Type'!J:J,MATCH('Load Shapes - 8760'!$A8193,'Load Shapes - Day Type'!$K:$K,0))</f>
        <v>5.8217854406530059E-2</v>
      </c>
      <c r="S8193" s="47">
        <f t="shared" si="512"/>
        <v>3.5817755168246349E-5</v>
      </c>
    </row>
    <row r="8194" spans="1:19" x14ac:dyDescent="0.2">
      <c r="A8194" s="45" t="str">
        <f t="shared" si="509"/>
        <v>DecemberWeekday7</v>
      </c>
      <c r="E8194" s="9">
        <v>2017</v>
      </c>
      <c r="F8194" s="9">
        <v>12</v>
      </c>
      <c r="G8194" s="27" t="s">
        <v>17</v>
      </c>
      <c r="H8194" s="9">
        <v>8</v>
      </c>
      <c r="I8194" s="24" t="s">
        <v>186</v>
      </c>
      <c r="J8194" s="25" t="str">
        <f t="shared" si="510"/>
        <v/>
      </c>
      <c r="K8194" s="25" t="str">
        <f t="shared" si="511"/>
        <v>Weekday</v>
      </c>
      <c r="L8194" s="25" t="s">
        <v>175</v>
      </c>
      <c r="M8194" s="9">
        <v>8191</v>
      </c>
      <c r="N8194" s="9">
        <v>7</v>
      </c>
      <c r="O8194" s="14">
        <f>INDEX('Load Shapes - Day Type'!G:G,MATCH('Load Shapes - 8760'!$A8194,'Load Shapes - Day Type'!$K:$K,0))</f>
        <v>5.3999999999999999E-2</v>
      </c>
      <c r="P8194" s="14">
        <f>INDEX('Load Shapes - Day Type'!H:H,MATCH('Load Shapes - 8760'!$A8194,'Load Shapes - Day Type'!$K:$K,0))</f>
        <v>0.36199999999999999</v>
      </c>
      <c r="Q8194" s="15">
        <f>INDEX('Load Shapes - Day Type'!I:I,MATCH('Load Shapes - 8760'!$A8194,'Load Shapes - Day Type'!$K:$K,0))</f>
        <v>1.6633672687580014</v>
      </c>
      <c r="R8194" s="15">
        <f>INDEX('Load Shapes - Day Type'!J:J,MATCH('Load Shapes - 8760'!$A8194,'Load Shapes - Day Type'!$K:$K,0))</f>
        <v>8.9821832512932076E-2</v>
      </c>
      <c r="S8194" s="47">
        <f t="shared" si="512"/>
        <v>5.5261679402437221E-5</v>
      </c>
    </row>
    <row r="8195" spans="1:19" x14ac:dyDescent="0.2">
      <c r="A8195" s="45" t="str">
        <f t="shared" si="509"/>
        <v>DecemberWeekday8</v>
      </c>
      <c r="E8195" s="9">
        <v>2017</v>
      </c>
      <c r="F8195" s="9">
        <v>12</v>
      </c>
      <c r="G8195" s="27" t="s">
        <v>17</v>
      </c>
      <c r="H8195" s="9">
        <v>8</v>
      </c>
      <c r="I8195" s="24" t="s">
        <v>186</v>
      </c>
      <c r="J8195" s="25" t="str">
        <f t="shared" si="510"/>
        <v/>
      </c>
      <c r="K8195" s="25" t="str">
        <f t="shared" si="511"/>
        <v>Weekday</v>
      </c>
      <c r="L8195" s="25" t="s">
        <v>175</v>
      </c>
      <c r="M8195" s="9">
        <v>8192</v>
      </c>
      <c r="N8195" s="9">
        <v>8</v>
      </c>
      <c r="O8195" s="14">
        <f>INDEX('Load Shapes - Day Type'!G:G,MATCH('Load Shapes - 8760'!$A8195,'Load Shapes - Day Type'!$K:$K,0))</f>
        <v>8.2000000000000003E-2</v>
      </c>
      <c r="P8195" s="14">
        <f>INDEX('Load Shapes - Day Type'!H:H,MATCH('Load Shapes - 8760'!$A8195,'Load Shapes - Day Type'!$K:$K,0))</f>
        <v>0.311</v>
      </c>
      <c r="Q8195" s="15">
        <f>INDEX('Load Shapes - Day Type'!I:I,MATCH('Load Shapes - 8760'!$A8195,'Load Shapes - Day Type'!$K:$K,0))</f>
        <v>1.6633672687580014</v>
      </c>
      <c r="R8195" s="15">
        <f>INDEX('Load Shapes - Day Type'!J:J,MATCH('Load Shapes - 8760'!$A8195,'Load Shapes - Day Type'!$K:$K,0))</f>
        <v>0.13639611603815613</v>
      </c>
      <c r="S8195" s="47">
        <f t="shared" si="512"/>
        <v>8.3915883537034305E-5</v>
      </c>
    </row>
    <row r="8196" spans="1:19" x14ac:dyDescent="0.2">
      <c r="A8196" s="45" t="str">
        <f t="shared" ref="A8196:A8259" si="513">_xlfn.CONCAT(G8196,K8196,N8196)</f>
        <v>DecemberWeekday9</v>
      </c>
      <c r="E8196" s="9">
        <v>2017</v>
      </c>
      <c r="F8196" s="9">
        <v>12</v>
      </c>
      <c r="G8196" s="27" t="s">
        <v>17</v>
      </c>
      <c r="H8196" s="9">
        <v>8</v>
      </c>
      <c r="I8196" s="24" t="s">
        <v>186</v>
      </c>
      <c r="J8196" s="25" t="str">
        <f t="shared" ref="J8196:J8259" si="514">IF(_xlfn.CONCAT(AW$4,AX$4)=_xlfn.CONCAT(F8196,H8196),"Holiday",IF(_xlfn.CONCAT(AW$5,AX$5)=_xlfn.CONCAT(F8196,H8196),"Holiday",IF(_xlfn.CONCAT(AW$6,AX$6)=_xlfn.CONCAT(F8196,H8196),"Holiday",IF(_xlfn.CONCAT(AW$7,AX$7)=_xlfn.CONCAT(F8196,H8196),"Holiday",IF(_xlfn.CONCAT(AW$8,AX$8)=_xlfn.CONCAT(F8196,H8196),"Holiday",IF(_xlfn.CONCAT(AW$9,AX$9)=_xlfn.CONCAT(F8196,H8196),"Holiday",IF(_xlfn.CONCAT(AW$10,AX$10)=_xlfn.CONCAT(F8196,H8196),"Holiday",IF(_xlfn.CONCAT(AW$11,AX$11)=_xlfn.CONCAT(F8196,H8196),"Holiday",IF(_xlfn.CONCAT(AW$12,AX$12)=_xlfn.CONCAT(F8196,H8196),"Holiday",IF(_xlfn.CONCAT(AW$13,AX$13)=_xlfn.CONCAT(F8196,H8196),"Holiday",""))))))))))</f>
        <v/>
      </c>
      <c r="K8196" s="25" t="str">
        <f t="shared" si="511"/>
        <v>Weekday</v>
      </c>
      <c r="L8196" s="25" t="s">
        <v>174</v>
      </c>
      <c r="M8196" s="9">
        <v>8193</v>
      </c>
      <c r="N8196" s="9">
        <v>9</v>
      </c>
      <c r="O8196" s="14">
        <f>INDEX('Load Shapes - Day Type'!G:G,MATCH('Load Shapes - 8760'!$A8196,'Load Shapes - Day Type'!$K:$K,0))</f>
        <v>0.11799999999999999</v>
      </c>
      <c r="P8196" s="14">
        <f>INDEX('Load Shapes - Day Type'!H:H,MATCH('Load Shapes - 8760'!$A8196,'Load Shapes - Day Type'!$K:$K,0))</f>
        <v>0.24199999999999999</v>
      </c>
      <c r="Q8196" s="15">
        <f>INDEX('Load Shapes - Day Type'!I:I,MATCH('Load Shapes - 8760'!$A8196,'Load Shapes - Day Type'!$K:$K,0))</f>
        <v>1.6633672687580014</v>
      </c>
      <c r="R8196" s="15">
        <f>INDEX('Load Shapes - Day Type'!J:J,MATCH('Load Shapes - 8760'!$A8196,'Load Shapes - Day Type'!$K:$K,0))</f>
        <v>0.19627733771344416</v>
      </c>
      <c r="S8196" s="47">
        <f t="shared" si="512"/>
        <v>1.207570031386591E-4</v>
      </c>
    </row>
    <row r="8197" spans="1:19" x14ac:dyDescent="0.2">
      <c r="A8197" s="45" t="str">
        <f t="shared" si="513"/>
        <v>DecemberWeekday10</v>
      </c>
      <c r="E8197" s="9">
        <v>2017</v>
      </c>
      <c r="F8197" s="9">
        <v>12</v>
      </c>
      <c r="G8197" s="27" t="s">
        <v>17</v>
      </c>
      <c r="H8197" s="9">
        <v>8</v>
      </c>
      <c r="I8197" s="24" t="s">
        <v>186</v>
      </c>
      <c r="J8197" s="25" t="str">
        <f t="shared" si="514"/>
        <v/>
      </c>
      <c r="K8197" s="25" t="str">
        <f t="shared" ref="K8197:K8260" si="515">IF(J8197="Holiday","Weekend/Holiday",IF(I8197="Sun","Weekend/Holiday",IF(I8197="Sat","Weekend/Holiday","Weekday")))</f>
        <v>Weekday</v>
      </c>
      <c r="L8197" s="25" t="s">
        <v>174</v>
      </c>
      <c r="M8197" s="9">
        <v>8194</v>
      </c>
      <c r="N8197" s="9">
        <v>10</v>
      </c>
      <c r="O8197" s="14">
        <f>INDEX('Load Shapes - Day Type'!G:G,MATCH('Load Shapes - 8760'!$A8197,'Load Shapes - Day Type'!$K:$K,0))</f>
        <v>0.128</v>
      </c>
      <c r="P8197" s="14">
        <f>INDEX('Load Shapes - Day Type'!H:H,MATCH('Load Shapes - 8760'!$A8197,'Load Shapes - Day Type'!$K:$K,0))</f>
        <v>0.23200000000000001</v>
      </c>
      <c r="Q8197" s="15">
        <f>INDEX('Load Shapes - Day Type'!I:I,MATCH('Load Shapes - 8760'!$A8197,'Load Shapes - Day Type'!$K:$K,0))</f>
        <v>1.6633672687580014</v>
      </c>
      <c r="R8197" s="15">
        <f>INDEX('Load Shapes - Day Type'!J:J,MATCH('Load Shapes - 8760'!$A8197,'Load Shapes - Day Type'!$K:$K,0))</f>
        <v>0.2129110104010242</v>
      </c>
      <c r="S8197" s="47">
        <f t="shared" ref="S8197:S8260" si="516">O8197/$O$1</f>
        <v>1.3099064747244379E-4</v>
      </c>
    </row>
    <row r="8198" spans="1:19" x14ac:dyDescent="0.2">
      <c r="A8198" s="45" t="str">
        <f t="shared" si="513"/>
        <v>DecemberWeekday11</v>
      </c>
      <c r="E8198" s="9">
        <v>2017</v>
      </c>
      <c r="F8198" s="9">
        <v>12</v>
      </c>
      <c r="G8198" s="27" t="s">
        <v>17</v>
      </c>
      <c r="H8198" s="9">
        <v>8</v>
      </c>
      <c r="I8198" s="24" t="s">
        <v>186</v>
      </c>
      <c r="J8198" s="25" t="str">
        <f t="shared" si="514"/>
        <v/>
      </c>
      <c r="K8198" s="25" t="str">
        <f t="shared" si="515"/>
        <v>Weekday</v>
      </c>
      <c r="L8198" s="25" t="s">
        <v>174</v>
      </c>
      <c r="M8198" s="9">
        <v>8195</v>
      </c>
      <c r="N8198" s="9">
        <v>11</v>
      </c>
      <c r="O8198" s="14">
        <f>INDEX('Load Shapes - Day Type'!G:G,MATCH('Load Shapes - 8760'!$A8198,'Load Shapes - Day Type'!$K:$K,0))</f>
        <v>0.14499999999999999</v>
      </c>
      <c r="P8198" s="14">
        <f>INDEX('Load Shapes - Day Type'!H:H,MATCH('Load Shapes - 8760'!$A8198,'Load Shapes - Day Type'!$K:$K,0))</f>
        <v>0.21099999999999999</v>
      </c>
      <c r="Q8198" s="15">
        <f>INDEX('Load Shapes - Day Type'!I:I,MATCH('Load Shapes - 8760'!$A8198,'Load Shapes - Day Type'!$K:$K,0))</f>
        <v>1.6633672687580014</v>
      </c>
      <c r="R8198" s="15">
        <f>INDEX('Load Shapes - Day Type'!J:J,MATCH('Load Shapes - 8760'!$A8198,'Load Shapes - Day Type'!$K:$K,0))</f>
        <v>0.2411882539699102</v>
      </c>
      <c r="S8198" s="47">
        <f t="shared" si="516"/>
        <v>1.4838784283987771E-4</v>
      </c>
    </row>
    <row r="8199" spans="1:19" x14ac:dyDescent="0.2">
      <c r="A8199" s="45" t="str">
        <f t="shared" si="513"/>
        <v>DecemberWeekday12</v>
      </c>
      <c r="E8199" s="9">
        <v>2017</v>
      </c>
      <c r="F8199" s="9">
        <v>12</v>
      </c>
      <c r="G8199" s="27" t="s">
        <v>17</v>
      </c>
      <c r="H8199" s="9">
        <v>8</v>
      </c>
      <c r="I8199" s="24" t="s">
        <v>186</v>
      </c>
      <c r="J8199" s="25" t="str">
        <f t="shared" si="514"/>
        <v/>
      </c>
      <c r="K8199" s="25" t="str">
        <f t="shared" si="515"/>
        <v>Weekday</v>
      </c>
      <c r="L8199" s="25" t="s">
        <v>174</v>
      </c>
      <c r="M8199" s="9">
        <v>8196</v>
      </c>
      <c r="N8199" s="9">
        <v>12</v>
      </c>
      <c r="O8199" s="14">
        <f>INDEX('Load Shapes - Day Type'!G:G,MATCH('Load Shapes - 8760'!$A8199,'Load Shapes - Day Type'!$K:$K,0))</f>
        <v>0.14299999999999999</v>
      </c>
      <c r="P8199" s="14">
        <f>INDEX('Load Shapes - Day Type'!H:H,MATCH('Load Shapes - 8760'!$A8199,'Load Shapes - Day Type'!$K:$K,0))</f>
        <v>0.21199999999999999</v>
      </c>
      <c r="Q8199" s="15">
        <f>INDEX('Load Shapes - Day Type'!I:I,MATCH('Load Shapes - 8760'!$A8199,'Load Shapes - Day Type'!$K:$K,0))</f>
        <v>1.6633672687580014</v>
      </c>
      <c r="R8199" s="15">
        <f>INDEX('Load Shapes - Day Type'!J:J,MATCH('Load Shapes - 8760'!$A8199,'Load Shapes - Day Type'!$K:$K,0))</f>
        <v>0.2378615194323942</v>
      </c>
      <c r="S8199" s="47">
        <f t="shared" si="516"/>
        <v>1.4634111397312076E-4</v>
      </c>
    </row>
    <row r="8200" spans="1:19" x14ac:dyDescent="0.2">
      <c r="A8200" s="45" t="str">
        <f t="shared" si="513"/>
        <v>DecemberWeekday13</v>
      </c>
      <c r="E8200" s="9">
        <v>2017</v>
      </c>
      <c r="F8200" s="9">
        <v>12</v>
      </c>
      <c r="G8200" s="27" t="s">
        <v>17</v>
      </c>
      <c r="H8200" s="9">
        <v>8</v>
      </c>
      <c r="I8200" s="24" t="s">
        <v>186</v>
      </c>
      <c r="J8200" s="25" t="str">
        <f t="shared" si="514"/>
        <v/>
      </c>
      <c r="K8200" s="25" t="str">
        <f t="shared" si="515"/>
        <v>Weekday</v>
      </c>
      <c r="L8200" s="25" t="s">
        <v>174</v>
      </c>
      <c r="M8200" s="9">
        <v>8197</v>
      </c>
      <c r="N8200" s="9">
        <v>13</v>
      </c>
      <c r="O8200" s="14">
        <f>INDEX('Load Shapes - Day Type'!G:G,MATCH('Load Shapes - 8760'!$A8200,'Load Shapes - Day Type'!$K:$K,0))</f>
        <v>0.13900000000000001</v>
      </c>
      <c r="P8200" s="14">
        <f>INDEX('Load Shapes - Day Type'!H:H,MATCH('Load Shapes - 8760'!$A8200,'Load Shapes - Day Type'!$K:$K,0))</f>
        <v>0.218</v>
      </c>
      <c r="Q8200" s="15">
        <f>INDEX('Load Shapes - Day Type'!I:I,MATCH('Load Shapes - 8760'!$A8200,'Load Shapes - Day Type'!$K:$K,0))</f>
        <v>1.6633672687580014</v>
      </c>
      <c r="R8200" s="15">
        <f>INDEX('Load Shapes - Day Type'!J:J,MATCH('Load Shapes - 8760'!$A8200,'Load Shapes - Day Type'!$K:$K,0))</f>
        <v>0.23120805035736222</v>
      </c>
      <c r="S8200" s="47">
        <f t="shared" si="516"/>
        <v>1.4224765623960692E-4</v>
      </c>
    </row>
    <row r="8201" spans="1:19" x14ac:dyDescent="0.2">
      <c r="A8201" s="45" t="str">
        <f t="shared" si="513"/>
        <v>DecemberWeekday14</v>
      </c>
      <c r="E8201" s="9">
        <v>2017</v>
      </c>
      <c r="F8201" s="9">
        <v>12</v>
      </c>
      <c r="G8201" s="27" t="s">
        <v>17</v>
      </c>
      <c r="H8201" s="9">
        <v>8</v>
      </c>
      <c r="I8201" s="24" t="s">
        <v>186</v>
      </c>
      <c r="J8201" s="25" t="str">
        <f t="shared" si="514"/>
        <v/>
      </c>
      <c r="K8201" s="25" t="str">
        <f t="shared" si="515"/>
        <v>Weekday</v>
      </c>
      <c r="L8201" s="25" t="s">
        <v>174</v>
      </c>
      <c r="M8201" s="9">
        <v>8198</v>
      </c>
      <c r="N8201" s="9">
        <v>14</v>
      </c>
      <c r="O8201" s="14">
        <f>INDEX('Load Shapes - Day Type'!G:G,MATCH('Load Shapes - 8760'!$A8201,'Load Shapes - Day Type'!$K:$K,0))</f>
        <v>0.13400000000000001</v>
      </c>
      <c r="P8201" s="14">
        <f>INDEX('Load Shapes - Day Type'!H:H,MATCH('Load Shapes - 8760'!$A8201,'Load Shapes - Day Type'!$K:$K,0))</f>
        <v>0.22600000000000001</v>
      </c>
      <c r="Q8201" s="15">
        <f>INDEX('Load Shapes - Day Type'!I:I,MATCH('Load Shapes - 8760'!$A8201,'Load Shapes - Day Type'!$K:$K,0))</f>
        <v>1.6633672687580014</v>
      </c>
      <c r="R8201" s="15">
        <f>INDEX('Load Shapes - Day Type'!J:J,MATCH('Load Shapes - 8760'!$A8201,'Load Shapes - Day Type'!$K:$K,0))</f>
        <v>0.2228912140135722</v>
      </c>
      <c r="S8201" s="47">
        <f t="shared" si="516"/>
        <v>1.3713083407271461E-4</v>
      </c>
    </row>
    <row r="8202" spans="1:19" x14ac:dyDescent="0.2">
      <c r="A8202" s="45" t="str">
        <f t="shared" si="513"/>
        <v>DecemberWeekday15</v>
      </c>
      <c r="E8202" s="9">
        <v>2017</v>
      </c>
      <c r="F8202" s="9">
        <v>12</v>
      </c>
      <c r="G8202" s="27" t="s">
        <v>17</v>
      </c>
      <c r="H8202" s="9">
        <v>8</v>
      </c>
      <c r="I8202" s="24" t="s">
        <v>186</v>
      </c>
      <c r="J8202" s="25" t="str">
        <f t="shared" si="514"/>
        <v/>
      </c>
      <c r="K8202" s="25" t="str">
        <f t="shared" si="515"/>
        <v>Weekday</v>
      </c>
      <c r="L8202" s="25" t="s">
        <v>174</v>
      </c>
      <c r="M8202" s="9">
        <v>8199</v>
      </c>
      <c r="N8202" s="9">
        <v>15</v>
      </c>
      <c r="O8202" s="14">
        <f>INDEX('Load Shapes - Day Type'!G:G,MATCH('Load Shapes - 8760'!$A8202,'Load Shapes - Day Type'!$K:$K,0))</f>
        <v>0.129</v>
      </c>
      <c r="P8202" s="14">
        <f>INDEX('Load Shapes - Day Type'!H:H,MATCH('Load Shapes - 8760'!$A8202,'Load Shapes - Day Type'!$K:$K,0))</f>
        <v>0.22600000000000001</v>
      </c>
      <c r="Q8202" s="15">
        <f>INDEX('Load Shapes - Day Type'!I:I,MATCH('Load Shapes - 8760'!$A8202,'Load Shapes - Day Type'!$K:$K,0))</f>
        <v>1.6633672687580014</v>
      </c>
      <c r="R8202" s="15">
        <f>INDEX('Load Shapes - Day Type'!J:J,MATCH('Load Shapes - 8760'!$A8202,'Load Shapes - Day Type'!$K:$K,0))</f>
        <v>0.21457437766978218</v>
      </c>
      <c r="S8202" s="47">
        <f t="shared" si="516"/>
        <v>1.3201401190582226E-4</v>
      </c>
    </row>
    <row r="8203" spans="1:19" x14ac:dyDescent="0.2">
      <c r="A8203" s="45" t="str">
        <f t="shared" si="513"/>
        <v>DecemberWeekday16</v>
      </c>
      <c r="E8203" s="9">
        <v>2017</v>
      </c>
      <c r="F8203" s="9">
        <v>12</v>
      </c>
      <c r="G8203" s="27" t="s">
        <v>17</v>
      </c>
      <c r="H8203" s="9">
        <v>8</v>
      </c>
      <c r="I8203" s="24" t="s">
        <v>186</v>
      </c>
      <c r="J8203" s="25" t="str">
        <f t="shared" si="514"/>
        <v/>
      </c>
      <c r="K8203" s="25" t="str">
        <f t="shared" si="515"/>
        <v>Weekday</v>
      </c>
      <c r="L8203" s="25" t="s">
        <v>174</v>
      </c>
      <c r="M8203" s="9">
        <v>8200</v>
      </c>
      <c r="N8203" s="9">
        <v>16</v>
      </c>
      <c r="O8203" s="14">
        <f>INDEX('Load Shapes - Day Type'!G:G,MATCH('Load Shapes - 8760'!$A8203,'Load Shapes - Day Type'!$K:$K,0))</f>
        <v>0.126</v>
      </c>
      <c r="P8203" s="14">
        <f>INDEX('Load Shapes - Day Type'!H:H,MATCH('Load Shapes - 8760'!$A8203,'Load Shapes - Day Type'!$K:$K,0))</f>
        <v>0.222</v>
      </c>
      <c r="Q8203" s="15">
        <f>INDEX('Load Shapes - Day Type'!I:I,MATCH('Load Shapes - 8760'!$A8203,'Load Shapes - Day Type'!$K:$K,0))</f>
        <v>1.6633672687580014</v>
      </c>
      <c r="R8203" s="15">
        <f>INDEX('Load Shapes - Day Type'!J:J,MATCH('Load Shapes - 8760'!$A8203,'Load Shapes - Day Type'!$K:$K,0))</f>
        <v>0.2095842758635082</v>
      </c>
      <c r="S8203" s="47">
        <f t="shared" si="516"/>
        <v>1.2894391860568684E-4</v>
      </c>
    </row>
    <row r="8204" spans="1:19" x14ac:dyDescent="0.2">
      <c r="A8204" s="45" t="str">
        <f t="shared" si="513"/>
        <v>DecemberWeekday17</v>
      </c>
      <c r="E8204" s="9">
        <v>2017</v>
      </c>
      <c r="F8204" s="9">
        <v>12</v>
      </c>
      <c r="G8204" s="27" t="s">
        <v>17</v>
      </c>
      <c r="H8204" s="9">
        <v>8</v>
      </c>
      <c r="I8204" s="24" t="s">
        <v>186</v>
      </c>
      <c r="J8204" s="25" t="str">
        <f t="shared" si="514"/>
        <v/>
      </c>
      <c r="K8204" s="25" t="str">
        <f t="shared" si="515"/>
        <v>Weekday</v>
      </c>
      <c r="L8204" s="25" t="s">
        <v>174</v>
      </c>
      <c r="M8204" s="9">
        <v>8201</v>
      </c>
      <c r="N8204" s="9">
        <v>17</v>
      </c>
      <c r="O8204" s="14">
        <f>INDEX('Load Shapes - Day Type'!G:G,MATCH('Load Shapes - 8760'!$A8204,'Load Shapes - Day Type'!$K:$K,0))</f>
        <v>0.129</v>
      </c>
      <c r="P8204" s="14">
        <f>INDEX('Load Shapes - Day Type'!H:H,MATCH('Load Shapes - 8760'!$A8204,'Load Shapes - Day Type'!$K:$K,0))</f>
        <v>0.20699999999999999</v>
      </c>
      <c r="Q8204" s="15">
        <f>INDEX('Load Shapes - Day Type'!I:I,MATCH('Load Shapes - 8760'!$A8204,'Load Shapes - Day Type'!$K:$K,0))</f>
        <v>1.6633672687580014</v>
      </c>
      <c r="R8204" s="15">
        <f>INDEX('Load Shapes - Day Type'!J:J,MATCH('Load Shapes - 8760'!$A8204,'Load Shapes - Day Type'!$K:$K,0))</f>
        <v>0.21457437766978218</v>
      </c>
      <c r="S8204" s="47">
        <f t="shared" si="516"/>
        <v>1.3201401190582226E-4</v>
      </c>
    </row>
    <row r="8205" spans="1:19" x14ac:dyDescent="0.2">
      <c r="A8205" s="45" t="str">
        <f t="shared" si="513"/>
        <v>DecemberWeekday18</v>
      </c>
      <c r="E8205" s="9">
        <v>2017</v>
      </c>
      <c r="F8205" s="9">
        <v>12</v>
      </c>
      <c r="G8205" s="27" t="s">
        <v>17</v>
      </c>
      <c r="H8205" s="9">
        <v>8</v>
      </c>
      <c r="I8205" s="24" t="s">
        <v>186</v>
      </c>
      <c r="J8205" s="25" t="str">
        <f t="shared" si="514"/>
        <v/>
      </c>
      <c r="K8205" s="25" t="str">
        <f t="shared" si="515"/>
        <v>Weekday</v>
      </c>
      <c r="L8205" s="25" t="s">
        <v>174</v>
      </c>
      <c r="M8205" s="9">
        <v>8202</v>
      </c>
      <c r="N8205" s="9">
        <v>18</v>
      </c>
      <c r="O8205" s="14">
        <f>INDEX('Load Shapes - Day Type'!G:G,MATCH('Load Shapes - 8760'!$A8205,'Load Shapes - Day Type'!$K:$K,0))</f>
        <v>0.16700000000000001</v>
      </c>
      <c r="P8205" s="14">
        <f>INDEX('Load Shapes - Day Type'!H:H,MATCH('Load Shapes - 8760'!$A8205,'Load Shapes - Day Type'!$K:$K,0))</f>
        <v>0.155</v>
      </c>
      <c r="Q8205" s="15">
        <f>INDEX('Load Shapes - Day Type'!I:I,MATCH('Load Shapes - 8760'!$A8205,'Load Shapes - Day Type'!$K:$K,0))</f>
        <v>1.6633672687580014</v>
      </c>
      <c r="R8205" s="15">
        <f>INDEX('Load Shapes - Day Type'!J:J,MATCH('Load Shapes - 8760'!$A8205,'Load Shapes - Day Type'!$K:$K,0))</f>
        <v>0.27778233388258627</v>
      </c>
      <c r="S8205" s="47">
        <f t="shared" si="516"/>
        <v>1.7090186037420401E-4</v>
      </c>
    </row>
    <row r="8206" spans="1:19" x14ac:dyDescent="0.2">
      <c r="A8206" s="45" t="str">
        <f t="shared" si="513"/>
        <v>DecemberWeekday19</v>
      </c>
      <c r="E8206" s="9">
        <v>2017</v>
      </c>
      <c r="F8206" s="9">
        <v>12</v>
      </c>
      <c r="G8206" s="27" t="s">
        <v>17</v>
      </c>
      <c r="H8206" s="9">
        <v>8</v>
      </c>
      <c r="I8206" s="24" t="s">
        <v>186</v>
      </c>
      <c r="J8206" s="25" t="str">
        <f t="shared" si="514"/>
        <v/>
      </c>
      <c r="K8206" s="25" t="str">
        <f t="shared" si="515"/>
        <v>Weekday</v>
      </c>
      <c r="L8206" s="25" t="s">
        <v>174</v>
      </c>
      <c r="M8206" s="9">
        <v>8203</v>
      </c>
      <c r="N8206" s="9">
        <v>19</v>
      </c>
      <c r="O8206" s="14">
        <f>INDEX('Load Shapes - Day Type'!G:G,MATCH('Load Shapes - 8760'!$A8206,'Load Shapes - Day Type'!$K:$K,0))</f>
        <v>0.20899999999999999</v>
      </c>
      <c r="P8206" s="14">
        <f>INDEX('Load Shapes - Day Type'!H:H,MATCH('Load Shapes - 8760'!$A8206,'Load Shapes - Day Type'!$K:$K,0))</f>
        <v>0.121</v>
      </c>
      <c r="Q8206" s="15">
        <f>INDEX('Load Shapes - Day Type'!I:I,MATCH('Load Shapes - 8760'!$A8206,'Load Shapes - Day Type'!$K:$K,0))</f>
        <v>1.6633672687580014</v>
      </c>
      <c r="R8206" s="15">
        <f>INDEX('Load Shapes - Day Type'!J:J,MATCH('Load Shapes - 8760'!$A8206,'Load Shapes - Day Type'!$K:$K,0))</f>
        <v>0.34764375917042228</v>
      </c>
      <c r="S8206" s="47">
        <f t="shared" si="516"/>
        <v>2.1388316657609962E-4</v>
      </c>
    </row>
    <row r="8207" spans="1:19" x14ac:dyDescent="0.2">
      <c r="A8207" s="45" t="str">
        <f t="shared" si="513"/>
        <v>DecemberWeekday20</v>
      </c>
      <c r="E8207" s="9">
        <v>2017</v>
      </c>
      <c r="F8207" s="9">
        <v>12</v>
      </c>
      <c r="G8207" s="27" t="s">
        <v>17</v>
      </c>
      <c r="H8207" s="9">
        <v>8</v>
      </c>
      <c r="I8207" s="24" t="s">
        <v>186</v>
      </c>
      <c r="J8207" s="25" t="str">
        <f t="shared" si="514"/>
        <v/>
      </c>
      <c r="K8207" s="25" t="str">
        <f t="shared" si="515"/>
        <v>Weekday</v>
      </c>
      <c r="L8207" s="25" t="s">
        <v>174</v>
      </c>
      <c r="M8207" s="9">
        <v>8204</v>
      </c>
      <c r="N8207" s="9">
        <v>20</v>
      </c>
      <c r="O8207" s="14">
        <f>INDEX('Load Shapes - Day Type'!G:G,MATCH('Load Shapes - 8760'!$A8207,'Load Shapes - Day Type'!$K:$K,0))</f>
        <v>0.221</v>
      </c>
      <c r="P8207" s="14">
        <f>INDEX('Load Shapes - Day Type'!H:H,MATCH('Load Shapes - 8760'!$A8207,'Load Shapes - Day Type'!$K:$K,0))</f>
        <v>0.111</v>
      </c>
      <c r="Q8207" s="15">
        <f>INDEX('Load Shapes - Day Type'!I:I,MATCH('Load Shapes - 8760'!$A8207,'Load Shapes - Day Type'!$K:$K,0))</f>
        <v>1.6633672687580014</v>
      </c>
      <c r="R8207" s="15">
        <f>INDEX('Load Shapes - Day Type'!J:J,MATCH('Load Shapes - 8760'!$A8207,'Load Shapes - Day Type'!$K:$K,0))</f>
        <v>0.36760416639551835</v>
      </c>
      <c r="S8207" s="47">
        <f t="shared" si="516"/>
        <v>2.2616353977664123E-4</v>
      </c>
    </row>
    <row r="8208" spans="1:19" x14ac:dyDescent="0.2">
      <c r="A8208" s="45" t="str">
        <f t="shared" si="513"/>
        <v>DecemberWeekday21</v>
      </c>
      <c r="E8208" s="9">
        <v>2017</v>
      </c>
      <c r="F8208" s="9">
        <v>12</v>
      </c>
      <c r="G8208" s="27" t="s">
        <v>17</v>
      </c>
      <c r="H8208" s="9">
        <v>8</v>
      </c>
      <c r="I8208" s="24" t="s">
        <v>186</v>
      </c>
      <c r="J8208" s="25" t="str">
        <f t="shared" si="514"/>
        <v/>
      </c>
      <c r="K8208" s="25" t="str">
        <f t="shared" si="515"/>
        <v>Weekday</v>
      </c>
      <c r="L8208" s="25" t="s">
        <v>174</v>
      </c>
      <c r="M8208" s="9">
        <v>8205</v>
      </c>
      <c r="N8208" s="9">
        <v>21</v>
      </c>
      <c r="O8208" s="14">
        <f>INDEX('Load Shapes - Day Type'!G:G,MATCH('Load Shapes - 8760'!$A8208,'Load Shapes - Day Type'!$K:$K,0))</f>
        <v>0.217</v>
      </c>
      <c r="P8208" s="14">
        <f>INDEX('Load Shapes - Day Type'!H:H,MATCH('Load Shapes - 8760'!$A8208,'Load Shapes - Day Type'!$K:$K,0))</f>
        <v>0.108</v>
      </c>
      <c r="Q8208" s="15">
        <f>INDEX('Load Shapes - Day Type'!I:I,MATCH('Load Shapes - 8760'!$A8208,'Load Shapes - Day Type'!$K:$K,0))</f>
        <v>1.6633672687580014</v>
      </c>
      <c r="R8208" s="15">
        <f>INDEX('Load Shapes - Day Type'!J:J,MATCH('Load Shapes - 8760'!$A8208,'Load Shapes - Day Type'!$K:$K,0))</f>
        <v>0.36095069732048629</v>
      </c>
      <c r="S8208" s="47">
        <f t="shared" si="516"/>
        <v>2.2207008204312736E-4</v>
      </c>
    </row>
    <row r="8209" spans="1:19" x14ac:dyDescent="0.2">
      <c r="A8209" s="45" t="str">
        <f t="shared" si="513"/>
        <v>DecemberWeekday22</v>
      </c>
      <c r="E8209" s="9">
        <v>2017</v>
      </c>
      <c r="F8209" s="9">
        <v>12</v>
      </c>
      <c r="G8209" s="27" t="s">
        <v>17</v>
      </c>
      <c r="H8209" s="9">
        <v>8</v>
      </c>
      <c r="I8209" s="24" t="s">
        <v>186</v>
      </c>
      <c r="J8209" s="25" t="str">
        <f t="shared" si="514"/>
        <v/>
      </c>
      <c r="K8209" s="25" t="str">
        <f t="shared" si="515"/>
        <v>Weekday</v>
      </c>
      <c r="L8209" s="25" t="s">
        <v>174</v>
      </c>
      <c r="M8209" s="9">
        <v>8206</v>
      </c>
      <c r="N8209" s="9">
        <v>22</v>
      </c>
      <c r="O8209" s="14">
        <f>INDEX('Load Shapes - Day Type'!G:G,MATCH('Load Shapes - 8760'!$A8209,'Load Shapes - Day Type'!$K:$K,0))</f>
        <v>0.19700000000000001</v>
      </c>
      <c r="P8209" s="14">
        <f>INDEX('Load Shapes - Day Type'!H:H,MATCH('Load Shapes - 8760'!$A8209,'Load Shapes - Day Type'!$K:$K,0))</f>
        <v>0.104</v>
      </c>
      <c r="Q8209" s="15">
        <f>INDEX('Load Shapes - Day Type'!I:I,MATCH('Load Shapes - 8760'!$A8209,'Load Shapes - Day Type'!$K:$K,0))</f>
        <v>1.6633672687580014</v>
      </c>
      <c r="R8209" s="15">
        <f>INDEX('Load Shapes - Day Type'!J:J,MATCH('Load Shapes - 8760'!$A8209,'Load Shapes - Day Type'!$K:$K,0))</f>
        <v>0.32768335194532627</v>
      </c>
      <c r="S8209" s="47">
        <f t="shared" si="516"/>
        <v>2.0160279337555801E-4</v>
      </c>
    </row>
    <row r="8210" spans="1:19" x14ac:dyDescent="0.2">
      <c r="A8210" s="45" t="str">
        <f t="shared" si="513"/>
        <v>DecemberWeekday23</v>
      </c>
      <c r="E8210" s="9">
        <v>2017</v>
      </c>
      <c r="F8210" s="9">
        <v>12</v>
      </c>
      <c r="G8210" s="27" t="s">
        <v>17</v>
      </c>
      <c r="H8210" s="9">
        <v>8</v>
      </c>
      <c r="I8210" s="24" t="s">
        <v>186</v>
      </c>
      <c r="J8210" s="25" t="str">
        <f t="shared" si="514"/>
        <v/>
      </c>
      <c r="K8210" s="25" t="str">
        <f t="shared" si="515"/>
        <v>Weekday</v>
      </c>
      <c r="L8210" s="25" t="s">
        <v>174</v>
      </c>
      <c r="M8210" s="9">
        <v>8207</v>
      </c>
      <c r="N8210" s="9">
        <v>23</v>
      </c>
      <c r="O8210" s="14">
        <f>INDEX('Load Shapes - Day Type'!G:G,MATCH('Load Shapes - 8760'!$A8210,'Load Shapes - Day Type'!$K:$K,0))</f>
        <v>0.16500000000000001</v>
      </c>
      <c r="P8210" s="14">
        <f>INDEX('Load Shapes - Day Type'!H:H,MATCH('Load Shapes - 8760'!$A8210,'Load Shapes - Day Type'!$K:$K,0))</f>
        <v>8.4000000000000005E-2</v>
      </c>
      <c r="Q8210" s="15">
        <f>INDEX('Load Shapes - Day Type'!I:I,MATCH('Load Shapes - 8760'!$A8210,'Load Shapes - Day Type'!$K:$K,0))</f>
        <v>1.6633672687580014</v>
      </c>
      <c r="R8210" s="15">
        <f>INDEX('Load Shapes - Day Type'!J:J,MATCH('Load Shapes - 8760'!$A8210,'Load Shapes - Day Type'!$K:$K,0))</f>
        <v>0.27445559934507024</v>
      </c>
      <c r="S8210" s="47">
        <f t="shared" si="516"/>
        <v>1.6885513150744708E-4</v>
      </c>
    </row>
    <row r="8211" spans="1:19" x14ac:dyDescent="0.2">
      <c r="A8211" s="45" t="str">
        <f t="shared" si="513"/>
        <v>DecemberWeekday24</v>
      </c>
      <c r="E8211" s="9">
        <v>2017</v>
      </c>
      <c r="F8211" s="9">
        <v>12</v>
      </c>
      <c r="G8211" s="27" t="s">
        <v>17</v>
      </c>
      <c r="H8211" s="9">
        <v>8</v>
      </c>
      <c r="I8211" s="24" t="s">
        <v>186</v>
      </c>
      <c r="J8211" s="25" t="str">
        <f t="shared" si="514"/>
        <v/>
      </c>
      <c r="K8211" s="25" t="str">
        <f t="shared" si="515"/>
        <v>Weekday</v>
      </c>
      <c r="L8211" s="25" t="s">
        <v>175</v>
      </c>
      <c r="M8211" s="9">
        <v>8208</v>
      </c>
      <c r="N8211" s="9">
        <v>24</v>
      </c>
      <c r="O8211" s="14">
        <f>INDEX('Load Shapes - Day Type'!G:G,MATCH('Load Shapes - 8760'!$A8211,'Load Shapes - Day Type'!$K:$K,0))</f>
        <v>0.11799999999999999</v>
      </c>
      <c r="P8211" s="14">
        <f>INDEX('Load Shapes - Day Type'!H:H,MATCH('Load Shapes - 8760'!$A8211,'Load Shapes - Day Type'!$K:$K,0))</f>
        <v>8.3000000000000004E-2</v>
      </c>
      <c r="Q8211" s="15">
        <f>INDEX('Load Shapes - Day Type'!I:I,MATCH('Load Shapes - 8760'!$A8211,'Load Shapes - Day Type'!$K:$K,0))</f>
        <v>1.6633672687580014</v>
      </c>
      <c r="R8211" s="15">
        <f>INDEX('Load Shapes - Day Type'!J:J,MATCH('Load Shapes - 8760'!$A8211,'Load Shapes - Day Type'!$K:$K,0))</f>
        <v>0.19627733771344416</v>
      </c>
      <c r="S8211" s="47">
        <f t="shared" si="516"/>
        <v>1.207570031386591E-4</v>
      </c>
    </row>
    <row r="8212" spans="1:19" x14ac:dyDescent="0.2">
      <c r="A8212" s="45" t="str">
        <f t="shared" si="513"/>
        <v>DecemberWeekend/Holiday1</v>
      </c>
      <c r="E8212" s="9">
        <v>2017</v>
      </c>
      <c r="F8212" s="9">
        <v>12</v>
      </c>
      <c r="G8212" s="27" t="s">
        <v>17</v>
      </c>
      <c r="H8212" s="9">
        <v>9</v>
      </c>
      <c r="I8212" s="24" t="s">
        <v>187</v>
      </c>
      <c r="J8212" s="25" t="str">
        <f t="shared" si="514"/>
        <v/>
      </c>
      <c r="K8212" s="25" t="str">
        <f t="shared" si="515"/>
        <v>Weekend/Holiday</v>
      </c>
      <c r="L8212" s="25" t="s">
        <v>175</v>
      </c>
      <c r="M8212" s="9">
        <v>8209</v>
      </c>
      <c r="N8212" s="9">
        <v>1</v>
      </c>
      <c r="O8212" s="14">
        <f>INDEX('Load Shapes - Day Type'!G:G,MATCH('Load Shapes - 8760'!$A8212,'Load Shapes - Day Type'!$K:$K,0))</f>
        <v>0.08</v>
      </c>
      <c r="P8212" s="14">
        <f>INDEX('Load Shapes - Day Type'!H:H,MATCH('Load Shapes - 8760'!$A8212,'Load Shapes - Day Type'!$K:$K,0))</f>
        <v>0.19600000000000001</v>
      </c>
      <c r="Q8212" s="15">
        <f>INDEX('Load Shapes - Day Type'!I:I,MATCH('Load Shapes - 8760'!$A8212,'Load Shapes - Day Type'!$K:$K,0))</f>
        <v>1.6633672687580014</v>
      </c>
      <c r="R8212" s="15">
        <f>INDEX('Load Shapes - Day Type'!J:J,MATCH('Load Shapes - 8760'!$A8212,'Load Shapes - Day Type'!$K:$K,0))</f>
        <v>0.13306938150064013</v>
      </c>
      <c r="S8212" s="47">
        <f t="shared" si="516"/>
        <v>8.1869154670277371E-5</v>
      </c>
    </row>
    <row r="8213" spans="1:19" x14ac:dyDescent="0.2">
      <c r="A8213" s="45" t="str">
        <f t="shared" si="513"/>
        <v>DecemberWeekend/Holiday2</v>
      </c>
      <c r="E8213" s="9">
        <v>2017</v>
      </c>
      <c r="F8213" s="9">
        <v>12</v>
      </c>
      <c r="G8213" s="27" t="s">
        <v>17</v>
      </c>
      <c r="H8213" s="9">
        <v>9</v>
      </c>
      <c r="I8213" s="24" t="s">
        <v>187</v>
      </c>
      <c r="J8213" s="25" t="str">
        <f t="shared" si="514"/>
        <v/>
      </c>
      <c r="K8213" s="25" t="str">
        <f t="shared" si="515"/>
        <v>Weekend/Holiday</v>
      </c>
      <c r="L8213" s="25" t="s">
        <v>175</v>
      </c>
      <c r="M8213" s="9">
        <v>8210</v>
      </c>
      <c r="N8213" s="9">
        <v>2</v>
      </c>
      <c r="O8213" s="14">
        <f>INDEX('Load Shapes - Day Type'!G:G,MATCH('Load Shapes - 8760'!$A8213,'Load Shapes - Day Type'!$K:$K,0))</f>
        <v>5.2999999999999999E-2</v>
      </c>
      <c r="P8213" s="14">
        <f>INDEX('Load Shapes - Day Type'!H:H,MATCH('Load Shapes - 8760'!$A8213,'Load Shapes - Day Type'!$K:$K,0))</f>
        <v>0.27500000000000002</v>
      </c>
      <c r="Q8213" s="15">
        <f>INDEX('Load Shapes - Day Type'!I:I,MATCH('Load Shapes - 8760'!$A8213,'Load Shapes - Day Type'!$K:$K,0))</f>
        <v>1.6633672687580014</v>
      </c>
      <c r="R8213" s="15">
        <f>INDEX('Load Shapes - Day Type'!J:J,MATCH('Load Shapes - 8760'!$A8213,'Load Shapes - Day Type'!$K:$K,0))</f>
        <v>8.8158465244174075E-2</v>
      </c>
      <c r="S8213" s="47">
        <f t="shared" si="516"/>
        <v>5.4238314969058754E-5</v>
      </c>
    </row>
    <row r="8214" spans="1:19" x14ac:dyDescent="0.2">
      <c r="A8214" s="45" t="str">
        <f t="shared" si="513"/>
        <v>DecemberWeekend/Holiday3</v>
      </c>
      <c r="E8214" s="9">
        <v>2017</v>
      </c>
      <c r="F8214" s="9">
        <v>12</v>
      </c>
      <c r="G8214" s="27" t="s">
        <v>17</v>
      </c>
      <c r="H8214" s="9">
        <v>9</v>
      </c>
      <c r="I8214" s="24" t="s">
        <v>187</v>
      </c>
      <c r="J8214" s="25" t="str">
        <f t="shared" si="514"/>
        <v/>
      </c>
      <c r="K8214" s="25" t="str">
        <f t="shared" si="515"/>
        <v>Weekend/Holiday</v>
      </c>
      <c r="L8214" s="25" t="s">
        <v>175</v>
      </c>
      <c r="M8214" s="9">
        <v>8211</v>
      </c>
      <c r="N8214" s="9">
        <v>3</v>
      </c>
      <c r="O8214" s="14">
        <f>INDEX('Load Shapes - Day Type'!G:G,MATCH('Load Shapes - 8760'!$A8214,'Load Shapes - Day Type'!$K:$K,0))</f>
        <v>4.2999999999999997E-2</v>
      </c>
      <c r="P8214" s="14">
        <f>INDEX('Load Shapes - Day Type'!H:H,MATCH('Load Shapes - 8760'!$A8214,'Load Shapes - Day Type'!$K:$K,0))</f>
        <v>0.34100000000000003</v>
      </c>
      <c r="Q8214" s="15">
        <f>INDEX('Load Shapes - Day Type'!I:I,MATCH('Load Shapes - 8760'!$A8214,'Load Shapes - Day Type'!$K:$K,0))</f>
        <v>1.6633672687580014</v>
      </c>
      <c r="R8214" s="15">
        <f>INDEX('Load Shapes - Day Type'!J:J,MATCH('Load Shapes - 8760'!$A8214,'Load Shapes - Day Type'!$K:$K,0))</f>
        <v>7.1524792556594052E-2</v>
      </c>
      <c r="S8214" s="47">
        <f t="shared" si="516"/>
        <v>4.4004670635274081E-5</v>
      </c>
    </row>
    <row r="8215" spans="1:19" x14ac:dyDescent="0.2">
      <c r="A8215" s="45" t="str">
        <f t="shared" si="513"/>
        <v>DecemberWeekend/Holiday4</v>
      </c>
      <c r="E8215" s="9">
        <v>2017</v>
      </c>
      <c r="F8215" s="9">
        <v>12</v>
      </c>
      <c r="G8215" s="27" t="s">
        <v>17</v>
      </c>
      <c r="H8215" s="9">
        <v>9</v>
      </c>
      <c r="I8215" s="24" t="s">
        <v>187</v>
      </c>
      <c r="J8215" s="25" t="str">
        <f t="shared" si="514"/>
        <v/>
      </c>
      <c r="K8215" s="25" t="str">
        <f t="shared" si="515"/>
        <v>Weekend/Holiday</v>
      </c>
      <c r="L8215" s="25" t="s">
        <v>175</v>
      </c>
      <c r="M8215" s="9">
        <v>8212</v>
      </c>
      <c r="N8215" s="9">
        <v>4</v>
      </c>
      <c r="O8215" s="14">
        <f>INDEX('Load Shapes - Day Type'!G:G,MATCH('Load Shapes - 8760'!$A8215,'Load Shapes - Day Type'!$K:$K,0))</f>
        <v>3.6999999999999998E-2</v>
      </c>
      <c r="P8215" s="14">
        <f>INDEX('Load Shapes - Day Type'!H:H,MATCH('Load Shapes - 8760'!$A8215,'Load Shapes - Day Type'!$K:$K,0))</f>
        <v>0.41099999999999998</v>
      </c>
      <c r="Q8215" s="15">
        <f>INDEX('Load Shapes - Day Type'!I:I,MATCH('Load Shapes - 8760'!$A8215,'Load Shapes - Day Type'!$K:$K,0))</f>
        <v>1.6633672687580014</v>
      </c>
      <c r="R8215" s="15">
        <f>INDEX('Load Shapes - Day Type'!J:J,MATCH('Load Shapes - 8760'!$A8215,'Load Shapes - Day Type'!$K:$K,0))</f>
        <v>6.1544588944046054E-2</v>
      </c>
      <c r="S8215" s="47">
        <f t="shared" si="516"/>
        <v>3.7864484035003277E-5</v>
      </c>
    </row>
    <row r="8216" spans="1:19" x14ac:dyDescent="0.2">
      <c r="A8216" s="45" t="str">
        <f t="shared" si="513"/>
        <v>DecemberWeekend/Holiday5</v>
      </c>
      <c r="E8216" s="9">
        <v>2017</v>
      </c>
      <c r="F8216" s="9">
        <v>12</v>
      </c>
      <c r="G8216" s="27" t="s">
        <v>17</v>
      </c>
      <c r="H8216" s="9">
        <v>9</v>
      </c>
      <c r="I8216" s="24" t="s">
        <v>187</v>
      </c>
      <c r="J8216" s="25" t="str">
        <f t="shared" si="514"/>
        <v/>
      </c>
      <c r="K8216" s="25" t="str">
        <f t="shared" si="515"/>
        <v>Weekend/Holiday</v>
      </c>
      <c r="L8216" s="25" t="s">
        <v>175</v>
      </c>
      <c r="M8216" s="9">
        <v>8213</v>
      </c>
      <c r="N8216" s="9">
        <v>5</v>
      </c>
      <c r="O8216" s="14">
        <f>INDEX('Load Shapes - Day Type'!G:G,MATCH('Load Shapes - 8760'!$A8216,'Load Shapes - Day Type'!$K:$K,0))</f>
        <v>2.7E-2</v>
      </c>
      <c r="P8216" s="14">
        <f>INDEX('Load Shapes - Day Type'!H:H,MATCH('Load Shapes - 8760'!$A8216,'Load Shapes - Day Type'!$K:$K,0))</f>
        <v>0.56999999999999995</v>
      </c>
      <c r="Q8216" s="15">
        <f>INDEX('Load Shapes - Day Type'!I:I,MATCH('Load Shapes - 8760'!$A8216,'Load Shapes - Day Type'!$K:$K,0))</f>
        <v>1.6633672687580014</v>
      </c>
      <c r="R8216" s="15">
        <f>INDEX('Load Shapes - Day Type'!J:J,MATCH('Load Shapes - 8760'!$A8216,'Load Shapes - Day Type'!$K:$K,0))</f>
        <v>4.4910916256466038E-2</v>
      </c>
      <c r="S8216" s="47">
        <f t="shared" si="516"/>
        <v>2.763083970121861E-5</v>
      </c>
    </row>
    <row r="8217" spans="1:19" x14ac:dyDescent="0.2">
      <c r="A8217" s="45" t="str">
        <f t="shared" si="513"/>
        <v>DecemberWeekend/Holiday6</v>
      </c>
      <c r="E8217" s="9">
        <v>2017</v>
      </c>
      <c r="F8217" s="9">
        <v>12</v>
      </c>
      <c r="G8217" s="27" t="s">
        <v>17</v>
      </c>
      <c r="H8217" s="9">
        <v>9</v>
      </c>
      <c r="I8217" s="24" t="s">
        <v>187</v>
      </c>
      <c r="J8217" s="25" t="str">
        <f t="shared" si="514"/>
        <v/>
      </c>
      <c r="K8217" s="25" t="str">
        <f t="shared" si="515"/>
        <v>Weekend/Holiday</v>
      </c>
      <c r="L8217" s="25" t="s">
        <v>175</v>
      </c>
      <c r="M8217" s="9">
        <v>8214</v>
      </c>
      <c r="N8217" s="9">
        <v>6</v>
      </c>
      <c r="O8217" s="14">
        <f>INDEX('Load Shapes - Day Type'!G:G,MATCH('Load Shapes - 8760'!$A8217,'Load Shapes - Day Type'!$K:$K,0))</f>
        <v>2.8000000000000001E-2</v>
      </c>
      <c r="P8217" s="14">
        <f>INDEX('Load Shapes - Day Type'!H:H,MATCH('Load Shapes - 8760'!$A8217,'Load Shapes - Day Type'!$K:$K,0))</f>
        <v>0.56599999999999995</v>
      </c>
      <c r="Q8217" s="15">
        <f>INDEX('Load Shapes - Day Type'!I:I,MATCH('Load Shapes - 8760'!$A8217,'Load Shapes - Day Type'!$K:$K,0))</f>
        <v>1.6633672687580014</v>
      </c>
      <c r="R8217" s="15">
        <f>INDEX('Load Shapes - Day Type'!J:J,MATCH('Load Shapes - 8760'!$A8217,'Load Shapes - Day Type'!$K:$K,0))</f>
        <v>4.6574283525224039E-2</v>
      </c>
      <c r="S8217" s="47">
        <f t="shared" si="516"/>
        <v>2.8654204134597078E-5</v>
      </c>
    </row>
    <row r="8218" spans="1:19" x14ac:dyDescent="0.2">
      <c r="A8218" s="45" t="str">
        <f t="shared" si="513"/>
        <v>DecemberWeekend/Holiday7</v>
      </c>
      <c r="E8218" s="9">
        <v>2017</v>
      </c>
      <c r="F8218" s="9">
        <v>12</v>
      </c>
      <c r="G8218" s="27" t="s">
        <v>17</v>
      </c>
      <c r="H8218" s="9">
        <v>9</v>
      </c>
      <c r="I8218" s="24" t="s">
        <v>187</v>
      </c>
      <c r="J8218" s="25" t="str">
        <f t="shared" si="514"/>
        <v/>
      </c>
      <c r="K8218" s="25" t="str">
        <f t="shared" si="515"/>
        <v>Weekend/Holiday</v>
      </c>
      <c r="L8218" s="25" t="s">
        <v>175</v>
      </c>
      <c r="M8218" s="9">
        <v>8215</v>
      </c>
      <c r="N8218" s="9">
        <v>7</v>
      </c>
      <c r="O8218" s="14">
        <f>INDEX('Load Shapes - Day Type'!G:G,MATCH('Load Shapes - 8760'!$A8218,'Load Shapes - Day Type'!$K:$K,0))</f>
        <v>3.5000000000000003E-2</v>
      </c>
      <c r="P8218" s="14">
        <f>INDEX('Load Shapes - Day Type'!H:H,MATCH('Load Shapes - 8760'!$A8218,'Load Shapes - Day Type'!$K:$K,0))</f>
        <v>0.56100000000000005</v>
      </c>
      <c r="Q8218" s="15">
        <f>INDEX('Load Shapes - Day Type'!I:I,MATCH('Load Shapes - 8760'!$A8218,'Load Shapes - Day Type'!$K:$K,0))</f>
        <v>1.6633672687580014</v>
      </c>
      <c r="R8218" s="15">
        <f>INDEX('Load Shapes - Day Type'!J:J,MATCH('Load Shapes - 8760'!$A8218,'Load Shapes - Day Type'!$K:$K,0))</f>
        <v>5.8217854406530059E-2</v>
      </c>
      <c r="S8218" s="47">
        <f t="shared" si="516"/>
        <v>3.5817755168246349E-5</v>
      </c>
    </row>
    <row r="8219" spans="1:19" x14ac:dyDescent="0.2">
      <c r="A8219" s="45" t="str">
        <f t="shared" si="513"/>
        <v>DecemberWeekend/Holiday8</v>
      </c>
      <c r="E8219" s="9">
        <v>2017</v>
      </c>
      <c r="F8219" s="9">
        <v>12</v>
      </c>
      <c r="G8219" s="27" t="s">
        <v>17</v>
      </c>
      <c r="H8219" s="9">
        <v>9</v>
      </c>
      <c r="I8219" s="24" t="s">
        <v>187</v>
      </c>
      <c r="J8219" s="25" t="str">
        <f t="shared" si="514"/>
        <v/>
      </c>
      <c r="K8219" s="25" t="str">
        <f t="shared" si="515"/>
        <v>Weekend/Holiday</v>
      </c>
      <c r="L8219" s="25" t="s">
        <v>175</v>
      </c>
      <c r="M8219" s="9">
        <v>8216</v>
      </c>
      <c r="N8219" s="9">
        <v>8</v>
      </c>
      <c r="O8219" s="14">
        <f>INDEX('Load Shapes - Day Type'!G:G,MATCH('Load Shapes - 8760'!$A8219,'Load Shapes - Day Type'!$K:$K,0))</f>
        <v>6.0999999999999999E-2</v>
      </c>
      <c r="P8219" s="14">
        <f>INDEX('Load Shapes - Day Type'!H:H,MATCH('Load Shapes - 8760'!$A8219,'Load Shapes - Day Type'!$K:$K,0))</f>
        <v>0.41799999999999998</v>
      </c>
      <c r="Q8219" s="15">
        <f>INDEX('Load Shapes - Day Type'!I:I,MATCH('Load Shapes - 8760'!$A8219,'Load Shapes - Day Type'!$K:$K,0))</f>
        <v>1.6633672687580014</v>
      </c>
      <c r="R8219" s="15">
        <f>INDEX('Load Shapes - Day Type'!J:J,MATCH('Load Shapes - 8760'!$A8219,'Load Shapes - Day Type'!$K:$K,0))</f>
        <v>0.10146540339423808</v>
      </c>
      <c r="S8219" s="47">
        <f t="shared" si="516"/>
        <v>6.2425230436086485E-5</v>
      </c>
    </row>
    <row r="8220" spans="1:19" x14ac:dyDescent="0.2">
      <c r="A8220" s="45" t="str">
        <f t="shared" si="513"/>
        <v>DecemberWeekend/Holiday9</v>
      </c>
      <c r="E8220" s="9">
        <v>2017</v>
      </c>
      <c r="F8220" s="9">
        <v>12</v>
      </c>
      <c r="G8220" s="27" t="s">
        <v>17</v>
      </c>
      <c r="H8220" s="9">
        <v>9</v>
      </c>
      <c r="I8220" s="24" t="s">
        <v>187</v>
      </c>
      <c r="J8220" s="25" t="str">
        <f t="shared" si="514"/>
        <v/>
      </c>
      <c r="K8220" s="25" t="str">
        <f t="shared" si="515"/>
        <v>Weekend/Holiday</v>
      </c>
      <c r="L8220" s="25" t="s">
        <v>175</v>
      </c>
      <c r="M8220" s="9">
        <v>8217</v>
      </c>
      <c r="N8220" s="9">
        <v>9</v>
      </c>
      <c r="O8220" s="14">
        <f>INDEX('Load Shapes - Day Type'!G:G,MATCH('Load Shapes - 8760'!$A8220,'Load Shapes - Day Type'!$K:$K,0))</f>
        <v>0.112</v>
      </c>
      <c r="P8220" s="14">
        <f>INDEX('Load Shapes - Day Type'!H:H,MATCH('Load Shapes - 8760'!$A8220,'Load Shapes - Day Type'!$K:$K,0))</f>
        <v>0.26100000000000001</v>
      </c>
      <c r="Q8220" s="15">
        <f>INDEX('Load Shapes - Day Type'!I:I,MATCH('Load Shapes - 8760'!$A8220,'Load Shapes - Day Type'!$K:$K,0))</f>
        <v>1.6633672687580014</v>
      </c>
      <c r="R8220" s="15">
        <f>INDEX('Load Shapes - Day Type'!J:J,MATCH('Load Shapes - 8760'!$A8220,'Load Shapes - Day Type'!$K:$K,0))</f>
        <v>0.18629713410089616</v>
      </c>
      <c r="S8220" s="47">
        <f t="shared" si="516"/>
        <v>1.1461681653838831E-4</v>
      </c>
    </row>
    <row r="8221" spans="1:19" x14ac:dyDescent="0.2">
      <c r="A8221" s="45" t="str">
        <f t="shared" si="513"/>
        <v>DecemberWeekend/Holiday10</v>
      </c>
      <c r="E8221" s="9">
        <v>2017</v>
      </c>
      <c r="F8221" s="9">
        <v>12</v>
      </c>
      <c r="G8221" s="27" t="s">
        <v>17</v>
      </c>
      <c r="H8221" s="9">
        <v>9</v>
      </c>
      <c r="I8221" s="24" t="s">
        <v>187</v>
      </c>
      <c r="J8221" s="25" t="str">
        <f t="shared" si="514"/>
        <v/>
      </c>
      <c r="K8221" s="25" t="str">
        <f t="shared" si="515"/>
        <v>Weekend/Holiday</v>
      </c>
      <c r="L8221" s="25" t="s">
        <v>175</v>
      </c>
      <c r="M8221" s="9">
        <v>8218</v>
      </c>
      <c r="N8221" s="9">
        <v>10</v>
      </c>
      <c r="O8221" s="14">
        <f>INDEX('Load Shapes - Day Type'!G:G,MATCH('Load Shapes - 8760'!$A8221,'Load Shapes - Day Type'!$K:$K,0))</f>
        <v>0.13900000000000001</v>
      </c>
      <c r="P8221" s="14">
        <f>INDEX('Load Shapes - Day Type'!H:H,MATCH('Load Shapes - 8760'!$A8221,'Load Shapes - Day Type'!$K:$K,0))</f>
        <v>0.224</v>
      </c>
      <c r="Q8221" s="15">
        <f>INDEX('Load Shapes - Day Type'!I:I,MATCH('Load Shapes - 8760'!$A8221,'Load Shapes - Day Type'!$K:$K,0))</f>
        <v>1.6633672687580014</v>
      </c>
      <c r="R8221" s="15">
        <f>INDEX('Load Shapes - Day Type'!J:J,MATCH('Load Shapes - 8760'!$A8221,'Load Shapes - Day Type'!$K:$K,0))</f>
        <v>0.23120805035736222</v>
      </c>
      <c r="S8221" s="47">
        <f t="shared" si="516"/>
        <v>1.4224765623960692E-4</v>
      </c>
    </row>
    <row r="8222" spans="1:19" x14ac:dyDescent="0.2">
      <c r="A8222" s="45" t="str">
        <f t="shared" si="513"/>
        <v>DecemberWeekend/Holiday11</v>
      </c>
      <c r="E8222" s="9">
        <v>2017</v>
      </c>
      <c r="F8222" s="9">
        <v>12</v>
      </c>
      <c r="G8222" s="27" t="s">
        <v>17</v>
      </c>
      <c r="H8222" s="9">
        <v>9</v>
      </c>
      <c r="I8222" s="24" t="s">
        <v>187</v>
      </c>
      <c r="J8222" s="25" t="str">
        <f t="shared" si="514"/>
        <v/>
      </c>
      <c r="K8222" s="25" t="str">
        <f t="shared" si="515"/>
        <v>Weekend/Holiday</v>
      </c>
      <c r="L8222" s="25" t="s">
        <v>175</v>
      </c>
      <c r="M8222" s="9">
        <v>8219</v>
      </c>
      <c r="N8222" s="9">
        <v>11</v>
      </c>
      <c r="O8222" s="14">
        <f>INDEX('Load Shapes - Day Type'!G:G,MATCH('Load Shapes - 8760'!$A8222,'Load Shapes - Day Type'!$K:$K,0))</f>
        <v>0.154</v>
      </c>
      <c r="P8222" s="14">
        <f>INDEX('Load Shapes - Day Type'!H:H,MATCH('Load Shapes - 8760'!$A8222,'Load Shapes - Day Type'!$K:$K,0))</f>
        <v>0.20799999999999999</v>
      </c>
      <c r="Q8222" s="15">
        <f>INDEX('Load Shapes - Day Type'!I:I,MATCH('Load Shapes - 8760'!$A8222,'Load Shapes - Day Type'!$K:$K,0))</f>
        <v>1.6633672687580014</v>
      </c>
      <c r="R8222" s="15">
        <f>INDEX('Load Shapes - Day Type'!J:J,MATCH('Load Shapes - 8760'!$A8222,'Load Shapes - Day Type'!$K:$K,0))</f>
        <v>0.25615855938873222</v>
      </c>
      <c r="S8222" s="47">
        <f t="shared" si="516"/>
        <v>1.5759812274028392E-4</v>
      </c>
    </row>
    <row r="8223" spans="1:19" x14ac:dyDescent="0.2">
      <c r="A8223" s="45" t="str">
        <f t="shared" si="513"/>
        <v>DecemberWeekend/Holiday12</v>
      </c>
      <c r="E8223" s="9">
        <v>2017</v>
      </c>
      <c r="F8223" s="9">
        <v>12</v>
      </c>
      <c r="G8223" s="27" t="s">
        <v>17</v>
      </c>
      <c r="H8223" s="9">
        <v>9</v>
      </c>
      <c r="I8223" s="24" t="s">
        <v>187</v>
      </c>
      <c r="J8223" s="25" t="str">
        <f t="shared" si="514"/>
        <v/>
      </c>
      <c r="K8223" s="25" t="str">
        <f t="shared" si="515"/>
        <v>Weekend/Holiday</v>
      </c>
      <c r="L8223" s="25" t="s">
        <v>175</v>
      </c>
      <c r="M8223" s="9">
        <v>8220</v>
      </c>
      <c r="N8223" s="9">
        <v>12</v>
      </c>
      <c r="O8223" s="14">
        <f>INDEX('Load Shapes - Day Type'!G:G,MATCH('Load Shapes - 8760'!$A8223,'Load Shapes - Day Type'!$K:$K,0))</f>
        <v>0.158</v>
      </c>
      <c r="P8223" s="14">
        <f>INDEX('Load Shapes - Day Type'!H:H,MATCH('Load Shapes - 8760'!$A8223,'Load Shapes - Day Type'!$K:$K,0))</f>
        <v>0.20599999999999999</v>
      </c>
      <c r="Q8223" s="15">
        <f>INDEX('Load Shapes - Day Type'!I:I,MATCH('Load Shapes - 8760'!$A8223,'Load Shapes - Day Type'!$K:$K,0))</f>
        <v>1.6633672687580014</v>
      </c>
      <c r="R8223" s="15">
        <f>INDEX('Load Shapes - Day Type'!J:J,MATCH('Load Shapes - 8760'!$A8223,'Load Shapes - Day Type'!$K:$K,0))</f>
        <v>0.26281202846376422</v>
      </c>
      <c r="S8223" s="47">
        <f t="shared" si="516"/>
        <v>1.6169158047379779E-4</v>
      </c>
    </row>
    <row r="8224" spans="1:19" x14ac:dyDescent="0.2">
      <c r="A8224" s="45" t="str">
        <f t="shared" si="513"/>
        <v>DecemberWeekend/Holiday13</v>
      </c>
      <c r="E8224" s="9">
        <v>2017</v>
      </c>
      <c r="F8224" s="9">
        <v>12</v>
      </c>
      <c r="G8224" s="27" t="s">
        <v>17</v>
      </c>
      <c r="H8224" s="9">
        <v>9</v>
      </c>
      <c r="I8224" s="24" t="s">
        <v>187</v>
      </c>
      <c r="J8224" s="25" t="str">
        <f t="shared" si="514"/>
        <v/>
      </c>
      <c r="K8224" s="25" t="str">
        <f t="shared" si="515"/>
        <v>Weekend/Holiday</v>
      </c>
      <c r="L8224" s="25" t="s">
        <v>175</v>
      </c>
      <c r="M8224" s="9">
        <v>8221</v>
      </c>
      <c r="N8224" s="9">
        <v>13</v>
      </c>
      <c r="O8224" s="14">
        <f>INDEX('Load Shapes - Day Type'!G:G,MATCH('Load Shapes - 8760'!$A8224,'Load Shapes - Day Type'!$K:$K,0))</f>
        <v>0.152</v>
      </c>
      <c r="P8224" s="14">
        <f>INDEX('Load Shapes - Day Type'!H:H,MATCH('Load Shapes - 8760'!$A8224,'Load Shapes - Day Type'!$K:$K,0))</f>
        <v>0.214</v>
      </c>
      <c r="Q8224" s="15">
        <f>INDEX('Load Shapes - Day Type'!I:I,MATCH('Load Shapes - 8760'!$A8224,'Load Shapes - Day Type'!$K:$K,0))</f>
        <v>1.6633672687580014</v>
      </c>
      <c r="R8224" s="15">
        <f>INDEX('Load Shapes - Day Type'!J:J,MATCH('Load Shapes - 8760'!$A8224,'Load Shapes - Day Type'!$K:$K,0))</f>
        <v>0.25283182485121619</v>
      </c>
      <c r="S8224" s="47">
        <f t="shared" si="516"/>
        <v>1.5555139387352698E-4</v>
      </c>
    </row>
    <row r="8225" spans="1:19" x14ac:dyDescent="0.2">
      <c r="A8225" s="45" t="str">
        <f t="shared" si="513"/>
        <v>DecemberWeekend/Holiday14</v>
      </c>
      <c r="E8225" s="9">
        <v>2017</v>
      </c>
      <c r="F8225" s="9">
        <v>12</v>
      </c>
      <c r="G8225" s="27" t="s">
        <v>17</v>
      </c>
      <c r="H8225" s="9">
        <v>9</v>
      </c>
      <c r="I8225" s="24" t="s">
        <v>187</v>
      </c>
      <c r="J8225" s="25" t="str">
        <f t="shared" si="514"/>
        <v/>
      </c>
      <c r="K8225" s="25" t="str">
        <f t="shared" si="515"/>
        <v>Weekend/Holiday</v>
      </c>
      <c r="L8225" s="25" t="s">
        <v>175</v>
      </c>
      <c r="M8225" s="9">
        <v>8222</v>
      </c>
      <c r="N8225" s="9">
        <v>14</v>
      </c>
      <c r="O8225" s="14">
        <f>INDEX('Load Shapes - Day Type'!G:G,MATCH('Load Shapes - 8760'!$A8225,'Load Shapes - Day Type'!$K:$K,0))</f>
        <v>0.15</v>
      </c>
      <c r="P8225" s="14">
        <f>INDEX('Load Shapes - Day Type'!H:H,MATCH('Load Shapes - 8760'!$A8225,'Load Shapes - Day Type'!$K:$K,0))</f>
        <v>0.215</v>
      </c>
      <c r="Q8225" s="15">
        <f>INDEX('Load Shapes - Day Type'!I:I,MATCH('Load Shapes - 8760'!$A8225,'Load Shapes - Day Type'!$K:$K,0))</f>
        <v>1.6633672687580014</v>
      </c>
      <c r="R8225" s="15">
        <f>INDEX('Load Shapes - Day Type'!J:J,MATCH('Load Shapes - 8760'!$A8225,'Load Shapes - Day Type'!$K:$K,0))</f>
        <v>0.24950509031370022</v>
      </c>
      <c r="S8225" s="47">
        <f t="shared" si="516"/>
        <v>1.5350466500677005E-4</v>
      </c>
    </row>
    <row r="8226" spans="1:19" x14ac:dyDescent="0.2">
      <c r="A8226" s="45" t="str">
        <f t="shared" si="513"/>
        <v>DecemberWeekend/Holiday15</v>
      </c>
      <c r="E8226" s="9">
        <v>2017</v>
      </c>
      <c r="F8226" s="9">
        <v>12</v>
      </c>
      <c r="G8226" s="27" t="s">
        <v>17</v>
      </c>
      <c r="H8226" s="9">
        <v>9</v>
      </c>
      <c r="I8226" s="24" t="s">
        <v>187</v>
      </c>
      <c r="J8226" s="25" t="str">
        <f t="shared" si="514"/>
        <v/>
      </c>
      <c r="K8226" s="25" t="str">
        <f t="shared" si="515"/>
        <v>Weekend/Holiday</v>
      </c>
      <c r="L8226" s="25" t="s">
        <v>175</v>
      </c>
      <c r="M8226" s="9">
        <v>8223</v>
      </c>
      <c r="N8226" s="9">
        <v>15</v>
      </c>
      <c r="O8226" s="14">
        <f>INDEX('Load Shapes - Day Type'!G:G,MATCH('Load Shapes - 8760'!$A8226,'Load Shapes - Day Type'!$K:$K,0))</f>
        <v>0.14599999999999999</v>
      </c>
      <c r="P8226" s="14">
        <f>INDEX('Load Shapes - Day Type'!H:H,MATCH('Load Shapes - 8760'!$A8226,'Load Shapes - Day Type'!$K:$K,0))</f>
        <v>0.214</v>
      </c>
      <c r="Q8226" s="15">
        <f>INDEX('Load Shapes - Day Type'!I:I,MATCH('Load Shapes - 8760'!$A8226,'Load Shapes - Day Type'!$K:$K,0))</f>
        <v>1.6633672687580014</v>
      </c>
      <c r="R8226" s="15">
        <f>INDEX('Load Shapes - Day Type'!J:J,MATCH('Load Shapes - 8760'!$A8226,'Load Shapes - Day Type'!$K:$K,0))</f>
        <v>0.24285162123866819</v>
      </c>
      <c r="S8226" s="47">
        <f t="shared" si="516"/>
        <v>1.4941120727325619E-4</v>
      </c>
    </row>
    <row r="8227" spans="1:19" x14ac:dyDescent="0.2">
      <c r="A8227" s="45" t="str">
        <f t="shared" si="513"/>
        <v>DecemberWeekend/Holiday16</v>
      </c>
      <c r="E8227" s="9">
        <v>2017</v>
      </c>
      <c r="F8227" s="9">
        <v>12</v>
      </c>
      <c r="G8227" s="27" t="s">
        <v>17</v>
      </c>
      <c r="H8227" s="9">
        <v>9</v>
      </c>
      <c r="I8227" s="24" t="s">
        <v>187</v>
      </c>
      <c r="J8227" s="25" t="str">
        <f t="shared" si="514"/>
        <v/>
      </c>
      <c r="K8227" s="25" t="str">
        <f t="shared" si="515"/>
        <v>Weekend/Holiday</v>
      </c>
      <c r="L8227" s="25" t="s">
        <v>175</v>
      </c>
      <c r="M8227" s="9">
        <v>8224</v>
      </c>
      <c r="N8227" s="9">
        <v>16</v>
      </c>
      <c r="O8227" s="14">
        <f>INDEX('Load Shapes - Day Type'!G:G,MATCH('Load Shapes - 8760'!$A8227,'Load Shapes - Day Type'!$K:$K,0))</f>
        <v>0.14000000000000001</v>
      </c>
      <c r="P8227" s="14">
        <f>INDEX('Load Shapes - Day Type'!H:H,MATCH('Load Shapes - 8760'!$A8227,'Load Shapes - Day Type'!$K:$K,0))</f>
        <v>0.217</v>
      </c>
      <c r="Q8227" s="15">
        <f>INDEX('Load Shapes - Day Type'!I:I,MATCH('Load Shapes - 8760'!$A8227,'Load Shapes - Day Type'!$K:$K,0))</f>
        <v>1.6633672687580014</v>
      </c>
      <c r="R8227" s="15">
        <f>INDEX('Load Shapes - Day Type'!J:J,MATCH('Load Shapes - 8760'!$A8227,'Load Shapes - Day Type'!$K:$K,0))</f>
        <v>0.23287141762612024</v>
      </c>
      <c r="S8227" s="47">
        <f t="shared" si="516"/>
        <v>1.432710206729854E-4</v>
      </c>
    </row>
    <row r="8228" spans="1:19" x14ac:dyDescent="0.2">
      <c r="A8228" s="45" t="str">
        <f t="shared" si="513"/>
        <v>DecemberWeekend/Holiday17</v>
      </c>
      <c r="E8228" s="9">
        <v>2017</v>
      </c>
      <c r="F8228" s="9">
        <v>12</v>
      </c>
      <c r="G8228" s="27" t="s">
        <v>17</v>
      </c>
      <c r="H8228" s="9">
        <v>9</v>
      </c>
      <c r="I8228" s="24" t="s">
        <v>187</v>
      </c>
      <c r="J8228" s="25" t="str">
        <f t="shared" si="514"/>
        <v/>
      </c>
      <c r="K8228" s="25" t="str">
        <f t="shared" si="515"/>
        <v>Weekend/Holiday</v>
      </c>
      <c r="L8228" s="25" t="s">
        <v>175</v>
      </c>
      <c r="M8228" s="9">
        <v>8225</v>
      </c>
      <c r="N8228" s="9">
        <v>17</v>
      </c>
      <c r="O8228" s="14">
        <f>INDEX('Load Shapes - Day Type'!G:G,MATCH('Load Shapes - 8760'!$A8228,'Load Shapes - Day Type'!$K:$K,0))</f>
        <v>0.13500000000000001</v>
      </c>
      <c r="P8228" s="14">
        <f>INDEX('Load Shapes - Day Type'!H:H,MATCH('Load Shapes - 8760'!$A8228,'Load Shapes - Day Type'!$K:$K,0))</f>
        <v>0.22</v>
      </c>
      <c r="Q8228" s="15">
        <f>INDEX('Load Shapes - Day Type'!I:I,MATCH('Load Shapes - 8760'!$A8228,'Load Shapes - Day Type'!$K:$K,0))</f>
        <v>1.6633672687580014</v>
      </c>
      <c r="R8228" s="15">
        <f>INDEX('Load Shapes - Day Type'!J:J,MATCH('Load Shapes - 8760'!$A8228,'Load Shapes - Day Type'!$K:$K,0))</f>
        <v>0.22455458128233022</v>
      </c>
      <c r="S8228" s="47">
        <f t="shared" si="516"/>
        <v>1.3815419850609305E-4</v>
      </c>
    </row>
    <row r="8229" spans="1:19" x14ac:dyDescent="0.2">
      <c r="A8229" s="45" t="str">
        <f t="shared" si="513"/>
        <v>DecemberWeekend/Holiday18</v>
      </c>
      <c r="E8229" s="9">
        <v>2017</v>
      </c>
      <c r="F8229" s="9">
        <v>12</v>
      </c>
      <c r="G8229" s="27" t="s">
        <v>17</v>
      </c>
      <c r="H8229" s="9">
        <v>9</v>
      </c>
      <c r="I8229" s="24" t="s">
        <v>187</v>
      </c>
      <c r="J8229" s="25" t="str">
        <f t="shared" si="514"/>
        <v/>
      </c>
      <c r="K8229" s="25" t="str">
        <f t="shared" si="515"/>
        <v>Weekend/Holiday</v>
      </c>
      <c r="L8229" s="25" t="s">
        <v>175</v>
      </c>
      <c r="M8229" s="9">
        <v>8226</v>
      </c>
      <c r="N8229" s="9">
        <v>18</v>
      </c>
      <c r="O8229" s="14">
        <f>INDEX('Load Shapes - Day Type'!G:G,MATCH('Load Shapes - 8760'!$A8229,'Load Shapes - Day Type'!$K:$K,0))</f>
        <v>0.161</v>
      </c>
      <c r="P8229" s="14">
        <f>INDEX('Load Shapes - Day Type'!H:H,MATCH('Load Shapes - 8760'!$A8229,'Load Shapes - Day Type'!$K:$K,0))</f>
        <v>0.183</v>
      </c>
      <c r="Q8229" s="15">
        <f>INDEX('Load Shapes - Day Type'!I:I,MATCH('Load Shapes - 8760'!$A8229,'Load Shapes - Day Type'!$K:$K,0))</f>
        <v>1.6633672687580014</v>
      </c>
      <c r="R8229" s="15">
        <f>INDEX('Load Shapes - Day Type'!J:J,MATCH('Load Shapes - 8760'!$A8229,'Load Shapes - Day Type'!$K:$K,0))</f>
        <v>0.26780213027003824</v>
      </c>
      <c r="S8229" s="47">
        <f t="shared" si="516"/>
        <v>1.6476167377393319E-4</v>
      </c>
    </row>
    <row r="8230" spans="1:19" x14ac:dyDescent="0.2">
      <c r="A8230" s="45" t="str">
        <f t="shared" si="513"/>
        <v>DecemberWeekend/Holiday19</v>
      </c>
      <c r="E8230" s="9">
        <v>2017</v>
      </c>
      <c r="F8230" s="9">
        <v>12</v>
      </c>
      <c r="G8230" s="27" t="s">
        <v>17</v>
      </c>
      <c r="H8230" s="9">
        <v>9</v>
      </c>
      <c r="I8230" s="24" t="s">
        <v>187</v>
      </c>
      <c r="J8230" s="25" t="str">
        <f t="shared" si="514"/>
        <v/>
      </c>
      <c r="K8230" s="25" t="str">
        <f t="shared" si="515"/>
        <v>Weekend/Holiday</v>
      </c>
      <c r="L8230" s="25" t="s">
        <v>175</v>
      </c>
      <c r="M8230" s="9">
        <v>8227</v>
      </c>
      <c r="N8230" s="9">
        <v>19</v>
      </c>
      <c r="O8230" s="14">
        <f>INDEX('Load Shapes - Day Type'!G:G,MATCH('Load Shapes - 8760'!$A8230,'Load Shapes - Day Type'!$K:$K,0))</f>
        <v>0.20200000000000001</v>
      </c>
      <c r="P8230" s="14">
        <f>INDEX('Load Shapes - Day Type'!H:H,MATCH('Load Shapes - 8760'!$A8230,'Load Shapes - Day Type'!$K:$K,0))</f>
        <v>0.14599999999999999</v>
      </c>
      <c r="Q8230" s="15">
        <f>INDEX('Load Shapes - Day Type'!I:I,MATCH('Load Shapes - 8760'!$A8230,'Load Shapes - Day Type'!$K:$K,0))</f>
        <v>1.6633672687580014</v>
      </c>
      <c r="R8230" s="15">
        <f>INDEX('Load Shapes - Day Type'!J:J,MATCH('Load Shapes - 8760'!$A8230,'Load Shapes - Day Type'!$K:$K,0))</f>
        <v>0.33600018828911632</v>
      </c>
      <c r="S8230" s="47">
        <f t="shared" si="516"/>
        <v>2.0671961554245035E-4</v>
      </c>
    </row>
    <row r="8231" spans="1:19" x14ac:dyDescent="0.2">
      <c r="A8231" s="45" t="str">
        <f t="shared" si="513"/>
        <v>DecemberWeekend/Holiday20</v>
      </c>
      <c r="E8231" s="9">
        <v>2017</v>
      </c>
      <c r="F8231" s="9">
        <v>12</v>
      </c>
      <c r="G8231" s="27" t="s">
        <v>17</v>
      </c>
      <c r="H8231" s="9">
        <v>9</v>
      </c>
      <c r="I8231" s="24" t="s">
        <v>187</v>
      </c>
      <c r="J8231" s="25" t="str">
        <f t="shared" si="514"/>
        <v/>
      </c>
      <c r="K8231" s="25" t="str">
        <f t="shared" si="515"/>
        <v>Weekend/Holiday</v>
      </c>
      <c r="L8231" s="25" t="s">
        <v>175</v>
      </c>
      <c r="M8231" s="9">
        <v>8228</v>
      </c>
      <c r="N8231" s="9">
        <v>20</v>
      </c>
      <c r="O8231" s="14">
        <f>INDEX('Load Shapes - Day Type'!G:G,MATCH('Load Shapes - 8760'!$A8231,'Load Shapes - Day Type'!$K:$K,0))</f>
        <v>0.217</v>
      </c>
      <c r="P8231" s="14">
        <f>INDEX('Load Shapes - Day Type'!H:H,MATCH('Load Shapes - 8760'!$A8231,'Load Shapes - Day Type'!$K:$K,0))</f>
        <v>0.13600000000000001</v>
      </c>
      <c r="Q8231" s="15">
        <f>INDEX('Load Shapes - Day Type'!I:I,MATCH('Load Shapes - 8760'!$A8231,'Load Shapes - Day Type'!$K:$K,0))</f>
        <v>1.6633672687580014</v>
      </c>
      <c r="R8231" s="15">
        <f>INDEX('Load Shapes - Day Type'!J:J,MATCH('Load Shapes - 8760'!$A8231,'Load Shapes - Day Type'!$K:$K,0))</f>
        <v>0.36095069732048629</v>
      </c>
      <c r="S8231" s="47">
        <f t="shared" si="516"/>
        <v>2.2207008204312736E-4</v>
      </c>
    </row>
    <row r="8232" spans="1:19" x14ac:dyDescent="0.2">
      <c r="A8232" s="45" t="str">
        <f t="shared" si="513"/>
        <v>DecemberWeekend/Holiday21</v>
      </c>
      <c r="E8232" s="9">
        <v>2017</v>
      </c>
      <c r="F8232" s="9">
        <v>12</v>
      </c>
      <c r="G8232" s="27" t="s">
        <v>17</v>
      </c>
      <c r="H8232" s="9">
        <v>9</v>
      </c>
      <c r="I8232" s="24" t="s">
        <v>187</v>
      </c>
      <c r="J8232" s="25" t="str">
        <f t="shared" si="514"/>
        <v/>
      </c>
      <c r="K8232" s="25" t="str">
        <f t="shared" si="515"/>
        <v>Weekend/Holiday</v>
      </c>
      <c r="L8232" s="25" t="s">
        <v>175</v>
      </c>
      <c r="M8232" s="9">
        <v>8229</v>
      </c>
      <c r="N8232" s="9">
        <v>21</v>
      </c>
      <c r="O8232" s="14">
        <f>INDEX('Load Shapes - Day Type'!G:G,MATCH('Load Shapes - 8760'!$A8232,'Load Shapes - Day Type'!$K:$K,0))</f>
        <v>0.214</v>
      </c>
      <c r="P8232" s="14">
        <f>INDEX('Load Shapes - Day Type'!H:H,MATCH('Load Shapes - 8760'!$A8232,'Load Shapes - Day Type'!$K:$K,0))</f>
        <v>0.13300000000000001</v>
      </c>
      <c r="Q8232" s="15">
        <f>INDEX('Load Shapes - Day Type'!I:I,MATCH('Load Shapes - 8760'!$A8232,'Load Shapes - Day Type'!$K:$K,0))</f>
        <v>1.6633672687580014</v>
      </c>
      <c r="R8232" s="15">
        <f>INDEX('Load Shapes - Day Type'!J:J,MATCH('Load Shapes - 8760'!$A8232,'Load Shapes - Day Type'!$K:$K,0))</f>
        <v>0.35596059551421233</v>
      </c>
      <c r="S8232" s="47">
        <f t="shared" si="516"/>
        <v>2.1899998874299194E-4</v>
      </c>
    </row>
    <row r="8233" spans="1:19" x14ac:dyDescent="0.2">
      <c r="A8233" s="45" t="str">
        <f t="shared" si="513"/>
        <v>DecemberWeekend/Holiday22</v>
      </c>
      <c r="E8233" s="9">
        <v>2017</v>
      </c>
      <c r="F8233" s="9">
        <v>12</v>
      </c>
      <c r="G8233" s="27" t="s">
        <v>17</v>
      </c>
      <c r="H8233" s="9">
        <v>9</v>
      </c>
      <c r="I8233" s="24" t="s">
        <v>187</v>
      </c>
      <c r="J8233" s="25" t="str">
        <f t="shared" si="514"/>
        <v/>
      </c>
      <c r="K8233" s="25" t="str">
        <f t="shared" si="515"/>
        <v>Weekend/Holiday</v>
      </c>
      <c r="L8233" s="25" t="s">
        <v>175</v>
      </c>
      <c r="M8233" s="9">
        <v>8230</v>
      </c>
      <c r="N8233" s="9">
        <v>22</v>
      </c>
      <c r="O8233" s="14">
        <f>INDEX('Load Shapes - Day Type'!G:G,MATCH('Load Shapes - 8760'!$A8233,'Load Shapes - Day Type'!$K:$K,0))</f>
        <v>0.191</v>
      </c>
      <c r="P8233" s="14">
        <f>INDEX('Load Shapes - Day Type'!H:H,MATCH('Load Shapes - 8760'!$A8233,'Load Shapes - Day Type'!$K:$K,0))</f>
        <v>0.13400000000000001</v>
      </c>
      <c r="Q8233" s="15">
        <f>INDEX('Load Shapes - Day Type'!I:I,MATCH('Load Shapes - 8760'!$A8233,'Load Shapes - Day Type'!$K:$K,0))</f>
        <v>1.6633672687580014</v>
      </c>
      <c r="R8233" s="15">
        <f>INDEX('Load Shapes - Day Type'!J:J,MATCH('Load Shapes - 8760'!$A8233,'Load Shapes - Day Type'!$K:$K,0))</f>
        <v>0.3177031483327783</v>
      </c>
      <c r="S8233" s="47">
        <f t="shared" si="516"/>
        <v>1.9546260677528722E-4</v>
      </c>
    </row>
    <row r="8234" spans="1:19" x14ac:dyDescent="0.2">
      <c r="A8234" s="45" t="str">
        <f t="shared" si="513"/>
        <v>DecemberWeekend/Holiday23</v>
      </c>
      <c r="E8234" s="9">
        <v>2017</v>
      </c>
      <c r="F8234" s="9">
        <v>12</v>
      </c>
      <c r="G8234" s="27" t="s">
        <v>17</v>
      </c>
      <c r="H8234" s="9">
        <v>9</v>
      </c>
      <c r="I8234" s="24" t="s">
        <v>187</v>
      </c>
      <c r="J8234" s="25" t="str">
        <f t="shared" si="514"/>
        <v/>
      </c>
      <c r="K8234" s="25" t="str">
        <f t="shared" si="515"/>
        <v>Weekend/Holiday</v>
      </c>
      <c r="L8234" s="25" t="s">
        <v>175</v>
      </c>
      <c r="M8234" s="9">
        <v>8231</v>
      </c>
      <c r="N8234" s="9">
        <v>23</v>
      </c>
      <c r="O8234" s="14">
        <f>INDEX('Load Shapes - Day Type'!G:G,MATCH('Load Shapes - 8760'!$A8234,'Load Shapes - Day Type'!$K:$K,0))</f>
        <v>0.16600000000000001</v>
      </c>
      <c r="P8234" s="14">
        <f>INDEX('Load Shapes - Day Type'!H:H,MATCH('Load Shapes - 8760'!$A8234,'Load Shapes - Day Type'!$K:$K,0))</f>
        <v>0.124</v>
      </c>
      <c r="Q8234" s="15">
        <f>INDEX('Load Shapes - Day Type'!I:I,MATCH('Load Shapes - 8760'!$A8234,'Load Shapes - Day Type'!$K:$K,0))</f>
        <v>1.6633672687580014</v>
      </c>
      <c r="R8234" s="15">
        <f>INDEX('Load Shapes - Day Type'!J:J,MATCH('Load Shapes - 8760'!$A8234,'Load Shapes - Day Type'!$K:$K,0))</f>
        <v>0.27611896661382823</v>
      </c>
      <c r="S8234" s="47">
        <f t="shared" si="516"/>
        <v>1.6987849594082553E-4</v>
      </c>
    </row>
    <row r="8235" spans="1:19" x14ac:dyDescent="0.2">
      <c r="A8235" s="45" t="str">
        <f t="shared" si="513"/>
        <v>DecemberWeekend/Holiday24</v>
      </c>
      <c r="E8235" s="9">
        <v>2017</v>
      </c>
      <c r="F8235" s="9">
        <v>12</v>
      </c>
      <c r="G8235" s="27" t="s">
        <v>17</v>
      </c>
      <c r="H8235" s="9">
        <v>9</v>
      </c>
      <c r="I8235" s="24" t="s">
        <v>187</v>
      </c>
      <c r="J8235" s="25" t="str">
        <f t="shared" si="514"/>
        <v/>
      </c>
      <c r="K8235" s="25" t="str">
        <f t="shared" si="515"/>
        <v>Weekend/Holiday</v>
      </c>
      <c r="L8235" s="25" t="s">
        <v>175</v>
      </c>
      <c r="M8235" s="9">
        <v>8232</v>
      </c>
      <c r="N8235" s="9">
        <v>24</v>
      </c>
      <c r="O8235" s="14">
        <f>INDEX('Load Shapes - Day Type'!G:G,MATCH('Load Shapes - 8760'!$A8235,'Load Shapes - Day Type'!$K:$K,0))</f>
        <v>0.124</v>
      </c>
      <c r="P8235" s="14">
        <f>INDEX('Load Shapes - Day Type'!H:H,MATCH('Load Shapes - 8760'!$A8235,'Load Shapes - Day Type'!$K:$K,0))</f>
        <v>0.13600000000000001</v>
      </c>
      <c r="Q8235" s="15">
        <f>INDEX('Load Shapes - Day Type'!I:I,MATCH('Load Shapes - 8760'!$A8235,'Load Shapes - Day Type'!$K:$K,0))</f>
        <v>1.6633672687580014</v>
      </c>
      <c r="R8235" s="15">
        <f>INDEX('Load Shapes - Day Type'!J:J,MATCH('Load Shapes - 8760'!$A8235,'Load Shapes - Day Type'!$K:$K,0))</f>
        <v>0.20625754132599217</v>
      </c>
      <c r="S8235" s="47">
        <f t="shared" si="516"/>
        <v>1.2689718973892992E-4</v>
      </c>
    </row>
    <row r="8236" spans="1:19" x14ac:dyDescent="0.2">
      <c r="A8236" s="45" t="str">
        <f t="shared" si="513"/>
        <v>DecemberWeekend/Holiday1</v>
      </c>
      <c r="E8236" s="9">
        <v>2017</v>
      </c>
      <c r="F8236" s="9">
        <v>12</v>
      </c>
      <c r="G8236" s="27" t="s">
        <v>17</v>
      </c>
      <c r="H8236" s="9">
        <v>10</v>
      </c>
      <c r="I8236" s="24" t="s">
        <v>183</v>
      </c>
      <c r="J8236" s="25" t="str">
        <f t="shared" si="514"/>
        <v/>
      </c>
      <c r="K8236" s="25" t="str">
        <f t="shared" si="515"/>
        <v>Weekend/Holiday</v>
      </c>
      <c r="L8236" s="25" t="s">
        <v>175</v>
      </c>
      <c r="M8236" s="9">
        <v>8233</v>
      </c>
      <c r="N8236" s="9">
        <v>1</v>
      </c>
      <c r="O8236" s="14">
        <f>INDEX('Load Shapes - Day Type'!G:G,MATCH('Load Shapes - 8760'!$A8236,'Load Shapes - Day Type'!$K:$K,0))</f>
        <v>0.08</v>
      </c>
      <c r="P8236" s="14">
        <f>INDEX('Load Shapes - Day Type'!H:H,MATCH('Load Shapes - 8760'!$A8236,'Load Shapes - Day Type'!$K:$K,0))</f>
        <v>0.19600000000000001</v>
      </c>
      <c r="Q8236" s="15">
        <f>INDEX('Load Shapes - Day Type'!I:I,MATCH('Load Shapes - 8760'!$A8236,'Load Shapes - Day Type'!$K:$K,0))</f>
        <v>1.6633672687580014</v>
      </c>
      <c r="R8236" s="15">
        <f>INDEX('Load Shapes - Day Type'!J:J,MATCH('Load Shapes - 8760'!$A8236,'Load Shapes - Day Type'!$K:$K,0))</f>
        <v>0.13306938150064013</v>
      </c>
      <c r="S8236" s="47">
        <f t="shared" si="516"/>
        <v>8.1869154670277371E-5</v>
      </c>
    </row>
    <row r="8237" spans="1:19" x14ac:dyDescent="0.2">
      <c r="A8237" s="45" t="str">
        <f t="shared" si="513"/>
        <v>DecemberWeekend/Holiday2</v>
      </c>
      <c r="E8237" s="9">
        <v>2017</v>
      </c>
      <c r="F8237" s="9">
        <v>12</v>
      </c>
      <c r="G8237" s="27" t="s">
        <v>17</v>
      </c>
      <c r="H8237" s="9">
        <v>10</v>
      </c>
      <c r="I8237" s="24" t="s">
        <v>183</v>
      </c>
      <c r="J8237" s="25" t="str">
        <f t="shared" si="514"/>
        <v/>
      </c>
      <c r="K8237" s="25" t="str">
        <f t="shared" si="515"/>
        <v>Weekend/Holiday</v>
      </c>
      <c r="L8237" s="25" t="s">
        <v>175</v>
      </c>
      <c r="M8237" s="9">
        <v>8234</v>
      </c>
      <c r="N8237" s="9">
        <v>2</v>
      </c>
      <c r="O8237" s="14">
        <f>INDEX('Load Shapes - Day Type'!G:G,MATCH('Load Shapes - 8760'!$A8237,'Load Shapes - Day Type'!$K:$K,0))</f>
        <v>5.2999999999999999E-2</v>
      </c>
      <c r="P8237" s="14">
        <f>INDEX('Load Shapes - Day Type'!H:H,MATCH('Load Shapes - 8760'!$A8237,'Load Shapes - Day Type'!$K:$K,0))</f>
        <v>0.27500000000000002</v>
      </c>
      <c r="Q8237" s="15">
        <f>INDEX('Load Shapes - Day Type'!I:I,MATCH('Load Shapes - 8760'!$A8237,'Load Shapes - Day Type'!$K:$K,0))</f>
        <v>1.6633672687580014</v>
      </c>
      <c r="R8237" s="15">
        <f>INDEX('Load Shapes - Day Type'!J:J,MATCH('Load Shapes - 8760'!$A8237,'Load Shapes - Day Type'!$K:$K,0))</f>
        <v>8.8158465244174075E-2</v>
      </c>
      <c r="S8237" s="47">
        <f t="shared" si="516"/>
        <v>5.4238314969058754E-5</v>
      </c>
    </row>
    <row r="8238" spans="1:19" x14ac:dyDescent="0.2">
      <c r="A8238" s="45" t="str">
        <f t="shared" si="513"/>
        <v>DecemberWeekend/Holiday3</v>
      </c>
      <c r="E8238" s="9">
        <v>2017</v>
      </c>
      <c r="F8238" s="9">
        <v>12</v>
      </c>
      <c r="G8238" s="27" t="s">
        <v>17</v>
      </c>
      <c r="H8238" s="9">
        <v>10</v>
      </c>
      <c r="I8238" s="24" t="s">
        <v>183</v>
      </c>
      <c r="J8238" s="25" t="str">
        <f t="shared" si="514"/>
        <v/>
      </c>
      <c r="K8238" s="25" t="str">
        <f t="shared" si="515"/>
        <v>Weekend/Holiday</v>
      </c>
      <c r="L8238" s="25" t="s">
        <v>175</v>
      </c>
      <c r="M8238" s="9">
        <v>8235</v>
      </c>
      <c r="N8238" s="9">
        <v>3</v>
      </c>
      <c r="O8238" s="14">
        <f>INDEX('Load Shapes - Day Type'!G:G,MATCH('Load Shapes - 8760'!$A8238,'Load Shapes - Day Type'!$K:$K,0))</f>
        <v>4.2999999999999997E-2</v>
      </c>
      <c r="P8238" s="14">
        <f>INDEX('Load Shapes - Day Type'!H:H,MATCH('Load Shapes - 8760'!$A8238,'Load Shapes - Day Type'!$K:$K,0))</f>
        <v>0.34100000000000003</v>
      </c>
      <c r="Q8238" s="15">
        <f>INDEX('Load Shapes - Day Type'!I:I,MATCH('Load Shapes - 8760'!$A8238,'Load Shapes - Day Type'!$K:$K,0))</f>
        <v>1.6633672687580014</v>
      </c>
      <c r="R8238" s="15">
        <f>INDEX('Load Shapes - Day Type'!J:J,MATCH('Load Shapes - 8760'!$A8238,'Load Shapes - Day Type'!$K:$K,0))</f>
        <v>7.1524792556594052E-2</v>
      </c>
      <c r="S8238" s="47">
        <f t="shared" si="516"/>
        <v>4.4004670635274081E-5</v>
      </c>
    </row>
    <row r="8239" spans="1:19" x14ac:dyDescent="0.2">
      <c r="A8239" s="45" t="str">
        <f t="shared" si="513"/>
        <v>DecemberWeekend/Holiday4</v>
      </c>
      <c r="E8239" s="9">
        <v>2017</v>
      </c>
      <c r="F8239" s="9">
        <v>12</v>
      </c>
      <c r="G8239" s="27" t="s">
        <v>17</v>
      </c>
      <c r="H8239" s="9">
        <v>10</v>
      </c>
      <c r="I8239" s="24" t="s">
        <v>183</v>
      </c>
      <c r="J8239" s="25" t="str">
        <f t="shared" si="514"/>
        <v/>
      </c>
      <c r="K8239" s="25" t="str">
        <f t="shared" si="515"/>
        <v>Weekend/Holiday</v>
      </c>
      <c r="L8239" s="25" t="s">
        <v>175</v>
      </c>
      <c r="M8239" s="9">
        <v>8236</v>
      </c>
      <c r="N8239" s="9">
        <v>4</v>
      </c>
      <c r="O8239" s="14">
        <f>INDEX('Load Shapes - Day Type'!G:G,MATCH('Load Shapes - 8760'!$A8239,'Load Shapes - Day Type'!$K:$K,0))</f>
        <v>3.6999999999999998E-2</v>
      </c>
      <c r="P8239" s="14">
        <f>INDEX('Load Shapes - Day Type'!H:H,MATCH('Load Shapes - 8760'!$A8239,'Load Shapes - Day Type'!$K:$K,0))</f>
        <v>0.41099999999999998</v>
      </c>
      <c r="Q8239" s="15">
        <f>INDEX('Load Shapes - Day Type'!I:I,MATCH('Load Shapes - 8760'!$A8239,'Load Shapes - Day Type'!$K:$K,0))</f>
        <v>1.6633672687580014</v>
      </c>
      <c r="R8239" s="15">
        <f>INDEX('Load Shapes - Day Type'!J:J,MATCH('Load Shapes - 8760'!$A8239,'Load Shapes - Day Type'!$K:$K,0))</f>
        <v>6.1544588944046054E-2</v>
      </c>
      <c r="S8239" s="47">
        <f t="shared" si="516"/>
        <v>3.7864484035003277E-5</v>
      </c>
    </row>
    <row r="8240" spans="1:19" x14ac:dyDescent="0.2">
      <c r="A8240" s="45" t="str">
        <f t="shared" si="513"/>
        <v>DecemberWeekend/Holiday5</v>
      </c>
      <c r="E8240" s="9">
        <v>2017</v>
      </c>
      <c r="F8240" s="9">
        <v>12</v>
      </c>
      <c r="G8240" s="27" t="s">
        <v>17</v>
      </c>
      <c r="H8240" s="9">
        <v>10</v>
      </c>
      <c r="I8240" s="24" t="s">
        <v>183</v>
      </c>
      <c r="J8240" s="25" t="str">
        <f t="shared" si="514"/>
        <v/>
      </c>
      <c r="K8240" s="25" t="str">
        <f t="shared" si="515"/>
        <v>Weekend/Holiday</v>
      </c>
      <c r="L8240" s="25" t="s">
        <v>175</v>
      </c>
      <c r="M8240" s="9">
        <v>8237</v>
      </c>
      <c r="N8240" s="9">
        <v>5</v>
      </c>
      <c r="O8240" s="14">
        <f>INDEX('Load Shapes - Day Type'!G:G,MATCH('Load Shapes - 8760'!$A8240,'Load Shapes - Day Type'!$K:$K,0))</f>
        <v>2.7E-2</v>
      </c>
      <c r="P8240" s="14">
        <f>INDEX('Load Shapes - Day Type'!H:H,MATCH('Load Shapes - 8760'!$A8240,'Load Shapes - Day Type'!$K:$K,0))</f>
        <v>0.56999999999999995</v>
      </c>
      <c r="Q8240" s="15">
        <f>INDEX('Load Shapes - Day Type'!I:I,MATCH('Load Shapes - 8760'!$A8240,'Load Shapes - Day Type'!$K:$K,0))</f>
        <v>1.6633672687580014</v>
      </c>
      <c r="R8240" s="15">
        <f>INDEX('Load Shapes - Day Type'!J:J,MATCH('Load Shapes - 8760'!$A8240,'Load Shapes - Day Type'!$K:$K,0))</f>
        <v>4.4910916256466038E-2</v>
      </c>
      <c r="S8240" s="47">
        <f t="shared" si="516"/>
        <v>2.763083970121861E-5</v>
      </c>
    </row>
    <row r="8241" spans="1:19" x14ac:dyDescent="0.2">
      <c r="A8241" s="45" t="str">
        <f t="shared" si="513"/>
        <v>DecemberWeekend/Holiday6</v>
      </c>
      <c r="E8241" s="9">
        <v>2017</v>
      </c>
      <c r="F8241" s="9">
        <v>12</v>
      </c>
      <c r="G8241" s="27" t="s">
        <v>17</v>
      </c>
      <c r="H8241" s="9">
        <v>10</v>
      </c>
      <c r="I8241" s="24" t="s">
        <v>183</v>
      </c>
      <c r="J8241" s="25" t="str">
        <f t="shared" si="514"/>
        <v/>
      </c>
      <c r="K8241" s="25" t="str">
        <f t="shared" si="515"/>
        <v>Weekend/Holiday</v>
      </c>
      <c r="L8241" s="25" t="s">
        <v>175</v>
      </c>
      <c r="M8241" s="9">
        <v>8238</v>
      </c>
      <c r="N8241" s="9">
        <v>6</v>
      </c>
      <c r="O8241" s="14">
        <f>INDEX('Load Shapes - Day Type'!G:G,MATCH('Load Shapes - 8760'!$A8241,'Load Shapes - Day Type'!$K:$K,0))</f>
        <v>2.8000000000000001E-2</v>
      </c>
      <c r="P8241" s="14">
        <f>INDEX('Load Shapes - Day Type'!H:H,MATCH('Load Shapes - 8760'!$A8241,'Load Shapes - Day Type'!$K:$K,0))</f>
        <v>0.56599999999999995</v>
      </c>
      <c r="Q8241" s="15">
        <f>INDEX('Load Shapes - Day Type'!I:I,MATCH('Load Shapes - 8760'!$A8241,'Load Shapes - Day Type'!$K:$K,0))</f>
        <v>1.6633672687580014</v>
      </c>
      <c r="R8241" s="15">
        <f>INDEX('Load Shapes - Day Type'!J:J,MATCH('Load Shapes - 8760'!$A8241,'Load Shapes - Day Type'!$K:$K,0))</f>
        <v>4.6574283525224039E-2</v>
      </c>
      <c r="S8241" s="47">
        <f t="shared" si="516"/>
        <v>2.8654204134597078E-5</v>
      </c>
    </row>
    <row r="8242" spans="1:19" x14ac:dyDescent="0.2">
      <c r="A8242" s="45" t="str">
        <f t="shared" si="513"/>
        <v>DecemberWeekend/Holiday7</v>
      </c>
      <c r="E8242" s="9">
        <v>2017</v>
      </c>
      <c r="F8242" s="9">
        <v>12</v>
      </c>
      <c r="G8242" s="27" t="s">
        <v>17</v>
      </c>
      <c r="H8242" s="9">
        <v>10</v>
      </c>
      <c r="I8242" s="24" t="s">
        <v>183</v>
      </c>
      <c r="J8242" s="25" t="str">
        <f t="shared" si="514"/>
        <v/>
      </c>
      <c r="K8242" s="25" t="str">
        <f t="shared" si="515"/>
        <v>Weekend/Holiday</v>
      </c>
      <c r="L8242" s="25" t="s">
        <v>175</v>
      </c>
      <c r="M8242" s="9">
        <v>8239</v>
      </c>
      <c r="N8242" s="9">
        <v>7</v>
      </c>
      <c r="O8242" s="14">
        <f>INDEX('Load Shapes - Day Type'!G:G,MATCH('Load Shapes - 8760'!$A8242,'Load Shapes - Day Type'!$K:$K,0))</f>
        <v>3.5000000000000003E-2</v>
      </c>
      <c r="P8242" s="14">
        <f>INDEX('Load Shapes - Day Type'!H:H,MATCH('Load Shapes - 8760'!$A8242,'Load Shapes - Day Type'!$K:$K,0))</f>
        <v>0.56100000000000005</v>
      </c>
      <c r="Q8242" s="15">
        <f>INDEX('Load Shapes - Day Type'!I:I,MATCH('Load Shapes - 8760'!$A8242,'Load Shapes - Day Type'!$K:$K,0))</f>
        <v>1.6633672687580014</v>
      </c>
      <c r="R8242" s="15">
        <f>INDEX('Load Shapes - Day Type'!J:J,MATCH('Load Shapes - 8760'!$A8242,'Load Shapes - Day Type'!$K:$K,0))</f>
        <v>5.8217854406530059E-2</v>
      </c>
      <c r="S8242" s="47">
        <f t="shared" si="516"/>
        <v>3.5817755168246349E-5</v>
      </c>
    </row>
    <row r="8243" spans="1:19" x14ac:dyDescent="0.2">
      <c r="A8243" s="45" t="str">
        <f t="shared" si="513"/>
        <v>DecemberWeekend/Holiday8</v>
      </c>
      <c r="E8243" s="9">
        <v>2017</v>
      </c>
      <c r="F8243" s="9">
        <v>12</v>
      </c>
      <c r="G8243" s="27" t="s">
        <v>17</v>
      </c>
      <c r="H8243" s="9">
        <v>10</v>
      </c>
      <c r="I8243" s="24" t="s">
        <v>183</v>
      </c>
      <c r="J8243" s="25" t="str">
        <f t="shared" si="514"/>
        <v/>
      </c>
      <c r="K8243" s="25" t="str">
        <f t="shared" si="515"/>
        <v>Weekend/Holiday</v>
      </c>
      <c r="L8243" s="25" t="s">
        <v>175</v>
      </c>
      <c r="M8243" s="9">
        <v>8240</v>
      </c>
      <c r="N8243" s="9">
        <v>8</v>
      </c>
      <c r="O8243" s="14">
        <f>INDEX('Load Shapes - Day Type'!G:G,MATCH('Load Shapes - 8760'!$A8243,'Load Shapes - Day Type'!$K:$K,0))</f>
        <v>6.0999999999999999E-2</v>
      </c>
      <c r="P8243" s="14">
        <f>INDEX('Load Shapes - Day Type'!H:H,MATCH('Load Shapes - 8760'!$A8243,'Load Shapes - Day Type'!$K:$K,0))</f>
        <v>0.41799999999999998</v>
      </c>
      <c r="Q8243" s="15">
        <f>INDEX('Load Shapes - Day Type'!I:I,MATCH('Load Shapes - 8760'!$A8243,'Load Shapes - Day Type'!$K:$K,0))</f>
        <v>1.6633672687580014</v>
      </c>
      <c r="R8243" s="15">
        <f>INDEX('Load Shapes - Day Type'!J:J,MATCH('Load Shapes - 8760'!$A8243,'Load Shapes - Day Type'!$K:$K,0))</f>
        <v>0.10146540339423808</v>
      </c>
      <c r="S8243" s="47">
        <f t="shared" si="516"/>
        <v>6.2425230436086485E-5</v>
      </c>
    </row>
    <row r="8244" spans="1:19" x14ac:dyDescent="0.2">
      <c r="A8244" s="45" t="str">
        <f t="shared" si="513"/>
        <v>DecemberWeekend/Holiday9</v>
      </c>
      <c r="E8244" s="9">
        <v>2017</v>
      </c>
      <c r="F8244" s="9">
        <v>12</v>
      </c>
      <c r="G8244" s="27" t="s">
        <v>17</v>
      </c>
      <c r="H8244" s="9">
        <v>10</v>
      </c>
      <c r="I8244" s="24" t="s">
        <v>183</v>
      </c>
      <c r="J8244" s="25" t="str">
        <f t="shared" si="514"/>
        <v/>
      </c>
      <c r="K8244" s="25" t="str">
        <f t="shared" si="515"/>
        <v>Weekend/Holiday</v>
      </c>
      <c r="L8244" s="25" t="s">
        <v>175</v>
      </c>
      <c r="M8244" s="9">
        <v>8241</v>
      </c>
      <c r="N8244" s="9">
        <v>9</v>
      </c>
      <c r="O8244" s="14">
        <f>INDEX('Load Shapes - Day Type'!G:G,MATCH('Load Shapes - 8760'!$A8244,'Load Shapes - Day Type'!$K:$K,0))</f>
        <v>0.112</v>
      </c>
      <c r="P8244" s="14">
        <f>INDEX('Load Shapes - Day Type'!H:H,MATCH('Load Shapes - 8760'!$A8244,'Load Shapes - Day Type'!$K:$K,0))</f>
        <v>0.26100000000000001</v>
      </c>
      <c r="Q8244" s="15">
        <f>INDEX('Load Shapes - Day Type'!I:I,MATCH('Load Shapes - 8760'!$A8244,'Load Shapes - Day Type'!$K:$K,0))</f>
        <v>1.6633672687580014</v>
      </c>
      <c r="R8244" s="15">
        <f>INDEX('Load Shapes - Day Type'!J:J,MATCH('Load Shapes - 8760'!$A8244,'Load Shapes - Day Type'!$K:$K,0))</f>
        <v>0.18629713410089616</v>
      </c>
      <c r="S8244" s="47">
        <f t="shared" si="516"/>
        <v>1.1461681653838831E-4</v>
      </c>
    </row>
    <row r="8245" spans="1:19" x14ac:dyDescent="0.2">
      <c r="A8245" s="45" t="str">
        <f t="shared" si="513"/>
        <v>DecemberWeekend/Holiday10</v>
      </c>
      <c r="E8245" s="9">
        <v>2017</v>
      </c>
      <c r="F8245" s="9">
        <v>12</v>
      </c>
      <c r="G8245" s="27" t="s">
        <v>17</v>
      </c>
      <c r="H8245" s="9">
        <v>10</v>
      </c>
      <c r="I8245" s="24" t="s">
        <v>183</v>
      </c>
      <c r="J8245" s="25" t="str">
        <f t="shared" si="514"/>
        <v/>
      </c>
      <c r="K8245" s="25" t="str">
        <f t="shared" si="515"/>
        <v>Weekend/Holiday</v>
      </c>
      <c r="L8245" s="25" t="s">
        <v>175</v>
      </c>
      <c r="M8245" s="9">
        <v>8242</v>
      </c>
      <c r="N8245" s="9">
        <v>10</v>
      </c>
      <c r="O8245" s="14">
        <f>INDEX('Load Shapes - Day Type'!G:G,MATCH('Load Shapes - 8760'!$A8245,'Load Shapes - Day Type'!$K:$K,0))</f>
        <v>0.13900000000000001</v>
      </c>
      <c r="P8245" s="14">
        <f>INDEX('Load Shapes - Day Type'!H:H,MATCH('Load Shapes - 8760'!$A8245,'Load Shapes - Day Type'!$K:$K,0))</f>
        <v>0.224</v>
      </c>
      <c r="Q8245" s="15">
        <f>INDEX('Load Shapes - Day Type'!I:I,MATCH('Load Shapes - 8760'!$A8245,'Load Shapes - Day Type'!$K:$K,0))</f>
        <v>1.6633672687580014</v>
      </c>
      <c r="R8245" s="15">
        <f>INDEX('Load Shapes - Day Type'!J:J,MATCH('Load Shapes - 8760'!$A8245,'Load Shapes - Day Type'!$K:$K,0))</f>
        <v>0.23120805035736222</v>
      </c>
      <c r="S8245" s="47">
        <f t="shared" si="516"/>
        <v>1.4224765623960692E-4</v>
      </c>
    </row>
    <row r="8246" spans="1:19" x14ac:dyDescent="0.2">
      <c r="A8246" s="45" t="str">
        <f t="shared" si="513"/>
        <v>DecemberWeekend/Holiday11</v>
      </c>
      <c r="E8246" s="9">
        <v>2017</v>
      </c>
      <c r="F8246" s="9">
        <v>12</v>
      </c>
      <c r="G8246" s="27" t="s">
        <v>17</v>
      </c>
      <c r="H8246" s="9">
        <v>10</v>
      </c>
      <c r="I8246" s="24" t="s">
        <v>183</v>
      </c>
      <c r="J8246" s="25" t="str">
        <f t="shared" si="514"/>
        <v/>
      </c>
      <c r="K8246" s="25" t="str">
        <f t="shared" si="515"/>
        <v>Weekend/Holiday</v>
      </c>
      <c r="L8246" s="25" t="s">
        <v>175</v>
      </c>
      <c r="M8246" s="9">
        <v>8243</v>
      </c>
      <c r="N8246" s="9">
        <v>11</v>
      </c>
      <c r="O8246" s="14">
        <f>INDEX('Load Shapes - Day Type'!G:G,MATCH('Load Shapes - 8760'!$A8246,'Load Shapes - Day Type'!$K:$K,0))</f>
        <v>0.154</v>
      </c>
      <c r="P8246" s="14">
        <f>INDEX('Load Shapes - Day Type'!H:H,MATCH('Load Shapes - 8760'!$A8246,'Load Shapes - Day Type'!$K:$K,0))</f>
        <v>0.20799999999999999</v>
      </c>
      <c r="Q8246" s="15">
        <f>INDEX('Load Shapes - Day Type'!I:I,MATCH('Load Shapes - 8760'!$A8246,'Load Shapes - Day Type'!$K:$K,0))</f>
        <v>1.6633672687580014</v>
      </c>
      <c r="R8246" s="15">
        <f>INDEX('Load Shapes - Day Type'!J:J,MATCH('Load Shapes - 8760'!$A8246,'Load Shapes - Day Type'!$K:$K,0))</f>
        <v>0.25615855938873222</v>
      </c>
      <c r="S8246" s="47">
        <f t="shared" si="516"/>
        <v>1.5759812274028392E-4</v>
      </c>
    </row>
    <row r="8247" spans="1:19" x14ac:dyDescent="0.2">
      <c r="A8247" s="45" t="str">
        <f t="shared" si="513"/>
        <v>DecemberWeekend/Holiday12</v>
      </c>
      <c r="E8247" s="9">
        <v>2017</v>
      </c>
      <c r="F8247" s="9">
        <v>12</v>
      </c>
      <c r="G8247" s="27" t="s">
        <v>17</v>
      </c>
      <c r="H8247" s="9">
        <v>10</v>
      </c>
      <c r="I8247" s="24" t="s">
        <v>183</v>
      </c>
      <c r="J8247" s="25" t="str">
        <f t="shared" si="514"/>
        <v/>
      </c>
      <c r="K8247" s="25" t="str">
        <f t="shared" si="515"/>
        <v>Weekend/Holiday</v>
      </c>
      <c r="L8247" s="25" t="s">
        <v>175</v>
      </c>
      <c r="M8247" s="9">
        <v>8244</v>
      </c>
      <c r="N8247" s="9">
        <v>12</v>
      </c>
      <c r="O8247" s="14">
        <f>INDEX('Load Shapes - Day Type'!G:G,MATCH('Load Shapes - 8760'!$A8247,'Load Shapes - Day Type'!$K:$K,0))</f>
        <v>0.158</v>
      </c>
      <c r="P8247" s="14">
        <f>INDEX('Load Shapes - Day Type'!H:H,MATCH('Load Shapes - 8760'!$A8247,'Load Shapes - Day Type'!$K:$K,0))</f>
        <v>0.20599999999999999</v>
      </c>
      <c r="Q8247" s="15">
        <f>INDEX('Load Shapes - Day Type'!I:I,MATCH('Load Shapes - 8760'!$A8247,'Load Shapes - Day Type'!$K:$K,0))</f>
        <v>1.6633672687580014</v>
      </c>
      <c r="R8247" s="15">
        <f>INDEX('Load Shapes - Day Type'!J:J,MATCH('Load Shapes - 8760'!$A8247,'Load Shapes - Day Type'!$K:$K,0))</f>
        <v>0.26281202846376422</v>
      </c>
      <c r="S8247" s="47">
        <f t="shared" si="516"/>
        <v>1.6169158047379779E-4</v>
      </c>
    </row>
    <row r="8248" spans="1:19" x14ac:dyDescent="0.2">
      <c r="A8248" s="45" t="str">
        <f t="shared" si="513"/>
        <v>DecemberWeekend/Holiday13</v>
      </c>
      <c r="E8248" s="9">
        <v>2017</v>
      </c>
      <c r="F8248" s="9">
        <v>12</v>
      </c>
      <c r="G8248" s="27" t="s">
        <v>17</v>
      </c>
      <c r="H8248" s="9">
        <v>10</v>
      </c>
      <c r="I8248" s="24" t="s">
        <v>183</v>
      </c>
      <c r="J8248" s="25" t="str">
        <f t="shared" si="514"/>
        <v/>
      </c>
      <c r="K8248" s="25" t="str">
        <f t="shared" si="515"/>
        <v>Weekend/Holiday</v>
      </c>
      <c r="L8248" s="25" t="s">
        <v>175</v>
      </c>
      <c r="M8248" s="9">
        <v>8245</v>
      </c>
      <c r="N8248" s="9">
        <v>13</v>
      </c>
      <c r="O8248" s="14">
        <f>INDEX('Load Shapes - Day Type'!G:G,MATCH('Load Shapes - 8760'!$A8248,'Load Shapes - Day Type'!$K:$K,0))</f>
        <v>0.152</v>
      </c>
      <c r="P8248" s="14">
        <f>INDEX('Load Shapes - Day Type'!H:H,MATCH('Load Shapes - 8760'!$A8248,'Load Shapes - Day Type'!$K:$K,0))</f>
        <v>0.214</v>
      </c>
      <c r="Q8248" s="15">
        <f>INDEX('Load Shapes - Day Type'!I:I,MATCH('Load Shapes - 8760'!$A8248,'Load Shapes - Day Type'!$K:$K,0))</f>
        <v>1.6633672687580014</v>
      </c>
      <c r="R8248" s="15">
        <f>INDEX('Load Shapes - Day Type'!J:J,MATCH('Load Shapes - 8760'!$A8248,'Load Shapes - Day Type'!$K:$K,0))</f>
        <v>0.25283182485121619</v>
      </c>
      <c r="S8248" s="47">
        <f t="shared" si="516"/>
        <v>1.5555139387352698E-4</v>
      </c>
    </row>
    <row r="8249" spans="1:19" x14ac:dyDescent="0.2">
      <c r="A8249" s="45" t="str">
        <f t="shared" si="513"/>
        <v>DecemberWeekend/Holiday14</v>
      </c>
      <c r="E8249" s="9">
        <v>2017</v>
      </c>
      <c r="F8249" s="9">
        <v>12</v>
      </c>
      <c r="G8249" s="27" t="s">
        <v>17</v>
      </c>
      <c r="H8249" s="9">
        <v>10</v>
      </c>
      <c r="I8249" s="24" t="s">
        <v>183</v>
      </c>
      <c r="J8249" s="25" t="str">
        <f t="shared" si="514"/>
        <v/>
      </c>
      <c r="K8249" s="25" t="str">
        <f t="shared" si="515"/>
        <v>Weekend/Holiday</v>
      </c>
      <c r="L8249" s="25" t="s">
        <v>175</v>
      </c>
      <c r="M8249" s="9">
        <v>8246</v>
      </c>
      <c r="N8249" s="9">
        <v>14</v>
      </c>
      <c r="O8249" s="14">
        <f>INDEX('Load Shapes - Day Type'!G:G,MATCH('Load Shapes - 8760'!$A8249,'Load Shapes - Day Type'!$K:$K,0))</f>
        <v>0.15</v>
      </c>
      <c r="P8249" s="14">
        <f>INDEX('Load Shapes - Day Type'!H:H,MATCH('Load Shapes - 8760'!$A8249,'Load Shapes - Day Type'!$K:$K,0))</f>
        <v>0.215</v>
      </c>
      <c r="Q8249" s="15">
        <f>INDEX('Load Shapes - Day Type'!I:I,MATCH('Load Shapes - 8760'!$A8249,'Load Shapes - Day Type'!$K:$K,0))</f>
        <v>1.6633672687580014</v>
      </c>
      <c r="R8249" s="15">
        <f>INDEX('Load Shapes - Day Type'!J:J,MATCH('Load Shapes - 8760'!$A8249,'Load Shapes - Day Type'!$K:$K,0))</f>
        <v>0.24950509031370022</v>
      </c>
      <c r="S8249" s="47">
        <f t="shared" si="516"/>
        <v>1.5350466500677005E-4</v>
      </c>
    </row>
    <row r="8250" spans="1:19" x14ac:dyDescent="0.2">
      <c r="A8250" s="45" t="str">
        <f t="shared" si="513"/>
        <v>DecemberWeekend/Holiday15</v>
      </c>
      <c r="E8250" s="9">
        <v>2017</v>
      </c>
      <c r="F8250" s="9">
        <v>12</v>
      </c>
      <c r="G8250" s="27" t="s">
        <v>17</v>
      </c>
      <c r="H8250" s="9">
        <v>10</v>
      </c>
      <c r="I8250" s="24" t="s">
        <v>183</v>
      </c>
      <c r="J8250" s="25" t="str">
        <f t="shared" si="514"/>
        <v/>
      </c>
      <c r="K8250" s="25" t="str">
        <f t="shared" si="515"/>
        <v>Weekend/Holiday</v>
      </c>
      <c r="L8250" s="25" t="s">
        <v>175</v>
      </c>
      <c r="M8250" s="9">
        <v>8247</v>
      </c>
      <c r="N8250" s="9">
        <v>15</v>
      </c>
      <c r="O8250" s="14">
        <f>INDEX('Load Shapes - Day Type'!G:G,MATCH('Load Shapes - 8760'!$A8250,'Load Shapes - Day Type'!$K:$K,0))</f>
        <v>0.14599999999999999</v>
      </c>
      <c r="P8250" s="14">
        <f>INDEX('Load Shapes - Day Type'!H:H,MATCH('Load Shapes - 8760'!$A8250,'Load Shapes - Day Type'!$K:$K,0))</f>
        <v>0.214</v>
      </c>
      <c r="Q8250" s="15">
        <f>INDEX('Load Shapes - Day Type'!I:I,MATCH('Load Shapes - 8760'!$A8250,'Load Shapes - Day Type'!$K:$K,0))</f>
        <v>1.6633672687580014</v>
      </c>
      <c r="R8250" s="15">
        <f>INDEX('Load Shapes - Day Type'!J:J,MATCH('Load Shapes - 8760'!$A8250,'Load Shapes - Day Type'!$K:$K,0))</f>
        <v>0.24285162123866819</v>
      </c>
      <c r="S8250" s="47">
        <f t="shared" si="516"/>
        <v>1.4941120727325619E-4</v>
      </c>
    </row>
    <row r="8251" spans="1:19" x14ac:dyDescent="0.2">
      <c r="A8251" s="45" t="str">
        <f t="shared" si="513"/>
        <v>DecemberWeekend/Holiday16</v>
      </c>
      <c r="E8251" s="9">
        <v>2017</v>
      </c>
      <c r="F8251" s="9">
        <v>12</v>
      </c>
      <c r="G8251" s="27" t="s">
        <v>17</v>
      </c>
      <c r="H8251" s="9">
        <v>10</v>
      </c>
      <c r="I8251" s="24" t="s">
        <v>183</v>
      </c>
      <c r="J8251" s="25" t="str">
        <f t="shared" si="514"/>
        <v/>
      </c>
      <c r="K8251" s="25" t="str">
        <f t="shared" si="515"/>
        <v>Weekend/Holiday</v>
      </c>
      <c r="L8251" s="25" t="s">
        <v>175</v>
      </c>
      <c r="M8251" s="9">
        <v>8248</v>
      </c>
      <c r="N8251" s="9">
        <v>16</v>
      </c>
      <c r="O8251" s="14">
        <f>INDEX('Load Shapes - Day Type'!G:G,MATCH('Load Shapes - 8760'!$A8251,'Load Shapes - Day Type'!$K:$K,0))</f>
        <v>0.14000000000000001</v>
      </c>
      <c r="P8251" s="14">
        <f>INDEX('Load Shapes - Day Type'!H:H,MATCH('Load Shapes - 8760'!$A8251,'Load Shapes - Day Type'!$K:$K,0))</f>
        <v>0.217</v>
      </c>
      <c r="Q8251" s="15">
        <f>INDEX('Load Shapes - Day Type'!I:I,MATCH('Load Shapes - 8760'!$A8251,'Load Shapes - Day Type'!$K:$K,0))</f>
        <v>1.6633672687580014</v>
      </c>
      <c r="R8251" s="15">
        <f>INDEX('Load Shapes - Day Type'!J:J,MATCH('Load Shapes - 8760'!$A8251,'Load Shapes - Day Type'!$K:$K,0))</f>
        <v>0.23287141762612024</v>
      </c>
      <c r="S8251" s="47">
        <f t="shared" si="516"/>
        <v>1.432710206729854E-4</v>
      </c>
    </row>
    <row r="8252" spans="1:19" x14ac:dyDescent="0.2">
      <c r="A8252" s="45" t="str">
        <f t="shared" si="513"/>
        <v>DecemberWeekend/Holiday17</v>
      </c>
      <c r="E8252" s="9">
        <v>2017</v>
      </c>
      <c r="F8252" s="9">
        <v>12</v>
      </c>
      <c r="G8252" s="27" t="s">
        <v>17</v>
      </c>
      <c r="H8252" s="9">
        <v>10</v>
      </c>
      <c r="I8252" s="24" t="s">
        <v>183</v>
      </c>
      <c r="J8252" s="25" t="str">
        <f t="shared" si="514"/>
        <v/>
      </c>
      <c r="K8252" s="25" t="str">
        <f t="shared" si="515"/>
        <v>Weekend/Holiday</v>
      </c>
      <c r="L8252" s="25" t="s">
        <v>175</v>
      </c>
      <c r="M8252" s="9">
        <v>8249</v>
      </c>
      <c r="N8252" s="9">
        <v>17</v>
      </c>
      <c r="O8252" s="14">
        <f>INDEX('Load Shapes - Day Type'!G:G,MATCH('Load Shapes - 8760'!$A8252,'Load Shapes - Day Type'!$K:$K,0))</f>
        <v>0.13500000000000001</v>
      </c>
      <c r="P8252" s="14">
        <f>INDEX('Load Shapes - Day Type'!H:H,MATCH('Load Shapes - 8760'!$A8252,'Load Shapes - Day Type'!$K:$K,0))</f>
        <v>0.22</v>
      </c>
      <c r="Q8252" s="15">
        <f>INDEX('Load Shapes - Day Type'!I:I,MATCH('Load Shapes - 8760'!$A8252,'Load Shapes - Day Type'!$K:$K,0))</f>
        <v>1.6633672687580014</v>
      </c>
      <c r="R8252" s="15">
        <f>INDEX('Load Shapes - Day Type'!J:J,MATCH('Load Shapes - 8760'!$A8252,'Load Shapes - Day Type'!$K:$K,0))</f>
        <v>0.22455458128233022</v>
      </c>
      <c r="S8252" s="47">
        <f t="shared" si="516"/>
        <v>1.3815419850609305E-4</v>
      </c>
    </row>
    <row r="8253" spans="1:19" x14ac:dyDescent="0.2">
      <c r="A8253" s="45" t="str">
        <f t="shared" si="513"/>
        <v>DecemberWeekend/Holiday18</v>
      </c>
      <c r="E8253" s="9">
        <v>2017</v>
      </c>
      <c r="F8253" s="9">
        <v>12</v>
      </c>
      <c r="G8253" s="27" t="s">
        <v>17</v>
      </c>
      <c r="H8253" s="9">
        <v>10</v>
      </c>
      <c r="I8253" s="24" t="s">
        <v>183</v>
      </c>
      <c r="J8253" s="25" t="str">
        <f t="shared" si="514"/>
        <v/>
      </c>
      <c r="K8253" s="25" t="str">
        <f t="shared" si="515"/>
        <v>Weekend/Holiday</v>
      </c>
      <c r="L8253" s="25" t="s">
        <v>175</v>
      </c>
      <c r="M8253" s="9">
        <v>8250</v>
      </c>
      <c r="N8253" s="9">
        <v>18</v>
      </c>
      <c r="O8253" s="14">
        <f>INDEX('Load Shapes - Day Type'!G:G,MATCH('Load Shapes - 8760'!$A8253,'Load Shapes - Day Type'!$K:$K,0))</f>
        <v>0.161</v>
      </c>
      <c r="P8253" s="14">
        <f>INDEX('Load Shapes - Day Type'!H:H,MATCH('Load Shapes - 8760'!$A8253,'Load Shapes - Day Type'!$K:$K,0))</f>
        <v>0.183</v>
      </c>
      <c r="Q8253" s="15">
        <f>INDEX('Load Shapes - Day Type'!I:I,MATCH('Load Shapes - 8760'!$A8253,'Load Shapes - Day Type'!$K:$K,0))</f>
        <v>1.6633672687580014</v>
      </c>
      <c r="R8253" s="15">
        <f>INDEX('Load Shapes - Day Type'!J:J,MATCH('Load Shapes - 8760'!$A8253,'Load Shapes - Day Type'!$K:$K,0))</f>
        <v>0.26780213027003824</v>
      </c>
      <c r="S8253" s="47">
        <f t="shared" si="516"/>
        <v>1.6476167377393319E-4</v>
      </c>
    </row>
    <row r="8254" spans="1:19" x14ac:dyDescent="0.2">
      <c r="A8254" s="45" t="str">
        <f t="shared" si="513"/>
        <v>DecemberWeekend/Holiday19</v>
      </c>
      <c r="E8254" s="9">
        <v>2017</v>
      </c>
      <c r="F8254" s="9">
        <v>12</v>
      </c>
      <c r="G8254" s="27" t="s">
        <v>17</v>
      </c>
      <c r="H8254" s="9">
        <v>10</v>
      </c>
      <c r="I8254" s="24" t="s">
        <v>183</v>
      </c>
      <c r="J8254" s="25" t="str">
        <f t="shared" si="514"/>
        <v/>
      </c>
      <c r="K8254" s="25" t="str">
        <f t="shared" si="515"/>
        <v>Weekend/Holiday</v>
      </c>
      <c r="L8254" s="25" t="s">
        <v>175</v>
      </c>
      <c r="M8254" s="9">
        <v>8251</v>
      </c>
      <c r="N8254" s="9">
        <v>19</v>
      </c>
      <c r="O8254" s="14">
        <f>INDEX('Load Shapes - Day Type'!G:G,MATCH('Load Shapes - 8760'!$A8254,'Load Shapes - Day Type'!$K:$K,0))</f>
        <v>0.20200000000000001</v>
      </c>
      <c r="P8254" s="14">
        <f>INDEX('Load Shapes - Day Type'!H:H,MATCH('Load Shapes - 8760'!$A8254,'Load Shapes - Day Type'!$K:$K,0))</f>
        <v>0.14599999999999999</v>
      </c>
      <c r="Q8254" s="15">
        <f>INDEX('Load Shapes - Day Type'!I:I,MATCH('Load Shapes - 8760'!$A8254,'Load Shapes - Day Type'!$K:$K,0))</f>
        <v>1.6633672687580014</v>
      </c>
      <c r="R8254" s="15">
        <f>INDEX('Load Shapes - Day Type'!J:J,MATCH('Load Shapes - 8760'!$A8254,'Load Shapes - Day Type'!$K:$K,0))</f>
        <v>0.33600018828911632</v>
      </c>
      <c r="S8254" s="47">
        <f t="shared" si="516"/>
        <v>2.0671961554245035E-4</v>
      </c>
    </row>
    <row r="8255" spans="1:19" x14ac:dyDescent="0.2">
      <c r="A8255" s="45" t="str">
        <f t="shared" si="513"/>
        <v>DecemberWeekend/Holiday20</v>
      </c>
      <c r="E8255" s="9">
        <v>2017</v>
      </c>
      <c r="F8255" s="9">
        <v>12</v>
      </c>
      <c r="G8255" s="27" t="s">
        <v>17</v>
      </c>
      <c r="H8255" s="9">
        <v>10</v>
      </c>
      <c r="I8255" s="24" t="s">
        <v>183</v>
      </c>
      <c r="J8255" s="25" t="str">
        <f t="shared" si="514"/>
        <v/>
      </c>
      <c r="K8255" s="25" t="str">
        <f t="shared" si="515"/>
        <v>Weekend/Holiday</v>
      </c>
      <c r="L8255" s="25" t="s">
        <v>175</v>
      </c>
      <c r="M8255" s="9">
        <v>8252</v>
      </c>
      <c r="N8255" s="9">
        <v>20</v>
      </c>
      <c r="O8255" s="14">
        <f>INDEX('Load Shapes - Day Type'!G:G,MATCH('Load Shapes - 8760'!$A8255,'Load Shapes - Day Type'!$K:$K,0))</f>
        <v>0.217</v>
      </c>
      <c r="P8255" s="14">
        <f>INDEX('Load Shapes - Day Type'!H:H,MATCH('Load Shapes - 8760'!$A8255,'Load Shapes - Day Type'!$K:$K,0))</f>
        <v>0.13600000000000001</v>
      </c>
      <c r="Q8255" s="15">
        <f>INDEX('Load Shapes - Day Type'!I:I,MATCH('Load Shapes - 8760'!$A8255,'Load Shapes - Day Type'!$K:$K,0))</f>
        <v>1.6633672687580014</v>
      </c>
      <c r="R8255" s="15">
        <f>INDEX('Load Shapes - Day Type'!J:J,MATCH('Load Shapes - 8760'!$A8255,'Load Shapes - Day Type'!$K:$K,0))</f>
        <v>0.36095069732048629</v>
      </c>
      <c r="S8255" s="47">
        <f t="shared" si="516"/>
        <v>2.2207008204312736E-4</v>
      </c>
    </row>
    <row r="8256" spans="1:19" x14ac:dyDescent="0.2">
      <c r="A8256" s="45" t="str">
        <f t="shared" si="513"/>
        <v>DecemberWeekend/Holiday21</v>
      </c>
      <c r="E8256" s="9">
        <v>2017</v>
      </c>
      <c r="F8256" s="9">
        <v>12</v>
      </c>
      <c r="G8256" s="27" t="s">
        <v>17</v>
      </c>
      <c r="H8256" s="9">
        <v>10</v>
      </c>
      <c r="I8256" s="24" t="s">
        <v>183</v>
      </c>
      <c r="J8256" s="25" t="str">
        <f t="shared" si="514"/>
        <v/>
      </c>
      <c r="K8256" s="25" t="str">
        <f t="shared" si="515"/>
        <v>Weekend/Holiday</v>
      </c>
      <c r="L8256" s="25" t="s">
        <v>175</v>
      </c>
      <c r="M8256" s="9">
        <v>8253</v>
      </c>
      <c r="N8256" s="9">
        <v>21</v>
      </c>
      <c r="O8256" s="14">
        <f>INDEX('Load Shapes - Day Type'!G:G,MATCH('Load Shapes - 8760'!$A8256,'Load Shapes - Day Type'!$K:$K,0))</f>
        <v>0.214</v>
      </c>
      <c r="P8256" s="14">
        <f>INDEX('Load Shapes - Day Type'!H:H,MATCH('Load Shapes - 8760'!$A8256,'Load Shapes - Day Type'!$K:$K,0))</f>
        <v>0.13300000000000001</v>
      </c>
      <c r="Q8256" s="15">
        <f>INDEX('Load Shapes - Day Type'!I:I,MATCH('Load Shapes - 8760'!$A8256,'Load Shapes - Day Type'!$K:$K,0))</f>
        <v>1.6633672687580014</v>
      </c>
      <c r="R8256" s="15">
        <f>INDEX('Load Shapes - Day Type'!J:J,MATCH('Load Shapes - 8760'!$A8256,'Load Shapes - Day Type'!$K:$K,0))</f>
        <v>0.35596059551421233</v>
      </c>
      <c r="S8256" s="47">
        <f t="shared" si="516"/>
        <v>2.1899998874299194E-4</v>
      </c>
    </row>
    <row r="8257" spans="1:19" x14ac:dyDescent="0.2">
      <c r="A8257" s="45" t="str">
        <f t="shared" si="513"/>
        <v>DecemberWeekend/Holiday22</v>
      </c>
      <c r="E8257" s="9">
        <v>2017</v>
      </c>
      <c r="F8257" s="9">
        <v>12</v>
      </c>
      <c r="G8257" s="27" t="s">
        <v>17</v>
      </c>
      <c r="H8257" s="9">
        <v>10</v>
      </c>
      <c r="I8257" s="24" t="s">
        <v>183</v>
      </c>
      <c r="J8257" s="25" t="str">
        <f t="shared" si="514"/>
        <v/>
      </c>
      <c r="K8257" s="25" t="str">
        <f t="shared" si="515"/>
        <v>Weekend/Holiday</v>
      </c>
      <c r="L8257" s="25" t="s">
        <v>175</v>
      </c>
      <c r="M8257" s="9">
        <v>8254</v>
      </c>
      <c r="N8257" s="9">
        <v>22</v>
      </c>
      <c r="O8257" s="14">
        <f>INDEX('Load Shapes - Day Type'!G:G,MATCH('Load Shapes - 8760'!$A8257,'Load Shapes - Day Type'!$K:$K,0))</f>
        <v>0.191</v>
      </c>
      <c r="P8257" s="14">
        <f>INDEX('Load Shapes - Day Type'!H:H,MATCH('Load Shapes - 8760'!$A8257,'Load Shapes - Day Type'!$K:$K,0))</f>
        <v>0.13400000000000001</v>
      </c>
      <c r="Q8257" s="15">
        <f>INDEX('Load Shapes - Day Type'!I:I,MATCH('Load Shapes - 8760'!$A8257,'Load Shapes - Day Type'!$K:$K,0))</f>
        <v>1.6633672687580014</v>
      </c>
      <c r="R8257" s="15">
        <f>INDEX('Load Shapes - Day Type'!J:J,MATCH('Load Shapes - 8760'!$A8257,'Load Shapes - Day Type'!$K:$K,0))</f>
        <v>0.3177031483327783</v>
      </c>
      <c r="S8257" s="47">
        <f t="shared" si="516"/>
        <v>1.9546260677528722E-4</v>
      </c>
    </row>
    <row r="8258" spans="1:19" x14ac:dyDescent="0.2">
      <c r="A8258" s="45" t="str">
        <f t="shared" si="513"/>
        <v>DecemberWeekend/Holiday23</v>
      </c>
      <c r="E8258" s="9">
        <v>2017</v>
      </c>
      <c r="F8258" s="9">
        <v>12</v>
      </c>
      <c r="G8258" s="27" t="s">
        <v>17</v>
      </c>
      <c r="H8258" s="9">
        <v>10</v>
      </c>
      <c r="I8258" s="24" t="s">
        <v>183</v>
      </c>
      <c r="J8258" s="25" t="str">
        <f t="shared" si="514"/>
        <v/>
      </c>
      <c r="K8258" s="25" t="str">
        <f t="shared" si="515"/>
        <v>Weekend/Holiday</v>
      </c>
      <c r="L8258" s="25" t="s">
        <v>175</v>
      </c>
      <c r="M8258" s="9">
        <v>8255</v>
      </c>
      <c r="N8258" s="9">
        <v>23</v>
      </c>
      <c r="O8258" s="14">
        <f>INDEX('Load Shapes - Day Type'!G:G,MATCH('Load Shapes - 8760'!$A8258,'Load Shapes - Day Type'!$K:$K,0))</f>
        <v>0.16600000000000001</v>
      </c>
      <c r="P8258" s="14">
        <f>INDEX('Load Shapes - Day Type'!H:H,MATCH('Load Shapes - 8760'!$A8258,'Load Shapes - Day Type'!$K:$K,0))</f>
        <v>0.124</v>
      </c>
      <c r="Q8258" s="15">
        <f>INDEX('Load Shapes - Day Type'!I:I,MATCH('Load Shapes - 8760'!$A8258,'Load Shapes - Day Type'!$K:$K,0))</f>
        <v>1.6633672687580014</v>
      </c>
      <c r="R8258" s="15">
        <f>INDEX('Load Shapes - Day Type'!J:J,MATCH('Load Shapes - 8760'!$A8258,'Load Shapes - Day Type'!$K:$K,0))</f>
        <v>0.27611896661382823</v>
      </c>
      <c r="S8258" s="47">
        <f t="shared" si="516"/>
        <v>1.6987849594082553E-4</v>
      </c>
    </row>
    <row r="8259" spans="1:19" x14ac:dyDescent="0.2">
      <c r="A8259" s="45" t="str">
        <f t="shared" si="513"/>
        <v>DecemberWeekend/Holiday24</v>
      </c>
      <c r="E8259" s="9">
        <v>2017</v>
      </c>
      <c r="F8259" s="9">
        <v>12</v>
      </c>
      <c r="G8259" s="27" t="s">
        <v>17</v>
      </c>
      <c r="H8259" s="9">
        <v>10</v>
      </c>
      <c r="I8259" s="24" t="s">
        <v>183</v>
      </c>
      <c r="J8259" s="25" t="str">
        <f t="shared" si="514"/>
        <v/>
      </c>
      <c r="K8259" s="25" t="str">
        <f t="shared" si="515"/>
        <v>Weekend/Holiday</v>
      </c>
      <c r="L8259" s="25" t="s">
        <v>175</v>
      </c>
      <c r="M8259" s="9">
        <v>8256</v>
      </c>
      <c r="N8259" s="9">
        <v>24</v>
      </c>
      <c r="O8259" s="14">
        <f>INDEX('Load Shapes - Day Type'!G:G,MATCH('Load Shapes - 8760'!$A8259,'Load Shapes - Day Type'!$K:$K,0))</f>
        <v>0.124</v>
      </c>
      <c r="P8259" s="14">
        <f>INDEX('Load Shapes - Day Type'!H:H,MATCH('Load Shapes - 8760'!$A8259,'Load Shapes - Day Type'!$K:$K,0))</f>
        <v>0.13600000000000001</v>
      </c>
      <c r="Q8259" s="15">
        <f>INDEX('Load Shapes - Day Type'!I:I,MATCH('Load Shapes - 8760'!$A8259,'Load Shapes - Day Type'!$K:$K,0))</f>
        <v>1.6633672687580014</v>
      </c>
      <c r="R8259" s="15">
        <f>INDEX('Load Shapes - Day Type'!J:J,MATCH('Load Shapes - 8760'!$A8259,'Load Shapes - Day Type'!$K:$K,0))</f>
        <v>0.20625754132599217</v>
      </c>
      <c r="S8259" s="47">
        <f t="shared" si="516"/>
        <v>1.2689718973892992E-4</v>
      </c>
    </row>
    <row r="8260" spans="1:19" x14ac:dyDescent="0.2">
      <c r="A8260" s="45" t="str">
        <f t="shared" ref="A8260:A8323" si="517">_xlfn.CONCAT(G8260,K8260,N8260)</f>
        <v>DecemberWeekday1</v>
      </c>
      <c r="E8260" s="9">
        <v>2017</v>
      </c>
      <c r="F8260" s="9">
        <v>12</v>
      </c>
      <c r="G8260" s="27" t="s">
        <v>17</v>
      </c>
      <c r="H8260" s="9">
        <v>11</v>
      </c>
      <c r="I8260" s="24" t="s">
        <v>184</v>
      </c>
      <c r="J8260" s="25" t="str">
        <f t="shared" ref="J8260:J8323" si="518">IF(_xlfn.CONCAT(AW$4,AX$4)=_xlfn.CONCAT(F8260,H8260),"Holiday",IF(_xlfn.CONCAT(AW$5,AX$5)=_xlfn.CONCAT(F8260,H8260),"Holiday",IF(_xlfn.CONCAT(AW$6,AX$6)=_xlfn.CONCAT(F8260,H8260),"Holiday",IF(_xlfn.CONCAT(AW$7,AX$7)=_xlfn.CONCAT(F8260,H8260),"Holiday",IF(_xlfn.CONCAT(AW$8,AX$8)=_xlfn.CONCAT(F8260,H8260),"Holiday",IF(_xlfn.CONCAT(AW$9,AX$9)=_xlfn.CONCAT(F8260,H8260),"Holiday",IF(_xlfn.CONCAT(AW$10,AX$10)=_xlfn.CONCAT(F8260,H8260),"Holiday",IF(_xlfn.CONCAT(AW$11,AX$11)=_xlfn.CONCAT(F8260,H8260),"Holiday",IF(_xlfn.CONCAT(AW$12,AX$12)=_xlfn.CONCAT(F8260,H8260),"Holiday",IF(_xlfn.CONCAT(AW$13,AX$13)=_xlfn.CONCAT(F8260,H8260),"Holiday",""))))))))))</f>
        <v/>
      </c>
      <c r="K8260" s="25" t="str">
        <f t="shared" si="515"/>
        <v>Weekday</v>
      </c>
      <c r="L8260" s="25" t="s">
        <v>175</v>
      </c>
      <c r="M8260" s="9">
        <v>8257</v>
      </c>
      <c r="N8260" s="9">
        <v>1</v>
      </c>
      <c r="O8260" s="14">
        <f>INDEX('Load Shapes - Day Type'!G:G,MATCH('Load Shapes - 8760'!$A8260,'Load Shapes - Day Type'!$K:$K,0))</f>
        <v>6.4000000000000001E-2</v>
      </c>
      <c r="P8260" s="14">
        <f>INDEX('Load Shapes - Day Type'!H:H,MATCH('Load Shapes - 8760'!$A8260,'Load Shapes - Day Type'!$K:$K,0))</f>
        <v>0.16600000000000001</v>
      </c>
      <c r="Q8260" s="15">
        <f>INDEX('Load Shapes - Day Type'!I:I,MATCH('Load Shapes - 8760'!$A8260,'Load Shapes - Day Type'!$K:$K,0))</f>
        <v>1.6633672687580014</v>
      </c>
      <c r="R8260" s="15">
        <f>INDEX('Load Shapes - Day Type'!J:J,MATCH('Load Shapes - 8760'!$A8260,'Load Shapes - Day Type'!$K:$K,0))</f>
        <v>0.1064555052005121</v>
      </c>
      <c r="S8260" s="47">
        <f t="shared" si="516"/>
        <v>6.5495323736221894E-5</v>
      </c>
    </row>
    <row r="8261" spans="1:19" x14ac:dyDescent="0.2">
      <c r="A8261" s="45" t="str">
        <f t="shared" si="517"/>
        <v>DecemberWeekday2</v>
      </c>
      <c r="E8261" s="9">
        <v>2017</v>
      </c>
      <c r="F8261" s="9">
        <v>12</v>
      </c>
      <c r="G8261" s="27" t="s">
        <v>17</v>
      </c>
      <c r="H8261" s="9">
        <v>11</v>
      </c>
      <c r="I8261" s="24" t="s">
        <v>184</v>
      </c>
      <c r="J8261" s="25" t="str">
        <f t="shared" si="518"/>
        <v/>
      </c>
      <c r="K8261" s="25" t="str">
        <f t="shared" ref="K8261:K8324" si="519">IF(J8261="Holiday","Weekend/Holiday",IF(I8261="Sun","Weekend/Holiday",IF(I8261="Sat","Weekend/Holiday","Weekday")))</f>
        <v>Weekday</v>
      </c>
      <c r="L8261" s="25" t="s">
        <v>175</v>
      </c>
      <c r="M8261" s="9">
        <v>8258</v>
      </c>
      <c r="N8261" s="9">
        <v>2</v>
      </c>
      <c r="O8261" s="14">
        <f>INDEX('Load Shapes - Day Type'!G:G,MATCH('Load Shapes - 8760'!$A8261,'Load Shapes - Day Type'!$K:$K,0))</f>
        <v>4.5999999999999999E-2</v>
      </c>
      <c r="P8261" s="14">
        <f>INDEX('Load Shapes - Day Type'!H:H,MATCH('Load Shapes - 8760'!$A8261,'Load Shapes - Day Type'!$K:$K,0))</f>
        <v>0.26300000000000001</v>
      </c>
      <c r="Q8261" s="15">
        <f>INDEX('Load Shapes - Day Type'!I:I,MATCH('Load Shapes - 8760'!$A8261,'Load Shapes - Day Type'!$K:$K,0))</f>
        <v>1.6633672687580014</v>
      </c>
      <c r="R8261" s="15">
        <f>INDEX('Load Shapes - Day Type'!J:J,MATCH('Load Shapes - 8760'!$A8261,'Load Shapes - Day Type'!$K:$K,0))</f>
        <v>7.6514894362868069E-2</v>
      </c>
      <c r="S8261" s="47">
        <f t="shared" ref="S8261:S8324" si="520">O8261/$O$1</f>
        <v>4.7074763935409482E-5</v>
      </c>
    </row>
    <row r="8262" spans="1:19" x14ac:dyDescent="0.2">
      <c r="A8262" s="45" t="str">
        <f t="shared" si="517"/>
        <v>DecemberWeekday3</v>
      </c>
      <c r="E8262" s="9">
        <v>2017</v>
      </c>
      <c r="F8262" s="9">
        <v>12</v>
      </c>
      <c r="G8262" s="27" t="s">
        <v>17</v>
      </c>
      <c r="H8262" s="9">
        <v>11</v>
      </c>
      <c r="I8262" s="24" t="s">
        <v>184</v>
      </c>
      <c r="J8262" s="25" t="str">
        <f t="shared" si="518"/>
        <v/>
      </c>
      <c r="K8262" s="25" t="str">
        <f t="shared" si="519"/>
        <v>Weekday</v>
      </c>
      <c r="L8262" s="25" t="s">
        <v>175</v>
      </c>
      <c r="M8262" s="9">
        <v>8259</v>
      </c>
      <c r="N8262" s="9">
        <v>3</v>
      </c>
      <c r="O8262" s="14">
        <f>INDEX('Load Shapes - Day Type'!G:G,MATCH('Load Shapes - 8760'!$A8262,'Load Shapes - Day Type'!$K:$K,0))</f>
        <v>3.9E-2</v>
      </c>
      <c r="P8262" s="14">
        <f>INDEX('Load Shapes - Day Type'!H:H,MATCH('Load Shapes - 8760'!$A8262,'Load Shapes - Day Type'!$K:$K,0))</f>
        <v>0.33700000000000002</v>
      </c>
      <c r="Q8262" s="15">
        <f>INDEX('Load Shapes - Day Type'!I:I,MATCH('Load Shapes - 8760'!$A8262,'Load Shapes - Day Type'!$K:$K,0))</f>
        <v>1.6633672687580014</v>
      </c>
      <c r="R8262" s="15">
        <f>INDEX('Load Shapes - Day Type'!J:J,MATCH('Load Shapes - 8760'!$A8262,'Load Shapes - Day Type'!$K:$K,0))</f>
        <v>6.4871323481562063E-2</v>
      </c>
      <c r="S8262" s="47">
        <f t="shared" si="520"/>
        <v>3.9911212901760218E-5</v>
      </c>
    </row>
    <row r="8263" spans="1:19" x14ac:dyDescent="0.2">
      <c r="A8263" s="45" t="str">
        <f t="shared" si="517"/>
        <v>DecemberWeekday4</v>
      </c>
      <c r="E8263" s="9">
        <v>2017</v>
      </c>
      <c r="F8263" s="9">
        <v>12</v>
      </c>
      <c r="G8263" s="27" t="s">
        <v>17</v>
      </c>
      <c r="H8263" s="9">
        <v>11</v>
      </c>
      <c r="I8263" s="24" t="s">
        <v>184</v>
      </c>
      <c r="J8263" s="25" t="str">
        <f t="shared" si="518"/>
        <v/>
      </c>
      <c r="K8263" s="25" t="str">
        <f t="shared" si="519"/>
        <v>Weekday</v>
      </c>
      <c r="L8263" s="25" t="s">
        <v>175</v>
      </c>
      <c r="M8263" s="9">
        <v>8260</v>
      </c>
      <c r="N8263" s="9">
        <v>4</v>
      </c>
      <c r="O8263" s="14">
        <f>INDEX('Load Shapes - Day Type'!G:G,MATCH('Load Shapes - 8760'!$A8263,'Load Shapes - Day Type'!$K:$K,0))</f>
        <v>3.3000000000000002E-2</v>
      </c>
      <c r="P8263" s="14">
        <f>INDEX('Load Shapes - Day Type'!H:H,MATCH('Load Shapes - 8760'!$A8263,'Load Shapes - Day Type'!$K:$K,0))</f>
        <v>0.40799999999999997</v>
      </c>
      <c r="Q8263" s="15">
        <f>INDEX('Load Shapes - Day Type'!I:I,MATCH('Load Shapes - 8760'!$A8263,'Load Shapes - Day Type'!$K:$K,0))</f>
        <v>1.6633672687580014</v>
      </c>
      <c r="R8263" s="15">
        <f>INDEX('Load Shapes - Day Type'!J:J,MATCH('Load Shapes - 8760'!$A8263,'Load Shapes - Day Type'!$K:$K,0))</f>
        <v>5.489111986901405E-2</v>
      </c>
      <c r="S8263" s="47">
        <f t="shared" si="520"/>
        <v>3.3771026301489414E-5</v>
      </c>
    </row>
    <row r="8264" spans="1:19" x14ac:dyDescent="0.2">
      <c r="A8264" s="45" t="str">
        <f t="shared" si="517"/>
        <v>DecemberWeekday5</v>
      </c>
      <c r="E8264" s="9">
        <v>2017</v>
      </c>
      <c r="F8264" s="9">
        <v>12</v>
      </c>
      <c r="G8264" s="27" t="s">
        <v>17</v>
      </c>
      <c r="H8264" s="9">
        <v>11</v>
      </c>
      <c r="I8264" s="24" t="s">
        <v>184</v>
      </c>
      <c r="J8264" s="25" t="str">
        <f t="shared" si="518"/>
        <v/>
      </c>
      <c r="K8264" s="25" t="str">
        <f t="shared" si="519"/>
        <v>Weekday</v>
      </c>
      <c r="L8264" s="25" t="s">
        <v>175</v>
      </c>
      <c r="M8264" s="9">
        <v>8261</v>
      </c>
      <c r="N8264" s="9">
        <v>5</v>
      </c>
      <c r="O8264" s="14">
        <f>INDEX('Load Shapes - Day Type'!G:G,MATCH('Load Shapes - 8760'!$A8264,'Load Shapes - Day Type'!$K:$K,0))</f>
        <v>2.8000000000000001E-2</v>
      </c>
      <c r="P8264" s="14">
        <f>INDEX('Load Shapes - Day Type'!H:H,MATCH('Load Shapes - 8760'!$A8264,'Load Shapes - Day Type'!$K:$K,0))</f>
        <v>0.50600000000000001</v>
      </c>
      <c r="Q8264" s="15">
        <f>INDEX('Load Shapes - Day Type'!I:I,MATCH('Load Shapes - 8760'!$A8264,'Load Shapes - Day Type'!$K:$K,0))</f>
        <v>1.6633672687580014</v>
      </c>
      <c r="R8264" s="15">
        <f>INDEX('Load Shapes - Day Type'!J:J,MATCH('Load Shapes - 8760'!$A8264,'Load Shapes - Day Type'!$K:$K,0))</f>
        <v>4.6574283525224039E-2</v>
      </c>
      <c r="S8264" s="47">
        <f t="shared" si="520"/>
        <v>2.8654204134597078E-5</v>
      </c>
    </row>
    <row r="8265" spans="1:19" x14ac:dyDescent="0.2">
      <c r="A8265" s="45" t="str">
        <f t="shared" si="517"/>
        <v>DecemberWeekday6</v>
      </c>
      <c r="E8265" s="9">
        <v>2017</v>
      </c>
      <c r="F8265" s="9">
        <v>12</v>
      </c>
      <c r="G8265" s="27" t="s">
        <v>17</v>
      </c>
      <c r="H8265" s="9">
        <v>11</v>
      </c>
      <c r="I8265" s="24" t="s">
        <v>184</v>
      </c>
      <c r="J8265" s="25" t="str">
        <f t="shared" si="518"/>
        <v/>
      </c>
      <c r="K8265" s="25" t="str">
        <f t="shared" si="519"/>
        <v>Weekday</v>
      </c>
      <c r="L8265" s="25" t="s">
        <v>175</v>
      </c>
      <c r="M8265" s="9">
        <v>8262</v>
      </c>
      <c r="N8265" s="9">
        <v>6</v>
      </c>
      <c r="O8265" s="14">
        <f>INDEX('Load Shapes - Day Type'!G:G,MATCH('Load Shapes - 8760'!$A8265,'Load Shapes - Day Type'!$K:$K,0))</f>
        <v>3.5000000000000003E-2</v>
      </c>
      <c r="P8265" s="14">
        <f>INDEX('Load Shapes - Day Type'!H:H,MATCH('Load Shapes - 8760'!$A8265,'Load Shapes - Day Type'!$K:$K,0))</f>
        <v>0.432</v>
      </c>
      <c r="Q8265" s="15">
        <f>INDEX('Load Shapes - Day Type'!I:I,MATCH('Load Shapes - 8760'!$A8265,'Load Shapes - Day Type'!$K:$K,0))</f>
        <v>1.6633672687580014</v>
      </c>
      <c r="R8265" s="15">
        <f>INDEX('Load Shapes - Day Type'!J:J,MATCH('Load Shapes - 8760'!$A8265,'Load Shapes - Day Type'!$K:$K,0))</f>
        <v>5.8217854406530059E-2</v>
      </c>
      <c r="S8265" s="47">
        <f t="shared" si="520"/>
        <v>3.5817755168246349E-5</v>
      </c>
    </row>
    <row r="8266" spans="1:19" x14ac:dyDescent="0.2">
      <c r="A8266" s="45" t="str">
        <f t="shared" si="517"/>
        <v>DecemberWeekday7</v>
      </c>
      <c r="E8266" s="9">
        <v>2017</v>
      </c>
      <c r="F8266" s="9">
        <v>12</v>
      </c>
      <c r="G8266" s="27" t="s">
        <v>17</v>
      </c>
      <c r="H8266" s="9">
        <v>11</v>
      </c>
      <c r="I8266" s="24" t="s">
        <v>184</v>
      </c>
      <c r="J8266" s="25" t="str">
        <f t="shared" si="518"/>
        <v/>
      </c>
      <c r="K8266" s="25" t="str">
        <f t="shared" si="519"/>
        <v>Weekday</v>
      </c>
      <c r="L8266" s="25" t="s">
        <v>175</v>
      </c>
      <c r="M8266" s="9">
        <v>8263</v>
      </c>
      <c r="N8266" s="9">
        <v>7</v>
      </c>
      <c r="O8266" s="14">
        <f>INDEX('Load Shapes - Day Type'!G:G,MATCH('Load Shapes - 8760'!$A8266,'Load Shapes - Day Type'!$K:$K,0))</f>
        <v>5.3999999999999999E-2</v>
      </c>
      <c r="P8266" s="14">
        <f>INDEX('Load Shapes - Day Type'!H:H,MATCH('Load Shapes - 8760'!$A8266,'Load Shapes - Day Type'!$K:$K,0))</f>
        <v>0.36199999999999999</v>
      </c>
      <c r="Q8266" s="15">
        <f>INDEX('Load Shapes - Day Type'!I:I,MATCH('Load Shapes - 8760'!$A8266,'Load Shapes - Day Type'!$K:$K,0))</f>
        <v>1.6633672687580014</v>
      </c>
      <c r="R8266" s="15">
        <f>INDEX('Load Shapes - Day Type'!J:J,MATCH('Load Shapes - 8760'!$A8266,'Load Shapes - Day Type'!$K:$K,0))</f>
        <v>8.9821832512932076E-2</v>
      </c>
      <c r="S8266" s="47">
        <f t="shared" si="520"/>
        <v>5.5261679402437221E-5</v>
      </c>
    </row>
    <row r="8267" spans="1:19" x14ac:dyDescent="0.2">
      <c r="A8267" s="45" t="str">
        <f t="shared" si="517"/>
        <v>DecemberWeekday8</v>
      </c>
      <c r="E8267" s="9">
        <v>2017</v>
      </c>
      <c r="F8267" s="9">
        <v>12</v>
      </c>
      <c r="G8267" s="27" t="s">
        <v>17</v>
      </c>
      <c r="H8267" s="9">
        <v>11</v>
      </c>
      <c r="I8267" s="24" t="s">
        <v>184</v>
      </c>
      <c r="J8267" s="25" t="str">
        <f t="shared" si="518"/>
        <v/>
      </c>
      <c r="K8267" s="25" t="str">
        <f t="shared" si="519"/>
        <v>Weekday</v>
      </c>
      <c r="L8267" s="25" t="s">
        <v>175</v>
      </c>
      <c r="M8267" s="9">
        <v>8264</v>
      </c>
      <c r="N8267" s="9">
        <v>8</v>
      </c>
      <c r="O8267" s="14">
        <f>INDEX('Load Shapes - Day Type'!G:G,MATCH('Load Shapes - 8760'!$A8267,'Load Shapes - Day Type'!$K:$K,0))</f>
        <v>8.2000000000000003E-2</v>
      </c>
      <c r="P8267" s="14">
        <f>INDEX('Load Shapes - Day Type'!H:H,MATCH('Load Shapes - 8760'!$A8267,'Load Shapes - Day Type'!$K:$K,0))</f>
        <v>0.311</v>
      </c>
      <c r="Q8267" s="15">
        <f>INDEX('Load Shapes - Day Type'!I:I,MATCH('Load Shapes - 8760'!$A8267,'Load Shapes - Day Type'!$K:$K,0))</f>
        <v>1.6633672687580014</v>
      </c>
      <c r="R8267" s="15">
        <f>INDEX('Load Shapes - Day Type'!J:J,MATCH('Load Shapes - 8760'!$A8267,'Load Shapes - Day Type'!$K:$K,0))</f>
        <v>0.13639611603815613</v>
      </c>
      <c r="S8267" s="47">
        <f t="shared" si="520"/>
        <v>8.3915883537034305E-5</v>
      </c>
    </row>
    <row r="8268" spans="1:19" x14ac:dyDescent="0.2">
      <c r="A8268" s="45" t="str">
        <f t="shared" si="517"/>
        <v>DecemberWeekday9</v>
      </c>
      <c r="E8268" s="9">
        <v>2017</v>
      </c>
      <c r="F8268" s="9">
        <v>12</v>
      </c>
      <c r="G8268" s="27" t="s">
        <v>17</v>
      </c>
      <c r="H8268" s="9">
        <v>11</v>
      </c>
      <c r="I8268" s="24" t="s">
        <v>184</v>
      </c>
      <c r="J8268" s="25" t="str">
        <f t="shared" si="518"/>
        <v/>
      </c>
      <c r="K8268" s="25" t="str">
        <f t="shared" si="519"/>
        <v>Weekday</v>
      </c>
      <c r="L8268" s="25" t="s">
        <v>174</v>
      </c>
      <c r="M8268" s="9">
        <v>8265</v>
      </c>
      <c r="N8268" s="9">
        <v>9</v>
      </c>
      <c r="O8268" s="14">
        <f>INDEX('Load Shapes - Day Type'!G:G,MATCH('Load Shapes - 8760'!$A8268,'Load Shapes - Day Type'!$K:$K,0))</f>
        <v>0.11799999999999999</v>
      </c>
      <c r="P8268" s="14">
        <f>INDEX('Load Shapes - Day Type'!H:H,MATCH('Load Shapes - 8760'!$A8268,'Load Shapes - Day Type'!$K:$K,0))</f>
        <v>0.24199999999999999</v>
      </c>
      <c r="Q8268" s="15">
        <f>INDEX('Load Shapes - Day Type'!I:I,MATCH('Load Shapes - 8760'!$A8268,'Load Shapes - Day Type'!$K:$K,0))</f>
        <v>1.6633672687580014</v>
      </c>
      <c r="R8268" s="15">
        <f>INDEX('Load Shapes - Day Type'!J:J,MATCH('Load Shapes - 8760'!$A8268,'Load Shapes - Day Type'!$K:$K,0))</f>
        <v>0.19627733771344416</v>
      </c>
      <c r="S8268" s="47">
        <f t="shared" si="520"/>
        <v>1.207570031386591E-4</v>
      </c>
    </row>
    <row r="8269" spans="1:19" x14ac:dyDescent="0.2">
      <c r="A8269" s="45" t="str">
        <f t="shared" si="517"/>
        <v>DecemberWeekday10</v>
      </c>
      <c r="E8269" s="9">
        <v>2017</v>
      </c>
      <c r="F8269" s="9">
        <v>12</v>
      </c>
      <c r="G8269" s="27" t="s">
        <v>17</v>
      </c>
      <c r="H8269" s="9">
        <v>11</v>
      </c>
      <c r="I8269" s="24" t="s">
        <v>184</v>
      </c>
      <c r="J8269" s="25" t="str">
        <f t="shared" si="518"/>
        <v/>
      </c>
      <c r="K8269" s="25" t="str">
        <f t="shared" si="519"/>
        <v>Weekday</v>
      </c>
      <c r="L8269" s="25" t="s">
        <v>174</v>
      </c>
      <c r="M8269" s="9">
        <v>8266</v>
      </c>
      <c r="N8269" s="9">
        <v>10</v>
      </c>
      <c r="O8269" s="14">
        <f>INDEX('Load Shapes - Day Type'!G:G,MATCH('Load Shapes - 8760'!$A8269,'Load Shapes - Day Type'!$K:$K,0))</f>
        <v>0.128</v>
      </c>
      <c r="P8269" s="14">
        <f>INDEX('Load Shapes - Day Type'!H:H,MATCH('Load Shapes - 8760'!$A8269,'Load Shapes - Day Type'!$K:$K,0))</f>
        <v>0.23200000000000001</v>
      </c>
      <c r="Q8269" s="15">
        <f>INDEX('Load Shapes - Day Type'!I:I,MATCH('Load Shapes - 8760'!$A8269,'Load Shapes - Day Type'!$K:$K,0))</f>
        <v>1.6633672687580014</v>
      </c>
      <c r="R8269" s="15">
        <f>INDEX('Load Shapes - Day Type'!J:J,MATCH('Load Shapes - 8760'!$A8269,'Load Shapes - Day Type'!$K:$K,0))</f>
        <v>0.2129110104010242</v>
      </c>
      <c r="S8269" s="47">
        <f t="shared" si="520"/>
        <v>1.3099064747244379E-4</v>
      </c>
    </row>
    <row r="8270" spans="1:19" x14ac:dyDescent="0.2">
      <c r="A8270" s="45" t="str">
        <f t="shared" si="517"/>
        <v>DecemberWeekday11</v>
      </c>
      <c r="E8270" s="9">
        <v>2017</v>
      </c>
      <c r="F8270" s="9">
        <v>12</v>
      </c>
      <c r="G8270" s="27" t="s">
        <v>17</v>
      </c>
      <c r="H8270" s="9">
        <v>11</v>
      </c>
      <c r="I8270" s="24" t="s">
        <v>184</v>
      </c>
      <c r="J8270" s="25" t="str">
        <f t="shared" si="518"/>
        <v/>
      </c>
      <c r="K8270" s="25" t="str">
        <f t="shared" si="519"/>
        <v>Weekday</v>
      </c>
      <c r="L8270" s="25" t="s">
        <v>174</v>
      </c>
      <c r="M8270" s="9">
        <v>8267</v>
      </c>
      <c r="N8270" s="9">
        <v>11</v>
      </c>
      <c r="O8270" s="14">
        <f>INDEX('Load Shapes - Day Type'!G:G,MATCH('Load Shapes - 8760'!$A8270,'Load Shapes - Day Type'!$K:$K,0))</f>
        <v>0.14499999999999999</v>
      </c>
      <c r="P8270" s="14">
        <f>INDEX('Load Shapes - Day Type'!H:H,MATCH('Load Shapes - 8760'!$A8270,'Load Shapes - Day Type'!$K:$K,0))</f>
        <v>0.21099999999999999</v>
      </c>
      <c r="Q8270" s="15">
        <f>INDEX('Load Shapes - Day Type'!I:I,MATCH('Load Shapes - 8760'!$A8270,'Load Shapes - Day Type'!$K:$K,0))</f>
        <v>1.6633672687580014</v>
      </c>
      <c r="R8270" s="15">
        <f>INDEX('Load Shapes - Day Type'!J:J,MATCH('Load Shapes - 8760'!$A8270,'Load Shapes - Day Type'!$K:$K,0))</f>
        <v>0.2411882539699102</v>
      </c>
      <c r="S8270" s="47">
        <f t="shared" si="520"/>
        <v>1.4838784283987771E-4</v>
      </c>
    </row>
    <row r="8271" spans="1:19" x14ac:dyDescent="0.2">
      <c r="A8271" s="45" t="str">
        <f t="shared" si="517"/>
        <v>DecemberWeekday12</v>
      </c>
      <c r="E8271" s="9">
        <v>2017</v>
      </c>
      <c r="F8271" s="9">
        <v>12</v>
      </c>
      <c r="G8271" s="27" t="s">
        <v>17</v>
      </c>
      <c r="H8271" s="9">
        <v>11</v>
      </c>
      <c r="I8271" s="24" t="s">
        <v>184</v>
      </c>
      <c r="J8271" s="25" t="str">
        <f t="shared" si="518"/>
        <v/>
      </c>
      <c r="K8271" s="25" t="str">
        <f t="shared" si="519"/>
        <v>Weekday</v>
      </c>
      <c r="L8271" s="25" t="s">
        <v>174</v>
      </c>
      <c r="M8271" s="9">
        <v>8268</v>
      </c>
      <c r="N8271" s="9">
        <v>12</v>
      </c>
      <c r="O8271" s="14">
        <f>INDEX('Load Shapes - Day Type'!G:G,MATCH('Load Shapes - 8760'!$A8271,'Load Shapes - Day Type'!$K:$K,0))</f>
        <v>0.14299999999999999</v>
      </c>
      <c r="P8271" s="14">
        <f>INDEX('Load Shapes - Day Type'!H:H,MATCH('Load Shapes - 8760'!$A8271,'Load Shapes - Day Type'!$K:$K,0))</f>
        <v>0.21199999999999999</v>
      </c>
      <c r="Q8271" s="15">
        <f>INDEX('Load Shapes - Day Type'!I:I,MATCH('Load Shapes - 8760'!$A8271,'Load Shapes - Day Type'!$K:$K,0))</f>
        <v>1.6633672687580014</v>
      </c>
      <c r="R8271" s="15">
        <f>INDEX('Load Shapes - Day Type'!J:J,MATCH('Load Shapes - 8760'!$A8271,'Load Shapes - Day Type'!$K:$K,0))</f>
        <v>0.2378615194323942</v>
      </c>
      <c r="S8271" s="47">
        <f t="shared" si="520"/>
        <v>1.4634111397312076E-4</v>
      </c>
    </row>
    <row r="8272" spans="1:19" x14ac:dyDescent="0.2">
      <c r="A8272" s="45" t="str">
        <f t="shared" si="517"/>
        <v>DecemberWeekday13</v>
      </c>
      <c r="E8272" s="9">
        <v>2017</v>
      </c>
      <c r="F8272" s="9">
        <v>12</v>
      </c>
      <c r="G8272" s="27" t="s">
        <v>17</v>
      </c>
      <c r="H8272" s="9">
        <v>11</v>
      </c>
      <c r="I8272" s="24" t="s">
        <v>184</v>
      </c>
      <c r="J8272" s="25" t="str">
        <f t="shared" si="518"/>
        <v/>
      </c>
      <c r="K8272" s="25" t="str">
        <f t="shared" si="519"/>
        <v>Weekday</v>
      </c>
      <c r="L8272" s="25" t="s">
        <v>174</v>
      </c>
      <c r="M8272" s="9">
        <v>8269</v>
      </c>
      <c r="N8272" s="9">
        <v>13</v>
      </c>
      <c r="O8272" s="14">
        <f>INDEX('Load Shapes - Day Type'!G:G,MATCH('Load Shapes - 8760'!$A8272,'Load Shapes - Day Type'!$K:$K,0))</f>
        <v>0.13900000000000001</v>
      </c>
      <c r="P8272" s="14">
        <f>INDEX('Load Shapes - Day Type'!H:H,MATCH('Load Shapes - 8760'!$A8272,'Load Shapes - Day Type'!$K:$K,0))</f>
        <v>0.218</v>
      </c>
      <c r="Q8272" s="15">
        <f>INDEX('Load Shapes - Day Type'!I:I,MATCH('Load Shapes - 8760'!$A8272,'Load Shapes - Day Type'!$K:$K,0))</f>
        <v>1.6633672687580014</v>
      </c>
      <c r="R8272" s="15">
        <f>INDEX('Load Shapes - Day Type'!J:J,MATCH('Load Shapes - 8760'!$A8272,'Load Shapes - Day Type'!$K:$K,0))</f>
        <v>0.23120805035736222</v>
      </c>
      <c r="S8272" s="47">
        <f t="shared" si="520"/>
        <v>1.4224765623960692E-4</v>
      </c>
    </row>
    <row r="8273" spans="1:19" x14ac:dyDescent="0.2">
      <c r="A8273" s="45" t="str">
        <f t="shared" si="517"/>
        <v>DecemberWeekday14</v>
      </c>
      <c r="E8273" s="9">
        <v>2017</v>
      </c>
      <c r="F8273" s="9">
        <v>12</v>
      </c>
      <c r="G8273" s="27" t="s">
        <v>17</v>
      </c>
      <c r="H8273" s="9">
        <v>11</v>
      </c>
      <c r="I8273" s="24" t="s">
        <v>184</v>
      </c>
      <c r="J8273" s="25" t="str">
        <f t="shared" si="518"/>
        <v/>
      </c>
      <c r="K8273" s="25" t="str">
        <f t="shared" si="519"/>
        <v>Weekday</v>
      </c>
      <c r="L8273" s="25" t="s">
        <v>174</v>
      </c>
      <c r="M8273" s="9">
        <v>8270</v>
      </c>
      <c r="N8273" s="9">
        <v>14</v>
      </c>
      <c r="O8273" s="14">
        <f>INDEX('Load Shapes - Day Type'!G:G,MATCH('Load Shapes - 8760'!$A8273,'Load Shapes - Day Type'!$K:$K,0))</f>
        <v>0.13400000000000001</v>
      </c>
      <c r="P8273" s="14">
        <f>INDEX('Load Shapes - Day Type'!H:H,MATCH('Load Shapes - 8760'!$A8273,'Load Shapes - Day Type'!$K:$K,0))</f>
        <v>0.22600000000000001</v>
      </c>
      <c r="Q8273" s="15">
        <f>INDEX('Load Shapes - Day Type'!I:I,MATCH('Load Shapes - 8760'!$A8273,'Load Shapes - Day Type'!$K:$K,0))</f>
        <v>1.6633672687580014</v>
      </c>
      <c r="R8273" s="15">
        <f>INDEX('Load Shapes - Day Type'!J:J,MATCH('Load Shapes - 8760'!$A8273,'Load Shapes - Day Type'!$K:$K,0))</f>
        <v>0.2228912140135722</v>
      </c>
      <c r="S8273" s="47">
        <f t="shared" si="520"/>
        <v>1.3713083407271461E-4</v>
      </c>
    </row>
    <row r="8274" spans="1:19" x14ac:dyDescent="0.2">
      <c r="A8274" s="45" t="str">
        <f t="shared" si="517"/>
        <v>DecemberWeekday15</v>
      </c>
      <c r="E8274" s="9">
        <v>2017</v>
      </c>
      <c r="F8274" s="9">
        <v>12</v>
      </c>
      <c r="G8274" s="27" t="s">
        <v>17</v>
      </c>
      <c r="H8274" s="9">
        <v>11</v>
      </c>
      <c r="I8274" s="24" t="s">
        <v>184</v>
      </c>
      <c r="J8274" s="25" t="str">
        <f t="shared" si="518"/>
        <v/>
      </c>
      <c r="K8274" s="25" t="str">
        <f t="shared" si="519"/>
        <v>Weekday</v>
      </c>
      <c r="L8274" s="25" t="s">
        <v>174</v>
      </c>
      <c r="M8274" s="9">
        <v>8271</v>
      </c>
      <c r="N8274" s="9">
        <v>15</v>
      </c>
      <c r="O8274" s="14">
        <f>INDEX('Load Shapes - Day Type'!G:G,MATCH('Load Shapes - 8760'!$A8274,'Load Shapes - Day Type'!$K:$K,0))</f>
        <v>0.129</v>
      </c>
      <c r="P8274" s="14">
        <f>INDEX('Load Shapes - Day Type'!H:H,MATCH('Load Shapes - 8760'!$A8274,'Load Shapes - Day Type'!$K:$K,0))</f>
        <v>0.22600000000000001</v>
      </c>
      <c r="Q8274" s="15">
        <f>INDEX('Load Shapes - Day Type'!I:I,MATCH('Load Shapes - 8760'!$A8274,'Load Shapes - Day Type'!$K:$K,0))</f>
        <v>1.6633672687580014</v>
      </c>
      <c r="R8274" s="15">
        <f>INDEX('Load Shapes - Day Type'!J:J,MATCH('Load Shapes - 8760'!$A8274,'Load Shapes - Day Type'!$K:$K,0))</f>
        <v>0.21457437766978218</v>
      </c>
      <c r="S8274" s="47">
        <f t="shared" si="520"/>
        <v>1.3201401190582226E-4</v>
      </c>
    </row>
    <row r="8275" spans="1:19" x14ac:dyDescent="0.2">
      <c r="A8275" s="45" t="str">
        <f t="shared" si="517"/>
        <v>DecemberWeekday16</v>
      </c>
      <c r="E8275" s="9">
        <v>2017</v>
      </c>
      <c r="F8275" s="9">
        <v>12</v>
      </c>
      <c r="G8275" s="27" t="s">
        <v>17</v>
      </c>
      <c r="H8275" s="9">
        <v>11</v>
      </c>
      <c r="I8275" s="24" t="s">
        <v>184</v>
      </c>
      <c r="J8275" s="25" t="str">
        <f t="shared" si="518"/>
        <v/>
      </c>
      <c r="K8275" s="25" t="str">
        <f t="shared" si="519"/>
        <v>Weekday</v>
      </c>
      <c r="L8275" s="25" t="s">
        <v>174</v>
      </c>
      <c r="M8275" s="9">
        <v>8272</v>
      </c>
      <c r="N8275" s="9">
        <v>16</v>
      </c>
      <c r="O8275" s="14">
        <f>INDEX('Load Shapes - Day Type'!G:G,MATCH('Load Shapes - 8760'!$A8275,'Load Shapes - Day Type'!$K:$K,0))</f>
        <v>0.126</v>
      </c>
      <c r="P8275" s="14">
        <f>INDEX('Load Shapes - Day Type'!H:H,MATCH('Load Shapes - 8760'!$A8275,'Load Shapes - Day Type'!$K:$K,0))</f>
        <v>0.222</v>
      </c>
      <c r="Q8275" s="15">
        <f>INDEX('Load Shapes - Day Type'!I:I,MATCH('Load Shapes - 8760'!$A8275,'Load Shapes - Day Type'!$K:$K,0))</f>
        <v>1.6633672687580014</v>
      </c>
      <c r="R8275" s="15">
        <f>INDEX('Load Shapes - Day Type'!J:J,MATCH('Load Shapes - 8760'!$A8275,'Load Shapes - Day Type'!$K:$K,0))</f>
        <v>0.2095842758635082</v>
      </c>
      <c r="S8275" s="47">
        <f t="shared" si="520"/>
        <v>1.2894391860568684E-4</v>
      </c>
    </row>
    <row r="8276" spans="1:19" x14ac:dyDescent="0.2">
      <c r="A8276" s="45" t="str">
        <f t="shared" si="517"/>
        <v>DecemberWeekday17</v>
      </c>
      <c r="E8276" s="9">
        <v>2017</v>
      </c>
      <c r="F8276" s="9">
        <v>12</v>
      </c>
      <c r="G8276" s="27" t="s">
        <v>17</v>
      </c>
      <c r="H8276" s="9">
        <v>11</v>
      </c>
      <c r="I8276" s="24" t="s">
        <v>184</v>
      </c>
      <c r="J8276" s="25" t="str">
        <f t="shared" si="518"/>
        <v/>
      </c>
      <c r="K8276" s="25" t="str">
        <f t="shared" si="519"/>
        <v>Weekday</v>
      </c>
      <c r="L8276" s="25" t="s">
        <v>174</v>
      </c>
      <c r="M8276" s="9">
        <v>8273</v>
      </c>
      <c r="N8276" s="9">
        <v>17</v>
      </c>
      <c r="O8276" s="14">
        <f>INDEX('Load Shapes - Day Type'!G:G,MATCH('Load Shapes - 8760'!$A8276,'Load Shapes - Day Type'!$K:$K,0))</f>
        <v>0.129</v>
      </c>
      <c r="P8276" s="14">
        <f>INDEX('Load Shapes - Day Type'!H:H,MATCH('Load Shapes - 8760'!$A8276,'Load Shapes - Day Type'!$K:$K,0))</f>
        <v>0.20699999999999999</v>
      </c>
      <c r="Q8276" s="15">
        <f>INDEX('Load Shapes - Day Type'!I:I,MATCH('Load Shapes - 8760'!$A8276,'Load Shapes - Day Type'!$K:$K,0))</f>
        <v>1.6633672687580014</v>
      </c>
      <c r="R8276" s="15">
        <f>INDEX('Load Shapes - Day Type'!J:J,MATCH('Load Shapes - 8760'!$A8276,'Load Shapes - Day Type'!$K:$K,0))</f>
        <v>0.21457437766978218</v>
      </c>
      <c r="S8276" s="47">
        <f t="shared" si="520"/>
        <v>1.3201401190582226E-4</v>
      </c>
    </row>
    <row r="8277" spans="1:19" x14ac:dyDescent="0.2">
      <c r="A8277" s="45" t="str">
        <f t="shared" si="517"/>
        <v>DecemberWeekday18</v>
      </c>
      <c r="E8277" s="9">
        <v>2017</v>
      </c>
      <c r="F8277" s="9">
        <v>12</v>
      </c>
      <c r="G8277" s="27" t="s">
        <v>17</v>
      </c>
      <c r="H8277" s="9">
        <v>11</v>
      </c>
      <c r="I8277" s="24" t="s">
        <v>184</v>
      </c>
      <c r="J8277" s="25" t="str">
        <f t="shared" si="518"/>
        <v/>
      </c>
      <c r="K8277" s="25" t="str">
        <f t="shared" si="519"/>
        <v>Weekday</v>
      </c>
      <c r="L8277" s="25" t="s">
        <v>174</v>
      </c>
      <c r="M8277" s="9">
        <v>8274</v>
      </c>
      <c r="N8277" s="9">
        <v>18</v>
      </c>
      <c r="O8277" s="14">
        <f>INDEX('Load Shapes - Day Type'!G:G,MATCH('Load Shapes - 8760'!$A8277,'Load Shapes - Day Type'!$K:$K,0))</f>
        <v>0.16700000000000001</v>
      </c>
      <c r="P8277" s="14">
        <f>INDEX('Load Shapes - Day Type'!H:H,MATCH('Load Shapes - 8760'!$A8277,'Load Shapes - Day Type'!$K:$K,0))</f>
        <v>0.155</v>
      </c>
      <c r="Q8277" s="15">
        <f>INDEX('Load Shapes - Day Type'!I:I,MATCH('Load Shapes - 8760'!$A8277,'Load Shapes - Day Type'!$K:$K,0))</f>
        <v>1.6633672687580014</v>
      </c>
      <c r="R8277" s="15">
        <f>INDEX('Load Shapes - Day Type'!J:J,MATCH('Load Shapes - 8760'!$A8277,'Load Shapes - Day Type'!$K:$K,0))</f>
        <v>0.27778233388258627</v>
      </c>
      <c r="S8277" s="47">
        <f t="shared" si="520"/>
        <v>1.7090186037420401E-4</v>
      </c>
    </row>
    <row r="8278" spans="1:19" x14ac:dyDescent="0.2">
      <c r="A8278" s="45" t="str">
        <f t="shared" si="517"/>
        <v>DecemberWeekday19</v>
      </c>
      <c r="E8278" s="9">
        <v>2017</v>
      </c>
      <c r="F8278" s="9">
        <v>12</v>
      </c>
      <c r="G8278" s="27" t="s">
        <v>17</v>
      </c>
      <c r="H8278" s="9">
        <v>11</v>
      </c>
      <c r="I8278" s="24" t="s">
        <v>184</v>
      </c>
      <c r="J8278" s="25" t="str">
        <f t="shared" si="518"/>
        <v/>
      </c>
      <c r="K8278" s="25" t="str">
        <f t="shared" si="519"/>
        <v>Weekday</v>
      </c>
      <c r="L8278" s="25" t="s">
        <v>174</v>
      </c>
      <c r="M8278" s="9">
        <v>8275</v>
      </c>
      <c r="N8278" s="9">
        <v>19</v>
      </c>
      <c r="O8278" s="14">
        <f>INDEX('Load Shapes - Day Type'!G:G,MATCH('Load Shapes - 8760'!$A8278,'Load Shapes - Day Type'!$K:$K,0))</f>
        <v>0.20899999999999999</v>
      </c>
      <c r="P8278" s="14">
        <f>INDEX('Load Shapes - Day Type'!H:H,MATCH('Load Shapes - 8760'!$A8278,'Load Shapes - Day Type'!$K:$K,0))</f>
        <v>0.121</v>
      </c>
      <c r="Q8278" s="15">
        <f>INDEX('Load Shapes - Day Type'!I:I,MATCH('Load Shapes - 8760'!$A8278,'Load Shapes - Day Type'!$K:$K,0))</f>
        <v>1.6633672687580014</v>
      </c>
      <c r="R8278" s="15">
        <f>INDEX('Load Shapes - Day Type'!J:J,MATCH('Load Shapes - 8760'!$A8278,'Load Shapes - Day Type'!$K:$K,0))</f>
        <v>0.34764375917042228</v>
      </c>
      <c r="S8278" s="47">
        <f t="shared" si="520"/>
        <v>2.1388316657609962E-4</v>
      </c>
    </row>
    <row r="8279" spans="1:19" x14ac:dyDescent="0.2">
      <c r="A8279" s="45" t="str">
        <f t="shared" si="517"/>
        <v>DecemberWeekday20</v>
      </c>
      <c r="E8279" s="9">
        <v>2017</v>
      </c>
      <c r="F8279" s="9">
        <v>12</v>
      </c>
      <c r="G8279" s="27" t="s">
        <v>17</v>
      </c>
      <c r="H8279" s="9">
        <v>11</v>
      </c>
      <c r="I8279" s="24" t="s">
        <v>184</v>
      </c>
      <c r="J8279" s="25" t="str">
        <f t="shared" si="518"/>
        <v/>
      </c>
      <c r="K8279" s="25" t="str">
        <f t="shared" si="519"/>
        <v>Weekday</v>
      </c>
      <c r="L8279" s="25" t="s">
        <v>174</v>
      </c>
      <c r="M8279" s="9">
        <v>8276</v>
      </c>
      <c r="N8279" s="9">
        <v>20</v>
      </c>
      <c r="O8279" s="14">
        <f>INDEX('Load Shapes - Day Type'!G:G,MATCH('Load Shapes - 8760'!$A8279,'Load Shapes - Day Type'!$K:$K,0))</f>
        <v>0.221</v>
      </c>
      <c r="P8279" s="14">
        <f>INDEX('Load Shapes - Day Type'!H:H,MATCH('Load Shapes - 8760'!$A8279,'Load Shapes - Day Type'!$K:$K,0))</f>
        <v>0.111</v>
      </c>
      <c r="Q8279" s="15">
        <f>INDEX('Load Shapes - Day Type'!I:I,MATCH('Load Shapes - 8760'!$A8279,'Load Shapes - Day Type'!$K:$K,0))</f>
        <v>1.6633672687580014</v>
      </c>
      <c r="R8279" s="15">
        <f>INDEX('Load Shapes - Day Type'!J:J,MATCH('Load Shapes - 8760'!$A8279,'Load Shapes - Day Type'!$K:$K,0))</f>
        <v>0.36760416639551835</v>
      </c>
      <c r="S8279" s="47">
        <f t="shared" si="520"/>
        <v>2.2616353977664123E-4</v>
      </c>
    </row>
    <row r="8280" spans="1:19" x14ac:dyDescent="0.2">
      <c r="A8280" s="45" t="str">
        <f t="shared" si="517"/>
        <v>DecemberWeekday21</v>
      </c>
      <c r="E8280" s="9">
        <v>2017</v>
      </c>
      <c r="F8280" s="9">
        <v>12</v>
      </c>
      <c r="G8280" s="27" t="s">
        <v>17</v>
      </c>
      <c r="H8280" s="9">
        <v>11</v>
      </c>
      <c r="I8280" s="24" t="s">
        <v>184</v>
      </c>
      <c r="J8280" s="25" t="str">
        <f t="shared" si="518"/>
        <v/>
      </c>
      <c r="K8280" s="25" t="str">
        <f t="shared" si="519"/>
        <v>Weekday</v>
      </c>
      <c r="L8280" s="25" t="s">
        <v>174</v>
      </c>
      <c r="M8280" s="9">
        <v>8277</v>
      </c>
      <c r="N8280" s="9">
        <v>21</v>
      </c>
      <c r="O8280" s="14">
        <f>INDEX('Load Shapes - Day Type'!G:G,MATCH('Load Shapes - 8760'!$A8280,'Load Shapes - Day Type'!$K:$K,0))</f>
        <v>0.217</v>
      </c>
      <c r="P8280" s="14">
        <f>INDEX('Load Shapes - Day Type'!H:H,MATCH('Load Shapes - 8760'!$A8280,'Load Shapes - Day Type'!$K:$K,0))</f>
        <v>0.108</v>
      </c>
      <c r="Q8280" s="15">
        <f>INDEX('Load Shapes - Day Type'!I:I,MATCH('Load Shapes - 8760'!$A8280,'Load Shapes - Day Type'!$K:$K,0))</f>
        <v>1.6633672687580014</v>
      </c>
      <c r="R8280" s="15">
        <f>INDEX('Load Shapes - Day Type'!J:J,MATCH('Load Shapes - 8760'!$A8280,'Load Shapes - Day Type'!$K:$K,0))</f>
        <v>0.36095069732048629</v>
      </c>
      <c r="S8280" s="47">
        <f t="shared" si="520"/>
        <v>2.2207008204312736E-4</v>
      </c>
    </row>
    <row r="8281" spans="1:19" x14ac:dyDescent="0.2">
      <c r="A8281" s="45" t="str">
        <f t="shared" si="517"/>
        <v>DecemberWeekday22</v>
      </c>
      <c r="E8281" s="9">
        <v>2017</v>
      </c>
      <c r="F8281" s="9">
        <v>12</v>
      </c>
      <c r="G8281" s="27" t="s">
        <v>17</v>
      </c>
      <c r="H8281" s="9">
        <v>11</v>
      </c>
      <c r="I8281" s="24" t="s">
        <v>184</v>
      </c>
      <c r="J8281" s="25" t="str">
        <f t="shared" si="518"/>
        <v/>
      </c>
      <c r="K8281" s="25" t="str">
        <f t="shared" si="519"/>
        <v>Weekday</v>
      </c>
      <c r="L8281" s="25" t="s">
        <v>174</v>
      </c>
      <c r="M8281" s="9">
        <v>8278</v>
      </c>
      <c r="N8281" s="9">
        <v>22</v>
      </c>
      <c r="O8281" s="14">
        <f>INDEX('Load Shapes - Day Type'!G:G,MATCH('Load Shapes - 8760'!$A8281,'Load Shapes - Day Type'!$K:$K,0))</f>
        <v>0.19700000000000001</v>
      </c>
      <c r="P8281" s="14">
        <f>INDEX('Load Shapes - Day Type'!H:H,MATCH('Load Shapes - 8760'!$A8281,'Load Shapes - Day Type'!$K:$K,0))</f>
        <v>0.104</v>
      </c>
      <c r="Q8281" s="15">
        <f>INDEX('Load Shapes - Day Type'!I:I,MATCH('Load Shapes - 8760'!$A8281,'Load Shapes - Day Type'!$K:$K,0))</f>
        <v>1.6633672687580014</v>
      </c>
      <c r="R8281" s="15">
        <f>INDEX('Load Shapes - Day Type'!J:J,MATCH('Load Shapes - 8760'!$A8281,'Load Shapes - Day Type'!$K:$K,0))</f>
        <v>0.32768335194532627</v>
      </c>
      <c r="S8281" s="47">
        <f t="shared" si="520"/>
        <v>2.0160279337555801E-4</v>
      </c>
    </row>
    <row r="8282" spans="1:19" x14ac:dyDescent="0.2">
      <c r="A8282" s="45" t="str">
        <f t="shared" si="517"/>
        <v>DecemberWeekday23</v>
      </c>
      <c r="E8282" s="9">
        <v>2017</v>
      </c>
      <c r="F8282" s="9">
        <v>12</v>
      </c>
      <c r="G8282" s="27" t="s">
        <v>17</v>
      </c>
      <c r="H8282" s="9">
        <v>11</v>
      </c>
      <c r="I8282" s="24" t="s">
        <v>184</v>
      </c>
      <c r="J8282" s="25" t="str">
        <f t="shared" si="518"/>
        <v/>
      </c>
      <c r="K8282" s="25" t="str">
        <f t="shared" si="519"/>
        <v>Weekday</v>
      </c>
      <c r="L8282" s="25" t="s">
        <v>174</v>
      </c>
      <c r="M8282" s="9">
        <v>8279</v>
      </c>
      <c r="N8282" s="9">
        <v>23</v>
      </c>
      <c r="O8282" s="14">
        <f>INDEX('Load Shapes - Day Type'!G:G,MATCH('Load Shapes - 8760'!$A8282,'Load Shapes - Day Type'!$K:$K,0))</f>
        <v>0.16500000000000001</v>
      </c>
      <c r="P8282" s="14">
        <f>INDEX('Load Shapes - Day Type'!H:H,MATCH('Load Shapes - 8760'!$A8282,'Load Shapes - Day Type'!$K:$K,0))</f>
        <v>8.4000000000000005E-2</v>
      </c>
      <c r="Q8282" s="15">
        <f>INDEX('Load Shapes - Day Type'!I:I,MATCH('Load Shapes - 8760'!$A8282,'Load Shapes - Day Type'!$K:$K,0))</f>
        <v>1.6633672687580014</v>
      </c>
      <c r="R8282" s="15">
        <f>INDEX('Load Shapes - Day Type'!J:J,MATCH('Load Shapes - 8760'!$A8282,'Load Shapes - Day Type'!$K:$K,0))</f>
        <v>0.27445559934507024</v>
      </c>
      <c r="S8282" s="47">
        <f t="shared" si="520"/>
        <v>1.6885513150744708E-4</v>
      </c>
    </row>
    <row r="8283" spans="1:19" x14ac:dyDescent="0.2">
      <c r="A8283" s="45" t="str">
        <f t="shared" si="517"/>
        <v>DecemberWeekday24</v>
      </c>
      <c r="E8283" s="9">
        <v>2017</v>
      </c>
      <c r="F8283" s="9">
        <v>12</v>
      </c>
      <c r="G8283" s="27" t="s">
        <v>17</v>
      </c>
      <c r="H8283" s="9">
        <v>11</v>
      </c>
      <c r="I8283" s="24" t="s">
        <v>184</v>
      </c>
      <c r="J8283" s="25" t="str">
        <f t="shared" si="518"/>
        <v/>
      </c>
      <c r="K8283" s="25" t="str">
        <f t="shared" si="519"/>
        <v>Weekday</v>
      </c>
      <c r="L8283" s="25" t="s">
        <v>175</v>
      </c>
      <c r="M8283" s="9">
        <v>8280</v>
      </c>
      <c r="N8283" s="9">
        <v>24</v>
      </c>
      <c r="O8283" s="14">
        <f>INDEX('Load Shapes - Day Type'!G:G,MATCH('Load Shapes - 8760'!$A8283,'Load Shapes - Day Type'!$K:$K,0))</f>
        <v>0.11799999999999999</v>
      </c>
      <c r="P8283" s="14">
        <f>INDEX('Load Shapes - Day Type'!H:H,MATCH('Load Shapes - 8760'!$A8283,'Load Shapes - Day Type'!$K:$K,0))</f>
        <v>8.3000000000000004E-2</v>
      </c>
      <c r="Q8283" s="15">
        <f>INDEX('Load Shapes - Day Type'!I:I,MATCH('Load Shapes - 8760'!$A8283,'Load Shapes - Day Type'!$K:$K,0))</f>
        <v>1.6633672687580014</v>
      </c>
      <c r="R8283" s="15">
        <f>INDEX('Load Shapes - Day Type'!J:J,MATCH('Load Shapes - 8760'!$A8283,'Load Shapes - Day Type'!$K:$K,0))</f>
        <v>0.19627733771344416</v>
      </c>
      <c r="S8283" s="47">
        <f t="shared" si="520"/>
        <v>1.207570031386591E-4</v>
      </c>
    </row>
    <row r="8284" spans="1:19" x14ac:dyDescent="0.2">
      <c r="A8284" s="45" t="str">
        <f t="shared" si="517"/>
        <v>DecemberWeekday1</v>
      </c>
      <c r="E8284" s="9">
        <v>2017</v>
      </c>
      <c r="F8284" s="9">
        <v>12</v>
      </c>
      <c r="G8284" s="27" t="s">
        <v>17</v>
      </c>
      <c r="H8284" s="9">
        <v>12</v>
      </c>
      <c r="I8284" s="24" t="s">
        <v>188</v>
      </c>
      <c r="J8284" s="25" t="str">
        <f t="shared" si="518"/>
        <v/>
      </c>
      <c r="K8284" s="25" t="str">
        <f t="shared" si="519"/>
        <v>Weekday</v>
      </c>
      <c r="L8284" s="25" t="s">
        <v>175</v>
      </c>
      <c r="M8284" s="9">
        <v>8281</v>
      </c>
      <c r="N8284" s="9">
        <v>1</v>
      </c>
      <c r="O8284" s="14">
        <f>INDEX('Load Shapes - Day Type'!G:G,MATCH('Load Shapes - 8760'!$A8284,'Load Shapes - Day Type'!$K:$K,0))</f>
        <v>6.4000000000000001E-2</v>
      </c>
      <c r="P8284" s="14">
        <f>INDEX('Load Shapes - Day Type'!H:H,MATCH('Load Shapes - 8760'!$A8284,'Load Shapes - Day Type'!$K:$K,0))</f>
        <v>0.16600000000000001</v>
      </c>
      <c r="Q8284" s="15">
        <f>INDEX('Load Shapes - Day Type'!I:I,MATCH('Load Shapes - 8760'!$A8284,'Load Shapes - Day Type'!$K:$K,0))</f>
        <v>1.6633672687580014</v>
      </c>
      <c r="R8284" s="15">
        <f>INDEX('Load Shapes - Day Type'!J:J,MATCH('Load Shapes - 8760'!$A8284,'Load Shapes - Day Type'!$K:$K,0))</f>
        <v>0.1064555052005121</v>
      </c>
      <c r="S8284" s="47">
        <f t="shared" si="520"/>
        <v>6.5495323736221894E-5</v>
      </c>
    </row>
    <row r="8285" spans="1:19" x14ac:dyDescent="0.2">
      <c r="A8285" s="45" t="str">
        <f t="shared" si="517"/>
        <v>DecemberWeekday2</v>
      </c>
      <c r="E8285" s="9">
        <v>2017</v>
      </c>
      <c r="F8285" s="9">
        <v>12</v>
      </c>
      <c r="G8285" s="27" t="s">
        <v>17</v>
      </c>
      <c r="H8285" s="9">
        <v>12</v>
      </c>
      <c r="I8285" s="24" t="s">
        <v>188</v>
      </c>
      <c r="J8285" s="25" t="str">
        <f t="shared" si="518"/>
        <v/>
      </c>
      <c r="K8285" s="25" t="str">
        <f t="shared" si="519"/>
        <v>Weekday</v>
      </c>
      <c r="L8285" s="25" t="s">
        <v>175</v>
      </c>
      <c r="M8285" s="9">
        <v>8282</v>
      </c>
      <c r="N8285" s="9">
        <v>2</v>
      </c>
      <c r="O8285" s="14">
        <f>INDEX('Load Shapes - Day Type'!G:G,MATCH('Load Shapes - 8760'!$A8285,'Load Shapes - Day Type'!$K:$K,0))</f>
        <v>4.5999999999999999E-2</v>
      </c>
      <c r="P8285" s="14">
        <f>INDEX('Load Shapes - Day Type'!H:H,MATCH('Load Shapes - 8760'!$A8285,'Load Shapes - Day Type'!$K:$K,0))</f>
        <v>0.26300000000000001</v>
      </c>
      <c r="Q8285" s="15">
        <f>INDEX('Load Shapes - Day Type'!I:I,MATCH('Load Shapes - 8760'!$A8285,'Load Shapes - Day Type'!$K:$K,0))</f>
        <v>1.6633672687580014</v>
      </c>
      <c r="R8285" s="15">
        <f>INDEX('Load Shapes - Day Type'!J:J,MATCH('Load Shapes - 8760'!$A8285,'Load Shapes - Day Type'!$K:$K,0))</f>
        <v>7.6514894362868069E-2</v>
      </c>
      <c r="S8285" s="47">
        <f t="shared" si="520"/>
        <v>4.7074763935409482E-5</v>
      </c>
    </row>
    <row r="8286" spans="1:19" x14ac:dyDescent="0.2">
      <c r="A8286" s="45" t="str">
        <f t="shared" si="517"/>
        <v>DecemberWeekday3</v>
      </c>
      <c r="E8286" s="9">
        <v>2017</v>
      </c>
      <c r="F8286" s="9">
        <v>12</v>
      </c>
      <c r="G8286" s="27" t="s">
        <v>17</v>
      </c>
      <c r="H8286" s="9">
        <v>12</v>
      </c>
      <c r="I8286" s="24" t="s">
        <v>188</v>
      </c>
      <c r="J8286" s="25" t="str">
        <f t="shared" si="518"/>
        <v/>
      </c>
      <c r="K8286" s="25" t="str">
        <f t="shared" si="519"/>
        <v>Weekday</v>
      </c>
      <c r="L8286" s="25" t="s">
        <v>175</v>
      </c>
      <c r="M8286" s="9">
        <v>8283</v>
      </c>
      <c r="N8286" s="9">
        <v>3</v>
      </c>
      <c r="O8286" s="14">
        <f>INDEX('Load Shapes - Day Type'!G:G,MATCH('Load Shapes - 8760'!$A8286,'Load Shapes - Day Type'!$K:$K,0))</f>
        <v>3.9E-2</v>
      </c>
      <c r="P8286" s="14">
        <f>INDEX('Load Shapes - Day Type'!H:H,MATCH('Load Shapes - 8760'!$A8286,'Load Shapes - Day Type'!$K:$K,0))</f>
        <v>0.33700000000000002</v>
      </c>
      <c r="Q8286" s="15">
        <f>INDEX('Load Shapes - Day Type'!I:I,MATCH('Load Shapes - 8760'!$A8286,'Load Shapes - Day Type'!$K:$K,0))</f>
        <v>1.6633672687580014</v>
      </c>
      <c r="R8286" s="15">
        <f>INDEX('Load Shapes - Day Type'!J:J,MATCH('Load Shapes - 8760'!$A8286,'Load Shapes - Day Type'!$K:$K,0))</f>
        <v>6.4871323481562063E-2</v>
      </c>
      <c r="S8286" s="47">
        <f t="shared" si="520"/>
        <v>3.9911212901760218E-5</v>
      </c>
    </row>
    <row r="8287" spans="1:19" x14ac:dyDescent="0.2">
      <c r="A8287" s="45" t="str">
        <f t="shared" si="517"/>
        <v>DecemberWeekday4</v>
      </c>
      <c r="E8287" s="9">
        <v>2017</v>
      </c>
      <c r="F8287" s="9">
        <v>12</v>
      </c>
      <c r="G8287" s="27" t="s">
        <v>17</v>
      </c>
      <c r="H8287" s="9">
        <v>12</v>
      </c>
      <c r="I8287" s="24" t="s">
        <v>188</v>
      </c>
      <c r="J8287" s="25" t="str">
        <f t="shared" si="518"/>
        <v/>
      </c>
      <c r="K8287" s="25" t="str">
        <f t="shared" si="519"/>
        <v>Weekday</v>
      </c>
      <c r="L8287" s="25" t="s">
        <v>175</v>
      </c>
      <c r="M8287" s="9">
        <v>8284</v>
      </c>
      <c r="N8287" s="9">
        <v>4</v>
      </c>
      <c r="O8287" s="14">
        <f>INDEX('Load Shapes - Day Type'!G:G,MATCH('Load Shapes - 8760'!$A8287,'Load Shapes - Day Type'!$K:$K,0))</f>
        <v>3.3000000000000002E-2</v>
      </c>
      <c r="P8287" s="14">
        <f>INDEX('Load Shapes - Day Type'!H:H,MATCH('Load Shapes - 8760'!$A8287,'Load Shapes - Day Type'!$K:$K,0))</f>
        <v>0.40799999999999997</v>
      </c>
      <c r="Q8287" s="15">
        <f>INDEX('Load Shapes - Day Type'!I:I,MATCH('Load Shapes - 8760'!$A8287,'Load Shapes - Day Type'!$K:$K,0))</f>
        <v>1.6633672687580014</v>
      </c>
      <c r="R8287" s="15">
        <f>INDEX('Load Shapes - Day Type'!J:J,MATCH('Load Shapes - 8760'!$A8287,'Load Shapes - Day Type'!$K:$K,0))</f>
        <v>5.489111986901405E-2</v>
      </c>
      <c r="S8287" s="47">
        <f t="shared" si="520"/>
        <v>3.3771026301489414E-5</v>
      </c>
    </row>
    <row r="8288" spans="1:19" x14ac:dyDescent="0.2">
      <c r="A8288" s="45" t="str">
        <f t="shared" si="517"/>
        <v>DecemberWeekday5</v>
      </c>
      <c r="E8288" s="9">
        <v>2017</v>
      </c>
      <c r="F8288" s="9">
        <v>12</v>
      </c>
      <c r="G8288" s="27" t="s">
        <v>17</v>
      </c>
      <c r="H8288" s="9">
        <v>12</v>
      </c>
      <c r="I8288" s="24" t="s">
        <v>188</v>
      </c>
      <c r="J8288" s="25" t="str">
        <f t="shared" si="518"/>
        <v/>
      </c>
      <c r="K8288" s="25" t="str">
        <f t="shared" si="519"/>
        <v>Weekday</v>
      </c>
      <c r="L8288" s="25" t="s">
        <v>175</v>
      </c>
      <c r="M8288" s="9">
        <v>8285</v>
      </c>
      <c r="N8288" s="9">
        <v>5</v>
      </c>
      <c r="O8288" s="14">
        <f>INDEX('Load Shapes - Day Type'!G:G,MATCH('Load Shapes - 8760'!$A8288,'Load Shapes - Day Type'!$K:$K,0))</f>
        <v>2.8000000000000001E-2</v>
      </c>
      <c r="P8288" s="14">
        <f>INDEX('Load Shapes - Day Type'!H:H,MATCH('Load Shapes - 8760'!$A8288,'Load Shapes - Day Type'!$K:$K,0))</f>
        <v>0.50600000000000001</v>
      </c>
      <c r="Q8288" s="15">
        <f>INDEX('Load Shapes - Day Type'!I:I,MATCH('Load Shapes - 8760'!$A8288,'Load Shapes - Day Type'!$K:$K,0))</f>
        <v>1.6633672687580014</v>
      </c>
      <c r="R8288" s="15">
        <f>INDEX('Load Shapes - Day Type'!J:J,MATCH('Load Shapes - 8760'!$A8288,'Load Shapes - Day Type'!$K:$K,0))</f>
        <v>4.6574283525224039E-2</v>
      </c>
      <c r="S8288" s="47">
        <f t="shared" si="520"/>
        <v>2.8654204134597078E-5</v>
      </c>
    </row>
    <row r="8289" spans="1:19" x14ac:dyDescent="0.2">
      <c r="A8289" s="45" t="str">
        <f t="shared" si="517"/>
        <v>DecemberWeekday6</v>
      </c>
      <c r="E8289" s="9">
        <v>2017</v>
      </c>
      <c r="F8289" s="9">
        <v>12</v>
      </c>
      <c r="G8289" s="27" t="s">
        <v>17</v>
      </c>
      <c r="H8289" s="9">
        <v>12</v>
      </c>
      <c r="I8289" s="24" t="s">
        <v>188</v>
      </c>
      <c r="J8289" s="25" t="str">
        <f t="shared" si="518"/>
        <v/>
      </c>
      <c r="K8289" s="25" t="str">
        <f t="shared" si="519"/>
        <v>Weekday</v>
      </c>
      <c r="L8289" s="25" t="s">
        <v>175</v>
      </c>
      <c r="M8289" s="9">
        <v>8286</v>
      </c>
      <c r="N8289" s="9">
        <v>6</v>
      </c>
      <c r="O8289" s="14">
        <f>INDEX('Load Shapes - Day Type'!G:G,MATCH('Load Shapes - 8760'!$A8289,'Load Shapes - Day Type'!$K:$K,0))</f>
        <v>3.5000000000000003E-2</v>
      </c>
      <c r="P8289" s="14">
        <f>INDEX('Load Shapes - Day Type'!H:H,MATCH('Load Shapes - 8760'!$A8289,'Load Shapes - Day Type'!$K:$K,0))</f>
        <v>0.432</v>
      </c>
      <c r="Q8289" s="15">
        <f>INDEX('Load Shapes - Day Type'!I:I,MATCH('Load Shapes - 8760'!$A8289,'Load Shapes - Day Type'!$K:$K,0))</f>
        <v>1.6633672687580014</v>
      </c>
      <c r="R8289" s="15">
        <f>INDEX('Load Shapes - Day Type'!J:J,MATCH('Load Shapes - 8760'!$A8289,'Load Shapes - Day Type'!$K:$K,0))</f>
        <v>5.8217854406530059E-2</v>
      </c>
      <c r="S8289" s="47">
        <f t="shared" si="520"/>
        <v>3.5817755168246349E-5</v>
      </c>
    </row>
    <row r="8290" spans="1:19" x14ac:dyDescent="0.2">
      <c r="A8290" s="45" t="str">
        <f t="shared" si="517"/>
        <v>DecemberWeekday7</v>
      </c>
      <c r="E8290" s="9">
        <v>2017</v>
      </c>
      <c r="F8290" s="9">
        <v>12</v>
      </c>
      <c r="G8290" s="27" t="s">
        <v>17</v>
      </c>
      <c r="H8290" s="9">
        <v>12</v>
      </c>
      <c r="I8290" s="24" t="s">
        <v>188</v>
      </c>
      <c r="J8290" s="25" t="str">
        <f t="shared" si="518"/>
        <v/>
      </c>
      <c r="K8290" s="25" t="str">
        <f t="shared" si="519"/>
        <v>Weekday</v>
      </c>
      <c r="L8290" s="25" t="s">
        <v>175</v>
      </c>
      <c r="M8290" s="9">
        <v>8287</v>
      </c>
      <c r="N8290" s="9">
        <v>7</v>
      </c>
      <c r="O8290" s="14">
        <f>INDEX('Load Shapes - Day Type'!G:G,MATCH('Load Shapes - 8760'!$A8290,'Load Shapes - Day Type'!$K:$K,0))</f>
        <v>5.3999999999999999E-2</v>
      </c>
      <c r="P8290" s="14">
        <f>INDEX('Load Shapes - Day Type'!H:H,MATCH('Load Shapes - 8760'!$A8290,'Load Shapes - Day Type'!$K:$K,0))</f>
        <v>0.36199999999999999</v>
      </c>
      <c r="Q8290" s="15">
        <f>INDEX('Load Shapes - Day Type'!I:I,MATCH('Load Shapes - 8760'!$A8290,'Load Shapes - Day Type'!$K:$K,0))</f>
        <v>1.6633672687580014</v>
      </c>
      <c r="R8290" s="15">
        <f>INDEX('Load Shapes - Day Type'!J:J,MATCH('Load Shapes - 8760'!$A8290,'Load Shapes - Day Type'!$K:$K,0))</f>
        <v>8.9821832512932076E-2</v>
      </c>
      <c r="S8290" s="47">
        <f t="shared" si="520"/>
        <v>5.5261679402437221E-5</v>
      </c>
    </row>
    <row r="8291" spans="1:19" x14ac:dyDescent="0.2">
      <c r="A8291" s="45" t="str">
        <f t="shared" si="517"/>
        <v>DecemberWeekday8</v>
      </c>
      <c r="E8291" s="9">
        <v>2017</v>
      </c>
      <c r="F8291" s="9">
        <v>12</v>
      </c>
      <c r="G8291" s="27" t="s">
        <v>17</v>
      </c>
      <c r="H8291" s="9">
        <v>12</v>
      </c>
      <c r="I8291" s="24" t="s">
        <v>188</v>
      </c>
      <c r="J8291" s="25" t="str">
        <f t="shared" si="518"/>
        <v/>
      </c>
      <c r="K8291" s="25" t="str">
        <f t="shared" si="519"/>
        <v>Weekday</v>
      </c>
      <c r="L8291" s="25" t="s">
        <v>175</v>
      </c>
      <c r="M8291" s="9">
        <v>8288</v>
      </c>
      <c r="N8291" s="9">
        <v>8</v>
      </c>
      <c r="O8291" s="14">
        <f>INDEX('Load Shapes - Day Type'!G:G,MATCH('Load Shapes - 8760'!$A8291,'Load Shapes - Day Type'!$K:$K,0))</f>
        <v>8.2000000000000003E-2</v>
      </c>
      <c r="P8291" s="14">
        <f>INDEX('Load Shapes - Day Type'!H:H,MATCH('Load Shapes - 8760'!$A8291,'Load Shapes - Day Type'!$K:$K,0))</f>
        <v>0.311</v>
      </c>
      <c r="Q8291" s="15">
        <f>INDEX('Load Shapes - Day Type'!I:I,MATCH('Load Shapes - 8760'!$A8291,'Load Shapes - Day Type'!$K:$K,0))</f>
        <v>1.6633672687580014</v>
      </c>
      <c r="R8291" s="15">
        <f>INDEX('Load Shapes - Day Type'!J:J,MATCH('Load Shapes - 8760'!$A8291,'Load Shapes - Day Type'!$K:$K,0))</f>
        <v>0.13639611603815613</v>
      </c>
      <c r="S8291" s="47">
        <f t="shared" si="520"/>
        <v>8.3915883537034305E-5</v>
      </c>
    </row>
    <row r="8292" spans="1:19" x14ac:dyDescent="0.2">
      <c r="A8292" s="45" t="str">
        <f t="shared" si="517"/>
        <v>DecemberWeekday9</v>
      </c>
      <c r="E8292" s="9">
        <v>2017</v>
      </c>
      <c r="F8292" s="9">
        <v>12</v>
      </c>
      <c r="G8292" s="27" t="s">
        <v>17</v>
      </c>
      <c r="H8292" s="9">
        <v>12</v>
      </c>
      <c r="I8292" s="24" t="s">
        <v>188</v>
      </c>
      <c r="J8292" s="25" t="str">
        <f t="shared" si="518"/>
        <v/>
      </c>
      <c r="K8292" s="25" t="str">
        <f t="shared" si="519"/>
        <v>Weekday</v>
      </c>
      <c r="L8292" s="25" t="s">
        <v>174</v>
      </c>
      <c r="M8292" s="9">
        <v>8289</v>
      </c>
      <c r="N8292" s="9">
        <v>9</v>
      </c>
      <c r="O8292" s="14">
        <f>INDEX('Load Shapes - Day Type'!G:G,MATCH('Load Shapes - 8760'!$A8292,'Load Shapes - Day Type'!$K:$K,0))</f>
        <v>0.11799999999999999</v>
      </c>
      <c r="P8292" s="14">
        <f>INDEX('Load Shapes - Day Type'!H:H,MATCH('Load Shapes - 8760'!$A8292,'Load Shapes - Day Type'!$K:$K,0))</f>
        <v>0.24199999999999999</v>
      </c>
      <c r="Q8292" s="15">
        <f>INDEX('Load Shapes - Day Type'!I:I,MATCH('Load Shapes - 8760'!$A8292,'Load Shapes - Day Type'!$K:$K,0))</f>
        <v>1.6633672687580014</v>
      </c>
      <c r="R8292" s="15">
        <f>INDEX('Load Shapes - Day Type'!J:J,MATCH('Load Shapes - 8760'!$A8292,'Load Shapes - Day Type'!$K:$K,0))</f>
        <v>0.19627733771344416</v>
      </c>
      <c r="S8292" s="47">
        <f t="shared" si="520"/>
        <v>1.207570031386591E-4</v>
      </c>
    </row>
    <row r="8293" spans="1:19" x14ac:dyDescent="0.2">
      <c r="A8293" s="45" t="str">
        <f t="shared" si="517"/>
        <v>DecemberWeekday10</v>
      </c>
      <c r="E8293" s="9">
        <v>2017</v>
      </c>
      <c r="F8293" s="9">
        <v>12</v>
      </c>
      <c r="G8293" s="27" t="s">
        <v>17</v>
      </c>
      <c r="H8293" s="9">
        <v>12</v>
      </c>
      <c r="I8293" s="24" t="s">
        <v>188</v>
      </c>
      <c r="J8293" s="25" t="str">
        <f t="shared" si="518"/>
        <v/>
      </c>
      <c r="K8293" s="25" t="str">
        <f t="shared" si="519"/>
        <v>Weekday</v>
      </c>
      <c r="L8293" s="25" t="s">
        <v>174</v>
      </c>
      <c r="M8293" s="9">
        <v>8290</v>
      </c>
      <c r="N8293" s="9">
        <v>10</v>
      </c>
      <c r="O8293" s="14">
        <f>INDEX('Load Shapes - Day Type'!G:G,MATCH('Load Shapes - 8760'!$A8293,'Load Shapes - Day Type'!$K:$K,0))</f>
        <v>0.128</v>
      </c>
      <c r="P8293" s="14">
        <f>INDEX('Load Shapes - Day Type'!H:H,MATCH('Load Shapes - 8760'!$A8293,'Load Shapes - Day Type'!$K:$K,0))</f>
        <v>0.23200000000000001</v>
      </c>
      <c r="Q8293" s="15">
        <f>INDEX('Load Shapes - Day Type'!I:I,MATCH('Load Shapes - 8760'!$A8293,'Load Shapes - Day Type'!$K:$K,0))</f>
        <v>1.6633672687580014</v>
      </c>
      <c r="R8293" s="15">
        <f>INDEX('Load Shapes - Day Type'!J:J,MATCH('Load Shapes - 8760'!$A8293,'Load Shapes - Day Type'!$K:$K,0))</f>
        <v>0.2129110104010242</v>
      </c>
      <c r="S8293" s="47">
        <f t="shared" si="520"/>
        <v>1.3099064747244379E-4</v>
      </c>
    </row>
    <row r="8294" spans="1:19" x14ac:dyDescent="0.2">
      <c r="A8294" s="45" t="str">
        <f t="shared" si="517"/>
        <v>DecemberWeekday11</v>
      </c>
      <c r="E8294" s="9">
        <v>2017</v>
      </c>
      <c r="F8294" s="9">
        <v>12</v>
      </c>
      <c r="G8294" s="27" t="s">
        <v>17</v>
      </c>
      <c r="H8294" s="9">
        <v>12</v>
      </c>
      <c r="I8294" s="24" t="s">
        <v>188</v>
      </c>
      <c r="J8294" s="25" t="str">
        <f t="shared" si="518"/>
        <v/>
      </c>
      <c r="K8294" s="25" t="str">
        <f t="shared" si="519"/>
        <v>Weekday</v>
      </c>
      <c r="L8294" s="25" t="s">
        <v>174</v>
      </c>
      <c r="M8294" s="9">
        <v>8291</v>
      </c>
      <c r="N8294" s="9">
        <v>11</v>
      </c>
      <c r="O8294" s="14">
        <f>INDEX('Load Shapes - Day Type'!G:G,MATCH('Load Shapes - 8760'!$A8294,'Load Shapes - Day Type'!$K:$K,0))</f>
        <v>0.14499999999999999</v>
      </c>
      <c r="P8294" s="14">
        <f>INDEX('Load Shapes - Day Type'!H:H,MATCH('Load Shapes - 8760'!$A8294,'Load Shapes - Day Type'!$K:$K,0))</f>
        <v>0.21099999999999999</v>
      </c>
      <c r="Q8294" s="15">
        <f>INDEX('Load Shapes - Day Type'!I:I,MATCH('Load Shapes - 8760'!$A8294,'Load Shapes - Day Type'!$K:$K,0))</f>
        <v>1.6633672687580014</v>
      </c>
      <c r="R8294" s="15">
        <f>INDEX('Load Shapes - Day Type'!J:J,MATCH('Load Shapes - 8760'!$A8294,'Load Shapes - Day Type'!$K:$K,0))</f>
        <v>0.2411882539699102</v>
      </c>
      <c r="S8294" s="47">
        <f t="shared" si="520"/>
        <v>1.4838784283987771E-4</v>
      </c>
    </row>
    <row r="8295" spans="1:19" x14ac:dyDescent="0.2">
      <c r="A8295" s="45" t="str">
        <f t="shared" si="517"/>
        <v>DecemberWeekday12</v>
      </c>
      <c r="E8295" s="9">
        <v>2017</v>
      </c>
      <c r="F8295" s="9">
        <v>12</v>
      </c>
      <c r="G8295" s="27" t="s">
        <v>17</v>
      </c>
      <c r="H8295" s="9">
        <v>12</v>
      </c>
      <c r="I8295" s="24" t="s">
        <v>188</v>
      </c>
      <c r="J8295" s="25" t="str">
        <f t="shared" si="518"/>
        <v/>
      </c>
      <c r="K8295" s="25" t="str">
        <f t="shared" si="519"/>
        <v>Weekday</v>
      </c>
      <c r="L8295" s="25" t="s">
        <v>174</v>
      </c>
      <c r="M8295" s="9">
        <v>8292</v>
      </c>
      <c r="N8295" s="9">
        <v>12</v>
      </c>
      <c r="O8295" s="14">
        <f>INDEX('Load Shapes - Day Type'!G:G,MATCH('Load Shapes - 8760'!$A8295,'Load Shapes - Day Type'!$K:$K,0))</f>
        <v>0.14299999999999999</v>
      </c>
      <c r="P8295" s="14">
        <f>INDEX('Load Shapes - Day Type'!H:H,MATCH('Load Shapes - 8760'!$A8295,'Load Shapes - Day Type'!$K:$K,0))</f>
        <v>0.21199999999999999</v>
      </c>
      <c r="Q8295" s="15">
        <f>INDEX('Load Shapes - Day Type'!I:I,MATCH('Load Shapes - 8760'!$A8295,'Load Shapes - Day Type'!$K:$K,0))</f>
        <v>1.6633672687580014</v>
      </c>
      <c r="R8295" s="15">
        <f>INDEX('Load Shapes - Day Type'!J:J,MATCH('Load Shapes - 8760'!$A8295,'Load Shapes - Day Type'!$K:$K,0))</f>
        <v>0.2378615194323942</v>
      </c>
      <c r="S8295" s="47">
        <f t="shared" si="520"/>
        <v>1.4634111397312076E-4</v>
      </c>
    </row>
    <row r="8296" spans="1:19" x14ac:dyDescent="0.2">
      <c r="A8296" s="45" t="str">
        <f t="shared" si="517"/>
        <v>DecemberWeekday13</v>
      </c>
      <c r="E8296" s="9">
        <v>2017</v>
      </c>
      <c r="F8296" s="9">
        <v>12</v>
      </c>
      <c r="G8296" s="27" t="s">
        <v>17</v>
      </c>
      <c r="H8296" s="9">
        <v>12</v>
      </c>
      <c r="I8296" s="24" t="s">
        <v>188</v>
      </c>
      <c r="J8296" s="25" t="str">
        <f t="shared" si="518"/>
        <v/>
      </c>
      <c r="K8296" s="25" t="str">
        <f t="shared" si="519"/>
        <v>Weekday</v>
      </c>
      <c r="L8296" s="25" t="s">
        <v>174</v>
      </c>
      <c r="M8296" s="9">
        <v>8293</v>
      </c>
      <c r="N8296" s="9">
        <v>13</v>
      </c>
      <c r="O8296" s="14">
        <f>INDEX('Load Shapes - Day Type'!G:G,MATCH('Load Shapes - 8760'!$A8296,'Load Shapes - Day Type'!$K:$K,0))</f>
        <v>0.13900000000000001</v>
      </c>
      <c r="P8296" s="14">
        <f>INDEX('Load Shapes - Day Type'!H:H,MATCH('Load Shapes - 8760'!$A8296,'Load Shapes - Day Type'!$K:$K,0))</f>
        <v>0.218</v>
      </c>
      <c r="Q8296" s="15">
        <f>INDEX('Load Shapes - Day Type'!I:I,MATCH('Load Shapes - 8760'!$A8296,'Load Shapes - Day Type'!$K:$K,0))</f>
        <v>1.6633672687580014</v>
      </c>
      <c r="R8296" s="15">
        <f>INDEX('Load Shapes - Day Type'!J:J,MATCH('Load Shapes - 8760'!$A8296,'Load Shapes - Day Type'!$K:$K,0))</f>
        <v>0.23120805035736222</v>
      </c>
      <c r="S8296" s="47">
        <f t="shared" si="520"/>
        <v>1.4224765623960692E-4</v>
      </c>
    </row>
    <row r="8297" spans="1:19" x14ac:dyDescent="0.2">
      <c r="A8297" s="45" t="str">
        <f t="shared" si="517"/>
        <v>DecemberWeekday14</v>
      </c>
      <c r="E8297" s="9">
        <v>2017</v>
      </c>
      <c r="F8297" s="9">
        <v>12</v>
      </c>
      <c r="G8297" s="27" t="s">
        <v>17</v>
      </c>
      <c r="H8297" s="9">
        <v>12</v>
      </c>
      <c r="I8297" s="24" t="s">
        <v>188</v>
      </c>
      <c r="J8297" s="25" t="str">
        <f t="shared" si="518"/>
        <v/>
      </c>
      <c r="K8297" s="25" t="str">
        <f t="shared" si="519"/>
        <v>Weekday</v>
      </c>
      <c r="L8297" s="25" t="s">
        <v>174</v>
      </c>
      <c r="M8297" s="9">
        <v>8294</v>
      </c>
      <c r="N8297" s="9">
        <v>14</v>
      </c>
      <c r="O8297" s="14">
        <f>INDEX('Load Shapes - Day Type'!G:G,MATCH('Load Shapes - 8760'!$A8297,'Load Shapes - Day Type'!$K:$K,0))</f>
        <v>0.13400000000000001</v>
      </c>
      <c r="P8297" s="14">
        <f>INDEX('Load Shapes - Day Type'!H:H,MATCH('Load Shapes - 8760'!$A8297,'Load Shapes - Day Type'!$K:$K,0))</f>
        <v>0.22600000000000001</v>
      </c>
      <c r="Q8297" s="15">
        <f>INDEX('Load Shapes - Day Type'!I:I,MATCH('Load Shapes - 8760'!$A8297,'Load Shapes - Day Type'!$K:$K,0))</f>
        <v>1.6633672687580014</v>
      </c>
      <c r="R8297" s="15">
        <f>INDEX('Load Shapes - Day Type'!J:J,MATCH('Load Shapes - 8760'!$A8297,'Load Shapes - Day Type'!$K:$K,0))</f>
        <v>0.2228912140135722</v>
      </c>
      <c r="S8297" s="47">
        <f t="shared" si="520"/>
        <v>1.3713083407271461E-4</v>
      </c>
    </row>
    <row r="8298" spans="1:19" x14ac:dyDescent="0.2">
      <c r="A8298" s="45" t="str">
        <f t="shared" si="517"/>
        <v>DecemberWeekday15</v>
      </c>
      <c r="E8298" s="9">
        <v>2017</v>
      </c>
      <c r="F8298" s="9">
        <v>12</v>
      </c>
      <c r="G8298" s="27" t="s">
        <v>17</v>
      </c>
      <c r="H8298" s="9">
        <v>12</v>
      </c>
      <c r="I8298" s="24" t="s">
        <v>188</v>
      </c>
      <c r="J8298" s="25" t="str">
        <f t="shared" si="518"/>
        <v/>
      </c>
      <c r="K8298" s="25" t="str">
        <f t="shared" si="519"/>
        <v>Weekday</v>
      </c>
      <c r="L8298" s="25" t="s">
        <v>174</v>
      </c>
      <c r="M8298" s="9">
        <v>8295</v>
      </c>
      <c r="N8298" s="9">
        <v>15</v>
      </c>
      <c r="O8298" s="14">
        <f>INDEX('Load Shapes - Day Type'!G:G,MATCH('Load Shapes - 8760'!$A8298,'Load Shapes - Day Type'!$K:$K,0))</f>
        <v>0.129</v>
      </c>
      <c r="P8298" s="14">
        <f>INDEX('Load Shapes - Day Type'!H:H,MATCH('Load Shapes - 8760'!$A8298,'Load Shapes - Day Type'!$K:$K,0))</f>
        <v>0.22600000000000001</v>
      </c>
      <c r="Q8298" s="15">
        <f>INDEX('Load Shapes - Day Type'!I:I,MATCH('Load Shapes - 8760'!$A8298,'Load Shapes - Day Type'!$K:$K,0))</f>
        <v>1.6633672687580014</v>
      </c>
      <c r="R8298" s="15">
        <f>INDEX('Load Shapes - Day Type'!J:J,MATCH('Load Shapes - 8760'!$A8298,'Load Shapes - Day Type'!$K:$K,0))</f>
        <v>0.21457437766978218</v>
      </c>
      <c r="S8298" s="47">
        <f t="shared" si="520"/>
        <v>1.3201401190582226E-4</v>
      </c>
    </row>
    <row r="8299" spans="1:19" x14ac:dyDescent="0.2">
      <c r="A8299" s="45" t="str">
        <f t="shared" si="517"/>
        <v>DecemberWeekday16</v>
      </c>
      <c r="E8299" s="9">
        <v>2017</v>
      </c>
      <c r="F8299" s="9">
        <v>12</v>
      </c>
      <c r="G8299" s="27" t="s">
        <v>17</v>
      </c>
      <c r="H8299" s="9">
        <v>12</v>
      </c>
      <c r="I8299" s="24" t="s">
        <v>188</v>
      </c>
      <c r="J8299" s="25" t="str">
        <f t="shared" si="518"/>
        <v/>
      </c>
      <c r="K8299" s="25" t="str">
        <f t="shared" si="519"/>
        <v>Weekday</v>
      </c>
      <c r="L8299" s="25" t="s">
        <v>174</v>
      </c>
      <c r="M8299" s="9">
        <v>8296</v>
      </c>
      <c r="N8299" s="9">
        <v>16</v>
      </c>
      <c r="O8299" s="14">
        <f>INDEX('Load Shapes - Day Type'!G:G,MATCH('Load Shapes - 8760'!$A8299,'Load Shapes - Day Type'!$K:$K,0))</f>
        <v>0.126</v>
      </c>
      <c r="P8299" s="14">
        <f>INDEX('Load Shapes - Day Type'!H:H,MATCH('Load Shapes - 8760'!$A8299,'Load Shapes - Day Type'!$K:$K,0))</f>
        <v>0.222</v>
      </c>
      <c r="Q8299" s="15">
        <f>INDEX('Load Shapes - Day Type'!I:I,MATCH('Load Shapes - 8760'!$A8299,'Load Shapes - Day Type'!$K:$K,0))</f>
        <v>1.6633672687580014</v>
      </c>
      <c r="R8299" s="15">
        <f>INDEX('Load Shapes - Day Type'!J:J,MATCH('Load Shapes - 8760'!$A8299,'Load Shapes - Day Type'!$K:$K,0))</f>
        <v>0.2095842758635082</v>
      </c>
      <c r="S8299" s="47">
        <f t="shared" si="520"/>
        <v>1.2894391860568684E-4</v>
      </c>
    </row>
    <row r="8300" spans="1:19" x14ac:dyDescent="0.2">
      <c r="A8300" s="45" t="str">
        <f t="shared" si="517"/>
        <v>DecemberWeekday17</v>
      </c>
      <c r="E8300" s="9">
        <v>2017</v>
      </c>
      <c r="F8300" s="9">
        <v>12</v>
      </c>
      <c r="G8300" s="27" t="s">
        <v>17</v>
      </c>
      <c r="H8300" s="9">
        <v>12</v>
      </c>
      <c r="I8300" s="24" t="s">
        <v>188</v>
      </c>
      <c r="J8300" s="25" t="str">
        <f t="shared" si="518"/>
        <v/>
      </c>
      <c r="K8300" s="25" t="str">
        <f t="shared" si="519"/>
        <v>Weekday</v>
      </c>
      <c r="L8300" s="25" t="s">
        <v>174</v>
      </c>
      <c r="M8300" s="9">
        <v>8297</v>
      </c>
      <c r="N8300" s="9">
        <v>17</v>
      </c>
      <c r="O8300" s="14">
        <f>INDEX('Load Shapes - Day Type'!G:G,MATCH('Load Shapes - 8760'!$A8300,'Load Shapes - Day Type'!$K:$K,0))</f>
        <v>0.129</v>
      </c>
      <c r="P8300" s="14">
        <f>INDEX('Load Shapes - Day Type'!H:H,MATCH('Load Shapes - 8760'!$A8300,'Load Shapes - Day Type'!$K:$K,0))</f>
        <v>0.20699999999999999</v>
      </c>
      <c r="Q8300" s="15">
        <f>INDEX('Load Shapes - Day Type'!I:I,MATCH('Load Shapes - 8760'!$A8300,'Load Shapes - Day Type'!$K:$K,0))</f>
        <v>1.6633672687580014</v>
      </c>
      <c r="R8300" s="15">
        <f>INDEX('Load Shapes - Day Type'!J:J,MATCH('Load Shapes - 8760'!$A8300,'Load Shapes - Day Type'!$K:$K,0))</f>
        <v>0.21457437766978218</v>
      </c>
      <c r="S8300" s="47">
        <f t="shared" si="520"/>
        <v>1.3201401190582226E-4</v>
      </c>
    </row>
    <row r="8301" spans="1:19" x14ac:dyDescent="0.2">
      <c r="A8301" s="45" t="str">
        <f t="shared" si="517"/>
        <v>DecemberWeekday18</v>
      </c>
      <c r="E8301" s="9">
        <v>2017</v>
      </c>
      <c r="F8301" s="9">
        <v>12</v>
      </c>
      <c r="G8301" s="27" t="s">
        <v>17</v>
      </c>
      <c r="H8301" s="9">
        <v>12</v>
      </c>
      <c r="I8301" s="24" t="s">
        <v>188</v>
      </c>
      <c r="J8301" s="25" t="str">
        <f t="shared" si="518"/>
        <v/>
      </c>
      <c r="K8301" s="25" t="str">
        <f t="shared" si="519"/>
        <v>Weekday</v>
      </c>
      <c r="L8301" s="25" t="s">
        <v>174</v>
      </c>
      <c r="M8301" s="9">
        <v>8298</v>
      </c>
      <c r="N8301" s="9">
        <v>18</v>
      </c>
      <c r="O8301" s="14">
        <f>INDEX('Load Shapes - Day Type'!G:G,MATCH('Load Shapes - 8760'!$A8301,'Load Shapes - Day Type'!$K:$K,0))</f>
        <v>0.16700000000000001</v>
      </c>
      <c r="P8301" s="14">
        <f>INDEX('Load Shapes - Day Type'!H:H,MATCH('Load Shapes - 8760'!$A8301,'Load Shapes - Day Type'!$K:$K,0))</f>
        <v>0.155</v>
      </c>
      <c r="Q8301" s="15">
        <f>INDEX('Load Shapes - Day Type'!I:I,MATCH('Load Shapes - 8760'!$A8301,'Load Shapes - Day Type'!$K:$K,0))</f>
        <v>1.6633672687580014</v>
      </c>
      <c r="R8301" s="15">
        <f>INDEX('Load Shapes - Day Type'!J:J,MATCH('Load Shapes - 8760'!$A8301,'Load Shapes - Day Type'!$K:$K,0))</f>
        <v>0.27778233388258627</v>
      </c>
      <c r="S8301" s="47">
        <f t="shared" si="520"/>
        <v>1.7090186037420401E-4</v>
      </c>
    </row>
    <row r="8302" spans="1:19" x14ac:dyDescent="0.2">
      <c r="A8302" s="45" t="str">
        <f t="shared" si="517"/>
        <v>DecemberWeekday19</v>
      </c>
      <c r="E8302" s="9">
        <v>2017</v>
      </c>
      <c r="F8302" s="9">
        <v>12</v>
      </c>
      <c r="G8302" s="27" t="s">
        <v>17</v>
      </c>
      <c r="H8302" s="9">
        <v>12</v>
      </c>
      <c r="I8302" s="24" t="s">
        <v>188</v>
      </c>
      <c r="J8302" s="25" t="str">
        <f t="shared" si="518"/>
        <v/>
      </c>
      <c r="K8302" s="25" t="str">
        <f t="shared" si="519"/>
        <v>Weekday</v>
      </c>
      <c r="L8302" s="25" t="s">
        <v>174</v>
      </c>
      <c r="M8302" s="9">
        <v>8299</v>
      </c>
      <c r="N8302" s="9">
        <v>19</v>
      </c>
      <c r="O8302" s="14">
        <f>INDEX('Load Shapes - Day Type'!G:G,MATCH('Load Shapes - 8760'!$A8302,'Load Shapes - Day Type'!$K:$K,0))</f>
        <v>0.20899999999999999</v>
      </c>
      <c r="P8302" s="14">
        <f>INDEX('Load Shapes - Day Type'!H:H,MATCH('Load Shapes - 8760'!$A8302,'Load Shapes - Day Type'!$K:$K,0))</f>
        <v>0.121</v>
      </c>
      <c r="Q8302" s="15">
        <f>INDEX('Load Shapes - Day Type'!I:I,MATCH('Load Shapes - 8760'!$A8302,'Load Shapes - Day Type'!$K:$K,0))</f>
        <v>1.6633672687580014</v>
      </c>
      <c r="R8302" s="15">
        <f>INDEX('Load Shapes - Day Type'!J:J,MATCH('Load Shapes - 8760'!$A8302,'Load Shapes - Day Type'!$K:$K,0))</f>
        <v>0.34764375917042228</v>
      </c>
      <c r="S8302" s="47">
        <f t="shared" si="520"/>
        <v>2.1388316657609962E-4</v>
      </c>
    </row>
    <row r="8303" spans="1:19" x14ac:dyDescent="0.2">
      <c r="A8303" s="45" t="str">
        <f t="shared" si="517"/>
        <v>DecemberWeekday20</v>
      </c>
      <c r="E8303" s="9">
        <v>2017</v>
      </c>
      <c r="F8303" s="9">
        <v>12</v>
      </c>
      <c r="G8303" s="27" t="s">
        <v>17</v>
      </c>
      <c r="H8303" s="9">
        <v>12</v>
      </c>
      <c r="I8303" s="24" t="s">
        <v>188</v>
      </c>
      <c r="J8303" s="25" t="str">
        <f t="shared" si="518"/>
        <v/>
      </c>
      <c r="K8303" s="25" t="str">
        <f t="shared" si="519"/>
        <v>Weekday</v>
      </c>
      <c r="L8303" s="25" t="s">
        <v>174</v>
      </c>
      <c r="M8303" s="9">
        <v>8300</v>
      </c>
      <c r="N8303" s="9">
        <v>20</v>
      </c>
      <c r="O8303" s="14">
        <f>INDEX('Load Shapes - Day Type'!G:G,MATCH('Load Shapes - 8760'!$A8303,'Load Shapes - Day Type'!$K:$K,0))</f>
        <v>0.221</v>
      </c>
      <c r="P8303" s="14">
        <f>INDEX('Load Shapes - Day Type'!H:H,MATCH('Load Shapes - 8760'!$A8303,'Load Shapes - Day Type'!$K:$K,0))</f>
        <v>0.111</v>
      </c>
      <c r="Q8303" s="15">
        <f>INDEX('Load Shapes - Day Type'!I:I,MATCH('Load Shapes - 8760'!$A8303,'Load Shapes - Day Type'!$K:$K,0))</f>
        <v>1.6633672687580014</v>
      </c>
      <c r="R8303" s="15">
        <f>INDEX('Load Shapes - Day Type'!J:J,MATCH('Load Shapes - 8760'!$A8303,'Load Shapes - Day Type'!$K:$K,0))</f>
        <v>0.36760416639551835</v>
      </c>
      <c r="S8303" s="47">
        <f t="shared" si="520"/>
        <v>2.2616353977664123E-4</v>
      </c>
    </row>
    <row r="8304" spans="1:19" x14ac:dyDescent="0.2">
      <c r="A8304" s="45" t="str">
        <f t="shared" si="517"/>
        <v>DecemberWeekday21</v>
      </c>
      <c r="E8304" s="9">
        <v>2017</v>
      </c>
      <c r="F8304" s="9">
        <v>12</v>
      </c>
      <c r="G8304" s="27" t="s">
        <v>17</v>
      </c>
      <c r="H8304" s="9">
        <v>12</v>
      </c>
      <c r="I8304" s="24" t="s">
        <v>188</v>
      </c>
      <c r="J8304" s="25" t="str">
        <f t="shared" si="518"/>
        <v/>
      </c>
      <c r="K8304" s="25" t="str">
        <f t="shared" si="519"/>
        <v>Weekday</v>
      </c>
      <c r="L8304" s="25" t="s">
        <v>174</v>
      </c>
      <c r="M8304" s="9">
        <v>8301</v>
      </c>
      <c r="N8304" s="9">
        <v>21</v>
      </c>
      <c r="O8304" s="14">
        <f>INDEX('Load Shapes - Day Type'!G:G,MATCH('Load Shapes - 8760'!$A8304,'Load Shapes - Day Type'!$K:$K,0))</f>
        <v>0.217</v>
      </c>
      <c r="P8304" s="14">
        <f>INDEX('Load Shapes - Day Type'!H:H,MATCH('Load Shapes - 8760'!$A8304,'Load Shapes - Day Type'!$K:$K,0))</f>
        <v>0.108</v>
      </c>
      <c r="Q8304" s="15">
        <f>INDEX('Load Shapes - Day Type'!I:I,MATCH('Load Shapes - 8760'!$A8304,'Load Shapes - Day Type'!$K:$K,0))</f>
        <v>1.6633672687580014</v>
      </c>
      <c r="R8304" s="15">
        <f>INDEX('Load Shapes - Day Type'!J:J,MATCH('Load Shapes - 8760'!$A8304,'Load Shapes - Day Type'!$K:$K,0))</f>
        <v>0.36095069732048629</v>
      </c>
      <c r="S8304" s="47">
        <f t="shared" si="520"/>
        <v>2.2207008204312736E-4</v>
      </c>
    </row>
    <row r="8305" spans="1:19" x14ac:dyDescent="0.2">
      <c r="A8305" s="45" t="str">
        <f t="shared" si="517"/>
        <v>DecemberWeekday22</v>
      </c>
      <c r="E8305" s="9">
        <v>2017</v>
      </c>
      <c r="F8305" s="9">
        <v>12</v>
      </c>
      <c r="G8305" s="27" t="s">
        <v>17</v>
      </c>
      <c r="H8305" s="9">
        <v>12</v>
      </c>
      <c r="I8305" s="24" t="s">
        <v>188</v>
      </c>
      <c r="J8305" s="25" t="str">
        <f t="shared" si="518"/>
        <v/>
      </c>
      <c r="K8305" s="25" t="str">
        <f t="shared" si="519"/>
        <v>Weekday</v>
      </c>
      <c r="L8305" s="25" t="s">
        <v>174</v>
      </c>
      <c r="M8305" s="9">
        <v>8302</v>
      </c>
      <c r="N8305" s="9">
        <v>22</v>
      </c>
      <c r="O8305" s="14">
        <f>INDEX('Load Shapes - Day Type'!G:G,MATCH('Load Shapes - 8760'!$A8305,'Load Shapes - Day Type'!$K:$K,0))</f>
        <v>0.19700000000000001</v>
      </c>
      <c r="P8305" s="14">
        <f>INDEX('Load Shapes - Day Type'!H:H,MATCH('Load Shapes - 8760'!$A8305,'Load Shapes - Day Type'!$K:$K,0))</f>
        <v>0.104</v>
      </c>
      <c r="Q8305" s="15">
        <f>INDEX('Load Shapes - Day Type'!I:I,MATCH('Load Shapes - 8760'!$A8305,'Load Shapes - Day Type'!$K:$K,0))</f>
        <v>1.6633672687580014</v>
      </c>
      <c r="R8305" s="15">
        <f>INDEX('Load Shapes - Day Type'!J:J,MATCH('Load Shapes - 8760'!$A8305,'Load Shapes - Day Type'!$K:$K,0))</f>
        <v>0.32768335194532627</v>
      </c>
      <c r="S8305" s="47">
        <f t="shared" si="520"/>
        <v>2.0160279337555801E-4</v>
      </c>
    </row>
    <row r="8306" spans="1:19" x14ac:dyDescent="0.2">
      <c r="A8306" s="45" t="str">
        <f t="shared" si="517"/>
        <v>DecemberWeekday23</v>
      </c>
      <c r="E8306" s="9">
        <v>2017</v>
      </c>
      <c r="F8306" s="9">
        <v>12</v>
      </c>
      <c r="G8306" s="27" t="s">
        <v>17</v>
      </c>
      <c r="H8306" s="9">
        <v>12</v>
      </c>
      <c r="I8306" s="24" t="s">
        <v>188</v>
      </c>
      <c r="J8306" s="25" t="str">
        <f t="shared" si="518"/>
        <v/>
      </c>
      <c r="K8306" s="25" t="str">
        <f t="shared" si="519"/>
        <v>Weekday</v>
      </c>
      <c r="L8306" s="25" t="s">
        <v>174</v>
      </c>
      <c r="M8306" s="9">
        <v>8303</v>
      </c>
      <c r="N8306" s="9">
        <v>23</v>
      </c>
      <c r="O8306" s="14">
        <f>INDEX('Load Shapes - Day Type'!G:G,MATCH('Load Shapes - 8760'!$A8306,'Load Shapes - Day Type'!$K:$K,0))</f>
        <v>0.16500000000000001</v>
      </c>
      <c r="P8306" s="14">
        <f>INDEX('Load Shapes - Day Type'!H:H,MATCH('Load Shapes - 8760'!$A8306,'Load Shapes - Day Type'!$K:$K,0))</f>
        <v>8.4000000000000005E-2</v>
      </c>
      <c r="Q8306" s="15">
        <f>INDEX('Load Shapes - Day Type'!I:I,MATCH('Load Shapes - 8760'!$A8306,'Load Shapes - Day Type'!$K:$K,0))</f>
        <v>1.6633672687580014</v>
      </c>
      <c r="R8306" s="15">
        <f>INDEX('Load Shapes - Day Type'!J:J,MATCH('Load Shapes - 8760'!$A8306,'Load Shapes - Day Type'!$K:$K,0))</f>
        <v>0.27445559934507024</v>
      </c>
      <c r="S8306" s="47">
        <f t="shared" si="520"/>
        <v>1.6885513150744708E-4</v>
      </c>
    </row>
    <row r="8307" spans="1:19" x14ac:dyDescent="0.2">
      <c r="A8307" s="45" t="str">
        <f t="shared" si="517"/>
        <v>DecemberWeekday24</v>
      </c>
      <c r="E8307" s="9">
        <v>2017</v>
      </c>
      <c r="F8307" s="9">
        <v>12</v>
      </c>
      <c r="G8307" s="27" t="s">
        <v>17</v>
      </c>
      <c r="H8307" s="9">
        <v>12</v>
      </c>
      <c r="I8307" s="24" t="s">
        <v>188</v>
      </c>
      <c r="J8307" s="25" t="str">
        <f t="shared" si="518"/>
        <v/>
      </c>
      <c r="K8307" s="25" t="str">
        <f t="shared" si="519"/>
        <v>Weekday</v>
      </c>
      <c r="L8307" s="25" t="s">
        <v>175</v>
      </c>
      <c r="M8307" s="9">
        <v>8304</v>
      </c>
      <c r="N8307" s="9">
        <v>24</v>
      </c>
      <c r="O8307" s="14">
        <f>INDEX('Load Shapes - Day Type'!G:G,MATCH('Load Shapes - 8760'!$A8307,'Load Shapes - Day Type'!$K:$K,0))</f>
        <v>0.11799999999999999</v>
      </c>
      <c r="P8307" s="14">
        <f>INDEX('Load Shapes - Day Type'!H:H,MATCH('Load Shapes - 8760'!$A8307,'Load Shapes - Day Type'!$K:$K,0))</f>
        <v>8.3000000000000004E-2</v>
      </c>
      <c r="Q8307" s="15">
        <f>INDEX('Load Shapes - Day Type'!I:I,MATCH('Load Shapes - 8760'!$A8307,'Load Shapes - Day Type'!$K:$K,0))</f>
        <v>1.6633672687580014</v>
      </c>
      <c r="R8307" s="15">
        <f>INDEX('Load Shapes - Day Type'!J:J,MATCH('Load Shapes - 8760'!$A8307,'Load Shapes - Day Type'!$K:$K,0))</f>
        <v>0.19627733771344416</v>
      </c>
      <c r="S8307" s="47">
        <f t="shared" si="520"/>
        <v>1.207570031386591E-4</v>
      </c>
    </row>
    <row r="8308" spans="1:19" x14ac:dyDescent="0.2">
      <c r="A8308" s="45" t="str">
        <f t="shared" si="517"/>
        <v>DecemberWeekday1</v>
      </c>
      <c r="E8308" s="9">
        <v>2017</v>
      </c>
      <c r="F8308" s="9">
        <v>12</v>
      </c>
      <c r="G8308" s="27" t="s">
        <v>17</v>
      </c>
      <c r="H8308" s="9">
        <v>13</v>
      </c>
      <c r="I8308" s="24" t="s">
        <v>185</v>
      </c>
      <c r="J8308" s="25" t="str">
        <f t="shared" si="518"/>
        <v/>
      </c>
      <c r="K8308" s="25" t="str">
        <f t="shared" si="519"/>
        <v>Weekday</v>
      </c>
      <c r="L8308" s="25" t="s">
        <v>175</v>
      </c>
      <c r="M8308" s="9">
        <v>8305</v>
      </c>
      <c r="N8308" s="9">
        <v>1</v>
      </c>
      <c r="O8308" s="14">
        <f>INDEX('Load Shapes - Day Type'!G:G,MATCH('Load Shapes - 8760'!$A8308,'Load Shapes - Day Type'!$K:$K,0))</f>
        <v>6.4000000000000001E-2</v>
      </c>
      <c r="P8308" s="14">
        <f>INDEX('Load Shapes - Day Type'!H:H,MATCH('Load Shapes - 8760'!$A8308,'Load Shapes - Day Type'!$K:$K,0))</f>
        <v>0.16600000000000001</v>
      </c>
      <c r="Q8308" s="15">
        <f>INDEX('Load Shapes - Day Type'!I:I,MATCH('Load Shapes - 8760'!$A8308,'Load Shapes - Day Type'!$K:$K,0))</f>
        <v>1.6633672687580014</v>
      </c>
      <c r="R8308" s="15">
        <f>INDEX('Load Shapes - Day Type'!J:J,MATCH('Load Shapes - 8760'!$A8308,'Load Shapes - Day Type'!$K:$K,0))</f>
        <v>0.1064555052005121</v>
      </c>
      <c r="S8308" s="47">
        <f t="shared" si="520"/>
        <v>6.5495323736221894E-5</v>
      </c>
    </row>
    <row r="8309" spans="1:19" x14ac:dyDescent="0.2">
      <c r="A8309" s="45" t="str">
        <f t="shared" si="517"/>
        <v>DecemberWeekday2</v>
      </c>
      <c r="E8309" s="9">
        <v>2017</v>
      </c>
      <c r="F8309" s="9">
        <v>12</v>
      </c>
      <c r="G8309" s="27" t="s">
        <v>17</v>
      </c>
      <c r="H8309" s="9">
        <v>13</v>
      </c>
      <c r="I8309" s="24" t="s">
        <v>185</v>
      </c>
      <c r="J8309" s="25" t="str">
        <f t="shared" si="518"/>
        <v/>
      </c>
      <c r="K8309" s="25" t="str">
        <f t="shared" si="519"/>
        <v>Weekday</v>
      </c>
      <c r="L8309" s="25" t="s">
        <v>175</v>
      </c>
      <c r="M8309" s="9">
        <v>8306</v>
      </c>
      <c r="N8309" s="9">
        <v>2</v>
      </c>
      <c r="O8309" s="14">
        <f>INDEX('Load Shapes - Day Type'!G:G,MATCH('Load Shapes - 8760'!$A8309,'Load Shapes - Day Type'!$K:$K,0))</f>
        <v>4.5999999999999999E-2</v>
      </c>
      <c r="P8309" s="14">
        <f>INDEX('Load Shapes - Day Type'!H:H,MATCH('Load Shapes - 8760'!$A8309,'Load Shapes - Day Type'!$K:$K,0))</f>
        <v>0.26300000000000001</v>
      </c>
      <c r="Q8309" s="15">
        <f>INDEX('Load Shapes - Day Type'!I:I,MATCH('Load Shapes - 8760'!$A8309,'Load Shapes - Day Type'!$K:$K,0))</f>
        <v>1.6633672687580014</v>
      </c>
      <c r="R8309" s="15">
        <f>INDEX('Load Shapes - Day Type'!J:J,MATCH('Load Shapes - 8760'!$A8309,'Load Shapes - Day Type'!$K:$K,0))</f>
        <v>7.6514894362868069E-2</v>
      </c>
      <c r="S8309" s="47">
        <f t="shared" si="520"/>
        <v>4.7074763935409482E-5</v>
      </c>
    </row>
    <row r="8310" spans="1:19" x14ac:dyDescent="0.2">
      <c r="A8310" s="45" t="str">
        <f t="shared" si="517"/>
        <v>DecemberWeekday3</v>
      </c>
      <c r="E8310" s="9">
        <v>2017</v>
      </c>
      <c r="F8310" s="9">
        <v>12</v>
      </c>
      <c r="G8310" s="27" t="s">
        <v>17</v>
      </c>
      <c r="H8310" s="9">
        <v>13</v>
      </c>
      <c r="I8310" s="24" t="s">
        <v>185</v>
      </c>
      <c r="J8310" s="25" t="str">
        <f t="shared" si="518"/>
        <v/>
      </c>
      <c r="K8310" s="25" t="str">
        <f t="shared" si="519"/>
        <v>Weekday</v>
      </c>
      <c r="L8310" s="25" t="s">
        <v>175</v>
      </c>
      <c r="M8310" s="9">
        <v>8307</v>
      </c>
      <c r="N8310" s="9">
        <v>3</v>
      </c>
      <c r="O8310" s="14">
        <f>INDEX('Load Shapes - Day Type'!G:G,MATCH('Load Shapes - 8760'!$A8310,'Load Shapes - Day Type'!$K:$K,0))</f>
        <v>3.9E-2</v>
      </c>
      <c r="P8310" s="14">
        <f>INDEX('Load Shapes - Day Type'!H:H,MATCH('Load Shapes - 8760'!$A8310,'Load Shapes - Day Type'!$K:$K,0))</f>
        <v>0.33700000000000002</v>
      </c>
      <c r="Q8310" s="15">
        <f>INDEX('Load Shapes - Day Type'!I:I,MATCH('Load Shapes - 8760'!$A8310,'Load Shapes - Day Type'!$K:$K,0))</f>
        <v>1.6633672687580014</v>
      </c>
      <c r="R8310" s="15">
        <f>INDEX('Load Shapes - Day Type'!J:J,MATCH('Load Shapes - 8760'!$A8310,'Load Shapes - Day Type'!$K:$K,0))</f>
        <v>6.4871323481562063E-2</v>
      </c>
      <c r="S8310" s="47">
        <f t="shared" si="520"/>
        <v>3.9911212901760218E-5</v>
      </c>
    </row>
    <row r="8311" spans="1:19" x14ac:dyDescent="0.2">
      <c r="A8311" s="45" t="str">
        <f t="shared" si="517"/>
        <v>DecemberWeekday4</v>
      </c>
      <c r="E8311" s="9">
        <v>2017</v>
      </c>
      <c r="F8311" s="9">
        <v>12</v>
      </c>
      <c r="G8311" s="27" t="s">
        <v>17</v>
      </c>
      <c r="H8311" s="9">
        <v>13</v>
      </c>
      <c r="I8311" s="24" t="s">
        <v>185</v>
      </c>
      <c r="J8311" s="25" t="str">
        <f t="shared" si="518"/>
        <v/>
      </c>
      <c r="K8311" s="25" t="str">
        <f t="shared" si="519"/>
        <v>Weekday</v>
      </c>
      <c r="L8311" s="25" t="s">
        <v>175</v>
      </c>
      <c r="M8311" s="9">
        <v>8308</v>
      </c>
      <c r="N8311" s="9">
        <v>4</v>
      </c>
      <c r="O8311" s="14">
        <f>INDEX('Load Shapes - Day Type'!G:G,MATCH('Load Shapes - 8760'!$A8311,'Load Shapes - Day Type'!$K:$K,0))</f>
        <v>3.3000000000000002E-2</v>
      </c>
      <c r="P8311" s="14">
        <f>INDEX('Load Shapes - Day Type'!H:H,MATCH('Load Shapes - 8760'!$A8311,'Load Shapes - Day Type'!$K:$K,0))</f>
        <v>0.40799999999999997</v>
      </c>
      <c r="Q8311" s="15">
        <f>INDEX('Load Shapes - Day Type'!I:I,MATCH('Load Shapes - 8760'!$A8311,'Load Shapes - Day Type'!$K:$K,0))</f>
        <v>1.6633672687580014</v>
      </c>
      <c r="R8311" s="15">
        <f>INDEX('Load Shapes - Day Type'!J:J,MATCH('Load Shapes - 8760'!$A8311,'Load Shapes - Day Type'!$K:$K,0))</f>
        <v>5.489111986901405E-2</v>
      </c>
      <c r="S8311" s="47">
        <f t="shared" si="520"/>
        <v>3.3771026301489414E-5</v>
      </c>
    </row>
    <row r="8312" spans="1:19" x14ac:dyDescent="0.2">
      <c r="A8312" s="45" t="str">
        <f t="shared" si="517"/>
        <v>DecemberWeekday5</v>
      </c>
      <c r="E8312" s="9">
        <v>2017</v>
      </c>
      <c r="F8312" s="9">
        <v>12</v>
      </c>
      <c r="G8312" s="27" t="s">
        <v>17</v>
      </c>
      <c r="H8312" s="9">
        <v>13</v>
      </c>
      <c r="I8312" s="24" t="s">
        <v>185</v>
      </c>
      <c r="J8312" s="25" t="str">
        <f t="shared" si="518"/>
        <v/>
      </c>
      <c r="K8312" s="25" t="str">
        <f t="shared" si="519"/>
        <v>Weekday</v>
      </c>
      <c r="L8312" s="25" t="s">
        <v>175</v>
      </c>
      <c r="M8312" s="9">
        <v>8309</v>
      </c>
      <c r="N8312" s="9">
        <v>5</v>
      </c>
      <c r="O8312" s="14">
        <f>INDEX('Load Shapes - Day Type'!G:G,MATCH('Load Shapes - 8760'!$A8312,'Load Shapes - Day Type'!$K:$K,0))</f>
        <v>2.8000000000000001E-2</v>
      </c>
      <c r="P8312" s="14">
        <f>INDEX('Load Shapes - Day Type'!H:H,MATCH('Load Shapes - 8760'!$A8312,'Load Shapes - Day Type'!$K:$K,0))</f>
        <v>0.50600000000000001</v>
      </c>
      <c r="Q8312" s="15">
        <f>INDEX('Load Shapes - Day Type'!I:I,MATCH('Load Shapes - 8760'!$A8312,'Load Shapes - Day Type'!$K:$K,0))</f>
        <v>1.6633672687580014</v>
      </c>
      <c r="R8312" s="15">
        <f>INDEX('Load Shapes - Day Type'!J:J,MATCH('Load Shapes - 8760'!$A8312,'Load Shapes - Day Type'!$K:$K,0))</f>
        <v>4.6574283525224039E-2</v>
      </c>
      <c r="S8312" s="47">
        <f t="shared" si="520"/>
        <v>2.8654204134597078E-5</v>
      </c>
    </row>
    <row r="8313" spans="1:19" x14ac:dyDescent="0.2">
      <c r="A8313" s="45" t="str">
        <f t="shared" si="517"/>
        <v>DecemberWeekday6</v>
      </c>
      <c r="E8313" s="9">
        <v>2017</v>
      </c>
      <c r="F8313" s="9">
        <v>12</v>
      </c>
      <c r="G8313" s="27" t="s">
        <v>17</v>
      </c>
      <c r="H8313" s="9">
        <v>13</v>
      </c>
      <c r="I8313" s="24" t="s">
        <v>185</v>
      </c>
      <c r="J8313" s="25" t="str">
        <f t="shared" si="518"/>
        <v/>
      </c>
      <c r="K8313" s="25" t="str">
        <f t="shared" si="519"/>
        <v>Weekday</v>
      </c>
      <c r="L8313" s="25" t="s">
        <v>175</v>
      </c>
      <c r="M8313" s="9">
        <v>8310</v>
      </c>
      <c r="N8313" s="9">
        <v>6</v>
      </c>
      <c r="O8313" s="14">
        <f>INDEX('Load Shapes - Day Type'!G:G,MATCH('Load Shapes - 8760'!$A8313,'Load Shapes - Day Type'!$K:$K,0))</f>
        <v>3.5000000000000003E-2</v>
      </c>
      <c r="P8313" s="14">
        <f>INDEX('Load Shapes - Day Type'!H:H,MATCH('Load Shapes - 8760'!$A8313,'Load Shapes - Day Type'!$K:$K,0))</f>
        <v>0.432</v>
      </c>
      <c r="Q8313" s="15">
        <f>INDEX('Load Shapes - Day Type'!I:I,MATCH('Load Shapes - 8760'!$A8313,'Load Shapes - Day Type'!$K:$K,0))</f>
        <v>1.6633672687580014</v>
      </c>
      <c r="R8313" s="15">
        <f>INDEX('Load Shapes - Day Type'!J:J,MATCH('Load Shapes - 8760'!$A8313,'Load Shapes - Day Type'!$K:$K,0))</f>
        <v>5.8217854406530059E-2</v>
      </c>
      <c r="S8313" s="47">
        <f t="shared" si="520"/>
        <v>3.5817755168246349E-5</v>
      </c>
    </row>
    <row r="8314" spans="1:19" x14ac:dyDescent="0.2">
      <c r="A8314" s="45" t="str">
        <f t="shared" si="517"/>
        <v>DecemberWeekday7</v>
      </c>
      <c r="E8314" s="9">
        <v>2017</v>
      </c>
      <c r="F8314" s="9">
        <v>12</v>
      </c>
      <c r="G8314" s="27" t="s">
        <v>17</v>
      </c>
      <c r="H8314" s="9">
        <v>13</v>
      </c>
      <c r="I8314" s="24" t="s">
        <v>185</v>
      </c>
      <c r="J8314" s="25" t="str">
        <f t="shared" si="518"/>
        <v/>
      </c>
      <c r="K8314" s="25" t="str">
        <f t="shared" si="519"/>
        <v>Weekday</v>
      </c>
      <c r="L8314" s="25" t="s">
        <v>175</v>
      </c>
      <c r="M8314" s="9">
        <v>8311</v>
      </c>
      <c r="N8314" s="9">
        <v>7</v>
      </c>
      <c r="O8314" s="14">
        <f>INDEX('Load Shapes - Day Type'!G:G,MATCH('Load Shapes - 8760'!$A8314,'Load Shapes - Day Type'!$K:$K,0))</f>
        <v>5.3999999999999999E-2</v>
      </c>
      <c r="P8314" s="14">
        <f>INDEX('Load Shapes - Day Type'!H:H,MATCH('Load Shapes - 8760'!$A8314,'Load Shapes - Day Type'!$K:$K,0))</f>
        <v>0.36199999999999999</v>
      </c>
      <c r="Q8314" s="15">
        <f>INDEX('Load Shapes - Day Type'!I:I,MATCH('Load Shapes - 8760'!$A8314,'Load Shapes - Day Type'!$K:$K,0))</f>
        <v>1.6633672687580014</v>
      </c>
      <c r="R8314" s="15">
        <f>INDEX('Load Shapes - Day Type'!J:J,MATCH('Load Shapes - 8760'!$A8314,'Load Shapes - Day Type'!$K:$K,0))</f>
        <v>8.9821832512932076E-2</v>
      </c>
      <c r="S8314" s="47">
        <f t="shared" si="520"/>
        <v>5.5261679402437221E-5</v>
      </c>
    </row>
    <row r="8315" spans="1:19" x14ac:dyDescent="0.2">
      <c r="A8315" s="45" t="str">
        <f t="shared" si="517"/>
        <v>DecemberWeekday8</v>
      </c>
      <c r="E8315" s="9">
        <v>2017</v>
      </c>
      <c r="F8315" s="9">
        <v>12</v>
      </c>
      <c r="G8315" s="27" t="s">
        <v>17</v>
      </c>
      <c r="H8315" s="9">
        <v>13</v>
      </c>
      <c r="I8315" s="24" t="s">
        <v>185</v>
      </c>
      <c r="J8315" s="25" t="str">
        <f t="shared" si="518"/>
        <v/>
      </c>
      <c r="K8315" s="25" t="str">
        <f t="shared" si="519"/>
        <v>Weekday</v>
      </c>
      <c r="L8315" s="25" t="s">
        <v>175</v>
      </c>
      <c r="M8315" s="9">
        <v>8312</v>
      </c>
      <c r="N8315" s="9">
        <v>8</v>
      </c>
      <c r="O8315" s="14">
        <f>INDEX('Load Shapes - Day Type'!G:G,MATCH('Load Shapes - 8760'!$A8315,'Load Shapes - Day Type'!$K:$K,0))</f>
        <v>8.2000000000000003E-2</v>
      </c>
      <c r="P8315" s="14">
        <f>INDEX('Load Shapes - Day Type'!H:H,MATCH('Load Shapes - 8760'!$A8315,'Load Shapes - Day Type'!$K:$K,0))</f>
        <v>0.311</v>
      </c>
      <c r="Q8315" s="15">
        <f>INDEX('Load Shapes - Day Type'!I:I,MATCH('Load Shapes - 8760'!$A8315,'Load Shapes - Day Type'!$K:$K,0))</f>
        <v>1.6633672687580014</v>
      </c>
      <c r="R8315" s="15">
        <f>INDEX('Load Shapes - Day Type'!J:J,MATCH('Load Shapes - 8760'!$A8315,'Load Shapes - Day Type'!$K:$K,0))</f>
        <v>0.13639611603815613</v>
      </c>
      <c r="S8315" s="47">
        <f t="shared" si="520"/>
        <v>8.3915883537034305E-5</v>
      </c>
    </row>
    <row r="8316" spans="1:19" x14ac:dyDescent="0.2">
      <c r="A8316" s="45" t="str">
        <f t="shared" si="517"/>
        <v>DecemberWeekday9</v>
      </c>
      <c r="E8316" s="9">
        <v>2017</v>
      </c>
      <c r="F8316" s="9">
        <v>12</v>
      </c>
      <c r="G8316" s="27" t="s">
        <v>17</v>
      </c>
      <c r="H8316" s="9">
        <v>13</v>
      </c>
      <c r="I8316" s="24" t="s">
        <v>185</v>
      </c>
      <c r="J8316" s="25" t="str">
        <f t="shared" si="518"/>
        <v/>
      </c>
      <c r="K8316" s="25" t="str">
        <f t="shared" si="519"/>
        <v>Weekday</v>
      </c>
      <c r="L8316" s="25" t="s">
        <v>174</v>
      </c>
      <c r="M8316" s="9">
        <v>8313</v>
      </c>
      <c r="N8316" s="9">
        <v>9</v>
      </c>
      <c r="O8316" s="14">
        <f>INDEX('Load Shapes - Day Type'!G:G,MATCH('Load Shapes - 8760'!$A8316,'Load Shapes - Day Type'!$K:$K,0))</f>
        <v>0.11799999999999999</v>
      </c>
      <c r="P8316" s="14">
        <f>INDEX('Load Shapes - Day Type'!H:H,MATCH('Load Shapes - 8760'!$A8316,'Load Shapes - Day Type'!$K:$K,0))</f>
        <v>0.24199999999999999</v>
      </c>
      <c r="Q8316" s="15">
        <f>INDEX('Load Shapes - Day Type'!I:I,MATCH('Load Shapes - 8760'!$A8316,'Load Shapes - Day Type'!$K:$K,0))</f>
        <v>1.6633672687580014</v>
      </c>
      <c r="R8316" s="15">
        <f>INDEX('Load Shapes - Day Type'!J:J,MATCH('Load Shapes - 8760'!$A8316,'Load Shapes - Day Type'!$K:$K,0))</f>
        <v>0.19627733771344416</v>
      </c>
      <c r="S8316" s="47">
        <f t="shared" si="520"/>
        <v>1.207570031386591E-4</v>
      </c>
    </row>
    <row r="8317" spans="1:19" x14ac:dyDescent="0.2">
      <c r="A8317" s="45" t="str">
        <f t="shared" si="517"/>
        <v>DecemberWeekday10</v>
      </c>
      <c r="E8317" s="9">
        <v>2017</v>
      </c>
      <c r="F8317" s="9">
        <v>12</v>
      </c>
      <c r="G8317" s="27" t="s">
        <v>17</v>
      </c>
      <c r="H8317" s="9">
        <v>13</v>
      </c>
      <c r="I8317" s="24" t="s">
        <v>185</v>
      </c>
      <c r="J8317" s="25" t="str">
        <f t="shared" si="518"/>
        <v/>
      </c>
      <c r="K8317" s="25" t="str">
        <f t="shared" si="519"/>
        <v>Weekday</v>
      </c>
      <c r="L8317" s="25" t="s">
        <v>174</v>
      </c>
      <c r="M8317" s="9">
        <v>8314</v>
      </c>
      <c r="N8317" s="9">
        <v>10</v>
      </c>
      <c r="O8317" s="14">
        <f>INDEX('Load Shapes - Day Type'!G:G,MATCH('Load Shapes - 8760'!$A8317,'Load Shapes - Day Type'!$K:$K,0))</f>
        <v>0.128</v>
      </c>
      <c r="P8317" s="14">
        <f>INDEX('Load Shapes - Day Type'!H:H,MATCH('Load Shapes - 8760'!$A8317,'Load Shapes - Day Type'!$K:$K,0))</f>
        <v>0.23200000000000001</v>
      </c>
      <c r="Q8317" s="15">
        <f>INDEX('Load Shapes - Day Type'!I:I,MATCH('Load Shapes - 8760'!$A8317,'Load Shapes - Day Type'!$K:$K,0))</f>
        <v>1.6633672687580014</v>
      </c>
      <c r="R8317" s="15">
        <f>INDEX('Load Shapes - Day Type'!J:J,MATCH('Load Shapes - 8760'!$A8317,'Load Shapes - Day Type'!$K:$K,0))</f>
        <v>0.2129110104010242</v>
      </c>
      <c r="S8317" s="47">
        <f t="shared" si="520"/>
        <v>1.3099064747244379E-4</v>
      </c>
    </row>
    <row r="8318" spans="1:19" x14ac:dyDescent="0.2">
      <c r="A8318" s="45" t="str">
        <f t="shared" si="517"/>
        <v>DecemberWeekday11</v>
      </c>
      <c r="E8318" s="9">
        <v>2017</v>
      </c>
      <c r="F8318" s="9">
        <v>12</v>
      </c>
      <c r="G8318" s="27" t="s">
        <v>17</v>
      </c>
      <c r="H8318" s="9">
        <v>13</v>
      </c>
      <c r="I8318" s="24" t="s">
        <v>185</v>
      </c>
      <c r="J8318" s="25" t="str">
        <f t="shared" si="518"/>
        <v/>
      </c>
      <c r="K8318" s="25" t="str">
        <f t="shared" si="519"/>
        <v>Weekday</v>
      </c>
      <c r="L8318" s="25" t="s">
        <v>174</v>
      </c>
      <c r="M8318" s="9">
        <v>8315</v>
      </c>
      <c r="N8318" s="9">
        <v>11</v>
      </c>
      <c r="O8318" s="14">
        <f>INDEX('Load Shapes - Day Type'!G:G,MATCH('Load Shapes - 8760'!$A8318,'Load Shapes - Day Type'!$K:$K,0))</f>
        <v>0.14499999999999999</v>
      </c>
      <c r="P8318" s="14">
        <f>INDEX('Load Shapes - Day Type'!H:H,MATCH('Load Shapes - 8760'!$A8318,'Load Shapes - Day Type'!$K:$K,0))</f>
        <v>0.21099999999999999</v>
      </c>
      <c r="Q8318" s="15">
        <f>INDEX('Load Shapes - Day Type'!I:I,MATCH('Load Shapes - 8760'!$A8318,'Load Shapes - Day Type'!$K:$K,0))</f>
        <v>1.6633672687580014</v>
      </c>
      <c r="R8318" s="15">
        <f>INDEX('Load Shapes - Day Type'!J:J,MATCH('Load Shapes - 8760'!$A8318,'Load Shapes - Day Type'!$K:$K,0))</f>
        <v>0.2411882539699102</v>
      </c>
      <c r="S8318" s="47">
        <f t="shared" si="520"/>
        <v>1.4838784283987771E-4</v>
      </c>
    </row>
    <row r="8319" spans="1:19" x14ac:dyDescent="0.2">
      <c r="A8319" s="45" t="str">
        <f t="shared" si="517"/>
        <v>DecemberWeekday12</v>
      </c>
      <c r="E8319" s="9">
        <v>2017</v>
      </c>
      <c r="F8319" s="9">
        <v>12</v>
      </c>
      <c r="G8319" s="27" t="s">
        <v>17</v>
      </c>
      <c r="H8319" s="9">
        <v>13</v>
      </c>
      <c r="I8319" s="24" t="s">
        <v>185</v>
      </c>
      <c r="J8319" s="25" t="str">
        <f t="shared" si="518"/>
        <v/>
      </c>
      <c r="K8319" s="25" t="str">
        <f t="shared" si="519"/>
        <v>Weekday</v>
      </c>
      <c r="L8319" s="25" t="s">
        <v>174</v>
      </c>
      <c r="M8319" s="9">
        <v>8316</v>
      </c>
      <c r="N8319" s="9">
        <v>12</v>
      </c>
      <c r="O8319" s="14">
        <f>INDEX('Load Shapes - Day Type'!G:G,MATCH('Load Shapes - 8760'!$A8319,'Load Shapes - Day Type'!$K:$K,0))</f>
        <v>0.14299999999999999</v>
      </c>
      <c r="P8319" s="14">
        <f>INDEX('Load Shapes - Day Type'!H:H,MATCH('Load Shapes - 8760'!$A8319,'Load Shapes - Day Type'!$K:$K,0))</f>
        <v>0.21199999999999999</v>
      </c>
      <c r="Q8319" s="15">
        <f>INDEX('Load Shapes - Day Type'!I:I,MATCH('Load Shapes - 8760'!$A8319,'Load Shapes - Day Type'!$K:$K,0))</f>
        <v>1.6633672687580014</v>
      </c>
      <c r="R8319" s="15">
        <f>INDEX('Load Shapes - Day Type'!J:J,MATCH('Load Shapes - 8760'!$A8319,'Load Shapes - Day Type'!$K:$K,0))</f>
        <v>0.2378615194323942</v>
      </c>
      <c r="S8319" s="47">
        <f t="shared" si="520"/>
        <v>1.4634111397312076E-4</v>
      </c>
    </row>
    <row r="8320" spans="1:19" x14ac:dyDescent="0.2">
      <c r="A8320" s="45" t="str">
        <f t="shared" si="517"/>
        <v>DecemberWeekday13</v>
      </c>
      <c r="E8320" s="9">
        <v>2017</v>
      </c>
      <c r="F8320" s="9">
        <v>12</v>
      </c>
      <c r="G8320" s="27" t="s">
        <v>17</v>
      </c>
      <c r="H8320" s="9">
        <v>13</v>
      </c>
      <c r="I8320" s="24" t="s">
        <v>185</v>
      </c>
      <c r="J8320" s="25" t="str">
        <f t="shared" si="518"/>
        <v/>
      </c>
      <c r="K8320" s="25" t="str">
        <f t="shared" si="519"/>
        <v>Weekday</v>
      </c>
      <c r="L8320" s="25" t="s">
        <v>174</v>
      </c>
      <c r="M8320" s="9">
        <v>8317</v>
      </c>
      <c r="N8320" s="9">
        <v>13</v>
      </c>
      <c r="O8320" s="14">
        <f>INDEX('Load Shapes - Day Type'!G:G,MATCH('Load Shapes - 8760'!$A8320,'Load Shapes - Day Type'!$K:$K,0))</f>
        <v>0.13900000000000001</v>
      </c>
      <c r="P8320" s="14">
        <f>INDEX('Load Shapes - Day Type'!H:H,MATCH('Load Shapes - 8760'!$A8320,'Load Shapes - Day Type'!$K:$K,0))</f>
        <v>0.218</v>
      </c>
      <c r="Q8320" s="15">
        <f>INDEX('Load Shapes - Day Type'!I:I,MATCH('Load Shapes - 8760'!$A8320,'Load Shapes - Day Type'!$K:$K,0))</f>
        <v>1.6633672687580014</v>
      </c>
      <c r="R8320" s="15">
        <f>INDEX('Load Shapes - Day Type'!J:J,MATCH('Load Shapes - 8760'!$A8320,'Load Shapes - Day Type'!$K:$K,0))</f>
        <v>0.23120805035736222</v>
      </c>
      <c r="S8320" s="47">
        <f t="shared" si="520"/>
        <v>1.4224765623960692E-4</v>
      </c>
    </row>
    <row r="8321" spans="1:19" x14ac:dyDescent="0.2">
      <c r="A8321" s="45" t="str">
        <f t="shared" si="517"/>
        <v>DecemberWeekday14</v>
      </c>
      <c r="E8321" s="9">
        <v>2017</v>
      </c>
      <c r="F8321" s="9">
        <v>12</v>
      </c>
      <c r="G8321" s="27" t="s">
        <v>17</v>
      </c>
      <c r="H8321" s="9">
        <v>13</v>
      </c>
      <c r="I8321" s="24" t="s">
        <v>185</v>
      </c>
      <c r="J8321" s="25" t="str">
        <f t="shared" si="518"/>
        <v/>
      </c>
      <c r="K8321" s="25" t="str">
        <f t="shared" si="519"/>
        <v>Weekday</v>
      </c>
      <c r="L8321" s="25" t="s">
        <v>174</v>
      </c>
      <c r="M8321" s="9">
        <v>8318</v>
      </c>
      <c r="N8321" s="9">
        <v>14</v>
      </c>
      <c r="O8321" s="14">
        <f>INDEX('Load Shapes - Day Type'!G:G,MATCH('Load Shapes - 8760'!$A8321,'Load Shapes - Day Type'!$K:$K,0))</f>
        <v>0.13400000000000001</v>
      </c>
      <c r="P8321" s="14">
        <f>INDEX('Load Shapes - Day Type'!H:H,MATCH('Load Shapes - 8760'!$A8321,'Load Shapes - Day Type'!$K:$K,0))</f>
        <v>0.22600000000000001</v>
      </c>
      <c r="Q8321" s="15">
        <f>INDEX('Load Shapes - Day Type'!I:I,MATCH('Load Shapes - 8760'!$A8321,'Load Shapes - Day Type'!$K:$K,0))</f>
        <v>1.6633672687580014</v>
      </c>
      <c r="R8321" s="15">
        <f>INDEX('Load Shapes - Day Type'!J:J,MATCH('Load Shapes - 8760'!$A8321,'Load Shapes - Day Type'!$K:$K,0))</f>
        <v>0.2228912140135722</v>
      </c>
      <c r="S8321" s="47">
        <f t="shared" si="520"/>
        <v>1.3713083407271461E-4</v>
      </c>
    </row>
    <row r="8322" spans="1:19" x14ac:dyDescent="0.2">
      <c r="A8322" s="45" t="str">
        <f t="shared" si="517"/>
        <v>DecemberWeekday15</v>
      </c>
      <c r="E8322" s="9">
        <v>2017</v>
      </c>
      <c r="F8322" s="9">
        <v>12</v>
      </c>
      <c r="G8322" s="27" t="s">
        <v>17</v>
      </c>
      <c r="H8322" s="9">
        <v>13</v>
      </c>
      <c r="I8322" s="24" t="s">
        <v>185</v>
      </c>
      <c r="J8322" s="25" t="str">
        <f t="shared" si="518"/>
        <v/>
      </c>
      <c r="K8322" s="25" t="str">
        <f t="shared" si="519"/>
        <v>Weekday</v>
      </c>
      <c r="L8322" s="25" t="s">
        <v>174</v>
      </c>
      <c r="M8322" s="9">
        <v>8319</v>
      </c>
      <c r="N8322" s="9">
        <v>15</v>
      </c>
      <c r="O8322" s="14">
        <f>INDEX('Load Shapes - Day Type'!G:G,MATCH('Load Shapes - 8760'!$A8322,'Load Shapes - Day Type'!$K:$K,0))</f>
        <v>0.129</v>
      </c>
      <c r="P8322" s="14">
        <f>INDEX('Load Shapes - Day Type'!H:H,MATCH('Load Shapes - 8760'!$A8322,'Load Shapes - Day Type'!$K:$K,0))</f>
        <v>0.22600000000000001</v>
      </c>
      <c r="Q8322" s="15">
        <f>INDEX('Load Shapes - Day Type'!I:I,MATCH('Load Shapes - 8760'!$A8322,'Load Shapes - Day Type'!$K:$K,0))</f>
        <v>1.6633672687580014</v>
      </c>
      <c r="R8322" s="15">
        <f>INDEX('Load Shapes - Day Type'!J:J,MATCH('Load Shapes - 8760'!$A8322,'Load Shapes - Day Type'!$K:$K,0))</f>
        <v>0.21457437766978218</v>
      </c>
      <c r="S8322" s="47">
        <f t="shared" si="520"/>
        <v>1.3201401190582226E-4</v>
      </c>
    </row>
    <row r="8323" spans="1:19" x14ac:dyDescent="0.2">
      <c r="A8323" s="45" t="str">
        <f t="shared" si="517"/>
        <v>DecemberWeekday16</v>
      </c>
      <c r="E8323" s="9">
        <v>2017</v>
      </c>
      <c r="F8323" s="9">
        <v>12</v>
      </c>
      <c r="G8323" s="27" t="s">
        <v>17</v>
      </c>
      <c r="H8323" s="9">
        <v>13</v>
      </c>
      <c r="I8323" s="24" t="s">
        <v>185</v>
      </c>
      <c r="J8323" s="25" t="str">
        <f t="shared" si="518"/>
        <v/>
      </c>
      <c r="K8323" s="25" t="str">
        <f t="shared" si="519"/>
        <v>Weekday</v>
      </c>
      <c r="L8323" s="25" t="s">
        <v>174</v>
      </c>
      <c r="M8323" s="9">
        <v>8320</v>
      </c>
      <c r="N8323" s="9">
        <v>16</v>
      </c>
      <c r="O8323" s="14">
        <f>INDEX('Load Shapes - Day Type'!G:G,MATCH('Load Shapes - 8760'!$A8323,'Load Shapes - Day Type'!$K:$K,0))</f>
        <v>0.126</v>
      </c>
      <c r="P8323" s="14">
        <f>INDEX('Load Shapes - Day Type'!H:H,MATCH('Load Shapes - 8760'!$A8323,'Load Shapes - Day Type'!$K:$K,0))</f>
        <v>0.222</v>
      </c>
      <c r="Q8323" s="15">
        <f>INDEX('Load Shapes - Day Type'!I:I,MATCH('Load Shapes - 8760'!$A8323,'Load Shapes - Day Type'!$K:$K,0))</f>
        <v>1.6633672687580014</v>
      </c>
      <c r="R8323" s="15">
        <f>INDEX('Load Shapes - Day Type'!J:J,MATCH('Load Shapes - 8760'!$A8323,'Load Shapes - Day Type'!$K:$K,0))</f>
        <v>0.2095842758635082</v>
      </c>
      <c r="S8323" s="47">
        <f t="shared" si="520"/>
        <v>1.2894391860568684E-4</v>
      </c>
    </row>
    <row r="8324" spans="1:19" x14ac:dyDescent="0.2">
      <c r="A8324" s="45" t="str">
        <f t="shared" ref="A8324:A8387" si="521">_xlfn.CONCAT(G8324,K8324,N8324)</f>
        <v>DecemberWeekday17</v>
      </c>
      <c r="E8324" s="9">
        <v>2017</v>
      </c>
      <c r="F8324" s="9">
        <v>12</v>
      </c>
      <c r="G8324" s="27" t="s">
        <v>17</v>
      </c>
      <c r="H8324" s="9">
        <v>13</v>
      </c>
      <c r="I8324" s="24" t="s">
        <v>185</v>
      </c>
      <c r="J8324" s="25" t="str">
        <f t="shared" ref="J8324:J8387" si="522">IF(_xlfn.CONCAT(AW$4,AX$4)=_xlfn.CONCAT(F8324,H8324),"Holiday",IF(_xlfn.CONCAT(AW$5,AX$5)=_xlfn.CONCAT(F8324,H8324),"Holiday",IF(_xlfn.CONCAT(AW$6,AX$6)=_xlfn.CONCAT(F8324,H8324),"Holiday",IF(_xlfn.CONCAT(AW$7,AX$7)=_xlfn.CONCAT(F8324,H8324),"Holiday",IF(_xlfn.CONCAT(AW$8,AX$8)=_xlfn.CONCAT(F8324,H8324),"Holiday",IF(_xlfn.CONCAT(AW$9,AX$9)=_xlfn.CONCAT(F8324,H8324),"Holiday",IF(_xlfn.CONCAT(AW$10,AX$10)=_xlfn.CONCAT(F8324,H8324),"Holiday",IF(_xlfn.CONCAT(AW$11,AX$11)=_xlfn.CONCAT(F8324,H8324),"Holiday",IF(_xlfn.CONCAT(AW$12,AX$12)=_xlfn.CONCAT(F8324,H8324),"Holiday",IF(_xlfn.CONCAT(AW$13,AX$13)=_xlfn.CONCAT(F8324,H8324),"Holiday",""))))))))))</f>
        <v/>
      </c>
      <c r="K8324" s="25" t="str">
        <f t="shared" si="519"/>
        <v>Weekday</v>
      </c>
      <c r="L8324" s="25" t="s">
        <v>174</v>
      </c>
      <c r="M8324" s="9">
        <v>8321</v>
      </c>
      <c r="N8324" s="9">
        <v>17</v>
      </c>
      <c r="O8324" s="14">
        <f>INDEX('Load Shapes - Day Type'!G:G,MATCH('Load Shapes - 8760'!$A8324,'Load Shapes - Day Type'!$K:$K,0))</f>
        <v>0.129</v>
      </c>
      <c r="P8324" s="14">
        <f>INDEX('Load Shapes - Day Type'!H:H,MATCH('Load Shapes - 8760'!$A8324,'Load Shapes - Day Type'!$K:$K,0))</f>
        <v>0.20699999999999999</v>
      </c>
      <c r="Q8324" s="15">
        <f>INDEX('Load Shapes - Day Type'!I:I,MATCH('Load Shapes - 8760'!$A8324,'Load Shapes - Day Type'!$K:$K,0))</f>
        <v>1.6633672687580014</v>
      </c>
      <c r="R8324" s="15">
        <f>INDEX('Load Shapes - Day Type'!J:J,MATCH('Load Shapes - 8760'!$A8324,'Load Shapes - Day Type'!$K:$K,0))</f>
        <v>0.21457437766978218</v>
      </c>
      <c r="S8324" s="47">
        <f t="shared" si="520"/>
        <v>1.3201401190582226E-4</v>
      </c>
    </row>
    <row r="8325" spans="1:19" x14ac:dyDescent="0.2">
      <c r="A8325" s="45" t="str">
        <f t="shared" si="521"/>
        <v>DecemberWeekday18</v>
      </c>
      <c r="E8325" s="9">
        <v>2017</v>
      </c>
      <c r="F8325" s="9">
        <v>12</v>
      </c>
      <c r="G8325" s="27" t="s">
        <v>17</v>
      </c>
      <c r="H8325" s="9">
        <v>13</v>
      </c>
      <c r="I8325" s="24" t="s">
        <v>185</v>
      </c>
      <c r="J8325" s="25" t="str">
        <f t="shared" si="522"/>
        <v/>
      </c>
      <c r="K8325" s="25" t="str">
        <f t="shared" ref="K8325:K8388" si="523">IF(J8325="Holiday","Weekend/Holiday",IF(I8325="Sun","Weekend/Holiday",IF(I8325="Sat","Weekend/Holiday","Weekday")))</f>
        <v>Weekday</v>
      </c>
      <c r="L8325" s="25" t="s">
        <v>174</v>
      </c>
      <c r="M8325" s="9">
        <v>8322</v>
      </c>
      <c r="N8325" s="9">
        <v>18</v>
      </c>
      <c r="O8325" s="14">
        <f>INDEX('Load Shapes - Day Type'!G:G,MATCH('Load Shapes - 8760'!$A8325,'Load Shapes - Day Type'!$K:$K,0))</f>
        <v>0.16700000000000001</v>
      </c>
      <c r="P8325" s="14">
        <f>INDEX('Load Shapes - Day Type'!H:H,MATCH('Load Shapes - 8760'!$A8325,'Load Shapes - Day Type'!$K:$K,0))</f>
        <v>0.155</v>
      </c>
      <c r="Q8325" s="15">
        <f>INDEX('Load Shapes - Day Type'!I:I,MATCH('Load Shapes - 8760'!$A8325,'Load Shapes - Day Type'!$K:$K,0))</f>
        <v>1.6633672687580014</v>
      </c>
      <c r="R8325" s="15">
        <f>INDEX('Load Shapes - Day Type'!J:J,MATCH('Load Shapes - 8760'!$A8325,'Load Shapes - Day Type'!$K:$K,0))</f>
        <v>0.27778233388258627</v>
      </c>
      <c r="S8325" s="47">
        <f t="shared" ref="S8325:S8388" si="524">O8325/$O$1</f>
        <v>1.7090186037420401E-4</v>
      </c>
    </row>
    <row r="8326" spans="1:19" x14ac:dyDescent="0.2">
      <c r="A8326" s="45" t="str">
        <f t="shared" si="521"/>
        <v>DecemberWeekday19</v>
      </c>
      <c r="E8326" s="9">
        <v>2017</v>
      </c>
      <c r="F8326" s="9">
        <v>12</v>
      </c>
      <c r="G8326" s="27" t="s">
        <v>17</v>
      </c>
      <c r="H8326" s="9">
        <v>13</v>
      </c>
      <c r="I8326" s="24" t="s">
        <v>185</v>
      </c>
      <c r="J8326" s="25" t="str">
        <f t="shared" si="522"/>
        <v/>
      </c>
      <c r="K8326" s="25" t="str">
        <f t="shared" si="523"/>
        <v>Weekday</v>
      </c>
      <c r="L8326" s="25" t="s">
        <v>174</v>
      </c>
      <c r="M8326" s="9">
        <v>8323</v>
      </c>
      <c r="N8326" s="9">
        <v>19</v>
      </c>
      <c r="O8326" s="14">
        <f>INDEX('Load Shapes - Day Type'!G:G,MATCH('Load Shapes - 8760'!$A8326,'Load Shapes - Day Type'!$K:$K,0))</f>
        <v>0.20899999999999999</v>
      </c>
      <c r="P8326" s="14">
        <f>INDEX('Load Shapes - Day Type'!H:H,MATCH('Load Shapes - 8760'!$A8326,'Load Shapes - Day Type'!$K:$K,0))</f>
        <v>0.121</v>
      </c>
      <c r="Q8326" s="15">
        <f>INDEX('Load Shapes - Day Type'!I:I,MATCH('Load Shapes - 8760'!$A8326,'Load Shapes - Day Type'!$K:$K,0))</f>
        <v>1.6633672687580014</v>
      </c>
      <c r="R8326" s="15">
        <f>INDEX('Load Shapes - Day Type'!J:J,MATCH('Load Shapes - 8760'!$A8326,'Load Shapes - Day Type'!$K:$K,0))</f>
        <v>0.34764375917042228</v>
      </c>
      <c r="S8326" s="47">
        <f t="shared" si="524"/>
        <v>2.1388316657609962E-4</v>
      </c>
    </row>
    <row r="8327" spans="1:19" x14ac:dyDescent="0.2">
      <c r="A8327" s="45" t="str">
        <f t="shared" si="521"/>
        <v>DecemberWeekday20</v>
      </c>
      <c r="E8327" s="9">
        <v>2017</v>
      </c>
      <c r="F8327" s="9">
        <v>12</v>
      </c>
      <c r="G8327" s="27" t="s">
        <v>17</v>
      </c>
      <c r="H8327" s="9">
        <v>13</v>
      </c>
      <c r="I8327" s="24" t="s">
        <v>185</v>
      </c>
      <c r="J8327" s="25" t="str">
        <f t="shared" si="522"/>
        <v/>
      </c>
      <c r="K8327" s="25" t="str">
        <f t="shared" si="523"/>
        <v>Weekday</v>
      </c>
      <c r="L8327" s="25" t="s">
        <v>174</v>
      </c>
      <c r="M8327" s="9">
        <v>8324</v>
      </c>
      <c r="N8327" s="9">
        <v>20</v>
      </c>
      <c r="O8327" s="14">
        <f>INDEX('Load Shapes - Day Type'!G:G,MATCH('Load Shapes - 8760'!$A8327,'Load Shapes - Day Type'!$K:$K,0))</f>
        <v>0.221</v>
      </c>
      <c r="P8327" s="14">
        <f>INDEX('Load Shapes - Day Type'!H:H,MATCH('Load Shapes - 8760'!$A8327,'Load Shapes - Day Type'!$K:$K,0))</f>
        <v>0.111</v>
      </c>
      <c r="Q8327" s="15">
        <f>INDEX('Load Shapes - Day Type'!I:I,MATCH('Load Shapes - 8760'!$A8327,'Load Shapes - Day Type'!$K:$K,0))</f>
        <v>1.6633672687580014</v>
      </c>
      <c r="R8327" s="15">
        <f>INDEX('Load Shapes - Day Type'!J:J,MATCH('Load Shapes - 8760'!$A8327,'Load Shapes - Day Type'!$K:$K,0))</f>
        <v>0.36760416639551835</v>
      </c>
      <c r="S8327" s="47">
        <f t="shared" si="524"/>
        <v>2.2616353977664123E-4</v>
      </c>
    </row>
    <row r="8328" spans="1:19" x14ac:dyDescent="0.2">
      <c r="A8328" s="45" t="str">
        <f t="shared" si="521"/>
        <v>DecemberWeekday21</v>
      </c>
      <c r="E8328" s="9">
        <v>2017</v>
      </c>
      <c r="F8328" s="9">
        <v>12</v>
      </c>
      <c r="G8328" s="27" t="s">
        <v>17</v>
      </c>
      <c r="H8328" s="9">
        <v>13</v>
      </c>
      <c r="I8328" s="24" t="s">
        <v>185</v>
      </c>
      <c r="J8328" s="25" t="str">
        <f t="shared" si="522"/>
        <v/>
      </c>
      <c r="K8328" s="25" t="str">
        <f t="shared" si="523"/>
        <v>Weekday</v>
      </c>
      <c r="L8328" s="25" t="s">
        <v>174</v>
      </c>
      <c r="M8328" s="9">
        <v>8325</v>
      </c>
      <c r="N8328" s="9">
        <v>21</v>
      </c>
      <c r="O8328" s="14">
        <f>INDEX('Load Shapes - Day Type'!G:G,MATCH('Load Shapes - 8760'!$A8328,'Load Shapes - Day Type'!$K:$K,0))</f>
        <v>0.217</v>
      </c>
      <c r="P8328" s="14">
        <f>INDEX('Load Shapes - Day Type'!H:H,MATCH('Load Shapes - 8760'!$A8328,'Load Shapes - Day Type'!$K:$K,0))</f>
        <v>0.108</v>
      </c>
      <c r="Q8328" s="15">
        <f>INDEX('Load Shapes - Day Type'!I:I,MATCH('Load Shapes - 8760'!$A8328,'Load Shapes - Day Type'!$K:$K,0))</f>
        <v>1.6633672687580014</v>
      </c>
      <c r="R8328" s="15">
        <f>INDEX('Load Shapes - Day Type'!J:J,MATCH('Load Shapes - 8760'!$A8328,'Load Shapes - Day Type'!$K:$K,0))</f>
        <v>0.36095069732048629</v>
      </c>
      <c r="S8328" s="47">
        <f t="shared" si="524"/>
        <v>2.2207008204312736E-4</v>
      </c>
    </row>
    <row r="8329" spans="1:19" x14ac:dyDescent="0.2">
      <c r="A8329" s="45" t="str">
        <f t="shared" si="521"/>
        <v>DecemberWeekday22</v>
      </c>
      <c r="E8329" s="9">
        <v>2017</v>
      </c>
      <c r="F8329" s="9">
        <v>12</v>
      </c>
      <c r="G8329" s="27" t="s">
        <v>17</v>
      </c>
      <c r="H8329" s="9">
        <v>13</v>
      </c>
      <c r="I8329" s="24" t="s">
        <v>185</v>
      </c>
      <c r="J8329" s="25" t="str">
        <f t="shared" si="522"/>
        <v/>
      </c>
      <c r="K8329" s="25" t="str">
        <f t="shared" si="523"/>
        <v>Weekday</v>
      </c>
      <c r="L8329" s="25" t="s">
        <v>174</v>
      </c>
      <c r="M8329" s="9">
        <v>8326</v>
      </c>
      <c r="N8329" s="9">
        <v>22</v>
      </c>
      <c r="O8329" s="14">
        <f>INDEX('Load Shapes - Day Type'!G:G,MATCH('Load Shapes - 8760'!$A8329,'Load Shapes - Day Type'!$K:$K,0))</f>
        <v>0.19700000000000001</v>
      </c>
      <c r="P8329" s="14">
        <f>INDEX('Load Shapes - Day Type'!H:H,MATCH('Load Shapes - 8760'!$A8329,'Load Shapes - Day Type'!$K:$K,0))</f>
        <v>0.104</v>
      </c>
      <c r="Q8329" s="15">
        <f>INDEX('Load Shapes - Day Type'!I:I,MATCH('Load Shapes - 8760'!$A8329,'Load Shapes - Day Type'!$K:$K,0))</f>
        <v>1.6633672687580014</v>
      </c>
      <c r="R8329" s="15">
        <f>INDEX('Load Shapes - Day Type'!J:J,MATCH('Load Shapes - 8760'!$A8329,'Load Shapes - Day Type'!$K:$K,0))</f>
        <v>0.32768335194532627</v>
      </c>
      <c r="S8329" s="47">
        <f t="shared" si="524"/>
        <v>2.0160279337555801E-4</v>
      </c>
    </row>
    <row r="8330" spans="1:19" x14ac:dyDescent="0.2">
      <c r="A8330" s="45" t="str">
        <f t="shared" si="521"/>
        <v>DecemberWeekday23</v>
      </c>
      <c r="E8330" s="9">
        <v>2017</v>
      </c>
      <c r="F8330" s="9">
        <v>12</v>
      </c>
      <c r="G8330" s="27" t="s">
        <v>17</v>
      </c>
      <c r="H8330" s="9">
        <v>13</v>
      </c>
      <c r="I8330" s="24" t="s">
        <v>185</v>
      </c>
      <c r="J8330" s="25" t="str">
        <f t="shared" si="522"/>
        <v/>
      </c>
      <c r="K8330" s="25" t="str">
        <f t="shared" si="523"/>
        <v>Weekday</v>
      </c>
      <c r="L8330" s="25" t="s">
        <v>174</v>
      </c>
      <c r="M8330" s="9">
        <v>8327</v>
      </c>
      <c r="N8330" s="9">
        <v>23</v>
      </c>
      <c r="O8330" s="14">
        <f>INDEX('Load Shapes - Day Type'!G:G,MATCH('Load Shapes - 8760'!$A8330,'Load Shapes - Day Type'!$K:$K,0))</f>
        <v>0.16500000000000001</v>
      </c>
      <c r="P8330" s="14">
        <f>INDEX('Load Shapes - Day Type'!H:H,MATCH('Load Shapes - 8760'!$A8330,'Load Shapes - Day Type'!$K:$K,0))</f>
        <v>8.4000000000000005E-2</v>
      </c>
      <c r="Q8330" s="15">
        <f>INDEX('Load Shapes - Day Type'!I:I,MATCH('Load Shapes - 8760'!$A8330,'Load Shapes - Day Type'!$K:$K,0))</f>
        <v>1.6633672687580014</v>
      </c>
      <c r="R8330" s="15">
        <f>INDEX('Load Shapes - Day Type'!J:J,MATCH('Load Shapes - 8760'!$A8330,'Load Shapes - Day Type'!$K:$K,0))</f>
        <v>0.27445559934507024</v>
      </c>
      <c r="S8330" s="47">
        <f t="shared" si="524"/>
        <v>1.6885513150744708E-4</v>
      </c>
    </row>
    <row r="8331" spans="1:19" x14ac:dyDescent="0.2">
      <c r="A8331" s="45" t="str">
        <f t="shared" si="521"/>
        <v>DecemberWeekday24</v>
      </c>
      <c r="E8331" s="9">
        <v>2017</v>
      </c>
      <c r="F8331" s="9">
        <v>12</v>
      </c>
      <c r="G8331" s="27" t="s">
        <v>17</v>
      </c>
      <c r="H8331" s="9">
        <v>13</v>
      </c>
      <c r="I8331" s="24" t="s">
        <v>185</v>
      </c>
      <c r="J8331" s="25" t="str">
        <f t="shared" si="522"/>
        <v/>
      </c>
      <c r="K8331" s="25" t="str">
        <f t="shared" si="523"/>
        <v>Weekday</v>
      </c>
      <c r="L8331" s="25" t="s">
        <v>175</v>
      </c>
      <c r="M8331" s="9">
        <v>8328</v>
      </c>
      <c r="N8331" s="9">
        <v>24</v>
      </c>
      <c r="O8331" s="14">
        <f>INDEX('Load Shapes - Day Type'!G:G,MATCH('Load Shapes - 8760'!$A8331,'Load Shapes - Day Type'!$K:$K,0))</f>
        <v>0.11799999999999999</v>
      </c>
      <c r="P8331" s="14">
        <f>INDEX('Load Shapes - Day Type'!H:H,MATCH('Load Shapes - 8760'!$A8331,'Load Shapes - Day Type'!$K:$K,0))</f>
        <v>8.3000000000000004E-2</v>
      </c>
      <c r="Q8331" s="15">
        <f>INDEX('Load Shapes - Day Type'!I:I,MATCH('Load Shapes - 8760'!$A8331,'Load Shapes - Day Type'!$K:$K,0))</f>
        <v>1.6633672687580014</v>
      </c>
      <c r="R8331" s="15">
        <f>INDEX('Load Shapes - Day Type'!J:J,MATCH('Load Shapes - 8760'!$A8331,'Load Shapes - Day Type'!$K:$K,0))</f>
        <v>0.19627733771344416</v>
      </c>
      <c r="S8331" s="47">
        <f t="shared" si="524"/>
        <v>1.207570031386591E-4</v>
      </c>
    </row>
    <row r="8332" spans="1:19" x14ac:dyDescent="0.2">
      <c r="A8332" s="45" t="str">
        <f t="shared" si="521"/>
        <v>DecemberWeekday1</v>
      </c>
      <c r="E8332" s="9">
        <v>2017</v>
      </c>
      <c r="F8332" s="9">
        <v>12</v>
      </c>
      <c r="G8332" s="27" t="s">
        <v>17</v>
      </c>
      <c r="H8332" s="9">
        <v>14</v>
      </c>
      <c r="I8332" s="24" t="s">
        <v>189</v>
      </c>
      <c r="J8332" s="25" t="str">
        <f t="shared" si="522"/>
        <v/>
      </c>
      <c r="K8332" s="25" t="str">
        <f t="shared" si="523"/>
        <v>Weekday</v>
      </c>
      <c r="L8332" s="25" t="s">
        <v>175</v>
      </c>
      <c r="M8332" s="9">
        <v>8329</v>
      </c>
      <c r="N8332" s="9">
        <v>1</v>
      </c>
      <c r="O8332" s="14">
        <f>INDEX('Load Shapes - Day Type'!G:G,MATCH('Load Shapes - 8760'!$A8332,'Load Shapes - Day Type'!$K:$K,0))</f>
        <v>6.4000000000000001E-2</v>
      </c>
      <c r="P8332" s="14">
        <f>INDEX('Load Shapes - Day Type'!H:H,MATCH('Load Shapes - 8760'!$A8332,'Load Shapes - Day Type'!$K:$K,0))</f>
        <v>0.16600000000000001</v>
      </c>
      <c r="Q8332" s="15">
        <f>INDEX('Load Shapes - Day Type'!I:I,MATCH('Load Shapes - 8760'!$A8332,'Load Shapes - Day Type'!$K:$K,0))</f>
        <v>1.6633672687580014</v>
      </c>
      <c r="R8332" s="15">
        <f>INDEX('Load Shapes - Day Type'!J:J,MATCH('Load Shapes - 8760'!$A8332,'Load Shapes - Day Type'!$K:$K,0))</f>
        <v>0.1064555052005121</v>
      </c>
      <c r="S8332" s="47">
        <f t="shared" si="524"/>
        <v>6.5495323736221894E-5</v>
      </c>
    </row>
    <row r="8333" spans="1:19" x14ac:dyDescent="0.2">
      <c r="A8333" s="45" t="str">
        <f t="shared" si="521"/>
        <v>DecemberWeekday2</v>
      </c>
      <c r="E8333" s="9">
        <v>2017</v>
      </c>
      <c r="F8333" s="9">
        <v>12</v>
      </c>
      <c r="G8333" s="27" t="s">
        <v>17</v>
      </c>
      <c r="H8333" s="9">
        <v>14</v>
      </c>
      <c r="I8333" s="24" t="s">
        <v>189</v>
      </c>
      <c r="J8333" s="25" t="str">
        <f t="shared" si="522"/>
        <v/>
      </c>
      <c r="K8333" s="25" t="str">
        <f t="shared" si="523"/>
        <v>Weekday</v>
      </c>
      <c r="L8333" s="25" t="s">
        <v>175</v>
      </c>
      <c r="M8333" s="9">
        <v>8330</v>
      </c>
      <c r="N8333" s="9">
        <v>2</v>
      </c>
      <c r="O8333" s="14">
        <f>INDEX('Load Shapes - Day Type'!G:G,MATCH('Load Shapes - 8760'!$A8333,'Load Shapes - Day Type'!$K:$K,0))</f>
        <v>4.5999999999999999E-2</v>
      </c>
      <c r="P8333" s="14">
        <f>INDEX('Load Shapes - Day Type'!H:H,MATCH('Load Shapes - 8760'!$A8333,'Load Shapes - Day Type'!$K:$K,0))</f>
        <v>0.26300000000000001</v>
      </c>
      <c r="Q8333" s="15">
        <f>INDEX('Load Shapes - Day Type'!I:I,MATCH('Load Shapes - 8760'!$A8333,'Load Shapes - Day Type'!$K:$K,0))</f>
        <v>1.6633672687580014</v>
      </c>
      <c r="R8333" s="15">
        <f>INDEX('Load Shapes - Day Type'!J:J,MATCH('Load Shapes - 8760'!$A8333,'Load Shapes - Day Type'!$K:$K,0))</f>
        <v>7.6514894362868069E-2</v>
      </c>
      <c r="S8333" s="47">
        <f t="shared" si="524"/>
        <v>4.7074763935409482E-5</v>
      </c>
    </row>
    <row r="8334" spans="1:19" x14ac:dyDescent="0.2">
      <c r="A8334" s="45" t="str">
        <f t="shared" si="521"/>
        <v>DecemberWeekday3</v>
      </c>
      <c r="E8334" s="9">
        <v>2017</v>
      </c>
      <c r="F8334" s="9">
        <v>12</v>
      </c>
      <c r="G8334" s="27" t="s">
        <v>17</v>
      </c>
      <c r="H8334" s="9">
        <v>14</v>
      </c>
      <c r="I8334" s="24" t="s">
        <v>189</v>
      </c>
      <c r="J8334" s="25" t="str">
        <f t="shared" si="522"/>
        <v/>
      </c>
      <c r="K8334" s="25" t="str">
        <f t="shared" si="523"/>
        <v>Weekday</v>
      </c>
      <c r="L8334" s="25" t="s">
        <v>175</v>
      </c>
      <c r="M8334" s="9">
        <v>8331</v>
      </c>
      <c r="N8334" s="9">
        <v>3</v>
      </c>
      <c r="O8334" s="14">
        <f>INDEX('Load Shapes - Day Type'!G:G,MATCH('Load Shapes - 8760'!$A8334,'Load Shapes - Day Type'!$K:$K,0))</f>
        <v>3.9E-2</v>
      </c>
      <c r="P8334" s="14">
        <f>INDEX('Load Shapes - Day Type'!H:H,MATCH('Load Shapes - 8760'!$A8334,'Load Shapes - Day Type'!$K:$K,0))</f>
        <v>0.33700000000000002</v>
      </c>
      <c r="Q8334" s="15">
        <f>INDEX('Load Shapes - Day Type'!I:I,MATCH('Load Shapes - 8760'!$A8334,'Load Shapes - Day Type'!$K:$K,0))</f>
        <v>1.6633672687580014</v>
      </c>
      <c r="R8334" s="15">
        <f>INDEX('Load Shapes - Day Type'!J:J,MATCH('Load Shapes - 8760'!$A8334,'Load Shapes - Day Type'!$K:$K,0))</f>
        <v>6.4871323481562063E-2</v>
      </c>
      <c r="S8334" s="47">
        <f t="shared" si="524"/>
        <v>3.9911212901760218E-5</v>
      </c>
    </row>
    <row r="8335" spans="1:19" x14ac:dyDescent="0.2">
      <c r="A8335" s="45" t="str">
        <f t="shared" si="521"/>
        <v>DecemberWeekday4</v>
      </c>
      <c r="E8335" s="9">
        <v>2017</v>
      </c>
      <c r="F8335" s="9">
        <v>12</v>
      </c>
      <c r="G8335" s="27" t="s">
        <v>17</v>
      </c>
      <c r="H8335" s="9">
        <v>14</v>
      </c>
      <c r="I8335" s="24" t="s">
        <v>189</v>
      </c>
      <c r="J8335" s="25" t="str">
        <f t="shared" si="522"/>
        <v/>
      </c>
      <c r="K8335" s="25" t="str">
        <f t="shared" si="523"/>
        <v>Weekday</v>
      </c>
      <c r="L8335" s="25" t="s">
        <v>175</v>
      </c>
      <c r="M8335" s="9">
        <v>8332</v>
      </c>
      <c r="N8335" s="9">
        <v>4</v>
      </c>
      <c r="O8335" s="14">
        <f>INDEX('Load Shapes - Day Type'!G:G,MATCH('Load Shapes - 8760'!$A8335,'Load Shapes - Day Type'!$K:$K,0))</f>
        <v>3.3000000000000002E-2</v>
      </c>
      <c r="P8335" s="14">
        <f>INDEX('Load Shapes - Day Type'!H:H,MATCH('Load Shapes - 8760'!$A8335,'Load Shapes - Day Type'!$K:$K,0))</f>
        <v>0.40799999999999997</v>
      </c>
      <c r="Q8335" s="15">
        <f>INDEX('Load Shapes - Day Type'!I:I,MATCH('Load Shapes - 8760'!$A8335,'Load Shapes - Day Type'!$K:$K,0))</f>
        <v>1.6633672687580014</v>
      </c>
      <c r="R8335" s="15">
        <f>INDEX('Load Shapes - Day Type'!J:J,MATCH('Load Shapes - 8760'!$A8335,'Load Shapes - Day Type'!$K:$K,0))</f>
        <v>5.489111986901405E-2</v>
      </c>
      <c r="S8335" s="47">
        <f t="shared" si="524"/>
        <v>3.3771026301489414E-5</v>
      </c>
    </row>
    <row r="8336" spans="1:19" x14ac:dyDescent="0.2">
      <c r="A8336" s="45" t="str">
        <f t="shared" si="521"/>
        <v>DecemberWeekday5</v>
      </c>
      <c r="E8336" s="9">
        <v>2017</v>
      </c>
      <c r="F8336" s="9">
        <v>12</v>
      </c>
      <c r="G8336" s="27" t="s">
        <v>17</v>
      </c>
      <c r="H8336" s="9">
        <v>14</v>
      </c>
      <c r="I8336" s="24" t="s">
        <v>189</v>
      </c>
      <c r="J8336" s="25" t="str">
        <f t="shared" si="522"/>
        <v/>
      </c>
      <c r="K8336" s="25" t="str">
        <f t="shared" si="523"/>
        <v>Weekday</v>
      </c>
      <c r="L8336" s="25" t="s">
        <v>175</v>
      </c>
      <c r="M8336" s="9">
        <v>8333</v>
      </c>
      <c r="N8336" s="9">
        <v>5</v>
      </c>
      <c r="O8336" s="14">
        <f>INDEX('Load Shapes - Day Type'!G:G,MATCH('Load Shapes - 8760'!$A8336,'Load Shapes - Day Type'!$K:$K,0))</f>
        <v>2.8000000000000001E-2</v>
      </c>
      <c r="P8336" s="14">
        <f>INDEX('Load Shapes - Day Type'!H:H,MATCH('Load Shapes - 8760'!$A8336,'Load Shapes - Day Type'!$K:$K,0))</f>
        <v>0.50600000000000001</v>
      </c>
      <c r="Q8336" s="15">
        <f>INDEX('Load Shapes - Day Type'!I:I,MATCH('Load Shapes - 8760'!$A8336,'Load Shapes - Day Type'!$K:$K,0))</f>
        <v>1.6633672687580014</v>
      </c>
      <c r="R8336" s="15">
        <f>INDEX('Load Shapes - Day Type'!J:J,MATCH('Load Shapes - 8760'!$A8336,'Load Shapes - Day Type'!$K:$K,0))</f>
        <v>4.6574283525224039E-2</v>
      </c>
      <c r="S8336" s="47">
        <f t="shared" si="524"/>
        <v>2.8654204134597078E-5</v>
      </c>
    </row>
    <row r="8337" spans="1:19" x14ac:dyDescent="0.2">
      <c r="A8337" s="45" t="str">
        <f t="shared" si="521"/>
        <v>DecemberWeekday6</v>
      </c>
      <c r="E8337" s="9">
        <v>2017</v>
      </c>
      <c r="F8337" s="9">
        <v>12</v>
      </c>
      <c r="G8337" s="27" t="s">
        <v>17</v>
      </c>
      <c r="H8337" s="9">
        <v>14</v>
      </c>
      <c r="I8337" s="24" t="s">
        <v>189</v>
      </c>
      <c r="J8337" s="25" t="str">
        <f t="shared" si="522"/>
        <v/>
      </c>
      <c r="K8337" s="25" t="str">
        <f t="shared" si="523"/>
        <v>Weekday</v>
      </c>
      <c r="L8337" s="25" t="s">
        <v>175</v>
      </c>
      <c r="M8337" s="9">
        <v>8334</v>
      </c>
      <c r="N8337" s="9">
        <v>6</v>
      </c>
      <c r="O8337" s="14">
        <f>INDEX('Load Shapes - Day Type'!G:G,MATCH('Load Shapes - 8760'!$A8337,'Load Shapes - Day Type'!$K:$K,0))</f>
        <v>3.5000000000000003E-2</v>
      </c>
      <c r="P8337" s="14">
        <f>INDEX('Load Shapes - Day Type'!H:H,MATCH('Load Shapes - 8760'!$A8337,'Load Shapes - Day Type'!$K:$K,0))</f>
        <v>0.432</v>
      </c>
      <c r="Q8337" s="15">
        <f>INDEX('Load Shapes - Day Type'!I:I,MATCH('Load Shapes - 8760'!$A8337,'Load Shapes - Day Type'!$K:$K,0))</f>
        <v>1.6633672687580014</v>
      </c>
      <c r="R8337" s="15">
        <f>INDEX('Load Shapes - Day Type'!J:J,MATCH('Load Shapes - 8760'!$A8337,'Load Shapes - Day Type'!$K:$K,0))</f>
        <v>5.8217854406530059E-2</v>
      </c>
      <c r="S8337" s="47">
        <f t="shared" si="524"/>
        <v>3.5817755168246349E-5</v>
      </c>
    </row>
    <row r="8338" spans="1:19" x14ac:dyDescent="0.2">
      <c r="A8338" s="45" t="str">
        <f t="shared" si="521"/>
        <v>DecemberWeekday7</v>
      </c>
      <c r="E8338" s="9">
        <v>2017</v>
      </c>
      <c r="F8338" s="9">
        <v>12</v>
      </c>
      <c r="G8338" s="27" t="s">
        <v>17</v>
      </c>
      <c r="H8338" s="9">
        <v>14</v>
      </c>
      <c r="I8338" s="24" t="s">
        <v>189</v>
      </c>
      <c r="J8338" s="25" t="str">
        <f t="shared" si="522"/>
        <v/>
      </c>
      <c r="K8338" s="25" t="str">
        <f t="shared" si="523"/>
        <v>Weekday</v>
      </c>
      <c r="L8338" s="25" t="s">
        <v>175</v>
      </c>
      <c r="M8338" s="9">
        <v>8335</v>
      </c>
      <c r="N8338" s="9">
        <v>7</v>
      </c>
      <c r="O8338" s="14">
        <f>INDEX('Load Shapes - Day Type'!G:G,MATCH('Load Shapes - 8760'!$A8338,'Load Shapes - Day Type'!$K:$K,0))</f>
        <v>5.3999999999999999E-2</v>
      </c>
      <c r="P8338" s="14">
        <f>INDEX('Load Shapes - Day Type'!H:H,MATCH('Load Shapes - 8760'!$A8338,'Load Shapes - Day Type'!$K:$K,0))</f>
        <v>0.36199999999999999</v>
      </c>
      <c r="Q8338" s="15">
        <f>INDEX('Load Shapes - Day Type'!I:I,MATCH('Load Shapes - 8760'!$A8338,'Load Shapes - Day Type'!$K:$K,0))</f>
        <v>1.6633672687580014</v>
      </c>
      <c r="R8338" s="15">
        <f>INDEX('Load Shapes - Day Type'!J:J,MATCH('Load Shapes - 8760'!$A8338,'Load Shapes - Day Type'!$K:$K,0))</f>
        <v>8.9821832512932076E-2</v>
      </c>
      <c r="S8338" s="47">
        <f t="shared" si="524"/>
        <v>5.5261679402437221E-5</v>
      </c>
    </row>
    <row r="8339" spans="1:19" x14ac:dyDescent="0.2">
      <c r="A8339" s="45" t="str">
        <f t="shared" si="521"/>
        <v>DecemberWeekday8</v>
      </c>
      <c r="E8339" s="9">
        <v>2017</v>
      </c>
      <c r="F8339" s="9">
        <v>12</v>
      </c>
      <c r="G8339" s="27" t="s">
        <v>17</v>
      </c>
      <c r="H8339" s="9">
        <v>14</v>
      </c>
      <c r="I8339" s="24" t="s">
        <v>189</v>
      </c>
      <c r="J8339" s="25" t="str">
        <f t="shared" si="522"/>
        <v/>
      </c>
      <c r="K8339" s="25" t="str">
        <f t="shared" si="523"/>
        <v>Weekday</v>
      </c>
      <c r="L8339" s="25" t="s">
        <v>175</v>
      </c>
      <c r="M8339" s="9">
        <v>8336</v>
      </c>
      <c r="N8339" s="9">
        <v>8</v>
      </c>
      <c r="O8339" s="14">
        <f>INDEX('Load Shapes - Day Type'!G:G,MATCH('Load Shapes - 8760'!$A8339,'Load Shapes - Day Type'!$K:$K,0))</f>
        <v>8.2000000000000003E-2</v>
      </c>
      <c r="P8339" s="14">
        <f>INDEX('Load Shapes - Day Type'!H:H,MATCH('Load Shapes - 8760'!$A8339,'Load Shapes - Day Type'!$K:$K,0))</f>
        <v>0.311</v>
      </c>
      <c r="Q8339" s="15">
        <f>INDEX('Load Shapes - Day Type'!I:I,MATCH('Load Shapes - 8760'!$A8339,'Load Shapes - Day Type'!$K:$K,0))</f>
        <v>1.6633672687580014</v>
      </c>
      <c r="R8339" s="15">
        <f>INDEX('Load Shapes - Day Type'!J:J,MATCH('Load Shapes - 8760'!$A8339,'Load Shapes - Day Type'!$K:$K,0))</f>
        <v>0.13639611603815613</v>
      </c>
      <c r="S8339" s="47">
        <f t="shared" si="524"/>
        <v>8.3915883537034305E-5</v>
      </c>
    </row>
    <row r="8340" spans="1:19" x14ac:dyDescent="0.2">
      <c r="A8340" s="45" t="str">
        <f t="shared" si="521"/>
        <v>DecemberWeekday9</v>
      </c>
      <c r="E8340" s="9">
        <v>2017</v>
      </c>
      <c r="F8340" s="9">
        <v>12</v>
      </c>
      <c r="G8340" s="27" t="s">
        <v>17</v>
      </c>
      <c r="H8340" s="9">
        <v>14</v>
      </c>
      <c r="I8340" s="24" t="s">
        <v>189</v>
      </c>
      <c r="J8340" s="25" t="str">
        <f t="shared" si="522"/>
        <v/>
      </c>
      <c r="K8340" s="25" t="str">
        <f t="shared" si="523"/>
        <v>Weekday</v>
      </c>
      <c r="L8340" s="25" t="s">
        <v>174</v>
      </c>
      <c r="M8340" s="9">
        <v>8337</v>
      </c>
      <c r="N8340" s="9">
        <v>9</v>
      </c>
      <c r="O8340" s="14">
        <f>INDEX('Load Shapes - Day Type'!G:G,MATCH('Load Shapes - 8760'!$A8340,'Load Shapes - Day Type'!$K:$K,0))</f>
        <v>0.11799999999999999</v>
      </c>
      <c r="P8340" s="14">
        <f>INDEX('Load Shapes - Day Type'!H:H,MATCH('Load Shapes - 8760'!$A8340,'Load Shapes - Day Type'!$K:$K,0))</f>
        <v>0.24199999999999999</v>
      </c>
      <c r="Q8340" s="15">
        <f>INDEX('Load Shapes - Day Type'!I:I,MATCH('Load Shapes - 8760'!$A8340,'Load Shapes - Day Type'!$K:$K,0))</f>
        <v>1.6633672687580014</v>
      </c>
      <c r="R8340" s="15">
        <f>INDEX('Load Shapes - Day Type'!J:J,MATCH('Load Shapes - 8760'!$A8340,'Load Shapes - Day Type'!$K:$K,0))</f>
        <v>0.19627733771344416</v>
      </c>
      <c r="S8340" s="47">
        <f t="shared" si="524"/>
        <v>1.207570031386591E-4</v>
      </c>
    </row>
    <row r="8341" spans="1:19" x14ac:dyDescent="0.2">
      <c r="A8341" s="45" t="str">
        <f t="shared" si="521"/>
        <v>DecemberWeekday10</v>
      </c>
      <c r="E8341" s="9">
        <v>2017</v>
      </c>
      <c r="F8341" s="9">
        <v>12</v>
      </c>
      <c r="G8341" s="27" t="s">
        <v>17</v>
      </c>
      <c r="H8341" s="9">
        <v>14</v>
      </c>
      <c r="I8341" s="24" t="s">
        <v>189</v>
      </c>
      <c r="J8341" s="25" t="str">
        <f t="shared" si="522"/>
        <v/>
      </c>
      <c r="K8341" s="25" t="str">
        <f t="shared" si="523"/>
        <v>Weekday</v>
      </c>
      <c r="L8341" s="25" t="s">
        <v>174</v>
      </c>
      <c r="M8341" s="9">
        <v>8338</v>
      </c>
      <c r="N8341" s="9">
        <v>10</v>
      </c>
      <c r="O8341" s="14">
        <f>INDEX('Load Shapes - Day Type'!G:G,MATCH('Load Shapes - 8760'!$A8341,'Load Shapes - Day Type'!$K:$K,0))</f>
        <v>0.128</v>
      </c>
      <c r="P8341" s="14">
        <f>INDEX('Load Shapes - Day Type'!H:H,MATCH('Load Shapes - 8760'!$A8341,'Load Shapes - Day Type'!$K:$K,0))</f>
        <v>0.23200000000000001</v>
      </c>
      <c r="Q8341" s="15">
        <f>INDEX('Load Shapes - Day Type'!I:I,MATCH('Load Shapes - 8760'!$A8341,'Load Shapes - Day Type'!$K:$K,0))</f>
        <v>1.6633672687580014</v>
      </c>
      <c r="R8341" s="15">
        <f>INDEX('Load Shapes - Day Type'!J:J,MATCH('Load Shapes - 8760'!$A8341,'Load Shapes - Day Type'!$K:$K,0))</f>
        <v>0.2129110104010242</v>
      </c>
      <c r="S8341" s="47">
        <f t="shared" si="524"/>
        <v>1.3099064747244379E-4</v>
      </c>
    </row>
    <row r="8342" spans="1:19" x14ac:dyDescent="0.2">
      <c r="A8342" s="45" t="str">
        <f t="shared" si="521"/>
        <v>DecemberWeekday11</v>
      </c>
      <c r="E8342" s="9">
        <v>2017</v>
      </c>
      <c r="F8342" s="9">
        <v>12</v>
      </c>
      <c r="G8342" s="27" t="s">
        <v>17</v>
      </c>
      <c r="H8342" s="9">
        <v>14</v>
      </c>
      <c r="I8342" s="24" t="s">
        <v>189</v>
      </c>
      <c r="J8342" s="25" t="str">
        <f t="shared" si="522"/>
        <v/>
      </c>
      <c r="K8342" s="25" t="str">
        <f t="shared" si="523"/>
        <v>Weekday</v>
      </c>
      <c r="L8342" s="25" t="s">
        <v>174</v>
      </c>
      <c r="M8342" s="9">
        <v>8339</v>
      </c>
      <c r="N8342" s="9">
        <v>11</v>
      </c>
      <c r="O8342" s="14">
        <f>INDEX('Load Shapes - Day Type'!G:G,MATCH('Load Shapes - 8760'!$A8342,'Load Shapes - Day Type'!$K:$K,0))</f>
        <v>0.14499999999999999</v>
      </c>
      <c r="P8342" s="14">
        <f>INDEX('Load Shapes - Day Type'!H:H,MATCH('Load Shapes - 8760'!$A8342,'Load Shapes - Day Type'!$K:$K,0))</f>
        <v>0.21099999999999999</v>
      </c>
      <c r="Q8342" s="15">
        <f>INDEX('Load Shapes - Day Type'!I:I,MATCH('Load Shapes - 8760'!$A8342,'Load Shapes - Day Type'!$K:$K,0))</f>
        <v>1.6633672687580014</v>
      </c>
      <c r="R8342" s="15">
        <f>INDEX('Load Shapes - Day Type'!J:J,MATCH('Load Shapes - 8760'!$A8342,'Load Shapes - Day Type'!$K:$K,0))</f>
        <v>0.2411882539699102</v>
      </c>
      <c r="S8342" s="47">
        <f t="shared" si="524"/>
        <v>1.4838784283987771E-4</v>
      </c>
    </row>
    <row r="8343" spans="1:19" x14ac:dyDescent="0.2">
      <c r="A8343" s="45" t="str">
        <f t="shared" si="521"/>
        <v>DecemberWeekday12</v>
      </c>
      <c r="E8343" s="9">
        <v>2017</v>
      </c>
      <c r="F8343" s="9">
        <v>12</v>
      </c>
      <c r="G8343" s="27" t="s">
        <v>17</v>
      </c>
      <c r="H8343" s="9">
        <v>14</v>
      </c>
      <c r="I8343" s="24" t="s">
        <v>189</v>
      </c>
      <c r="J8343" s="25" t="str">
        <f t="shared" si="522"/>
        <v/>
      </c>
      <c r="K8343" s="25" t="str">
        <f t="shared" si="523"/>
        <v>Weekday</v>
      </c>
      <c r="L8343" s="25" t="s">
        <v>174</v>
      </c>
      <c r="M8343" s="9">
        <v>8340</v>
      </c>
      <c r="N8343" s="9">
        <v>12</v>
      </c>
      <c r="O8343" s="14">
        <f>INDEX('Load Shapes - Day Type'!G:G,MATCH('Load Shapes - 8760'!$A8343,'Load Shapes - Day Type'!$K:$K,0))</f>
        <v>0.14299999999999999</v>
      </c>
      <c r="P8343" s="14">
        <f>INDEX('Load Shapes - Day Type'!H:H,MATCH('Load Shapes - 8760'!$A8343,'Load Shapes - Day Type'!$K:$K,0))</f>
        <v>0.21199999999999999</v>
      </c>
      <c r="Q8343" s="15">
        <f>INDEX('Load Shapes - Day Type'!I:I,MATCH('Load Shapes - 8760'!$A8343,'Load Shapes - Day Type'!$K:$K,0))</f>
        <v>1.6633672687580014</v>
      </c>
      <c r="R8343" s="15">
        <f>INDEX('Load Shapes - Day Type'!J:J,MATCH('Load Shapes - 8760'!$A8343,'Load Shapes - Day Type'!$K:$K,0))</f>
        <v>0.2378615194323942</v>
      </c>
      <c r="S8343" s="47">
        <f t="shared" si="524"/>
        <v>1.4634111397312076E-4</v>
      </c>
    </row>
    <row r="8344" spans="1:19" x14ac:dyDescent="0.2">
      <c r="A8344" s="45" t="str">
        <f t="shared" si="521"/>
        <v>DecemberWeekday13</v>
      </c>
      <c r="E8344" s="9">
        <v>2017</v>
      </c>
      <c r="F8344" s="9">
        <v>12</v>
      </c>
      <c r="G8344" s="27" t="s">
        <v>17</v>
      </c>
      <c r="H8344" s="9">
        <v>14</v>
      </c>
      <c r="I8344" s="24" t="s">
        <v>189</v>
      </c>
      <c r="J8344" s="25" t="str">
        <f t="shared" si="522"/>
        <v/>
      </c>
      <c r="K8344" s="25" t="str">
        <f t="shared" si="523"/>
        <v>Weekday</v>
      </c>
      <c r="L8344" s="25" t="s">
        <v>174</v>
      </c>
      <c r="M8344" s="9">
        <v>8341</v>
      </c>
      <c r="N8344" s="9">
        <v>13</v>
      </c>
      <c r="O8344" s="14">
        <f>INDEX('Load Shapes - Day Type'!G:G,MATCH('Load Shapes - 8760'!$A8344,'Load Shapes - Day Type'!$K:$K,0))</f>
        <v>0.13900000000000001</v>
      </c>
      <c r="P8344" s="14">
        <f>INDEX('Load Shapes - Day Type'!H:H,MATCH('Load Shapes - 8760'!$A8344,'Load Shapes - Day Type'!$K:$K,0))</f>
        <v>0.218</v>
      </c>
      <c r="Q8344" s="15">
        <f>INDEX('Load Shapes - Day Type'!I:I,MATCH('Load Shapes - 8760'!$A8344,'Load Shapes - Day Type'!$K:$K,0))</f>
        <v>1.6633672687580014</v>
      </c>
      <c r="R8344" s="15">
        <f>INDEX('Load Shapes - Day Type'!J:J,MATCH('Load Shapes - 8760'!$A8344,'Load Shapes - Day Type'!$K:$K,0))</f>
        <v>0.23120805035736222</v>
      </c>
      <c r="S8344" s="47">
        <f t="shared" si="524"/>
        <v>1.4224765623960692E-4</v>
      </c>
    </row>
    <row r="8345" spans="1:19" x14ac:dyDescent="0.2">
      <c r="A8345" s="45" t="str">
        <f t="shared" si="521"/>
        <v>DecemberWeekday14</v>
      </c>
      <c r="E8345" s="9">
        <v>2017</v>
      </c>
      <c r="F8345" s="9">
        <v>12</v>
      </c>
      <c r="G8345" s="27" t="s">
        <v>17</v>
      </c>
      <c r="H8345" s="9">
        <v>14</v>
      </c>
      <c r="I8345" s="24" t="s">
        <v>189</v>
      </c>
      <c r="J8345" s="25" t="str">
        <f t="shared" si="522"/>
        <v/>
      </c>
      <c r="K8345" s="25" t="str">
        <f t="shared" si="523"/>
        <v>Weekday</v>
      </c>
      <c r="L8345" s="25" t="s">
        <v>174</v>
      </c>
      <c r="M8345" s="9">
        <v>8342</v>
      </c>
      <c r="N8345" s="9">
        <v>14</v>
      </c>
      <c r="O8345" s="14">
        <f>INDEX('Load Shapes - Day Type'!G:G,MATCH('Load Shapes - 8760'!$A8345,'Load Shapes - Day Type'!$K:$K,0))</f>
        <v>0.13400000000000001</v>
      </c>
      <c r="P8345" s="14">
        <f>INDEX('Load Shapes - Day Type'!H:H,MATCH('Load Shapes - 8760'!$A8345,'Load Shapes - Day Type'!$K:$K,0))</f>
        <v>0.22600000000000001</v>
      </c>
      <c r="Q8345" s="15">
        <f>INDEX('Load Shapes - Day Type'!I:I,MATCH('Load Shapes - 8760'!$A8345,'Load Shapes - Day Type'!$K:$K,0))</f>
        <v>1.6633672687580014</v>
      </c>
      <c r="R8345" s="15">
        <f>INDEX('Load Shapes - Day Type'!J:J,MATCH('Load Shapes - 8760'!$A8345,'Load Shapes - Day Type'!$K:$K,0))</f>
        <v>0.2228912140135722</v>
      </c>
      <c r="S8345" s="47">
        <f t="shared" si="524"/>
        <v>1.3713083407271461E-4</v>
      </c>
    </row>
    <row r="8346" spans="1:19" x14ac:dyDescent="0.2">
      <c r="A8346" s="45" t="str">
        <f t="shared" si="521"/>
        <v>DecemberWeekday15</v>
      </c>
      <c r="E8346" s="9">
        <v>2017</v>
      </c>
      <c r="F8346" s="9">
        <v>12</v>
      </c>
      <c r="G8346" s="27" t="s">
        <v>17</v>
      </c>
      <c r="H8346" s="9">
        <v>14</v>
      </c>
      <c r="I8346" s="24" t="s">
        <v>189</v>
      </c>
      <c r="J8346" s="25" t="str">
        <f t="shared" si="522"/>
        <v/>
      </c>
      <c r="K8346" s="25" t="str">
        <f t="shared" si="523"/>
        <v>Weekday</v>
      </c>
      <c r="L8346" s="25" t="s">
        <v>174</v>
      </c>
      <c r="M8346" s="9">
        <v>8343</v>
      </c>
      <c r="N8346" s="9">
        <v>15</v>
      </c>
      <c r="O8346" s="14">
        <f>INDEX('Load Shapes - Day Type'!G:G,MATCH('Load Shapes - 8760'!$A8346,'Load Shapes - Day Type'!$K:$K,0))</f>
        <v>0.129</v>
      </c>
      <c r="P8346" s="14">
        <f>INDEX('Load Shapes - Day Type'!H:H,MATCH('Load Shapes - 8760'!$A8346,'Load Shapes - Day Type'!$K:$K,0))</f>
        <v>0.22600000000000001</v>
      </c>
      <c r="Q8346" s="15">
        <f>INDEX('Load Shapes - Day Type'!I:I,MATCH('Load Shapes - 8760'!$A8346,'Load Shapes - Day Type'!$K:$K,0))</f>
        <v>1.6633672687580014</v>
      </c>
      <c r="R8346" s="15">
        <f>INDEX('Load Shapes - Day Type'!J:J,MATCH('Load Shapes - 8760'!$A8346,'Load Shapes - Day Type'!$K:$K,0))</f>
        <v>0.21457437766978218</v>
      </c>
      <c r="S8346" s="47">
        <f t="shared" si="524"/>
        <v>1.3201401190582226E-4</v>
      </c>
    </row>
    <row r="8347" spans="1:19" x14ac:dyDescent="0.2">
      <c r="A8347" s="45" t="str">
        <f t="shared" si="521"/>
        <v>DecemberWeekday16</v>
      </c>
      <c r="E8347" s="9">
        <v>2017</v>
      </c>
      <c r="F8347" s="9">
        <v>12</v>
      </c>
      <c r="G8347" s="27" t="s">
        <v>17</v>
      </c>
      <c r="H8347" s="9">
        <v>14</v>
      </c>
      <c r="I8347" s="24" t="s">
        <v>189</v>
      </c>
      <c r="J8347" s="25" t="str">
        <f t="shared" si="522"/>
        <v/>
      </c>
      <c r="K8347" s="25" t="str">
        <f t="shared" si="523"/>
        <v>Weekday</v>
      </c>
      <c r="L8347" s="25" t="s">
        <v>174</v>
      </c>
      <c r="M8347" s="9">
        <v>8344</v>
      </c>
      <c r="N8347" s="9">
        <v>16</v>
      </c>
      <c r="O8347" s="14">
        <f>INDEX('Load Shapes - Day Type'!G:G,MATCH('Load Shapes - 8760'!$A8347,'Load Shapes - Day Type'!$K:$K,0))</f>
        <v>0.126</v>
      </c>
      <c r="P8347" s="14">
        <f>INDEX('Load Shapes - Day Type'!H:H,MATCH('Load Shapes - 8760'!$A8347,'Load Shapes - Day Type'!$K:$K,0))</f>
        <v>0.222</v>
      </c>
      <c r="Q8347" s="15">
        <f>INDEX('Load Shapes - Day Type'!I:I,MATCH('Load Shapes - 8760'!$A8347,'Load Shapes - Day Type'!$K:$K,0))</f>
        <v>1.6633672687580014</v>
      </c>
      <c r="R8347" s="15">
        <f>INDEX('Load Shapes - Day Type'!J:J,MATCH('Load Shapes - 8760'!$A8347,'Load Shapes - Day Type'!$K:$K,0))</f>
        <v>0.2095842758635082</v>
      </c>
      <c r="S8347" s="47">
        <f t="shared" si="524"/>
        <v>1.2894391860568684E-4</v>
      </c>
    </row>
    <row r="8348" spans="1:19" x14ac:dyDescent="0.2">
      <c r="A8348" s="45" t="str">
        <f t="shared" si="521"/>
        <v>DecemberWeekday17</v>
      </c>
      <c r="E8348" s="9">
        <v>2017</v>
      </c>
      <c r="F8348" s="9">
        <v>12</v>
      </c>
      <c r="G8348" s="27" t="s">
        <v>17</v>
      </c>
      <c r="H8348" s="9">
        <v>14</v>
      </c>
      <c r="I8348" s="24" t="s">
        <v>189</v>
      </c>
      <c r="J8348" s="25" t="str">
        <f t="shared" si="522"/>
        <v/>
      </c>
      <c r="K8348" s="25" t="str">
        <f t="shared" si="523"/>
        <v>Weekday</v>
      </c>
      <c r="L8348" s="25" t="s">
        <v>174</v>
      </c>
      <c r="M8348" s="9">
        <v>8345</v>
      </c>
      <c r="N8348" s="9">
        <v>17</v>
      </c>
      <c r="O8348" s="14">
        <f>INDEX('Load Shapes - Day Type'!G:G,MATCH('Load Shapes - 8760'!$A8348,'Load Shapes - Day Type'!$K:$K,0))</f>
        <v>0.129</v>
      </c>
      <c r="P8348" s="14">
        <f>INDEX('Load Shapes - Day Type'!H:H,MATCH('Load Shapes - 8760'!$A8348,'Load Shapes - Day Type'!$K:$K,0))</f>
        <v>0.20699999999999999</v>
      </c>
      <c r="Q8348" s="15">
        <f>INDEX('Load Shapes - Day Type'!I:I,MATCH('Load Shapes - 8760'!$A8348,'Load Shapes - Day Type'!$K:$K,0))</f>
        <v>1.6633672687580014</v>
      </c>
      <c r="R8348" s="15">
        <f>INDEX('Load Shapes - Day Type'!J:J,MATCH('Load Shapes - 8760'!$A8348,'Load Shapes - Day Type'!$K:$K,0))</f>
        <v>0.21457437766978218</v>
      </c>
      <c r="S8348" s="47">
        <f t="shared" si="524"/>
        <v>1.3201401190582226E-4</v>
      </c>
    </row>
    <row r="8349" spans="1:19" x14ac:dyDescent="0.2">
      <c r="A8349" s="45" t="str">
        <f t="shared" si="521"/>
        <v>DecemberWeekday18</v>
      </c>
      <c r="E8349" s="9">
        <v>2017</v>
      </c>
      <c r="F8349" s="9">
        <v>12</v>
      </c>
      <c r="G8349" s="27" t="s">
        <v>17</v>
      </c>
      <c r="H8349" s="9">
        <v>14</v>
      </c>
      <c r="I8349" s="24" t="s">
        <v>189</v>
      </c>
      <c r="J8349" s="25" t="str">
        <f t="shared" si="522"/>
        <v/>
      </c>
      <c r="K8349" s="25" t="str">
        <f t="shared" si="523"/>
        <v>Weekday</v>
      </c>
      <c r="L8349" s="25" t="s">
        <v>174</v>
      </c>
      <c r="M8349" s="9">
        <v>8346</v>
      </c>
      <c r="N8349" s="9">
        <v>18</v>
      </c>
      <c r="O8349" s="14">
        <f>INDEX('Load Shapes - Day Type'!G:G,MATCH('Load Shapes - 8760'!$A8349,'Load Shapes - Day Type'!$K:$K,0))</f>
        <v>0.16700000000000001</v>
      </c>
      <c r="P8349" s="14">
        <f>INDEX('Load Shapes - Day Type'!H:H,MATCH('Load Shapes - 8760'!$A8349,'Load Shapes - Day Type'!$K:$K,0))</f>
        <v>0.155</v>
      </c>
      <c r="Q8349" s="15">
        <f>INDEX('Load Shapes - Day Type'!I:I,MATCH('Load Shapes - 8760'!$A8349,'Load Shapes - Day Type'!$K:$K,0))</f>
        <v>1.6633672687580014</v>
      </c>
      <c r="R8349" s="15">
        <f>INDEX('Load Shapes - Day Type'!J:J,MATCH('Load Shapes - 8760'!$A8349,'Load Shapes - Day Type'!$K:$K,0))</f>
        <v>0.27778233388258627</v>
      </c>
      <c r="S8349" s="47">
        <f t="shared" si="524"/>
        <v>1.7090186037420401E-4</v>
      </c>
    </row>
    <row r="8350" spans="1:19" x14ac:dyDescent="0.2">
      <c r="A8350" s="45" t="str">
        <f t="shared" si="521"/>
        <v>DecemberWeekday19</v>
      </c>
      <c r="E8350" s="9">
        <v>2017</v>
      </c>
      <c r="F8350" s="9">
        <v>12</v>
      </c>
      <c r="G8350" s="27" t="s">
        <v>17</v>
      </c>
      <c r="H8350" s="9">
        <v>14</v>
      </c>
      <c r="I8350" s="24" t="s">
        <v>189</v>
      </c>
      <c r="J8350" s="25" t="str">
        <f t="shared" si="522"/>
        <v/>
      </c>
      <c r="K8350" s="25" t="str">
        <f t="shared" si="523"/>
        <v>Weekday</v>
      </c>
      <c r="L8350" s="25" t="s">
        <v>174</v>
      </c>
      <c r="M8350" s="9">
        <v>8347</v>
      </c>
      <c r="N8350" s="9">
        <v>19</v>
      </c>
      <c r="O8350" s="14">
        <f>INDEX('Load Shapes - Day Type'!G:G,MATCH('Load Shapes - 8760'!$A8350,'Load Shapes - Day Type'!$K:$K,0))</f>
        <v>0.20899999999999999</v>
      </c>
      <c r="P8350" s="14">
        <f>INDEX('Load Shapes - Day Type'!H:H,MATCH('Load Shapes - 8760'!$A8350,'Load Shapes - Day Type'!$K:$K,0))</f>
        <v>0.121</v>
      </c>
      <c r="Q8350" s="15">
        <f>INDEX('Load Shapes - Day Type'!I:I,MATCH('Load Shapes - 8760'!$A8350,'Load Shapes - Day Type'!$K:$K,0))</f>
        <v>1.6633672687580014</v>
      </c>
      <c r="R8350" s="15">
        <f>INDEX('Load Shapes - Day Type'!J:J,MATCH('Load Shapes - 8760'!$A8350,'Load Shapes - Day Type'!$K:$K,0))</f>
        <v>0.34764375917042228</v>
      </c>
      <c r="S8350" s="47">
        <f t="shared" si="524"/>
        <v>2.1388316657609962E-4</v>
      </c>
    </row>
    <row r="8351" spans="1:19" x14ac:dyDescent="0.2">
      <c r="A8351" s="45" t="str">
        <f t="shared" si="521"/>
        <v>DecemberWeekday20</v>
      </c>
      <c r="E8351" s="9">
        <v>2017</v>
      </c>
      <c r="F8351" s="9">
        <v>12</v>
      </c>
      <c r="G8351" s="27" t="s">
        <v>17</v>
      </c>
      <c r="H8351" s="9">
        <v>14</v>
      </c>
      <c r="I8351" s="24" t="s">
        <v>189</v>
      </c>
      <c r="J8351" s="25" t="str">
        <f t="shared" si="522"/>
        <v/>
      </c>
      <c r="K8351" s="25" t="str">
        <f t="shared" si="523"/>
        <v>Weekday</v>
      </c>
      <c r="L8351" s="25" t="s">
        <v>174</v>
      </c>
      <c r="M8351" s="9">
        <v>8348</v>
      </c>
      <c r="N8351" s="9">
        <v>20</v>
      </c>
      <c r="O8351" s="14">
        <f>INDEX('Load Shapes - Day Type'!G:G,MATCH('Load Shapes - 8760'!$A8351,'Load Shapes - Day Type'!$K:$K,0))</f>
        <v>0.221</v>
      </c>
      <c r="P8351" s="14">
        <f>INDEX('Load Shapes - Day Type'!H:H,MATCH('Load Shapes - 8760'!$A8351,'Load Shapes - Day Type'!$K:$K,0))</f>
        <v>0.111</v>
      </c>
      <c r="Q8351" s="15">
        <f>INDEX('Load Shapes - Day Type'!I:I,MATCH('Load Shapes - 8760'!$A8351,'Load Shapes - Day Type'!$K:$K,0))</f>
        <v>1.6633672687580014</v>
      </c>
      <c r="R8351" s="15">
        <f>INDEX('Load Shapes - Day Type'!J:J,MATCH('Load Shapes - 8760'!$A8351,'Load Shapes - Day Type'!$K:$K,0))</f>
        <v>0.36760416639551835</v>
      </c>
      <c r="S8351" s="47">
        <f t="shared" si="524"/>
        <v>2.2616353977664123E-4</v>
      </c>
    </row>
    <row r="8352" spans="1:19" x14ac:dyDescent="0.2">
      <c r="A8352" s="45" t="str">
        <f t="shared" si="521"/>
        <v>DecemberWeekday21</v>
      </c>
      <c r="E8352" s="9">
        <v>2017</v>
      </c>
      <c r="F8352" s="9">
        <v>12</v>
      </c>
      <c r="G8352" s="27" t="s">
        <v>17</v>
      </c>
      <c r="H8352" s="9">
        <v>14</v>
      </c>
      <c r="I8352" s="24" t="s">
        <v>189</v>
      </c>
      <c r="J8352" s="25" t="str">
        <f t="shared" si="522"/>
        <v/>
      </c>
      <c r="K8352" s="25" t="str">
        <f t="shared" si="523"/>
        <v>Weekday</v>
      </c>
      <c r="L8352" s="25" t="s">
        <v>174</v>
      </c>
      <c r="M8352" s="9">
        <v>8349</v>
      </c>
      <c r="N8352" s="9">
        <v>21</v>
      </c>
      <c r="O8352" s="14">
        <f>INDEX('Load Shapes - Day Type'!G:G,MATCH('Load Shapes - 8760'!$A8352,'Load Shapes - Day Type'!$K:$K,0))</f>
        <v>0.217</v>
      </c>
      <c r="P8352" s="14">
        <f>INDEX('Load Shapes - Day Type'!H:H,MATCH('Load Shapes - 8760'!$A8352,'Load Shapes - Day Type'!$K:$K,0))</f>
        <v>0.108</v>
      </c>
      <c r="Q8352" s="15">
        <f>INDEX('Load Shapes - Day Type'!I:I,MATCH('Load Shapes - 8760'!$A8352,'Load Shapes - Day Type'!$K:$K,0))</f>
        <v>1.6633672687580014</v>
      </c>
      <c r="R8352" s="15">
        <f>INDEX('Load Shapes - Day Type'!J:J,MATCH('Load Shapes - 8760'!$A8352,'Load Shapes - Day Type'!$K:$K,0))</f>
        <v>0.36095069732048629</v>
      </c>
      <c r="S8352" s="47">
        <f t="shared" si="524"/>
        <v>2.2207008204312736E-4</v>
      </c>
    </row>
    <row r="8353" spans="1:19" x14ac:dyDescent="0.2">
      <c r="A8353" s="45" t="str">
        <f t="shared" si="521"/>
        <v>DecemberWeekday22</v>
      </c>
      <c r="E8353" s="9">
        <v>2017</v>
      </c>
      <c r="F8353" s="9">
        <v>12</v>
      </c>
      <c r="G8353" s="27" t="s">
        <v>17</v>
      </c>
      <c r="H8353" s="9">
        <v>14</v>
      </c>
      <c r="I8353" s="24" t="s">
        <v>189</v>
      </c>
      <c r="J8353" s="25" t="str">
        <f t="shared" si="522"/>
        <v/>
      </c>
      <c r="K8353" s="25" t="str">
        <f t="shared" si="523"/>
        <v>Weekday</v>
      </c>
      <c r="L8353" s="25" t="s">
        <v>174</v>
      </c>
      <c r="M8353" s="9">
        <v>8350</v>
      </c>
      <c r="N8353" s="9">
        <v>22</v>
      </c>
      <c r="O8353" s="14">
        <f>INDEX('Load Shapes - Day Type'!G:G,MATCH('Load Shapes - 8760'!$A8353,'Load Shapes - Day Type'!$K:$K,0))</f>
        <v>0.19700000000000001</v>
      </c>
      <c r="P8353" s="14">
        <f>INDEX('Load Shapes - Day Type'!H:H,MATCH('Load Shapes - 8760'!$A8353,'Load Shapes - Day Type'!$K:$K,0))</f>
        <v>0.104</v>
      </c>
      <c r="Q8353" s="15">
        <f>INDEX('Load Shapes - Day Type'!I:I,MATCH('Load Shapes - 8760'!$A8353,'Load Shapes - Day Type'!$K:$K,0))</f>
        <v>1.6633672687580014</v>
      </c>
      <c r="R8353" s="15">
        <f>INDEX('Load Shapes - Day Type'!J:J,MATCH('Load Shapes - 8760'!$A8353,'Load Shapes - Day Type'!$K:$K,0))</f>
        <v>0.32768335194532627</v>
      </c>
      <c r="S8353" s="47">
        <f t="shared" si="524"/>
        <v>2.0160279337555801E-4</v>
      </c>
    </row>
    <row r="8354" spans="1:19" x14ac:dyDescent="0.2">
      <c r="A8354" s="45" t="str">
        <f t="shared" si="521"/>
        <v>DecemberWeekday23</v>
      </c>
      <c r="E8354" s="9">
        <v>2017</v>
      </c>
      <c r="F8354" s="9">
        <v>12</v>
      </c>
      <c r="G8354" s="27" t="s">
        <v>17</v>
      </c>
      <c r="H8354" s="9">
        <v>14</v>
      </c>
      <c r="I8354" s="24" t="s">
        <v>189</v>
      </c>
      <c r="J8354" s="25" t="str">
        <f t="shared" si="522"/>
        <v/>
      </c>
      <c r="K8354" s="25" t="str">
        <f t="shared" si="523"/>
        <v>Weekday</v>
      </c>
      <c r="L8354" s="25" t="s">
        <v>174</v>
      </c>
      <c r="M8354" s="9">
        <v>8351</v>
      </c>
      <c r="N8354" s="9">
        <v>23</v>
      </c>
      <c r="O8354" s="14">
        <f>INDEX('Load Shapes - Day Type'!G:G,MATCH('Load Shapes - 8760'!$A8354,'Load Shapes - Day Type'!$K:$K,0))</f>
        <v>0.16500000000000001</v>
      </c>
      <c r="P8354" s="14">
        <f>INDEX('Load Shapes - Day Type'!H:H,MATCH('Load Shapes - 8760'!$A8354,'Load Shapes - Day Type'!$K:$K,0))</f>
        <v>8.4000000000000005E-2</v>
      </c>
      <c r="Q8354" s="15">
        <f>INDEX('Load Shapes - Day Type'!I:I,MATCH('Load Shapes - 8760'!$A8354,'Load Shapes - Day Type'!$K:$K,0))</f>
        <v>1.6633672687580014</v>
      </c>
      <c r="R8354" s="15">
        <f>INDEX('Load Shapes - Day Type'!J:J,MATCH('Load Shapes - 8760'!$A8354,'Load Shapes - Day Type'!$K:$K,0))</f>
        <v>0.27445559934507024</v>
      </c>
      <c r="S8354" s="47">
        <f t="shared" si="524"/>
        <v>1.6885513150744708E-4</v>
      </c>
    </row>
    <row r="8355" spans="1:19" x14ac:dyDescent="0.2">
      <c r="A8355" s="45" t="str">
        <f t="shared" si="521"/>
        <v>DecemberWeekday24</v>
      </c>
      <c r="E8355" s="9">
        <v>2017</v>
      </c>
      <c r="F8355" s="9">
        <v>12</v>
      </c>
      <c r="G8355" s="27" t="s">
        <v>17</v>
      </c>
      <c r="H8355" s="9">
        <v>14</v>
      </c>
      <c r="I8355" s="24" t="s">
        <v>189</v>
      </c>
      <c r="J8355" s="25" t="str">
        <f t="shared" si="522"/>
        <v/>
      </c>
      <c r="K8355" s="25" t="str">
        <f t="shared" si="523"/>
        <v>Weekday</v>
      </c>
      <c r="L8355" s="25" t="s">
        <v>175</v>
      </c>
      <c r="M8355" s="9">
        <v>8352</v>
      </c>
      <c r="N8355" s="9">
        <v>24</v>
      </c>
      <c r="O8355" s="14">
        <f>INDEX('Load Shapes - Day Type'!G:G,MATCH('Load Shapes - 8760'!$A8355,'Load Shapes - Day Type'!$K:$K,0))</f>
        <v>0.11799999999999999</v>
      </c>
      <c r="P8355" s="14">
        <f>INDEX('Load Shapes - Day Type'!H:H,MATCH('Load Shapes - 8760'!$A8355,'Load Shapes - Day Type'!$K:$K,0))</f>
        <v>8.3000000000000004E-2</v>
      </c>
      <c r="Q8355" s="15">
        <f>INDEX('Load Shapes - Day Type'!I:I,MATCH('Load Shapes - 8760'!$A8355,'Load Shapes - Day Type'!$K:$K,0))</f>
        <v>1.6633672687580014</v>
      </c>
      <c r="R8355" s="15">
        <f>INDEX('Load Shapes - Day Type'!J:J,MATCH('Load Shapes - 8760'!$A8355,'Load Shapes - Day Type'!$K:$K,0))</f>
        <v>0.19627733771344416</v>
      </c>
      <c r="S8355" s="47">
        <f t="shared" si="524"/>
        <v>1.207570031386591E-4</v>
      </c>
    </row>
    <row r="8356" spans="1:19" x14ac:dyDescent="0.2">
      <c r="A8356" s="45" t="str">
        <f t="shared" si="521"/>
        <v>DecemberWeekday1</v>
      </c>
      <c r="E8356" s="9">
        <v>2017</v>
      </c>
      <c r="F8356" s="9">
        <v>12</v>
      </c>
      <c r="G8356" s="27" t="s">
        <v>17</v>
      </c>
      <c r="H8356" s="9">
        <v>15</v>
      </c>
      <c r="I8356" s="24" t="s">
        <v>186</v>
      </c>
      <c r="J8356" s="25" t="str">
        <f t="shared" si="522"/>
        <v/>
      </c>
      <c r="K8356" s="25" t="str">
        <f t="shared" si="523"/>
        <v>Weekday</v>
      </c>
      <c r="L8356" s="25" t="s">
        <v>175</v>
      </c>
      <c r="M8356" s="9">
        <v>8353</v>
      </c>
      <c r="N8356" s="9">
        <v>1</v>
      </c>
      <c r="O8356" s="14">
        <f>INDEX('Load Shapes - Day Type'!G:G,MATCH('Load Shapes - 8760'!$A8356,'Load Shapes - Day Type'!$K:$K,0))</f>
        <v>6.4000000000000001E-2</v>
      </c>
      <c r="P8356" s="14">
        <f>INDEX('Load Shapes - Day Type'!H:H,MATCH('Load Shapes - 8760'!$A8356,'Load Shapes - Day Type'!$K:$K,0))</f>
        <v>0.16600000000000001</v>
      </c>
      <c r="Q8356" s="15">
        <f>INDEX('Load Shapes - Day Type'!I:I,MATCH('Load Shapes - 8760'!$A8356,'Load Shapes - Day Type'!$K:$K,0))</f>
        <v>1.6633672687580014</v>
      </c>
      <c r="R8356" s="15">
        <f>INDEX('Load Shapes - Day Type'!J:J,MATCH('Load Shapes - 8760'!$A8356,'Load Shapes - Day Type'!$K:$K,0))</f>
        <v>0.1064555052005121</v>
      </c>
      <c r="S8356" s="47">
        <f t="shared" si="524"/>
        <v>6.5495323736221894E-5</v>
      </c>
    </row>
    <row r="8357" spans="1:19" x14ac:dyDescent="0.2">
      <c r="A8357" s="45" t="str">
        <f t="shared" si="521"/>
        <v>DecemberWeekday2</v>
      </c>
      <c r="E8357" s="9">
        <v>2017</v>
      </c>
      <c r="F8357" s="9">
        <v>12</v>
      </c>
      <c r="G8357" s="27" t="s">
        <v>17</v>
      </c>
      <c r="H8357" s="9">
        <v>15</v>
      </c>
      <c r="I8357" s="24" t="s">
        <v>186</v>
      </c>
      <c r="J8357" s="25" t="str">
        <f t="shared" si="522"/>
        <v/>
      </c>
      <c r="K8357" s="25" t="str">
        <f t="shared" si="523"/>
        <v>Weekday</v>
      </c>
      <c r="L8357" s="25" t="s">
        <v>175</v>
      </c>
      <c r="M8357" s="9">
        <v>8354</v>
      </c>
      <c r="N8357" s="9">
        <v>2</v>
      </c>
      <c r="O8357" s="14">
        <f>INDEX('Load Shapes - Day Type'!G:G,MATCH('Load Shapes - 8760'!$A8357,'Load Shapes - Day Type'!$K:$K,0))</f>
        <v>4.5999999999999999E-2</v>
      </c>
      <c r="P8357" s="14">
        <f>INDEX('Load Shapes - Day Type'!H:H,MATCH('Load Shapes - 8760'!$A8357,'Load Shapes - Day Type'!$K:$K,0))</f>
        <v>0.26300000000000001</v>
      </c>
      <c r="Q8357" s="15">
        <f>INDEX('Load Shapes - Day Type'!I:I,MATCH('Load Shapes - 8760'!$A8357,'Load Shapes - Day Type'!$K:$K,0))</f>
        <v>1.6633672687580014</v>
      </c>
      <c r="R8357" s="15">
        <f>INDEX('Load Shapes - Day Type'!J:J,MATCH('Load Shapes - 8760'!$A8357,'Load Shapes - Day Type'!$K:$K,0))</f>
        <v>7.6514894362868069E-2</v>
      </c>
      <c r="S8357" s="47">
        <f t="shared" si="524"/>
        <v>4.7074763935409482E-5</v>
      </c>
    </row>
    <row r="8358" spans="1:19" x14ac:dyDescent="0.2">
      <c r="A8358" s="45" t="str">
        <f t="shared" si="521"/>
        <v>DecemberWeekday3</v>
      </c>
      <c r="E8358" s="9">
        <v>2017</v>
      </c>
      <c r="F8358" s="9">
        <v>12</v>
      </c>
      <c r="G8358" s="27" t="s">
        <v>17</v>
      </c>
      <c r="H8358" s="9">
        <v>15</v>
      </c>
      <c r="I8358" s="24" t="s">
        <v>186</v>
      </c>
      <c r="J8358" s="25" t="str">
        <f t="shared" si="522"/>
        <v/>
      </c>
      <c r="K8358" s="25" t="str">
        <f t="shared" si="523"/>
        <v>Weekday</v>
      </c>
      <c r="L8358" s="25" t="s">
        <v>175</v>
      </c>
      <c r="M8358" s="9">
        <v>8355</v>
      </c>
      <c r="N8358" s="9">
        <v>3</v>
      </c>
      <c r="O8358" s="14">
        <f>INDEX('Load Shapes - Day Type'!G:G,MATCH('Load Shapes - 8760'!$A8358,'Load Shapes - Day Type'!$K:$K,0))</f>
        <v>3.9E-2</v>
      </c>
      <c r="P8358" s="14">
        <f>INDEX('Load Shapes - Day Type'!H:H,MATCH('Load Shapes - 8760'!$A8358,'Load Shapes - Day Type'!$K:$K,0))</f>
        <v>0.33700000000000002</v>
      </c>
      <c r="Q8358" s="15">
        <f>INDEX('Load Shapes - Day Type'!I:I,MATCH('Load Shapes - 8760'!$A8358,'Load Shapes - Day Type'!$K:$K,0))</f>
        <v>1.6633672687580014</v>
      </c>
      <c r="R8358" s="15">
        <f>INDEX('Load Shapes - Day Type'!J:J,MATCH('Load Shapes - 8760'!$A8358,'Load Shapes - Day Type'!$K:$K,0))</f>
        <v>6.4871323481562063E-2</v>
      </c>
      <c r="S8358" s="47">
        <f t="shared" si="524"/>
        <v>3.9911212901760218E-5</v>
      </c>
    </row>
    <row r="8359" spans="1:19" x14ac:dyDescent="0.2">
      <c r="A8359" s="45" t="str">
        <f t="shared" si="521"/>
        <v>DecemberWeekday4</v>
      </c>
      <c r="E8359" s="9">
        <v>2017</v>
      </c>
      <c r="F8359" s="9">
        <v>12</v>
      </c>
      <c r="G8359" s="27" t="s">
        <v>17</v>
      </c>
      <c r="H8359" s="9">
        <v>15</v>
      </c>
      <c r="I8359" s="24" t="s">
        <v>186</v>
      </c>
      <c r="J8359" s="25" t="str">
        <f t="shared" si="522"/>
        <v/>
      </c>
      <c r="K8359" s="25" t="str">
        <f t="shared" si="523"/>
        <v>Weekday</v>
      </c>
      <c r="L8359" s="25" t="s">
        <v>175</v>
      </c>
      <c r="M8359" s="9">
        <v>8356</v>
      </c>
      <c r="N8359" s="9">
        <v>4</v>
      </c>
      <c r="O8359" s="14">
        <f>INDEX('Load Shapes - Day Type'!G:G,MATCH('Load Shapes - 8760'!$A8359,'Load Shapes - Day Type'!$K:$K,0))</f>
        <v>3.3000000000000002E-2</v>
      </c>
      <c r="P8359" s="14">
        <f>INDEX('Load Shapes - Day Type'!H:H,MATCH('Load Shapes - 8760'!$A8359,'Load Shapes - Day Type'!$K:$K,0))</f>
        <v>0.40799999999999997</v>
      </c>
      <c r="Q8359" s="15">
        <f>INDEX('Load Shapes - Day Type'!I:I,MATCH('Load Shapes - 8760'!$A8359,'Load Shapes - Day Type'!$K:$K,0))</f>
        <v>1.6633672687580014</v>
      </c>
      <c r="R8359" s="15">
        <f>INDEX('Load Shapes - Day Type'!J:J,MATCH('Load Shapes - 8760'!$A8359,'Load Shapes - Day Type'!$K:$K,0))</f>
        <v>5.489111986901405E-2</v>
      </c>
      <c r="S8359" s="47">
        <f t="shared" si="524"/>
        <v>3.3771026301489414E-5</v>
      </c>
    </row>
    <row r="8360" spans="1:19" x14ac:dyDescent="0.2">
      <c r="A8360" s="45" t="str">
        <f t="shared" si="521"/>
        <v>DecemberWeekday5</v>
      </c>
      <c r="E8360" s="9">
        <v>2017</v>
      </c>
      <c r="F8360" s="9">
        <v>12</v>
      </c>
      <c r="G8360" s="27" t="s">
        <v>17</v>
      </c>
      <c r="H8360" s="9">
        <v>15</v>
      </c>
      <c r="I8360" s="24" t="s">
        <v>186</v>
      </c>
      <c r="J8360" s="25" t="str">
        <f t="shared" si="522"/>
        <v/>
      </c>
      <c r="K8360" s="25" t="str">
        <f t="shared" si="523"/>
        <v>Weekday</v>
      </c>
      <c r="L8360" s="25" t="s">
        <v>175</v>
      </c>
      <c r="M8360" s="9">
        <v>8357</v>
      </c>
      <c r="N8360" s="9">
        <v>5</v>
      </c>
      <c r="O8360" s="14">
        <f>INDEX('Load Shapes - Day Type'!G:G,MATCH('Load Shapes - 8760'!$A8360,'Load Shapes - Day Type'!$K:$K,0))</f>
        <v>2.8000000000000001E-2</v>
      </c>
      <c r="P8360" s="14">
        <f>INDEX('Load Shapes - Day Type'!H:H,MATCH('Load Shapes - 8760'!$A8360,'Load Shapes - Day Type'!$K:$K,0))</f>
        <v>0.50600000000000001</v>
      </c>
      <c r="Q8360" s="15">
        <f>INDEX('Load Shapes - Day Type'!I:I,MATCH('Load Shapes - 8760'!$A8360,'Load Shapes - Day Type'!$K:$K,0))</f>
        <v>1.6633672687580014</v>
      </c>
      <c r="R8360" s="15">
        <f>INDEX('Load Shapes - Day Type'!J:J,MATCH('Load Shapes - 8760'!$A8360,'Load Shapes - Day Type'!$K:$K,0))</f>
        <v>4.6574283525224039E-2</v>
      </c>
      <c r="S8360" s="47">
        <f t="shared" si="524"/>
        <v>2.8654204134597078E-5</v>
      </c>
    </row>
    <row r="8361" spans="1:19" x14ac:dyDescent="0.2">
      <c r="A8361" s="45" t="str">
        <f t="shared" si="521"/>
        <v>DecemberWeekday6</v>
      </c>
      <c r="E8361" s="9">
        <v>2017</v>
      </c>
      <c r="F8361" s="9">
        <v>12</v>
      </c>
      <c r="G8361" s="27" t="s">
        <v>17</v>
      </c>
      <c r="H8361" s="9">
        <v>15</v>
      </c>
      <c r="I8361" s="24" t="s">
        <v>186</v>
      </c>
      <c r="J8361" s="25" t="str">
        <f t="shared" si="522"/>
        <v/>
      </c>
      <c r="K8361" s="25" t="str">
        <f t="shared" si="523"/>
        <v>Weekday</v>
      </c>
      <c r="L8361" s="25" t="s">
        <v>175</v>
      </c>
      <c r="M8361" s="9">
        <v>8358</v>
      </c>
      <c r="N8361" s="9">
        <v>6</v>
      </c>
      <c r="O8361" s="14">
        <f>INDEX('Load Shapes - Day Type'!G:G,MATCH('Load Shapes - 8760'!$A8361,'Load Shapes - Day Type'!$K:$K,0))</f>
        <v>3.5000000000000003E-2</v>
      </c>
      <c r="P8361" s="14">
        <f>INDEX('Load Shapes - Day Type'!H:H,MATCH('Load Shapes - 8760'!$A8361,'Load Shapes - Day Type'!$K:$K,0))</f>
        <v>0.432</v>
      </c>
      <c r="Q8361" s="15">
        <f>INDEX('Load Shapes - Day Type'!I:I,MATCH('Load Shapes - 8760'!$A8361,'Load Shapes - Day Type'!$K:$K,0))</f>
        <v>1.6633672687580014</v>
      </c>
      <c r="R8361" s="15">
        <f>INDEX('Load Shapes - Day Type'!J:J,MATCH('Load Shapes - 8760'!$A8361,'Load Shapes - Day Type'!$K:$K,0))</f>
        <v>5.8217854406530059E-2</v>
      </c>
      <c r="S8361" s="47">
        <f t="shared" si="524"/>
        <v>3.5817755168246349E-5</v>
      </c>
    </row>
    <row r="8362" spans="1:19" x14ac:dyDescent="0.2">
      <c r="A8362" s="45" t="str">
        <f t="shared" si="521"/>
        <v>DecemberWeekday7</v>
      </c>
      <c r="E8362" s="9">
        <v>2017</v>
      </c>
      <c r="F8362" s="9">
        <v>12</v>
      </c>
      <c r="G8362" s="27" t="s">
        <v>17</v>
      </c>
      <c r="H8362" s="9">
        <v>15</v>
      </c>
      <c r="I8362" s="24" t="s">
        <v>186</v>
      </c>
      <c r="J8362" s="25" t="str">
        <f t="shared" si="522"/>
        <v/>
      </c>
      <c r="K8362" s="25" t="str">
        <f t="shared" si="523"/>
        <v>Weekday</v>
      </c>
      <c r="L8362" s="25" t="s">
        <v>175</v>
      </c>
      <c r="M8362" s="9">
        <v>8359</v>
      </c>
      <c r="N8362" s="9">
        <v>7</v>
      </c>
      <c r="O8362" s="14">
        <f>INDEX('Load Shapes - Day Type'!G:G,MATCH('Load Shapes - 8760'!$A8362,'Load Shapes - Day Type'!$K:$K,0))</f>
        <v>5.3999999999999999E-2</v>
      </c>
      <c r="P8362" s="14">
        <f>INDEX('Load Shapes - Day Type'!H:H,MATCH('Load Shapes - 8760'!$A8362,'Load Shapes - Day Type'!$K:$K,0))</f>
        <v>0.36199999999999999</v>
      </c>
      <c r="Q8362" s="15">
        <f>INDEX('Load Shapes - Day Type'!I:I,MATCH('Load Shapes - 8760'!$A8362,'Load Shapes - Day Type'!$K:$K,0))</f>
        <v>1.6633672687580014</v>
      </c>
      <c r="R8362" s="15">
        <f>INDEX('Load Shapes - Day Type'!J:J,MATCH('Load Shapes - 8760'!$A8362,'Load Shapes - Day Type'!$K:$K,0))</f>
        <v>8.9821832512932076E-2</v>
      </c>
      <c r="S8362" s="47">
        <f t="shared" si="524"/>
        <v>5.5261679402437221E-5</v>
      </c>
    </row>
    <row r="8363" spans="1:19" x14ac:dyDescent="0.2">
      <c r="A8363" s="45" t="str">
        <f t="shared" si="521"/>
        <v>DecemberWeekday8</v>
      </c>
      <c r="E8363" s="9">
        <v>2017</v>
      </c>
      <c r="F8363" s="9">
        <v>12</v>
      </c>
      <c r="G8363" s="27" t="s">
        <v>17</v>
      </c>
      <c r="H8363" s="9">
        <v>15</v>
      </c>
      <c r="I8363" s="24" t="s">
        <v>186</v>
      </c>
      <c r="J8363" s="25" t="str">
        <f t="shared" si="522"/>
        <v/>
      </c>
      <c r="K8363" s="25" t="str">
        <f t="shared" si="523"/>
        <v>Weekday</v>
      </c>
      <c r="L8363" s="25" t="s">
        <v>175</v>
      </c>
      <c r="M8363" s="9">
        <v>8360</v>
      </c>
      <c r="N8363" s="9">
        <v>8</v>
      </c>
      <c r="O8363" s="14">
        <f>INDEX('Load Shapes - Day Type'!G:G,MATCH('Load Shapes - 8760'!$A8363,'Load Shapes - Day Type'!$K:$K,0))</f>
        <v>8.2000000000000003E-2</v>
      </c>
      <c r="P8363" s="14">
        <f>INDEX('Load Shapes - Day Type'!H:H,MATCH('Load Shapes - 8760'!$A8363,'Load Shapes - Day Type'!$K:$K,0))</f>
        <v>0.311</v>
      </c>
      <c r="Q8363" s="15">
        <f>INDEX('Load Shapes - Day Type'!I:I,MATCH('Load Shapes - 8760'!$A8363,'Load Shapes - Day Type'!$K:$K,0))</f>
        <v>1.6633672687580014</v>
      </c>
      <c r="R8363" s="15">
        <f>INDEX('Load Shapes - Day Type'!J:J,MATCH('Load Shapes - 8760'!$A8363,'Load Shapes - Day Type'!$K:$K,0))</f>
        <v>0.13639611603815613</v>
      </c>
      <c r="S8363" s="47">
        <f t="shared" si="524"/>
        <v>8.3915883537034305E-5</v>
      </c>
    </row>
    <row r="8364" spans="1:19" x14ac:dyDescent="0.2">
      <c r="A8364" s="45" t="str">
        <f t="shared" si="521"/>
        <v>DecemberWeekday9</v>
      </c>
      <c r="E8364" s="9">
        <v>2017</v>
      </c>
      <c r="F8364" s="9">
        <v>12</v>
      </c>
      <c r="G8364" s="27" t="s">
        <v>17</v>
      </c>
      <c r="H8364" s="9">
        <v>15</v>
      </c>
      <c r="I8364" s="24" t="s">
        <v>186</v>
      </c>
      <c r="J8364" s="25" t="str">
        <f t="shared" si="522"/>
        <v/>
      </c>
      <c r="K8364" s="25" t="str">
        <f t="shared" si="523"/>
        <v>Weekday</v>
      </c>
      <c r="L8364" s="25" t="s">
        <v>174</v>
      </c>
      <c r="M8364" s="9">
        <v>8361</v>
      </c>
      <c r="N8364" s="9">
        <v>9</v>
      </c>
      <c r="O8364" s="14">
        <f>INDEX('Load Shapes - Day Type'!G:G,MATCH('Load Shapes - 8760'!$A8364,'Load Shapes - Day Type'!$K:$K,0))</f>
        <v>0.11799999999999999</v>
      </c>
      <c r="P8364" s="14">
        <f>INDEX('Load Shapes - Day Type'!H:H,MATCH('Load Shapes - 8760'!$A8364,'Load Shapes - Day Type'!$K:$K,0))</f>
        <v>0.24199999999999999</v>
      </c>
      <c r="Q8364" s="15">
        <f>INDEX('Load Shapes - Day Type'!I:I,MATCH('Load Shapes - 8760'!$A8364,'Load Shapes - Day Type'!$K:$K,0))</f>
        <v>1.6633672687580014</v>
      </c>
      <c r="R8364" s="15">
        <f>INDEX('Load Shapes - Day Type'!J:J,MATCH('Load Shapes - 8760'!$A8364,'Load Shapes - Day Type'!$K:$K,0))</f>
        <v>0.19627733771344416</v>
      </c>
      <c r="S8364" s="47">
        <f t="shared" si="524"/>
        <v>1.207570031386591E-4</v>
      </c>
    </row>
    <row r="8365" spans="1:19" x14ac:dyDescent="0.2">
      <c r="A8365" s="45" t="str">
        <f t="shared" si="521"/>
        <v>DecemberWeekday10</v>
      </c>
      <c r="E8365" s="9">
        <v>2017</v>
      </c>
      <c r="F8365" s="9">
        <v>12</v>
      </c>
      <c r="G8365" s="27" t="s">
        <v>17</v>
      </c>
      <c r="H8365" s="9">
        <v>15</v>
      </c>
      <c r="I8365" s="24" t="s">
        <v>186</v>
      </c>
      <c r="J8365" s="25" t="str">
        <f t="shared" si="522"/>
        <v/>
      </c>
      <c r="K8365" s="25" t="str">
        <f t="shared" si="523"/>
        <v>Weekday</v>
      </c>
      <c r="L8365" s="25" t="s">
        <v>174</v>
      </c>
      <c r="M8365" s="9">
        <v>8362</v>
      </c>
      <c r="N8365" s="9">
        <v>10</v>
      </c>
      <c r="O8365" s="14">
        <f>INDEX('Load Shapes - Day Type'!G:G,MATCH('Load Shapes - 8760'!$A8365,'Load Shapes - Day Type'!$K:$K,0))</f>
        <v>0.128</v>
      </c>
      <c r="P8365" s="14">
        <f>INDEX('Load Shapes - Day Type'!H:H,MATCH('Load Shapes - 8760'!$A8365,'Load Shapes - Day Type'!$K:$K,0))</f>
        <v>0.23200000000000001</v>
      </c>
      <c r="Q8365" s="15">
        <f>INDEX('Load Shapes - Day Type'!I:I,MATCH('Load Shapes - 8760'!$A8365,'Load Shapes - Day Type'!$K:$K,0))</f>
        <v>1.6633672687580014</v>
      </c>
      <c r="R8365" s="15">
        <f>INDEX('Load Shapes - Day Type'!J:J,MATCH('Load Shapes - 8760'!$A8365,'Load Shapes - Day Type'!$K:$K,0))</f>
        <v>0.2129110104010242</v>
      </c>
      <c r="S8365" s="47">
        <f t="shared" si="524"/>
        <v>1.3099064747244379E-4</v>
      </c>
    </row>
    <row r="8366" spans="1:19" x14ac:dyDescent="0.2">
      <c r="A8366" s="45" t="str">
        <f t="shared" si="521"/>
        <v>DecemberWeekday11</v>
      </c>
      <c r="E8366" s="9">
        <v>2017</v>
      </c>
      <c r="F8366" s="9">
        <v>12</v>
      </c>
      <c r="G8366" s="27" t="s">
        <v>17</v>
      </c>
      <c r="H8366" s="9">
        <v>15</v>
      </c>
      <c r="I8366" s="24" t="s">
        <v>186</v>
      </c>
      <c r="J8366" s="25" t="str">
        <f t="shared" si="522"/>
        <v/>
      </c>
      <c r="K8366" s="25" t="str">
        <f t="shared" si="523"/>
        <v>Weekday</v>
      </c>
      <c r="L8366" s="25" t="s">
        <v>174</v>
      </c>
      <c r="M8366" s="9">
        <v>8363</v>
      </c>
      <c r="N8366" s="9">
        <v>11</v>
      </c>
      <c r="O8366" s="14">
        <f>INDEX('Load Shapes - Day Type'!G:G,MATCH('Load Shapes - 8760'!$A8366,'Load Shapes - Day Type'!$K:$K,0))</f>
        <v>0.14499999999999999</v>
      </c>
      <c r="P8366" s="14">
        <f>INDEX('Load Shapes - Day Type'!H:H,MATCH('Load Shapes - 8760'!$A8366,'Load Shapes - Day Type'!$K:$K,0))</f>
        <v>0.21099999999999999</v>
      </c>
      <c r="Q8366" s="15">
        <f>INDEX('Load Shapes - Day Type'!I:I,MATCH('Load Shapes - 8760'!$A8366,'Load Shapes - Day Type'!$K:$K,0))</f>
        <v>1.6633672687580014</v>
      </c>
      <c r="R8366" s="15">
        <f>INDEX('Load Shapes - Day Type'!J:J,MATCH('Load Shapes - 8760'!$A8366,'Load Shapes - Day Type'!$K:$K,0))</f>
        <v>0.2411882539699102</v>
      </c>
      <c r="S8366" s="47">
        <f t="shared" si="524"/>
        <v>1.4838784283987771E-4</v>
      </c>
    </row>
    <row r="8367" spans="1:19" x14ac:dyDescent="0.2">
      <c r="A8367" s="45" t="str">
        <f t="shared" si="521"/>
        <v>DecemberWeekday12</v>
      </c>
      <c r="E8367" s="9">
        <v>2017</v>
      </c>
      <c r="F8367" s="9">
        <v>12</v>
      </c>
      <c r="G8367" s="27" t="s">
        <v>17</v>
      </c>
      <c r="H8367" s="9">
        <v>15</v>
      </c>
      <c r="I8367" s="24" t="s">
        <v>186</v>
      </c>
      <c r="J8367" s="25" t="str">
        <f t="shared" si="522"/>
        <v/>
      </c>
      <c r="K8367" s="25" t="str">
        <f t="shared" si="523"/>
        <v>Weekday</v>
      </c>
      <c r="L8367" s="25" t="s">
        <v>174</v>
      </c>
      <c r="M8367" s="9">
        <v>8364</v>
      </c>
      <c r="N8367" s="9">
        <v>12</v>
      </c>
      <c r="O8367" s="14">
        <f>INDEX('Load Shapes - Day Type'!G:G,MATCH('Load Shapes - 8760'!$A8367,'Load Shapes - Day Type'!$K:$K,0))</f>
        <v>0.14299999999999999</v>
      </c>
      <c r="P8367" s="14">
        <f>INDEX('Load Shapes - Day Type'!H:H,MATCH('Load Shapes - 8760'!$A8367,'Load Shapes - Day Type'!$K:$K,0))</f>
        <v>0.21199999999999999</v>
      </c>
      <c r="Q8367" s="15">
        <f>INDEX('Load Shapes - Day Type'!I:I,MATCH('Load Shapes - 8760'!$A8367,'Load Shapes - Day Type'!$K:$K,0))</f>
        <v>1.6633672687580014</v>
      </c>
      <c r="R8367" s="15">
        <f>INDEX('Load Shapes - Day Type'!J:J,MATCH('Load Shapes - 8760'!$A8367,'Load Shapes - Day Type'!$K:$K,0))</f>
        <v>0.2378615194323942</v>
      </c>
      <c r="S8367" s="47">
        <f t="shared" si="524"/>
        <v>1.4634111397312076E-4</v>
      </c>
    </row>
    <row r="8368" spans="1:19" x14ac:dyDescent="0.2">
      <c r="A8368" s="45" t="str">
        <f t="shared" si="521"/>
        <v>DecemberWeekday13</v>
      </c>
      <c r="E8368" s="9">
        <v>2017</v>
      </c>
      <c r="F8368" s="9">
        <v>12</v>
      </c>
      <c r="G8368" s="27" t="s">
        <v>17</v>
      </c>
      <c r="H8368" s="9">
        <v>15</v>
      </c>
      <c r="I8368" s="24" t="s">
        <v>186</v>
      </c>
      <c r="J8368" s="25" t="str">
        <f t="shared" si="522"/>
        <v/>
      </c>
      <c r="K8368" s="25" t="str">
        <f t="shared" si="523"/>
        <v>Weekday</v>
      </c>
      <c r="L8368" s="25" t="s">
        <v>174</v>
      </c>
      <c r="M8368" s="9">
        <v>8365</v>
      </c>
      <c r="N8368" s="9">
        <v>13</v>
      </c>
      <c r="O8368" s="14">
        <f>INDEX('Load Shapes - Day Type'!G:G,MATCH('Load Shapes - 8760'!$A8368,'Load Shapes - Day Type'!$K:$K,0))</f>
        <v>0.13900000000000001</v>
      </c>
      <c r="P8368" s="14">
        <f>INDEX('Load Shapes - Day Type'!H:H,MATCH('Load Shapes - 8760'!$A8368,'Load Shapes - Day Type'!$K:$K,0))</f>
        <v>0.218</v>
      </c>
      <c r="Q8368" s="15">
        <f>INDEX('Load Shapes - Day Type'!I:I,MATCH('Load Shapes - 8760'!$A8368,'Load Shapes - Day Type'!$K:$K,0))</f>
        <v>1.6633672687580014</v>
      </c>
      <c r="R8368" s="15">
        <f>INDEX('Load Shapes - Day Type'!J:J,MATCH('Load Shapes - 8760'!$A8368,'Load Shapes - Day Type'!$K:$K,0))</f>
        <v>0.23120805035736222</v>
      </c>
      <c r="S8368" s="47">
        <f t="shared" si="524"/>
        <v>1.4224765623960692E-4</v>
      </c>
    </row>
    <row r="8369" spans="1:19" x14ac:dyDescent="0.2">
      <c r="A8369" s="45" t="str">
        <f t="shared" si="521"/>
        <v>DecemberWeekday14</v>
      </c>
      <c r="E8369" s="9">
        <v>2017</v>
      </c>
      <c r="F8369" s="9">
        <v>12</v>
      </c>
      <c r="G8369" s="27" t="s">
        <v>17</v>
      </c>
      <c r="H8369" s="9">
        <v>15</v>
      </c>
      <c r="I8369" s="24" t="s">
        <v>186</v>
      </c>
      <c r="J8369" s="25" t="str">
        <f t="shared" si="522"/>
        <v/>
      </c>
      <c r="K8369" s="25" t="str">
        <f t="shared" si="523"/>
        <v>Weekday</v>
      </c>
      <c r="L8369" s="25" t="s">
        <v>174</v>
      </c>
      <c r="M8369" s="9">
        <v>8366</v>
      </c>
      <c r="N8369" s="9">
        <v>14</v>
      </c>
      <c r="O8369" s="14">
        <f>INDEX('Load Shapes - Day Type'!G:G,MATCH('Load Shapes - 8760'!$A8369,'Load Shapes - Day Type'!$K:$K,0))</f>
        <v>0.13400000000000001</v>
      </c>
      <c r="P8369" s="14">
        <f>INDEX('Load Shapes - Day Type'!H:H,MATCH('Load Shapes - 8760'!$A8369,'Load Shapes - Day Type'!$K:$K,0))</f>
        <v>0.22600000000000001</v>
      </c>
      <c r="Q8369" s="15">
        <f>INDEX('Load Shapes - Day Type'!I:I,MATCH('Load Shapes - 8760'!$A8369,'Load Shapes - Day Type'!$K:$K,0))</f>
        <v>1.6633672687580014</v>
      </c>
      <c r="R8369" s="15">
        <f>INDEX('Load Shapes - Day Type'!J:J,MATCH('Load Shapes - 8760'!$A8369,'Load Shapes - Day Type'!$K:$K,0))</f>
        <v>0.2228912140135722</v>
      </c>
      <c r="S8369" s="47">
        <f t="shared" si="524"/>
        <v>1.3713083407271461E-4</v>
      </c>
    </row>
    <row r="8370" spans="1:19" x14ac:dyDescent="0.2">
      <c r="A8370" s="45" t="str">
        <f t="shared" si="521"/>
        <v>DecemberWeekday15</v>
      </c>
      <c r="E8370" s="9">
        <v>2017</v>
      </c>
      <c r="F8370" s="9">
        <v>12</v>
      </c>
      <c r="G8370" s="27" t="s">
        <v>17</v>
      </c>
      <c r="H8370" s="9">
        <v>15</v>
      </c>
      <c r="I8370" s="24" t="s">
        <v>186</v>
      </c>
      <c r="J8370" s="25" t="str">
        <f t="shared" si="522"/>
        <v/>
      </c>
      <c r="K8370" s="25" t="str">
        <f t="shared" si="523"/>
        <v>Weekday</v>
      </c>
      <c r="L8370" s="25" t="s">
        <v>174</v>
      </c>
      <c r="M8370" s="9">
        <v>8367</v>
      </c>
      <c r="N8370" s="9">
        <v>15</v>
      </c>
      <c r="O8370" s="14">
        <f>INDEX('Load Shapes - Day Type'!G:G,MATCH('Load Shapes - 8760'!$A8370,'Load Shapes - Day Type'!$K:$K,0))</f>
        <v>0.129</v>
      </c>
      <c r="P8370" s="14">
        <f>INDEX('Load Shapes - Day Type'!H:H,MATCH('Load Shapes - 8760'!$A8370,'Load Shapes - Day Type'!$K:$K,0))</f>
        <v>0.22600000000000001</v>
      </c>
      <c r="Q8370" s="15">
        <f>INDEX('Load Shapes - Day Type'!I:I,MATCH('Load Shapes - 8760'!$A8370,'Load Shapes - Day Type'!$K:$K,0))</f>
        <v>1.6633672687580014</v>
      </c>
      <c r="R8370" s="15">
        <f>INDEX('Load Shapes - Day Type'!J:J,MATCH('Load Shapes - 8760'!$A8370,'Load Shapes - Day Type'!$K:$K,0))</f>
        <v>0.21457437766978218</v>
      </c>
      <c r="S8370" s="47">
        <f t="shared" si="524"/>
        <v>1.3201401190582226E-4</v>
      </c>
    </row>
    <row r="8371" spans="1:19" x14ac:dyDescent="0.2">
      <c r="A8371" s="45" t="str">
        <f t="shared" si="521"/>
        <v>DecemberWeekday16</v>
      </c>
      <c r="E8371" s="9">
        <v>2017</v>
      </c>
      <c r="F8371" s="9">
        <v>12</v>
      </c>
      <c r="G8371" s="27" t="s">
        <v>17</v>
      </c>
      <c r="H8371" s="9">
        <v>15</v>
      </c>
      <c r="I8371" s="24" t="s">
        <v>186</v>
      </c>
      <c r="J8371" s="25" t="str">
        <f t="shared" si="522"/>
        <v/>
      </c>
      <c r="K8371" s="25" t="str">
        <f t="shared" si="523"/>
        <v>Weekday</v>
      </c>
      <c r="L8371" s="25" t="s">
        <v>174</v>
      </c>
      <c r="M8371" s="9">
        <v>8368</v>
      </c>
      <c r="N8371" s="9">
        <v>16</v>
      </c>
      <c r="O8371" s="14">
        <f>INDEX('Load Shapes - Day Type'!G:G,MATCH('Load Shapes - 8760'!$A8371,'Load Shapes - Day Type'!$K:$K,0))</f>
        <v>0.126</v>
      </c>
      <c r="P8371" s="14">
        <f>INDEX('Load Shapes - Day Type'!H:H,MATCH('Load Shapes - 8760'!$A8371,'Load Shapes - Day Type'!$K:$K,0))</f>
        <v>0.222</v>
      </c>
      <c r="Q8371" s="15">
        <f>INDEX('Load Shapes - Day Type'!I:I,MATCH('Load Shapes - 8760'!$A8371,'Load Shapes - Day Type'!$K:$K,0))</f>
        <v>1.6633672687580014</v>
      </c>
      <c r="R8371" s="15">
        <f>INDEX('Load Shapes - Day Type'!J:J,MATCH('Load Shapes - 8760'!$A8371,'Load Shapes - Day Type'!$K:$K,0))</f>
        <v>0.2095842758635082</v>
      </c>
      <c r="S8371" s="47">
        <f t="shared" si="524"/>
        <v>1.2894391860568684E-4</v>
      </c>
    </row>
    <row r="8372" spans="1:19" x14ac:dyDescent="0.2">
      <c r="A8372" s="45" t="str">
        <f t="shared" si="521"/>
        <v>DecemberWeekday17</v>
      </c>
      <c r="E8372" s="9">
        <v>2017</v>
      </c>
      <c r="F8372" s="9">
        <v>12</v>
      </c>
      <c r="G8372" s="27" t="s">
        <v>17</v>
      </c>
      <c r="H8372" s="9">
        <v>15</v>
      </c>
      <c r="I8372" s="24" t="s">
        <v>186</v>
      </c>
      <c r="J8372" s="25" t="str">
        <f t="shared" si="522"/>
        <v/>
      </c>
      <c r="K8372" s="25" t="str">
        <f t="shared" si="523"/>
        <v>Weekday</v>
      </c>
      <c r="L8372" s="25" t="s">
        <v>174</v>
      </c>
      <c r="M8372" s="9">
        <v>8369</v>
      </c>
      <c r="N8372" s="9">
        <v>17</v>
      </c>
      <c r="O8372" s="14">
        <f>INDEX('Load Shapes - Day Type'!G:G,MATCH('Load Shapes - 8760'!$A8372,'Load Shapes - Day Type'!$K:$K,0))</f>
        <v>0.129</v>
      </c>
      <c r="P8372" s="14">
        <f>INDEX('Load Shapes - Day Type'!H:H,MATCH('Load Shapes - 8760'!$A8372,'Load Shapes - Day Type'!$K:$K,0))</f>
        <v>0.20699999999999999</v>
      </c>
      <c r="Q8372" s="15">
        <f>INDEX('Load Shapes - Day Type'!I:I,MATCH('Load Shapes - 8760'!$A8372,'Load Shapes - Day Type'!$K:$K,0))</f>
        <v>1.6633672687580014</v>
      </c>
      <c r="R8372" s="15">
        <f>INDEX('Load Shapes - Day Type'!J:J,MATCH('Load Shapes - 8760'!$A8372,'Load Shapes - Day Type'!$K:$K,0))</f>
        <v>0.21457437766978218</v>
      </c>
      <c r="S8372" s="47">
        <f t="shared" si="524"/>
        <v>1.3201401190582226E-4</v>
      </c>
    </row>
    <row r="8373" spans="1:19" x14ac:dyDescent="0.2">
      <c r="A8373" s="45" t="str">
        <f t="shared" si="521"/>
        <v>DecemberWeekday18</v>
      </c>
      <c r="E8373" s="9">
        <v>2017</v>
      </c>
      <c r="F8373" s="9">
        <v>12</v>
      </c>
      <c r="G8373" s="27" t="s">
        <v>17</v>
      </c>
      <c r="H8373" s="9">
        <v>15</v>
      </c>
      <c r="I8373" s="24" t="s">
        <v>186</v>
      </c>
      <c r="J8373" s="25" t="str">
        <f t="shared" si="522"/>
        <v/>
      </c>
      <c r="K8373" s="25" t="str">
        <f t="shared" si="523"/>
        <v>Weekday</v>
      </c>
      <c r="L8373" s="25" t="s">
        <v>174</v>
      </c>
      <c r="M8373" s="9">
        <v>8370</v>
      </c>
      <c r="N8373" s="9">
        <v>18</v>
      </c>
      <c r="O8373" s="14">
        <f>INDEX('Load Shapes - Day Type'!G:G,MATCH('Load Shapes - 8760'!$A8373,'Load Shapes - Day Type'!$K:$K,0))</f>
        <v>0.16700000000000001</v>
      </c>
      <c r="P8373" s="14">
        <f>INDEX('Load Shapes - Day Type'!H:H,MATCH('Load Shapes - 8760'!$A8373,'Load Shapes - Day Type'!$K:$K,0))</f>
        <v>0.155</v>
      </c>
      <c r="Q8373" s="15">
        <f>INDEX('Load Shapes - Day Type'!I:I,MATCH('Load Shapes - 8760'!$A8373,'Load Shapes - Day Type'!$K:$K,0))</f>
        <v>1.6633672687580014</v>
      </c>
      <c r="R8373" s="15">
        <f>INDEX('Load Shapes - Day Type'!J:J,MATCH('Load Shapes - 8760'!$A8373,'Load Shapes - Day Type'!$K:$K,0))</f>
        <v>0.27778233388258627</v>
      </c>
      <c r="S8373" s="47">
        <f t="shared" si="524"/>
        <v>1.7090186037420401E-4</v>
      </c>
    </row>
    <row r="8374" spans="1:19" x14ac:dyDescent="0.2">
      <c r="A8374" s="45" t="str">
        <f t="shared" si="521"/>
        <v>DecemberWeekday19</v>
      </c>
      <c r="E8374" s="9">
        <v>2017</v>
      </c>
      <c r="F8374" s="9">
        <v>12</v>
      </c>
      <c r="G8374" s="27" t="s">
        <v>17</v>
      </c>
      <c r="H8374" s="9">
        <v>15</v>
      </c>
      <c r="I8374" s="24" t="s">
        <v>186</v>
      </c>
      <c r="J8374" s="25" t="str">
        <f t="shared" si="522"/>
        <v/>
      </c>
      <c r="K8374" s="25" t="str">
        <f t="shared" si="523"/>
        <v>Weekday</v>
      </c>
      <c r="L8374" s="25" t="s">
        <v>174</v>
      </c>
      <c r="M8374" s="9">
        <v>8371</v>
      </c>
      <c r="N8374" s="9">
        <v>19</v>
      </c>
      <c r="O8374" s="14">
        <f>INDEX('Load Shapes - Day Type'!G:G,MATCH('Load Shapes - 8760'!$A8374,'Load Shapes - Day Type'!$K:$K,0))</f>
        <v>0.20899999999999999</v>
      </c>
      <c r="P8374" s="14">
        <f>INDEX('Load Shapes - Day Type'!H:H,MATCH('Load Shapes - 8760'!$A8374,'Load Shapes - Day Type'!$K:$K,0))</f>
        <v>0.121</v>
      </c>
      <c r="Q8374" s="15">
        <f>INDEX('Load Shapes - Day Type'!I:I,MATCH('Load Shapes - 8760'!$A8374,'Load Shapes - Day Type'!$K:$K,0))</f>
        <v>1.6633672687580014</v>
      </c>
      <c r="R8374" s="15">
        <f>INDEX('Load Shapes - Day Type'!J:J,MATCH('Load Shapes - 8760'!$A8374,'Load Shapes - Day Type'!$K:$K,0))</f>
        <v>0.34764375917042228</v>
      </c>
      <c r="S8374" s="47">
        <f t="shared" si="524"/>
        <v>2.1388316657609962E-4</v>
      </c>
    </row>
    <row r="8375" spans="1:19" x14ac:dyDescent="0.2">
      <c r="A8375" s="45" t="str">
        <f t="shared" si="521"/>
        <v>DecemberWeekday20</v>
      </c>
      <c r="E8375" s="9">
        <v>2017</v>
      </c>
      <c r="F8375" s="9">
        <v>12</v>
      </c>
      <c r="G8375" s="27" t="s">
        <v>17</v>
      </c>
      <c r="H8375" s="9">
        <v>15</v>
      </c>
      <c r="I8375" s="24" t="s">
        <v>186</v>
      </c>
      <c r="J8375" s="25" t="str">
        <f t="shared" si="522"/>
        <v/>
      </c>
      <c r="K8375" s="25" t="str">
        <f t="shared" si="523"/>
        <v>Weekday</v>
      </c>
      <c r="L8375" s="25" t="s">
        <v>174</v>
      </c>
      <c r="M8375" s="9">
        <v>8372</v>
      </c>
      <c r="N8375" s="9">
        <v>20</v>
      </c>
      <c r="O8375" s="14">
        <f>INDEX('Load Shapes - Day Type'!G:G,MATCH('Load Shapes - 8760'!$A8375,'Load Shapes - Day Type'!$K:$K,0))</f>
        <v>0.221</v>
      </c>
      <c r="P8375" s="14">
        <f>INDEX('Load Shapes - Day Type'!H:H,MATCH('Load Shapes - 8760'!$A8375,'Load Shapes - Day Type'!$K:$K,0))</f>
        <v>0.111</v>
      </c>
      <c r="Q8375" s="15">
        <f>INDEX('Load Shapes - Day Type'!I:I,MATCH('Load Shapes - 8760'!$A8375,'Load Shapes - Day Type'!$K:$K,0))</f>
        <v>1.6633672687580014</v>
      </c>
      <c r="R8375" s="15">
        <f>INDEX('Load Shapes - Day Type'!J:J,MATCH('Load Shapes - 8760'!$A8375,'Load Shapes - Day Type'!$K:$K,0))</f>
        <v>0.36760416639551835</v>
      </c>
      <c r="S8375" s="47">
        <f t="shared" si="524"/>
        <v>2.2616353977664123E-4</v>
      </c>
    </row>
    <row r="8376" spans="1:19" x14ac:dyDescent="0.2">
      <c r="A8376" s="45" t="str">
        <f t="shared" si="521"/>
        <v>DecemberWeekday21</v>
      </c>
      <c r="E8376" s="9">
        <v>2017</v>
      </c>
      <c r="F8376" s="9">
        <v>12</v>
      </c>
      <c r="G8376" s="27" t="s">
        <v>17</v>
      </c>
      <c r="H8376" s="9">
        <v>15</v>
      </c>
      <c r="I8376" s="24" t="s">
        <v>186</v>
      </c>
      <c r="J8376" s="25" t="str">
        <f t="shared" si="522"/>
        <v/>
      </c>
      <c r="K8376" s="25" t="str">
        <f t="shared" si="523"/>
        <v>Weekday</v>
      </c>
      <c r="L8376" s="25" t="s">
        <v>174</v>
      </c>
      <c r="M8376" s="9">
        <v>8373</v>
      </c>
      <c r="N8376" s="9">
        <v>21</v>
      </c>
      <c r="O8376" s="14">
        <f>INDEX('Load Shapes - Day Type'!G:G,MATCH('Load Shapes - 8760'!$A8376,'Load Shapes - Day Type'!$K:$K,0))</f>
        <v>0.217</v>
      </c>
      <c r="P8376" s="14">
        <f>INDEX('Load Shapes - Day Type'!H:H,MATCH('Load Shapes - 8760'!$A8376,'Load Shapes - Day Type'!$K:$K,0))</f>
        <v>0.108</v>
      </c>
      <c r="Q8376" s="15">
        <f>INDEX('Load Shapes - Day Type'!I:I,MATCH('Load Shapes - 8760'!$A8376,'Load Shapes - Day Type'!$K:$K,0))</f>
        <v>1.6633672687580014</v>
      </c>
      <c r="R8376" s="15">
        <f>INDEX('Load Shapes - Day Type'!J:J,MATCH('Load Shapes - 8760'!$A8376,'Load Shapes - Day Type'!$K:$K,0))</f>
        <v>0.36095069732048629</v>
      </c>
      <c r="S8376" s="47">
        <f t="shared" si="524"/>
        <v>2.2207008204312736E-4</v>
      </c>
    </row>
    <row r="8377" spans="1:19" x14ac:dyDescent="0.2">
      <c r="A8377" s="45" t="str">
        <f t="shared" si="521"/>
        <v>DecemberWeekday22</v>
      </c>
      <c r="E8377" s="9">
        <v>2017</v>
      </c>
      <c r="F8377" s="9">
        <v>12</v>
      </c>
      <c r="G8377" s="27" t="s">
        <v>17</v>
      </c>
      <c r="H8377" s="9">
        <v>15</v>
      </c>
      <c r="I8377" s="24" t="s">
        <v>186</v>
      </c>
      <c r="J8377" s="25" t="str">
        <f t="shared" si="522"/>
        <v/>
      </c>
      <c r="K8377" s="25" t="str">
        <f t="shared" si="523"/>
        <v>Weekday</v>
      </c>
      <c r="L8377" s="25" t="s">
        <v>174</v>
      </c>
      <c r="M8377" s="9">
        <v>8374</v>
      </c>
      <c r="N8377" s="9">
        <v>22</v>
      </c>
      <c r="O8377" s="14">
        <f>INDEX('Load Shapes - Day Type'!G:G,MATCH('Load Shapes - 8760'!$A8377,'Load Shapes - Day Type'!$K:$K,0))</f>
        <v>0.19700000000000001</v>
      </c>
      <c r="P8377" s="14">
        <f>INDEX('Load Shapes - Day Type'!H:H,MATCH('Load Shapes - 8760'!$A8377,'Load Shapes - Day Type'!$K:$K,0))</f>
        <v>0.104</v>
      </c>
      <c r="Q8377" s="15">
        <f>INDEX('Load Shapes - Day Type'!I:I,MATCH('Load Shapes - 8760'!$A8377,'Load Shapes - Day Type'!$K:$K,0))</f>
        <v>1.6633672687580014</v>
      </c>
      <c r="R8377" s="15">
        <f>INDEX('Load Shapes - Day Type'!J:J,MATCH('Load Shapes - 8760'!$A8377,'Load Shapes - Day Type'!$K:$K,0))</f>
        <v>0.32768335194532627</v>
      </c>
      <c r="S8377" s="47">
        <f t="shared" si="524"/>
        <v>2.0160279337555801E-4</v>
      </c>
    </row>
    <row r="8378" spans="1:19" x14ac:dyDescent="0.2">
      <c r="A8378" s="45" t="str">
        <f t="shared" si="521"/>
        <v>DecemberWeekday23</v>
      </c>
      <c r="E8378" s="9">
        <v>2017</v>
      </c>
      <c r="F8378" s="9">
        <v>12</v>
      </c>
      <c r="G8378" s="27" t="s">
        <v>17</v>
      </c>
      <c r="H8378" s="9">
        <v>15</v>
      </c>
      <c r="I8378" s="24" t="s">
        <v>186</v>
      </c>
      <c r="J8378" s="25" t="str">
        <f t="shared" si="522"/>
        <v/>
      </c>
      <c r="K8378" s="25" t="str">
        <f t="shared" si="523"/>
        <v>Weekday</v>
      </c>
      <c r="L8378" s="25" t="s">
        <v>174</v>
      </c>
      <c r="M8378" s="9">
        <v>8375</v>
      </c>
      <c r="N8378" s="9">
        <v>23</v>
      </c>
      <c r="O8378" s="14">
        <f>INDEX('Load Shapes - Day Type'!G:G,MATCH('Load Shapes - 8760'!$A8378,'Load Shapes - Day Type'!$K:$K,0))</f>
        <v>0.16500000000000001</v>
      </c>
      <c r="P8378" s="14">
        <f>INDEX('Load Shapes - Day Type'!H:H,MATCH('Load Shapes - 8760'!$A8378,'Load Shapes - Day Type'!$K:$K,0))</f>
        <v>8.4000000000000005E-2</v>
      </c>
      <c r="Q8378" s="15">
        <f>INDEX('Load Shapes - Day Type'!I:I,MATCH('Load Shapes - 8760'!$A8378,'Load Shapes - Day Type'!$K:$K,0))</f>
        <v>1.6633672687580014</v>
      </c>
      <c r="R8378" s="15">
        <f>INDEX('Load Shapes - Day Type'!J:J,MATCH('Load Shapes - 8760'!$A8378,'Load Shapes - Day Type'!$K:$K,0))</f>
        <v>0.27445559934507024</v>
      </c>
      <c r="S8378" s="47">
        <f t="shared" si="524"/>
        <v>1.6885513150744708E-4</v>
      </c>
    </row>
    <row r="8379" spans="1:19" x14ac:dyDescent="0.2">
      <c r="A8379" s="45" t="str">
        <f t="shared" si="521"/>
        <v>DecemberWeekday24</v>
      </c>
      <c r="E8379" s="9">
        <v>2017</v>
      </c>
      <c r="F8379" s="9">
        <v>12</v>
      </c>
      <c r="G8379" s="27" t="s">
        <v>17</v>
      </c>
      <c r="H8379" s="9">
        <v>15</v>
      </c>
      <c r="I8379" s="24" t="s">
        <v>186</v>
      </c>
      <c r="J8379" s="25" t="str">
        <f t="shared" si="522"/>
        <v/>
      </c>
      <c r="K8379" s="25" t="str">
        <f t="shared" si="523"/>
        <v>Weekday</v>
      </c>
      <c r="L8379" s="25" t="s">
        <v>175</v>
      </c>
      <c r="M8379" s="9">
        <v>8376</v>
      </c>
      <c r="N8379" s="9">
        <v>24</v>
      </c>
      <c r="O8379" s="14">
        <f>INDEX('Load Shapes - Day Type'!G:G,MATCH('Load Shapes - 8760'!$A8379,'Load Shapes - Day Type'!$K:$K,0))</f>
        <v>0.11799999999999999</v>
      </c>
      <c r="P8379" s="14">
        <f>INDEX('Load Shapes - Day Type'!H:H,MATCH('Load Shapes - 8760'!$A8379,'Load Shapes - Day Type'!$K:$K,0))</f>
        <v>8.3000000000000004E-2</v>
      </c>
      <c r="Q8379" s="15">
        <f>INDEX('Load Shapes - Day Type'!I:I,MATCH('Load Shapes - 8760'!$A8379,'Load Shapes - Day Type'!$K:$K,0))</f>
        <v>1.6633672687580014</v>
      </c>
      <c r="R8379" s="15">
        <f>INDEX('Load Shapes - Day Type'!J:J,MATCH('Load Shapes - 8760'!$A8379,'Load Shapes - Day Type'!$K:$K,0))</f>
        <v>0.19627733771344416</v>
      </c>
      <c r="S8379" s="47">
        <f t="shared" si="524"/>
        <v>1.207570031386591E-4</v>
      </c>
    </row>
    <row r="8380" spans="1:19" x14ac:dyDescent="0.2">
      <c r="A8380" s="45" t="str">
        <f t="shared" si="521"/>
        <v>DecemberWeekend/Holiday1</v>
      </c>
      <c r="E8380" s="9">
        <v>2017</v>
      </c>
      <c r="F8380" s="9">
        <v>12</v>
      </c>
      <c r="G8380" s="27" t="s">
        <v>17</v>
      </c>
      <c r="H8380" s="9">
        <v>16</v>
      </c>
      <c r="I8380" s="24" t="s">
        <v>187</v>
      </c>
      <c r="J8380" s="25" t="str">
        <f t="shared" si="522"/>
        <v/>
      </c>
      <c r="K8380" s="25" t="str">
        <f t="shared" si="523"/>
        <v>Weekend/Holiday</v>
      </c>
      <c r="L8380" s="25" t="s">
        <v>175</v>
      </c>
      <c r="M8380" s="9">
        <v>8377</v>
      </c>
      <c r="N8380" s="9">
        <v>1</v>
      </c>
      <c r="O8380" s="14">
        <f>INDEX('Load Shapes - Day Type'!G:G,MATCH('Load Shapes - 8760'!$A8380,'Load Shapes - Day Type'!$K:$K,0))</f>
        <v>0.08</v>
      </c>
      <c r="P8380" s="14">
        <f>INDEX('Load Shapes - Day Type'!H:H,MATCH('Load Shapes - 8760'!$A8380,'Load Shapes - Day Type'!$K:$K,0))</f>
        <v>0.19600000000000001</v>
      </c>
      <c r="Q8380" s="15">
        <f>INDEX('Load Shapes - Day Type'!I:I,MATCH('Load Shapes - 8760'!$A8380,'Load Shapes - Day Type'!$K:$K,0))</f>
        <v>1.6633672687580014</v>
      </c>
      <c r="R8380" s="15">
        <f>INDEX('Load Shapes - Day Type'!J:J,MATCH('Load Shapes - 8760'!$A8380,'Load Shapes - Day Type'!$K:$K,0))</f>
        <v>0.13306938150064013</v>
      </c>
      <c r="S8380" s="47">
        <f t="shared" si="524"/>
        <v>8.1869154670277371E-5</v>
      </c>
    </row>
    <row r="8381" spans="1:19" x14ac:dyDescent="0.2">
      <c r="A8381" s="45" t="str">
        <f t="shared" si="521"/>
        <v>DecemberWeekend/Holiday2</v>
      </c>
      <c r="E8381" s="9">
        <v>2017</v>
      </c>
      <c r="F8381" s="9">
        <v>12</v>
      </c>
      <c r="G8381" s="27" t="s">
        <v>17</v>
      </c>
      <c r="H8381" s="9">
        <v>16</v>
      </c>
      <c r="I8381" s="24" t="s">
        <v>187</v>
      </c>
      <c r="J8381" s="25" t="str">
        <f t="shared" si="522"/>
        <v/>
      </c>
      <c r="K8381" s="25" t="str">
        <f t="shared" si="523"/>
        <v>Weekend/Holiday</v>
      </c>
      <c r="L8381" s="25" t="s">
        <v>175</v>
      </c>
      <c r="M8381" s="9">
        <v>8378</v>
      </c>
      <c r="N8381" s="9">
        <v>2</v>
      </c>
      <c r="O8381" s="14">
        <f>INDEX('Load Shapes - Day Type'!G:G,MATCH('Load Shapes - 8760'!$A8381,'Load Shapes - Day Type'!$K:$K,0))</f>
        <v>5.2999999999999999E-2</v>
      </c>
      <c r="P8381" s="14">
        <f>INDEX('Load Shapes - Day Type'!H:H,MATCH('Load Shapes - 8760'!$A8381,'Load Shapes - Day Type'!$K:$K,0))</f>
        <v>0.27500000000000002</v>
      </c>
      <c r="Q8381" s="15">
        <f>INDEX('Load Shapes - Day Type'!I:I,MATCH('Load Shapes - 8760'!$A8381,'Load Shapes - Day Type'!$K:$K,0))</f>
        <v>1.6633672687580014</v>
      </c>
      <c r="R8381" s="15">
        <f>INDEX('Load Shapes - Day Type'!J:J,MATCH('Load Shapes - 8760'!$A8381,'Load Shapes - Day Type'!$K:$K,0))</f>
        <v>8.8158465244174075E-2</v>
      </c>
      <c r="S8381" s="47">
        <f t="shared" si="524"/>
        <v>5.4238314969058754E-5</v>
      </c>
    </row>
    <row r="8382" spans="1:19" x14ac:dyDescent="0.2">
      <c r="A8382" s="45" t="str">
        <f t="shared" si="521"/>
        <v>DecemberWeekend/Holiday3</v>
      </c>
      <c r="E8382" s="9">
        <v>2017</v>
      </c>
      <c r="F8382" s="9">
        <v>12</v>
      </c>
      <c r="G8382" s="27" t="s">
        <v>17</v>
      </c>
      <c r="H8382" s="9">
        <v>16</v>
      </c>
      <c r="I8382" s="24" t="s">
        <v>187</v>
      </c>
      <c r="J8382" s="25" t="str">
        <f t="shared" si="522"/>
        <v/>
      </c>
      <c r="K8382" s="25" t="str">
        <f t="shared" si="523"/>
        <v>Weekend/Holiday</v>
      </c>
      <c r="L8382" s="25" t="s">
        <v>175</v>
      </c>
      <c r="M8382" s="9">
        <v>8379</v>
      </c>
      <c r="N8382" s="9">
        <v>3</v>
      </c>
      <c r="O8382" s="14">
        <f>INDEX('Load Shapes - Day Type'!G:G,MATCH('Load Shapes - 8760'!$A8382,'Load Shapes - Day Type'!$K:$K,0))</f>
        <v>4.2999999999999997E-2</v>
      </c>
      <c r="P8382" s="14">
        <f>INDEX('Load Shapes - Day Type'!H:H,MATCH('Load Shapes - 8760'!$A8382,'Load Shapes - Day Type'!$K:$K,0))</f>
        <v>0.34100000000000003</v>
      </c>
      <c r="Q8382" s="15">
        <f>INDEX('Load Shapes - Day Type'!I:I,MATCH('Load Shapes - 8760'!$A8382,'Load Shapes - Day Type'!$K:$K,0))</f>
        <v>1.6633672687580014</v>
      </c>
      <c r="R8382" s="15">
        <f>INDEX('Load Shapes - Day Type'!J:J,MATCH('Load Shapes - 8760'!$A8382,'Load Shapes - Day Type'!$K:$K,0))</f>
        <v>7.1524792556594052E-2</v>
      </c>
      <c r="S8382" s="47">
        <f t="shared" si="524"/>
        <v>4.4004670635274081E-5</v>
      </c>
    </row>
    <row r="8383" spans="1:19" x14ac:dyDescent="0.2">
      <c r="A8383" s="45" t="str">
        <f t="shared" si="521"/>
        <v>DecemberWeekend/Holiday4</v>
      </c>
      <c r="E8383" s="9">
        <v>2017</v>
      </c>
      <c r="F8383" s="9">
        <v>12</v>
      </c>
      <c r="G8383" s="27" t="s">
        <v>17</v>
      </c>
      <c r="H8383" s="9">
        <v>16</v>
      </c>
      <c r="I8383" s="24" t="s">
        <v>187</v>
      </c>
      <c r="J8383" s="25" t="str">
        <f t="shared" si="522"/>
        <v/>
      </c>
      <c r="K8383" s="25" t="str">
        <f t="shared" si="523"/>
        <v>Weekend/Holiday</v>
      </c>
      <c r="L8383" s="25" t="s">
        <v>175</v>
      </c>
      <c r="M8383" s="9">
        <v>8380</v>
      </c>
      <c r="N8383" s="9">
        <v>4</v>
      </c>
      <c r="O8383" s="14">
        <f>INDEX('Load Shapes - Day Type'!G:G,MATCH('Load Shapes - 8760'!$A8383,'Load Shapes - Day Type'!$K:$K,0))</f>
        <v>3.6999999999999998E-2</v>
      </c>
      <c r="P8383" s="14">
        <f>INDEX('Load Shapes - Day Type'!H:H,MATCH('Load Shapes - 8760'!$A8383,'Load Shapes - Day Type'!$K:$K,0))</f>
        <v>0.41099999999999998</v>
      </c>
      <c r="Q8383" s="15">
        <f>INDEX('Load Shapes - Day Type'!I:I,MATCH('Load Shapes - 8760'!$A8383,'Load Shapes - Day Type'!$K:$K,0))</f>
        <v>1.6633672687580014</v>
      </c>
      <c r="R8383" s="15">
        <f>INDEX('Load Shapes - Day Type'!J:J,MATCH('Load Shapes - 8760'!$A8383,'Load Shapes - Day Type'!$K:$K,0))</f>
        <v>6.1544588944046054E-2</v>
      </c>
      <c r="S8383" s="47">
        <f t="shared" si="524"/>
        <v>3.7864484035003277E-5</v>
      </c>
    </row>
    <row r="8384" spans="1:19" x14ac:dyDescent="0.2">
      <c r="A8384" s="45" t="str">
        <f t="shared" si="521"/>
        <v>DecemberWeekend/Holiday5</v>
      </c>
      <c r="E8384" s="9">
        <v>2017</v>
      </c>
      <c r="F8384" s="9">
        <v>12</v>
      </c>
      <c r="G8384" s="27" t="s">
        <v>17</v>
      </c>
      <c r="H8384" s="9">
        <v>16</v>
      </c>
      <c r="I8384" s="24" t="s">
        <v>187</v>
      </c>
      <c r="J8384" s="25" t="str">
        <f t="shared" si="522"/>
        <v/>
      </c>
      <c r="K8384" s="25" t="str">
        <f t="shared" si="523"/>
        <v>Weekend/Holiday</v>
      </c>
      <c r="L8384" s="25" t="s">
        <v>175</v>
      </c>
      <c r="M8384" s="9">
        <v>8381</v>
      </c>
      <c r="N8384" s="9">
        <v>5</v>
      </c>
      <c r="O8384" s="14">
        <f>INDEX('Load Shapes - Day Type'!G:G,MATCH('Load Shapes - 8760'!$A8384,'Load Shapes - Day Type'!$K:$K,0))</f>
        <v>2.7E-2</v>
      </c>
      <c r="P8384" s="14">
        <f>INDEX('Load Shapes - Day Type'!H:H,MATCH('Load Shapes - 8760'!$A8384,'Load Shapes - Day Type'!$K:$K,0))</f>
        <v>0.56999999999999995</v>
      </c>
      <c r="Q8384" s="15">
        <f>INDEX('Load Shapes - Day Type'!I:I,MATCH('Load Shapes - 8760'!$A8384,'Load Shapes - Day Type'!$K:$K,0))</f>
        <v>1.6633672687580014</v>
      </c>
      <c r="R8384" s="15">
        <f>INDEX('Load Shapes - Day Type'!J:J,MATCH('Load Shapes - 8760'!$A8384,'Load Shapes - Day Type'!$K:$K,0))</f>
        <v>4.4910916256466038E-2</v>
      </c>
      <c r="S8384" s="47">
        <f t="shared" si="524"/>
        <v>2.763083970121861E-5</v>
      </c>
    </row>
    <row r="8385" spans="1:19" x14ac:dyDescent="0.2">
      <c r="A8385" s="45" t="str">
        <f t="shared" si="521"/>
        <v>DecemberWeekend/Holiday6</v>
      </c>
      <c r="E8385" s="9">
        <v>2017</v>
      </c>
      <c r="F8385" s="9">
        <v>12</v>
      </c>
      <c r="G8385" s="27" t="s">
        <v>17</v>
      </c>
      <c r="H8385" s="9">
        <v>16</v>
      </c>
      <c r="I8385" s="24" t="s">
        <v>187</v>
      </c>
      <c r="J8385" s="25" t="str">
        <f t="shared" si="522"/>
        <v/>
      </c>
      <c r="K8385" s="25" t="str">
        <f t="shared" si="523"/>
        <v>Weekend/Holiday</v>
      </c>
      <c r="L8385" s="25" t="s">
        <v>175</v>
      </c>
      <c r="M8385" s="9">
        <v>8382</v>
      </c>
      <c r="N8385" s="9">
        <v>6</v>
      </c>
      <c r="O8385" s="14">
        <f>INDEX('Load Shapes - Day Type'!G:G,MATCH('Load Shapes - 8760'!$A8385,'Load Shapes - Day Type'!$K:$K,0))</f>
        <v>2.8000000000000001E-2</v>
      </c>
      <c r="P8385" s="14">
        <f>INDEX('Load Shapes - Day Type'!H:H,MATCH('Load Shapes - 8760'!$A8385,'Load Shapes - Day Type'!$K:$K,0))</f>
        <v>0.56599999999999995</v>
      </c>
      <c r="Q8385" s="15">
        <f>INDEX('Load Shapes - Day Type'!I:I,MATCH('Load Shapes - 8760'!$A8385,'Load Shapes - Day Type'!$K:$K,0))</f>
        <v>1.6633672687580014</v>
      </c>
      <c r="R8385" s="15">
        <f>INDEX('Load Shapes - Day Type'!J:J,MATCH('Load Shapes - 8760'!$A8385,'Load Shapes - Day Type'!$K:$K,0))</f>
        <v>4.6574283525224039E-2</v>
      </c>
      <c r="S8385" s="47">
        <f t="shared" si="524"/>
        <v>2.8654204134597078E-5</v>
      </c>
    </row>
    <row r="8386" spans="1:19" x14ac:dyDescent="0.2">
      <c r="A8386" s="45" t="str">
        <f t="shared" si="521"/>
        <v>DecemberWeekend/Holiday7</v>
      </c>
      <c r="E8386" s="9">
        <v>2017</v>
      </c>
      <c r="F8386" s="9">
        <v>12</v>
      </c>
      <c r="G8386" s="27" t="s">
        <v>17</v>
      </c>
      <c r="H8386" s="9">
        <v>16</v>
      </c>
      <c r="I8386" s="24" t="s">
        <v>187</v>
      </c>
      <c r="J8386" s="25" t="str">
        <f t="shared" si="522"/>
        <v/>
      </c>
      <c r="K8386" s="25" t="str">
        <f t="shared" si="523"/>
        <v>Weekend/Holiday</v>
      </c>
      <c r="L8386" s="25" t="s">
        <v>175</v>
      </c>
      <c r="M8386" s="9">
        <v>8383</v>
      </c>
      <c r="N8386" s="9">
        <v>7</v>
      </c>
      <c r="O8386" s="14">
        <f>INDEX('Load Shapes - Day Type'!G:G,MATCH('Load Shapes - 8760'!$A8386,'Load Shapes - Day Type'!$K:$K,0))</f>
        <v>3.5000000000000003E-2</v>
      </c>
      <c r="P8386" s="14">
        <f>INDEX('Load Shapes - Day Type'!H:H,MATCH('Load Shapes - 8760'!$A8386,'Load Shapes - Day Type'!$K:$K,0))</f>
        <v>0.56100000000000005</v>
      </c>
      <c r="Q8386" s="15">
        <f>INDEX('Load Shapes - Day Type'!I:I,MATCH('Load Shapes - 8760'!$A8386,'Load Shapes - Day Type'!$K:$K,0))</f>
        <v>1.6633672687580014</v>
      </c>
      <c r="R8386" s="15">
        <f>INDEX('Load Shapes - Day Type'!J:J,MATCH('Load Shapes - 8760'!$A8386,'Load Shapes - Day Type'!$K:$K,0))</f>
        <v>5.8217854406530059E-2</v>
      </c>
      <c r="S8386" s="47">
        <f t="shared" si="524"/>
        <v>3.5817755168246349E-5</v>
      </c>
    </row>
    <row r="8387" spans="1:19" x14ac:dyDescent="0.2">
      <c r="A8387" s="45" t="str">
        <f t="shared" si="521"/>
        <v>DecemberWeekend/Holiday8</v>
      </c>
      <c r="E8387" s="9">
        <v>2017</v>
      </c>
      <c r="F8387" s="9">
        <v>12</v>
      </c>
      <c r="G8387" s="27" t="s">
        <v>17</v>
      </c>
      <c r="H8387" s="9">
        <v>16</v>
      </c>
      <c r="I8387" s="24" t="s">
        <v>187</v>
      </c>
      <c r="J8387" s="25" t="str">
        <f t="shared" si="522"/>
        <v/>
      </c>
      <c r="K8387" s="25" t="str">
        <f t="shared" si="523"/>
        <v>Weekend/Holiday</v>
      </c>
      <c r="L8387" s="25" t="s">
        <v>175</v>
      </c>
      <c r="M8387" s="9">
        <v>8384</v>
      </c>
      <c r="N8387" s="9">
        <v>8</v>
      </c>
      <c r="O8387" s="14">
        <f>INDEX('Load Shapes - Day Type'!G:G,MATCH('Load Shapes - 8760'!$A8387,'Load Shapes - Day Type'!$K:$K,0))</f>
        <v>6.0999999999999999E-2</v>
      </c>
      <c r="P8387" s="14">
        <f>INDEX('Load Shapes - Day Type'!H:H,MATCH('Load Shapes - 8760'!$A8387,'Load Shapes - Day Type'!$K:$K,0))</f>
        <v>0.41799999999999998</v>
      </c>
      <c r="Q8387" s="15">
        <f>INDEX('Load Shapes - Day Type'!I:I,MATCH('Load Shapes - 8760'!$A8387,'Load Shapes - Day Type'!$K:$K,0))</f>
        <v>1.6633672687580014</v>
      </c>
      <c r="R8387" s="15">
        <f>INDEX('Load Shapes - Day Type'!J:J,MATCH('Load Shapes - 8760'!$A8387,'Load Shapes - Day Type'!$K:$K,0))</f>
        <v>0.10146540339423808</v>
      </c>
      <c r="S8387" s="47">
        <f t="shared" si="524"/>
        <v>6.2425230436086485E-5</v>
      </c>
    </row>
    <row r="8388" spans="1:19" x14ac:dyDescent="0.2">
      <c r="A8388" s="45" t="str">
        <f t="shared" ref="A8388:A8451" si="525">_xlfn.CONCAT(G8388,K8388,N8388)</f>
        <v>DecemberWeekend/Holiday9</v>
      </c>
      <c r="E8388" s="9">
        <v>2017</v>
      </c>
      <c r="F8388" s="9">
        <v>12</v>
      </c>
      <c r="G8388" s="27" t="s">
        <v>17</v>
      </c>
      <c r="H8388" s="9">
        <v>16</v>
      </c>
      <c r="I8388" s="24" t="s">
        <v>187</v>
      </c>
      <c r="J8388" s="25" t="str">
        <f t="shared" ref="J8388:J8451" si="526">IF(_xlfn.CONCAT(AW$4,AX$4)=_xlfn.CONCAT(F8388,H8388),"Holiday",IF(_xlfn.CONCAT(AW$5,AX$5)=_xlfn.CONCAT(F8388,H8388),"Holiday",IF(_xlfn.CONCAT(AW$6,AX$6)=_xlfn.CONCAT(F8388,H8388),"Holiday",IF(_xlfn.CONCAT(AW$7,AX$7)=_xlfn.CONCAT(F8388,H8388),"Holiday",IF(_xlfn.CONCAT(AW$8,AX$8)=_xlfn.CONCAT(F8388,H8388),"Holiday",IF(_xlfn.CONCAT(AW$9,AX$9)=_xlfn.CONCAT(F8388,H8388),"Holiday",IF(_xlfn.CONCAT(AW$10,AX$10)=_xlfn.CONCAT(F8388,H8388),"Holiday",IF(_xlfn.CONCAT(AW$11,AX$11)=_xlfn.CONCAT(F8388,H8388),"Holiday",IF(_xlfn.CONCAT(AW$12,AX$12)=_xlfn.CONCAT(F8388,H8388),"Holiday",IF(_xlfn.CONCAT(AW$13,AX$13)=_xlfn.CONCAT(F8388,H8388),"Holiday",""))))))))))</f>
        <v/>
      </c>
      <c r="K8388" s="25" t="str">
        <f t="shared" si="523"/>
        <v>Weekend/Holiday</v>
      </c>
      <c r="L8388" s="25" t="s">
        <v>175</v>
      </c>
      <c r="M8388" s="9">
        <v>8385</v>
      </c>
      <c r="N8388" s="9">
        <v>9</v>
      </c>
      <c r="O8388" s="14">
        <f>INDEX('Load Shapes - Day Type'!G:G,MATCH('Load Shapes - 8760'!$A8388,'Load Shapes - Day Type'!$K:$K,0))</f>
        <v>0.112</v>
      </c>
      <c r="P8388" s="14">
        <f>INDEX('Load Shapes - Day Type'!H:H,MATCH('Load Shapes - 8760'!$A8388,'Load Shapes - Day Type'!$K:$K,0))</f>
        <v>0.26100000000000001</v>
      </c>
      <c r="Q8388" s="15">
        <f>INDEX('Load Shapes - Day Type'!I:I,MATCH('Load Shapes - 8760'!$A8388,'Load Shapes - Day Type'!$K:$K,0))</f>
        <v>1.6633672687580014</v>
      </c>
      <c r="R8388" s="15">
        <f>INDEX('Load Shapes - Day Type'!J:J,MATCH('Load Shapes - 8760'!$A8388,'Load Shapes - Day Type'!$K:$K,0))</f>
        <v>0.18629713410089616</v>
      </c>
      <c r="S8388" s="47">
        <f t="shared" si="524"/>
        <v>1.1461681653838831E-4</v>
      </c>
    </row>
    <row r="8389" spans="1:19" x14ac:dyDescent="0.2">
      <c r="A8389" s="45" t="str">
        <f t="shared" si="525"/>
        <v>DecemberWeekend/Holiday10</v>
      </c>
      <c r="E8389" s="9">
        <v>2017</v>
      </c>
      <c r="F8389" s="9">
        <v>12</v>
      </c>
      <c r="G8389" s="27" t="s">
        <v>17</v>
      </c>
      <c r="H8389" s="9">
        <v>16</v>
      </c>
      <c r="I8389" s="24" t="s">
        <v>187</v>
      </c>
      <c r="J8389" s="25" t="str">
        <f t="shared" si="526"/>
        <v/>
      </c>
      <c r="K8389" s="25" t="str">
        <f t="shared" ref="K8389:K8452" si="527">IF(J8389="Holiday","Weekend/Holiday",IF(I8389="Sun","Weekend/Holiday",IF(I8389="Sat","Weekend/Holiday","Weekday")))</f>
        <v>Weekend/Holiday</v>
      </c>
      <c r="L8389" s="25" t="s">
        <v>175</v>
      </c>
      <c r="M8389" s="9">
        <v>8386</v>
      </c>
      <c r="N8389" s="9">
        <v>10</v>
      </c>
      <c r="O8389" s="14">
        <f>INDEX('Load Shapes - Day Type'!G:G,MATCH('Load Shapes - 8760'!$A8389,'Load Shapes - Day Type'!$K:$K,0))</f>
        <v>0.13900000000000001</v>
      </c>
      <c r="P8389" s="14">
        <f>INDEX('Load Shapes - Day Type'!H:H,MATCH('Load Shapes - 8760'!$A8389,'Load Shapes - Day Type'!$K:$K,0))</f>
        <v>0.224</v>
      </c>
      <c r="Q8389" s="15">
        <f>INDEX('Load Shapes - Day Type'!I:I,MATCH('Load Shapes - 8760'!$A8389,'Load Shapes - Day Type'!$K:$K,0))</f>
        <v>1.6633672687580014</v>
      </c>
      <c r="R8389" s="15">
        <f>INDEX('Load Shapes - Day Type'!J:J,MATCH('Load Shapes - 8760'!$A8389,'Load Shapes - Day Type'!$K:$K,0))</f>
        <v>0.23120805035736222</v>
      </c>
      <c r="S8389" s="47">
        <f t="shared" ref="S8389:S8452" si="528">O8389/$O$1</f>
        <v>1.4224765623960692E-4</v>
      </c>
    </row>
    <row r="8390" spans="1:19" x14ac:dyDescent="0.2">
      <c r="A8390" s="45" t="str">
        <f t="shared" si="525"/>
        <v>DecemberWeekend/Holiday11</v>
      </c>
      <c r="E8390" s="9">
        <v>2017</v>
      </c>
      <c r="F8390" s="9">
        <v>12</v>
      </c>
      <c r="G8390" s="27" t="s">
        <v>17</v>
      </c>
      <c r="H8390" s="9">
        <v>16</v>
      </c>
      <c r="I8390" s="24" t="s">
        <v>187</v>
      </c>
      <c r="J8390" s="25" t="str">
        <f t="shared" si="526"/>
        <v/>
      </c>
      <c r="K8390" s="25" t="str">
        <f t="shared" si="527"/>
        <v>Weekend/Holiday</v>
      </c>
      <c r="L8390" s="25" t="s">
        <v>175</v>
      </c>
      <c r="M8390" s="9">
        <v>8387</v>
      </c>
      <c r="N8390" s="9">
        <v>11</v>
      </c>
      <c r="O8390" s="14">
        <f>INDEX('Load Shapes - Day Type'!G:G,MATCH('Load Shapes - 8760'!$A8390,'Load Shapes - Day Type'!$K:$K,0))</f>
        <v>0.154</v>
      </c>
      <c r="P8390" s="14">
        <f>INDEX('Load Shapes - Day Type'!H:H,MATCH('Load Shapes - 8760'!$A8390,'Load Shapes - Day Type'!$K:$K,0))</f>
        <v>0.20799999999999999</v>
      </c>
      <c r="Q8390" s="15">
        <f>INDEX('Load Shapes - Day Type'!I:I,MATCH('Load Shapes - 8760'!$A8390,'Load Shapes - Day Type'!$K:$K,0))</f>
        <v>1.6633672687580014</v>
      </c>
      <c r="R8390" s="15">
        <f>INDEX('Load Shapes - Day Type'!J:J,MATCH('Load Shapes - 8760'!$A8390,'Load Shapes - Day Type'!$K:$K,0))</f>
        <v>0.25615855938873222</v>
      </c>
      <c r="S8390" s="47">
        <f t="shared" si="528"/>
        <v>1.5759812274028392E-4</v>
      </c>
    </row>
    <row r="8391" spans="1:19" x14ac:dyDescent="0.2">
      <c r="A8391" s="45" t="str">
        <f t="shared" si="525"/>
        <v>DecemberWeekend/Holiday12</v>
      </c>
      <c r="E8391" s="9">
        <v>2017</v>
      </c>
      <c r="F8391" s="9">
        <v>12</v>
      </c>
      <c r="G8391" s="27" t="s">
        <v>17</v>
      </c>
      <c r="H8391" s="9">
        <v>16</v>
      </c>
      <c r="I8391" s="24" t="s">
        <v>187</v>
      </c>
      <c r="J8391" s="25" t="str">
        <f t="shared" si="526"/>
        <v/>
      </c>
      <c r="K8391" s="25" t="str">
        <f t="shared" si="527"/>
        <v>Weekend/Holiday</v>
      </c>
      <c r="L8391" s="25" t="s">
        <v>175</v>
      </c>
      <c r="M8391" s="9">
        <v>8388</v>
      </c>
      <c r="N8391" s="9">
        <v>12</v>
      </c>
      <c r="O8391" s="14">
        <f>INDEX('Load Shapes - Day Type'!G:G,MATCH('Load Shapes - 8760'!$A8391,'Load Shapes - Day Type'!$K:$K,0))</f>
        <v>0.158</v>
      </c>
      <c r="P8391" s="14">
        <f>INDEX('Load Shapes - Day Type'!H:H,MATCH('Load Shapes - 8760'!$A8391,'Load Shapes - Day Type'!$K:$K,0))</f>
        <v>0.20599999999999999</v>
      </c>
      <c r="Q8391" s="15">
        <f>INDEX('Load Shapes - Day Type'!I:I,MATCH('Load Shapes - 8760'!$A8391,'Load Shapes - Day Type'!$K:$K,0))</f>
        <v>1.6633672687580014</v>
      </c>
      <c r="R8391" s="15">
        <f>INDEX('Load Shapes - Day Type'!J:J,MATCH('Load Shapes - 8760'!$A8391,'Load Shapes - Day Type'!$K:$K,0))</f>
        <v>0.26281202846376422</v>
      </c>
      <c r="S8391" s="47">
        <f t="shared" si="528"/>
        <v>1.6169158047379779E-4</v>
      </c>
    </row>
    <row r="8392" spans="1:19" x14ac:dyDescent="0.2">
      <c r="A8392" s="45" t="str">
        <f t="shared" si="525"/>
        <v>DecemberWeekend/Holiday13</v>
      </c>
      <c r="E8392" s="9">
        <v>2017</v>
      </c>
      <c r="F8392" s="9">
        <v>12</v>
      </c>
      <c r="G8392" s="27" t="s">
        <v>17</v>
      </c>
      <c r="H8392" s="9">
        <v>16</v>
      </c>
      <c r="I8392" s="24" t="s">
        <v>187</v>
      </c>
      <c r="J8392" s="25" t="str">
        <f t="shared" si="526"/>
        <v/>
      </c>
      <c r="K8392" s="25" t="str">
        <f t="shared" si="527"/>
        <v>Weekend/Holiday</v>
      </c>
      <c r="L8392" s="25" t="s">
        <v>175</v>
      </c>
      <c r="M8392" s="9">
        <v>8389</v>
      </c>
      <c r="N8392" s="9">
        <v>13</v>
      </c>
      <c r="O8392" s="14">
        <f>INDEX('Load Shapes - Day Type'!G:G,MATCH('Load Shapes - 8760'!$A8392,'Load Shapes - Day Type'!$K:$K,0))</f>
        <v>0.152</v>
      </c>
      <c r="P8392" s="14">
        <f>INDEX('Load Shapes - Day Type'!H:H,MATCH('Load Shapes - 8760'!$A8392,'Load Shapes - Day Type'!$K:$K,0))</f>
        <v>0.214</v>
      </c>
      <c r="Q8392" s="15">
        <f>INDEX('Load Shapes - Day Type'!I:I,MATCH('Load Shapes - 8760'!$A8392,'Load Shapes - Day Type'!$K:$K,0))</f>
        <v>1.6633672687580014</v>
      </c>
      <c r="R8392" s="15">
        <f>INDEX('Load Shapes - Day Type'!J:J,MATCH('Load Shapes - 8760'!$A8392,'Load Shapes - Day Type'!$K:$K,0))</f>
        <v>0.25283182485121619</v>
      </c>
      <c r="S8392" s="47">
        <f t="shared" si="528"/>
        <v>1.5555139387352698E-4</v>
      </c>
    </row>
    <row r="8393" spans="1:19" x14ac:dyDescent="0.2">
      <c r="A8393" s="45" t="str">
        <f t="shared" si="525"/>
        <v>DecemberWeekend/Holiday14</v>
      </c>
      <c r="E8393" s="9">
        <v>2017</v>
      </c>
      <c r="F8393" s="9">
        <v>12</v>
      </c>
      <c r="G8393" s="27" t="s">
        <v>17</v>
      </c>
      <c r="H8393" s="9">
        <v>16</v>
      </c>
      <c r="I8393" s="24" t="s">
        <v>187</v>
      </c>
      <c r="J8393" s="25" t="str">
        <f t="shared" si="526"/>
        <v/>
      </c>
      <c r="K8393" s="25" t="str">
        <f t="shared" si="527"/>
        <v>Weekend/Holiday</v>
      </c>
      <c r="L8393" s="25" t="s">
        <v>175</v>
      </c>
      <c r="M8393" s="9">
        <v>8390</v>
      </c>
      <c r="N8393" s="9">
        <v>14</v>
      </c>
      <c r="O8393" s="14">
        <f>INDEX('Load Shapes - Day Type'!G:G,MATCH('Load Shapes - 8760'!$A8393,'Load Shapes - Day Type'!$K:$K,0))</f>
        <v>0.15</v>
      </c>
      <c r="P8393" s="14">
        <f>INDEX('Load Shapes - Day Type'!H:H,MATCH('Load Shapes - 8760'!$A8393,'Load Shapes - Day Type'!$K:$K,0))</f>
        <v>0.215</v>
      </c>
      <c r="Q8393" s="15">
        <f>INDEX('Load Shapes - Day Type'!I:I,MATCH('Load Shapes - 8760'!$A8393,'Load Shapes - Day Type'!$K:$K,0))</f>
        <v>1.6633672687580014</v>
      </c>
      <c r="R8393" s="15">
        <f>INDEX('Load Shapes - Day Type'!J:J,MATCH('Load Shapes - 8760'!$A8393,'Load Shapes - Day Type'!$K:$K,0))</f>
        <v>0.24950509031370022</v>
      </c>
      <c r="S8393" s="47">
        <f t="shared" si="528"/>
        <v>1.5350466500677005E-4</v>
      </c>
    </row>
    <row r="8394" spans="1:19" x14ac:dyDescent="0.2">
      <c r="A8394" s="45" t="str">
        <f t="shared" si="525"/>
        <v>DecemberWeekend/Holiday15</v>
      </c>
      <c r="E8394" s="9">
        <v>2017</v>
      </c>
      <c r="F8394" s="9">
        <v>12</v>
      </c>
      <c r="G8394" s="27" t="s">
        <v>17</v>
      </c>
      <c r="H8394" s="9">
        <v>16</v>
      </c>
      <c r="I8394" s="24" t="s">
        <v>187</v>
      </c>
      <c r="J8394" s="25" t="str">
        <f t="shared" si="526"/>
        <v/>
      </c>
      <c r="K8394" s="25" t="str">
        <f t="shared" si="527"/>
        <v>Weekend/Holiday</v>
      </c>
      <c r="L8394" s="25" t="s">
        <v>175</v>
      </c>
      <c r="M8394" s="9">
        <v>8391</v>
      </c>
      <c r="N8394" s="9">
        <v>15</v>
      </c>
      <c r="O8394" s="14">
        <f>INDEX('Load Shapes - Day Type'!G:G,MATCH('Load Shapes - 8760'!$A8394,'Load Shapes - Day Type'!$K:$K,0))</f>
        <v>0.14599999999999999</v>
      </c>
      <c r="P8394" s="14">
        <f>INDEX('Load Shapes - Day Type'!H:H,MATCH('Load Shapes - 8760'!$A8394,'Load Shapes - Day Type'!$K:$K,0))</f>
        <v>0.214</v>
      </c>
      <c r="Q8394" s="15">
        <f>INDEX('Load Shapes - Day Type'!I:I,MATCH('Load Shapes - 8760'!$A8394,'Load Shapes - Day Type'!$K:$K,0))</f>
        <v>1.6633672687580014</v>
      </c>
      <c r="R8394" s="15">
        <f>INDEX('Load Shapes - Day Type'!J:J,MATCH('Load Shapes - 8760'!$A8394,'Load Shapes - Day Type'!$K:$K,0))</f>
        <v>0.24285162123866819</v>
      </c>
      <c r="S8394" s="47">
        <f t="shared" si="528"/>
        <v>1.4941120727325619E-4</v>
      </c>
    </row>
    <row r="8395" spans="1:19" x14ac:dyDescent="0.2">
      <c r="A8395" s="45" t="str">
        <f t="shared" si="525"/>
        <v>DecemberWeekend/Holiday16</v>
      </c>
      <c r="E8395" s="9">
        <v>2017</v>
      </c>
      <c r="F8395" s="9">
        <v>12</v>
      </c>
      <c r="G8395" s="27" t="s">
        <v>17</v>
      </c>
      <c r="H8395" s="9">
        <v>16</v>
      </c>
      <c r="I8395" s="24" t="s">
        <v>187</v>
      </c>
      <c r="J8395" s="25" t="str">
        <f t="shared" si="526"/>
        <v/>
      </c>
      <c r="K8395" s="25" t="str">
        <f t="shared" si="527"/>
        <v>Weekend/Holiday</v>
      </c>
      <c r="L8395" s="25" t="s">
        <v>175</v>
      </c>
      <c r="M8395" s="9">
        <v>8392</v>
      </c>
      <c r="N8395" s="9">
        <v>16</v>
      </c>
      <c r="O8395" s="14">
        <f>INDEX('Load Shapes - Day Type'!G:G,MATCH('Load Shapes - 8760'!$A8395,'Load Shapes - Day Type'!$K:$K,0))</f>
        <v>0.14000000000000001</v>
      </c>
      <c r="P8395" s="14">
        <f>INDEX('Load Shapes - Day Type'!H:H,MATCH('Load Shapes - 8760'!$A8395,'Load Shapes - Day Type'!$K:$K,0))</f>
        <v>0.217</v>
      </c>
      <c r="Q8395" s="15">
        <f>INDEX('Load Shapes - Day Type'!I:I,MATCH('Load Shapes - 8760'!$A8395,'Load Shapes - Day Type'!$K:$K,0))</f>
        <v>1.6633672687580014</v>
      </c>
      <c r="R8395" s="15">
        <f>INDEX('Load Shapes - Day Type'!J:J,MATCH('Load Shapes - 8760'!$A8395,'Load Shapes - Day Type'!$K:$K,0))</f>
        <v>0.23287141762612024</v>
      </c>
      <c r="S8395" s="47">
        <f t="shared" si="528"/>
        <v>1.432710206729854E-4</v>
      </c>
    </row>
    <row r="8396" spans="1:19" x14ac:dyDescent="0.2">
      <c r="A8396" s="45" t="str">
        <f t="shared" si="525"/>
        <v>DecemberWeekend/Holiday17</v>
      </c>
      <c r="E8396" s="9">
        <v>2017</v>
      </c>
      <c r="F8396" s="9">
        <v>12</v>
      </c>
      <c r="G8396" s="27" t="s">
        <v>17</v>
      </c>
      <c r="H8396" s="9">
        <v>16</v>
      </c>
      <c r="I8396" s="24" t="s">
        <v>187</v>
      </c>
      <c r="J8396" s="25" t="str">
        <f t="shared" si="526"/>
        <v/>
      </c>
      <c r="K8396" s="25" t="str">
        <f t="shared" si="527"/>
        <v>Weekend/Holiday</v>
      </c>
      <c r="L8396" s="25" t="s">
        <v>175</v>
      </c>
      <c r="M8396" s="9">
        <v>8393</v>
      </c>
      <c r="N8396" s="9">
        <v>17</v>
      </c>
      <c r="O8396" s="14">
        <f>INDEX('Load Shapes - Day Type'!G:G,MATCH('Load Shapes - 8760'!$A8396,'Load Shapes - Day Type'!$K:$K,0))</f>
        <v>0.13500000000000001</v>
      </c>
      <c r="P8396" s="14">
        <f>INDEX('Load Shapes - Day Type'!H:H,MATCH('Load Shapes - 8760'!$A8396,'Load Shapes - Day Type'!$K:$K,0))</f>
        <v>0.22</v>
      </c>
      <c r="Q8396" s="15">
        <f>INDEX('Load Shapes - Day Type'!I:I,MATCH('Load Shapes - 8760'!$A8396,'Load Shapes - Day Type'!$K:$K,0))</f>
        <v>1.6633672687580014</v>
      </c>
      <c r="R8396" s="15">
        <f>INDEX('Load Shapes - Day Type'!J:J,MATCH('Load Shapes - 8760'!$A8396,'Load Shapes - Day Type'!$K:$K,0))</f>
        <v>0.22455458128233022</v>
      </c>
      <c r="S8396" s="47">
        <f t="shared" si="528"/>
        <v>1.3815419850609305E-4</v>
      </c>
    </row>
    <row r="8397" spans="1:19" x14ac:dyDescent="0.2">
      <c r="A8397" s="45" t="str">
        <f t="shared" si="525"/>
        <v>DecemberWeekend/Holiday18</v>
      </c>
      <c r="E8397" s="9">
        <v>2017</v>
      </c>
      <c r="F8397" s="9">
        <v>12</v>
      </c>
      <c r="G8397" s="27" t="s">
        <v>17</v>
      </c>
      <c r="H8397" s="9">
        <v>16</v>
      </c>
      <c r="I8397" s="24" t="s">
        <v>187</v>
      </c>
      <c r="J8397" s="25" t="str">
        <f t="shared" si="526"/>
        <v/>
      </c>
      <c r="K8397" s="25" t="str">
        <f t="shared" si="527"/>
        <v>Weekend/Holiday</v>
      </c>
      <c r="L8397" s="25" t="s">
        <v>175</v>
      </c>
      <c r="M8397" s="9">
        <v>8394</v>
      </c>
      <c r="N8397" s="9">
        <v>18</v>
      </c>
      <c r="O8397" s="14">
        <f>INDEX('Load Shapes - Day Type'!G:G,MATCH('Load Shapes - 8760'!$A8397,'Load Shapes - Day Type'!$K:$K,0))</f>
        <v>0.161</v>
      </c>
      <c r="P8397" s="14">
        <f>INDEX('Load Shapes - Day Type'!H:H,MATCH('Load Shapes - 8760'!$A8397,'Load Shapes - Day Type'!$K:$K,0))</f>
        <v>0.183</v>
      </c>
      <c r="Q8397" s="15">
        <f>INDEX('Load Shapes - Day Type'!I:I,MATCH('Load Shapes - 8760'!$A8397,'Load Shapes - Day Type'!$K:$K,0))</f>
        <v>1.6633672687580014</v>
      </c>
      <c r="R8397" s="15">
        <f>INDEX('Load Shapes - Day Type'!J:J,MATCH('Load Shapes - 8760'!$A8397,'Load Shapes - Day Type'!$K:$K,0))</f>
        <v>0.26780213027003824</v>
      </c>
      <c r="S8397" s="47">
        <f t="shared" si="528"/>
        <v>1.6476167377393319E-4</v>
      </c>
    </row>
    <row r="8398" spans="1:19" x14ac:dyDescent="0.2">
      <c r="A8398" s="45" t="str">
        <f t="shared" si="525"/>
        <v>DecemberWeekend/Holiday19</v>
      </c>
      <c r="E8398" s="9">
        <v>2017</v>
      </c>
      <c r="F8398" s="9">
        <v>12</v>
      </c>
      <c r="G8398" s="27" t="s">
        <v>17</v>
      </c>
      <c r="H8398" s="9">
        <v>16</v>
      </c>
      <c r="I8398" s="24" t="s">
        <v>187</v>
      </c>
      <c r="J8398" s="25" t="str">
        <f t="shared" si="526"/>
        <v/>
      </c>
      <c r="K8398" s="25" t="str">
        <f t="shared" si="527"/>
        <v>Weekend/Holiday</v>
      </c>
      <c r="L8398" s="25" t="s">
        <v>175</v>
      </c>
      <c r="M8398" s="9">
        <v>8395</v>
      </c>
      <c r="N8398" s="9">
        <v>19</v>
      </c>
      <c r="O8398" s="14">
        <f>INDEX('Load Shapes - Day Type'!G:G,MATCH('Load Shapes - 8760'!$A8398,'Load Shapes - Day Type'!$K:$K,0))</f>
        <v>0.20200000000000001</v>
      </c>
      <c r="P8398" s="14">
        <f>INDEX('Load Shapes - Day Type'!H:H,MATCH('Load Shapes - 8760'!$A8398,'Load Shapes - Day Type'!$K:$K,0))</f>
        <v>0.14599999999999999</v>
      </c>
      <c r="Q8398" s="15">
        <f>INDEX('Load Shapes - Day Type'!I:I,MATCH('Load Shapes - 8760'!$A8398,'Load Shapes - Day Type'!$K:$K,0))</f>
        <v>1.6633672687580014</v>
      </c>
      <c r="R8398" s="15">
        <f>INDEX('Load Shapes - Day Type'!J:J,MATCH('Load Shapes - 8760'!$A8398,'Load Shapes - Day Type'!$K:$K,0))</f>
        <v>0.33600018828911632</v>
      </c>
      <c r="S8398" s="47">
        <f t="shared" si="528"/>
        <v>2.0671961554245035E-4</v>
      </c>
    </row>
    <row r="8399" spans="1:19" x14ac:dyDescent="0.2">
      <c r="A8399" s="45" t="str">
        <f t="shared" si="525"/>
        <v>DecemberWeekend/Holiday20</v>
      </c>
      <c r="E8399" s="9">
        <v>2017</v>
      </c>
      <c r="F8399" s="9">
        <v>12</v>
      </c>
      <c r="G8399" s="27" t="s">
        <v>17</v>
      </c>
      <c r="H8399" s="9">
        <v>16</v>
      </c>
      <c r="I8399" s="24" t="s">
        <v>187</v>
      </c>
      <c r="J8399" s="25" t="str">
        <f t="shared" si="526"/>
        <v/>
      </c>
      <c r="K8399" s="25" t="str">
        <f t="shared" si="527"/>
        <v>Weekend/Holiday</v>
      </c>
      <c r="L8399" s="25" t="s">
        <v>175</v>
      </c>
      <c r="M8399" s="9">
        <v>8396</v>
      </c>
      <c r="N8399" s="9">
        <v>20</v>
      </c>
      <c r="O8399" s="14">
        <f>INDEX('Load Shapes - Day Type'!G:G,MATCH('Load Shapes - 8760'!$A8399,'Load Shapes - Day Type'!$K:$K,0))</f>
        <v>0.217</v>
      </c>
      <c r="P8399" s="14">
        <f>INDEX('Load Shapes - Day Type'!H:H,MATCH('Load Shapes - 8760'!$A8399,'Load Shapes - Day Type'!$K:$K,0))</f>
        <v>0.13600000000000001</v>
      </c>
      <c r="Q8399" s="15">
        <f>INDEX('Load Shapes - Day Type'!I:I,MATCH('Load Shapes - 8760'!$A8399,'Load Shapes - Day Type'!$K:$K,0))</f>
        <v>1.6633672687580014</v>
      </c>
      <c r="R8399" s="15">
        <f>INDEX('Load Shapes - Day Type'!J:J,MATCH('Load Shapes - 8760'!$A8399,'Load Shapes - Day Type'!$K:$K,0))</f>
        <v>0.36095069732048629</v>
      </c>
      <c r="S8399" s="47">
        <f t="shared" si="528"/>
        <v>2.2207008204312736E-4</v>
      </c>
    </row>
    <row r="8400" spans="1:19" x14ac:dyDescent="0.2">
      <c r="A8400" s="45" t="str">
        <f t="shared" si="525"/>
        <v>DecemberWeekend/Holiday21</v>
      </c>
      <c r="E8400" s="9">
        <v>2017</v>
      </c>
      <c r="F8400" s="9">
        <v>12</v>
      </c>
      <c r="G8400" s="27" t="s">
        <v>17</v>
      </c>
      <c r="H8400" s="9">
        <v>16</v>
      </c>
      <c r="I8400" s="24" t="s">
        <v>187</v>
      </c>
      <c r="J8400" s="25" t="str">
        <f t="shared" si="526"/>
        <v/>
      </c>
      <c r="K8400" s="25" t="str">
        <f t="shared" si="527"/>
        <v>Weekend/Holiday</v>
      </c>
      <c r="L8400" s="25" t="s">
        <v>175</v>
      </c>
      <c r="M8400" s="9">
        <v>8397</v>
      </c>
      <c r="N8400" s="9">
        <v>21</v>
      </c>
      <c r="O8400" s="14">
        <f>INDEX('Load Shapes - Day Type'!G:G,MATCH('Load Shapes - 8760'!$A8400,'Load Shapes - Day Type'!$K:$K,0))</f>
        <v>0.214</v>
      </c>
      <c r="P8400" s="14">
        <f>INDEX('Load Shapes - Day Type'!H:H,MATCH('Load Shapes - 8760'!$A8400,'Load Shapes - Day Type'!$K:$K,0))</f>
        <v>0.13300000000000001</v>
      </c>
      <c r="Q8400" s="15">
        <f>INDEX('Load Shapes - Day Type'!I:I,MATCH('Load Shapes - 8760'!$A8400,'Load Shapes - Day Type'!$K:$K,0))</f>
        <v>1.6633672687580014</v>
      </c>
      <c r="R8400" s="15">
        <f>INDEX('Load Shapes - Day Type'!J:J,MATCH('Load Shapes - 8760'!$A8400,'Load Shapes - Day Type'!$K:$K,0))</f>
        <v>0.35596059551421233</v>
      </c>
      <c r="S8400" s="47">
        <f t="shared" si="528"/>
        <v>2.1899998874299194E-4</v>
      </c>
    </row>
    <row r="8401" spans="1:19" x14ac:dyDescent="0.2">
      <c r="A8401" s="45" t="str">
        <f t="shared" si="525"/>
        <v>DecemberWeekend/Holiday22</v>
      </c>
      <c r="E8401" s="9">
        <v>2017</v>
      </c>
      <c r="F8401" s="9">
        <v>12</v>
      </c>
      <c r="G8401" s="27" t="s">
        <v>17</v>
      </c>
      <c r="H8401" s="9">
        <v>16</v>
      </c>
      <c r="I8401" s="24" t="s">
        <v>187</v>
      </c>
      <c r="J8401" s="25" t="str">
        <f t="shared" si="526"/>
        <v/>
      </c>
      <c r="K8401" s="25" t="str">
        <f t="shared" si="527"/>
        <v>Weekend/Holiday</v>
      </c>
      <c r="L8401" s="25" t="s">
        <v>175</v>
      </c>
      <c r="M8401" s="9">
        <v>8398</v>
      </c>
      <c r="N8401" s="9">
        <v>22</v>
      </c>
      <c r="O8401" s="14">
        <f>INDEX('Load Shapes - Day Type'!G:G,MATCH('Load Shapes - 8760'!$A8401,'Load Shapes - Day Type'!$K:$K,0))</f>
        <v>0.191</v>
      </c>
      <c r="P8401" s="14">
        <f>INDEX('Load Shapes - Day Type'!H:H,MATCH('Load Shapes - 8760'!$A8401,'Load Shapes - Day Type'!$K:$K,0))</f>
        <v>0.13400000000000001</v>
      </c>
      <c r="Q8401" s="15">
        <f>INDEX('Load Shapes - Day Type'!I:I,MATCH('Load Shapes - 8760'!$A8401,'Load Shapes - Day Type'!$K:$K,0))</f>
        <v>1.6633672687580014</v>
      </c>
      <c r="R8401" s="15">
        <f>INDEX('Load Shapes - Day Type'!J:J,MATCH('Load Shapes - 8760'!$A8401,'Load Shapes - Day Type'!$K:$K,0))</f>
        <v>0.3177031483327783</v>
      </c>
      <c r="S8401" s="47">
        <f t="shared" si="528"/>
        <v>1.9546260677528722E-4</v>
      </c>
    </row>
    <row r="8402" spans="1:19" x14ac:dyDescent="0.2">
      <c r="A8402" s="45" t="str">
        <f t="shared" si="525"/>
        <v>DecemberWeekend/Holiday23</v>
      </c>
      <c r="E8402" s="9">
        <v>2017</v>
      </c>
      <c r="F8402" s="9">
        <v>12</v>
      </c>
      <c r="G8402" s="27" t="s">
        <v>17</v>
      </c>
      <c r="H8402" s="9">
        <v>16</v>
      </c>
      <c r="I8402" s="24" t="s">
        <v>187</v>
      </c>
      <c r="J8402" s="25" t="str">
        <f t="shared" si="526"/>
        <v/>
      </c>
      <c r="K8402" s="25" t="str">
        <f t="shared" si="527"/>
        <v>Weekend/Holiday</v>
      </c>
      <c r="L8402" s="25" t="s">
        <v>175</v>
      </c>
      <c r="M8402" s="9">
        <v>8399</v>
      </c>
      <c r="N8402" s="9">
        <v>23</v>
      </c>
      <c r="O8402" s="14">
        <f>INDEX('Load Shapes - Day Type'!G:G,MATCH('Load Shapes - 8760'!$A8402,'Load Shapes - Day Type'!$K:$K,0))</f>
        <v>0.16600000000000001</v>
      </c>
      <c r="P8402" s="14">
        <f>INDEX('Load Shapes - Day Type'!H:H,MATCH('Load Shapes - 8760'!$A8402,'Load Shapes - Day Type'!$K:$K,0))</f>
        <v>0.124</v>
      </c>
      <c r="Q8402" s="15">
        <f>INDEX('Load Shapes - Day Type'!I:I,MATCH('Load Shapes - 8760'!$A8402,'Load Shapes - Day Type'!$K:$K,0))</f>
        <v>1.6633672687580014</v>
      </c>
      <c r="R8402" s="15">
        <f>INDEX('Load Shapes - Day Type'!J:J,MATCH('Load Shapes - 8760'!$A8402,'Load Shapes - Day Type'!$K:$K,0))</f>
        <v>0.27611896661382823</v>
      </c>
      <c r="S8402" s="47">
        <f t="shared" si="528"/>
        <v>1.6987849594082553E-4</v>
      </c>
    </row>
    <row r="8403" spans="1:19" x14ac:dyDescent="0.2">
      <c r="A8403" s="45" t="str">
        <f t="shared" si="525"/>
        <v>DecemberWeekend/Holiday24</v>
      </c>
      <c r="E8403" s="9">
        <v>2017</v>
      </c>
      <c r="F8403" s="9">
        <v>12</v>
      </c>
      <c r="G8403" s="27" t="s">
        <v>17</v>
      </c>
      <c r="H8403" s="9">
        <v>16</v>
      </c>
      <c r="I8403" s="24" t="s">
        <v>187</v>
      </c>
      <c r="J8403" s="25" t="str">
        <f t="shared" si="526"/>
        <v/>
      </c>
      <c r="K8403" s="25" t="str">
        <f t="shared" si="527"/>
        <v>Weekend/Holiday</v>
      </c>
      <c r="L8403" s="25" t="s">
        <v>175</v>
      </c>
      <c r="M8403" s="9">
        <v>8400</v>
      </c>
      <c r="N8403" s="9">
        <v>24</v>
      </c>
      <c r="O8403" s="14">
        <f>INDEX('Load Shapes - Day Type'!G:G,MATCH('Load Shapes - 8760'!$A8403,'Load Shapes - Day Type'!$K:$K,0))</f>
        <v>0.124</v>
      </c>
      <c r="P8403" s="14">
        <f>INDEX('Load Shapes - Day Type'!H:H,MATCH('Load Shapes - 8760'!$A8403,'Load Shapes - Day Type'!$K:$K,0))</f>
        <v>0.13600000000000001</v>
      </c>
      <c r="Q8403" s="15">
        <f>INDEX('Load Shapes - Day Type'!I:I,MATCH('Load Shapes - 8760'!$A8403,'Load Shapes - Day Type'!$K:$K,0))</f>
        <v>1.6633672687580014</v>
      </c>
      <c r="R8403" s="15">
        <f>INDEX('Load Shapes - Day Type'!J:J,MATCH('Load Shapes - 8760'!$A8403,'Load Shapes - Day Type'!$K:$K,0))</f>
        <v>0.20625754132599217</v>
      </c>
      <c r="S8403" s="47">
        <f t="shared" si="528"/>
        <v>1.2689718973892992E-4</v>
      </c>
    </row>
    <row r="8404" spans="1:19" x14ac:dyDescent="0.2">
      <c r="A8404" s="45" t="str">
        <f t="shared" si="525"/>
        <v>DecemberWeekend/Holiday1</v>
      </c>
      <c r="E8404" s="9">
        <v>2017</v>
      </c>
      <c r="F8404" s="9">
        <v>12</v>
      </c>
      <c r="G8404" s="27" t="s">
        <v>17</v>
      </c>
      <c r="H8404" s="9">
        <v>17</v>
      </c>
      <c r="I8404" s="24" t="s">
        <v>183</v>
      </c>
      <c r="J8404" s="25" t="str">
        <f t="shared" si="526"/>
        <v/>
      </c>
      <c r="K8404" s="25" t="str">
        <f t="shared" si="527"/>
        <v>Weekend/Holiday</v>
      </c>
      <c r="L8404" s="25" t="s">
        <v>175</v>
      </c>
      <c r="M8404" s="9">
        <v>8401</v>
      </c>
      <c r="N8404" s="9">
        <v>1</v>
      </c>
      <c r="O8404" s="14">
        <f>INDEX('Load Shapes - Day Type'!G:G,MATCH('Load Shapes - 8760'!$A8404,'Load Shapes - Day Type'!$K:$K,0))</f>
        <v>0.08</v>
      </c>
      <c r="P8404" s="14">
        <f>INDEX('Load Shapes - Day Type'!H:H,MATCH('Load Shapes - 8760'!$A8404,'Load Shapes - Day Type'!$K:$K,0))</f>
        <v>0.19600000000000001</v>
      </c>
      <c r="Q8404" s="15">
        <f>INDEX('Load Shapes - Day Type'!I:I,MATCH('Load Shapes - 8760'!$A8404,'Load Shapes - Day Type'!$K:$K,0))</f>
        <v>1.6633672687580014</v>
      </c>
      <c r="R8404" s="15">
        <f>INDEX('Load Shapes - Day Type'!J:J,MATCH('Load Shapes - 8760'!$A8404,'Load Shapes - Day Type'!$K:$K,0))</f>
        <v>0.13306938150064013</v>
      </c>
      <c r="S8404" s="47">
        <f t="shared" si="528"/>
        <v>8.1869154670277371E-5</v>
      </c>
    </row>
    <row r="8405" spans="1:19" x14ac:dyDescent="0.2">
      <c r="A8405" s="45" t="str">
        <f t="shared" si="525"/>
        <v>DecemberWeekend/Holiday2</v>
      </c>
      <c r="E8405" s="9">
        <v>2017</v>
      </c>
      <c r="F8405" s="9">
        <v>12</v>
      </c>
      <c r="G8405" s="27" t="s">
        <v>17</v>
      </c>
      <c r="H8405" s="9">
        <v>17</v>
      </c>
      <c r="I8405" s="24" t="s">
        <v>183</v>
      </c>
      <c r="J8405" s="25" t="str">
        <f t="shared" si="526"/>
        <v/>
      </c>
      <c r="K8405" s="25" t="str">
        <f t="shared" si="527"/>
        <v>Weekend/Holiday</v>
      </c>
      <c r="L8405" s="25" t="s">
        <v>175</v>
      </c>
      <c r="M8405" s="9">
        <v>8402</v>
      </c>
      <c r="N8405" s="9">
        <v>2</v>
      </c>
      <c r="O8405" s="14">
        <f>INDEX('Load Shapes - Day Type'!G:G,MATCH('Load Shapes - 8760'!$A8405,'Load Shapes - Day Type'!$K:$K,0))</f>
        <v>5.2999999999999999E-2</v>
      </c>
      <c r="P8405" s="14">
        <f>INDEX('Load Shapes - Day Type'!H:H,MATCH('Load Shapes - 8760'!$A8405,'Load Shapes - Day Type'!$K:$K,0))</f>
        <v>0.27500000000000002</v>
      </c>
      <c r="Q8405" s="15">
        <f>INDEX('Load Shapes - Day Type'!I:I,MATCH('Load Shapes - 8760'!$A8405,'Load Shapes - Day Type'!$K:$K,0))</f>
        <v>1.6633672687580014</v>
      </c>
      <c r="R8405" s="15">
        <f>INDEX('Load Shapes - Day Type'!J:J,MATCH('Load Shapes - 8760'!$A8405,'Load Shapes - Day Type'!$K:$K,0))</f>
        <v>8.8158465244174075E-2</v>
      </c>
      <c r="S8405" s="47">
        <f t="shared" si="528"/>
        <v>5.4238314969058754E-5</v>
      </c>
    </row>
    <row r="8406" spans="1:19" x14ac:dyDescent="0.2">
      <c r="A8406" s="45" t="str">
        <f t="shared" si="525"/>
        <v>DecemberWeekend/Holiday3</v>
      </c>
      <c r="E8406" s="9">
        <v>2017</v>
      </c>
      <c r="F8406" s="9">
        <v>12</v>
      </c>
      <c r="G8406" s="27" t="s">
        <v>17</v>
      </c>
      <c r="H8406" s="9">
        <v>17</v>
      </c>
      <c r="I8406" s="24" t="s">
        <v>183</v>
      </c>
      <c r="J8406" s="25" t="str">
        <f t="shared" si="526"/>
        <v/>
      </c>
      <c r="K8406" s="25" t="str">
        <f t="shared" si="527"/>
        <v>Weekend/Holiday</v>
      </c>
      <c r="L8406" s="25" t="s">
        <v>175</v>
      </c>
      <c r="M8406" s="9">
        <v>8403</v>
      </c>
      <c r="N8406" s="9">
        <v>3</v>
      </c>
      <c r="O8406" s="14">
        <f>INDEX('Load Shapes - Day Type'!G:G,MATCH('Load Shapes - 8760'!$A8406,'Load Shapes - Day Type'!$K:$K,0))</f>
        <v>4.2999999999999997E-2</v>
      </c>
      <c r="P8406" s="14">
        <f>INDEX('Load Shapes - Day Type'!H:H,MATCH('Load Shapes - 8760'!$A8406,'Load Shapes - Day Type'!$K:$K,0))</f>
        <v>0.34100000000000003</v>
      </c>
      <c r="Q8406" s="15">
        <f>INDEX('Load Shapes - Day Type'!I:I,MATCH('Load Shapes - 8760'!$A8406,'Load Shapes - Day Type'!$K:$K,0))</f>
        <v>1.6633672687580014</v>
      </c>
      <c r="R8406" s="15">
        <f>INDEX('Load Shapes - Day Type'!J:J,MATCH('Load Shapes - 8760'!$A8406,'Load Shapes - Day Type'!$K:$K,0))</f>
        <v>7.1524792556594052E-2</v>
      </c>
      <c r="S8406" s="47">
        <f t="shared" si="528"/>
        <v>4.4004670635274081E-5</v>
      </c>
    </row>
    <row r="8407" spans="1:19" x14ac:dyDescent="0.2">
      <c r="A8407" s="45" t="str">
        <f t="shared" si="525"/>
        <v>DecemberWeekend/Holiday4</v>
      </c>
      <c r="E8407" s="9">
        <v>2017</v>
      </c>
      <c r="F8407" s="9">
        <v>12</v>
      </c>
      <c r="G8407" s="27" t="s">
        <v>17</v>
      </c>
      <c r="H8407" s="9">
        <v>17</v>
      </c>
      <c r="I8407" s="24" t="s">
        <v>183</v>
      </c>
      <c r="J8407" s="25" t="str">
        <f t="shared" si="526"/>
        <v/>
      </c>
      <c r="K8407" s="25" t="str">
        <f t="shared" si="527"/>
        <v>Weekend/Holiday</v>
      </c>
      <c r="L8407" s="25" t="s">
        <v>175</v>
      </c>
      <c r="M8407" s="9">
        <v>8404</v>
      </c>
      <c r="N8407" s="9">
        <v>4</v>
      </c>
      <c r="O8407" s="14">
        <f>INDEX('Load Shapes - Day Type'!G:G,MATCH('Load Shapes - 8760'!$A8407,'Load Shapes - Day Type'!$K:$K,0))</f>
        <v>3.6999999999999998E-2</v>
      </c>
      <c r="P8407" s="14">
        <f>INDEX('Load Shapes - Day Type'!H:H,MATCH('Load Shapes - 8760'!$A8407,'Load Shapes - Day Type'!$K:$K,0))</f>
        <v>0.41099999999999998</v>
      </c>
      <c r="Q8407" s="15">
        <f>INDEX('Load Shapes - Day Type'!I:I,MATCH('Load Shapes - 8760'!$A8407,'Load Shapes - Day Type'!$K:$K,0))</f>
        <v>1.6633672687580014</v>
      </c>
      <c r="R8407" s="15">
        <f>INDEX('Load Shapes - Day Type'!J:J,MATCH('Load Shapes - 8760'!$A8407,'Load Shapes - Day Type'!$K:$K,0))</f>
        <v>6.1544588944046054E-2</v>
      </c>
      <c r="S8407" s="47">
        <f t="shared" si="528"/>
        <v>3.7864484035003277E-5</v>
      </c>
    </row>
    <row r="8408" spans="1:19" x14ac:dyDescent="0.2">
      <c r="A8408" s="45" t="str">
        <f t="shared" si="525"/>
        <v>DecemberWeekend/Holiday5</v>
      </c>
      <c r="E8408" s="9">
        <v>2017</v>
      </c>
      <c r="F8408" s="9">
        <v>12</v>
      </c>
      <c r="G8408" s="27" t="s">
        <v>17</v>
      </c>
      <c r="H8408" s="9">
        <v>17</v>
      </c>
      <c r="I8408" s="24" t="s">
        <v>183</v>
      </c>
      <c r="J8408" s="25" t="str">
        <f t="shared" si="526"/>
        <v/>
      </c>
      <c r="K8408" s="25" t="str">
        <f t="shared" si="527"/>
        <v>Weekend/Holiday</v>
      </c>
      <c r="L8408" s="25" t="s">
        <v>175</v>
      </c>
      <c r="M8408" s="9">
        <v>8405</v>
      </c>
      <c r="N8408" s="9">
        <v>5</v>
      </c>
      <c r="O8408" s="14">
        <f>INDEX('Load Shapes - Day Type'!G:G,MATCH('Load Shapes - 8760'!$A8408,'Load Shapes - Day Type'!$K:$K,0))</f>
        <v>2.7E-2</v>
      </c>
      <c r="P8408" s="14">
        <f>INDEX('Load Shapes - Day Type'!H:H,MATCH('Load Shapes - 8760'!$A8408,'Load Shapes - Day Type'!$K:$K,0))</f>
        <v>0.56999999999999995</v>
      </c>
      <c r="Q8408" s="15">
        <f>INDEX('Load Shapes - Day Type'!I:I,MATCH('Load Shapes - 8760'!$A8408,'Load Shapes - Day Type'!$K:$K,0))</f>
        <v>1.6633672687580014</v>
      </c>
      <c r="R8408" s="15">
        <f>INDEX('Load Shapes - Day Type'!J:J,MATCH('Load Shapes - 8760'!$A8408,'Load Shapes - Day Type'!$K:$K,0))</f>
        <v>4.4910916256466038E-2</v>
      </c>
      <c r="S8408" s="47">
        <f t="shared" si="528"/>
        <v>2.763083970121861E-5</v>
      </c>
    </row>
    <row r="8409" spans="1:19" x14ac:dyDescent="0.2">
      <c r="A8409" s="45" t="str">
        <f t="shared" si="525"/>
        <v>DecemberWeekend/Holiday6</v>
      </c>
      <c r="E8409" s="9">
        <v>2017</v>
      </c>
      <c r="F8409" s="9">
        <v>12</v>
      </c>
      <c r="G8409" s="27" t="s">
        <v>17</v>
      </c>
      <c r="H8409" s="9">
        <v>17</v>
      </c>
      <c r="I8409" s="24" t="s">
        <v>183</v>
      </c>
      <c r="J8409" s="25" t="str">
        <f t="shared" si="526"/>
        <v/>
      </c>
      <c r="K8409" s="25" t="str">
        <f t="shared" si="527"/>
        <v>Weekend/Holiday</v>
      </c>
      <c r="L8409" s="25" t="s">
        <v>175</v>
      </c>
      <c r="M8409" s="9">
        <v>8406</v>
      </c>
      <c r="N8409" s="9">
        <v>6</v>
      </c>
      <c r="O8409" s="14">
        <f>INDEX('Load Shapes - Day Type'!G:G,MATCH('Load Shapes - 8760'!$A8409,'Load Shapes - Day Type'!$K:$K,0))</f>
        <v>2.8000000000000001E-2</v>
      </c>
      <c r="P8409" s="14">
        <f>INDEX('Load Shapes - Day Type'!H:H,MATCH('Load Shapes - 8760'!$A8409,'Load Shapes - Day Type'!$K:$K,0))</f>
        <v>0.56599999999999995</v>
      </c>
      <c r="Q8409" s="15">
        <f>INDEX('Load Shapes - Day Type'!I:I,MATCH('Load Shapes - 8760'!$A8409,'Load Shapes - Day Type'!$K:$K,0))</f>
        <v>1.6633672687580014</v>
      </c>
      <c r="R8409" s="15">
        <f>INDEX('Load Shapes - Day Type'!J:J,MATCH('Load Shapes - 8760'!$A8409,'Load Shapes - Day Type'!$K:$K,0))</f>
        <v>4.6574283525224039E-2</v>
      </c>
      <c r="S8409" s="47">
        <f t="shared" si="528"/>
        <v>2.8654204134597078E-5</v>
      </c>
    </row>
    <row r="8410" spans="1:19" x14ac:dyDescent="0.2">
      <c r="A8410" s="45" t="str">
        <f t="shared" si="525"/>
        <v>DecemberWeekend/Holiday7</v>
      </c>
      <c r="E8410" s="9">
        <v>2017</v>
      </c>
      <c r="F8410" s="9">
        <v>12</v>
      </c>
      <c r="G8410" s="27" t="s">
        <v>17</v>
      </c>
      <c r="H8410" s="9">
        <v>17</v>
      </c>
      <c r="I8410" s="24" t="s">
        <v>183</v>
      </c>
      <c r="J8410" s="25" t="str">
        <f t="shared" si="526"/>
        <v/>
      </c>
      <c r="K8410" s="25" t="str">
        <f t="shared" si="527"/>
        <v>Weekend/Holiday</v>
      </c>
      <c r="L8410" s="25" t="s">
        <v>175</v>
      </c>
      <c r="M8410" s="9">
        <v>8407</v>
      </c>
      <c r="N8410" s="9">
        <v>7</v>
      </c>
      <c r="O8410" s="14">
        <f>INDEX('Load Shapes - Day Type'!G:G,MATCH('Load Shapes - 8760'!$A8410,'Load Shapes - Day Type'!$K:$K,0))</f>
        <v>3.5000000000000003E-2</v>
      </c>
      <c r="P8410" s="14">
        <f>INDEX('Load Shapes - Day Type'!H:H,MATCH('Load Shapes - 8760'!$A8410,'Load Shapes - Day Type'!$K:$K,0))</f>
        <v>0.56100000000000005</v>
      </c>
      <c r="Q8410" s="15">
        <f>INDEX('Load Shapes - Day Type'!I:I,MATCH('Load Shapes - 8760'!$A8410,'Load Shapes - Day Type'!$K:$K,0))</f>
        <v>1.6633672687580014</v>
      </c>
      <c r="R8410" s="15">
        <f>INDEX('Load Shapes - Day Type'!J:J,MATCH('Load Shapes - 8760'!$A8410,'Load Shapes - Day Type'!$K:$K,0))</f>
        <v>5.8217854406530059E-2</v>
      </c>
      <c r="S8410" s="47">
        <f t="shared" si="528"/>
        <v>3.5817755168246349E-5</v>
      </c>
    </row>
    <row r="8411" spans="1:19" x14ac:dyDescent="0.2">
      <c r="A8411" s="45" t="str">
        <f t="shared" si="525"/>
        <v>DecemberWeekend/Holiday8</v>
      </c>
      <c r="E8411" s="9">
        <v>2017</v>
      </c>
      <c r="F8411" s="9">
        <v>12</v>
      </c>
      <c r="G8411" s="27" t="s">
        <v>17</v>
      </c>
      <c r="H8411" s="9">
        <v>17</v>
      </c>
      <c r="I8411" s="24" t="s">
        <v>183</v>
      </c>
      <c r="J8411" s="25" t="str">
        <f t="shared" si="526"/>
        <v/>
      </c>
      <c r="K8411" s="25" t="str">
        <f t="shared" si="527"/>
        <v>Weekend/Holiday</v>
      </c>
      <c r="L8411" s="25" t="s">
        <v>175</v>
      </c>
      <c r="M8411" s="9">
        <v>8408</v>
      </c>
      <c r="N8411" s="9">
        <v>8</v>
      </c>
      <c r="O8411" s="14">
        <f>INDEX('Load Shapes - Day Type'!G:G,MATCH('Load Shapes - 8760'!$A8411,'Load Shapes - Day Type'!$K:$K,0))</f>
        <v>6.0999999999999999E-2</v>
      </c>
      <c r="P8411" s="14">
        <f>INDEX('Load Shapes - Day Type'!H:H,MATCH('Load Shapes - 8760'!$A8411,'Load Shapes - Day Type'!$K:$K,0))</f>
        <v>0.41799999999999998</v>
      </c>
      <c r="Q8411" s="15">
        <f>INDEX('Load Shapes - Day Type'!I:I,MATCH('Load Shapes - 8760'!$A8411,'Load Shapes - Day Type'!$K:$K,0))</f>
        <v>1.6633672687580014</v>
      </c>
      <c r="R8411" s="15">
        <f>INDEX('Load Shapes - Day Type'!J:J,MATCH('Load Shapes - 8760'!$A8411,'Load Shapes - Day Type'!$K:$K,0))</f>
        <v>0.10146540339423808</v>
      </c>
      <c r="S8411" s="47">
        <f t="shared" si="528"/>
        <v>6.2425230436086485E-5</v>
      </c>
    </row>
    <row r="8412" spans="1:19" x14ac:dyDescent="0.2">
      <c r="A8412" s="45" t="str">
        <f t="shared" si="525"/>
        <v>DecemberWeekend/Holiday9</v>
      </c>
      <c r="E8412" s="9">
        <v>2017</v>
      </c>
      <c r="F8412" s="9">
        <v>12</v>
      </c>
      <c r="G8412" s="27" t="s">
        <v>17</v>
      </c>
      <c r="H8412" s="9">
        <v>17</v>
      </c>
      <c r="I8412" s="24" t="s">
        <v>183</v>
      </c>
      <c r="J8412" s="25" t="str">
        <f t="shared" si="526"/>
        <v/>
      </c>
      <c r="K8412" s="25" t="str">
        <f t="shared" si="527"/>
        <v>Weekend/Holiday</v>
      </c>
      <c r="L8412" s="25" t="s">
        <v>175</v>
      </c>
      <c r="M8412" s="9">
        <v>8409</v>
      </c>
      <c r="N8412" s="9">
        <v>9</v>
      </c>
      <c r="O8412" s="14">
        <f>INDEX('Load Shapes - Day Type'!G:G,MATCH('Load Shapes - 8760'!$A8412,'Load Shapes - Day Type'!$K:$K,0))</f>
        <v>0.112</v>
      </c>
      <c r="P8412" s="14">
        <f>INDEX('Load Shapes - Day Type'!H:H,MATCH('Load Shapes - 8760'!$A8412,'Load Shapes - Day Type'!$K:$K,0))</f>
        <v>0.26100000000000001</v>
      </c>
      <c r="Q8412" s="15">
        <f>INDEX('Load Shapes - Day Type'!I:I,MATCH('Load Shapes - 8760'!$A8412,'Load Shapes - Day Type'!$K:$K,0))</f>
        <v>1.6633672687580014</v>
      </c>
      <c r="R8412" s="15">
        <f>INDEX('Load Shapes - Day Type'!J:J,MATCH('Load Shapes - 8760'!$A8412,'Load Shapes - Day Type'!$K:$K,0))</f>
        <v>0.18629713410089616</v>
      </c>
      <c r="S8412" s="47">
        <f t="shared" si="528"/>
        <v>1.1461681653838831E-4</v>
      </c>
    </row>
    <row r="8413" spans="1:19" x14ac:dyDescent="0.2">
      <c r="A8413" s="45" t="str">
        <f t="shared" si="525"/>
        <v>DecemberWeekend/Holiday10</v>
      </c>
      <c r="E8413" s="9">
        <v>2017</v>
      </c>
      <c r="F8413" s="9">
        <v>12</v>
      </c>
      <c r="G8413" s="27" t="s">
        <v>17</v>
      </c>
      <c r="H8413" s="9">
        <v>17</v>
      </c>
      <c r="I8413" s="24" t="s">
        <v>183</v>
      </c>
      <c r="J8413" s="25" t="str">
        <f t="shared" si="526"/>
        <v/>
      </c>
      <c r="K8413" s="25" t="str">
        <f t="shared" si="527"/>
        <v>Weekend/Holiday</v>
      </c>
      <c r="L8413" s="25" t="s">
        <v>175</v>
      </c>
      <c r="M8413" s="9">
        <v>8410</v>
      </c>
      <c r="N8413" s="9">
        <v>10</v>
      </c>
      <c r="O8413" s="14">
        <f>INDEX('Load Shapes - Day Type'!G:G,MATCH('Load Shapes - 8760'!$A8413,'Load Shapes - Day Type'!$K:$K,0))</f>
        <v>0.13900000000000001</v>
      </c>
      <c r="P8413" s="14">
        <f>INDEX('Load Shapes - Day Type'!H:H,MATCH('Load Shapes - 8760'!$A8413,'Load Shapes - Day Type'!$K:$K,0))</f>
        <v>0.224</v>
      </c>
      <c r="Q8413" s="15">
        <f>INDEX('Load Shapes - Day Type'!I:I,MATCH('Load Shapes - 8760'!$A8413,'Load Shapes - Day Type'!$K:$K,0))</f>
        <v>1.6633672687580014</v>
      </c>
      <c r="R8413" s="15">
        <f>INDEX('Load Shapes - Day Type'!J:J,MATCH('Load Shapes - 8760'!$A8413,'Load Shapes - Day Type'!$K:$K,0))</f>
        <v>0.23120805035736222</v>
      </c>
      <c r="S8413" s="47">
        <f t="shared" si="528"/>
        <v>1.4224765623960692E-4</v>
      </c>
    </row>
    <row r="8414" spans="1:19" x14ac:dyDescent="0.2">
      <c r="A8414" s="45" t="str">
        <f t="shared" si="525"/>
        <v>DecemberWeekend/Holiday11</v>
      </c>
      <c r="E8414" s="9">
        <v>2017</v>
      </c>
      <c r="F8414" s="9">
        <v>12</v>
      </c>
      <c r="G8414" s="27" t="s">
        <v>17</v>
      </c>
      <c r="H8414" s="9">
        <v>17</v>
      </c>
      <c r="I8414" s="24" t="s">
        <v>183</v>
      </c>
      <c r="J8414" s="25" t="str">
        <f t="shared" si="526"/>
        <v/>
      </c>
      <c r="K8414" s="25" t="str">
        <f t="shared" si="527"/>
        <v>Weekend/Holiday</v>
      </c>
      <c r="L8414" s="25" t="s">
        <v>175</v>
      </c>
      <c r="M8414" s="9">
        <v>8411</v>
      </c>
      <c r="N8414" s="9">
        <v>11</v>
      </c>
      <c r="O8414" s="14">
        <f>INDEX('Load Shapes - Day Type'!G:G,MATCH('Load Shapes - 8760'!$A8414,'Load Shapes - Day Type'!$K:$K,0))</f>
        <v>0.154</v>
      </c>
      <c r="P8414" s="14">
        <f>INDEX('Load Shapes - Day Type'!H:H,MATCH('Load Shapes - 8760'!$A8414,'Load Shapes - Day Type'!$K:$K,0))</f>
        <v>0.20799999999999999</v>
      </c>
      <c r="Q8414" s="15">
        <f>INDEX('Load Shapes - Day Type'!I:I,MATCH('Load Shapes - 8760'!$A8414,'Load Shapes - Day Type'!$K:$K,0))</f>
        <v>1.6633672687580014</v>
      </c>
      <c r="R8414" s="15">
        <f>INDEX('Load Shapes - Day Type'!J:J,MATCH('Load Shapes - 8760'!$A8414,'Load Shapes - Day Type'!$K:$K,0))</f>
        <v>0.25615855938873222</v>
      </c>
      <c r="S8414" s="47">
        <f t="shared" si="528"/>
        <v>1.5759812274028392E-4</v>
      </c>
    </row>
    <row r="8415" spans="1:19" x14ac:dyDescent="0.2">
      <c r="A8415" s="45" t="str">
        <f t="shared" si="525"/>
        <v>DecemberWeekend/Holiday12</v>
      </c>
      <c r="E8415" s="9">
        <v>2017</v>
      </c>
      <c r="F8415" s="9">
        <v>12</v>
      </c>
      <c r="G8415" s="27" t="s">
        <v>17</v>
      </c>
      <c r="H8415" s="9">
        <v>17</v>
      </c>
      <c r="I8415" s="24" t="s">
        <v>183</v>
      </c>
      <c r="J8415" s="25" t="str">
        <f t="shared" si="526"/>
        <v/>
      </c>
      <c r="K8415" s="25" t="str">
        <f t="shared" si="527"/>
        <v>Weekend/Holiday</v>
      </c>
      <c r="L8415" s="25" t="s">
        <v>175</v>
      </c>
      <c r="M8415" s="9">
        <v>8412</v>
      </c>
      <c r="N8415" s="9">
        <v>12</v>
      </c>
      <c r="O8415" s="14">
        <f>INDEX('Load Shapes - Day Type'!G:G,MATCH('Load Shapes - 8760'!$A8415,'Load Shapes - Day Type'!$K:$K,0))</f>
        <v>0.158</v>
      </c>
      <c r="P8415" s="14">
        <f>INDEX('Load Shapes - Day Type'!H:H,MATCH('Load Shapes - 8760'!$A8415,'Load Shapes - Day Type'!$K:$K,0))</f>
        <v>0.20599999999999999</v>
      </c>
      <c r="Q8415" s="15">
        <f>INDEX('Load Shapes - Day Type'!I:I,MATCH('Load Shapes - 8760'!$A8415,'Load Shapes - Day Type'!$K:$K,0))</f>
        <v>1.6633672687580014</v>
      </c>
      <c r="R8415" s="15">
        <f>INDEX('Load Shapes - Day Type'!J:J,MATCH('Load Shapes - 8760'!$A8415,'Load Shapes - Day Type'!$K:$K,0))</f>
        <v>0.26281202846376422</v>
      </c>
      <c r="S8415" s="47">
        <f t="shared" si="528"/>
        <v>1.6169158047379779E-4</v>
      </c>
    </row>
    <row r="8416" spans="1:19" x14ac:dyDescent="0.2">
      <c r="A8416" s="45" t="str">
        <f t="shared" si="525"/>
        <v>DecemberWeekend/Holiday13</v>
      </c>
      <c r="E8416" s="9">
        <v>2017</v>
      </c>
      <c r="F8416" s="9">
        <v>12</v>
      </c>
      <c r="G8416" s="27" t="s">
        <v>17</v>
      </c>
      <c r="H8416" s="9">
        <v>17</v>
      </c>
      <c r="I8416" s="24" t="s">
        <v>183</v>
      </c>
      <c r="J8416" s="25" t="str">
        <f t="shared" si="526"/>
        <v/>
      </c>
      <c r="K8416" s="25" t="str">
        <f t="shared" si="527"/>
        <v>Weekend/Holiday</v>
      </c>
      <c r="L8416" s="25" t="s">
        <v>175</v>
      </c>
      <c r="M8416" s="9">
        <v>8413</v>
      </c>
      <c r="N8416" s="9">
        <v>13</v>
      </c>
      <c r="O8416" s="14">
        <f>INDEX('Load Shapes - Day Type'!G:G,MATCH('Load Shapes - 8760'!$A8416,'Load Shapes - Day Type'!$K:$K,0))</f>
        <v>0.152</v>
      </c>
      <c r="P8416" s="14">
        <f>INDEX('Load Shapes - Day Type'!H:H,MATCH('Load Shapes - 8760'!$A8416,'Load Shapes - Day Type'!$K:$K,0))</f>
        <v>0.214</v>
      </c>
      <c r="Q8416" s="15">
        <f>INDEX('Load Shapes - Day Type'!I:I,MATCH('Load Shapes - 8760'!$A8416,'Load Shapes - Day Type'!$K:$K,0))</f>
        <v>1.6633672687580014</v>
      </c>
      <c r="R8416" s="15">
        <f>INDEX('Load Shapes - Day Type'!J:J,MATCH('Load Shapes - 8760'!$A8416,'Load Shapes - Day Type'!$K:$K,0))</f>
        <v>0.25283182485121619</v>
      </c>
      <c r="S8416" s="47">
        <f t="shared" si="528"/>
        <v>1.5555139387352698E-4</v>
      </c>
    </row>
    <row r="8417" spans="1:19" x14ac:dyDescent="0.2">
      <c r="A8417" s="45" t="str">
        <f t="shared" si="525"/>
        <v>DecemberWeekend/Holiday14</v>
      </c>
      <c r="E8417" s="9">
        <v>2017</v>
      </c>
      <c r="F8417" s="9">
        <v>12</v>
      </c>
      <c r="G8417" s="27" t="s">
        <v>17</v>
      </c>
      <c r="H8417" s="9">
        <v>17</v>
      </c>
      <c r="I8417" s="24" t="s">
        <v>183</v>
      </c>
      <c r="J8417" s="25" t="str">
        <f t="shared" si="526"/>
        <v/>
      </c>
      <c r="K8417" s="25" t="str">
        <f t="shared" si="527"/>
        <v>Weekend/Holiday</v>
      </c>
      <c r="L8417" s="25" t="s">
        <v>175</v>
      </c>
      <c r="M8417" s="9">
        <v>8414</v>
      </c>
      <c r="N8417" s="9">
        <v>14</v>
      </c>
      <c r="O8417" s="14">
        <f>INDEX('Load Shapes - Day Type'!G:G,MATCH('Load Shapes - 8760'!$A8417,'Load Shapes - Day Type'!$K:$K,0))</f>
        <v>0.15</v>
      </c>
      <c r="P8417" s="14">
        <f>INDEX('Load Shapes - Day Type'!H:H,MATCH('Load Shapes - 8760'!$A8417,'Load Shapes - Day Type'!$K:$K,0))</f>
        <v>0.215</v>
      </c>
      <c r="Q8417" s="15">
        <f>INDEX('Load Shapes - Day Type'!I:I,MATCH('Load Shapes - 8760'!$A8417,'Load Shapes - Day Type'!$K:$K,0))</f>
        <v>1.6633672687580014</v>
      </c>
      <c r="R8417" s="15">
        <f>INDEX('Load Shapes - Day Type'!J:J,MATCH('Load Shapes - 8760'!$A8417,'Load Shapes - Day Type'!$K:$K,0))</f>
        <v>0.24950509031370022</v>
      </c>
      <c r="S8417" s="47">
        <f t="shared" si="528"/>
        <v>1.5350466500677005E-4</v>
      </c>
    </row>
    <row r="8418" spans="1:19" x14ac:dyDescent="0.2">
      <c r="A8418" s="45" t="str">
        <f t="shared" si="525"/>
        <v>DecemberWeekend/Holiday15</v>
      </c>
      <c r="E8418" s="9">
        <v>2017</v>
      </c>
      <c r="F8418" s="9">
        <v>12</v>
      </c>
      <c r="G8418" s="27" t="s">
        <v>17</v>
      </c>
      <c r="H8418" s="9">
        <v>17</v>
      </c>
      <c r="I8418" s="24" t="s">
        <v>183</v>
      </c>
      <c r="J8418" s="25" t="str">
        <f t="shared" si="526"/>
        <v/>
      </c>
      <c r="K8418" s="25" t="str">
        <f t="shared" si="527"/>
        <v>Weekend/Holiday</v>
      </c>
      <c r="L8418" s="25" t="s">
        <v>175</v>
      </c>
      <c r="M8418" s="9">
        <v>8415</v>
      </c>
      <c r="N8418" s="9">
        <v>15</v>
      </c>
      <c r="O8418" s="14">
        <f>INDEX('Load Shapes - Day Type'!G:G,MATCH('Load Shapes - 8760'!$A8418,'Load Shapes - Day Type'!$K:$K,0))</f>
        <v>0.14599999999999999</v>
      </c>
      <c r="P8418" s="14">
        <f>INDEX('Load Shapes - Day Type'!H:H,MATCH('Load Shapes - 8760'!$A8418,'Load Shapes - Day Type'!$K:$K,0))</f>
        <v>0.214</v>
      </c>
      <c r="Q8418" s="15">
        <f>INDEX('Load Shapes - Day Type'!I:I,MATCH('Load Shapes - 8760'!$A8418,'Load Shapes - Day Type'!$K:$K,0))</f>
        <v>1.6633672687580014</v>
      </c>
      <c r="R8418" s="15">
        <f>INDEX('Load Shapes - Day Type'!J:J,MATCH('Load Shapes - 8760'!$A8418,'Load Shapes - Day Type'!$K:$K,0))</f>
        <v>0.24285162123866819</v>
      </c>
      <c r="S8418" s="47">
        <f t="shared" si="528"/>
        <v>1.4941120727325619E-4</v>
      </c>
    </row>
    <row r="8419" spans="1:19" x14ac:dyDescent="0.2">
      <c r="A8419" s="45" t="str">
        <f t="shared" si="525"/>
        <v>DecemberWeekend/Holiday16</v>
      </c>
      <c r="E8419" s="9">
        <v>2017</v>
      </c>
      <c r="F8419" s="9">
        <v>12</v>
      </c>
      <c r="G8419" s="27" t="s">
        <v>17</v>
      </c>
      <c r="H8419" s="9">
        <v>17</v>
      </c>
      <c r="I8419" s="24" t="s">
        <v>183</v>
      </c>
      <c r="J8419" s="25" t="str">
        <f t="shared" si="526"/>
        <v/>
      </c>
      <c r="K8419" s="25" t="str">
        <f t="shared" si="527"/>
        <v>Weekend/Holiday</v>
      </c>
      <c r="L8419" s="25" t="s">
        <v>175</v>
      </c>
      <c r="M8419" s="9">
        <v>8416</v>
      </c>
      <c r="N8419" s="9">
        <v>16</v>
      </c>
      <c r="O8419" s="14">
        <f>INDEX('Load Shapes - Day Type'!G:G,MATCH('Load Shapes - 8760'!$A8419,'Load Shapes - Day Type'!$K:$K,0))</f>
        <v>0.14000000000000001</v>
      </c>
      <c r="P8419" s="14">
        <f>INDEX('Load Shapes - Day Type'!H:H,MATCH('Load Shapes - 8760'!$A8419,'Load Shapes - Day Type'!$K:$K,0))</f>
        <v>0.217</v>
      </c>
      <c r="Q8419" s="15">
        <f>INDEX('Load Shapes - Day Type'!I:I,MATCH('Load Shapes - 8760'!$A8419,'Load Shapes - Day Type'!$K:$K,0))</f>
        <v>1.6633672687580014</v>
      </c>
      <c r="R8419" s="15">
        <f>INDEX('Load Shapes - Day Type'!J:J,MATCH('Load Shapes - 8760'!$A8419,'Load Shapes - Day Type'!$K:$K,0))</f>
        <v>0.23287141762612024</v>
      </c>
      <c r="S8419" s="47">
        <f t="shared" si="528"/>
        <v>1.432710206729854E-4</v>
      </c>
    </row>
    <row r="8420" spans="1:19" x14ac:dyDescent="0.2">
      <c r="A8420" s="45" t="str">
        <f t="shared" si="525"/>
        <v>DecemberWeekend/Holiday17</v>
      </c>
      <c r="E8420" s="9">
        <v>2017</v>
      </c>
      <c r="F8420" s="9">
        <v>12</v>
      </c>
      <c r="G8420" s="27" t="s">
        <v>17</v>
      </c>
      <c r="H8420" s="9">
        <v>17</v>
      </c>
      <c r="I8420" s="24" t="s">
        <v>183</v>
      </c>
      <c r="J8420" s="25" t="str">
        <f t="shared" si="526"/>
        <v/>
      </c>
      <c r="K8420" s="25" t="str">
        <f t="shared" si="527"/>
        <v>Weekend/Holiday</v>
      </c>
      <c r="L8420" s="25" t="s">
        <v>175</v>
      </c>
      <c r="M8420" s="9">
        <v>8417</v>
      </c>
      <c r="N8420" s="9">
        <v>17</v>
      </c>
      <c r="O8420" s="14">
        <f>INDEX('Load Shapes - Day Type'!G:G,MATCH('Load Shapes - 8760'!$A8420,'Load Shapes - Day Type'!$K:$K,0))</f>
        <v>0.13500000000000001</v>
      </c>
      <c r="P8420" s="14">
        <f>INDEX('Load Shapes - Day Type'!H:H,MATCH('Load Shapes - 8760'!$A8420,'Load Shapes - Day Type'!$K:$K,0))</f>
        <v>0.22</v>
      </c>
      <c r="Q8420" s="15">
        <f>INDEX('Load Shapes - Day Type'!I:I,MATCH('Load Shapes - 8760'!$A8420,'Load Shapes - Day Type'!$K:$K,0))</f>
        <v>1.6633672687580014</v>
      </c>
      <c r="R8420" s="15">
        <f>INDEX('Load Shapes - Day Type'!J:J,MATCH('Load Shapes - 8760'!$A8420,'Load Shapes - Day Type'!$K:$K,0))</f>
        <v>0.22455458128233022</v>
      </c>
      <c r="S8420" s="47">
        <f t="shared" si="528"/>
        <v>1.3815419850609305E-4</v>
      </c>
    </row>
    <row r="8421" spans="1:19" x14ac:dyDescent="0.2">
      <c r="A8421" s="45" t="str">
        <f t="shared" si="525"/>
        <v>DecemberWeekend/Holiday18</v>
      </c>
      <c r="E8421" s="9">
        <v>2017</v>
      </c>
      <c r="F8421" s="9">
        <v>12</v>
      </c>
      <c r="G8421" s="27" t="s">
        <v>17</v>
      </c>
      <c r="H8421" s="9">
        <v>17</v>
      </c>
      <c r="I8421" s="24" t="s">
        <v>183</v>
      </c>
      <c r="J8421" s="25" t="str">
        <f t="shared" si="526"/>
        <v/>
      </c>
      <c r="K8421" s="25" t="str">
        <f t="shared" si="527"/>
        <v>Weekend/Holiday</v>
      </c>
      <c r="L8421" s="25" t="s">
        <v>175</v>
      </c>
      <c r="M8421" s="9">
        <v>8418</v>
      </c>
      <c r="N8421" s="9">
        <v>18</v>
      </c>
      <c r="O8421" s="14">
        <f>INDEX('Load Shapes - Day Type'!G:G,MATCH('Load Shapes - 8760'!$A8421,'Load Shapes - Day Type'!$K:$K,0))</f>
        <v>0.161</v>
      </c>
      <c r="P8421" s="14">
        <f>INDEX('Load Shapes - Day Type'!H:H,MATCH('Load Shapes - 8760'!$A8421,'Load Shapes - Day Type'!$K:$K,0))</f>
        <v>0.183</v>
      </c>
      <c r="Q8421" s="15">
        <f>INDEX('Load Shapes - Day Type'!I:I,MATCH('Load Shapes - 8760'!$A8421,'Load Shapes - Day Type'!$K:$K,0))</f>
        <v>1.6633672687580014</v>
      </c>
      <c r="R8421" s="15">
        <f>INDEX('Load Shapes - Day Type'!J:J,MATCH('Load Shapes - 8760'!$A8421,'Load Shapes - Day Type'!$K:$K,0))</f>
        <v>0.26780213027003824</v>
      </c>
      <c r="S8421" s="47">
        <f t="shared" si="528"/>
        <v>1.6476167377393319E-4</v>
      </c>
    </row>
    <row r="8422" spans="1:19" x14ac:dyDescent="0.2">
      <c r="A8422" s="45" t="str">
        <f t="shared" si="525"/>
        <v>DecemberWeekend/Holiday19</v>
      </c>
      <c r="E8422" s="9">
        <v>2017</v>
      </c>
      <c r="F8422" s="9">
        <v>12</v>
      </c>
      <c r="G8422" s="27" t="s">
        <v>17</v>
      </c>
      <c r="H8422" s="9">
        <v>17</v>
      </c>
      <c r="I8422" s="24" t="s">
        <v>183</v>
      </c>
      <c r="J8422" s="25" t="str">
        <f t="shared" si="526"/>
        <v/>
      </c>
      <c r="K8422" s="25" t="str">
        <f t="shared" si="527"/>
        <v>Weekend/Holiday</v>
      </c>
      <c r="L8422" s="25" t="s">
        <v>175</v>
      </c>
      <c r="M8422" s="9">
        <v>8419</v>
      </c>
      <c r="N8422" s="9">
        <v>19</v>
      </c>
      <c r="O8422" s="14">
        <f>INDEX('Load Shapes - Day Type'!G:G,MATCH('Load Shapes - 8760'!$A8422,'Load Shapes - Day Type'!$K:$K,0))</f>
        <v>0.20200000000000001</v>
      </c>
      <c r="P8422" s="14">
        <f>INDEX('Load Shapes - Day Type'!H:H,MATCH('Load Shapes - 8760'!$A8422,'Load Shapes - Day Type'!$K:$K,0))</f>
        <v>0.14599999999999999</v>
      </c>
      <c r="Q8422" s="15">
        <f>INDEX('Load Shapes - Day Type'!I:I,MATCH('Load Shapes - 8760'!$A8422,'Load Shapes - Day Type'!$K:$K,0))</f>
        <v>1.6633672687580014</v>
      </c>
      <c r="R8422" s="15">
        <f>INDEX('Load Shapes - Day Type'!J:J,MATCH('Load Shapes - 8760'!$A8422,'Load Shapes - Day Type'!$K:$K,0))</f>
        <v>0.33600018828911632</v>
      </c>
      <c r="S8422" s="47">
        <f t="shared" si="528"/>
        <v>2.0671961554245035E-4</v>
      </c>
    </row>
    <row r="8423" spans="1:19" x14ac:dyDescent="0.2">
      <c r="A8423" s="45" t="str">
        <f t="shared" si="525"/>
        <v>DecemberWeekend/Holiday20</v>
      </c>
      <c r="E8423" s="9">
        <v>2017</v>
      </c>
      <c r="F8423" s="9">
        <v>12</v>
      </c>
      <c r="G8423" s="27" t="s">
        <v>17</v>
      </c>
      <c r="H8423" s="9">
        <v>17</v>
      </c>
      <c r="I8423" s="24" t="s">
        <v>183</v>
      </c>
      <c r="J8423" s="25" t="str">
        <f t="shared" si="526"/>
        <v/>
      </c>
      <c r="K8423" s="25" t="str">
        <f t="shared" si="527"/>
        <v>Weekend/Holiday</v>
      </c>
      <c r="L8423" s="25" t="s">
        <v>175</v>
      </c>
      <c r="M8423" s="9">
        <v>8420</v>
      </c>
      <c r="N8423" s="9">
        <v>20</v>
      </c>
      <c r="O8423" s="14">
        <f>INDEX('Load Shapes - Day Type'!G:G,MATCH('Load Shapes - 8760'!$A8423,'Load Shapes - Day Type'!$K:$K,0))</f>
        <v>0.217</v>
      </c>
      <c r="P8423" s="14">
        <f>INDEX('Load Shapes - Day Type'!H:H,MATCH('Load Shapes - 8760'!$A8423,'Load Shapes - Day Type'!$K:$K,0))</f>
        <v>0.13600000000000001</v>
      </c>
      <c r="Q8423" s="15">
        <f>INDEX('Load Shapes - Day Type'!I:I,MATCH('Load Shapes - 8760'!$A8423,'Load Shapes - Day Type'!$K:$K,0))</f>
        <v>1.6633672687580014</v>
      </c>
      <c r="R8423" s="15">
        <f>INDEX('Load Shapes - Day Type'!J:J,MATCH('Load Shapes - 8760'!$A8423,'Load Shapes - Day Type'!$K:$K,0))</f>
        <v>0.36095069732048629</v>
      </c>
      <c r="S8423" s="47">
        <f t="shared" si="528"/>
        <v>2.2207008204312736E-4</v>
      </c>
    </row>
    <row r="8424" spans="1:19" x14ac:dyDescent="0.2">
      <c r="A8424" s="45" t="str">
        <f t="shared" si="525"/>
        <v>DecemberWeekend/Holiday21</v>
      </c>
      <c r="E8424" s="9">
        <v>2017</v>
      </c>
      <c r="F8424" s="9">
        <v>12</v>
      </c>
      <c r="G8424" s="27" t="s">
        <v>17</v>
      </c>
      <c r="H8424" s="9">
        <v>17</v>
      </c>
      <c r="I8424" s="24" t="s">
        <v>183</v>
      </c>
      <c r="J8424" s="25" t="str">
        <f t="shared" si="526"/>
        <v/>
      </c>
      <c r="K8424" s="25" t="str">
        <f t="shared" si="527"/>
        <v>Weekend/Holiday</v>
      </c>
      <c r="L8424" s="25" t="s">
        <v>175</v>
      </c>
      <c r="M8424" s="9">
        <v>8421</v>
      </c>
      <c r="N8424" s="9">
        <v>21</v>
      </c>
      <c r="O8424" s="14">
        <f>INDEX('Load Shapes - Day Type'!G:G,MATCH('Load Shapes - 8760'!$A8424,'Load Shapes - Day Type'!$K:$K,0))</f>
        <v>0.214</v>
      </c>
      <c r="P8424" s="14">
        <f>INDEX('Load Shapes - Day Type'!H:H,MATCH('Load Shapes - 8760'!$A8424,'Load Shapes - Day Type'!$K:$K,0))</f>
        <v>0.13300000000000001</v>
      </c>
      <c r="Q8424" s="15">
        <f>INDEX('Load Shapes - Day Type'!I:I,MATCH('Load Shapes - 8760'!$A8424,'Load Shapes - Day Type'!$K:$K,0))</f>
        <v>1.6633672687580014</v>
      </c>
      <c r="R8424" s="15">
        <f>INDEX('Load Shapes - Day Type'!J:J,MATCH('Load Shapes - 8760'!$A8424,'Load Shapes - Day Type'!$K:$K,0))</f>
        <v>0.35596059551421233</v>
      </c>
      <c r="S8424" s="47">
        <f t="shared" si="528"/>
        <v>2.1899998874299194E-4</v>
      </c>
    </row>
    <row r="8425" spans="1:19" x14ac:dyDescent="0.2">
      <c r="A8425" s="45" t="str">
        <f t="shared" si="525"/>
        <v>DecemberWeekend/Holiday22</v>
      </c>
      <c r="E8425" s="9">
        <v>2017</v>
      </c>
      <c r="F8425" s="9">
        <v>12</v>
      </c>
      <c r="G8425" s="27" t="s">
        <v>17</v>
      </c>
      <c r="H8425" s="9">
        <v>17</v>
      </c>
      <c r="I8425" s="24" t="s">
        <v>183</v>
      </c>
      <c r="J8425" s="25" t="str">
        <f t="shared" si="526"/>
        <v/>
      </c>
      <c r="K8425" s="25" t="str">
        <f t="shared" si="527"/>
        <v>Weekend/Holiday</v>
      </c>
      <c r="L8425" s="25" t="s">
        <v>175</v>
      </c>
      <c r="M8425" s="9">
        <v>8422</v>
      </c>
      <c r="N8425" s="9">
        <v>22</v>
      </c>
      <c r="O8425" s="14">
        <f>INDEX('Load Shapes - Day Type'!G:G,MATCH('Load Shapes - 8760'!$A8425,'Load Shapes - Day Type'!$K:$K,0))</f>
        <v>0.191</v>
      </c>
      <c r="P8425" s="14">
        <f>INDEX('Load Shapes - Day Type'!H:H,MATCH('Load Shapes - 8760'!$A8425,'Load Shapes - Day Type'!$K:$K,0))</f>
        <v>0.13400000000000001</v>
      </c>
      <c r="Q8425" s="15">
        <f>INDEX('Load Shapes - Day Type'!I:I,MATCH('Load Shapes - 8760'!$A8425,'Load Shapes - Day Type'!$K:$K,0))</f>
        <v>1.6633672687580014</v>
      </c>
      <c r="R8425" s="15">
        <f>INDEX('Load Shapes - Day Type'!J:J,MATCH('Load Shapes - 8760'!$A8425,'Load Shapes - Day Type'!$K:$K,0))</f>
        <v>0.3177031483327783</v>
      </c>
      <c r="S8425" s="47">
        <f t="shared" si="528"/>
        <v>1.9546260677528722E-4</v>
      </c>
    </row>
    <row r="8426" spans="1:19" x14ac:dyDescent="0.2">
      <c r="A8426" s="45" t="str">
        <f t="shared" si="525"/>
        <v>DecemberWeekend/Holiday23</v>
      </c>
      <c r="E8426" s="9">
        <v>2017</v>
      </c>
      <c r="F8426" s="9">
        <v>12</v>
      </c>
      <c r="G8426" s="27" t="s">
        <v>17</v>
      </c>
      <c r="H8426" s="9">
        <v>17</v>
      </c>
      <c r="I8426" s="24" t="s">
        <v>183</v>
      </c>
      <c r="J8426" s="25" t="str">
        <f t="shared" si="526"/>
        <v/>
      </c>
      <c r="K8426" s="25" t="str">
        <f t="shared" si="527"/>
        <v>Weekend/Holiday</v>
      </c>
      <c r="L8426" s="25" t="s">
        <v>175</v>
      </c>
      <c r="M8426" s="9">
        <v>8423</v>
      </c>
      <c r="N8426" s="9">
        <v>23</v>
      </c>
      <c r="O8426" s="14">
        <f>INDEX('Load Shapes - Day Type'!G:G,MATCH('Load Shapes - 8760'!$A8426,'Load Shapes - Day Type'!$K:$K,0))</f>
        <v>0.16600000000000001</v>
      </c>
      <c r="P8426" s="14">
        <f>INDEX('Load Shapes - Day Type'!H:H,MATCH('Load Shapes - 8760'!$A8426,'Load Shapes - Day Type'!$K:$K,0))</f>
        <v>0.124</v>
      </c>
      <c r="Q8426" s="15">
        <f>INDEX('Load Shapes - Day Type'!I:I,MATCH('Load Shapes - 8760'!$A8426,'Load Shapes - Day Type'!$K:$K,0))</f>
        <v>1.6633672687580014</v>
      </c>
      <c r="R8426" s="15">
        <f>INDEX('Load Shapes - Day Type'!J:J,MATCH('Load Shapes - 8760'!$A8426,'Load Shapes - Day Type'!$K:$K,0))</f>
        <v>0.27611896661382823</v>
      </c>
      <c r="S8426" s="47">
        <f t="shared" si="528"/>
        <v>1.6987849594082553E-4</v>
      </c>
    </row>
    <row r="8427" spans="1:19" x14ac:dyDescent="0.2">
      <c r="A8427" s="45" t="str">
        <f t="shared" si="525"/>
        <v>DecemberWeekend/Holiday24</v>
      </c>
      <c r="E8427" s="9">
        <v>2017</v>
      </c>
      <c r="F8427" s="9">
        <v>12</v>
      </c>
      <c r="G8427" s="27" t="s">
        <v>17</v>
      </c>
      <c r="H8427" s="9">
        <v>17</v>
      </c>
      <c r="I8427" s="24" t="s">
        <v>183</v>
      </c>
      <c r="J8427" s="25" t="str">
        <f t="shared" si="526"/>
        <v/>
      </c>
      <c r="K8427" s="25" t="str">
        <f t="shared" si="527"/>
        <v>Weekend/Holiday</v>
      </c>
      <c r="L8427" s="25" t="s">
        <v>175</v>
      </c>
      <c r="M8427" s="9">
        <v>8424</v>
      </c>
      <c r="N8427" s="9">
        <v>24</v>
      </c>
      <c r="O8427" s="14">
        <f>INDEX('Load Shapes - Day Type'!G:G,MATCH('Load Shapes - 8760'!$A8427,'Load Shapes - Day Type'!$K:$K,0))</f>
        <v>0.124</v>
      </c>
      <c r="P8427" s="14">
        <f>INDEX('Load Shapes - Day Type'!H:H,MATCH('Load Shapes - 8760'!$A8427,'Load Shapes - Day Type'!$K:$K,0))</f>
        <v>0.13600000000000001</v>
      </c>
      <c r="Q8427" s="15">
        <f>INDEX('Load Shapes - Day Type'!I:I,MATCH('Load Shapes - 8760'!$A8427,'Load Shapes - Day Type'!$K:$K,0))</f>
        <v>1.6633672687580014</v>
      </c>
      <c r="R8427" s="15">
        <f>INDEX('Load Shapes - Day Type'!J:J,MATCH('Load Shapes - 8760'!$A8427,'Load Shapes - Day Type'!$K:$K,0))</f>
        <v>0.20625754132599217</v>
      </c>
      <c r="S8427" s="47">
        <f t="shared" si="528"/>
        <v>1.2689718973892992E-4</v>
      </c>
    </row>
    <row r="8428" spans="1:19" x14ac:dyDescent="0.2">
      <c r="A8428" s="45" t="str">
        <f t="shared" si="525"/>
        <v>DecemberWeekday1</v>
      </c>
      <c r="E8428" s="9">
        <v>2017</v>
      </c>
      <c r="F8428" s="9">
        <v>12</v>
      </c>
      <c r="G8428" s="27" t="s">
        <v>17</v>
      </c>
      <c r="H8428" s="9">
        <v>18</v>
      </c>
      <c r="I8428" s="24" t="s">
        <v>184</v>
      </c>
      <c r="J8428" s="25" t="str">
        <f t="shared" si="526"/>
        <v/>
      </c>
      <c r="K8428" s="25" t="str">
        <f t="shared" si="527"/>
        <v>Weekday</v>
      </c>
      <c r="L8428" s="25" t="s">
        <v>175</v>
      </c>
      <c r="M8428" s="9">
        <v>8425</v>
      </c>
      <c r="N8428" s="9">
        <v>1</v>
      </c>
      <c r="O8428" s="14">
        <f>INDEX('Load Shapes - Day Type'!G:G,MATCH('Load Shapes - 8760'!$A8428,'Load Shapes - Day Type'!$K:$K,0))</f>
        <v>6.4000000000000001E-2</v>
      </c>
      <c r="P8428" s="14">
        <f>INDEX('Load Shapes - Day Type'!H:H,MATCH('Load Shapes - 8760'!$A8428,'Load Shapes - Day Type'!$K:$K,0))</f>
        <v>0.16600000000000001</v>
      </c>
      <c r="Q8428" s="15">
        <f>INDEX('Load Shapes - Day Type'!I:I,MATCH('Load Shapes - 8760'!$A8428,'Load Shapes - Day Type'!$K:$K,0))</f>
        <v>1.6633672687580014</v>
      </c>
      <c r="R8428" s="15">
        <f>INDEX('Load Shapes - Day Type'!J:J,MATCH('Load Shapes - 8760'!$A8428,'Load Shapes - Day Type'!$K:$K,0))</f>
        <v>0.1064555052005121</v>
      </c>
      <c r="S8428" s="47">
        <f t="shared" si="528"/>
        <v>6.5495323736221894E-5</v>
      </c>
    </row>
    <row r="8429" spans="1:19" x14ac:dyDescent="0.2">
      <c r="A8429" s="45" t="str">
        <f t="shared" si="525"/>
        <v>DecemberWeekday2</v>
      </c>
      <c r="E8429" s="9">
        <v>2017</v>
      </c>
      <c r="F8429" s="9">
        <v>12</v>
      </c>
      <c r="G8429" s="27" t="s">
        <v>17</v>
      </c>
      <c r="H8429" s="9">
        <v>18</v>
      </c>
      <c r="I8429" s="24" t="s">
        <v>184</v>
      </c>
      <c r="J8429" s="25" t="str">
        <f t="shared" si="526"/>
        <v/>
      </c>
      <c r="K8429" s="25" t="str">
        <f t="shared" si="527"/>
        <v>Weekday</v>
      </c>
      <c r="L8429" s="25" t="s">
        <v>175</v>
      </c>
      <c r="M8429" s="9">
        <v>8426</v>
      </c>
      <c r="N8429" s="9">
        <v>2</v>
      </c>
      <c r="O8429" s="14">
        <f>INDEX('Load Shapes - Day Type'!G:G,MATCH('Load Shapes - 8760'!$A8429,'Load Shapes - Day Type'!$K:$K,0))</f>
        <v>4.5999999999999999E-2</v>
      </c>
      <c r="P8429" s="14">
        <f>INDEX('Load Shapes - Day Type'!H:H,MATCH('Load Shapes - 8760'!$A8429,'Load Shapes - Day Type'!$K:$K,0))</f>
        <v>0.26300000000000001</v>
      </c>
      <c r="Q8429" s="15">
        <f>INDEX('Load Shapes - Day Type'!I:I,MATCH('Load Shapes - 8760'!$A8429,'Load Shapes - Day Type'!$K:$K,0))</f>
        <v>1.6633672687580014</v>
      </c>
      <c r="R8429" s="15">
        <f>INDEX('Load Shapes - Day Type'!J:J,MATCH('Load Shapes - 8760'!$A8429,'Load Shapes - Day Type'!$K:$K,0))</f>
        <v>7.6514894362868069E-2</v>
      </c>
      <c r="S8429" s="47">
        <f t="shared" si="528"/>
        <v>4.7074763935409482E-5</v>
      </c>
    </row>
    <row r="8430" spans="1:19" x14ac:dyDescent="0.2">
      <c r="A8430" s="45" t="str">
        <f t="shared" si="525"/>
        <v>DecemberWeekday3</v>
      </c>
      <c r="E8430" s="9">
        <v>2017</v>
      </c>
      <c r="F8430" s="9">
        <v>12</v>
      </c>
      <c r="G8430" s="27" t="s">
        <v>17</v>
      </c>
      <c r="H8430" s="9">
        <v>18</v>
      </c>
      <c r="I8430" s="24" t="s">
        <v>184</v>
      </c>
      <c r="J8430" s="25" t="str">
        <f t="shared" si="526"/>
        <v/>
      </c>
      <c r="K8430" s="25" t="str">
        <f t="shared" si="527"/>
        <v>Weekday</v>
      </c>
      <c r="L8430" s="25" t="s">
        <v>175</v>
      </c>
      <c r="M8430" s="9">
        <v>8427</v>
      </c>
      <c r="N8430" s="9">
        <v>3</v>
      </c>
      <c r="O8430" s="14">
        <f>INDEX('Load Shapes - Day Type'!G:G,MATCH('Load Shapes - 8760'!$A8430,'Load Shapes - Day Type'!$K:$K,0))</f>
        <v>3.9E-2</v>
      </c>
      <c r="P8430" s="14">
        <f>INDEX('Load Shapes - Day Type'!H:H,MATCH('Load Shapes - 8760'!$A8430,'Load Shapes - Day Type'!$K:$K,0))</f>
        <v>0.33700000000000002</v>
      </c>
      <c r="Q8430" s="15">
        <f>INDEX('Load Shapes - Day Type'!I:I,MATCH('Load Shapes - 8760'!$A8430,'Load Shapes - Day Type'!$K:$K,0))</f>
        <v>1.6633672687580014</v>
      </c>
      <c r="R8430" s="15">
        <f>INDEX('Load Shapes - Day Type'!J:J,MATCH('Load Shapes - 8760'!$A8430,'Load Shapes - Day Type'!$K:$K,0))</f>
        <v>6.4871323481562063E-2</v>
      </c>
      <c r="S8430" s="47">
        <f t="shared" si="528"/>
        <v>3.9911212901760218E-5</v>
      </c>
    </row>
    <row r="8431" spans="1:19" x14ac:dyDescent="0.2">
      <c r="A8431" s="45" t="str">
        <f t="shared" si="525"/>
        <v>DecemberWeekday4</v>
      </c>
      <c r="E8431" s="9">
        <v>2017</v>
      </c>
      <c r="F8431" s="9">
        <v>12</v>
      </c>
      <c r="G8431" s="27" t="s">
        <v>17</v>
      </c>
      <c r="H8431" s="9">
        <v>18</v>
      </c>
      <c r="I8431" s="24" t="s">
        <v>184</v>
      </c>
      <c r="J8431" s="25" t="str">
        <f t="shared" si="526"/>
        <v/>
      </c>
      <c r="K8431" s="25" t="str">
        <f t="shared" si="527"/>
        <v>Weekday</v>
      </c>
      <c r="L8431" s="25" t="s">
        <v>175</v>
      </c>
      <c r="M8431" s="9">
        <v>8428</v>
      </c>
      <c r="N8431" s="9">
        <v>4</v>
      </c>
      <c r="O8431" s="14">
        <f>INDEX('Load Shapes - Day Type'!G:G,MATCH('Load Shapes - 8760'!$A8431,'Load Shapes - Day Type'!$K:$K,0))</f>
        <v>3.3000000000000002E-2</v>
      </c>
      <c r="P8431" s="14">
        <f>INDEX('Load Shapes - Day Type'!H:H,MATCH('Load Shapes - 8760'!$A8431,'Load Shapes - Day Type'!$K:$K,0))</f>
        <v>0.40799999999999997</v>
      </c>
      <c r="Q8431" s="15">
        <f>INDEX('Load Shapes - Day Type'!I:I,MATCH('Load Shapes - 8760'!$A8431,'Load Shapes - Day Type'!$K:$K,0))</f>
        <v>1.6633672687580014</v>
      </c>
      <c r="R8431" s="15">
        <f>INDEX('Load Shapes - Day Type'!J:J,MATCH('Load Shapes - 8760'!$A8431,'Load Shapes - Day Type'!$K:$K,0))</f>
        <v>5.489111986901405E-2</v>
      </c>
      <c r="S8431" s="47">
        <f t="shared" si="528"/>
        <v>3.3771026301489414E-5</v>
      </c>
    </row>
    <row r="8432" spans="1:19" x14ac:dyDescent="0.2">
      <c r="A8432" s="45" t="str">
        <f t="shared" si="525"/>
        <v>DecemberWeekday5</v>
      </c>
      <c r="E8432" s="9">
        <v>2017</v>
      </c>
      <c r="F8432" s="9">
        <v>12</v>
      </c>
      <c r="G8432" s="27" t="s">
        <v>17</v>
      </c>
      <c r="H8432" s="9">
        <v>18</v>
      </c>
      <c r="I8432" s="24" t="s">
        <v>184</v>
      </c>
      <c r="J8432" s="25" t="str">
        <f t="shared" si="526"/>
        <v/>
      </c>
      <c r="K8432" s="25" t="str">
        <f t="shared" si="527"/>
        <v>Weekday</v>
      </c>
      <c r="L8432" s="25" t="s">
        <v>175</v>
      </c>
      <c r="M8432" s="9">
        <v>8429</v>
      </c>
      <c r="N8432" s="9">
        <v>5</v>
      </c>
      <c r="O8432" s="14">
        <f>INDEX('Load Shapes - Day Type'!G:G,MATCH('Load Shapes - 8760'!$A8432,'Load Shapes - Day Type'!$K:$K,0))</f>
        <v>2.8000000000000001E-2</v>
      </c>
      <c r="P8432" s="14">
        <f>INDEX('Load Shapes - Day Type'!H:H,MATCH('Load Shapes - 8760'!$A8432,'Load Shapes - Day Type'!$K:$K,0))</f>
        <v>0.50600000000000001</v>
      </c>
      <c r="Q8432" s="15">
        <f>INDEX('Load Shapes - Day Type'!I:I,MATCH('Load Shapes - 8760'!$A8432,'Load Shapes - Day Type'!$K:$K,0))</f>
        <v>1.6633672687580014</v>
      </c>
      <c r="R8432" s="15">
        <f>INDEX('Load Shapes - Day Type'!J:J,MATCH('Load Shapes - 8760'!$A8432,'Load Shapes - Day Type'!$K:$K,0))</f>
        <v>4.6574283525224039E-2</v>
      </c>
      <c r="S8432" s="47">
        <f t="shared" si="528"/>
        <v>2.8654204134597078E-5</v>
      </c>
    </row>
    <row r="8433" spans="1:19" x14ac:dyDescent="0.2">
      <c r="A8433" s="45" t="str">
        <f t="shared" si="525"/>
        <v>DecemberWeekday6</v>
      </c>
      <c r="E8433" s="9">
        <v>2017</v>
      </c>
      <c r="F8433" s="9">
        <v>12</v>
      </c>
      <c r="G8433" s="27" t="s">
        <v>17</v>
      </c>
      <c r="H8433" s="9">
        <v>18</v>
      </c>
      <c r="I8433" s="24" t="s">
        <v>184</v>
      </c>
      <c r="J8433" s="25" t="str">
        <f t="shared" si="526"/>
        <v/>
      </c>
      <c r="K8433" s="25" t="str">
        <f t="shared" si="527"/>
        <v>Weekday</v>
      </c>
      <c r="L8433" s="25" t="s">
        <v>175</v>
      </c>
      <c r="M8433" s="9">
        <v>8430</v>
      </c>
      <c r="N8433" s="9">
        <v>6</v>
      </c>
      <c r="O8433" s="14">
        <f>INDEX('Load Shapes - Day Type'!G:G,MATCH('Load Shapes - 8760'!$A8433,'Load Shapes - Day Type'!$K:$K,0))</f>
        <v>3.5000000000000003E-2</v>
      </c>
      <c r="P8433" s="14">
        <f>INDEX('Load Shapes - Day Type'!H:H,MATCH('Load Shapes - 8760'!$A8433,'Load Shapes - Day Type'!$K:$K,0))</f>
        <v>0.432</v>
      </c>
      <c r="Q8433" s="15">
        <f>INDEX('Load Shapes - Day Type'!I:I,MATCH('Load Shapes - 8760'!$A8433,'Load Shapes - Day Type'!$K:$K,0))</f>
        <v>1.6633672687580014</v>
      </c>
      <c r="R8433" s="15">
        <f>INDEX('Load Shapes - Day Type'!J:J,MATCH('Load Shapes - 8760'!$A8433,'Load Shapes - Day Type'!$K:$K,0))</f>
        <v>5.8217854406530059E-2</v>
      </c>
      <c r="S8433" s="47">
        <f t="shared" si="528"/>
        <v>3.5817755168246349E-5</v>
      </c>
    </row>
    <row r="8434" spans="1:19" x14ac:dyDescent="0.2">
      <c r="A8434" s="45" t="str">
        <f t="shared" si="525"/>
        <v>DecemberWeekday7</v>
      </c>
      <c r="E8434" s="9">
        <v>2017</v>
      </c>
      <c r="F8434" s="9">
        <v>12</v>
      </c>
      <c r="G8434" s="27" t="s">
        <v>17</v>
      </c>
      <c r="H8434" s="9">
        <v>18</v>
      </c>
      <c r="I8434" s="24" t="s">
        <v>184</v>
      </c>
      <c r="J8434" s="25" t="str">
        <f t="shared" si="526"/>
        <v/>
      </c>
      <c r="K8434" s="25" t="str">
        <f t="shared" si="527"/>
        <v>Weekday</v>
      </c>
      <c r="L8434" s="25" t="s">
        <v>175</v>
      </c>
      <c r="M8434" s="9">
        <v>8431</v>
      </c>
      <c r="N8434" s="9">
        <v>7</v>
      </c>
      <c r="O8434" s="14">
        <f>INDEX('Load Shapes - Day Type'!G:G,MATCH('Load Shapes - 8760'!$A8434,'Load Shapes - Day Type'!$K:$K,0))</f>
        <v>5.3999999999999999E-2</v>
      </c>
      <c r="P8434" s="14">
        <f>INDEX('Load Shapes - Day Type'!H:H,MATCH('Load Shapes - 8760'!$A8434,'Load Shapes - Day Type'!$K:$K,0))</f>
        <v>0.36199999999999999</v>
      </c>
      <c r="Q8434" s="15">
        <f>INDEX('Load Shapes - Day Type'!I:I,MATCH('Load Shapes - 8760'!$A8434,'Load Shapes - Day Type'!$K:$K,0))</f>
        <v>1.6633672687580014</v>
      </c>
      <c r="R8434" s="15">
        <f>INDEX('Load Shapes - Day Type'!J:J,MATCH('Load Shapes - 8760'!$A8434,'Load Shapes - Day Type'!$K:$K,0))</f>
        <v>8.9821832512932076E-2</v>
      </c>
      <c r="S8434" s="47">
        <f t="shared" si="528"/>
        <v>5.5261679402437221E-5</v>
      </c>
    </row>
    <row r="8435" spans="1:19" x14ac:dyDescent="0.2">
      <c r="A8435" s="45" t="str">
        <f t="shared" si="525"/>
        <v>DecemberWeekday8</v>
      </c>
      <c r="E8435" s="9">
        <v>2017</v>
      </c>
      <c r="F8435" s="9">
        <v>12</v>
      </c>
      <c r="G8435" s="27" t="s">
        <v>17</v>
      </c>
      <c r="H8435" s="9">
        <v>18</v>
      </c>
      <c r="I8435" s="24" t="s">
        <v>184</v>
      </c>
      <c r="J8435" s="25" t="str">
        <f t="shared" si="526"/>
        <v/>
      </c>
      <c r="K8435" s="25" t="str">
        <f t="shared" si="527"/>
        <v>Weekday</v>
      </c>
      <c r="L8435" s="25" t="s">
        <v>175</v>
      </c>
      <c r="M8435" s="9">
        <v>8432</v>
      </c>
      <c r="N8435" s="9">
        <v>8</v>
      </c>
      <c r="O8435" s="14">
        <f>INDEX('Load Shapes - Day Type'!G:G,MATCH('Load Shapes - 8760'!$A8435,'Load Shapes - Day Type'!$K:$K,0))</f>
        <v>8.2000000000000003E-2</v>
      </c>
      <c r="P8435" s="14">
        <f>INDEX('Load Shapes - Day Type'!H:H,MATCH('Load Shapes - 8760'!$A8435,'Load Shapes - Day Type'!$K:$K,0))</f>
        <v>0.311</v>
      </c>
      <c r="Q8435" s="15">
        <f>INDEX('Load Shapes - Day Type'!I:I,MATCH('Load Shapes - 8760'!$A8435,'Load Shapes - Day Type'!$K:$K,0))</f>
        <v>1.6633672687580014</v>
      </c>
      <c r="R8435" s="15">
        <f>INDEX('Load Shapes - Day Type'!J:J,MATCH('Load Shapes - 8760'!$A8435,'Load Shapes - Day Type'!$K:$K,0))</f>
        <v>0.13639611603815613</v>
      </c>
      <c r="S8435" s="47">
        <f t="shared" si="528"/>
        <v>8.3915883537034305E-5</v>
      </c>
    </row>
    <row r="8436" spans="1:19" x14ac:dyDescent="0.2">
      <c r="A8436" s="45" t="str">
        <f t="shared" si="525"/>
        <v>DecemberWeekday9</v>
      </c>
      <c r="E8436" s="9">
        <v>2017</v>
      </c>
      <c r="F8436" s="9">
        <v>12</v>
      </c>
      <c r="G8436" s="27" t="s">
        <v>17</v>
      </c>
      <c r="H8436" s="9">
        <v>18</v>
      </c>
      <c r="I8436" s="24" t="s">
        <v>184</v>
      </c>
      <c r="J8436" s="25" t="str">
        <f t="shared" si="526"/>
        <v/>
      </c>
      <c r="K8436" s="25" t="str">
        <f t="shared" si="527"/>
        <v>Weekday</v>
      </c>
      <c r="L8436" s="25" t="s">
        <v>174</v>
      </c>
      <c r="M8436" s="9">
        <v>8433</v>
      </c>
      <c r="N8436" s="9">
        <v>9</v>
      </c>
      <c r="O8436" s="14">
        <f>INDEX('Load Shapes - Day Type'!G:G,MATCH('Load Shapes - 8760'!$A8436,'Load Shapes - Day Type'!$K:$K,0))</f>
        <v>0.11799999999999999</v>
      </c>
      <c r="P8436" s="14">
        <f>INDEX('Load Shapes - Day Type'!H:H,MATCH('Load Shapes - 8760'!$A8436,'Load Shapes - Day Type'!$K:$K,0))</f>
        <v>0.24199999999999999</v>
      </c>
      <c r="Q8436" s="15">
        <f>INDEX('Load Shapes - Day Type'!I:I,MATCH('Load Shapes - 8760'!$A8436,'Load Shapes - Day Type'!$K:$K,0))</f>
        <v>1.6633672687580014</v>
      </c>
      <c r="R8436" s="15">
        <f>INDEX('Load Shapes - Day Type'!J:J,MATCH('Load Shapes - 8760'!$A8436,'Load Shapes - Day Type'!$K:$K,0))</f>
        <v>0.19627733771344416</v>
      </c>
      <c r="S8436" s="47">
        <f t="shared" si="528"/>
        <v>1.207570031386591E-4</v>
      </c>
    </row>
    <row r="8437" spans="1:19" x14ac:dyDescent="0.2">
      <c r="A8437" s="45" t="str">
        <f t="shared" si="525"/>
        <v>DecemberWeekday10</v>
      </c>
      <c r="E8437" s="9">
        <v>2017</v>
      </c>
      <c r="F8437" s="9">
        <v>12</v>
      </c>
      <c r="G8437" s="27" t="s">
        <v>17</v>
      </c>
      <c r="H8437" s="9">
        <v>18</v>
      </c>
      <c r="I8437" s="24" t="s">
        <v>184</v>
      </c>
      <c r="J8437" s="25" t="str">
        <f t="shared" si="526"/>
        <v/>
      </c>
      <c r="K8437" s="25" t="str">
        <f t="shared" si="527"/>
        <v>Weekday</v>
      </c>
      <c r="L8437" s="25" t="s">
        <v>174</v>
      </c>
      <c r="M8437" s="9">
        <v>8434</v>
      </c>
      <c r="N8437" s="9">
        <v>10</v>
      </c>
      <c r="O8437" s="14">
        <f>INDEX('Load Shapes - Day Type'!G:G,MATCH('Load Shapes - 8760'!$A8437,'Load Shapes - Day Type'!$K:$K,0))</f>
        <v>0.128</v>
      </c>
      <c r="P8437" s="14">
        <f>INDEX('Load Shapes - Day Type'!H:H,MATCH('Load Shapes - 8760'!$A8437,'Load Shapes - Day Type'!$K:$K,0))</f>
        <v>0.23200000000000001</v>
      </c>
      <c r="Q8437" s="15">
        <f>INDEX('Load Shapes - Day Type'!I:I,MATCH('Load Shapes - 8760'!$A8437,'Load Shapes - Day Type'!$K:$K,0))</f>
        <v>1.6633672687580014</v>
      </c>
      <c r="R8437" s="15">
        <f>INDEX('Load Shapes - Day Type'!J:J,MATCH('Load Shapes - 8760'!$A8437,'Load Shapes - Day Type'!$K:$K,0))</f>
        <v>0.2129110104010242</v>
      </c>
      <c r="S8437" s="47">
        <f t="shared" si="528"/>
        <v>1.3099064747244379E-4</v>
      </c>
    </row>
    <row r="8438" spans="1:19" x14ac:dyDescent="0.2">
      <c r="A8438" s="45" t="str">
        <f t="shared" si="525"/>
        <v>DecemberWeekday11</v>
      </c>
      <c r="E8438" s="9">
        <v>2017</v>
      </c>
      <c r="F8438" s="9">
        <v>12</v>
      </c>
      <c r="G8438" s="27" t="s">
        <v>17</v>
      </c>
      <c r="H8438" s="9">
        <v>18</v>
      </c>
      <c r="I8438" s="24" t="s">
        <v>184</v>
      </c>
      <c r="J8438" s="25" t="str">
        <f t="shared" si="526"/>
        <v/>
      </c>
      <c r="K8438" s="25" t="str">
        <f t="shared" si="527"/>
        <v>Weekday</v>
      </c>
      <c r="L8438" s="25" t="s">
        <v>174</v>
      </c>
      <c r="M8438" s="9">
        <v>8435</v>
      </c>
      <c r="N8438" s="9">
        <v>11</v>
      </c>
      <c r="O8438" s="14">
        <f>INDEX('Load Shapes - Day Type'!G:G,MATCH('Load Shapes - 8760'!$A8438,'Load Shapes - Day Type'!$K:$K,0))</f>
        <v>0.14499999999999999</v>
      </c>
      <c r="P8438" s="14">
        <f>INDEX('Load Shapes - Day Type'!H:H,MATCH('Load Shapes - 8760'!$A8438,'Load Shapes - Day Type'!$K:$K,0))</f>
        <v>0.21099999999999999</v>
      </c>
      <c r="Q8438" s="15">
        <f>INDEX('Load Shapes - Day Type'!I:I,MATCH('Load Shapes - 8760'!$A8438,'Load Shapes - Day Type'!$K:$K,0))</f>
        <v>1.6633672687580014</v>
      </c>
      <c r="R8438" s="15">
        <f>INDEX('Load Shapes - Day Type'!J:J,MATCH('Load Shapes - 8760'!$A8438,'Load Shapes - Day Type'!$K:$K,0))</f>
        <v>0.2411882539699102</v>
      </c>
      <c r="S8438" s="47">
        <f t="shared" si="528"/>
        <v>1.4838784283987771E-4</v>
      </c>
    </row>
    <row r="8439" spans="1:19" x14ac:dyDescent="0.2">
      <c r="A8439" s="45" t="str">
        <f t="shared" si="525"/>
        <v>DecemberWeekday12</v>
      </c>
      <c r="E8439" s="9">
        <v>2017</v>
      </c>
      <c r="F8439" s="9">
        <v>12</v>
      </c>
      <c r="G8439" s="27" t="s">
        <v>17</v>
      </c>
      <c r="H8439" s="9">
        <v>18</v>
      </c>
      <c r="I8439" s="24" t="s">
        <v>184</v>
      </c>
      <c r="J8439" s="25" t="str">
        <f t="shared" si="526"/>
        <v/>
      </c>
      <c r="K8439" s="25" t="str">
        <f t="shared" si="527"/>
        <v>Weekday</v>
      </c>
      <c r="L8439" s="25" t="s">
        <v>174</v>
      </c>
      <c r="M8439" s="9">
        <v>8436</v>
      </c>
      <c r="N8439" s="9">
        <v>12</v>
      </c>
      <c r="O8439" s="14">
        <f>INDEX('Load Shapes - Day Type'!G:G,MATCH('Load Shapes - 8760'!$A8439,'Load Shapes - Day Type'!$K:$K,0))</f>
        <v>0.14299999999999999</v>
      </c>
      <c r="P8439" s="14">
        <f>INDEX('Load Shapes - Day Type'!H:H,MATCH('Load Shapes - 8760'!$A8439,'Load Shapes - Day Type'!$K:$K,0))</f>
        <v>0.21199999999999999</v>
      </c>
      <c r="Q8439" s="15">
        <f>INDEX('Load Shapes - Day Type'!I:I,MATCH('Load Shapes - 8760'!$A8439,'Load Shapes - Day Type'!$K:$K,0))</f>
        <v>1.6633672687580014</v>
      </c>
      <c r="R8439" s="15">
        <f>INDEX('Load Shapes - Day Type'!J:J,MATCH('Load Shapes - 8760'!$A8439,'Load Shapes - Day Type'!$K:$K,0))</f>
        <v>0.2378615194323942</v>
      </c>
      <c r="S8439" s="47">
        <f t="shared" si="528"/>
        <v>1.4634111397312076E-4</v>
      </c>
    </row>
    <row r="8440" spans="1:19" x14ac:dyDescent="0.2">
      <c r="A8440" s="45" t="str">
        <f t="shared" si="525"/>
        <v>DecemberWeekday13</v>
      </c>
      <c r="E8440" s="9">
        <v>2017</v>
      </c>
      <c r="F8440" s="9">
        <v>12</v>
      </c>
      <c r="G8440" s="27" t="s">
        <v>17</v>
      </c>
      <c r="H8440" s="9">
        <v>18</v>
      </c>
      <c r="I8440" s="24" t="s">
        <v>184</v>
      </c>
      <c r="J8440" s="25" t="str">
        <f t="shared" si="526"/>
        <v/>
      </c>
      <c r="K8440" s="25" t="str">
        <f t="shared" si="527"/>
        <v>Weekday</v>
      </c>
      <c r="L8440" s="25" t="s">
        <v>174</v>
      </c>
      <c r="M8440" s="9">
        <v>8437</v>
      </c>
      <c r="N8440" s="9">
        <v>13</v>
      </c>
      <c r="O8440" s="14">
        <f>INDEX('Load Shapes - Day Type'!G:G,MATCH('Load Shapes - 8760'!$A8440,'Load Shapes - Day Type'!$K:$K,0))</f>
        <v>0.13900000000000001</v>
      </c>
      <c r="P8440" s="14">
        <f>INDEX('Load Shapes - Day Type'!H:H,MATCH('Load Shapes - 8760'!$A8440,'Load Shapes - Day Type'!$K:$K,0))</f>
        <v>0.218</v>
      </c>
      <c r="Q8440" s="15">
        <f>INDEX('Load Shapes - Day Type'!I:I,MATCH('Load Shapes - 8760'!$A8440,'Load Shapes - Day Type'!$K:$K,0))</f>
        <v>1.6633672687580014</v>
      </c>
      <c r="R8440" s="15">
        <f>INDEX('Load Shapes - Day Type'!J:J,MATCH('Load Shapes - 8760'!$A8440,'Load Shapes - Day Type'!$K:$K,0))</f>
        <v>0.23120805035736222</v>
      </c>
      <c r="S8440" s="47">
        <f t="shared" si="528"/>
        <v>1.4224765623960692E-4</v>
      </c>
    </row>
    <row r="8441" spans="1:19" x14ac:dyDescent="0.2">
      <c r="A8441" s="45" t="str">
        <f t="shared" si="525"/>
        <v>DecemberWeekday14</v>
      </c>
      <c r="E8441" s="9">
        <v>2017</v>
      </c>
      <c r="F8441" s="9">
        <v>12</v>
      </c>
      <c r="G8441" s="27" t="s">
        <v>17</v>
      </c>
      <c r="H8441" s="9">
        <v>18</v>
      </c>
      <c r="I8441" s="24" t="s">
        <v>184</v>
      </c>
      <c r="J8441" s="25" t="str">
        <f t="shared" si="526"/>
        <v/>
      </c>
      <c r="K8441" s="25" t="str">
        <f t="shared" si="527"/>
        <v>Weekday</v>
      </c>
      <c r="L8441" s="25" t="s">
        <v>174</v>
      </c>
      <c r="M8441" s="9">
        <v>8438</v>
      </c>
      <c r="N8441" s="9">
        <v>14</v>
      </c>
      <c r="O8441" s="14">
        <f>INDEX('Load Shapes - Day Type'!G:G,MATCH('Load Shapes - 8760'!$A8441,'Load Shapes - Day Type'!$K:$K,0))</f>
        <v>0.13400000000000001</v>
      </c>
      <c r="P8441" s="14">
        <f>INDEX('Load Shapes - Day Type'!H:H,MATCH('Load Shapes - 8760'!$A8441,'Load Shapes - Day Type'!$K:$K,0))</f>
        <v>0.22600000000000001</v>
      </c>
      <c r="Q8441" s="15">
        <f>INDEX('Load Shapes - Day Type'!I:I,MATCH('Load Shapes - 8760'!$A8441,'Load Shapes - Day Type'!$K:$K,0))</f>
        <v>1.6633672687580014</v>
      </c>
      <c r="R8441" s="15">
        <f>INDEX('Load Shapes - Day Type'!J:J,MATCH('Load Shapes - 8760'!$A8441,'Load Shapes - Day Type'!$K:$K,0))</f>
        <v>0.2228912140135722</v>
      </c>
      <c r="S8441" s="47">
        <f t="shared" si="528"/>
        <v>1.3713083407271461E-4</v>
      </c>
    </row>
    <row r="8442" spans="1:19" x14ac:dyDescent="0.2">
      <c r="A8442" s="45" t="str">
        <f t="shared" si="525"/>
        <v>DecemberWeekday15</v>
      </c>
      <c r="E8442" s="9">
        <v>2017</v>
      </c>
      <c r="F8442" s="9">
        <v>12</v>
      </c>
      <c r="G8442" s="27" t="s">
        <v>17</v>
      </c>
      <c r="H8442" s="9">
        <v>18</v>
      </c>
      <c r="I8442" s="24" t="s">
        <v>184</v>
      </c>
      <c r="J8442" s="25" t="str">
        <f t="shared" si="526"/>
        <v/>
      </c>
      <c r="K8442" s="25" t="str">
        <f t="shared" si="527"/>
        <v>Weekday</v>
      </c>
      <c r="L8442" s="25" t="s">
        <v>174</v>
      </c>
      <c r="M8442" s="9">
        <v>8439</v>
      </c>
      <c r="N8442" s="9">
        <v>15</v>
      </c>
      <c r="O8442" s="14">
        <f>INDEX('Load Shapes - Day Type'!G:G,MATCH('Load Shapes - 8760'!$A8442,'Load Shapes - Day Type'!$K:$K,0))</f>
        <v>0.129</v>
      </c>
      <c r="P8442" s="14">
        <f>INDEX('Load Shapes - Day Type'!H:H,MATCH('Load Shapes - 8760'!$A8442,'Load Shapes - Day Type'!$K:$K,0))</f>
        <v>0.22600000000000001</v>
      </c>
      <c r="Q8442" s="15">
        <f>INDEX('Load Shapes - Day Type'!I:I,MATCH('Load Shapes - 8760'!$A8442,'Load Shapes - Day Type'!$K:$K,0))</f>
        <v>1.6633672687580014</v>
      </c>
      <c r="R8442" s="15">
        <f>INDEX('Load Shapes - Day Type'!J:J,MATCH('Load Shapes - 8760'!$A8442,'Load Shapes - Day Type'!$K:$K,0))</f>
        <v>0.21457437766978218</v>
      </c>
      <c r="S8442" s="47">
        <f t="shared" si="528"/>
        <v>1.3201401190582226E-4</v>
      </c>
    </row>
    <row r="8443" spans="1:19" x14ac:dyDescent="0.2">
      <c r="A8443" s="45" t="str">
        <f t="shared" si="525"/>
        <v>DecemberWeekday16</v>
      </c>
      <c r="E8443" s="9">
        <v>2017</v>
      </c>
      <c r="F8443" s="9">
        <v>12</v>
      </c>
      <c r="G8443" s="27" t="s">
        <v>17</v>
      </c>
      <c r="H8443" s="9">
        <v>18</v>
      </c>
      <c r="I8443" s="24" t="s">
        <v>184</v>
      </c>
      <c r="J8443" s="25" t="str">
        <f t="shared" si="526"/>
        <v/>
      </c>
      <c r="K8443" s="25" t="str">
        <f t="shared" si="527"/>
        <v>Weekday</v>
      </c>
      <c r="L8443" s="25" t="s">
        <v>174</v>
      </c>
      <c r="M8443" s="9">
        <v>8440</v>
      </c>
      <c r="N8443" s="9">
        <v>16</v>
      </c>
      <c r="O8443" s="14">
        <f>INDEX('Load Shapes - Day Type'!G:G,MATCH('Load Shapes - 8760'!$A8443,'Load Shapes - Day Type'!$K:$K,0))</f>
        <v>0.126</v>
      </c>
      <c r="P8443" s="14">
        <f>INDEX('Load Shapes - Day Type'!H:H,MATCH('Load Shapes - 8760'!$A8443,'Load Shapes - Day Type'!$K:$K,0))</f>
        <v>0.222</v>
      </c>
      <c r="Q8443" s="15">
        <f>INDEX('Load Shapes - Day Type'!I:I,MATCH('Load Shapes - 8760'!$A8443,'Load Shapes - Day Type'!$K:$K,0))</f>
        <v>1.6633672687580014</v>
      </c>
      <c r="R8443" s="15">
        <f>INDEX('Load Shapes - Day Type'!J:J,MATCH('Load Shapes - 8760'!$A8443,'Load Shapes - Day Type'!$K:$K,0))</f>
        <v>0.2095842758635082</v>
      </c>
      <c r="S8443" s="47">
        <f t="shared" si="528"/>
        <v>1.2894391860568684E-4</v>
      </c>
    </row>
    <row r="8444" spans="1:19" x14ac:dyDescent="0.2">
      <c r="A8444" s="45" t="str">
        <f t="shared" si="525"/>
        <v>DecemberWeekday17</v>
      </c>
      <c r="E8444" s="9">
        <v>2017</v>
      </c>
      <c r="F8444" s="9">
        <v>12</v>
      </c>
      <c r="G8444" s="27" t="s">
        <v>17</v>
      </c>
      <c r="H8444" s="9">
        <v>18</v>
      </c>
      <c r="I8444" s="24" t="s">
        <v>184</v>
      </c>
      <c r="J8444" s="25" t="str">
        <f t="shared" si="526"/>
        <v/>
      </c>
      <c r="K8444" s="25" t="str">
        <f t="shared" si="527"/>
        <v>Weekday</v>
      </c>
      <c r="L8444" s="25" t="s">
        <v>174</v>
      </c>
      <c r="M8444" s="9">
        <v>8441</v>
      </c>
      <c r="N8444" s="9">
        <v>17</v>
      </c>
      <c r="O8444" s="14">
        <f>INDEX('Load Shapes - Day Type'!G:G,MATCH('Load Shapes - 8760'!$A8444,'Load Shapes - Day Type'!$K:$K,0))</f>
        <v>0.129</v>
      </c>
      <c r="P8444" s="14">
        <f>INDEX('Load Shapes - Day Type'!H:H,MATCH('Load Shapes - 8760'!$A8444,'Load Shapes - Day Type'!$K:$K,0))</f>
        <v>0.20699999999999999</v>
      </c>
      <c r="Q8444" s="15">
        <f>INDEX('Load Shapes - Day Type'!I:I,MATCH('Load Shapes - 8760'!$A8444,'Load Shapes - Day Type'!$K:$K,0))</f>
        <v>1.6633672687580014</v>
      </c>
      <c r="R8444" s="15">
        <f>INDEX('Load Shapes - Day Type'!J:J,MATCH('Load Shapes - 8760'!$A8444,'Load Shapes - Day Type'!$K:$K,0))</f>
        <v>0.21457437766978218</v>
      </c>
      <c r="S8444" s="47">
        <f t="shared" si="528"/>
        <v>1.3201401190582226E-4</v>
      </c>
    </row>
    <row r="8445" spans="1:19" x14ac:dyDescent="0.2">
      <c r="A8445" s="45" t="str">
        <f t="shared" si="525"/>
        <v>DecemberWeekday18</v>
      </c>
      <c r="E8445" s="9">
        <v>2017</v>
      </c>
      <c r="F8445" s="9">
        <v>12</v>
      </c>
      <c r="G8445" s="27" t="s">
        <v>17</v>
      </c>
      <c r="H8445" s="9">
        <v>18</v>
      </c>
      <c r="I8445" s="24" t="s">
        <v>184</v>
      </c>
      <c r="J8445" s="25" t="str">
        <f t="shared" si="526"/>
        <v/>
      </c>
      <c r="K8445" s="25" t="str">
        <f t="shared" si="527"/>
        <v>Weekday</v>
      </c>
      <c r="L8445" s="25" t="s">
        <v>174</v>
      </c>
      <c r="M8445" s="9">
        <v>8442</v>
      </c>
      <c r="N8445" s="9">
        <v>18</v>
      </c>
      <c r="O8445" s="14">
        <f>INDEX('Load Shapes - Day Type'!G:G,MATCH('Load Shapes - 8760'!$A8445,'Load Shapes - Day Type'!$K:$K,0))</f>
        <v>0.16700000000000001</v>
      </c>
      <c r="P8445" s="14">
        <f>INDEX('Load Shapes - Day Type'!H:H,MATCH('Load Shapes - 8760'!$A8445,'Load Shapes - Day Type'!$K:$K,0))</f>
        <v>0.155</v>
      </c>
      <c r="Q8445" s="15">
        <f>INDEX('Load Shapes - Day Type'!I:I,MATCH('Load Shapes - 8760'!$A8445,'Load Shapes - Day Type'!$K:$K,0))</f>
        <v>1.6633672687580014</v>
      </c>
      <c r="R8445" s="15">
        <f>INDEX('Load Shapes - Day Type'!J:J,MATCH('Load Shapes - 8760'!$A8445,'Load Shapes - Day Type'!$K:$K,0))</f>
        <v>0.27778233388258627</v>
      </c>
      <c r="S8445" s="47">
        <f t="shared" si="528"/>
        <v>1.7090186037420401E-4</v>
      </c>
    </row>
    <row r="8446" spans="1:19" x14ac:dyDescent="0.2">
      <c r="A8446" s="45" t="str">
        <f t="shared" si="525"/>
        <v>DecemberWeekday19</v>
      </c>
      <c r="E8446" s="9">
        <v>2017</v>
      </c>
      <c r="F8446" s="9">
        <v>12</v>
      </c>
      <c r="G8446" s="27" t="s">
        <v>17</v>
      </c>
      <c r="H8446" s="9">
        <v>18</v>
      </c>
      <c r="I8446" s="24" t="s">
        <v>184</v>
      </c>
      <c r="J8446" s="25" t="str">
        <f t="shared" si="526"/>
        <v/>
      </c>
      <c r="K8446" s="25" t="str">
        <f t="shared" si="527"/>
        <v>Weekday</v>
      </c>
      <c r="L8446" s="25" t="s">
        <v>174</v>
      </c>
      <c r="M8446" s="9">
        <v>8443</v>
      </c>
      <c r="N8446" s="9">
        <v>19</v>
      </c>
      <c r="O8446" s="14">
        <f>INDEX('Load Shapes - Day Type'!G:G,MATCH('Load Shapes - 8760'!$A8446,'Load Shapes - Day Type'!$K:$K,0))</f>
        <v>0.20899999999999999</v>
      </c>
      <c r="P8446" s="14">
        <f>INDEX('Load Shapes - Day Type'!H:H,MATCH('Load Shapes - 8760'!$A8446,'Load Shapes - Day Type'!$K:$K,0))</f>
        <v>0.121</v>
      </c>
      <c r="Q8446" s="15">
        <f>INDEX('Load Shapes - Day Type'!I:I,MATCH('Load Shapes - 8760'!$A8446,'Load Shapes - Day Type'!$K:$K,0))</f>
        <v>1.6633672687580014</v>
      </c>
      <c r="R8446" s="15">
        <f>INDEX('Load Shapes - Day Type'!J:J,MATCH('Load Shapes - 8760'!$A8446,'Load Shapes - Day Type'!$K:$K,0))</f>
        <v>0.34764375917042228</v>
      </c>
      <c r="S8446" s="47">
        <f t="shared" si="528"/>
        <v>2.1388316657609962E-4</v>
      </c>
    </row>
    <row r="8447" spans="1:19" x14ac:dyDescent="0.2">
      <c r="A8447" s="45" t="str">
        <f t="shared" si="525"/>
        <v>DecemberWeekday20</v>
      </c>
      <c r="E8447" s="9">
        <v>2017</v>
      </c>
      <c r="F8447" s="9">
        <v>12</v>
      </c>
      <c r="G8447" s="27" t="s">
        <v>17</v>
      </c>
      <c r="H8447" s="9">
        <v>18</v>
      </c>
      <c r="I8447" s="24" t="s">
        <v>184</v>
      </c>
      <c r="J8447" s="25" t="str">
        <f t="shared" si="526"/>
        <v/>
      </c>
      <c r="K8447" s="25" t="str">
        <f t="shared" si="527"/>
        <v>Weekday</v>
      </c>
      <c r="L8447" s="25" t="s">
        <v>174</v>
      </c>
      <c r="M8447" s="9">
        <v>8444</v>
      </c>
      <c r="N8447" s="9">
        <v>20</v>
      </c>
      <c r="O8447" s="14">
        <f>INDEX('Load Shapes - Day Type'!G:G,MATCH('Load Shapes - 8760'!$A8447,'Load Shapes - Day Type'!$K:$K,0))</f>
        <v>0.221</v>
      </c>
      <c r="P8447" s="14">
        <f>INDEX('Load Shapes - Day Type'!H:H,MATCH('Load Shapes - 8760'!$A8447,'Load Shapes - Day Type'!$K:$K,0))</f>
        <v>0.111</v>
      </c>
      <c r="Q8447" s="15">
        <f>INDEX('Load Shapes - Day Type'!I:I,MATCH('Load Shapes - 8760'!$A8447,'Load Shapes - Day Type'!$K:$K,0))</f>
        <v>1.6633672687580014</v>
      </c>
      <c r="R8447" s="15">
        <f>INDEX('Load Shapes - Day Type'!J:J,MATCH('Load Shapes - 8760'!$A8447,'Load Shapes - Day Type'!$K:$K,0))</f>
        <v>0.36760416639551835</v>
      </c>
      <c r="S8447" s="47">
        <f t="shared" si="528"/>
        <v>2.2616353977664123E-4</v>
      </c>
    </row>
    <row r="8448" spans="1:19" x14ac:dyDescent="0.2">
      <c r="A8448" s="45" t="str">
        <f t="shared" si="525"/>
        <v>DecemberWeekday21</v>
      </c>
      <c r="E8448" s="9">
        <v>2017</v>
      </c>
      <c r="F8448" s="9">
        <v>12</v>
      </c>
      <c r="G8448" s="27" t="s">
        <v>17</v>
      </c>
      <c r="H8448" s="9">
        <v>18</v>
      </c>
      <c r="I8448" s="24" t="s">
        <v>184</v>
      </c>
      <c r="J8448" s="25" t="str">
        <f t="shared" si="526"/>
        <v/>
      </c>
      <c r="K8448" s="25" t="str">
        <f t="shared" si="527"/>
        <v>Weekday</v>
      </c>
      <c r="L8448" s="25" t="s">
        <v>174</v>
      </c>
      <c r="M8448" s="9">
        <v>8445</v>
      </c>
      <c r="N8448" s="9">
        <v>21</v>
      </c>
      <c r="O8448" s="14">
        <f>INDEX('Load Shapes - Day Type'!G:G,MATCH('Load Shapes - 8760'!$A8448,'Load Shapes - Day Type'!$K:$K,0))</f>
        <v>0.217</v>
      </c>
      <c r="P8448" s="14">
        <f>INDEX('Load Shapes - Day Type'!H:H,MATCH('Load Shapes - 8760'!$A8448,'Load Shapes - Day Type'!$K:$K,0))</f>
        <v>0.108</v>
      </c>
      <c r="Q8448" s="15">
        <f>INDEX('Load Shapes - Day Type'!I:I,MATCH('Load Shapes - 8760'!$A8448,'Load Shapes - Day Type'!$K:$K,0))</f>
        <v>1.6633672687580014</v>
      </c>
      <c r="R8448" s="15">
        <f>INDEX('Load Shapes - Day Type'!J:J,MATCH('Load Shapes - 8760'!$A8448,'Load Shapes - Day Type'!$K:$K,0))</f>
        <v>0.36095069732048629</v>
      </c>
      <c r="S8448" s="47">
        <f t="shared" si="528"/>
        <v>2.2207008204312736E-4</v>
      </c>
    </row>
    <row r="8449" spans="1:19" x14ac:dyDescent="0.2">
      <c r="A8449" s="45" t="str">
        <f t="shared" si="525"/>
        <v>DecemberWeekday22</v>
      </c>
      <c r="E8449" s="9">
        <v>2017</v>
      </c>
      <c r="F8449" s="9">
        <v>12</v>
      </c>
      <c r="G8449" s="27" t="s">
        <v>17</v>
      </c>
      <c r="H8449" s="9">
        <v>18</v>
      </c>
      <c r="I8449" s="24" t="s">
        <v>184</v>
      </c>
      <c r="J8449" s="25" t="str">
        <f t="shared" si="526"/>
        <v/>
      </c>
      <c r="K8449" s="25" t="str">
        <f t="shared" si="527"/>
        <v>Weekday</v>
      </c>
      <c r="L8449" s="25" t="s">
        <v>174</v>
      </c>
      <c r="M8449" s="9">
        <v>8446</v>
      </c>
      <c r="N8449" s="9">
        <v>22</v>
      </c>
      <c r="O8449" s="14">
        <f>INDEX('Load Shapes - Day Type'!G:G,MATCH('Load Shapes - 8760'!$A8449,'Load Shapes - Day Type'!$K:$K,0))</f>
        <v>0.19700000000000001</v>
      </c>
      <c r="P8449" s="14">
        <f>INDEX('Load Shapes - Day Type'!H:H,MATCH('Load Shapes - 8760'!$A8449,'Load Shapes - Day Type'!$K:$K,0))</f>
        <v>0.104</v>
      </c>
      <c r="Q8449" s="15">
        <f>INDEX('Load Shapes - Day Type'!I:I,MATCH('Load Shapes - 8760'!$A8449,'Load Shapes - Day Type'!$K:$K,0))</f>
        <v>1.6633672687580014</v>
      </c>
      <c r="R8449" s="15">
        <f>INDEX('Load Shapes - Day Type'!J:J,MATCH('Load Shapes - 8760'!$A8449,'Load Shapes - Day Type'!$K:$K,0))</f>
        <v>0.32768335194532627</v>
      </c>
      <c r="S8449" s="47">
        <f t="shared" si="528"/>
        <v>2.0160279337555801E-4</v>
      </c>
    </row>
    <row r="8450" spans="1:19" x14ac:dyDescent="0.2">
      <c r="A8450" s="45" t="str">
        <f t="shared" si="525"/>
        <v>DecemberWeekday23</v>
      </c>
      <c r="E8450" s="9">
        <v>2017</v>
      </c>
      <c r="F8450" s="9">
        <v>12</v>
      </c>
      <c r="G8450" s="27" t="s">
        <v>17</v>
      </c>
      <c r="H8450" s="9">
        <v>18</v>
      </c>
      <c r="I8450" s="24" t="s">
        <v>184</v>
      </c>
      <c r="J8450" s="25" t="str">
        <f t="shared" si="526"/>
        <v/>
      </c>
      <c r="K8450" s="25" t="str">
        <f t="shared" si="527"/>
        <v>Weekday</v>
      </c>
      <c r="L8450" s="25" t="s">
        <v>174</v>
      </c>
      <c r="M8450" s="9">
        <v>8447</v>
      </c>
      <c r="N8450" s="9">
        <v>23</v>
      </c>
      <c r="O8450" s="14">
        <f>INDEX('Load Shapes - Day Type'!G:G,MATCH('Load Shapes - 8760'!$A8450,'Load Shapes - Day Type'!$K:$K,0))</f>
        <v>0.16500000000000001</v>
      </c>
      <c r="P8450" s="14">
        <f>INDEX('Load Shapes - Day Type'!H:H,MATCH('Load Shapes - 8760'!$A8450,'Load Shapes - Day Type'!$K:$K,0))</f>
        <v>8.4000000000000005E-2</v>
      </c>
      <c r="Q8450" s="15">
        <f>INDEX('Load Shapes - Day Type'!I:I,MATCH('Load Shapes - 8760'!$A8450,'Load Shapes - Day Type'!$K:$K,0))</f>
        <v>1.6633672687580014</v>
      </c>
      <c r="R8450" s="15">
        <f>INDEX('Load Shapes - Day Type'!J:J,MATCH('Load Shapes - 8760'!$A8450,'Load Shapes - Day Type'!$K:$K,0))</f>
        <v>0.27445559934507024</v>
      </c>
      <c r="S8450" s="47">
        <f t="shared" si="528"/>
        <v>1.6885513150744708E-4</v>
      </c>
    </row>
    <row r="8451" spans="1:19" x14ac:dyDescent="0.2">
      <c r="A8451" s="45" t="str">
        <f t="shared" si="525"/>
        <v>DecemberWeekday24</v>
      </c>
      <c r="E8451" s="9">
        <v>2017</v>
      </c>
      <c r="F8451" s="9">
        <v>12</v>
      </c>
      <c r="G8451" s="27" t="s">
        <v>17</v>
      </c>
      <c r="H8451" s="9">
        <v>18</v>
      </c>
      <c r="I8451" s="24" t="s">
        <v>184</v>
      </c>
      <c r="J8451" s="25" t="str">
        <f t="shared" si="526"/>
        <v/>
      </c>
      <c r="K8451" s="25" t="str">
        <f t="shared" si="527"/>
        <v>Weekday</v>
      </c>
      <c r="L8451" s="25" t="s">
        <v>175</v>
      </c>
      <c r="M8451" s="9">
        <v>8448</v>
      </c>
      <c r="N8451" s="9">
        <v>24</v>
      </c>
      <c r="O8451" s="14">
        <f>INDEX('Load Shapes - Day Type'!G:G,MATCH('Load Shapes - 8760'!$A8451,'Load Shapes - Day Type'!$K:$K,0))</f>
        <v>0.11799999999999999</v>
      </c>
      <c r="P8451" s="14">
        <f>INDEX('Load Shapes - Day Type'!H:H,MATCH('Load Shapes - 8760'!$A8451,'Load Shapes - Day Type'!$K:$K,0))</f>
        <v>8.3000000000000004E-2</v>
      </c>
      <c r="Q8451" s="15">
        <f>INDEX('Load Shapes - Day Type'!I:I,MATCH('Load Shapes - 8760'!$A8451,'Load Shapes - Day Type'!$K:$K,0))</f>
        <v>1.6633672687580014</v>
      </c>
      <c r="R8451" s="15">
        <f>INDEX('Load Shapes - Day Type'!J:J,MATCH('Load Shapes - 8760'!$A8451,'Load Shapes - Day Type'!$K:$K,0))</f>
        <v>0.19627733771344416</v>
      </c>
      <c r="S8451" s="47">
        <f t="shared" si="528"/>
        <v>1.207570031386591E-4</v>
      </c>
    </row>
    <row r="8452" spans="1:19" x14ac:dyDescent="0.2">
      <c r="A8452" s="45" t="str">
        <f t="shared" ref="A8452:A8515" si="529">_xlfn.CONCAT(G8452,K8452,N8452)</f>
        <v>DecemberWeekday1</v>
      </c>
      <c r="E8452" s="9">
        <v>2017</v>
      </c>
      <c r="F8452" s="9">
        <v>12</v>
      </c>
      <c r="G8452" s="27" t="s">
        <v>17</v>
      </c>
      <c r="H8452" s="9">
        <v>19</v>
      </c>
      <c r="I8452" s="24" t="s">
        <v>188</v>
      </c>
      <c r="J8452" s="25" t="str">
        <f t="shared" ref="J8452:J8515" si="530">IF(_xlfn.CONCAT(AW$4,AX$4)=_xlfn.CONCAT(F8452,H8452),"Holiday",IF(_xlfn.CONCAT(AW$5,AX$5)=_xlfn.CONCAT(F8452,H8452),"Holiday",IF(_xlfn.CONCAT(AW$6,AX$6)=_xlfn.CONCAT(F8452,H8452),"Holiday",IF(_xlfn.CONCAT(AW$7,AX$7)=_xlfn.CONCAT(F8452,H8452),"Holiday",IF(_xlfn.CONCAT(AW$8,AX$8)=_xlfn.CONCAT(F8452,H8452),"Holiday",IF(_xlfn.CONCAT(AW$9,AX$9)=_xlfn.CONCAT(F8452,H8452),"Holiday",IF(_xlfn.CONCAT(AW$10,AX$10)=_xlfn.CONCAT(F8452,H8452),"Holiday",IF(_xlfn.CONCAT(AW$11,AX$11)=_xlfn.CONCAT(F8452,H8452),"Holiday",IF(_xlfn.CONCAT(AW$12,AX$12)=_xlfn.CONCAT(F8452,H8452),"Holiday",IF(_xlfn.CONCAT(AW$13,AX$13)=_xlfn.CONCAT(F8452,H8452),"Holiday",""))))))))))</f>
        <v/>
      </c>
      <c r="K8452" s="25" t="str">
        <f t="shared" si="527"/>
        <v>Weekday</v>
      </c>
      <c r="L8452" s="25" t="s">
        <v>175</v>
      </c>
      <c r="M8452" s="9">
        <v>8449</v>
      </c>
      <c r="N8452" s="9">
        <v>1</v>
      </c>
      <c r="O8452" s="14">
        <f>INDEX('Load Shapes - Day Type'!G:G,MATCH('Load Shapes - 8760'!$A8452,'Load Shapes - Day Type'!$K:$K,0))</f>
        <v>6.4000000000000001E-2</v>
      </c>
      <c r="P8452" s="14">
        <f>INDEX('Load Shapes - Day Type'!H:H,MATCH('Load Shapes - 8760'!$A8452,'Load Shapes - Day Type'!$K:$K,0))</f>
        <v>0.16600000000000001</v>
      </c>
      <c r="Q8452" s="15">
        <f>INDEX('Load Shapes - Day Type'!I:I,MATCH('Load Shapes - 8760'!$A8452,'Load Shapes - Day Type'!$K:$K,0))</f>
        <v>1.6633672687580014</v>
      </c>
      <c r="R8452" s="15">
        <f>INDEX('Load Shapes - Day Type'!J:J,MATCH('Load Shapes - 8760'!$A8452,'Load Shapes - Day Type'!$K:$K,0))</f>
        <v>0.1064555052005121</v>
      </c>
      <c r="S8452" s="47">
        <f t="shared" si="528"/>
        <v>6.5495323736221894E-5</v>
      </c>
    </row>
    <row r="8453" spans="1:19" x14ac:dyDescent="0.2">
      <c r="A8453" s="45" t="str">
        <f t="shared" si="529"/>
        <v>DecemberWeekday2</v>
      </c>
      <c r="E8453" s="9">
        <v>2017</v>
      </c>
      <c r="F8453" s="9">
        <v>12</v>
      </c>
      <c r="G8453" s="27" t="s">
        <v>17</v>
      </c>
      <c r="H8453" s="9">
        <v>19</v>
      </c>
      <c r="I8453" s="24" t="s">
        <v>188</v>
      </c>
      <c r="J8453" s="25" t="str">
        <f t="shared" si="530"/>
        <v/>
      </c>
      <c r="K8453" s="25" t="str">
        <f t="shared" ref="K8453:K8516" si="531">IF(J8453="Holiday","Weekend/Holiday",IF(I8453="Sun","Weekend/Holiday",IF(I8453="Sat","Weekend/Holiday","Weekday")))</f>
        <v>Weekday</v>
      </c>
      <c r="L8453" s="25" t="s">
        <v>175</v>
      </c>
      <c r="M8453" s="9">
        <v>8450</v>
      </c>
      <c r="N8453" s="9">
        <v>2</v>
      </c>
      <c r="O8453" s="14">
        <f>INDEX('Load Shapes - Day Type'!G:G,MATCH('Load Shapes - 8760'!$A8453,'Load Shapes - Day Type'!$K:$K,0))</f>
        <v>4.5999999999999999E-2</v>
      </c>
      <c r="P8453" s="14">
        <f>INDEX('Load Shapes - Day Type'!H:H,MATCH('Load Shapes - 8760'!$A8453,'Load Shapes - Day Type'!$K:$K,0))</f>
        <v>0.26300000000000001</v>
      </c>
      <c r="Q8453" s="15">
        <f>INDEX('Load Shapes - Day Type'!I:I,MATCH('Load Shapes - 8760'!$A8453,'Load Shapes - Day Type'!$K:$K,0))</f>
        <v>1.6633672687580014</v>
      </c>
      <c r="R8453" s="15">
        <f>INDEX('Load Shapes - Day Type'!J:J,MATCH('Load Shapes - 8760'!$A8453,'Load Shapes - Day Type'!$K:$K,0))</f>
        <v>7.6514894362868069E-2</v>
      </c>
      <c r="S8453" s="47">
        <f t="shared" ref="S8453:S8516" si="532">O8453/$O$1</f>
        <v>4.7074763935409482E-5</v>
      </c>
    </row>
    <row r="8454" spans="1:19" x14ac:dyDescent="0.2">
      <c r="A8454" s="45" t="str">
        <f t="shared" si="529"/>
        <v>DecemberWeekday3</v>
      </c>
      <c r="E8454" s="9">
        <v>2017</v>
      </c>
      <c r="F8454" s="9">
        <v>12</v>
      </c>
      <c r="G8454" s="27" t="s">
        <v>17</v>
      </c>
      <c r="H8454" s="9">
        <v>19</v>
      </c>
      <c r="I8454" s="24" t="s">
        <v>188</v>
      </c>
      <c r="J8454" s="25" t="str">
        <f t="shared" si="530"/>
        <v/>
      </c>
      <c r="K8454" s="25" t="str">
        <f t="shared" si="531"/>
        <v>Weekday</v>
      </c>
      <c r="L8454" s="25" t="s">
        <v>175</v>
      </c>
      <c r="M8454" s="9">
        <v>8451</v>
      </c>
      <c r="N8454" s="9">
        <v>3</v>
      </c>
      <c r="O8454" s="14">
        <f>INDEX('Load Shapes - Day Type'!G:G,MATCH('Load Shapes - 8760'!$A8454,'Load Shapes - Day Type'!$K:$K,0))</f>
        <v>3.9E-2</v>
      </c>
      <c r="P8454" s="14">
        <f>INDEX('Load Shapes - Day Type'!H:H,MATCH('Load Shapes - 8760'!$A8454,'Load Shapes - Day Type'!$K:$K,0))</f>
        <v>0.33700000000000002</v>
      </c>
      <c r="Q8454" s="15">
        <f>INDEX('Load Shapes - Day Type'!I:I,MATCH('Load Shapes - 8760'!$A8454,'Load Shapes - Day Type'!$K:$K,0))</f>
        <v>1.6633672687580014</v>
      </c>
      <c r="R8454" s="15">
        <f>INDEX('Load Shapes - Day Type'!J:J,MATCH('Load Shapes - 8760'!$A8454,'Load Shapes - Day Type'!$K:$K,0))</f>
        <v>6.4871323481562063E-2</v>
      </c>
      <c r="S8454" s="47">
        <f t="shared" si="532"/>
        <v>3.9911212901760218E-5</v>
      </c>
    </row>
    <row r="8455" spans="1:19" x14ac:dyDescent="0.2">
      <c r="A8455" s="45" t="str">
        <f t="shared" si="529"/>
        <v>DecemberWeekday4</v>
      </c>
      <c r="E8455" s="9">
        <v>2017</v>
      </c>
      <c r="F8455" s="9">
        <v>12</v>
      </c>
      <c r="G8455" s="27" t="s">
        <v>17</v>
      </c>
      <c r="H8455" s="9">
        <v>19</v>
      </c>
      <c r="I8455" s="24" t="s">
        <v>188</v>
      </c>
      <c r="J8455" s="25" t="str">
        <f t="shared" si="530"/>
        <v/>
      </c>
      <c r="K8455" s="25" t="str">
        <f t="shared" si="531"/>
        <v>Weekday</v>
      </c>
      <c r="L8455" s="25" t="s">
        <v>175</v>
      </c>
      <c r="M8455" s="9">
        <v>8452</v>
      </c>
      <c r="N8455" s="9">
        <v>4</v>
      </c>
      <c r="O8455" s="14">
        <f>INDEX('Load Shapes - Day Type'!G:G,MATCH('Load Shapes - 8760'!$A8455,'Load Shapes - Day Type'!$K:$K,0))</f>
        <v>3.3000000000000002E-2</v>
      </c>
      <c r="P8455" s="14">
        <f>INDEX('Load Shapes - Day Type'!H:H,MATCH('Load Shapes - 8760'!$A8455,'Load Shapes - Day Type'!$K:$K,0))</f>
        <v>0.40799999999999997</v>
      </c>
      <c r="Q8455" s="15">
        <f>INDEX('Load Shapes - Day Type'!I:I,MATCH('Load Shapes - 8760'!$A8455,'Load Shapes - Day Type'!$K:$K,0))</f>
        <v>1.6633672687580014</v>
      </c>
      <c r="R8455" s="15">
        <f>INDEX('Load Shapes - Day Type'!J:J,MATCH('Load Shapes - 8760'!$A8455,'Load Shapes - Day Type'!$K:$K,0))</f>
        <v>5.489111986901405E-2</v>
      </c>
      <c r="S8455" s="47">
        <f t="shared" si="532"/>
        <v>3.3771026301489414E-5</v>
      </c>
    </row>
    <row r="8456" spans="1:19" x14ac:dyDescent="0.2">
      <c r="A8456" s="45" t="str">
        <f t="shared" si="529"/>
        <v>DecemberWeekday5</v>
      </c>
      <c r="E8456" s="9">
        <v>2017</v>
      </c>
      <c r="F8456" s="9">
        <v>12</v>
      </c>
      <c r="G8456" s="27" t="s">
        <v>17</v>
      </c>
      <c r="H8456" s="9">
        <v>19</v>
      </c>
      <c r="I8456" s="24" t="s">
        <v>188</v>
      </c>
      <c r="J8456" s="25" t="str">
        <f t="shared" si="530"/>
        <v/>
      </c>
      <c r="K8456" s="25" t="str">
        <f t="shared" si="531"/>
        <v>Weekday</v>
      </c>
      <c r="L8456" s="25" t="s">
        <v>175</v>
      </c>
      <c r="M8456" s="9">
        <v>8453</v>
      </c>
      <c r="N8456" s="9">
        <v>5</v>
      </c>
      <c r="O8456" s="14">
        <f>INDEX('Load Shapes - Day Type'!G:G,MATCH('Load Shapes - 8760'!$A8456,'Load Shapes - Day Type'!$K:$K,0))</f>
        <v>2.8000000000000001E-2</v>
      </c>
      <c r="P8456" s="14">
        <f>INDEX('Load Shapes - Day Type'!H:H,MATCH('Load Shapes - 8760'!$A8456,'Load Shapes - Day Type'!$K:$K,0))</f>
        <v>0.50600000000000001</v>
      </c>
      <c r="Q8456" s="15">
        <f>INDEX('Load Shapes - Day Type'!I:I,MATCH('Load Shapes - 8760'!$A8456,'Load Shapes - Day Type'!$K:$K,0))</f>
        <v>1.6633672687580014</v>
      </c>
      <c r="R8456" s="15">
        <f>INDEX('Load Shapes - Day Type'!J:J,MATCH('Load Shapes - 8760'!$A8456,'Load Shapes - Day Type'!$K:$K,0))</f>
        <v>4.6574283525224039E-2</v>
      </c>
      <c r="S8456" s="47">
        <f t="shared" si="532"/>
        <v>2.8654204134597078E-5</v>
      </c>
    </row>
    <row r="8457" spans="1:19" x14ac:dyDescent="0.2">
      <c r="A8457" s="45" t="str">
        <f t="shared" si="529"/>
        <v>DecemberWeekday6</v>
      </c>
      <c r="E8457" s="9">
        <v>2017</v>
      </c>
      <c r="F8457" s="9">
        <v>12</v>
      </c>
      <c r="G8457" s="27" t="s">
        <v>17</v>
      </c>
      <c r="H8457" s="9">
        <v>19</v>
      </c>
      <c r="I8457" s="24" t="s">
        <v>188</v>
      </c>
      <c r="J8457" s="25" t="str">
        <f t="shared" si="530"/>
        <v/>
      </c>
      <c r="K8457" s="25" t="str">
        <f t="shared" si="531"/>
        <v>Weekday</v>
      </c>
      <c r="L8457" s="25" t="s">
        <v>175</v>
      </c>
      <c r="M8457" s="9">
        <v>8454</v>
      </c>
      <c r="N8457" s="9">
        <v>6</v>
      </c>
      <c r="O8457" s="14">
        <f>INDEX('Load Shapes - Day Type'!G:G,MATCH('Load Shapes - 8760'!$A8457,'Load Shapes - Day Type'!$K:$K,0))</f>
        <v>3.5000000000000003E-2</v>
      </c>
      <c r="P8457" s="14">
        <f>INDEX('Load Shapes - Day Type'!H:H,MATCH('Load Shapes - 8760'!$A8457,'Load Shapes - Day Type'!$K:$K,0))</f>
        <v>0.432</v>
      </c>
      <c r="Q8457" s="15">
        <f>INDEX('Load Shapes - Day Type'!I:I,MATCH('Load Shapes - 8760'!$A8457,'Load Shapes - Day Type'!$K:$K,0))</f>
        <v>1.6633672687580014</v>
      </c>
      <c r="R8457" s="15">
        <f>INDEX('Load Shapes - Day Type'!J:J,MATCH('Load Shapes - 8760'!$A8457,'Load Shapes - Day Type'!$K:$K,0))</f>
        <v>5.8217854406530059E-2</v>
      </c>
      <c r="S8457" s="47">
        <f t="shared" si="532"/>
        <v>3.5817755168246349E-5</v>
      </c>
    </row>
    <row r="8458" spans="1:19" x14ac:dyDescent="0.2">
      <c r="A8458" s="45" t="str">
        <f t="shared" si="529"/>
        <v>DecemberWeekday7</v>
      </c>
      <c r="E8458" s="9">
        <v>2017</v>
      </c>
      <c r="F8458" s="9">
        <v>12</v>
      </c>
      <c r="G8458" s="27" t="s">
        <v>17</v>
      </c>
      <c r="H8458" s="9">
        <v>19</v>
      </c>
      <c r="I8458" s="24" t="s">
        <v>188</v>
      </c>
      <c r="J8458" s="25" t="str">
        <f t="shared" si="530"/>
        <v/>
      </c>
      <c r="K8458" s="25" t="str">
        <f t="shared" si="531"/>
        <v>Weekday</v>
      </c>
      <c r="L8458" s="25" t="s">
        <v>175</v>
      </c>
      <c r="M8458" s="9">
        <v>8455</v>
      </c>
      <c r="N8458" s="9">
        <v>7</v>
      </c>
      <c r="O8458" s="14">
        <f>INDEX('Load Shapes - Day Type'!G:G,MATCH('Load Shapes - 8760'!$A8458,'Load Shapes - Day Type'!$K:$K,0))</f>
        <v>5.3999999999999999E-2</v>
      </c>
      <c r="P8458" s="14">
        <f>INDEX('Load Shapes - Day Type'!H:H,MATCH('Load Shapes - 8760'!$A8458,'Load Shapes - Day Type'!$K:$K,0))</f>
        <v>0.36199999999999999</v>
      </c>
      <c r="Q8458" s="15">
        <f>INDEX('Load Shapes - Day Type'!I:I,MATCH('Load Shapes - 8760'!$A8458,'Load Shapes - Day Type'!$K:$K,0))</f>
        <v>1.6633672687580014</v>
      </c>
      <c r="R8458" s="15">
        <f>INDEX('Load Shapes - Day Type'!J:J,MATCH('Load Shapes - 8760'!$A8458,'Load Shapes - Day Type'!$K:$K,0))</f>
        <v>8.9821832512932076E-2</v>
      </c>
      <c r="S8458" s="47">
        <f t="shared" si="532"/>
        <v>5.5261679402437221E-5</v>
      </c>
    </row>
    <row r="8459" spans="1:19" x14ac:dyDescent="0.2">
      <c r="A8459" s="45" t="str">
        <f t="shared" si="529"/>
        <v>DecemberWeekday8</v>
      </c>
      <c r="E8459" s="9">
        <v>2017</v>
      </c>
      <c r="F8459" s="9">
        <v>12</v>
      </c>
      <c r="G8459" s="27" t="s">
        <v>17</v>
      </c>
      <c r="H8459" s="9">
        <v>19</v>
      </c>
      <c r="I8459" s="24" t="s">
        <v>188</v>
      </c>
      <c r="J8459" s="25" t="str">
        <f t="shared" si="530"/>
        <v/>
      </c>
      <c r="K8459" s="25" t="str">
        <f t="shared" si="531"/>
        <v>Weekday</v>
      </c>
      <c r="L8459" s="25" t="s">
        <v>175</v>
      </c>
      <c r="M8459" s="9">
        <v>8456</v>
      </c>
      <c r="N8459" s="9">
        <v>8</v>
      </c>
      <c r="O8459" s="14">
        <f>INDEX('Load Shapes - Day Type'!G:G,MATCH('Load Shapes - 8760'!$A8459,'Load Shapes - Day Type'!$K:$K,0))</f>
        <v>8.2000000000000003E-2</v>
      </c>
      <c r="P8459" s="14">
        <f>INDEX('Load Shapes - Day Type'!H:H,MATCH('Load Shapes - 8760'!$A8459,'Load Shapes - Day Type'!$K:$K,0))</f>
        <v>0.311</v>
      </c>
      <c r="Q8459" s="15">
        <f>INDEX('Load Shapes - Day Type'!I:I,MATCH('Load Shapes - 8760'!$A8459,'Load Shapes - Day Type'!$K:$K,0))</f>
        <v>1.6633672687580014</v>
      </c>
      <c r="R8459" s="15">
        <f>INDEX('Load Shapes - Day Type'!J:J,MATCH('Load Shapes - 8760'!$A8459,'Load Shapes - Day Type'!$K:$K,0))</f>
        <v>0.13639611603815613</v>
      </c>
      <c r="S8459" s="47">
        <f t="shared" si="532"/>
        <v>8.3915883537034305E-5</v>
      </c>
    </row>
    <row r="8460" spans="1:19" x14ac:dyDescent="0.2">
      <c r="A8460" s="45" t="str">
        <f t="shared" si="529"/>
        <v>DecemberWeekday9</v>
      </c>
      <c r="E8460" s="9">
        <v>2017</v>
      </c>
      <c r="F8460" s="9">
        <v>12</v>
      </c>
      <c r="G8460" s="27" t="s">
        <v>17</v>
      </c>
      <c r="H8460" s="9">
        <v>19</v>
      </c>
      <c r="I8460" s="24" t="s">
        <v>188</v>
      </c>
      <c r="J8460" s="25" t="str">
        <f t="shared" si="530"/>
        <v/>
      </c>
      <c r="K8460" s="25" t="str">
        <f t="shared" si="531"/>
        <v>Weekday</v>
      </c>
      <c r="L8460" s="25" t="s">
        <v>174</v>
      </c>
      <c r="M8460" s="9">
        <v>8457</v>
      </c>
      <c r="N8460" s="9">
        <v>9</v>
      </c>
      <c r="O8460" s="14">
        <f>INDEX('Load Shapes - Day Type'!G:G,MATCH('Load Shapes - 8760'!$A8460,'Load Shapes - Day Type'!$K:$K,0))</f>
        <v>0.11799999999999999</v>
      </c>
      <c r="P8460" s="14">
        <f>INDEX('Load Shapes - Day Type'!H:H,MATCH('Load Shapes - 8760'!$A8460,'Load Shapes - Day Type'!$K:$K,0))</f>
        <v>0.24199999999999999</v>
      </c>
      <c r="Q8460" s="15">
        <f>INDEX('Load Shapes - Day Type'!I:I,MATCH('Load Shapes - 8760'!$A8460,'Load Shapes - Day Type'!$K:$K,0))</f>
        <v>1.6633672687580014</v>
      </c>
      <c r="R8460" s="15">
        <f>INDEX('Load Shapes - Day Type'!J:J,MATCH('Load Shapes - 8760'!$A8460,'Load Shapes - Day Type'!$K:$K,0))</f>
        <v>0.19627733771344416</v>
      </c>
      <c r="S8460" s="47">
        <f t="shared" si="532"/>
        <v>1.207570031386591E-4</v>
      </c>
    </row>
    <row r="8461" spans="1:19" x14ac:dyDescent="0.2">
      <c r="A8461" s="45" t="str">
        <f t="shared" si="529"/>
        <v>DecemberWeekday10</v>
      </c>
      <c r="E8461" s="9">
        <v>2017</v>
      </c>
      <c r="F8461" s="9">
        <v>12</v>
      </c>
      <c r="G8461" s="27" t="s">
        <v>17</v>
      </c>
      <c r="H8461" s="9">
        <v>19</v>
      </c>
      <c r="I8461" s="24" t="s">
        <v>188</v>
      </c>
      <c r="J8461" s="25" t="str">
        <f t="shared" si="530"/>
        <v/>
      </c>
      <c r="K8461" s="25" t="str">
        <f t="shared" si="531"/>
        <v>Weekday</v>
      </c>
      <c r="L8461" s="25" t="s">
        <v>174</v>
      </c>
      <c r="M8461" s="9">
        <v>8458</v>
      </c>
      <c r="N8461" s="9">
        <v>10</v>
      </c>
      <c r="O8461" s="14">
        <f>INDEX('Load Shapes - Day Type'!G:G,MATCH('Load Shapes - 8760'!$A8461,'Load Shapes - Day Type'!$K:$K,0))</f>
        <v>0.128</v>
      </c>
      <c r="P8461" s="14">
        <f>INDEX('Load Shapes - Day Type'!H:H,MATCH('Load Shapes - 8760'!$A8461,'Load Shapes - Day Type'!$K:$K,0))</f>
        <v>0.23200000000000001</v>
      </c>
      <c r="Q8461" s="15">
        <f>INDEX('Load Shapes - Day Type'!I:I,MATCH('Load Shapes - 8760'!$A8461,'Load Shapes - Day Type'!$K:$K,0))</f>
        <v>1.6633672687580014</v>
      </c>
      <c r="R8461" s="15">
        <f>INDEX('Load Shapes - Day Type'!J:J,MATCH('Load Shapes - 8760'!$A8461,'Load Shapes - Day Type'!$K:$K,0))</f>
        <v>0.2129110104010242</v>
      </c>
      <c r="S8461" s="47">
        <f t="shared" si="532"/>
        <v>1.3099064747244379E-4</v>
      </c>
    </row>
    <row r="8462" spans="1:19" x14ac:dyDescent="0.2">
      <c r="A8462" s="45" t="str">
        <f t="shared" si="529"/>
        <v>DecemberWeekday11</v>
      </c>
      <c r="E8462" s="9">
        <v>2017</v>
      </c>
      <c r="F8462" s="9">
        <v>12</v>
      </c>
      <c r="G8462" s="27" t="s">
        <v>17</v>
      </c>
      <c r="H8462" s="9">
        <v>19</v>
      </c>
      <c r="I8462" s="24" t="s">
        <v>188</v>
      </c>
      <c r="J8462" s="25" t="str">
        <f t="shared" si="530"/>
        <v/>
      </c>
      <c r="K8462" s="25" t="str">
        <f t="shared" si="531"/>
        <v>Weekday</v>
      </c>
      <c r="L8462" s="25" t="s">
        <v>174</v>
      </c>
      <c r="M8462" s="9">
        <v>8459</v>
      </c>
      <c r="N8462" s="9">
        <v>11</v>
      </c>
      <c r="O8462" s="14">
        <f>INDEX('Load Shapes - Day Type'!G:G,MATCH('Load Shapes - 8760'!$A8462,'Load Shapes - Day Type'!$K:$K,0))</f>
        <v>0.14499999999999999</v>
      </c>
      <c r="P8462" s="14">
        <f>INDEX('Load Shapes - Day Type'!H:H,MATCH('Load Shapes - 8760'!$A8462,'Load Shapes - Day Type'!$K:$K,0))</f>
        <v>0.21099999999999999</v>
      </c>
      <c r="Q8462" s="15">
        <f>INDEX('Load Shapes - Day Type'!I:I,MATCH('Load Shapes - 8760'!$A8462,'Load Shapes - Day Type'!$K:$K,0))</f>
        <v>1.6633672687580014</v>
      </c>
      <c r="R8462" s="15">
        <f>INDEX('Load Shapes - Day Type'!J:J,MATCH('Load Shapes - 8760'!$A8462,'Load Shapes - Day Type'!$K:$K,0))</f>
        <v>0.2411882539699102</v>
      </c>
      <c r="S8462" s="47">
        <f t="shared" si="532"/>
        <v>1.4838784283987771E-4</v>
      </c>
    </row>
    <row r="8463" spans="1:19" x14ac:dyDescent="0.2">
      <c r="A8463" s="45" t="str">
        <f t="shared" si="529"/>
        <v>DecemberWeekday12</v>
      </c>
      <c r="E8463" s="9">
        <v>2017</v>
      </c>
      <c r="F8463" s="9">
        <v>12</v>
      </c>
      <c r="G8463" s="27" t="s">
        <v>17</v>
      </c>
      <c r="H8463" s="9">
        <v>19</v>
      </c>
      <c r="I8463" s="24" t="s">
        <v>188</v>
      </c>
      <c r="J8463" s="25" t="str">
        <f t="shared" si="530"/>
        <v/>
      </c>
      <c r="K8463" s="25" t="str">
        <f t="shared" si="531"/>
        <v>Weekday</v>
      </c>
      <c r="L8463" s="25" t="s">
        <v>174</v>
      </c>
      <c r="M8463" s="9">
        <v>8460</v>
      </c>
      <c r="N8463" s="9">
        <v>12</v>
      </c>
      <c r="O8463" s="14">
        <f>INDEX('Load Shapes - Day Type'!G:G,MATCH('Load Shapes - 8760'!$A8463,'Load Shapes - Day Type'!$K:$K,0))</f>
        <v>0.14299999999999999</v>
      </c>
      <c r="P8463" s="14">
        <f>INDEX('Load Shapes - Day Type'!H:H,MATCH('Load Shapes - 8760'!$A8463,'Load Shapes - Day Type'!$K:$K,0))</f>
        <v>0.21199999999999999</v>
      </c>
      <c r="Q8463" s="15">
        <f>INDEX('Load Shapes - Day Type'!I:I,MATCH('Load Shapes - 8760'!$A8463,'Load Shapes - Day Type'!$K:$K,0))</f>
        <v>1.6633672687580014</v>
      </c>
      <c r="R8463" s="15">
        <f>INDEX('Load Shapes - Day Type'!J:J,MATCH('Load Shapes - 8760'!$A8463,'Load Shapes - Day Type'!$K:$K,0))</f>
        <v>0.2378615194323942</v>
      </c>
      <c r="S8463" s="47">
        <f t="shared" si="532"/>
        <v>1.4634111397312076E-4</v>
      </c>
    </row>
    <row r="8464" spans="1:19" x14ac:dyDescent="0.2">
      <c r="A8464" s="45" t="str">
        <f t="shared" si="529"/>
        <v>DecemberWeekday13</v>
      </c>
      <c r="E8464" s="9">
        <v>2017</v>
      </c>
      <c r="F8464" s="9">
        <v>12</v>
      </c>
      <c r="G8464" s="27" t="s">
        <v>17</v>
      </c>
      <c r="H8464" s="9">
        <v>19</v>
      </c>
      <c r="I8464" s="24" t="s">
        <v>188</v>
      </c>
      <c r="J8464" s="25" t="str">
        <f t="shared" si="530"/>
        <v/>
      </c>
      <c r="K8464" s="25" t="str">
        <f t="shared" si="531"/>
        <v>Weekday</v>
      </c>
      <c r="L8464" s="25" t="s">
        <v>174</v>
      </c>
      <c r="M8464" s="9">
        <v>8461</v>
      </c>
      <c r="N8464" s="9">
        <v>13</v>
      </c>
      <c r="O8464" s="14">
        <f>INDEX('Load Shapes - Day Type'!G:G,MATCH('Load Shapes - 8760'!$A8464,'Load Shapes - Day Type'!$K:$K,0))</f>
        <v>0.13900000000000001</v>
      </c>
      <c r="P8464" s="14">
        <f>INDEX('Load Shapes - Day Type'!H:H,MATCH('Load Shapes - 8760'!$A8464,'Load Shapes - Day Type'!$K:$K,0))</f>
        <v>0.218</v>
      </c>
      <c r="Q8464" s="15">
        <f>INDEX('Load Shapes - Day Type'!I:I,MATCH('Load Shapes - 8760'!$A8464,'Load Shapes - Day Type'!$K:$K,0))</f>
        <v>1.6633672687580014</v>
      </c>
      <c r="R8464" s="15">
        <f>INDEX('Load Shapes - Day Type'!J:J,MATCH('Load Shapes - 8760'!$A8464,'Load Shapes - Day Type'!$K:$K,0))</f>
        <v>0.23120805035736222</v>
      </c>
      <c r="S8464" s="47">
        <f t="shared" si="532"/>
        <v>1.4224765623960692E-4</v>
      </c>
    </row>
    <row r="8465" spans="1:19" x14ac:dyDescent="0.2">
      <c r="A8465" s="45" t="str">
        <f t="shared" si="529"/>
        <v>DecemberWeekday14</v>
      </c>
      <c r="E8465" s="9">
        <v>2017</v>
      </c>
      <c r="F8465" s="9">
        <v>12</v>
      </c>
      <c r="G8465" s="27" t="s">
        <v>17</v>
      </c>
      <c r="H8465" s="9">
        <v>19</v>
      </c>
      <c r="I8465" s="24" t="s">
        <v>188</v>
      </c>
      <c r="J8465" s="25" t="str">
        <f t="shared" si="530"/>
        <v/>
      </c>
      <c r="K8465" s="25" t="str">
        <f t="shared" si="531"/>
        <v>Weekday</v>
      </c>
      <c r="L8465" s="25" t="s">
        <v>174</v>
      </c>
      <c r="M8465" s="9">
        <v>8462</v>
      </c>
      <c r="N8465" s="9">
        <v>14</v>
      </c>
      <c r="O8465" s="14">
        <f>INDEX('Load Shapes - Day Type'!G:G,MATCH('Load Shapes - 8760'!$A8465,'Load Shapes - Day Type'!$K:$K,0))</f>
        <v>0.13400000000000001</v>
      </c>
      <c r="P8465" s="14">
        <f>INDEX('Load Shapes - Day Type'!H:H,MATCH('Load Shapes - 8760'!$A8465,'Load Shapes - Day Type'!$K:$K,0))</f>
        <v>0.22600000000000001</v>
      </c>
      <c r="Q8465" s="15">
        <f>INDEX('Load Shapes - Day Type'!I:I,MATCH('Load Shapes - 8760'!$A8465,'Load Shapes - Day Type'!$K:$K,0))</f>
        <v>1.6633672687580014</v>
      </c>
      <c r="R8465" s="15">
        <f>INDEX('Load Shapes - Day Type'!J:J,MATCH('Load Shapes - 8760'!$A8465,'Load Shapes - Day Type'!$K:$K,0))</f>
        <v>0.2228912140135722</v>
      </c>
      <c r="S8465" s="47">
        <f t="shared" si="532"/>
        <v>1.3713083407271461E-4</v>
      </c>
    </row>
    <row r="8466" spans="1:19" x14ac:dyDescent="0.2">
      <c r="A8466" s="45" t="str">
        <f t="shared" si="529"/>
        <v>DecemberWeekday15</v>
      </c>
      <c r="E8466" s="9">
        <v>2017</v>
      </c>
      <c r="F8466" s="9">
        <v>12</v>
      </c>
      <c r="G8466" s="27" t="s">
        <v>17</v>
      </c>
      <c r="H8466" s="9">
        <v>19</v>
      </c>
      <c r="I8466" s="24" t="s">
        <v>188</v>
      </c>
      <c r="J8466" s="25" t="str">
        <f t="shared" si="530"/>
        <v/>
      </c>
      <c r="K8466" s="25" t="str">
        <f t="shared" si="531"/>
        <v>Weekday</v>
      </c>
      <c r="L8466" s="25" t="s">
        <v>174</v>
      </c>
      <c r="M8466" s="9">
        <v>8463</v>
      </c>
      <c r="N8466" s="9">
        <v>15</v>
      </c>
      <c r="O8466" s="14">
        <f>INDEX('Load Shapes - Day Type'!G:G,MATCH('Load Shapes - 8760'!$A8466,'Load Shapes - Day Type'!$K:$K,0))</f>
        <v>0.129</v>
      </c>
      <c r="P8466" s="14">
        <f>INDEX('Load Shapes - Day Type'!H:H,MATCH('Load Shapes - 8760'!$A8466,'Load Shapes - Day Type'!$K:$K,0))</f>
        <v>0.22600000000000001</v>
      </c>
      <c r="Q8466" s="15">
        <f>INDEX('Load Shapes - Day Type'!I:I,MATCH('Load Shapes - 8760'!$A8466,'Load Shapes - Day Type'!$K:$K,0))</f>
        <v>1.6633672687580014</v>
      </c>
      <c r="R8466" s="15">
        <f>INDEX('Load Shapes - Day Type'!J:J,MATCH('Load Shapes - 8760'!$A8466,'Load Shapes - Day Type'!$K:$K,0))</f>
        <v>0.21457437766978218</v>
      </c>
      <c r="S8466" s="47">
        <f t="shared" si="532"/>
        <v>1.3201401190582226E-4</v>
      </c>
    </row>
    <row r="8467" spans="1:19" x14ac:dyDescent="0.2">
      <c r="A8467" s="45" t="str">
        <f t="shared" si="529"/>
        <v>DecemberWeekday16</v>
      </c>
      <c r="E8467" s="9">
        <v>2017</v>
      </c>
      <c r="F8467" s="9">
        <v>12</v>
      </c>
      <c r="G8467" s="27" t="s">
        <v>17</v>
      </c>
      <c r="H8467" s="9">
        <v>19</v>
      </c>
      <c r="I8467" s="24" t="s">
        <v>188</v>
      </c>
      <c r="J8467" s="25" t="str">
        <f t="shared" si="530"/>
        <v/>
      </c>
      <c r="K8467" s="25" t="str">
        <f t="shared" si="531"/>
        <v>Weekday</v>
      </c>
      <c r="L8467" s="25" t="s">
        <v>174</v>
      </c>
      <c r="M8467" s="9">
        <v>8464</v>
      </c>
      <c r="N8467" s="9">
        <v>16</v>
      </c>
      <c r="O8467" s="14">
        <f>INDEX('Load Shapes - Day Type'!G:G,MATCH('Load Shapes - 8760'!$A8467,'Load Shapes - Day Type'!$K:$K,0))</f>
        <v>0.126</v>
      </c>
      <c r="P8467" s="14">
        <f>INDEX('Load Shapes - Day Type'!H:H,MATCH('Load Shapes - 8760'!$A8467,'Load Shapes - Day Type'!$K:$K,0))</f>
        <v>0.222</v>
      </c>
      <c r="Q8467" s="15">
        <f>INDEX('Load Shapes - Day Type'!I:I,MATCH('Load Shapes - 8760'!$A8467,'Load Shapes - Day Type'!$K:$K,0))</f>
        <v>1.6633672687580014</v>
      </c>
      <c r="R8467" s="15">
        <f>INDEX('Load Shapes - Day Type'!J:J,MATCH('Load Shapes - 8760'!$A8467,'Load Shapes - Day Type'!$K:$K,0))</f>
        <v>0.2095842758635082</v>
      </c>
      <c r="S8467" s="47">
        <f t="shared" si="532"/>
        <v>1.2894391860568684E-4</v>
      </c>
    </row>
    <row r="8468" spans="1:19" x14ac:dyDescent="0.2">
      <c r="A8468" s="45" t="str">
        <f t="shared" si="529"/>
        <v>DecemberWeekday17</v>
      </c>
      <c r="E8468" s="9">
        <v>2017</v>
      </c>
      <c r="F8468" s="9">
        <v>12</v>
      </c>
      <c r="G8468" s="27" t="s">
        <v>17</v>
      </c>
      <c r="H8468" s="9">
        <v>19</v>
      </c>
      <c r="I8468" s="24" t="s">
        <v>188</v>
      </c>
      <c r="J8468" s="25" t="str">
        <f t="shared" si="530"/>
        <v/>
      </c>
      <c r="K8468" s="25" t="str">
        <f t="shared" si="531"/>
        <v>Weekday</v>
      </c>
      <c r="L8468" s="25" t="s">
        <v>174</v>
      </c>
      <c r="M8468" s="9">
        <v>8465</v>
      </c>
      <c r="N8468" s="9">
        <v>17</v>
      </c>
      <c r="O8468" s="14">
        <f>INDEX('Load Shapes - Day Type'!G:G,MATCH('Load Shapes - 8760'!$A8468,'Load Shapes - Day Type'!$K:$K,0))</f>
        <v>0.129</v>
      </c>
      <c r="P8468" s="14">
        <f>INDEX('Load Shapes - Day Type'!H:H,MATCH('Load Shapes - 8760'!$A8468,'Load Shapes - Day Type'!$K:$K,0))</f>
        <v>0.20699999999999999</v>
      </c>
      <c r="Q8468" s="15">
        <f>INDEX('Load Shapes - Day Type'!I:I,MATCH('Load Shapes - 8760'!$A8468,'Load Shapes - Day Type'!$K:$K,0))</f>
        <v>1.6633672687580014</v>
      </c>
      <c r="R8468" s="15">
        <f>INDEX('Load Shapes - Day Type'!J:J,MATCH('Load Shapes - 8760'!$A8468,'Load Shapes - Day Type'!$K:$K,0))</f>
        <v>0.21457437766978218</v>
      </c>
      <c r="S8468" s="47">
        <f t="shared" si="532"/>
        <v>1.3201401190582226E-4</v>
      </c>
    </row>
    <row r="8469" spans="1:19" x14ac:dyDescent="0.2">
      <c r="A8469" s="45" t="str">
        <f t="shared" si="529"/>
        <v>DecemberWeekday18</v>
      </c>
      <c r="E8469" s="9">
        <v>2017</v>
      </c>
      <c r="F8469" s="9">
        <v>12</v>
      </c>
      <c r="G8469" s="27" t="s">
        <v>17</v>
      </c>
      <c r="H8469" s="9">
        <v>19</v>
      </c>
      <c r="I8469" s="24" t="s">
        <v>188</v>
      </c>
      <c r="J8469" s="25" t="str">
        <f t="shared" si="530"/>
        <v/>
      </c>
      <c r="K8469" s="25" t="str">
        <f t="shared" si="531"/>
        <v>Weekday</v>
      </c>
      <c r="L8469" s="25" t="s">
        <v>174</v>
      </c>
      <c r="M8469" s="9">
        <v>8466</v>
      </c>
      <c r="N8469" s="9">
        <v>18</v>
      </c>
      <c r="O8469" s="14">
        <f>INDEX('Load Shapes - Day Type'!G:G,MATCH('Load Shapes - 8760'!$A8469,'Load Shapes - Day Type'!$K:$K,0))</f>
        <v>0.16700000000000001</v>
      </c>
      <c r="P8469" s="14">
        <f>INDEX('Load Shapes - Day Type'!H:H,MATCH('Load Shapes - 8760'!$A8469,'Load Shapes - Day Type'!$K:$K,0))</f>
        <v>0.155</v>
      </c>
      <c r="Q8469" s="15">
        <f>INDEX('Load Shapes - Day Type'!I:I,MATCH('Load Shapes - 8760'!$A8469,'Load Shapes - Day Type'!$K:$K,0))</f>
        <v>1.6633672687580014</v>
      </c>
      <c r="R8469" s="15">
        <f>INDEX('Load Shapes - Day Type'!J:J,MATCH('Load Shapes - 8760'!$A8469,'Load Shapes - Day Type'!$K:$K,0))</f>
        <v>0.27778233388258627</v>
      </c>
      <c r="S8469" s="47">
        <f t="shared" si="532"/>
        <v>1.7090186037420401E-4</v>
      </c>
    </row>
    <row r="8470" spans="1:19" x14ac:dyDescent="0.2">
      <c r="A8470" s="45" t="str">
        <f t="shared" si="529"/>
        <v>DecemberWeekday19</v>
      </c>
      <c r="E8470" s="9">
        <v>2017</v>
      </c>
      <c r="F8470" s="9">
        <v>12</v>
      </c>
      <c r="G8470" s="27" t="s">
        <v>17</v>
      </c>
      <c r="H8470" s="9">
        <v>19</v>
      </c>
      <c r="I8470" s="24" t="s">
        <v>188</v>
      </c>
      <c r="J8470" s="25" t="str">
        <f t="shared" si="530"/>
        <v/>
      </c>
      <c r="K8470" s="25" t="str">
        <f t="shared" si="531"/>
        <v>Weekday</v>
      </c>
      <c r="L8470" s="25" t="s">
        <v>174</v>
      </c>
      <c r="M8470" s="9">
        <v>8467</v>
      </c>
      <c r="N8470" s="9">
        <v>19</v>
      </c>
      <c r="O8470" s="14">
        <f>INDEX('Load Shapes - Day Type'!G:G,MATCH('Load Shapes - 8760'!$A8470,'Load Shapes - Day Type'!$K:$K,0))</f>
        <v>0.20899999999999999</v>
      </c>
      <c r="P8470" s="14">
        <f>INDEX('Load Shapes - Day Type'!H:H,MATCH('Load Shapes - 8760'!$A8470,'Load Shapes - Day Type'!$K:$K,0))</f>
        <v>0.121</v>
      </c>
      <c r="Q8470" s="15">
        <f>INDEX('Load Shapes - Day Type'!I:I,MATCH('Load Shapes - 8760'!$A8470,'Load Shapes - Day Type'!$K:$K,0))</f>
        <v>1.6633672687580014</v>
      </c>
      <c r="R8470" s="15">
        <f>INDEX('Load Shapes - Day Type'!J:J,MATCH('Load Shapes - 8760'!$A8470,'Load Shapes - Day Type'!$K:$K,0))</f>
        <v>0.34764375917042228</v>
      </c>
      <c r="S8470" s="47">
        <f t="shared" si="532"/>
        <v>2.1388316657609962E-4</v>
      </c>
    </row>
    <row r="8471" spans="1:19" x14ac:dyDescent="0.2">
      <c r="A8471" s="45" t="str">
        <f t="shared" si="529"/>
        <v>DecemberWeekday20</v>
      </c>
      <c r="E8471" s="9">
        <v>2017</v>
      </c>
      <c r="F8471" s="9">
        <v>12</v>
      </c>
      <c r="G8471" s="27" t="s">
        <v>17</v>
      </c>
      <c r="H8471" s="9">
        <v>19</v>
      </c>
      <c r="I8471" s="24" t="s">
        <v>188</v>
      </c>
      <c r="J8471" s="25" t="str">
        <f t="shared" si="530"/>
        <v/>
      </c>
      <c r="K8471" s="25" t="str">
        <f t="shared" si="531"/>
        <v>Weekday</v>
      </c>
      <c r="L8471" s="25" t="s">
        <v>174</v>
      </c>
      <c r="M8471" s="9">
        <v>8468</v>
      </c>
      <c r="N8471" s="9">
        <v>20</v>
      </c>
      <c r="O8471" s="14">
        <f>INDEX('Load Shapes - Day Type'!G:G,MATCH('Load Shapes - 8760'!$A8471,'Load Shapes - Day Type'!$K:$K,0))</f>
        <v>0.221</v>
      </c>
      <c r="P8471" s="14">
        <f>INDEX('Load Shapes - Day Type'!H:H,MATCH('Load Shapes - 8760'!$A8471,'Load Shapes - Day Type'!$K:$K,0))</f>
        <v>0.111</v>
      </c>
      <c r="Q8471" s="15">
        <f>INDEX('Load Shapes - Day Type'!I:I,MATCH('Load Shapes - 8760'!$A8471,'Load Shapes - Day Type'!$K:$K,0))</f>
        <v>1.6633672687580014</v>
      </c>
      <c r="R8471" s="15">
        <f>INDEX('Load Shapes - Day Type'!J:J,MATCH('Load Shapes - 8760'!$A8471,'Load Shapes - Day Type'!$K:$K,0))</f>
        <v>0.36760416639551835</v>
      </c>
      <c r="S8471" s="47">
        <f t="shared" si="532"/>
        <v>2.2616353977664123E-4</v>
      </c>
    </row>
    <row r="8472" spans="1:19" x14ac:dyDescent="0.2">
      <c r="A8472" s="45" t="str">
        <f t="shared" si="529"/>
        <v>DecemberWeekday21</v>
      </c>
      <c r="E8472" s="9">
        <v>2017</v>
      </c>
      <c r="F8472" s="9">
        <v>12</v>
      </c>
      <c r="G8472" s="27" t="s">
        <v>17</v>
      </c>
      <c r="H8472" s="9">
        <v>19</v>
      </c>
      <c r="I8472" s="24" t="s">
        <v>188</v>
      </c>
      <c r="J8472" s="25" t="str">
        <f t="shared" si="530"/>
        <v/>
      </c>
      <c r="K8472" s="25" t="str">
        <f t="shared" si="531"/>
        <v>Weekday</v>
      </c>
      <c r="L8472" s="25" t="s">
        <v>174</v>
      </c>
      <c r="M8472" s="9">
        <v>8469</v>
      </c>
      <c r="N8472" s="9">
        <v>21</v>
      </c>
      <c r="O8472" s="14">
        <f>INDEX('Load Shapes - Day Type'!G:G,MATCH('Load Shapes - 8760'!$A8472,'Load Shapes - Day Type'!$K:$K,0))</f>
        <v>0.217</v>
      </c>
      <c r="P8472" s="14">
        <f>INDEX('Load Shapes - Day Type'!H:H,MATCH('Load Shapes - 8760'!$A8472,'Load Shapes - Day Type'!$K:$K,0))</f>
        <v>0.108</v>
      </c>
      <c r="Q8472" s="15">
        <f>INDEX('Load Shapes - Day Type'!I:I,MATCH('Load Shapes - 8760'!$A8472,'Load Shapes - Day Type'!$K:$K,0))</f>
        <v>1.6633672687580014</v>
      </c>
      <c r="R8472" s="15">
        <f>INDEX('Load Shapes - Day Type'!J:J,MATCH('Load Shapes - 8760'!$A8472,'Load Shapes - Day Type'!$K:$K,0))</f>
        <v>0.36095069732048629</v>
      </c>
      <c r="S8472" s="47">
        <f t="shared" si="532"/>
        <v>2.2207008204312736E-4</v>
      </c>
    </row>
    <row r="8473" spans="1:19" x14ac:dyDescent="0.2">
      <c r="A8473" s="45" t="str">
        <f t="shared" si="529"/>
        <v>DecemberWeekday22</v>
      </c>
      <c r="E8473" s="9">
        <v>2017</v>
      </c>
      <c r="F8473" s="9">
        <v>12</v>
      </c>
      <c r="G8473" s="27" t="s">
        <v>17</v>
      </c>
      <c r="H8473" s="9">
        <v>19</v>
      </c>
      <c r="I8473" s="24" t="s">
        <v>188</v>
      </c>
      <c r="J8473" s="25" t="str">
        <f t="shared" si="530"/>
        <v/>
      </c>
      <c r="K8473" s="25" t="str">
        <f t="shared" si="531"/>
        <v>Weekday</v>
      </c>
      <c r="L8473" s="25" t="s">
        <v>174</v>
      </c>
      <c r="M8473" s="9">
        <v>8470</v>
      </c>
      <c r="N8473" s="9">
        <v>22</v>
      </c>
      <c r="O8473" s="14">
        <f>INDEX('Load Shapes - Day Type'!G:G,MATCH('Load Shapes - 8760'!$A8473,'Load Shapes - Day Type'!$K:$K,0))</f>
        <v>0.19700000000000001</v>
      </c>
      <c r="P8473" s="14">
        <f>INDEX('Load Shapes - Day Type'!H:H,MATCH('Load Shapes - 8760'!$A8473,'Load Shapes - Day Type'!$K:$K,0))</f>
        <v>0.104</v>
      </c>
      <c r="Q8473" s="15">
        <f>INDEX('Load Shapes - Day Type'!I:I,MATCH('Load Shapes - 8760'!$A8473,'Load Shapes - Day Type'!$K:$K,0))</f>
        <v>1.6633672687580014</v>
      </c>
      <c r="R8473" s="15">
        <f>INDEX('Load Shapes - Day Type'!J:J,MATCH('Load Shapes - 8760'!$A8473,'Load Shapes - Day Type'!$K:$K,0))</f>
        <v>0.32768335194532627</v>
      </c>
      <c r="S8473" s="47">
        <f t="shared" si="532"/>
        <v>2.0160279337555801E-4</v>
      </c>
    </row>
    <row r="8474" spans="1:19" x14ac:dyDescent="0.2">
      <c r="A8474" s="45" t="str">
        <f t="shared" si="529"/>
        <v>DecemberWeekday23</v>
      </c>
      <c r="E8474" s="9">
        <v>2017</v>
      </c>
      <c r="F8474" s="9">
        <v>12</v>
      </c>
      <c r="G8474" s="27" t="s">
        <v>17</v>
      </c>
      <c r="H8474" s="9">
        <v>19</v>
      </c>
      <c r="I8474" s="24" t="s">
        <v>188</v>
      </c>
      <c r="J8474" s="25" t="str">
        <f t="shared" si="530"/>
        <v/>
      </c>
      <c r="K8474" s="25" t="str">
        <f t="shared" si="531"/>
        <v>Weekday</v>
      </c>
      <c r="L8474" s="25" t="s">
        <v>174</v>
      </c>
      <c r="M8474" s="9">
        <v>8471</v>
      </c>
      <c r="N8474" s="9">
        <v>23</v>
      </c>
      <c r="O8474" s="14">
        <f>INDEX('Load Shapes - Day Type'!G:G,MATCH('Load Shapes - 8760'!$A8474,'Load Shapes - Day Type'!$K:$K,0))</f>
        <v>0.16500000000000001</v>
      </c>
      <c r="P8474" s="14">
        <f>INDEX('Load Shapes - Day Type'!H:H,MATCH('Load Shapes - 8760'!$A8474,'Load Shapes - Day Type'!$K:$K,0))</f>
        <v>8.4000000000000005E-2</v>
      </c>
      <c r="Q8474" s="15">
        <f>INDEX('Load Shapes - Day Type'!I:I,MATCH('Load Shapes - 8760'!$A8474,'Load Shapes - Day Type'!$K:$K,0))</f>
        <v>1.6633672687580014</v>
      </c>
      <c r="R8474" s="15">
        <f>INDEX('Load Shapes - Day Type'!J:J,MATCH('Load Shapes - 8760'!$A8474,'Load Shapes - Day Type'!$K:$K,0))</f>
        <v>0.27445559934507024</v>
      </c>
      <c r="S8474" s="47">
        <f t="shared" si="532"/>
        <v>1.6885513150744708E-4</v>
      </c>
    </row>
    <row r="8475" spans="1:19" x14ac:dyDescent="0.2">
      <c r="A8475" s="45" t="str">
        <f t="shared" si="529"/>
        <v>DecemberWeekday24</v>
      </c>
      <c r="E8475" s="9">
        <v>2017</v>
      </c>
      <c r="F8475" s="9">
        <v>12</v>
      </c>
      <c r="G8475" s="27" t="s">
        <v>17</v>
      </c>
      <c r="H8475" s="9">
        <v>19</v>
      </c>
      <c r="I8475" s="24" t="s">
        <v>188</v>
      </c>
      <c r="J8475" s="25" t="str">
        <f t="shared" si="530"/>
        <v/>
      </c>
      <c r="K8475" s="25" t="str">
        <f t="shared" si="531"/>
        <v>Weekday</v>
      </c>
      <c r="L8475" s="25" t="s">
        <v>175</v>
      </c>
      <c r="M8475" s="9">
        <v>8472</v>
      </c>
      <c r="N8475" s="9">
        <v>24</v>
      </c>
      <c r="O8475" s="14">
        <f>INDEX('Load Shapes - Day Type'!G:G,MATCH('Load Shapes - 8760'!$A8475,'Load Shapes - Day Type'!$K:$K,0))</f>
        <v>0.11799999999999999</v>
      </c>
      <c r="P8475" s="14">
        <f>INDEX('Load Shapes - Day Type'!H:H,MATCH('Load Shapes - 8760'!$A8475,'Load Shapes - Day Type'!$K:$K,0))</f>
        <v>8.3000000000000004E-2</v>
      </c>
      <c r="Q8475" s="15">
        <f>INDEX('Load Shapes - Day Type'!I:I,MATCH('Load Shapes - 8760'!$A8475,'Load Shapes - Day Type'!$K:$K,0))</f>
        <v>1.6633672687580014</v>
      </c>
      <c r="R8475" s="15">
        <f>INDEX('Load Shapes - Day Type'!J:J,MATCH('Load Shapes - 8760'!$A8475,'Load Shapes - Day Type'!$K:$K,0))</f>
        <v>0.19627733771344416</v>
      </c>
      <c r="S8475" s="47">
        <f t="shared" si="532"/>
        <v>1.207570031386591E-4</v>
      </c>
    </row>
    <row r="8476" spans="1:19" x14ac:dyDescent="0.2">
      <c r="A8476" s="45" t="str">
        <f t="shared" si="529"/>
        <v>DecemberWeekday1</v>
      </c>
      <c r="E8476" s="9">
        <v>2017</v>
      </c>
      <c r="F8476" s="9">
        <v>12</v>
      </c>
      <c r="G8476" s="27" t="s">
        <v>17</v>
      </c>
      <c r="H8476" s="9">
        <v>20</v>
      </c>
      <c r="I8476" s="24" t="s">
        <v>185</v>
      </c>
      <c r="J8476" s="25" t="str">
        <f t="shared" si="530"/>
        <v/>
      </c>
      <c r="K8476" s="25" t="str">
        <f t="shared" si="531"/>
        <v>Weekday</v>
      </c>
      <c r="L8476" s="25" t="s">
        <v>175</v>
      </c>
      <c r="M8476" s="9">
        <v>8473</v>
      </c>
      <c r="N8476" s="9">
        <v>1</v>
      </c>
      <c r="O8476" s="14">
        <f>INDEX('Load Shapes - Day Type'!G:G,MATCH('Load Shapes - 8760'!$A8476,'Load Shapes - Day Type'!$K:$K,0))</f>
        <v>6.4000000000000001E-2</v>
      </c>
      <c r="P8476" s="14">
        <f>INDEX('Load Shapes - Day Type'!H:H,MATCH('Load Shapes - 8760'!$A8476,'Load Shapes - Day Type'!$K:$K,0))</f>
        <v>0.16600000000000001</v>
      </c>
      <c r="Q8476" s="15">
        <f>INDEX('Load Shapes - Day Type'!I:I,MATCH('Load Shapes - 8760'!$A8476,'Load Shapes - Day Type'!$K:$K,0))</f>
        <v>1.6633672687580014</v>
      </c>
      <c r="R8476" s="15">
        <f>INDEX('Load Shapes - Day Type'!J:J,MATCH('Load Shapes - 8760'!$A8476,'Load Shapes - Day Type'!$K:$K,0))</f>
        <v>0.1064555052005121</v>
      </c>
      <c r="S8476" s="47">
        <f t="shared" si="532"/>
        <v>6.5495323736221894E-5</v>
      </c>
    </row>
    <row r="8477" spans="1:19" x14ac:dyDescent="0.2">
      <c r="A8477" s="45" t="str">
        <f t="shared" si="529"/>
        <v>DecemberWeekday2</v>
      </c>
      <c r="E8477" s="9">
        <v>2017</v>
      </c>
      <c r="F8477" s="9">
        <v>12</v>
      </c>
      <c r="G8477" s="27" t="s">
        <v>17</v>
      </c>
      <c r="H8477" s="9">
        <v>20</v>
      </c>
      <c r="I8477" s="24" t="s">
        <v>185</v>
      </c>
      <c r="J8477" s="25" t="str">
        <f t="shared" si="530"/>
        <v/>
      </c>
      <c r="K8477" s="25" t="str">
        <f t="shared" si="531"/>
        <v>Weekday</v>
      </c>
      <c r="L8477" s="25" t="s">
        <v>175</v>
      </c>
      <c r="M8477" s="9">
        <v>8474</v>
      </c>
      <c r="N8477" s="9">
        <v>2</v>
      </c>
      <c r="O8477" s="14">
        <f>INDEX('Load Shapes - Day Type'!G:G,MATCH('Load Shapes - 8760'!$A8477,'Load Shapes - Day Type'!$K:$K,0))</f>
        <v>4.5999999999999999E-2</v>
      </c>
      <c r="P8477" s="14">
        <f>INDEX('Load Shapes - Day Type'!H:H,MATCH('Load Shapes - 8760'!$A8477,'Load Shapes - Day Type'!$K:$K,0))</f>
        <v>0.26300000000000001</v>
      </c>
      <c r="Q8477" s="15">
        <f>INDEX('Load Shapes - Day Type'!I:I,MATCH('Load Shapes - 8760'!$A8477,'Load Shapes - Day Type'!$K:$K,0))</f>
        <v>1.6633672687580014</v>
      </c>
      <c r="R8477" s="15">
        <f>INDEX('Load Shapes - Day Type'!J:J,MATCH('Load Shapes - 8760'!$A8477,'Load Shapes - Day Type'!$K:$K,0))</f>
        <v>7.6514894362868069E-2</v>
      </c>
      <c r="S8477" s="47">
        <f t="shared" si="532"/>
        <v>4.7074763935409482E-5</v>
      </c>
    </row>
    <row r="8478" spans="1:19" x14ac:dyDescent="0.2">
      <c r="A8478" s="45" t="str">
        <f t="shared" si="529"/>
        <v>DecemberWeekday3</v>
      </c>
      <c r="E8478" s="9">
        <v>2017</v>
      </c>
      <c r="F8478" s="9">
        <v>12</v>
      </c>
      <c r="G8478" s="27" t="s">
        <v>17</v>
      </c>
      <c r="H8478" s="9">
        <v>20</v>
      </c>
      <c r="I8478" s="24" t="s">
        <v>185</v>
      </c>
      <c r="J8478" s="25" t="str">
        <f t="shared" si="530"/>
        <v/>
      </c>
      <c r="K8478" s="25" t="str">
        <f t="shared" si="531"/>
        <v>Weekday</v>
      </c>
      <c r="L8478" s="25" t="s">
        <v>175</v>
      </c>
      <c r="M8478" s="9">
        <v>8475</v>
      </c>
      <c r="N8478" s="9">
        <v>3</v>
      </c>
      <c r="O8478" s="14">
        <f>INDEX('Load Shapes - Day Type'!G:G,MATCH('Load Shapes - 8760'!$A8478,'Load Shapes - Day Type'!$K:$K,0))</f>
        <v>3.9E-2</v>
      </c>
      <c r="P8478" s="14">
        <f>INDEX('Load Shapes - Day Type'!H:H,MATCH('Load Shapes - 8760'!$A8478,'Load Shapes - Day Type'!$K:$K,0))</f>
        <v>0.33700000000000002</v>
      </c>
      <c r="Q8478" s="15">
        <f>INDEX('Load Shapes - Day Type'!I:I,MATCH('Load Shapes - 8760'!$A8478,'Load Shapes - Day Type'!$K:$K,0))</f>
        <v>1.6633672687580014</v>
      </c>
      <c r="R8478" s="15">
        <f>INDEX('Load Shapes - Day Type'!J:J,MATCH('Load Shapes - 8760'!$A8478,'Load Shapes - Day Type'!$K:$K,0))</f>
        <v>6.4871323481562063E-2</v>
      </c>
      <c r="S8478" s="47">
        <f t="shared" si="532"/>
        <v>3.9911212901760218E-5</v>
      </c>
    </row>
    <row r="8479" spans="1:19" x14ac:dyDescent="0.2">
      <c r="A8479" s="45" t="str">
        <f t="shared" si="529"/>
        <v>DecemberWeekday4</v>
      </c>
      <c r="E8479" s="9">
        <v>2017</v>
      </c>
      <c r="F8479" s="9">
        <v>12</v>
      </c>
      <c r="G8479" s="27" t="s">
        <v>17</v>
      </c>
      <c r="H8479" s="9">
        <v>20</v>
      </c>
      <c r="I8479" s="24" t="s">
        <v>185</v>
      </c>
      <c r="J8479" s="25" t="str">
        <f t="shared" si="530"/>
        <v/>
      </c>
      <c r="K8479" s="25" t="str">
        <f t="shared" si="531"/>
        <v>Weekday</v>
      </c>
      <c r="L8479" s="25" t="s">
        <v>175</v>
      </c>
      <c r="M8479" s="9">
        <v>8476</v>
      </c>
      <c r="N8479" s="9">
        <v>4</v>
      </c>
      <c r="O8479" s="14">
        <f>INDEX('Load Shapes - Day Type'!G:G,MATCH('Load Shapes - 8760'!$A8479,'Load Shapes - Day Type'!$K:$K,0))</f>
        <v>3.3000000000000002E-2</v>
      </c>
      <c r="P8479" s="14">
        <f>INDEX('Load Shapes - Day Type'!H:H,MATCH('Load Shapes - 8760'!$A8479,'Load Shapes - Day Type'!$K:$K,0))</f>
        <v>0.40799999999999997</v>
      </c>
      <c r="Q8479" s="15">
        <f>INDEX('Load Shapes - Day Type'!I:I,MATCH('Load Shapes - 8760'!$A8479,'Load Shapes - Day Type'!$K:$K,0))</f>
        <v>1.6633672687580014</v>
      </c>
      <c r="R8479" s="15">
        <f>INDEX('Load Shapes - Day Type'!J:J,MATCH('Load Shapes - 8760'!$A8479,'Load Shapes - Day Type'!$K:$K,0))</f>
        <v>5.489111986901405E-2</v>
      </c>
      <c r="S8479" s="47">
        <f t="shared" si="532"/>
        <v>3.3771026301489414E-5</v>
      </c>
    </row>
    <row r="8480" spans="1:19" x14ac:dyDescent="0.2">
      <c r="A8480" s="45" t="str">
        <f t="shared" si="529"/>
        <v>DecemberWeekday5</v>
      </c>
      <c r="E8480" s="9">
        <v>2017</v>
      </c>
      <c r="F8480" s="9">
        <v>12</v>
      </c>
      <c r="G8480" s="27" t="s">
        <v>17</v>
      </c>
      <c r="H8480" s="9">
        <v>20</v>
      </c>
      <c r="I8480" s="24" t="s">
        <v>185</v>
      </c>
      <c r="J8480" s="25" t="str">
        <f t="shared" si="530"/>
        <v/>
      </c>
      <c r="K8480" s="25" t="str">
        <f t="shared" si="531"/>
        <v>Weekday</v>
      </c>
      <c r="L8480" s="25" t="s">
        <v>175</v>
      </c>
      <c r="M8480" s="9">
        <v>8477</v>
      </c>
      <c r="N8480" s="9">
        <v>5</v>
      </c>
      <c r="O8480" s="14">
        <f>INDEX('Load Shapes - Day Type'!G:G,MATCH('Load Shapes - 8760'!$A8480,'Load Shapes - Day Type'!$K:$K,0))</f>
        <v>2.8000000000000001E-2</v>
      </c>
      <c r="P8480" s="14">
        <f>INDEX('Load Shapes - Day Type'!H:H,MATCH('Load Shapes - 8760'!$A8480,'Load Shapes - Day Type'!$K:$K,0))</f>
        <v>0.50600000000000001</v>
      </c>
      <c r="Q8480" s="15">
        <f>INDEX('Load Shapes - Day Type'!I:I,MATCH('Load Shapes - 8760'!$A8480,'Load Shapes - Day Type'!$K:$K,0))</f>
        <v>1.6633672687580014</v>
      </c>
      <c r="R8480" s="15">
        <f>INDEX('Load Shapes - Day Type'!J:J,MATCH('Load Shapes - 8760'!$A8480,'Load Shapes - Day Type'!$K:$K,0))</f>
        <v>4.6574283525224039E-2</v>
      </c>
      <c r="S8480" s="47">
        <f t="shared" si="532"/>
        <v>2.8654204134597078E-5</v>
      </c>
    </row>
    <row r="8481" spans="1:19" x14ac:dyDescent="0.2">
      <c r="A8481" s="45" t="str">
        <f t="shared" si="529"/>
        <v>DecemberWeekday6</v>
      </c>
      <c r="E8481" s="9">
        <v>2017</v>
      </c>
      <c r="F8481" s="9">
        <v>12</v>
      </c>
      <c r="G8481" s="27" t="s">
        <v>17</v>
      </c>
      <c r="H8481" s="9">
        <v>20</v>
      </c>
      <c r="I8481" s="24" t="s">
        <v>185</v>
      </c>
      <c r="J8481" s="25" t="str">
        <f t="shared" si="530"/>
        <v/>
      </c>
      <c r="K8481" s="25" t="str">
        <f t="shared" si="531"/>
        <v>Weekday</v>
      </c>
      <c r="L8481" s="25" t="s">
        <v>175</v>
      </c>
      <c r="M8481" s="9">
        <v>8478</v>
      </c>
      <c r="N8481" s="9">
        <v>6</v>
      </c>
      <c r="O8481" s="14">
        <f>INDEX('Load Shapes - Day Type'!G:G,MATCH('Load Shapes - 8760'!$A8481,'Load Shapes - Day Type'!$K:$K,0))</f>
        <v>3.5000000000000003E-2</v>
      </c>
      <c r="P8481" s="14">
        <f>INDEX('Load Shapes - Day Type'!H:H,MATCH('Load Shapes - 8760'!$A8481,'Load Shapes - Day Type'!$K:$K,0))</f>
        <v>0.432</v>
      </c>
      <c r="Q8481" s="15">
        <f>INDEX('Load Shapes - Day Type'!I:I,MATCH('Load Shapes - 8760'!$A8481,'Load Shapes - Day Type'!$K:$K,0))</f>
        <v>1.6633672687580014</v>
      </c>
      <c r="R8481" s="15">
        <f>INDEX('Load Shapes - Day Type'!J:J,MATCH('Load Shapes - 8760'!$A8481,'Load Shapes - Day Type'!$K:$K,0))</f>
        <v>5.8217854406530059E-2</v>
      </c>
      <c r="S8481" s="47">
        <f t="shared" si="532"/>
        <v>3.5817755168246349E-5</v>
      </c>
    </row>
    <row r="8482" spans="1:19" x14ac:dyDescent="0.2">
      <c r="A8482" s="45" t="str">
        <f t="shared" si="529"/>
        <v>DecemberWeekday7</v>
      </c>
      <c r="E8482" s="9">
        <v>2017</v>
      </c>
      <c r="F8482" s="9">
        <v>12</v>
      </c>
      <c r="G8482" s="27" t="s">
        <v>17</v>
      </c>
      <c r="H8482" s="9">
        <v>20</v>
      </c>
      <c r="I8482" s="24" t="s">
        <v>185</v>
      </c>
      <c r="J8482" s="25" t="str">
        <f t="shared" si="530"/>
        <v/>
      </c>
      <c r="K8482" s="25" t="str">
        <f t="shared" si="531"/>
        <v>Weekday</v>
      </c>
      <c r="L8482" s="25" t="s">
        <v>175</v>
      </c>
      <c r="M8482" s="9">
        <v>8479</v>
      </c>
      <c r="N8482" s="9">
        <v>7</v>
      </c>
      <c r="O8482" s="14">
        <f>INDEX('Load Shapes - Day Type'!G:G,MATCH('Load Shapes - 8760'!$A8482,'Load Shapes - Day Type'!$K:$K,0))</f>
        <v>5.3999999999999999E-2</v>
      </c>
      <c r="P8482" s="14">
        <f>INDEX('Load Shapes - Day Type'!H:H,MATCH('Load Shapes - 8760'!$A8482,'Load Shapes - Day Type'!$K:$K,0))</f>
        <v>0.36199999999999999</v>
      </c>
      <c r="Q8482" s="15">
        <f>INDEX('Load Shapes - Day Type'!I:I,MATCH('Load Shapes - 8760'!$A8482,'Load Shapes - Day Type'!$K:$K,0))</f>
        <v>1.6633672687580014</v>
      </c>
      <c r="R8482" s="15">
        <f>INDEX('Load Shapes - Day Type'!J:J,MATCH('Load Shapes - 8760'!$A8482,'Load Shapes - Day Type'!$K:$K,0))</f>
        <v>8.9821832512932076E-2</v>
      </c>
      <c r="S8482" s="47">
        <f t="shared" si="532"/>
        <v>5.5261679402437221E-5</v>
      </c>
    </row>
    <row r="8483" spans="1:19" x14ac:dyDescent="0.2">
      <c r="A8483" s="45" t="str">
        <f t="shared" si="529"/>
        <v>DecemberWeekday8</v>
      </c>
      <c r="E8483" s="9">
        <v>2017</v>
      </c>
      <c r="F8483" s="9">
        <v>12</v>
      </c>
      <c r="G8483" s="27" t="s">
        <v>17</v>
      </c>
      <c r="H8483" s="9">
        <v>20</v>
      </c>
      <c r="I8483" s="24" t="s">
        <v>185</v>
      </c>
      <c r="J8483" s="25" t="str">
        <f t="shared" si="530"/>
        <v/>
      </c>
      <c r="K8483" s="25" t="str">
        <f t="shared" si="531"/>
        <v>Weekday</v>
      </c>
      <c r="L8483" s="25" t="s">
        <v>175</v>
      </c>
      <c r="M8483" s="9">
        <v>8480</v>
      </c>
      <c r="N8483" s="9">
        <v>8</v>
      </c>
      <c r="O8483" s="14">
        <f>INDEX('Load Shapes - Day Type'!G:G,MATCH('Load Shapes - 8760'!$A8483,'Load Shapes - Day Type'!$K:$K,0))</f>
        <v>8.2000000000000003E-2</v>
      </c>
      <c r="P8483" s="14">
        <f>INDEX('Load Shapes - Day Type'!H:H,MATCH('Load Shapes - 8760'!$A8483,'Load Shapes - Day Type'!$K:$K,0))</f>
        <v>0.311</v>
      </c>
      <c r="Q8483" s="15">
        <f>INDEX('Load Shapes - Day Type'!I:I,MATCH('Load Shapes - 8760'!$A8483,'Load Shapes - Day Type'!$K:$K,0))</f>
        <v>1.6633672687580014</v>
      </c>
      <c r="R8483" s="15">
        <f>INDEX('Load Shapes - Day Type'!J:J,MATCH('Load Shapes - 8760'!$A8483,'Load Shapes - Day Type'!$K:$K,0))</f>
        <v>0.13639611603815613</v>
      </c>
      <c r="S8483" s="47">
        <f t="shared" si="532"/>
        <v>8.3915883537034305E-5</v>
      </c>
    </row>
    <row r="8484" spans="1:19" x14ac:dyDescent="0.2">
      <c r="A8484" s="45" t="str">
        <f t="shared" si="529"/>
        <v>DecemberWeekday9</v>
      </c>
      <c r="E8484" s="9">
        <v>2017</v>
      </c>
      <c r="F8484" s="9">
        <v>12</v>
      </c>
      <c r="G8484" s="27" t="s">
        <v>17</v>
      </c>
      <c r="H8484" s="9">
        <v>20</v>
      </c>
      <c r="I8484" s="24" t="s">
        <v>185</v>
      </c>
      <c r="J8484" s="25" t="str">
        <f t="shared" si="530"/>
        <v/>
      </c>
      <c r="K8484" s="25" t="str">
        <f t="shared" si="531"/>
        <v>Weekday</v>
      </c>
      <c r="L8484" s="25" t="s">
        <v>174</v>
      </c>
      <c r="M8484" s="9">
        <v>8481</v>
      </c>
      <c r="N8484" s="9">
        <v>9</v>
      </c>
      <c r="O8484" s="14">
        <f>INDEX('Load Shapes - Day Type'!G:G,MATCH('Load Shapes - 8760'!$A8484,'Load Shapes - Day Type'!$K:$K,0))</f>
        <v>0.11799999999999999</v>
      </c>
      <c r="P8484" s="14">
        <f>INDEX('Load Shapes - Day Type'!H:H,MATCH('Load Shapes - 8760'!$A8484,'Load Shapes - Day Type'!$K:$K,0))</f>
        <v>0.24199999999999999</v>
      </c>
      <c r="Q8484" s="15">
        <f>INDEX('Load Shapes - Day Type'!I:I,MATCH('Load Shapes - 8760'!$A8484,'Load Shapes - Day Type'!$K:$K,0))</f>
        <v>1.6633672687580014</v>
      </c>
      <c r="R8484" s="15">
        <f>INDEX('Load Shapes - Day Type'!J:J,MATCH('Load Shapes - 8760'!$A8484,'Load Shapes - Day Type'!$K:$K,0))</f>
        <v>0.19627733771344416</v>
      </c>
      <c r="S8484" s="47">
        <f t="shared" si="532"/>
        <v>1.207570031386591E-4</v>
      </c>
    </row>
    <row r="8485" spans="1:19" x14ac:dyDescent="0.2">
      <c r="A8485" s="45" t="str">
        <f t="shared" si="529"/>
        <v>DecemberWeekday10</v>
      </c>
      <c r="E8485" s="9">
        <v>2017</v>
      </c>
      <c r="F8485" s="9">
        <v>12</v>
      </c>
      <c r="G8485" s="27" t="s">
        <v>17</v>
      </c>
      <c r="H8485" s="9">
        <v>20</v>
      </c>
      <c r="I8485" s="24" t="s">
        <v>185</v>
      </c>
      <c r="J8485" s="25" t="str">
        <f t="shared" si="530"/>
        <v/>
      </c>
      <c r="K8485" s="25" t="str">
        <f t="shared" si="531"/>
        <v>Weekday</v>
      </c>
      <c r="L8485" s="25" t="s">
        <v>174</v>
      </c>
      <c r="M8485" s="9">
        <v>8482</v>
      </c>
      <c r="N8485" s="9">
        <v>10</v>
      </c>
      <c r="O8485" s="14">
        <f>INDEX('Load Shapes - Day Type'!G:G,MATCH('Load Shapes - 8760'!$A8485,'Load Shapes - Day Type'!$K:$K,0))</f>
        <v>0.128</v>
      </c>
      <c r="P8485" s="14">
        <f>INDEX('Load Shapes - Day Type'!H:H,MATCH('Load Shapes - 8760'!$A8485,'Load Shapes - Day Type'!$K:$K,0))</f>
        <v>0.23200000000000001</v>
      </c>
      <c r="Q8485" s="15">
        <f>INDEX('Load Shapes - Day Type'!I:I,MATCH('Load Shapes - 8760'!$A8485,'Load Shapes - Day Type'!$K:$K,0))</f>
        <v>1.6633672687580014</v>
      </c>
      <c r="R8485" s="15">
        <f>INDEX('Load Shapes - Day Type'!J:J,MATCH('Load Shapes - 8760'!$A8485,'Load Shapes - Day Type'!$K:$K,0))</f>
        <v>0.2129110104010242</v>
      </c>
      <c r="S8485" s="47">
        <f t="shared" si="532"/>
        <v>1.3099064747244379E-4</v>
      </c>
    </row>
    <row r="8486" spans="1:19" x14ac:dyDescent="0.2">
      <c r="A8486" s="45" t="str">
        <f t="shared" si="529"/>
        <v>DecemberWeekday11</v>
      </c>
      <c r="E8486" s="9">
        <v>2017</v>
      </c>
      <c r="F8486" s="9">
        <v>12</v>
      </c>
      <c r="G8486" s="27" t="s">
        <v>17</v>
      </c>
      <c r="H8486" s="9">
        <v>20</v>
      </c>
      <c r="I8486" s="24" t="s">
        <v>185</v>
      </c>
      <c r="J8486" s="25" t="str">
        <f t="shared" si="530"/>
        <v/>
      </c>
      <c r="K8486" s="25" t="str">
        <f t="shared" si="531"/>
        <v>Weekday</v>
      </c>
      <c r="L8486" s="25" t="s">
        <v>174</v>
      </c>
      <c r="M8486" s="9">
        <v>8483</v>
      </c>
      <c r="N8486" s="9">
        <v>11</v>
      </c>
      <c r="O8486" s="14">
        <f>INDEX('Load Shapes - Day Type'!G:G,MATCH('Load Shapes - 8760'!$A8486,'Load Shapes - Day Type'!$K:$K,0))</f>
        <v>0.14499999999999999</v>
      </c>
      <c r="P8486" s="14">
        <f>INDEX('Load Shapes - Day Type'!H:H,MATCH('Load Shapes - 8760'!$A8486,'Load Shapes - Day Type'!$K:$K,0))</f>
        <v>0.21099999999999999</v>
      </c>
      <c r="Q8486" s="15">
        <f>INDEX('Load Shapes - Day Type'!I:I,MATCH('Load Shapes - 8760'!$A8486,'Load Shapes - Day Type'!$K:$K,0))</f>
        <v>1.6633672687580014</v>
      </c>
      <c r="R8486" s="15">
        <f>INDEX('Load Shapes - Day Type'!J:J,MATCH('Load Shapes - 8760'!$A8486,'Load Shapes - Day Type'!$K:$K,0))</f>
        <v>0.2411882539699102</v>
      </c>
      <c r="S8486" s="47">
        <f t="shared" si="532"/>
        <v>1.4838784283987771E-4</v>
      </c>
    </row>
    <row r="8487" spans="1:19" x14ac:dyDescent="0.2">
      <c r="A8487" s="45" t="str">
        <f t="shared" si="529"/>
        <v>DecemberWeekday12</v>
      </c>
      <c r="E8487" s="9">
        <v>2017</v>
      </c>
      <c r="F8487" s="9">
        <v>12</v>
      </c>
      <c r="G8487" s="27" t="s">
        <v>17</v>
      </c>
      <c r="H8487" s="9">
        <v>20</v>
      </c>
      <c r="I8487" s="24" t="s">
        <v>185</v>
      </c>
      <c r="J8487" s="25" t="str">
        <f t="shared" si="530"/>
        <v/>
      </c>
      <c r="K8487" s="25" t="str">
        <f t="shared" si="531"/>
        <v>Weekday</v>
      </c>
      <c r="L8487" s="25" t="s">
        <v>174</v>
      </c>
      <c r="M8487" s="9">
        <v>8484</v>
      </c>
      <c r="N8487" s="9">
        <v>12</v>
      </c>
      <c r="O8487" s="14">
        <f>INDEX('Load Shapes - Day Type'!G:G,MATCH('Load Shapes - 8760'!$A8487,'Load Shapes - Day Type'!$K:$K,0))</f>
        <v>0.14299999999999999</v>
      </c>
      <c r="P8487" s="14">
        <f>INDEX('Load Shapes - Day Type'!H:H,MATCH('Load Shapes - 8760'!$A8487,'Load Shapes - Day Type'!$K:$K,0))</f>
        <v>0.21199999999999999</v>
      </c>
      <c r="Q8487" s="15">
        <f>INDEX('Load Shapes - Day Type'!I:I,MATCH('Load Shapes - 8760'!$A8487,'Load Shapes - Day Type'!$K:$K,0))</f>
        <v>1.6633672687580014</v>
      </c>
      <c r="R8487" s="15">
        <f>INDEX('Load Shapes - Day Type'!J:J,MATCH('Load Shapes - 8760'!$A8487,'Load Shapes - Day Type'!$K:$K,0))</f>
        <v>0.2378615194323942</v>
      </c>
      <c r="S8487" s="47">
        <f t="shared" si="532"/>
        <v>1.4634111397312076E-4</v>
      </c>
    </row>
    <row r="8488" spans="1:19" x14ac:dyDescent="0.2">
      <c r="A8488" s="45" t="str">
        <f t="shared" si="529"/>
        <v>DecemberWeekday13</v>
      </c>
      <c r="E8488" s="9">
        <v>2017</v>
      </c>
      <c r="F8488" s="9">
        <v>12</v>
      </c>
      <c r="G8488" s="27" t="s">
        <v>17</v>
      </c>
      <c r="H8488" s="9">
        <v>20</v>
      </c>
      <c r="I8488" s="24" t="s">
        <v>185</v>
      </c>
      <c r="J8488" s="25" t="str">
        <f t="shared" si="530"/>
        <v/>
      </c>
      <c r="K8488" s="25" t="str">
        <f t="shared" si="531"/>
        <v>Weekday</v>
      </c>
      <c r="L8488" s="25" t="s">
        <v>174</v>
      </c>
      <c r="M8488" s="9">
        <v>8485</v>
      </c>
      <c r="N8488" s="9">
        <v>13</v>
      </c>
      <c r="O8488" s="14">
        <f>INDEX('Load Shapes - Day Type'!G:G,MATCH('Load Shapes - 8760'!$A8488,'Load Shapes - Day Type'!$K:$K,0))</f>
        <v>0.13900000000000001</v>
      </c>
      <c r="P8488" s="14">
        <f>INDEX('Load Shapes - Day Type'!H:H,MATCH('Load Shapes - 8760'!$A8488,'Load Shapes - Day Type'!$K:$K,0))</f>
        <v>0.218</v>
      </c>
      <c r="Q8488" s="15">
        <f>INDEX('Load Shapes - Day Type'!I:I,MATCH('Load Shapes - 8760'!$A8488,'Load Shapes - Day Type'!$K:$K,0))</f>
        <v>1.6633672687580014</v>
      </c>
      <c r="R8488" s="15">
        <f>INDEX('Load Shapes - Day Type'!J:J,MATCH('Load Shapes - 8760'!$A8488,'Load Shapes - Day Type'!$K:$K,0))</f>
        <v>0.23120805035736222</v>
      </c>
      <c r="S8488" s="47">
        <f t="shared" si="532"/>
        <v>1.4224765623960692E-4</v>
      </c>
    </row>
    <row r="8489" spans="1:19" x14ac:dyDescent="0.2">
      <c r="A8489" s="45" t="str">
        <f t="shared" si="529"/>
        <v>DecemberWeekday14</v>
      </c>
      <c r="E8489" s="9">
        <v>2017</v>
      </c>
      <c r="F8489" s="9">
        <v>12</v>
      </c>
      <c r="G8489" s="27" t="s">
        <v>17</v>
      </c>
      <c r="H8489" s="9">
        <v>20</v>
      </c>
      <c r="I8489" s="24" t="s">
        <v>185</v>
      </c>
      <c r="J8489" s="25" t="str">
        <f t="shared" si="530"/>
        <v/>
      </c>
      <c r="K8489" s="25" t="str">
        <f t="shared" si="531"/>
        <v>Weekday</v>
      </c>
      <c r="L8489" s="25" t="s">
        <v>174</v>
      </c>
      <c r="M8489" s="9">
        <v>8486</v>
      </c>
      <c r="N8489" s="9">
        <v>14</v>
      </c>
      <c r="O8489" s="14">
        <f>INDEX('Load Shapes - Day Type'!G:G,MATCH('Load Shapes - 8760'!$A8489,'Load Shapes - Day Type'!$K:$K,0))</f>
        <v>0.13400000000000001</v>
      </c>
      <c r="P8489" s="14">
        <f>INDEX('Load Shapes - Day Type'!H:H,MATCH('Load Shapes - 8760'!$A8489,'Load Shapes - Day Type'!$K:$K,0))</f>
        <v>0.22600000000000001</v>
      </c>
      <c r="Q8489" s="15">
        <f>INDEX('Load Shapes - Day Type'!I:I,MATCH('Load Shapes - 8760'!$A8489,'Load Shapes - Day Type'!$K:$K,0))</f>
        <v>1.6633672687580014</v>
      </c>
      <c r="R8489" s="15">
        <f>INDEX('Load Shapes - Day Type'!J:J,MATCH('Load Shapes - 8760'!$A8489,'Load Shapes - Day Type'!$K:$K,0))</f>
        <v>0.2228912140135722</v>
      </c>
      <c r="S8489" s="47">
        <f t="shared" si="532"/>
        <v>1.3713083407271461E-4</v>
      </c>
    </row>
    <row r="8490" spans="1:19" x14ac:dyDescent="0.2">
      <c r="A8490" s="45" t="str">
        <f t="shared" si="529"/>
        <v>DecemberWeekday15</v>
      </c>
      <c r="E8490" s="9">
        <v>2017</v>
      </c>
      <c r="F8490" s="9">
        <v>12</v>
      </c>
      <c r="G8490" s="27" t="s">
        <v>17</v>
      </c>
      <c r="H8490" s="9">
        <v>20</v>
      </c>
      <c r="I8490" s="24" t="s">
        <v>185</v>
      </c>
      <c r="J8490" s="25" t="str">
        <f t="shared" si="530"/>
        <v/>
      </c>
      <c r="K8490" s="25" t="str">
        <f t="shared" si="531"/>
        <v>Weekday</v>
      </c>
      <c r="L8490" s="25" t="s">
        <v>174</v>
      </c>
      <c r="M8490" s="9">
        <v>8487</v>
      </c>
      <c r="N8490" s="9">
        <v>15</v>
      </c>
      <c r="O8490" s="14">
        <f>INDEX('Load Shapes - Day Type'!G:G,MATCH('Load Shapes - 8760'!$A8490,'Load Shapes - Day Type'!$K:$K,0))</f>
        <v>0.129</v>
      </c>
      <c r="P8490" s="14">
        <f>INDEX('Load Shapes - Day Type'!H:H,MATCH('Load Shapes - 8760'!$A8490,'Load Shapes - Day Type'!$K:$K,0))</f>
        <v>0.22600000000000001</v>
      </c>
      <c r="Q8490" s="15">
        <f>INDEX('Load Shapes - Day Type'!I:I,MATCH('Load Shapes - 8760'!$A8490,'Load Shapes - Day Type'!$K:$K,0))</f>
        <v>1.6633672687580014</v>
      </c>
      <c r="R8490" s="15">
        <f>INDEX('Load Shapes - Day Type'!J:J,MATCH('Load Shapes - 8760'!$A8490,'Load Shapes - Day Type'!$K:$K,0))</f>
        <v>0.21457437766978218</v>
      </c>
      <c r="S8490" s="47">
        <f t="shared" si="532"/>
        <v>1.3201401190582226E-4</v>
      </c>
    </row>
    <row r="8491" spans="1:19" x14ac:dyDescent="0.2">
      <c r="A8491" s="45" t="str">
        <f t="shared" si="529"/>
        <v>DecemberWeekday16</v>
      </c>
      <c r="E8491" s="9">
        <v>2017</v>
      </c>
      <c r="F8491" s="9">
        <v>12</v>
      </c>
      <c r="G8491" s="27" t="s">
        <v>17</v>
      </c>
      <c r="H8491" s="9">
        <v>20</v>
      </c>
      <c r="I8491" s="24" t="s">
        <v>185</v>
      </c>
      <c r="J8491" s="25" t="str">
        <f t="shared" si="530"/>
        <v/>
      </c>
      <c r="K8491" s="25" t="str">
        <f t="shared" si="531"/>
        <v>Weekday</v>
      </c>
      <c r="L8491" s="25" t="s">
        <v>174</v>
      </c>
      <c r="M8491" s="9">
        <v>8488</v>
      </c>
      <c r="N8491" s="9">
        <v>16</v>
      </c>
      <c r="O8491" s="14">
        <f>INDEX('Load Shapes - Day Type'!G:G,MATCH('Load Shapes - 8760'!$A8491,'Load Shapes - Day Type'!$K:$K,0))</f>
        <v>0.126</v>
      </c>
      <c r="P8491" s="14">
        <f>INDEX('Load Shapes - Day Type'!H:H,MATCH('Load Shapes - 8760'!$A8491,'Load Shapes - Day Type'!$K:$K,0))</f>
        <v>0.222</v>
      </c>
      <c r="Q8491" s="15">
        <f>INDEX('Load Shapes - Day Type'!I:I,MATCH('Load Shapes - 8760'!$A8491,'Load Shapes - Day Type'!$K:$K,0))</f>
        <v>1.6633672687580014</v>
      </c>
      <c r="R8491" s="15">
        <f>INDEX('Load Shapes - Day Type'!J:J,MATCH('Load Shapes - 8760'!$A8491,'Load Shapes - Day Type'!$K:$K,0))</f>
        <v>0.2095842758635082</v>
      </c>
      <c r="S8491" s="47">
        <f t="shared" si="532"/>
        <v>1.2894391860568684E-4</v>
      </c>
    </row>
    <row r="8492" spans="1:19" x14ac:dyDescent="0.2">
      <c r="A8492" s="45" t="str">
        <f t="shared" si="529"/>
        <v>DecemberWeekday17</v>
      </c>
      <c r="E8492" s="9">
        <v>2017</v>
      </c>
      <c r="F8492" s="9">
        <v>12</v>
      </c>
      <c r="G8492" s="27" t="s">
        <v>17</v>
      </c>
      <c r="H8492" s="9">
        <v>20</v>
      </c>
      <c r="I8492" s="24" t="s">
        <v>185</v>
      </c>
      <c r="J8492" s="25" t="str">
        <f t="shared" si="530"/>
        <v/>
      </c>
      <c r="K8492" s="25" t="str">
        <f t="shared" si="531"/>
        <v>Weekday</v>
      </c>
      <c r="L8492" s="25" t="s">
        <v>174</v>
      </c>
      <c r="M8492" s="9">
        <v>8489</v>
      </c>
      <c r="N8492" s="9">
        <v>17</v>
      </c>
      <c r="O8492" s="14">
        <f>INDEX('Load Shapes - Day Type'!G:G,MATCH('Load Shapes - 8760'!$A8492,'Load Shapes - Day Type'!$K:$K,0))</f>
        <v>0.129</v>
      </c>
      <c r="P8492" s="14">
        <f>INDEX('Load Shapes - Day Type'!H:H,MATCH('Load Shapes - 8760'!$A8492,'Load Shapes - Day Type'!$K:$K,0))</f>
        <v>0.20699999999999999</v>
      </c>
      <c r="Q8492" s="15">
        <f>INDEX('Load Shapes - Day Type'!I:I,MATCH('Load Shapes - 8760'!$A8492,'Load Shapes - Day Type'!$K:$K,0))</f>
        <v>1.6633672687580014</v>
      </c>
      <c r="R8492" s="15">
        <f>INDEX('Load Shapes - Day Type'!J:J,MATCH('Load Shapes - 8760'!$A8492,'Load Shapes - Day Type'!$K:$K,0))</f>
        <v>0.21457437766978218</v>
      </c>
      <c r="S8492" s="47">
        <f t="shared" si="532"/>
        <v>1.3201401190582226E-4</v>
      </c>
    </row>
    <row r="8493" spans="1:19" x14ac:dyDescent="0.2">
      <c r="A8493" s="45" t="str">
        <f t="shared" si="529"/>
        <v>DecemberWeekday18</v>
      </c>
      <c r="E8493" s="9">
        <v>2017</v>
      </c>
      <c r="F8493" s="9">
        <v>12</v>
      </c>
      <c r="G8493" s="27" t="s">
        <v>17</v>
      </c>
      <c r="H8493" s="9">
        <v>20</v>
      </c>
      <c r="I8493" s="24" t="s">
        <v>185</v>
      </c>
      <c r="J8493" s="25" t="str">
        <f t="shared" si="530"/>
        <v/>
      </c>
      <c r="K8493" s="25" t="str">
        <f t="shared" si="531"/>
        <v>Weekday</v>
      </c>
      <c r="L8493" s="25" t="s">
        <v>174</v>
      </c>
      <c r="M8493" s="9">
        <v>8490</v>
      </c>
      <c r="N8493" s="9">
        <v>18</v>
      </c>
      <c r="O8493" s="14">
        <f>INDEX('Load Shapes - Day Type'!G:G,MATCH('Load Shapes - 8760'!$A8493,'Load Shapes - Day Type'!$K:$K,0))</f>
        <v>0.16700000000000001</v>
      </c>
      <c r="P8493" s="14">
        <f>INDEX('Load Shapes - Day Type'!H:H,MATCH('Load Shapes - 8760'!$A8493,'Load Shapes - Day Type'!$K:$K,0))</f>
        <v>0.155</v>
      </c>
      <c r="Q8493" s="15">
        <f>INDEX('Load Shapes - Day Type'!I:I,MATCH('Load Shapes - 8760'!$A8493,'Load Shapes - Day Type'!$K:$K,0))</f>
        <v>1.6633672687580014</v>
      </c>
      <c r="R8493" s="15">
        <f>INDEX('Load Shapes - Day Type'!J:J,MATCH('Load Shapes - 8760'!$A8493,'Load Shapes - Day Type'!$K:$K,0))</f>
        <v>0.27778233388258627</v>
      </c>
      <c r="S8493" s="47">
        <f t="shared" si="532"/>
        <v>1.7090186037420401E-4</v>
      </c>
    </row>
    <row r="8494" spans="1:19" x14ac:dyDescent="0.2">
      <c r="A8494" s="45" t="str">
        <f t="shared" si="529"/>
        <v>DecemberWeekday19</v>
      </c>
      <c r="E8494" s="9">
        <v>2017</v>
      </c>
      <c r="F8494" s="9">
        <v>12</v>
      </c>
      <c r="G8494" s="27" t="s">
        <v>17</v>
      </c>
      <c r="H8494" s="9">
        <v>20</v>
      </c>
      <c r="I8494" s="24" t="s">
        <v>185</v>
      </c>
      <c r="J8494" s="25" t="str">
        <f t="shared" si="530"/>
        <v/>
      </c>
      <c r="K8494" s="25" t="str">
        <f t="shared" si="531"/>
        <v>Weekday</v>
      </c>
      <c r="L8494" s="25" t="s">
        <v>174</v>
      </c>
      <c r="M8494" s="9">
        <v>8491</v>
      </c>
      <c r="N8494" s="9">
        <v>19</v>
      </c>
      <c r="O8494" s="14">
        <f>INDEX('Load Shapes - Day Type'!G:G,MATCH('Load Shapes - 8760'!$A8494,'Load Shapes - Day Type'!$K:$K,0))</f>
        <v>0.20899999999999999</v>
      </c>
      <c r="P8494" s="14">
        <f>INDEX('Load Shapes - Day Type'!H:H,MATCH('Load Shapes - 8760'!$A8494,'Load Shapes - Day Type'!$K:$K,0))</f>
        <v>0.121</v>
      </c>
      <c r="Q8494" s="15">
        <f>INDEX('Load Shapes - Day Type'!I:I,MATCH('Load Shapes - 8760'!$A8494,'Load Shapes - Day Type'!$K:$K,0))</f>
        <v>1.6633672687580014</v>
      </c>
      <c r="R8494" s="15">
        <f>INDEX('Load Shapes - Day Type'!J:J,MATCH('Load Shapes - 8760'!$A8494,'Load Shapes - Day Type'!$K:$K,0))</f>
        <v>0.34764375917042228</v>
      </c>
      <c r="S8494" s="47">
        <f t="shared" si="532"/>
        <v>2.1388316657609962E-4</v>
      </c>
    </row>
    <row r="8495" spans="1:19" x14ac:dyDescent="0.2">
      <c r="A8495" s="45" t="str">
        <f t="shared" si="529"/>
        <v>DecemberWeekday20</v>
      </c>
      <c r="E8495" s="9">
        <v>2017</v>
      </c>
      <c r="F8495" s="9">
        <v>12</v>
      </c>
      <c r="G8495" s="27" t="s">
        <v>17</v>
      </c>
      <c r="H8495" s="9">
        <v>20</v>
      </c>
      <c r="I8495" s="24" t="s">
        <v>185</v>
      </c>
      <c r="J8495" s="25" t="str">
        <f t="shared" si="530"/>
        <v/>
      </c>
      <c r="K8495" s="25" t="str">
        <f t="shared" si="531"/>
        <v>Weekday</v>
      </c>
      <c r="L8495" s="25" t="s">
        <v>174</v>
      </c>
      <c r="M8495" s="9">
        <v>8492</v>
      </c>
      <c r="N8495" s="9">
        <v>20</v>
      </c>
      <c r="O8495" s="14">
        <f>INDEX('Load Shapes - Day Type'!G:G,MATCH('Load Shapes - 8760'!$A8495,'Load Shapes - Day Type'!$K:$K,0))</f>
        <v>0.221</v>
      </c>
      <c r="P8495" s="14">
        <f>INDEX('Load Shapes - Day Type'!H:H,MATCH('Load Shapes - 8760'!$A8495,'Load Shapes - Day Type'!$K:$K,0))</f>
        <v>0.111</v>
      </c>
      <c r="Q8495" s="15">
        <f>INDEX('Load Shapes - Day Type'!I:I,MATCH('Load Shapes - 8760'!$A8495,'Load Shapes - Day Type'!$K:$K,0))</f>
        <v>1.6633672687580014</v>
      </c>
      <c r="R8495" s="15">
        <f>INDEX('Load Shapes - Day Type'!J:J,MATCH('Load Shapes - 8760'!$A8495,'Load Shapes - Day Type'!$K:$K,0))</f>
        <v>0.36760416639551835</v>
      </c>
      <c r="S8495" s="47">
        <f t="shared" si="532"/>
        <v>2.2616353977664123E-4</v>
      </c>
    </row>
    <row r="8496" spans="1:19" x14ac:dyDescent="0.2">
      <c r="A8496" s="45" t="str">
        <f t="shared" si="529"/>
        <v>DecemberWeekday21</v>
      </c>
      <c r="E8496" s="9">
        <v>2017</v>
      </c>
      <c r="F8496" s="9">
        <v>12</v>
      </c>
      <c r="G8496" s="27" t="s">
        <v>17</v>
      </c>
      <c r="H8496" s="9">
        <v>20</v>
      </c>
      <c r="I8496" s="24" t="s">
        <v>185</v>
      </c>
      <c r="J8496" s="25" t="str">
        <f t="shared" si="530"/>
        <v/>
      </c>
      <c r="K8496" s="25" t="str">
        <f t="shared" si="531"/>
        <v>Weekday</v>
      </c>
      <c r="L8496" s="25" t="s">
        <v>174</v>
      </c>
      <c r="M8496" s="9">
        <v>8493</v>
      </c>
      <c r="N8496" s="9">
        <v>21</v>
      </c>
      <c r="O8496" s="14">
        <f>INDEX('Load Shapes - Day Type'!G:G,MATCH('Load Shapes - 8760'!$A8496,'Load Shapes - Day Type'!$K:$K,0))</f>
        <v>0.217</v>
      </c>
      <c r="P8496" s="14">
        <f>INDEX('Load Shapes - Day Type'!H:H,MATCH('Load Shapes - 8760'!$A8496,'Load Shapes - Day Type'!$K:$K,0))</f>
        <v>0.108</v>
      </c>
      <c r="Q8496" s="15">
        <f>INDEX('Load Shapes - Day Type'!I:I,MATCH('Load Shapes - 8760'!$A8496,'Load Shapes - Day Type'!$K:$K,0))</f>
        <v>1.6633672687580014</v>
      </c>
      <c r="R8496" s="15">
        <f>INDEX('Load Shapes - Day Type'!J:J,MATCH('Load Shapes - 8760'!$A8496,'Load Shapes - Day Type'!$K:$K,0))</f>
        <v>0.36095069732048629</v>
      </c>
      <c r="S8496" s="47">
        <f t="shared" si="532"/>
        <v>2.2207008204312736E-4</v>
      </c>
    </row>
    <row r="8497" spans="1:19" x14ac:dyDescent="0.2">
      <c r="A8497" s="45" t="str">
        <f t="shared" si="529"/>
        <v>DecemberWeekday22</v>
      </c>
      <c r="E8497" s="9">
        <v>2017</v>
      </c>
      <c r="F8497" s="9">
        <v>12</v>
      </c>
      <c r="G8497" s="27" t="s">
        <v>17</v>
      </c>
      <c r="H8497" s="9">
        <v>20</v>
      </c>
      <c r="I8497" s="24" t="s">
        <v>185</v>
      </c>
      <c r="J8497" s="25" t="str">
        <f t="shared" si="530"/>
        <v/>
      </c>
      <c r="K8497" s="25" t="str">
        <f t="shared" si="531"/>
        <v>Weekday</v>
      </c>
      <c r="L8497" s="25" t="s">
        <v>174</v>
      </c>
      <c r="M8497" s="9">
        <v>8494</v>
      </c>
      <c r="N8497" s="9">
        <v>22</v>
      </c>
      <c r="O8497" s="14">
        <f>INDEX('Load Shapes - Day Type'!G:G,MATCH('Load Shapes - 8760'!$A8497,'Load Shapes - Day Type'!$K:$K,0))</f>
        <v>0.19700000000000001</v>
      </c>
      <c r="P8497" s="14">
        <f>INDEX('Load Shapes - Day Type'!H:H,MATCH('Load Shapes - 8760'!$A8497,'Load Shapes - Day Type'!$K:$K,0))</f>
        <v>0.104</v>
      </c>
      <c r="Q8497" s="15">
        <f>INDEX('Load Shapes - Day Type'!I:I,MATCH('Load Shapes - 8760'!$A8497,'Load Shapes - Day Type'!$K:$K,0))</f>
        <v>1.6633672687580014</v>
      </c>
      <c r="R8497" s="15">
        <f>INDEX('Load Shapes - Day Type'!J:J,MATCH('Load Shapes - 8760'!$A8497,'Load Shapes - Day Type'!$K:$K,0))</f>
        <v>0.32768335194532627</v>
      </c>
      <c r="S8497" s="47">
        <f t="shared" si="532"/>
        <v>2.0160279337555801E-4</v>
      </c>
    </row>
    <row r="8498" spans="1:19" x14ac:dyDescent="0.2">
      <c r="A8498" s="45" t="str">
        <f t="shared" si="529"/>
        <v>DecemberWeekday23</v>
      </c>
      <c r="E8498" s="9">
        <v>2017</v>
      </c>
      <c r="F8498" s="9">
        <v>12</v>
      </c>
      <c r="G8498" s="27" t="s">
        <v>17</v>
      </c>
      <c r="H8498" s="9">
        <v>20</v>
      </c>
      <c r="I8498" s="24" t="s">
        <v>185</v>
      </c>
      <c r="J8498" s="25" t="str">
        <f t="shared" si="530"/>
        <v/>
      </c>
      <c r="K8498" s="25" t="str">
        <f t="shared" si="531"/>
        <v>Weekday</v>
      </c>
      <c r="L8498" s="25" t="s">
        <v>174</v>
      </c>
      <c r="M8498" s="9">
        <v>8495</v>
      </c>
      <c r="N8498" s="9">
        <v>23</v>
      </c>
      <c r="O8498" s="14">
        <f>INDEX('Load Shapes - Day Type'!G:G,MATCH('Load Shapes - 8760'!$A8498,'Load Shapes - Day Type'!$K:$K,0))</f>
        <v>0.16500000000000001</v>
      </c>
      <c r="P8498" s="14">
        <f>INDEX('Load Shapes - Day Type'!H:H,MATCH('Load Shapes - 8760'!$A8498,'Load Shapes - Day Type'!$K:$K,0))</f>
        <v>8.4000000000000005E-2</v>
      </c>
      <c r="Q8498" s="15">
        <f>INDEX('Load Shapes - Day Type'!I:I,MATCH('Load Shapes - 8760'!$A8498,'Load Shapes - Day Type'!$K:$K,0))</f>
        <v>1.6633672687580014</v>
      </c>
      <c r="R8498" s="15">
        <f>INDEX('Load Shapes - Day Type'!J:J,MATCH('Load Shapes - 8760'!$A8498,'Load Shapes - Day Type'!$K:$K,0))</f>
        <v>0.27445559934507024</v>
      </c>
      <c r="S8498" s="47">
        <f t="shared" si="532"/>
        <v>1.6885513150744708E-4</v>
      </c>
    </row>
    <row r="8499" spans="1:19" x14ac:dyDescent="0.2">
      <c r="A8499" s="45" t="str">
        <f t="shared" si="529"/>
        <v>DecemberWeekday24</v>
      </c>
      <c r="E8499" s="9">
        <v>2017</v>
      </c>
      <c r="F8499" s="9">
        <v>12</v>
      </c>
      <c r="G8499" s="27" t="s">
        <v>17</v>
      </c>
      <c r="H8499" s="9">
        <v>20</v>
      </c>
      <c r="I8499" s="24" t="s">
        <v>185</v>
      </c>
      <c r="J8499" s="25" t="str">
        <f t="shared" si="530"/>
        <v/>
      </c>
      <c r="K8499" s="25" t="str">
        <f t="shared" si="531"/>
        <v>Weekday</v>
      </c>
      <c r="L8499" s="25" t="s">
        <v>175</v>
      </c>
      <c r="M8499" s="9">
        <v>8496</v>
      </c>
      <c r="N8499" s="9">
        <v>24</v>
      </c>
      <c r="O8499" s="14">
        <f>INDEX('Load Shapes - Day Type'!G:G,MATCH('Load Shapes - 8760'!$A8499,'Load Shapes - Day Type'!$K:$K,0))</f>
        <v>0.11799999999999999</v>
      </c>
      <c r="P8499" s="14">
        <f>INDEX('Load Shapes - Day Type'!H:H,MATCH('Load Shapes - 8760'!$A8499,'Load Shapes - Day Type'!$K:$K,0))</f>
        <v>8.3000000000000004E-2</v>
      </c>
      <c r="Q8499" s="15">
        <f>INDEX('Load Shapes - Day Type'!I:I,MATCH('Load Shapes - 8760'!$A8499,'Load Shapes - Day Type'!$K:$K,0))</f>
        <v>1.6633672687580014</v>
      </c>
      <c r="R8499" s="15">
        <f>INDEX('Load Shapes - Day Type'!J:J,MATCH('Load Shapes - 8760'!$A8499,'Load Shapes - Day Type'!$K:$K,0))</f>
        <v>0.19627733771344416</v>
      </c>
      <c r="S8499" s="47">
        <f t="shared" si="532"/>
        <v>1.207570031386591E-4</v>
      </c>
    </row>
    <row r="8500" spans="1:19" x14ac:dyDescent="0.2">
      <c r="A8500" s="45" t="str">
        <f t="shared" si="529"/>
        <v>DecemberWeekday1</v>
      </c>
      <c r="E8500" s="9">
        <v>2017</v>
      </c>
      <c r="F8500" s="9">
        <v>12</v>
      </c>
      <c r="G8500" s="27" t="s">
        <v>17</v>
      </c>
      <c r="H8500" s="9">
        <v>21</v>
      </c>
      <c r="I8500" s="24" t="s">
        <v>189</v>
      </c>
      <c r="J8500" s="25" t="str">
        <f t="shared" si="530"/>
        <v/>
      </c>
      <c r="K8500" s="25" t="str">
        <f t="shared" si="531"/>
        <v>Weekday</v>
      </c>
      <c r="L8500" s="25" t="s">
        <v>175</v>
      </c>
      <c r="M8500" s="9">
        <v>8497</v>
      </c>
      <c r="N8500" s="9">
        <v>1</v>
      </c>
      <c r="O8500" s="14">
        <f>INDEX('Load Shapes - Day Type'!G:G,MATCH('Load Shapes - 8760'!$A8500,'Load Shapes - Day Type'!$K:$K,0))</f>
        <v>6.4000000000000001E-2</v>
      </c>
      <c r="P8500" s="14">
        <f>INDEX('Load Shapes - Day Type'!H:H,MATCH('Load Shapes - 8760'!$A8500,'Load Shapes - Day Type'!$K:$K,0))</f>
        <v>0.16600000000000001</v>
      </c>
      <c r="Q8500" s="15">
        <f>INDEX('Load Shapes - Day Type'!I:I,MATCH('Load Shapes - 8760'!$A8500,'Load Shapes - Day Type'!$K:$K,0))</f>
        <v>1.6633672687580014</v>
      </c>
      <c r="R8500" s="15">
        <f>INDEX('Load Shapes - Day Type'!J:J,MATCH('Load Shapes - 8760'!$A8500,'Load Shapes - Day Type'!$K:$K,0))</f>
        <v>0.1064555052005121</v>
      </c>
      <c r="S8500" s="47">
        <f t="shared" si="532"/>
        <v>6.5495323736221894E-5</v>
      </c>
    </row>
    <row r="8501" spans="1:19" x14ac:dyDescent="0.2">
      <c r="A8501" s="45" t="str">
        <f t="shared" si="529"/>
        <v>DecemberWeekday2</v>
      </c>
      <c r="E8501" s="9">
        <v>2017</v>
      </c>
      <c r="F8501" s="9">
        <v>12</v>
      </c>
      <c r="G8501" s="27" t="s">
        <v>17</v>
      </c>
      <c r="H8501" s="9">
        <v>21</v>
      </c>
      <c r="I8501" s="24" t="s">
        <v>189</v>
      </c>
      <c r="J8501" s="25" t="str">
        <f t="shared" si="530"/>
        <v/>
      </c>
      <c r="K8501" s="25" t="str">
        <f t="shared" si="531"/>
        <v>Weekday</v>
      </c>
      <c r="L8501" s="25" t="s">
        <v>175</v>
      </c>
      <c r="M8501" s="9">
        <v>8498</v>
      </c>
      <c r="N8501" s="9">
        <v>2</v>
      </c>
      <c r="O8501" s="14">
        <f>INDEX('Load Shapes - Day Type'!G:G,MATCH('Load Shapes - 8760'!$A8501,'Load Shapes - Day Type'!$K:$K,0))</f>
        <v>4.5999999999999999E-2</v>
      </c>
      <c r="P8501" s="14">
        <f>INDEX('Load Shapes - Day Type'!H:H,MATCH('Load Shapes - 8760'!$A8501,'Load Shapes - Day Type'!$K:$K,0))</f>
        <v>0.26300000000000001</v>
      </c>
      <c r="Q8501" s="15">
        <f>INDEX('Load Shapes - Day Type'!I:I,MATCH('Load Shapes - 8760'!$A8501,'Load Shapes - Day Type'!$K:$K,0))</f>
        <v>1.6633672687580014</v>
      </c>
      <c r="R8501" s="15">
        <f>INDEX('Load Shapes - Day Type'!J:J,MATCH('Load Shapes - 8760'!$A8501,'Load Shapes - Day Type'!$K:$K,0))</f>
        <v>7.6514894362868069E-2</v>
      </c>
      <c r="S8501" s="47">
        <f t="shared" si="532"/>
        <v>4.7074763935409482E-5</v>
      </c>
    </row>
    <row r="8502" spans="1:19" x14ac:dyDescent="0.2">
      <c r="A8502" s="45" t="str">
        <f t="shared" si="529"/>
        <v>DecemberWeekday3</v>
      </c>
      <c r="E8502" s="9">
        <v>2017</v>
      </c>
      <c r="F8502" s="9">
        <v>12</v>
      </c>
      <c r="G8502" s="27" t="s">
        <v>17</v>
      </c>
      <c r="H8502" s="9">
        <v>21</v>
      </c>
      <c r="I8502" s="24" t="s">
        <v>189</v>
      </c>
      <c r="J8502" s="25" t="str">
        <f t="shared" si="530"/>
        <v/>
      </c>
      <c r="K8502" s="25" t="str">
        <f t="shared" si="531"/>
        <v>Weekday</v>
      </c>
      <c r="L8502" s="25" t="s">
        <v>175</v>
      </c>
      <c r="M8502" s="9">
        <v>8499</v>
      </c>
      <c r="N8502" s="9">
        <v>3</v>
      </c>
      <c r="O8502" s="14">
        <f>INDEX('Load Shapes - Day Type'!G:G,MATCH('Load Shapes - 8760'!$A8502,'Load Shapes - Day Type'!$K:$K,0))</f>
        <v>3.9E-2</v>
      </c>
      <c r="P8502" s="14">
        <f>INDEX('Load Shapes - Day Type'!H:H,MATCH('Load Shapes - 8760'!$A8502,'Load Shapes - Day Type'!$K:$K,0))</f>
        <v>0.33700000000000002</v>
      </c>
      <c r="Q8502" s="15">
        <f>INDEX('Load Shapes - Day Type'!I:I,MATCH('Load Shapes - 8760'!$A8502,'Load Shapes - Day Type'!$K:$K,0))</f>
        <v>1.6633672687580014</v>
      </c>
      <c r="R8502" s="15">
        <f>INDEX('Load Shapes - Day Type'!J:J,MATCH('Load Shapes - 8760'!$A8502,'Load Shapes - Day Type'!$K:$K,0))</f>
        <v>6.4871323481562063E-2</v>
      </c>
      <c r="S8502" s="47">
        <f t="shared" si="532"/>
        <v>3.9911212901760218E-5</v>
      </c>
    </row>
    <row r="8503" spans="1:19" x14ac:dyDescent="0.2">
      <c r="A8503" s="45" t="str">
        <f t="shared" si="529"/>
        <v>DecemberWeekday4</v>
      </c>
      <c r="E8503" s="9">
        <v>2017</v>
      </c>
      <c r="F8503" s="9">
        <v>12</v>
      </c>
      <c r="G8503" s="27" t="s">
        <v>17</v>
      </c>
      <c r="H8503" s="9">
        <v>21</v>
      </c>
      <c r="I8503" s="24" t="s">
        <v>189</v>
      </c>
      <c r="J8503" s="25" t="str">
        <f t="shared" si="530"/>
        <v/>
      </c>
      <c r="K8503" s="25" t="str">
        <f t="shared" si="531"/>
        <v>Weekday</v>
      </c>
      <c r="L8503" s="25" t="s">
        <v>175</v>
      </c>
      <c r="M8503" s="9">
        <v>8500</v>
      </c>
      <c r="N8503" s="9">
        <v>4</v>
      </c>
      <c r="O8503" s="14">
        <f>INDEX('Load Shapes - Day Type'!G:G,MATCH('Load Shapes - 8760'!$A8503,'Load Shapes - Day Type'!$K:$K,0))</f>
        <v>3.3000000000000002E-2</v>
      </c>
      <c r="P8503" s="14">
        <f>INDEX('Load Shapes - Day Type'!H:H,MATCH('Load Shapes - 8760'!$A8503,'Load Shapes - Day Type'!$K:$K,0))</f>
        <v>0.40799999999999997</v>
      </c>
      <c r="Q8503" s="15">
        <f>INDEX('Load Shapes - Day Type'!I:I,MATCH('Load Shapes - 8760'!$A8503,'Load Shapes - Day Type'!$K:$K,0))</f>
        <v>1.6633672687580014</v>
      </c>
      <c r="R8503" s="15">
        <f>INDEX('Load Shapes - Day Type'!J:J,MATCH('Load Shapes - 8760'!$A8503,'Load Shapes - Day Type'!$K:$K,0))</f>
        <v>5.489111986901405E-2</v>
      </c>
      <c r="S8503" s="47">
        <f t="shared" si="532"/>
        <v>3.3771026301489414E-5</v>
      </c>
    </row>
    <row r="8504" spans="1:19" x14ac:dyDescent="0.2">
      <c r="A8504" s="45" t="str">
        <f t="shared" si="529"/>
        <v>DecemberWeekday5</v>
      </c>
      <c r="E8504" s="9">
        <v>2017</v>
      </c>
      <c r="F8504" s="9">
        <v>12</v>
      </c>
      <c r="G8504" s="27" t="s">
        <v>17</v>
      </c>
      <c r="H8504" s="9">
        <v>21</v>
      </c>
      <c r="I8504" s="24" t="s">
        <v>189</v>
      </c>
      <c r="J8504" s="25" t="str">
        <f t="shared" si="530"/>
        <v/>
      </c>
      <c r="K8504" s="25" t="str">
        <f t="shared" si="531"/>
        <v>Weekday</v>
      </c>
      <c r="L8504" s="25" t="s">
        <v>175</v>
      </c>
      <c r="M8504" s="9">
        <v>8501</v>
      </c>
      <c r="N8504" s="9">
        <v>5</v>
      </c>
      <c r="O8504" s="14">
        <f>INDEX('Load Shapes - Day Type'!G:G,MATCH('Load Shapes - 8760'!$A8504,'Load Shapes - Day Type'!$K:$K,0))</f>
        <v>2.8000000000000001E-2</v>
      </c>
      <c r="P8504" s="14">
        <f>INDEX('Load Shapes - Day Type'!H:H,MATCH('Load Shapes - 8760'!$A8504,'Load Shapes - Day Type'!$K:$K,0))</f>
        <v>0.50600000000000001</v>
      </c>
      <c r="Q8504" s="15">
        <f>INDEX('Load Shapes - Day Type'!I:I,MATCH('Load Shapes - 8760'!$A8504,'Load Shapes - Day Type'!$K:$K,0))</f>
        <v>1.6633672687580014</v>
      </c>
      <c r="R8504" s="15">
        <f>INDEX('Load Shapes - Day Type'!J:J,MATCH('Load Shapes - 8760'!$A8504,'Load Shapes - Day Type'!$K:$K,0))</f>
        <v>4.6574283525224039E-2</v>
      </c>
      <c r="S8504" s="47">
        <f t="shared" si="532"/>
        <v>2.8654204134597078E-5</v>
      </c>
    </row>
    <row r="8505" spans="1:19" x14ac:dyDescent="0.2">
      <c r="A8505" s="45" t="str">
        <f t="shared" si="529"/>
        <v>DecemberWeekday6</v>
      </c>
      <c r="E8505" s="9">
        <v>2017</v>
      </c>
      <c r="F8505" s="9">
        <v>12</v>
      </c>
      <c r="G8505" s="27" t="s">
        <v>17</v>
      </c>
      <c r="H8505" s="9">
        <v>21</v>
      </c>
      <c r="I8505" s="24" t="s">
        <v>189</v>
      </c>
      <c r="J8505" s="25" t="str">
        <f t="shared" si="530"/>
        <v/>
      </c>
      <c r="K8505" s="25" t="str">
        <f t="shared" si="531"/>
        <v>Weekday</v>
      </c>
      <c r="L8505" s="25" t="s">
        <v>175</v>
      </c>
      <c r="M8505" s="9">
        <v>8502</v>
      </c>
      <c r="N8505" s="9">
        <v>6</v>
      </c>
      <c r="O8505" s="14">
        <f>INDEX('Load Shapes - Day Type'!G:G,MATCH('Load Shapes - 8760'!$A8505,'Load Shapes - Day Type'!$K:$K,0))</f>
        <v>3.5000000000000003E-2</v>
      </c>
      <c r="P8505" s="14">
        <f>INDEX('Load Shapes - Day Type'!H:H,MATCH('Load Shapes - 8760'!$A8505,'Load Shapes - Day Type'!$K:$K,0))</f>
        <v>0.432</v>
      </c>
      <c r="Q8505" s="15">
        <f>INDEX('Load Shapes - Day Type'!I:I,MATCH('Load Shapes - 8760'!$A8505,'Load Shapes - Day Type'!$K:$K,0))</f>
        <v>1.6633672687580014</v>
      </c>
      <c r="R8505" s="15">
        <f>INDEX('Load Shapes - Day Type'!J:J,MATCH('Load Shapes - 8760'!$A8505,'Load Shapes - Day Type'!$K:$K,0))</f>
        <v>5.8217854406530059E-2</v>
      </c>
      <c r="S8505" s="47">
        <f t="shared" si="532"/>
        <v>3.5817755168246349E-5</v>
      </c>
    </row>
    <row r="8506" spans="1:19" x14ac:dyDescent="0.2">
      <c r="A8506" s="45" t="str">
        <f t="shared" si="529"/>
        <v>DecemberWeekday7</v>
      </c>
      <c r="E8506" s="9">
        <v>2017</v>
      </c>
      <c r="F8506" s="9">
        <v>12</v>
      </c>
      <c r="G8506" s="27" t="s">
        <v>17</v>
      </c>
      <c r="H8506" s="9">
        <v>21</v>
      </c>
      <c r="I8506" s="24" t="s">
        <v>189</v>
      </c>
      <c r="J8506" s="25" t="str">
        <f t="shared" si="530"/>
        <v/>
      </c>
      <c r="K8506" s="25" t="str">
        <f t="shared" si="531"/>
        <v>Weekday</v>
      </c>
      <c r="L8506" s="25" t="s">
        <v>175</v>
      </c>
      <c r="M8506" s="9">
        <v>8503</v>
      </c>
      <c r="N8506" s="9">
        <v>7</v>
      </c>
      <c r="O8506" s="14">
        <f>INDEX('Load Shapes - Day Type'!G:G,MATCH('Load Shapes - 8760'!$A8506,'Load Shapes - Day Type'!$K:$K,0))</f>
        <v>5.3999999999999999E-2</v>
      </c>
      <c r="P8506" s="14">
        <f>INDEX('Load Shapes - Day Type'!H:H,MATCH('Load Shapes - 8760'!$A8506,'Load Shapes - Day Type'!$K:$K,0))</f>
        <v>0.36199999999999999</v>
      </c>
      <c r="Q8506" s="15">
        <f>INDEX('Load Shapes - Day Type'!I:I,MATCH('Load Shapes - 8760'!$A8506,'Load Shapes - Day Type'!$K:$K,0))</f>
        <v>1.6633672687580014</v>
      </c>
      <c r="R8506" s="15">
        <f>INDEX('Load Shapes - Day Type'!J:J,MATCH('Load Shapes - 8760'!$A8506,'Load Shapes - Day Type'!$K:$K,0))</f>
        <v>8.9821832512932076E-2</v>
      </c>
      <c r="S8506" s="47">
        <f t="shared" si="532"/>
        <v>5.5261679402437221E-5</v>
      </c>
    </row>
    <row r="8507" spans="1:19" x14ac:dyDescent="0.2">
      <c r="A8507" s="45" t="str">
        <f t="shared" si="529"/>
        <v>DecemberWeekday8</v>
      </c>
      <c r="E8507" s="9">
        <v>2017</v>
      </c>
      <c r="F8507" s="9">
        <v>12</v>
      </c>
      <c r="G8507" s="27" t="s">
        <v>17</v>
      </c>
      <c r="H8507" s="9">
        <v>21</v>
      </c>
      <c r="I8507" s="24" t="s">
        <v>189</v>
      </c>
      <c r="J8507" s="25" t="str">
        <f t="shared" si="530"/>
        <v/>
      </c>
      <c r="K8507" s="25" t="str">
        <f t="shared" si="531"/>
        <v>Weekday</v>
      </c>
      <c r="L8507" s="25" t="s">
        <v>175</v>
      </c>
      <c r="M8507" s="9">
        <v>8504</v>
      </c>
      <c r="N8507" s="9">
        <v>8</v>
      </c>
      <c r="O8507" s="14">
        <f>INDEX('Load Shapes - Day Type'!G:G,MATCH('Load Shapes - 8760'!$A8507,'Load Shapes - Day Type'!$K:$K,0))</f>
        <v>8.2000000000000003E-2</v>
      </c>
      <c r="P8507" s="14">
        <f>INDEX('Load Shapes - Day Type'!H:H,MATCH('Load Shapes - 8760'!$A8507,'Load Shapes - Day Type'!$K:$K,0))</f>
        <v>0.311</v>
      </c>
      <c r="Q8507" s="15">
        <f>INDEX('Load Shapes - Day Type'!I:I,MATCH('Load Shapes - 8760'!$A8507,'Load Shapes - Day Type'!$K:$K,0))</f>
        <v>1.6633672687580014</v>
      </c>
      <c r="R8507" s="15">
        <f>INDEX('Load Shapes - Day Type'!J:J,MATCH('Load Shapes - 8760'!$A8507,'Load Shapes - Day Type'!$K:$K,0))</f>
        <v>0.13639611603815613</v>
      </c>
      <c r="S8507" s="47">
        <f t="shared" si="532"/>
        <v>8.3915883537034305E-5</v>
      </c>
    </row>
    <row r="8508" spans="1:19" x14ac:dyDescent="0.2">
      <c r="A8508" s="45" t="str">
        <f t="shared" si="529"/>
        <v>DecemberWeekday9</v>
      </c>
      <c r="E8508" s="9">
        <v>2017</v>
      </c>
      <c r="F8508" s="9">
        <v>12</v>
      </c>
      <c r="G8508" s="27" t="s">
        <v>17</v>
      </c>
      <c r="H8508" s="9">
        <v>21</v>
      </c>
      <c r="I8508" s="24" t="s">
        <v>189</v>
      </c>
      <c r="J8508" s="25" t="str">
        <f t="shared" si="530"/>
        <v/>
      </c>
      <c r="K8508" s="25" t="str">
        <f t="shared" si="531"/>
        <v>Weekday</v>
      </c>
      <c r="L8508" s="25" t="s">
        <v>174</v>
      </c>
      <c r="M8508" s="9">
        <v>8505</v>
      </c>
      <c r="N8508" s="9">
        <v>9</v>
      </c>
      <c r="O8508" s="14">
        <f>INDEX('Load Shapes - Day Type'!G:G,MATCH('Load Shapes - 8760'!$A8508,'Load Shapes - Day Type'!$K:$K,0))</f>
        <v>0.11799999999999999</v>
      </c>
      <c r="P8508" s="14">
        <f>INDEX('Load Shapes - Day Type'!H:H,MATCH('Load Shapes - 8760'!$A8508,'Load Shapes - Day Type'!$K:$K,0))</f>
        <v>0.24199999999999999</v>
      </c>
      <c r="Q8508" s="15">
        <f>INDEX('Load Shapes - Day Type'!I:I,MATCH('Load Shapes - 8760'!$A8508,'Load Shapes - Day Type'!$K:$K,0))</f>
        <v>1.6633672687580014</v>
      </c>
      <c r="R8508" s="15">
        <f>INDEX('Load Shapes - Day Type'!J:J,MATCH('Load Shapes - 8760'!$A8508,'Load Shapes - Day Type'!$K:$K,0))</f>
        <v>0.19627733771344416</v>
      </c>
      <c r="S8508" s="47">
        <f t="shared" si="532"/>
        <v>1.207570031386591E-4</v>
      </c>
    </row>
    <row r="8509" spans="1:19" x14ac:dyDescent="0.2">
      <c r="A8509" s="45" t="str">
        <f t="shared" si="529"/>
        <v>DecemberWeekday10</v>
      </c>
      <c r="E8509" s="9">
        <v>2017</v>
      </c>
      <c r="F8509" s="9">
        <v>12</v>
      </c>
      <c r="G8509" s="27" t="s">
        <v>17</v>
      </c>
      <c r="H8509" s="9">
        <v>21</v>
      </c>
      <c r="I8509" s="24" t="s">
        <v>189</v>
      </c>
      <c r="J8509" s="25" t="str">
        <f t="shared" si="530"/>
        <v/>
      </c>
      <c r="K8509" s="25" t="str">
        <f t="shared" si="531"/>
        <v>Weekday</v>
      </c>
      <c r="L8509" s="25" t="s">
        <v>174</v>
      </c>
      <c r="M8509" s="9">
        <v>8506</v>
      </c>
      <c r="N8509" s="9">
        <v>10</v>
      </c>
      <c r="O8509" s="14">
        <f>INDEX('Load Shapes - Day Type'!G:G,MATCH('Load Shapes - 8760'!$A8509,'Load Shapes - Day Type'!$K:$K,0))</f>
        <v>0.128</v>
      </c>
      <c r="P8509" s="14">
        <f>INDEX('Load Shapes - Day Type'!H:H,MATCH('Load Shapes - 8760'!$A8509,'Load Shapes - Day Type'!$K:$K,0))</f>
        <v>0.23200000000000001</v>
      </c>
      <c r="Q8509" s="15">
        <f>INDEX('Load Shapes - Day Type'!I:I,MATCH('Load Shapes - 8760'!$A8509,'Load Shapes - Day Type'!$K:$K,0))</f>
        <v>1.6633672687580014</v>
      </c>
      <c r="R8509" s="15">
        <f>INDEX('Load Shapes - Day Type'!J:J,MATCH('Load Shapes - 8760'!$A8509,'Load Shapes - Day Type'!$K:$K,0))</f>
        <v>0.2129110104010242</v>
      </c>
      <c r="S8509" s="47">
        <f t="shared" si="532"/>
        <v>1.3099064747244379E-4</v>
      </c>
    </row>
    <row r="8510" spans="1:19" x14ac:dyDescent="0.2">
      <c r="A8510" s="45" t="str">
        <f t="shared" si="529"/>
        <v>DecemberWeekday11</v>
      </c>
      <c r="E8510" s="9">
        <v>2017</v>
      </c>
      <c r="F8510" s="9">
        <v>12</v>
      </c>
      <c r="G8510" s="27" t="s">
        <v>17</v>
      </c>
      <c r="H8510" s="9">
        <v>21</v>
      </c>
      <c r="I8510" s="24" t="s">
        <v>189</v>
      </c>
      <c r="J8510" s="25" t="str">
        <f t="shared" si="530"/>
        <v/>
      </c>
      <c r="K8510" s="25" t="str">
        <f t="shared" si="531"/>
        <v>Weekday</v>
      </c>
      <c r="L8510" s="25" t="s">
        <v>174</v>
      </c>
      <c r="M8510" s="9">
        <v>8507</v>
      </c>
      <c r="N8510" s="9">
        <v>11</v>
      </c>
      <c r="O8510" s="14">
        <f>INDEX('Load Shapes - Day Type'!G:G,MATCH('Load Shapes - 8760'!$A8510,'Load Shapes - Day Type'!$K:$K,0))</f>
        <v>0.14499999999999999</v>
      </c>
      <c r="P8510" s="14">
        <f>INDEX('Load Shapes - Day Type'!H:H,MATCH('Load Shapes - 8760'!$A8510,'Load Shapes - Day Type'!$K:$K,0))</f>
        <v>0.21099999999999999</v>
      </c>
      <c r="Q8510" s="15">
        <f>INDEX('Load Shapes - Day Type'!I:I,MATCH('Load Shapes - 8760'!$A8510,'Load Shapes - Day Type'!$K:$K,0))</f>
        <v>1.6633672687580014</v>
      </c>
      <c r="R8510" s="15">
        <f>INDEX('Load Shapes - Day Type'!J:J,MATCH('Load Shapes - 8760'!$A8510,'Load Shapes - Day Type'!$K:$K,0))</f>
        <v>0.2411882539699102</v>
      </c>
      <c r="S8510" s="47">
        <f t="shared" si="532"/>
        <v>1.4838784283987771E-4</v>
      </c>
    </row>
    <row r="8511" spans="1:19" x14ac:dyDescent="0.2">
      <c r="A8511" s="45" t="str">
        <f t="shared" si="529"/>
        <v>DecemberWeekday12</v>
      </c>
      <c r="E8511" s="9">
        <v>2017</v>
      </c>
      <c r="F8511" s="9">
        <v>12</v>
      </c>
      <c r="G8511" s="27" t="s">
        <v>17</v>
      </c>
      <c r="H8511" s="9">
        <v>21</v>
      </c>
      <c r="I8511" s="24" t="s">
        <v>189</v>
      </c>
      <c r="J8511" s="25" t="str">
        <f t="shared" si="530"/>
        <v/>
      </c>
      <c r="K8511" s="25" t="str">
        <f t="shared" si="531"/>
        <v>Weekday</v>
      </c>
      <c r="L8511" s="25" t="s">
        <v>174</v>
      </c>
      <c r="M8511" s="9">
        <v>8508</v>
      </c>
      <c r="N8511" s="9">
        <v>12</v>
      </c>
      <c r="O8511" s="14">
        <f>INDEX('Load Shapes - Day Type'!G:G,MATCH('Load Shapes - 8760'!$A8511,'Load Shapes - Day Type'!$K:$K,0))</f>
        <v>0.14299999999999999</v>
      </c>
      <c r="P8511" s="14">
        <f>INDEX('Load Shapes - Day Type'!H:H,MATCH('Load Shapes - 8760'!$A8511,'Load Shapes - Day Type'!$K:$K,0))</f>
        <v>0.21199999999999999</v>
      </c>
      <c r="Q8511" s="15">
        <f>INDEX('Load Shapes - Day Type'!I:I,MATCH('Load Shapes - 8760'!$A8511,'Load Shapes - Day Type'!$K:$K,0))</f>
        <v>1.6633672687580014</v>
      </c>
      <c r="R8511" s="15">
        <f>INDEX('Load Shapes - Day Type'!J:J,MATCH('Load Shapes - 8760'!$A8511,'Load Shapes - Day Type'!$K:$K,0))</f>
        <v>0.2378615194323942</v>
      </c>
      <c r="S8511" s="47">
        <f t="shared" si="532"/>
        <v>1.4634111397312076E-4</v>
      </c>
    </row>
    <row r="8512" spans="1:19" x14ac:dyDescent="0.2">
      <c r="A8512" s="45" t="str">
        <f t="shared" si="529"/>
        <v>DecemberWeekday13</v>
      </c>
      <c r="E8512" s="9">
        <v>2017</v>
      </c>
      <c r="F8512" s="9">
        <v>12</v>
      </c>
      <c r="G8512" s="27" t="s">
        <v>17</v>
      </c>
      <c r="H8512" s="9">
        <v>21</v>
      </c>
      <c r="I8512" s="24" t="s">
        <v>189</v>
      </c>
      <c r="J8512" s="25" t="str">
        <f t="shared" si="530"/>
        <v/>
      </c>
      <c r="K8512" s="25" t="str">
        <f t="shared" si="531"/>
        <v>Weekday</v>
      </c>
      <c r="L8512" s="25" t="s">
        <v>174</v>
      </c>
      <c r="M8512" s="9">
        <v>8509</v>
      </c>
      <c r="N8512" s="9">
        <v>13</v>
      </c>
      <c r="O8512" s="14">
        <f>INDEX('Load Shapes - Day Type'!G:G,MATCH('Load Shapes - 8760'!$A8512,'Load Shapes - Day Type'!$K:$K,0))</f>
        <v>0.13900000000000001</v>
      </c>
      <c r="P8512" s="14">
        <f>INDEX('Load Shapes - Day Type'!H:H,MATCH('Load Shapes - 8760'!$A8512,'Load Shapes - Day Type'!$K:$K,0))</f>
        <v>0.218</v>
      </c>
      <c r="Q8512" s="15">
        <f>INDEX('Load Shapes - Day Type'!I:I,MATCH('Load Shapes - 8760'!$A8512,'Load Shapes - Day Type'!$K:$K,0))</f>
        <v>1.6633672687580014</v>
      </c>
      <c r="R8512" s="15">
        <f>INDEX('Load Shapes - Day Type'!J:J,MATCH('Load Shapes - 8760'!$A8512,'Load Shapes - Day Type'!$K:$K,0))</f>
        <v>0.23120805035736222</v>
      </c>
      <c r="S8512" s="47">
        <f t="shared" si="532"/>
        <v>1.4224765623960692E-4</v>
      </c>
    </row>
    <row r="8513" spans="1:19" x14ac:dyDescent="0.2">
      <c r="A8513" s="45" t="str">
        <f t="shared" si="529"/>
        <v>DecemberWeekday14</v>
      </c>
      <c r="E8513" s="9">
        <v>2017</v>
      </c>
      <c r="F8513" s="9">
        <v>12</v>
      </c>
      <c r="G8513" s="27" t="s">
        <v>17</v>
      </c>
      <c r="H8513" s="9">
        <v>21</v>
      </c>
      <c r="I8513" s="24" t="s">
        <v>189</v>
      </c>
      <c r="J8513" s="25" t="str">
        <f t="shared" si="530"/>
        <v/>
      </c>
      <c r="K8513" s="25" t="str">
        <f t="shared" si="531"/>
        <v>Weekday</v>
      </c>
      <c r="L8513" s="25" t="s">
        <v>174</v>
      </c>
      <c r="M8513" s="9">
        <v>8510</v>
      </c>
      <c r="N8513" s="9">
        <v>14</v>
      </c>
      <c r="O8513" s="14">
        <f>INDEX('Load Shapes - Day Type'!G:G,MATCH('Load Shapes - 8760'!$A8513,'Load Shapes - Day Type'!$K:$K,0))</f>
        <v>0.13400000000000001</v>
      </c>
      <c r="P8513" s="14">
        <f>INDEX('Load Shapes - Day Type'!H:H,MATCH('Load Shapes - 8760'!$A8513,'Load Shapes - Day Type'!$K:$K,0))</f>
        <v>0.22600000000000001</v>
      </c>
      <c r="Q8513" s="15">
        <f>INDEX('Load Shapes - Day Type'!I:I,MATCH('Load Shapes - 8760'!$A8513,'Load Shapes - Day Type'!$K:$K,0))</f>
        <v>1.6633672687580014</v>
      </c>
      <c r="R8513" s="15">
        <f>INDEX('Load Shapes - Day Type'!J:J,MATCH('Load Shapes - 8760'!$A8513,'Load Shapes - Day Type'!$K:$K,0))</f>
        <v>0.2228912140135722</v>
      </c>
      <c r="S8513" s="47">
        <f t="shared" si="532"/>
        <v>1.3713083407271461E-4</v>
      </c>
    </row>
    <row r="8514" spans="1:19" x14ac:dyDescent="0.2">
      <c r="A8514" s="45" t="str">
        <f t="shared" si="529"/>
        <v>DecemberWeekday15</v>
      </c>
      <c r="E8514" s="9">
        <v>2017</v>
      </c>
      <c r="F8514" s="9">
        <v>12</v>
      </c>
      <c r="G8514" s="27" t="s">
        <v>17</v>
      </c>
      <c r="H8514" s="9">
        <v>21</v>
      </c>
      <c r="I8514" s="24" t="s">
        <v>189</v>
      </c>
      <c r="J8514" s="25" t="str">
        <f t="shared" si="530"/>
        <v/>
      </c>
      <c r="K8514" s="25" t="str">
        <f t="shared" si="531"/>
        <v>Weekday</v>
      </c>
      <c r="L8514" s="25" t="s">
        <v>174</v>
      </c>
      <c r="M8514" s="9">
        <v>8511</v>
      </c>
      <c r="N8514" s="9">
        <v>15</v>
      </c>
      <c r="O8514" s="14">
        <f>INDEX('Load Shapes - Day Type'!G:G,MATCH('Load Shapes - 8760'!$A8514,'Load Shapes - Day Type'!$K:$K,0))</f>
        <v>0.129</v>
      </c>
      <c r="P8514" s="14">
        <f>INDEX('Load Shapes - Day Type'!H:H,MATCH('Load Shapes - 8760'!$A8514,'Load Shapes - Day Type'!$K:$K,0))</f>
        <v>0.22600000000000001</v>
      </c>
      <c r="Q8514" s="15">
        <f>INDEX('Load Shapes - Day Type'!I:I,MATCH('Load Shapes - 8760'!$A8514,'Load Shapes - Day Type'!$K:$K,0))</f>
        <v>1.6633672687580014</v>
      </c>
      <c r="R8514" s="15">
        <f>INDEX('Load Shapes - Day Type'!J:J,MATCH('Load Shapes - 8760'!$A8514,'Load Shapes - Day Type'!$K:$K,0))</f>
        <v>0.21457437766978218</v>
      </c>
      <c r="S8514" s="47">
        <f t="shared" si="532"/>
        <v>1.3201401190582226E-4</v>
      </c>
    </row>
    <row r="8515" spans="1:19" x14ac:dyDescent="0.2">
      <c r="A8515" s="45" t="str">
        <f t="shared" si="529"/>
        <v>DecemberWeekday16</v>
      </c>
      <c r="E8515" s="9">
        <v>2017</v>
      </c>
      <c r="F8515" s="9">
        <v>12</v>
      </c>
      <c r="G8515" s="27" t="s">
        <v>17</v>
      </c>
      <c r="H8515" s="9">
        <v>21</v>
      </c>
      <c r="I8515" s="24" t="s">
        <v>189</v>
      </c>
      <c r="J8515" s="25" t="str">
        <f t="shared" si="530"/>
        <v/>
      </c>
      <c r="K8515" s="25" t="str">
        <f t="shared" si="531"/>
        <v>Weekday</v>
      </c>
      <c r="L8515" s="25" t="s">
        <v>174</v>
      </c>
      <c r="M8515" s="9">
        <v>8512</v>
      </c>
      <c r="N8515" s="9">
        <v>16</v>
      </c>
      <c r="O8515" s="14">
        <f>INDEX('Load Shapes - Day Type'!G:G,MATCH('Load Shapes - 8760'!$A8515,'Load Shapes - Day Type'!$K:$K,0))</f>
        <v>0.126</v>
      </c>
      <c r="P8515" s="14">
        <f>INDEX('Load Shapes - Day Type'!H:H,MATCH('Load Shapes - 8760'!$A8515,'Load Shapes - Day Type'!$K:$K,0))</f>
        <v>0.222</v>
      </c>
      <c r="Q8515" s="15">
        <f>INDEX('Load Shapes - Day Type'!I:I,MATCH('Load Shapes - 8760'!$A8515,'Load Shapes - Day Type'!$K:$K,0))</f>
        <v>1.6633672687580014</v>
      </c>
      <c r="R8515" s="15">
        <f>INDEX('Load Shapes - Day Type'!J:J,MATCH('Load Shapes - 8760'!$A8515,'Load Shapes - Day Type'!$K:$K,0))</f>
        <v>0.2095842758635082</v>
      </c>
      <c r="S8515" s="47">
        <f t="shared" si="532"/>
        <v>1.2894391860568684E-4</v>
      </c>
    </row>
    <row r="8516" spans="1:19" x14ac:dyDescent="0.2">
      <c r="A8516" s="45" t="str">
        <f t="shared" ref="A8516:A8579" si="533">_xlfn.CONCAT(G8516,K8516,N8516)</f>
        <v>DecemberWeekday17</v>
      </c>
      <c r="E8516" s="9">
        <v>2017</v>
      </c>
      <c r="F8516" s="9">
        <v>12</v>
      </c>
      <c r="G8516" s="27" t="s">
        <v>17</v>
      </c>
      <c r="H8516" s="9">
        <v>21</v>
      </c>
      <c r="I8516" s="24" t="s">
        <v>189</v>
      </c>
      <c r="J8516" s="25" t="str">
        <f t="shared" ref="J8516:J8579" si="534">IF(_xlfn.CONCAT(AW$4,AX$4)=_xlfn.CONCAT(F8516,H8516),"Holiday",IF(_xlfn.CONCAT(AW$5,AX$5)=_xlfn.CONCAT(F8516,H8516),"Holiday",IF(_xlfn.CONCAT(AW$6,AX$6)=_xlfn.CONCAT(F8516,H8516),"Holiday",IF(_xlfn.CONCAT(AW$7,AX$7)=_xlfn.CONCAT(F8516,H8516),"Holiday",IF(_xlfn.CONCAT(AW$8,AX$8)=_xlfn.CONCAT(F8516,H8516),"Holiday",IF(_xlfn.CONCAT(AW$9,AX$9)=_xlfn.CONCAT(F8516,H8516),"Holiday",IF(_xlfn.CONCAT(AW$10,AX$10)=_xlfn.CONCAT(F8516,H8516),"Holiday",IF(_xlfn.CONCAT(AW$11,AX$11)=_xlfn.CONCAT(F8516,H8516),"Holiday",IF(_xlfn.CONCAT(AW$12,AX$12)=_xlfn.CONCAT(F8516,H8516),"Holiday",IF(_xlfn.CONCAT(AW$13,AX$13)=_xlfn.CONCAT(F8516,H8516),"Holiday",""))))))))))</f>
        <v/>
      </c>
      <c r="K8516" s="25" t="str">
        <f t="shared" si="531"/>
        <v>Weekday</v>
      </c>
      <c r="L8516" s="25" t="s">
        <v>174</v>
      </c>
      <c r="M8516" s="9">
        <v>8513</v>
      </c>
      <c r="N8516" s="9">
        <v>17</v>
      </c>
      <c r="O8516" s="14">
        <f>INDEX('Load Shapes - Day Type'!G:G,MATCH('Load Shapes - 8760'!$A8516,'Load Shapes - Day Type'!$K:$K,0))</f>
        <v>0.129</v>
      </c>
      <c r="P8516" s="14">
        <f>INDEX('Load Shapes - Day Type'!H:H,MATCH('Load Shapes - 8760'!$A8516,'Load Shapes - Day Type'!$K:$K,0))</f>
        <v>0.20699999999999999</v>
      </c>
      <c r="Q8516" s="15">
        <f>INDEX('Load Shapes - Day Type'!I:I,MATCH('Load Shapes - 8760'!$A8516,'Load Shapes - Day Type'!$K:$K,0))</f>
        <v>1.6633672687580014</v>
      </c>
      <c r="R8516" s="15">
        <f>INDEX('Load Shapes - Day Type'!J:J,MATCH('Load Shapes - 8760'!$A8516,'Load Shapes - Day Type'!$K:$K,0))</f>
        <v>0.21457437766978218</v>
      </c>
      <c r="S8516" s="47">
        <f t="shared" si="532"/>
        <v>1.3201401190582226E-4</v>
      </c>
    </row>
    <row r="8517" spans="1:19" x14ac:dyDescent="0.2">
      <c r="A8517" s="45" t="str">
        <f t="shared" si="533"/>
        <v>DecemberWeekday18</v>
      </c>
      <c r="E8517" s="9">
        <v>2017</v>
      </c>
      <c r="F8517" s="9">
        <v>12</v>
      </c>
      <c r="G8517" s="27" t="s">
        <v>17</v>
      </c>
      <c r="H8517" s="9">
        <v>21</v>
      </c>
      <c r="I8517" s="24" t="s">
        <v>189</v>
      </c>
      <c r="J8517" s="25" t="str">
        <f t="shared" si="534"/>
        <v/>
      </c>
      <c r="K8517" s="25" t="str">
        <f t="shared" ref="K8517:K8580" si="535">IF(J8517="Holiday","Weekend/Holiday",IF(I8517="Sun","Weekend/Holiday",IF(I8517="Sat","Weekend/Holiday","Weekday")))</f>
        <v>Weekday</v>
      </c>
      <c r="L8517" s="25" t="s">
        <v>174</v>
      </c>
      <c r="M8517" s="9">
        <v>8514</v>
      </c>
      <c r="N8517" s="9">
        <v>18</v>
      </c>
      <c r="O8517" s="14">
        <f>INDEX('Load Shapes - Day Type'!G:G,MATCH('Load Shapes - 8760'!$A8517,'Load Shapes - Day Type'!$K:$K,0))</f>
        <v>0.16700000000000001</v>
      </c>
      <c r="P8517" s="14">
        <f>INDEX('Load Shapes - Day Type'!H:H,MATCH('Load Shapes - 8760'!$A8517,'Load Shapes - Day Type'!$K:$K,0))</f>
        <v>0.155</v>
      </c>
      <c r="Q8517" s="15">
        <f>INDEX('Load Shapes - Day Type'!I:I,MATCH('Load Shapes - 8760'!$A8517,'Load Shapes - Day Type'!$K:$K,0))</f>
        <v>1.6633672687580014</v>
      </c>
      <c r="R8517" s="15">
        <f>INDEX('Load Shapes - Day Type'!J:J,MATCH('Load Shapes - 8760'!$A8517,'Load Shapes - Day Type'!$K:$K,0))</f>
        <v>0.27778233388258627</v>
      </c>
      <c r="S8517" s="47">
        <f t="shared" ref="S8517:S8580" si="536">O8517/$O$1</f>
        <v>1.7090186037420401E-4</v>
      </c>
    </row>
    <row r="8518" spans="1:19" x14ac:dyDescent="0.2">
      <c r="A8518" s="45" t="str">
        <f t="shared" si="533"/>
        <v>DecemberWeekday19</v>
      </c>
      <c r="E8518" s="9">
        <v>2017</v>
      </c>
      <c r="F8518" s="9">
        <v>12</v>
      </c>
      <c r="G8518" s="27" t="s">
        <v>17</v>
      </c>
      <c r="H8518" s="9">
        <v>21</v>
      </c>
      <c r="I8518" s="24" t="s">
        <v>189</v>
      </c>
      <c r="J8518" s="25" t="str">
        <f t="shared" si="534"/>
        <v/>
      </c>
      <c r="K8518" s="25" t="str">
        <f t="shared" si="535"/>
        <v>Weekday</v>
      </c>
      <c r="L8518" s="25" t="s">
        <v>174</v>
      </c>
      <c r="M8518" s="9">
        <v>8515</v>
      </c>
      <c r="N8518" s="9">
        <v>19</v>
      </c>
      <c r="O8518" s="14">
        <f>INDEX('Load Shapes - Day Type'!G:G,MATCH('Load Shapes - 8760'!$A8518,'Load Shapes - Day Type'!$K:$K,0))</f>
        <v>0.20899999999999999</v>
      </c>
      <c r="P8518" s="14">
        <f>INDEX('Load Shapes - Day Type'!H:H,MATCH('Load Shapes - 8760'!$A8518,'Load Shapes - Day Type'!$K:$K,0))</f>
        <v>0.121</v>
      </c>
      <c r="Q8518" s="15">
        <f>INDEX('Load Shapes - Day Type'!I:I,MATCH('Load Shapes - 8760'!$A8518,'Load Shapes - Day Type'!$K:$K,0))</f>
        <v>1.6633672687580014</v>
      </c>
      <c r="R8518" s="15">
        <f>INDEX('Load Shapes - Day Type'!J:J,MATCH('Load Shapes - 8760'!$A8518,'Load Shapes - Day Type'!$K:$K,0))</f>
        <v>0.34764375917042228</v>
      </c>
      <c r="S8518" s="47">
        <f t="shared" si="536"/>
        <v>2.1388316657609962E-4</v>
      </c>
    </row>
    <row r="8519" spans="1:19" x14ac:dyDescent="0.2">
      <c r="A8519" s="45" t="str">
        <f t="shared" si="533"/>
        <v>DecemberWeekday20</v>
      </c>
      <c r="E8519" s="9">
        <v>2017</v>
      </c>
      <c r="F8519" s="9">
        <v>12</v>
      </c>
      <c r="G8519" s="27" t="s">
        <v>17</v>
      </c>
      <c r="H8519" s="9">
        <v>21</v>
      </c>
      <c r="I8519" s="24" t="s">
        <v>189</v>
      </c>
      <c r="J8519" s="25" t="str">
        <f t="shared" si="534"/>
        <v/>
      </c>
      <c r="K8519" s="25" t="str">
        <f t="shared" si="535"/>
        <v>Weekday</v>
      </c>
      <c r="L8519" s="25" t="s">
        <v>174</v>
      </c>
      <c r="M8519" s="9">
        <v>8516</v>
      </c>
      <c r="N8519" s="9">
        <v>20</v>
      </c>
      <c r="O8519" s="14">
        <f>INDEX('Load Shapes - Day Type'!G:G,MATCH('Load Shapes - 8760'!$A8519,'Load Shapes - Day Type'!$K:$K,0))</f>
        <v>0.221</v>
      </c>
      <c r="P8519" s="14">
        <f>INDEX('Load Shapes - Day Type'!H:H,MATCH('Load Shapes - 8760'!$A8519,'Load Shapes - Day Type'!$K:$K,0))</f>
        <v>0.111</v>
      </c>
      <c r="Q8519" s="15">
        <f>INDEX('Load Shapes - Day Type'!I:I,MATCH('Load Shapes - 8760'!$A8519,'Load Shapes - Day Type'!$K:$K,0))</f>
        <v>1.6633672687580014</v>
      </c>
      <c r="R8519" s="15">
        <f>INDEX('Load Shapes - Day Type'!J:J,MATCH('Load Shapes - 8760'!$A8519,'Load Shapes - Day Type'!$K:$K,0))</f>
        <v>0.36760416639551835</v>
      </c>
      <c r="S8519" s="47">
        <f t="shared" si="536"/>
        <v>2.2616353977664123E-4</v>
      </c>
    </row>
    <row r="8520" spans="1:19" x14ac:dyDescent="0.2">
      <c r="A8520" s="45" t="str">
        <f t="shared" si="533"/>
        <v>DecemberWeekday21</v>
      </c>
      <c r="E8520" s="9">
        <v>2017</v>
      </c>
      <c r="F8520" s="9">
        <v>12</v>
      </c>
      <c r="G8520" s="27" t="s">
        <v>17</v>
      </c>
      <c r="H8520" s="9">
        <v>21</v>
      </c>
      <c r="I8520" s="24" t="s">
        <v>189</v>
      </c>
      <c r="J8520" s="25" t="str">
        <f t="shared" si="534"/>
        <v/>
      </c>
      <c r="K8520" s="25" t="str">
        <f t="shared" si="535"/>
        <v>Weekday</v>
      </c>
      <c r="L8520" s="25" t="s">
        <v>174</v>
      </c>
      <c r="M8520" s="9">
        <v>8517</v>
      </c>
      <c r="N8520" s="9">
        <v>21</v>
      </c>
      <c r="O8520" s="14">
        <f>INDEX('Load Shapes - Day Type'!G:G,MATCH('Load Shapes - 8760'!$A8520,'Load Shapes - Day Type'!$K:$K,0))</f>
        <v>0.217</v>
      </c>
      <c r="P8520" s="14">
        <f>INDEX('Load Shapes - Day Type'!H:H,MATCH('Load Shapes - 8760'!$A8520,'Load Shapes - Day Type'!$K:$K,0))</f>
        <v>0.108</v>
      </c>
      <c r="Q8520" s="15">
        <f>INDEX('Load Shapes - Day Type'!I:I,MATCH('Load Shapes - 8760'!$A8520,'Load Shapes - Day Type'!$K:$K,0))</f>
        <v>1.6633672687580014</v>
      </c>
      <c r="R8520" s="15">
        <f>INDEX('Load Shapes - Day Type'!J:J,MATCH('Load Shapes - 8760'!$A8520,'Load Shapes - Day Type'!$K:$K,0))</f>
        <v>0.36095069732048629</v>
      </c>
      <c r="S8520" s="47">
        <f t="shared" si="536"/>
        <v>2.2207008204312736E-4</v>
      </c>
    </row>
    <row r="8521" spans="1:19" x14ac:dyDescent="0.2">
      <c r="A8521" s="45" t="str">
        <f t="shared" si="533"/>
        <v>DecemberWeekday22</v>
      </c>
      <c r="E8521" s="9">
        <v>2017</v>
      </c>
      <c r="F8521" s="9">
        <v>12</v>
      </c>
      <c r="G8521" s="27" t="s">
        <v>17</v>
      </c>
      <c r="H8521" s="9">
        <v>21</v>
      </c>
      <c r="I8521" s="24" t="s">
        <v>189</v>
      </c>
      <c r="J8521" s="25" t="str">
        <f t="shared" si="534"/>
        <v/>
      </c>
      <c r="K8521" s="25" t="str">
        <f t="shared" si="535"/>
        <v>Weekday</v>
      </c>
      <c r="L8521" s="25" t="s">
        <v>174</v>
      </c>
      <c r="M8521" s="9">
        <v>8518</v>
      </c>
      <c r="N8521" s="9">
        <v>22</v>
      </c>
      <c r="O8521" s="14">
        <f>INDEX('Load Shapes - Day Type'!G:G,MATCH('Load Shapes - 8760'!$A8521,'Load Shapes - Day Type'!$K:$K,0))</f>
        <v>0.19700000000000001</v>
      </c>
      <c r="P8521" s="14">
        <f>INDEX('Load Shapes - Day Type'!H:H,MATCH('Load Shapes - 8760'!$A8521,'Load Shapes - Day Type'!$K:$K,0))</f>
        <v>0.104</v>
      </c>
      <c r="Q8521" s="15">
        <f>INDEX('Load Shapes - Day Type'!I:I,MATCH('Load Shapes - 8760'!$A8521,'Load Shapes - Day Type'!$K:$K,0))</f>
        <v>1.6633672687580014</v>
      </c>
      <c r="R8521" s="15">
        <f>INDEX('Load Shapes - Day Type'!J:J,MATCH('Load Shapes - 8760'!$A8521,'Load Shapes - Day Type'!$K:$K,0))</f>
        <v>0.32768335194532627</v>
      </c>
      <c r="S8521" s="47">
        <f t="shared" si="536"/>
        <v>2.0160279337555801E-4</v>
      </c>
    </row>
    <row r="8522" spans="1:19" x14ac:dyDescent="0.2">
      <c r="A8522" s="45" t="str">
        <f t="shared" si="533"/>
        <v>DecemberWeekday23</v>
      </c>
      <c r="E8522" s="9">
        <v>2017</v>
      </c>
      <c r="F8522" s="9">
        <v>12</v>
      </c>
      <c r="G8522" s="27" t="s">
        <v>17</v>
      </c>
      <c r="H8522" s="9">
        <v>21</v>
      </c>
      <c r="I8522" s="24" t="s">
        <v>189</v>
      </c>
      <c r="J8522" s="25" t="str">
        <f t="shared" si="534"/>
        <v/>
      </c>
      <c r="K8522" s="25" t="str">
        <f t="shared" si="535"/>
        <v>Weekday</v>
      </c>
      <c r="L8522" s="25" t="s">
        <v>174</v>
      </c>
      <c r="M8522" s="9">
        <v>8519</v>
      </c>
      <c r="N8522" s="9">
        <v>23</v>
      </c>
      <c r="O8522" s="14">
        <f>INDEX('Load Shapes - Day Type'!G:G,MATCH('Load Shapes - 8760'!$A8522,'Load Shapes - Day Type'!$K:$K,0))</f>
        <v>0.16500000000000001</v>
      </c>
      <c r="P8522" s="14">
        <f>INDEX('Load Shapes - Day Type'!H:H,MATCH('Load Shapes - 8760'!$A8522,'Load Shapes - Day Type'!$K:$K,0))</f>
        <v>8.4000000000000005E-2</v>
      </c>
      <c r="Q8522" s="15">
        <f>INDEX('Load Shapes - Day Type'!I:I,MATCH('Load Shapes - 8760'!$A8522,'Load Shapes - Day Type'!$K:$K,0))</f>
        <v>1.6633672687580014</v>
      </c>
      <c r="R8522" s="15">
        <f>INDEX('Load Shapes - Day Type'!J:J,MATCH('Load Shapes - 8760'!$A8522,'Load Shapes - Day Type'!$K:$K,0))</f>
        <v>0.27445559934507024</v>
      </c>
      <c r="S8522" s="47">
        <f t="shared" si="536"/>
        <v>1.6885513150744708E-4</v>
      </c>
    </row>
    <row r="8523" spans="1:19" x14ac:dyDescent="0.2">
      <c r="A8523" s="45" t="str">
        <f t="shared" si="533"/>
        <v>DecemberWeekday24</v>
      </c>
      <c r="E8523" s="9">
        <v>2017</v>
      </c>
      <c r="F8523" s="9">
        <v>12</v>
      </c>
      <c r="G8523" s="27" t="s">
        <v>17</v>
      </c>
      <c r="H8523" s="9">
        <v>21</v>
      </c>
      <c r="I8523" s="24" t="s">
        <v>189</v>
      </c>
      <c r="J8523" s="25" t="str">
        <f t="shared" si="534"/>
        <v/>
      </c>
      <c r="K8523" s="25" t="str">
        <f t="shared" si="535"/>
        <v>Weekday</v>
      </c>
      <c r="L8523" s="25" t="s">
        <v>175</v>
      </c>
      <c r="M8523" s="9">
        <v>8520</v>
      </c>
      <c r="N8523" s="9">
        <v>24</v>
      </c>
      <c r="O8523" s="14">
        <f>INDEX('Load Shapes - Day Type'!G:G,MATCH('Load Shapes - 8760'!$A8523,'Load Shapes - Day Type'!$K:$K,0))</f>
        <v>0.11799999999999999</v>
      </c>
      <c r="P8523" s="14">
        <f>INDEX('Load Shapes - Day Type'!H:H,MATCH('Load Shapes - 8760'!$A8523,'Load Shapes - Day Type'!$K:$K,0))</f>
        <v>8.3000000000000004E-2</v>
      </c>
      <c r="Q8523" s="15">
        <f>INDEX('Load Shapes - Day Type'!I:I,MATCH('Load Shapes - 8760'!$A8523,'Load Shapes - Day Type'!$K:$K,0))</f>
        <v>1.6633672687580014</v>
      </c>
      <c r="R8523" s="15">
        <f>INDEX('Load Shapes - Day Type'!J:J,MATCH('Load Shapes - 8760'!$A8523,'Load Shapes - Day Type'!$K:$K,0))</f>
        <v>0.19627733771344416</v>
      </c>
      <c r="S8523" s="47">
        <f t="shared" si="536"/>
        <v>1.207570031386591E-4</v>
      </c>
    </row>
    <row r="8524" spans="1:19" x14ac:dyDescent="0.2">
      <c r="A8524" s="45" t="str">
        <f t="shared" si="533"/>
        <v>DecemberWeekday1</v>
      </c>
      <c r="E8524" s="9">
        <v>2017</v>
      </c>
      <c r="F8524" s="9">
        <v>12</v>
      </c>
      <c r="G8524" s="27" t="s">
        <v>17</v>
      </c>
      <c r="H8524" s="9">
        <v>22</v>
      </c>
      <c r="I8524" s="24" t="s">
        <v>186</v>
      </c>
      <c r="J8524" s="25" t="str">
        <f t="shared" si="534"/>
        <v/>
      </c>
      <c r="K8524" s="25" t="str">
        <f t="shared" si="535"/>
        <v>Weekday</v>
      </c>
      <c r="L8524" s="25" t="s">
        <v>175</v>
      </c>
      <c r="M8524" s="9">
        <v>8521</v>
      </c>
      <c r="N8524" s="9">
        <v>1</v>
      </c>
      <c r="O8524" s="14">
        <f>INDEX('Load Shapes - Day Type'!G:G,MATCH('Load Shapes - 8760'!$A8524,'Load Shapes - Day Type'!$K:$K,0))</f>
        <v>6.4000000000000001E-2</v>
      </c>
      <c r="P8524" s="14">
        <f>INDEX('Load Shapes - Day Type'!H:H,MATCH('Load Shapes - 8760'!$A8524,'Load Shapes - Day Type'!$K:$K,0))</f>
        <v>0.16600000000000001</v>
      </c>
      <c r="Q8524" s="15">
        <f>INDEX('Load Shapes - Day Type'!I:I,MATCH('Load Shapes - 8760'!$A8524,'Load Shapes - Day Type'!$K:$K,0))</f>
        <v>1.6633672687580014</v>
      </c>
      <c r="R8524" s="15">
        <f>INDEX('Load Shapes - Day Type'!J:J,MATCH('Load Shapes - 8760'!$A8524,'Load Shapes - Day Type'!$K:$K,0))</f>
        <v>0.1064555052005121</v>
      </c>
      <c r="S8524" s="47">
        <f t="shared" si="536"/>
        <v>6.5495323736221894E-5</v>
      </c>
    </row>
    <row r="8525" spans="1:19" x14ac:dyDescent="0.2">
      <c r="A8525" s="45" t="str">
        <f t="shared" si="533"/>
        <v>DecemberWeekday2</v>
      </c>
      <c r="E8525" s="9">
        <v>2017</v>
      </c>
      <c r="F8525" s="9">
        <v>12</v>
      </c>
      <c r="G8525" s="27" t="s">
        <v>17</v>
      </c>
      <c r="H8525" s="9">
        <v>22</v>
      </c>
      <c r="I8525" s="24" t="s">
        <v>186</v>
      </c>
      <c r="J8525" s="25" t="str">
        <f t="shared" si="534"/>
        <v/>
      </c>
      <c r="K8525" s="25" t="str">
        <f t="shared" si="535"/>
        <v>Weekday</v>
      </c>
      <c r="L8525" s="25" t="s">
        <v>175</v>
      </c>
      <c r="M8525" s="9">
        <v>8522</v>
      </c>
      <c r="N8525" s="9">
        <v>2</v>
      </c>
      <c r="O8525" s="14">
        <f>INDEX('Load Shapes - Day Type'!G:G,MATCH('Load Shapes - 8760'!$A8525,'Load Shapes - Day Type'!$K:$K,0))</f>
        <v>4.5999999999999999E-2</v>
      </c>
      <c r="P8525" s="14">
        <f>INDEX('Load Shapes - Day Type'!H:H,MATCH('Load Shapes - 8760'!$A8525,'Load Shapes - Day Type'!$K:$K,0))</f>
        <v>0.26300000000000001</v>
      </c>
      <c r="Q8525" s="15">
        <f>INDEX('Load Shapes - Day Type'!I:I,MATCH('Load Shapes - 8760'!$A8525,'Load Shapes - Day Type'!$K:$K,0))</f>
        <v>1.6633672687580014</v>
      </c>
      <c r="R8525" s="15">
        <f>INDEX('Load Shapes - Day Type'!J:J,MATCH('Load Shapes - 8760'!$A8525,'Load Shapes - Day Type'!$K:$K,0))</f>
        <v>7.6514894362868069E-2</v>
      </c>
      <c r="S8525" s="47">
        <f t="shared" si="536"/>
        <v>4.7074763935409482E-5</v>
      </c>
    </row>
    <row r="8526" spans="1:19" x14ac:dyDescent="0.2">
      <c r="A8526" s="45" t="str">
        <f t="shared" si="533"/>
        <v>DecemberWeekday3</v>
      </c>
      <c r="E8526" s="9">
        <v>2017</v>
      </c>
      <c r="F8526" s="9">
        <v>12</v>
      </c>
      <c r="G8526" s="27" t="s">
        <v>17</v>
      </c>
      <c r="H8526" s="9">
        <v>22</v>
      </c>
      <c r="I8526" s="24" t="s">
        <v>186</v>
      </c>
      <c r="J8526" s="25" t="str">
        <f t="shared" si="534"/>
        <v/>
      </c>
      <c r="K8526" s="25" t="str">
        <f t="shared" si="535"/>
        <v>Weekday</v>
      </c>
      <c r="L8526" s="25" t="s">
        <v>175</v>
      </c>
      <c r="M8526" s="9">
        <v>8523</v>
      </c>
      <c r="N8526" s="9">
        <v>3</v>
      </c>
      <c r="O8526" s="14">
        <f>INDEX('Load Shapes - Day Type'!G:G,MATCH('Load Shapes - 8760'!$A8526,'Load Shapes - Day Type'!$K:$K,0))</f>
        <v>3.9E-2</v>
      </c>
      <c r="P8526" s="14">
        <f>INDEX('Load Shapes - Day Type'!H:H,MATCH('Load Shapes - 8760'!$A8526,'Load Shapes - Day Type'!$K:$K,0))</f>
        <v>0.33700000000000002</v>
      </c>
      <c r="Q8526" s="15">
        <f>INDEX('Load Shapes - Day Type'!I:I,MATCH('Load Shapes - 8760'!$A8526,'Load Shapes - Day Type'!$K:$K,0))</f>
        <v>1.6633672687580014</v>
      </c>
      <c r="R8526" s="15">
        <f>INDEX('Load Shapes - Day Type'!J:J,MATCH('Load Shapes - 8760'!$A8526,'Load Shapes - Day Type'!$K:$K,0))</f>
        <v>6.4871323481562063E-2</v>
      </c>
      <c r="S8526" s="47">
        <f t="shared" si="536"/>
        <v>3.9911212901760218E-5</v>
      </c>
    </row>
    <row r="8527" spans="1:19" x14ac:dyDescent="0.2">
      <c r="A8527" s="45" t="str">
        <f t="shared" si="533"/>
        <v>DecemberWeekday4</v>
      </c>
      <c r="E8527" s="9">
        <v>2017</v>
      </c>
      <c r="F8527" s="9">
        <v>12</v>
      </c>
      <c r="G8527" s="27" t="s">
        <v>17</v>
      </c>
      <c r="H8527" s="9">
        <v>22</v>
      </c>
      <c r="I8527" s="24" t="s">
        <v>186</v>
      </c>
      <c r="J8527" s="25" t="str">
        <f t="shared" si="534"/>
        <v/>
      </c>
      <c r="K8527" s="25" t="str">
        <f t="shared" si="535"/>
        <v>Weekday</v>
      </c>
      <c r="L8527" s="25" t="s">
        <v>175</v>
      </c>
      <c r="M8527" s="9">
        <v>8524</v>
      </c>
      <c r="N8527" s="9">
        <v>4</v>
      </c>
      <c r="O8527" s="14">
        <f>INDEX('Load Shapes - Day Type'!G:G,MATCH('Load Shapes - 8760'!$A8527,'Load Shapes - Day Type'!$K:$K,0))</f>
        <v>3.3000000000000002E-2</v>
      </c>
      <c r="P8527" s="14">
        <f>INDEX('Load Shapes - Day Type'!H:H,MATCH('Load Shapes - 8760'!$A8527,'Load Shapes - Day Type'!$K:$K,0))</f>
        <v>0.40799999999999997</v>
      </c>
      <c r="Q8527" s="15">
        <f>INDEX('Load Shapes - Day Type'!I:I,MATCH('Load Shapes - 8760'!$A8527,'Load Shapes - Day Type'!$K:$K,0))</f>
        <v>1.6633672687580014</v>
      </c>
      <c r="R8527" s="15">
        <f>INDEX('Load Shapes - Day Type'!J:J,MATCH('Load Shapes - 8760'!$A8527,'Load Shapes - Day Type'!$K:$K,0))</f>
        <v>5.489111986901405E-2</v>
      </c>
      <c r="S8527" s="47">
        <f t="shared" si="536"/>
        <v>3.3771026301489414E-5</v>
      </c>
    </row>
    <row r="8528" spans="1:19" x14ac:dyDescent="0.2">
      <c r="A8528" s="45" t="str">
        <f t="shared" si="533"/>
        <v>DecemberWeekday5</v>
      </c>
      <c r="E8528" s="9">
        <v>2017</v>
      </c>
      <c r="F8528" s="9">
        <v>12</v>
      </c>
      <c r="G8528" s="27" t="s">
        <v>17</v>
      </c>
      <c r="H8528" s="9">
        <v>22</v>
      </c>
      <c r="I8528" s="24" t="s">
        <v>186</v>
      </c>
      <c r="J8528" s="25" t="str">
        <f t="shared" si="534"/>
        <v/>
      </c>
      <c r="K8528" s="25" t="str">
        <f t="shared" si="535"/>
        <v>Weekday</v>
      </c>
      <c r="L8528" s="25" t="s">
        <v>175</v>
      </c>
      <c r="M8528" s="9">
        <v>8525</v>
      </c>
      <c r="N8528" s="9">
        <v>5</v>
      </c>
      <c r="O8528" s="14">
        <f>INDEX('Load Shapes - Day Type'!G:G,MATCH('Load Shapes - 8760'!$A8528,'Load Shapes - Day Type'!$K:$K,0))</f>
        <v>2.8000000000000001E-2</v>
      </c>
      <c r="P8528" s="14">
        <f>INDEX('Load Shapes - Day Type'!H:H,MATCH('Load Shapes - 8760'!$A8528,'Load Shapes - Day Type'!$K:$K,0))</f>
        <v>0.50600000000000001</v>
      </c>
      <c r="Q8528" s="15">
        <f>INDEX('Load Shapes - Day Type'!I:I,MATCH('Load Shapes - 8760'!$A8528,'Load Shapes - Day Type'!$K:$K,0))</f>
        <v>1.6633672687580014</v>
      </c>
      <c r="R8528" s="15">
        <f>INDEX('Load Shapes - Day Type'!J:J,MATCH('Load Shapes - 8760'!$A8528,'Load Shapes - Day Type'!$K:$K,0))</f>
        <v>4.6574283525224039E-2</v>
      </c>
      <c r="S8528" s="47">
        <f t="shared" si="536"/>
        <v>2.8654204134597078E-5</v>
      </c>
    </row>
    <row r="8529" spans="1:19" x14ac:dyDescent="0.2">
      <c r="A8529" s="45" t="str">
        <f t="shared" si="533"/>
        <v>DecemberWeekday6</v>
      </c>
      <c r="E8529" s="9">
        <v>2017</v>
      </c>
      <c r="F8529" s="9">
        <v>12</v>
      </c>
      <c r="G8529" s="27" t="s">
        <v>17</v>
      </c>
      <c r="H8529" s="9">
        <v>22</v>
      </c>
      <c r="I8529" s="24" t="s">
        <v>186</v>
      </c>
      <c r="J8529" s="25" t="str">
        <f t="shared" si="534"/>
        <v/>
      </c>
      <c r="K8529" s="25" t="str">
        <f t="shared" si="535"/>
        <v>Weekday</v>
      </c>
      <c r="L8529" s="25" t="s">
        <v>175</v>
      </c>
      <c r="M8529" s="9">
        <v>8526</v>
      </c>
      <c r="N8529" s="9">
        <v>6</v>
      </c>
      <c r="O8529" s="14">
        <f>INDEX('Load Shapes - Day Type'!G:G,MATCH('Load Shapes - 8760'!$A8529,'Load Shapes - Day Type'!$K:$K,0))</f>
        <v>3.5000000000000003E-2</v>
      </c>
      <c r="P8529" s="14">
        <f>INDEX('Load Shapes - Day Type'!H:H,MATCH('Load Shapes - 8760'!$A8529,'Load Shapes - Day Type'!$K:$K,0))</f>
        <v>0.432</v>
      </c>
      <c r="Q8529" s="15">
        <f>INDEX('Load Shapes - Day Type'!I:I,MATCH('Load Shapes - 8760'!$A8529,'Load Shapes - Day Type'!$K:$K,0))</f>
        <v>1.6633672687580014</v>
      </c>
      <c r="R8529" s="15">
        <f>INDEX('Load Shapes - Day Type'!J:J,MATCH('Load Shapes - 8760'!$A8529,'Load Shapes - Day Type'!$K:$K,0))</f>
        <v>5.8217854406530059E-2</v>
      </c>
      <c r="S8529" s="47">
        <f t="shared" si="536"/>
        <v>3.5817755168246349E-5</v>
      </c>
    </row>
    <row r="8530" spans="1:19" x14ac:dyDescent="0.2">
      <c r="A8530" s="45" t="str">
        <f t="shared" si="533"/>
        <v>DecemberWeekday7</v>
      </c>
      <c r="E8530" s="9">
        <v>2017</v>
      </c>
      <c r="F8530" s="9">
        <v>12</v>
      </c>
      <c r="G8530" s="27" t="s">
        <v>17</v>
      </c>
      <c r="H8530" s="9">
        <v>22</v>
      </c>
      <c r="I8530" s="24" t="s">
        <v>186</v>
      </c>
      <c r="J8530" s="25" t="str">
        <f t="shared" si="534"/>
        <v/>
      </c>
      <c r="K8530" s="25" t="str">
        <f t="shared" si="535"/>
        <v>Weekday</v>
      </c>
      <c r="L8530" s="25" t="s">
        <v>175</v>
      </c>
      <c r="M8530" s="9">
        <v>8527</v>
      </c>
      <c r="N8530" s="9">
        <v>7</v>
      </c>
      <c r="O8530" s="14">
        <f>INDEX('Load Shapes - Day Type'!G:G,MATCH('Load Shapes - 8760'!$A8530,'Load Shapes - Day Type'!$K:$K,0))</f>
        <v>5.3999999999999999E-2</v>
      </c>
      <c r="P8530" s="14">
        <f>INDEX('Load Shapes - Day Type'!H:H,MATCH('Load Shapes - 8760'!$A8530,'Load Shapes - Day Type'!$K:$K,0))</f>
        <v>0.36199999999999999</v>
      </c>
      <c r="Q8530" s="15">
        <f>INDEX('Load Shapes - Day Type'!I:I,MATCH('Load Shapes - 8760'!$A8530,'Load Shapes - Day Type'!$K:$K,0))</f>
        <v>1.6633672687580014</v>
      </c>
      <c r="R8530" s="15">
        <f>INDEX('Load Shapes - Day Type'!J:J,MATCH('Load Shapes - 8760'!$A8530,'Load Shapes - Day Type'!$K:$K,0))</f>
        <v>8.9821832512932076E-2</v>
      </c>
      <c r="S8530" s="47">
        <f t="shared" si="536"/>
        <v>5.5261679402437221E-5</v>
      </c>
    </row>
    <row r="8531" spans="1:19" x14ac:dyDescent="0.2">
      <c r="A8531" s="45" t="str">
        <f t="shared" si="533"/>
        <v>DecemberWeekday8</v>
      </c>
      <c r="E8531" s="9">
        <v>2017</v>
      </c>
      <c r="F8531" s="9">
        <v>12</v>
      </c>
      <c r="G8531" s="27" t="s">
        <v>17</v>
      </c>
      <c r="H8531" s="9">
        <v>22</v>
      </c>
      <c r="I8531" s="24" t="s">
        <v>186</v>
      </c>
      <c r="J8531" s="25" t="str">
        <f t="shared" si="534"/>
        <v/>
      </c>
      <c r="K8531" s="25" t="str">
        <f t="shared" si="535"/>
        <v>Weekday</v>
      </c>
      <c r="L8531" s="25" t="s">
        <v>175</v>
      </c>
      <c r="M8531" s="9">
        <v>8528</v>
      </c>
      <c r="N8531" s="9">
        <v>8</v>
      </c>
      <c r="O8531" s="14">
        <f>INDEX('Load Shapes - Day Type'!G:G,MATCH('Load Shapes - 8760'!$A8531,'Load Shapes - Day Type'!$K:$K,0))</f>
        <v>8.2000000000000003E-2</v>
      </c>
      <c r="P8531" s="14">
        <f>INDEX('Load Shapes - Day Type'!H:H,MATCH('Load Shapes - 8760'!$A8531,'Load Shapes - Day Type'!$K:$K,0))</f>
        <v>0.311</v>
      </c>
      <c r="Q8531" s="15">
        <f>INDEX('Load Shapes - Day Type'!I:I,MATCH('Load Shapes - 8760'!$A8531,'Load Shapes - Day Type'!$K:$K,0))</f>
        <v>1.6633672687580014</v>
      </c>
      <c r="R8531" s="15">
        <f>INDEX('Load Shapes - Day Type'!J:J,MATCH('Load Shapes - 8760'!$A8531,'Load Shapes - Day Type'!$K:$K,0))</f>
        <v>0.13639611603815613</v>
      </c>
      <c r="S8531" s="47">
        <f t="shared" si="536"/>
        <v>8.3915883537034305E-5</v>
      </c>
    </row>
    <row r="8532" spans="1:19" x14ac:dyDescent="0.2">
      <c r="A8532" s="45" t="str">
        <f t="shared" si="533"/>
        <v>DecemberWeekday9</v>
      </c>
      <c r="E8532" s="9">
        <v>2017</v>
      </c>
      <c r="F8532" s="9">
        <v>12</v>
      </c>
      <c r="G8532" s="27" t="s">
        <v>17</v>
      </c>
      <c r="H8532" s="9">
        <v>22</v>
      </c>
      <c r="I8532" s="24" t="s">
        <v>186</v>
      </c>
      <c r="J8532" s="25" t="str">
        <f t="shared" si="534"/>
        <v/>
      </c>
      <c r="K8532" s="25" t="str">
        <f t="shared" si="535"/>
        <v>Weekday</v>
      </c>
      <c r="L8532" s="25" t="s">
        <v>174</v>
      </c>
      <c r="M8532" s="9">
        <v>8529</v>
      </c>
      <c r="N8532" s="9">
        <v>9</v>
      </c>
      <c r="O8532" s="14">
        <f>INDEX('Load Shapes - Day Type'!G:G,MATCH('Load Shapes - 8760'!$A8532,'Load Shapes - Day Type'!$K:$K,0))</f>
        <v>0.11799999999999999</v>
      </c>
      <c r="P8532" s="14">
        <f>INDEX('Load Shapes - Day Type'!H:H,MATCH('Load Shapes - 8760'!$A8532,'Load Shapes - Day Type'!$K:$K,0))</f>
        <v>0.24199999999999999</v>
      </c>
      <c r="Q8532" s="15">
        <f>INDEX('Load Shapes - Day Type'!I:I,MATCH('Load Shapes - 8760'!$A8532,'Load Shapes - Day Type'!$K:$K,0))</f>
        <v>1.6633672687580014</v>
      </c>
      <c r="R8532" s="15">
        <f>INDEX('Load Shapes - Day Type'!J:J,MATCH('Load Shapes - 8760'!$A8532,'Load Shapes - Day Type'!$K:$K,0))</f>
        <v>0.19627733771344416</v>
      </c>
      <c r="S8532" s="47">
        <f t="shared" si="536"/>
        <v>1.207570031386591E-4</v>
      </c>
    </row>
    <row r="8533" spans="1:19" x14ac:dyDescent="0.2">
      <c r="A8533" s="45" t="str">
        <f t="shared" si="533"/>
        <v>DecemberWeekday10</v>
      </c>
      <c r="E8533" s="9">
        <v>2017</v>
      </c>
      <c r="F8533" s="9">
        <v>12</v>
      </c>
      <c r="G8533" s="27" t="s">
        <v>17</v>
      </c>
      <c r="H8533" s="9">
        <v>22</v>
      </c>
      <c r="I8533" s="24" t="s">
        <v>186</v>
      </c>
      <c r="J8533" s="25" t="str">
        <f t="shared" si="534"/>
        <v/>
      </c>
      <c r="K8533" s="25" t="str">
        <f t="shared" si="535"/>
        <v>Weekday</v>
      </c>
      <c r="L8533" s="25" t="s">
        <v>174</v>
      </c>
      <c r="M8533" s="9">
        <v>8530</v>
      </c>
      <c r="N8533" s="9">
        <v>10</v>
      </c>
      <c r="O8533" s="14">
        <f>INDEX('Load Shapes - Day Type'!G:G,MATCH('Load Shapes - 8760'!$A8533,'Load Shapes - Day Type'!$K:$K,0))</f>
        <v>0.128</v>
      </c>
      <c r="P8533" s="14">
        <f>INDEX('Load Shapes - Day Type'!H:H,MATCH('Load Shapes - 8760'!$A8533,'Load Shapes - Day Type'!$K:$K,0))</f>
        <v>0.23200000000000001</v>
      </c>
      <c r="Q8533" s="15">
        <f>INDEX('Load Shapes - Day Type'!I:I,MATCH('Load Shapes - 8760'!$A8533,'Load Shapes - Day Type'!$K:$K,0))</f>
        <v>1.6633672687580014</v>
      </c>
      <c r="R8533" s="15">
        <f>INDEX('Load Shapes - Day Type'!J:J,MATCH('Load Shapes - 8760'!$A8533,'Load Shapes - Day Type'!$K:$K,0))</f>
        <v>0.2129110104010242</v>
      </c>
      <c r="S8533" s="47">
        <f t="shared" si="536"/>
        <v>1.3099064747244379E-4</v>
      </c>
    </row>
    <row r="8534" spans="1:19" x14ac:dyDescent="0.2">
      <c r="A8534" s="45" t="str">
        <f t="shared" si="533"/>
        <v>DecemberWeekday11</v>
      </c>
      <c r="E8534" s="9">
        <v>2017</v>
      </c>
      <c r="F8534" s="9">
        <v>12</v>
      </c>
      <c r="G8534" s="27" t="s">
        <v>17</v>
      </c>
      <c r="H8534" s="9">
        <v>22</v>
      </c>
      <c r="I8534" s="24" t="s">
        <v>186</v>
      </c>
      <c r="J8534" s="25" t="str">
        <f t="shared" si="534"/>
        <v/>
      </c>
      <c r="K8534" s="25" t="str">
        <f t="shared" si="535"/>
        <v>Weekday</v>
      </c>
      <c r="L8534" s="25" t="s">
        <v>174</v>
      </c>
      <c r="M8534" s="9">
        <v>8531</v>
      </c>
      <c r="N8534" s="9">
        <v>11</v>
      </c>
      <c r="O8534" s="14">
        <f>INDEX('Load Shapes - Day Type'!G:G,MATCH('Load Shapes - 8760'!$A8534,'Load Shapes - Day Type'!$K:$K,0))</f>
        <v>0.14499999999999999</v>
      </c>
      <c r="P8534" s="14">
        <f>INDEX('Load Shapes - Day Type'!H:H,MATCH('Load Shapes - 8760'!$A8534,'Load Shapes - Day Type'!$K:$K,0))</f>
        <v>0.21099999999999999</v>
      </c>
      <c r="Q8534" s="15">
        <f>INDEX('Load Shapes - Day Type'!I:I,MATCH('Load Shapes - 8760'!$A8534,'Load Shapes - Day Type'!$K:$K,0))</f>
        <v>1.6633672687580014</v>
      </c>
      <c r="R8534" s="15">
        <f>INDEX('Load Shapes - Day Type'!J:J,MATCH('Load Shapes - 8760'!$A8534,'Load Shapes - Day Type'!$K:$K,0))</f>
        <v>0.2411882539699102</v>
      </c>
      <c r="S8534" s="47">
        <f t="shared" si="536"/>
        <v>1.4838784283987771E-4</v>
      </c>
    </row>
    <row r="8535" spans="1:19" x14ac:dyDescent="0.2">
      <c r="A8535" s="45" t="str">
        <f t="shared" si="533"/>
        <v>DecemberWeekday12</v>
      </c>
      <c r="E8535" s="9">
        <v>2017</v>
      </c>
      <c r="F8535" s="9">
        <v>12</v>
      </c>
      <c r="G8535" s="27" t="s">
        <v>17</v>
      </c>
      <c r="H8535" s="9">
        <v>22</v>
      </c>
      <c r="I8535" s="24" t="s">
        <v>186</v>
      </c>
      <c r="J8535" s="25" t="str">
        <f t="shared" si="534"/>
        <v/>
      </c>
      <c r="K8535" s="25" t="str">
        <f t="shared" si="535"/>
        <v>Weekday</v>
      </c>
      <c r="L8535" s="25" t="s">
        <v>174</v>
      </c>
      <c r="M8535" s="9">
        <v>8532</v>
      </c>
      <c r="N8535" s="9">
        <v>12</v>
      </c>
      <c r="O8535" s="14">
        <f>INDEX('Load Shapes - Day Type'!G:G,MATCH('Load Shapes - 8760'!$A8535,'Load Shapes - Day Type'!$K:$K,0))</f>
        <v>0.14299999999999999</v>
      </c>
      <c r="P8535" s="14">
        <f>INDEX('Load Shapes - Day Type'!H:H,MATCH('Load Shapes - 8760'!$A8535,'Load Shapes - Day Type'!$K:$K,0))</f>
        <v>0.21199999999999999</v>
      </c>
      <c r="Q8535" s="15">
        <f>INDEX('Load Shapes - Day Type'!I:I,MATCH('Load Shapes - 8760'!$A8535,'Load Shapes - Day Type'!$K:$K,0))</f>
        <v>1.6633672687580014</v>
      </c>
      <c r="R8535" s="15">
        <f>INDEX('Load Shapes - Day Type'!J:J,MATCH('Load Shapes - 8760'!$A8535,'Load Shapes - Day Type'!$K:$K,0))</f>
        <v>0.2378615194323942</v>
      </c>
      <c r="S8535" s="47">
        <f t="shared" si="536"/>
        <v>1.4634111397312076E-4</v>
      </c>
    </row>
    <row r="8536" spans="1:19" x14ac:dyDescent="0.2">
      <c r="A8536" s="45" t="str">
        <f t="shared" si="533"/>
        <v>DecemberWeekday13</v>
      </c>
      <c r="E8536" s="9">
        <v>2017</v>
      </c>
      <c r="F8536" s="9">
        <v>12</v>
      </c>
      <c r="G8536" s="27" t="s">
        <v>17</v>
      </c>
      <c r="H8536" s="9">
        <v>22</v>
      </c>
      <c r="I8536" s="24" t="s">
        <v>186</v>
      </c>
      <c r="J8536" s="25" t="str">
        <f t="shared" si="534"/>
        <v/>
      </c>
      <c r="K8536" s="25" t="str">
        <f t="shared" si="535"/>
        <v>Weekday</v>
      </c>
      <c r="L8536" s="25" t="s">
        <v>174</v>
      </c>
      <c r="M8536" s="9">
        <v>8533</v>
      </c>
      <c r="N8536" s="9">
        <v>13</v>
      </c>
      <c r="O8536" s="14">
        <f>INDEX('Load Shapes - Day Type'!G:G,MATCH('Load Shapes - 8760'!$A8536,'Load Shapes - Day Type'!$K:$K,0))</f>
        <v>0.13900000000000001</v>
      </c>
      <c r="P8536" s="14">
        <f>INDEX('Load Shapes - Day Type'!H:H,MATCH('Load Shapes - 8760'!$A8536,'Load Shapes - Day Type'!$K:$K,0))</f>
        <v>0.218</v>
      </c>
      <c r="Q8536" s="15">
        <f>INDEX('Load Shapes - Day Type'!I:I,MATCH('Load Shapes - 8760'!$A8536,'Load Shapes - Day Type'!$K:$K,0))</f>
        <v>1.6633672687580014</v>
      </c>
      <c r="R8536" s="15">
        <f>INDEX('Load Shapes - Day Type'!J:J,MATCH('Load Shapes - 8760'!$A8536,'Load Shapes - Day Type'!$K:$K,0))</f>
        <v>0.23120805035736222</v>
      </c>
      <c r="S8536" s="47">
        <f t="shared" si="536"/>
        <v>1.4224765623960692E-4</v>
      </c>
    </row>
    <row r="8537" spans="1:19" x14ac:dyDescent="0.2">
      <c r="A8537" s="45" t="str">
        <f t="shared" si="533"/>
        <v>DecemberWeekday14</v>
      </c>
      <c r="E8537" s="9">
        <v>2017</v>
      </c>
      <c r="F8537" s="9">
        <v>12</v>
      </c>
      <c r="G8537" s="27" t="s">
        <v>17</v>
      </c>
      <c r="H8537" s="9">
        <v>22</v>
      </c>
      <c r="I8537" s="24" t="s">
        <v>186</v>
      </c>
      <c r="J8537" s="25" t="str">
        <f t="shared" si="534"/>
        <v/>
      </c>
      <c r="K8537" s="25" t="str">
        <f t="shared" si="535"/>
        <v>Weekday</v>
      </c>
      <c r="L8537" s="25" t="s">
        <v>174</v>
      </c>
      <c r="M8537" s="9">
        <v>8534</v>
      </c>
      <c r="N8537" s="9">
        <v>14</v>
      </c>
      <c r="O8537" s="14">
        <f>INDEX('Load Shapes - Day Type'!G:G,MATCH('Load Shapes - 8760'!$A8537,'Load Shapes - Day Type'!$K:$K,0))</f>
        <v>0.13400000000000001</v>
      </c>
      <c r="P8537" s="14">
        <f>INDEX('Load Shapes - Day Type'!H:H,MATCH('Load Shapes - 8760'!$A8537,'Load Shapes - Day Type'!$K:$K,0))</f>
        <v>0.22600000000000001</v>
      </c>
      <c r="Q8537" s="15">
        <f>INDEX('Load Shapes - Day Type'!I:I,MATCH('Load Shapes - 8760'!$A8537,'Load Shapes - Day Type'!$K:$K,0))</f>
        <v>1.6633672687580014</v>
      </c>
      <c r="R8537" s="15">
        <f>INDEX('Load Shapes - Day Type'!J:J,MATCH('Load Shapes - 8760'!$A8537,'Load Shapes - Day Type'!$K:$K,0))</f>
        <v>0.2228912140135722</v>
      </c>
      <c r="S8537" s="47">
        <f t="shared" si="536"/>
        <v>1.3713083407271461E-4</v>
      </c>
    </row>
    <row r="8538" spans="1:19" x14ac:dyDescent="0.2">
      <c r="A8538" s="45" t="str">
        <f t="shared" si="533"/>
        <v>DecemberWeekday15</v>
      </c>
      <c r="E8538" s="9">
        <v>2017</v>
      </c>
      <c r="F8538" s="9">
        <v>12</v>
      </c>
      <c r="G8538" s="27" t="s">
        <v>17</v>
      </c>
      <c r="H8538" s="9">
        <v>22</v>
      </c>
      <c r="I8538" s="24" t="s">
        <v>186</v>
      </c>
      <c r="J8538" s="25" t="str">
        <f t="shared" si="534"/>
        <v/>
      </c>
      <c r="K8538" s="25" t="str">
        <f t="shared" si="535"/>
        <v>Weekday</v>
      </c>
      <c r="L8538" s="25" t="s">
        <v>174</v>
      </c>
      <c r="M8538" s="9">
        <v>8535</v>
      </c>
      <c r="N8538" s="9">
        <v>15</v>
      </c>
      <c r="O8538" s="14">
        <f>INDEX('Load Shapes - Day Type'!G:G,MATCH('Load Shapes - 8760'!$A8538,'Load Shapes - Day Type'!$K:$K,0))</f>
        <v>0.129</v>
      </c>
      <c r="P8538" s="14">
        <f>INDEX('Load Shapes - Day Type'!H:H,MATCH('Load Shapes - 8760'!$A8538,'Load Shapes - Day Type'!$K:$K,0))</f>
        <v>0.22600000000000001</v>
      </c>
      <c r="Q8538" s="15">
        <f>INDEX('Load Shapes - Day Type'!I:I,MATCH('Load Shapes - 8760'!$A8538,'Load Shapes - Day Type'!$K:$K,0))</f>
        <v>1.6633672687580014</v>
      </c>
      <c r="R8538" s="15">
        <f>INDEX('Load Shapes - Day Type'!J:J,MATCH('Load Shapes - 8760'!$A8538,'Load Shapes - Day Type'!$K:$K,0))</f>
        <v>0.21457437766978218</v>
      </c>
      <c r="S8538" s="47">
        <f t="shared" si="536"/>
        <v>1.3201401190582226E-4</v>
      </c>
    </row>
    <row r="8539" spans="1:19" x14ac:dyDescent="0.2">
      <c r="A8539" s="45" t="str">
        <f t="shared" si="533"/>
        <v>DecemberWeekday16</v>
      </c>
      <c r="E8539" s="9">
        <v>2017</v>
      </c>
      <c r="F8539" s="9">
        <v>12</v>
      </c>
      <c r="G8539" s="27" t="s">
        <v>17</v>
      </c>
      <c r="H8539" s="9">
        <v>22</v>
      </c>
      <c r="I8539" s="24" t="s">
        <v>186</v>
      </c>
      <c r="J8539" s="25" t="str">
        <f t="shared" si="534"/>
        <v/>
      </c>
      <c r="K8539" s="25" t="str">
        <f t="shared" si="535"/>
        <v>Weekday</v>
      </c>
      <c r="L8539" s="25" t="s">
        <v>174</v>
      </c>
      <c r="M8539" s="9">
        <v>8536</v>
      </c>
      <c r="N8539" s="9">
        <v>16</v>
      </c>
      <c r="O8539" s="14">
        <f>INDEX('Load Shapes - Day Type'!G:G,MATCH('Load Shapes - 8760'!$A8539,'Load Shapes - Day Type'!$K:$K,0))</f>
        <v>0.126</v>
      </c>
      <c r="P8539" s="14">
        <f>INDEX('Load Shapes - Day Type'!H:H,MATCH('Load Shapes - 8760'!$A8539,'Load Shapes - Day Type'!$K:$K,0))</f>
        <v>0.222</v>
      </c>
      <c r="Q8539" s="15">
        <f>INDEX('Load Shapes - Day Type'!I:I,MATCH('Load Shapes - 8760'!$A8539,'Load Shapes - Day Type'!$K:$K,0))</f>
        <v>1.6633672687580014</v>
      </c>
      <c r="R8539" s="15">
        <f>INDEX('Load Shapes - Day Type'!J:J,MATCH('Load Shapes - 8760'!$A8539,'Load Shapes - Day Type'!$K:$K,0))</f>
        <v>0.2095842758635082</v>
      </c>
      <c r="S8539" s="47">
        <f t="shared" si="536"/>
        <v>1.2894391860568684E-4</v>
      </c>
    </row>
    <row r="8540" spans="1:19" x14ac:dyDescent="0.2">
      <c r="A8540" s="45" t="str">
        <f t="shared" si="533"/>
        <v>DecemberWeekday17</v>
      </c>
      <c r="E8540" s="9">
        <v>2017</v>
      </c>
      <c r="F8540" s="9">
        <v>12</v>
      </c>
      <c r="G8540" s="27" t="s">
        <v>17</v>
      </c>
      <c r="H8540" s="9">
        <v>22</v>
      </c>
      <c r="I8540" s="24" t="s">
        <v>186</v>
      </c>
      <c r="J8540" s="25" t="str">
        <f t="shared" si="534"/>
        <v/>
      </c>
      <c r="K8540" s="25" t="str">
        <f t="shared" si="535"/>
        <v>Weekday</v>
      </c>
      <c r="L8540" s="25" t="s">
        <v>174</v>
      </c>
      <c r="M8540" s="9">
        <v>8537</v>
      </c>
      <c r="N8540" s="9">
        <v>17</v>
      </c>
      <c r="O8540" s="14">
        <f>INDEX('Load Shapes - Day Type'!G:G,MATCH('Load Shapes - 8760'!$A8540,'Load Shapes - Day Type'!$K:$K,0))</f>
        <v>0.129</v>
      </c>
      <c r="P8540" s="14">
        <f>INDEX('Load Shapes - Day Type'!H:H,MATCH('Load Shapes - 8760'!$A8540,'Load Shapes - Day Type'!$K:$K,0))</f>
        <v>0.20699999999999999</v>
      </c>
      <c r="Q8540" s="15">
        <f>INDEX('Load Shapes - Day Type'!I:I,MATCH('Load Shapes - 8760'!$A8540,'Load Shapes - Day Type'!$K:$K,0))</f>
        <v>1.6633672687580014</v>
      </c>
      <c r="R8540" s="15">
        <f>INDEX('Load Shapes - Day Type'!J:J,MATCH('Load Shapes - 8760'!$A8540,'Load Shapes - Day Type'!$K:$K,0))</f>
        <v>0.21457437766978218</v>
      </c>
      <c r="S8540" s="47">
        <f t="shared" si="536"/>
        <v>1.3201401190582226E-4</v>
      </c>
    </row>
    <row r="8541" spans="1:19" x14ac:dyDescent="0.2">
      <c r="A8541" s="45" t="str">
        <f t="shared" si="533"/>
        <v>DecemberWeekday18</v>
      </c>
      <c r="E8541" s="9">
        <v>2017</v>
      </c>
      <c r="F8541" s="9">
        <v>12</v>
      </c>
      <c r="G8541" s="27" t="s">
        <v>17</v>
      </c>
      <c r="H8541" s="9">
        <v>22</v>
      </c>
      <c r="I8541" s="24" t="s">
        <v>186</v>
      </c>
      <c r="J8541" s="25" t="str">
        <f t="shared" si="534"/>
        <v/>
      </c>
      <c r="K8541" s="25" t="str">
        <f t="shared" si="535"/>
        <v>Weekday</v>
      </c>
      <c r="L8541" s="25" t="s">
        <v>174</v>
      </c>
      <c r="M8541" s="9">
        <v>8538</v>
      </c>
      <c r="N8541" s="9">
        <v>18</v>
      </c>
      <c r="O8541" s="14">
        <f>INDEX('Load Shapes - Day Type'!G:G,MATCH('Load Shapes - 8760'!$A8541,'Load Shapes - Day Type'!$K:$K,0))</f>
        <v>0.16700000000000001</v>
      </c>
      <c r="P8541" s="14">
        <f>INDEX('Load Shapes - Day Type'!H:H,MATCH('Load Shapes - 8760'!$A8541,'Load Shapes - Day Type'!$K:$K,0))</f>
        <v>0.155</v>
      </c>
      <c r="Q8541" s="15">
        <f>INDEX('Load Shapes - Day Type'!I:I,MATCH('Load Shapes - 8760'!$A8541,'Load Shapes - Day Type'!$K:$K,0))</f>
        <v>1.6633672687580014</v>
      </c>
      <c r="R8541" s="15">
        <f>INDEX('Load Shapes - Day Type'!J:J,MATCH('Load Shapes - 8760'!$A8541,'Load Shapes - Day Type'!$K:$K,0))</f>
        <v>0.27778233388258627</v>
      </c>
      <c r="S8541" s="47">
        <f t="shared" si="536"/>
        <v>1.7090186037420401E-4</v>
      </c>
    </row>
    <row r="8542" spans="1:19" x14ac:dyDescent="0.2">
      <c r="A8542" s="45" t="str">
        <f t="shared" si="533"/>
        <v>DecemberWeekday19</v>
      </c>
      <c r="E8542" s="9">
        <v>2017</v>
      </c>
      <c r="F8542" s="9">
        <v>12</v>
      </c>
      <c r="G8542" s="27" t="s">
        <v>17</v>
      </c>
      <c r="H8542" s="9">
        <v>22</v>
      </c>
      <c r="I8542" s="24" t="s">
        <v>186</v>
      </c>
      <c r="J8542" s="25" t="str">
        <f t="shared" si="534"/>
        <v/>
      </c>
      <c r="K8542" s="25" t="str">
        <f t="shared" si="535"/>
        <v>Weekday</v>
      </c>
      <c r="L8542" s="25" t="s">
        <v>174</v>
      </c>
      <c r="M8542" s="9">
        <v>8539</v>
      </c>
      <c r="N8542" s="9">
        <v>19</v>
      </c>
      <c r="O8542" s="14">
        <f>INDEX('Load Shapes - Day Type'!G:G,MATCH('Load Shapes - 8760'!$A8542,'Load Shapes - Day Type'!$K:$K,0))</f>
        <v>0.20899999999999999</v>
      </c>
      <c r="P8542" s="14">
        <f>INDEX('Load Shapes - Day Type'!H:H,MATCH('Load Shapes - 8760'!$A8542,'Load Shapes - Day Type'!$K:$K,0))</f>
        <v>0.121</v>
      </c>
      <c r="Q8542" s="15">
        <f>INDEX('Load Shapes - Day Type'!I:I,MATCH('Load Shapes - 8760'!$A8542,'Load Shapes - Day Type'!$K:$K,0))</f>
        <v>1.6633672687580014</v>
      </c>
      <c r="R8542" s="15">
        <f>INDEX('Load Shapes - Day Type'!J:J,MATCH('Load Shapes - 8760'!$A8542,'Load Shapes - Day Type'!$K:$K,0))</f>
        <v>0.34764375917042228</v>
      </c>
      <c r="S8542" s="47">
        <f t="shared" si="536"/>
        <v>2.1388316657609962E-4</v>
      </c>
    </row>
    <row r="8543" spans="1:19" x14ac:dyDescent="0.2">
      <c r="A8543" s="45" t="str">
        <f t="shared" si="533"/>
        <v>DecemberWeekday20</v>
      </c>
      <c r="E8543" s="9">
        <v>2017</v>
      </c>
      <c r="F8543" s="9">
        <v>12</v>
      </c>
      <c r="G8543" s="27" t="s">
        <v>17</v>
      </c>
      <c r="H8543" s="9">
        <v>22</v>
      </c>
      <c r="I8543" s="24" t="s">
        <v>186</v>
      </c>
      <c r="J8543" s="25" t="str">
        <f t="shared" si="534"/>
        <v/>
      </c>
      <c r="K8543" s="25" t="str">
        <f t="shared" si="535"/>
        <v>Weekday</v>
      </c>
      <c r="L8543" s="25" t="s">
        <v>174</v>
      </c>
      <c r="M8543" s="9">
        <v>8540</v>
      </c>
      <c r="N8543" s="9">
        <v>20</v>
      </c>
      <c r="O8543" s="14">
        <f>INDEX('Load Shapes - Day Type'!G:G,MATCH('Load Shapes - 8760'!$A8543,'Load Shapes - Day Type'!$K:$K,0))</f>
        <v>0.221</v>
      </c>
      <c r="P8543" s="14">
        <f>INDEX('Load Shapes - Day Type'!H:H,MATCH('Load Shapes - 8760'!$A8543,'Load Shapes - Day Type'!$K:$K,0))</f>
        <v>0.111</v>
      </c>
      <c r="Q8543" s="15">
        <f>INDEX('Load Shapes - Day Type'!I:I,MATCH('Load Shapes - 8760'!$A8543,'Load Shapes - Day Type'!$K:$K,0))</f>
        <v>1.6633672687580014</v>
      </c>
      <c r="R8543" s="15">
        <f>INDEX('Load Shapes - Day Type'!J:J,MATCH('Load Shapes - 8760'!$A8543,'Load Shapes - Day Type'!$K:$K,0))</f>
        <v>0.36760416639551835</v>
      </c>
      <c r="S8543" s="47">
        <f t="shared" si="536"/>
        <v>2.2616353977664123E-4</v>
      </c>
    </row>
    <row r="8544" spans="1:19" x14ac:dyDescent="0.2">
      <c r="A8544" s="45" t="str">
        <f t="shared" si="533"/>
        <v>DecemberWeekday21</v>
      </c>
      <c r="E8544" s="9">
        <v>2017</v>
      </c>
      <c r="F8544" s="9">
        <v>12</v>
      </c>
      <c r="G8544" s="27" t="s">
        <v>17</v>
      </c>
      <c r="H8544" s="9">
        <v>22</v>
      </c>
      <c r="I8544" s="24" t="s">
        <v>186</v>
      </c>
      <c r="J8544" s="25" t="str">
        <f t="shared" si="534"/>
        <v/>
      </c>
      <c r="K8544" s="25" t="str">
        <f t="shared" si="535"/>
        <v>Weekday</v>
      </c>
      <c r="L8544" s="25" t="s">
        <v>174</v>
      </c>
      <c r="M8544" s="9">
        <v>8541</v>
      </c>
      <c r="N8544" s="9">
        <v>21</v>
      </c>
      <c r="O8544" s="14">
        <f>INDEX('Load Shapes - Day Type'!G:G,MATCH('Load Shapes - 8760'!$A8544,'Load Shapes - Day Type'!$K:$K,0))</f>
        <v>0.217</v>
      </c>
      <c r="P8544" s="14">
        <f>INDEX('Load Shapes - Day Type'!H:H,MATCH('Load Shapes - 8760'!$A8544,'Load Shapes - Day Type'!$K:$K,0))</f>
        <v>0.108</v>
      </c>
      <c r="Q8544" s="15">
        <f>INDEX('Load Shapes - Day Type'!I:I,MATCH('Load Shapes - 8760'!$A8544,'Load Shapes - Day Type'!$K:$K,0))</f>
        <v>1.6633672687580014</v>
      </c>
      <c r="R8544" s="15">
        <f>INDEX('Load Shapes - Day Type'!J:J,MATCH('Load Shapes - 8760'!$A8544,'Load Shapes - Day Type'!$K:$K,0))</f>
        <v>0.36095069732048629</v>
      </c>
      <c r="S8544" s="47">
        <f t="shared" si="536"/>
        <v>2.2207008204312736E-4</v>
      </c>
    </row>
    <row r="8545" spans="1:19" x14ac:dyDescent="0.2">
      <c r="A8545" s="45" t="str">
        <f t="shared" si="533"/>
        <v>DecemberWeekday22</v>
      </c>
      <c r="E8545" s="9">
        <v>2017</v>
      </c>
      <c r="F8545" s="9">
        <v>12</v>
      </c>
      <c r="G8545" s="27" t="s">
        <v>17</v>
      </c>
      <c r="H8545" s="9">
        <v>22</v>
      </c>
      <c r="I8545" s="24" t="s">
        <v>186</v>
      </c>
      <c r="J8545" s="25" t="str">
        <f t="shared" si="534"/>
        <v/>
      </c>
      <c r="K8545" s="25" t="str">
        <f t="shared" si="535"/>
        <v>Weekday</v>
      </c>
      <c r="L8545" s="25" t="s">
        <v>174</v>
      </c>
      <c r="M8545" s="9">
        <v>8542</v>
      </c>
      <c r="N8545" s="9">
        <v>22</v>
      </c>
      <c r="O8545" s="14">
        <f>INDEX('Load Shapes - Day Type'!G:G,MATCH('Load Shapes - 8760'!$A8545,'Load Shapes - Day Type'!$K:$K,0))</f>
        <v>0.19700000000000001</v>
      </c>
      <c r="P8545" s="14">
        <f>INDEX('Load Shapes - Day Type'!H:H,MATCH('Load Shapes - 8760'!$A8545,'Load Shapes - Day Type'!$K:$K,0))</f>
        <v>0.104</v>
      </c>
      <c r="Q8545" s="15">
        <f>INDEX('Load Shapes - Day Type'!I:I,MATCH('Load Shapes - 8760'!$A8545,'Load Shapes - Day Type'!$K:$K,0))</f>
        <v>1.6633672687580014</v>
      </c>
      <c r="R8545" s="15">
        <f>INDEX('Load Shapes - Day Type'!J:J,MATCH('Load Shapes - 8760'!$A8545,'Load Shapes - Day Type'!$K:$K,0))</f>
        <v>0.32768335194532627</v>
      </c>
      <c r="S8545" s="47">
        <f t="shared" si="536"/>
        <v>2.0160279337555801E-4</v>
      </c>
    </row>
    <row r="8546" spans="1:19" x14ac:dyDescent="0.2">
      <c r="A8546" s="45" t="str">
        <f t="shared" si="533"/>
        <v>DecemberWeekday23</v>
      </c>
      <c r="E8546" s="9">
        <v>2017</v>
      </c>
      <c r="F8546" s="9">
        <v>12</v>
      </c>
      <c r="G8546" s="27" t="s">
        <v>17</v>
      </c>
      <c r="H8546" s="9">
        <v>22</v>
      </c>
      <c r="I8546" s="24" t="s">
        <v>186</v>
      </c>
      <c r="J8546" s="25" t="str">
        <f t="shared" si="534"/>
        <v/>
      </c>
      <c r="K8546" s="25" t="str">
        <f t="shared" si="535"/>
        <v>Weekday</v>
      </c>
      <c r="L8546" s="25" t="s">
        <v>174</v>
      </c>
      <c r="M8546" s="9">
        <v>8543</v>
      </c>
      <c r="N8546" s="9">
        <v>23</v>
      </c>
      <c r="O8546" s="14">
        <f>INDEX('Load Shapes - Day Type'!G:G,MATCH('Load Shapes - 8760'!$A8546,'Load Shapes - Day Type'!$K:$K,0))</f>
        <v>0.16500000000000001</v>
      </c>
      <c r="P8546" s="14">
        <f>INDEX('Load Shapes - Day Type'!H:H,MATCH('Load Shapes - 8760'!$A8546,'Load Shapes - Day Type'!$K:$K,0))</f>
        <v>8.4000000000000005E-2</v>
      </c>
      <c r="Q8546" s="15">
        <f>INDEX('Load Shapes - Day Type'!I:I,MATCH('Load Shapes - 8760'!$A8546,'Load Shapes - Day Type'!$K:$K,0))</f>
        <v>1.6633672687580014</v>
      </c>
      <c r="R8546" s="15">
        <f>INDEX('Load Shapes - Day Type'!J:J,MATCH('Load Shapes - 8760'!$A8546,'Load Shapes - Day Type'!$K:$K,0))</f>
        <v>0.27445559934507024</v>
      </c>
      <c r="S8546" s="47">
        <f t="shared" si="536"/>
        <v>1.6885513150744708E-4</v>
      </c>
    </row>
    <row r="8547" spans="1:19" x14ac:dyDescent="0.2">
      <c r="A8547" s="45" t="str">
        <f t="shared" si="533"/>
        <v>DecemberWeekday24</v>
      </c>
      <c r="E8547" s="9">
        <v>2017</v>
      </c>
      <c r="F8547" s="9">
        <v>12</v>
      </c>
      <c r="G8547" s="27" t="s">
        <v>17</v>
      </c>
      <c r="H8547" s="9">
        <v>22</v>
      </c>
      <c r="I8547" s="24" t="s">
        <v>186</v>
      </c>
      <c r="J8547" s="25" t="str">
        <f t="shared" si="534"/>
        <v/>
      </c>
      <c r="K8547" s="25" t="str">
        <f t="shared" si="535"/>
        <v>Weekday</v>
      </c>
      <c r="L8547" s="25" t="s">
        <v>175</v>
      </c>
      <c r="M8547" s="9">
        <v>8544</v>
      </c>
      <c r="N8547" s="9">
        <v>24</v>
      </c>
      <c r="O8547" s="14">
        <f>INDEX('Load Shapes - Day Type'!G:G,MATCH('Load Shapes - 8760'!$A8547,'Load Shapes - Day Type'!$K:$K,0))</f>
        <v>0.11799999999999999</v>
      </c>
      <c r="P8547" s="14">
        <f>INDEX('Load Shapes - Day Type'!H:H,MATCH('Load Shapes - 8760'!$A8547,'Load Shapes - Day Type'!$K:$K,0))</f>
        <v>8.3000000000000004E-2</v>
      </c>
      <c r="Q8547" s="15">
        <f>INDEX('Load Shapes - Day Type'!I:I,MATCH('Load Shapes - 8760'!$A8547,'Load Shapes - Day Type'!$K:$K,0))</f>
        <v>1.6633672687580014</v>
      </c>
      <c r="R8547" s="15">
        <f>INDEX('Load Shapes - Day Type'!J:J,MATCH('Load Shapes - 8760'!$A8547,'Load Shapes - Day Type'!$K:$K,0))</f>
        <v>0.19627733771344416</v>
      </c>
      <c r="S8547" s="47">
        <f t="shared" si="536"/>
        <v>1.207570031386591E-4</v>
      </c>
    </row>
    <row r="8548" spans="1:19" x14ac:dyDescent="0.2">
      <c r="A8548" s="45" t="str">
        <f t="shared" si="533"/>
        <v>DecemberWeekend/Holiday1</v>
      </c>
      <c r="E8548" s="9">
        <v>2017</v>
      </c>
      <c r="F8548" s="9">
        <v>12</v>
      </c>
      <c r="G8548" s="27" t="s">
        <v>17</v>
      </c>
      <c r="H8548" s="9">
        <v>23</v>
      </c>
      <c r="I8548" s="24" t="s">
        <v>187</v>
      </c>
      <c r="J8548" s="25" t="str">
        <f t="shared" si="534"/>
        <v/>
      </c>
      <c r="K8548" s="25" t="str">
        <f t="shared" si="535"/>
        <v>Weekend/Holiday</v>
      </c>
      <c r="L8548" s="25" t="s">
        <v>175</v>
      </c>
      <c r="M8548" s="9">
        <v>8545</v>
      </c>
      <c r="N8548" s="9">
        <v>1</v>
      </c>
      <c r="O8548" s="14">
        <f>INDEX('Load Shapes - Day Type'!G:G,MATCH('Load Shapes - 8760'!$A8548,'Load Shapes - Day Type'!$K:$K,0))</f>
        <v>0.08</v>
      </c>
      <c r="P8548" s="14">
        <f>INDEX('Load Shapes - Day Type'!H:H,MATCH('Load Shapes - 8760'!$A8548,'Load Shapes - Day Type'!$K:$K,0))</f>
        <v>0.19600000000000001</v>
      </c>
      <c r="Q8548" s="15">
        <f>INDEX('Load Shapes - Day Type'!I:I,MATCH('Load Shapes - 8760'!$A8548,'Load Shapes - Day Type'!$K:$K,0))</f>
        <v>1.6633672687580014</v>
      </c>
      <c r="R8548" s="15">
        <f>INDEX('Load Shapes - Day Type'!J:J,MATCH('Load Shapes - 8760'!$A8548,'Load Shapes - Day Type'!$K:$K,0))</f>
        <v>0.13306938150064013</v>
      </c>
      <c r="S8548" s="47">
        <f t="shared" si="536"/>
        <v>8.1869154670277371E-5</v>
      </c>
    </row>
    <row r="8549" spans="1:19" x14ac:dyDescent="0.2">
      <c r="A8549" s="45" t="str">
        <f t="shared" si="533"/>
        <v>DecemberWeekend/Holiday2</v>
      </c>
      <c r="E8549" s="9">
        <v>2017</v>
      </c>
      <c r="F8549" s="9">
        <v>12</v>
      </c>
      <c r="G8549" s="27" t="s">
        <v>17</v>
      </c>
      <c r="H8549" s="9">
        <v>23</v>
      </c>
      <c r="I8549" s="24" t="s">
        <v>187</v>
      </c>
      <c r="J8549" s="25" t="str">
        <f t="shared" si="534"/>
        <v/>
      </c>
      <c r="K8549" s="25" t="str">
        <f t="shared" si="535"/>
        <v>Weekend/Holiday</v>
      </c>
      <c r="L8549" s="25" t="s">
        <v>175</v>
      </c>
      <c r="M8549" s="9">
        <v>8546</v>
      </c>
      <c r="N8549" s="9">
        <v>2</v>
      </c>
      <c r="O8549" s="14">
        <f>INDEX('Load Shapes - Day Type'!G:G,MATCH('Load Shapes - 8760'!$A8549,'Load Shapes - Day Type'!$K:$K,0))</f>
        <v>5.2999999999999999E-2</v>
      </c>
      <c r="P8549" s="14">
        <f>INDEX('Load Shapes - Day Type'!H:H,MATCH('Load Shapes - 8760'!$A8549,'Load Shapes - Day Type'!$K:$K,0))</f>
        <v>0.27500000000000002</v>
      </c>
      <c r="Q8549" s="15">
        <f>INDEX('Load Shapes - Day Type'!I:I,MATCH('Load Shapes - 8760'!$A8549,'Load Shapes - Day Type'!$K:$K,0))</f>
        <v>1.6633672687580014</v>
      </c>
      <c r="R8549" s="15">
        <f>INDEX('Load Shapes - Day Type'!J:J,MATCH('Load Shapes - 8760'!$A8549,'Load Shapes - Day Type'!$K:$K,0))</f>
        <v>8.8158465244174075E-2</v>
      </c>
      <c r="S8549" s="47">
        <f t="shared" si="536"/>
        <v>5.4238314969058754E-5</v>
      </c>
    </row>
    <row r="8550" spans="1:19" x14ac:dyDescent="0.2">
      <c r="A8550" s="45" t="str">
        <f t="shared" si="533"/>
        <v>DecemberWeekend/Holiday3</v>
      </c>
      <c r="E8550" s="9">
        <v>2017</v>
      </c>
      <c r="F8550" s="9">
        <v>12</v>
      </c>
      <c r="G8550" s="27" t="s">
        <v>17</v>
      </c>
      <c r="H8550" s="9">
        <v>23</v>
      </c>
      <c r="I8550" s="24" t="s">
        <v>187</v>
      </c>
      <c r="J8550" s="25" t="str">
        <f t="shared" si="534"/>
        <v/>
      </c>
      <c r="K8550" s="25" t="str">
        <f t="shared" si="535"/>
        <v>Weekend/Holiday</v>
      </c>
      <c r="L8550" s="25" t="s">
        <v>175</v>
      </c>
      <c r="M8550" s="9">
        <v>8547</v>
      </c>
      <c r="N8550" s="9">
        <v>3</v>
      </c>
      <c r="O8550" s="14">
        <f>INDEX('Load Shapes - Day Type'!G:G,MATCH('Load Shapes - 8760'!$A8550,'Load Shapes - Day Type'!$K:$K,0))</f>
        <v>4.2999999999999997E-2</v>
      </c>
      <c r="P8550" s="14">
        <f>INDEX('Load Shapes - Day Type'!H:H,MATCH('Load Shapes - 8760'!$A8550,'Load Shapes - Day Type'!$K:$K,0))</f>
        <v>0.34100000000000003</v>
      </c>
      <c r="Q8550" s="15">
        <f>INDEX('Load Shapes - Day Type'!I:I,MATCH('Load Shapes - 8760'!$A8550,'Load Shapes - Day Type'!$K:$K,0))</f>
        <v>1.6633672687580014</v>
      </c>
      <c r="R8550" s="15">
        <f>INDEX('Load Shapes - Day Type'!J:J,MATCH('Load Shapes - 8760'!$A8550,'Load Shapes - Day Type'!$K:$K,0))</f>
        <v>7.1524792556594052E-2</v>
      </c>
      <c r="S8550" s="47">
        <f t="shared" si="536"/>
        <v>4.4004670635274081E-5</v>
      </c>
    </row>
    <row r="8551" spans="1:19" x14ac:dyDescent="0.2">
      <c r="A8551" s="45" t="str">
        <f t="shared" si="533"/>
        <v>DecemberWeekend/Holiday4</v>
      </c>
      <c r="E8551" s="9">
        <v>2017</v>
      </c>
      <c r="F8551" s="9">
        <v>12</v>
      </c>
      <c r="G8551" s="27" t="s">
        <v>17</v>
      </c>
      <c r="H8551" s="9">
        <v>23</v>
      </c>
      <c r="I8551" s="24" t="s">
        <v>187</v>
      </c>
      <c r="J8551" s="25" t="str">
        <f t="shared" si="534"/>
        <v/>
      </c>
      <c r="K8551" s="25" t="str">
        <f t="shared" si="535"/>
        <v>Weekend/Holiday</v>
      </c>
      <c r="L8551" s="25" t="s">
        <v>175</v>
      </c>
      <c r="M8551" s="9">
        <v>8548</v>
      </c>
      <c r="N8551" s="9">
        <v>4</v>
      </c>
      <c r="O8551" s="14">
        <f>INDEX('Load Shapes - Day Type'!G:G,MATCH('Load Shapes - 8760'!$A8551,'Load Shapes - Day Type'!$K:$K,0))</f>
        <v>3.6999999999999998E-2</v>
      </c>
      <c r="P8551" s="14">
        <f>INDEX('Load Shapes - Day Type'!H:H,MATCH('Load Shapes - 8760'!$A8551,'Load Shapes - Day Type'!$K:$K,0))</f>
        <v>0.41099999999999998</v>
      </c>
      <c r="Q8551" s="15">
        <f>INDEX('Load Shapes - Day Type'!I:I,MATCH('Load Shapes - 8760'!$A8551,'Load Shapes - Day Type'!$K:$K,0))</f>
        <v>1.6633672687580014</v>
      </c>
      <c r="R8551" s="15">
        <f>INDEX('Load Shapes - Day Type'!J:J,MATCH('Load Shapes - 8760'!$A8551,'Load Shapes - Day Type'!$K:$K,0))</f>
        <v>6.1544588944046054E-2</v>
      </c>
      <c r="S8551" s="47">
        <f t="shared" si="536"/>
        <v>3.7864484035003277E-5</v>
      </c>
    </row>
    <row r="8552" spans="1:19" x14ac:dyDescent="0.2">
      <c r="A8552" s="45" t="str">
        <f t="shared" si="533"/>
        <v>DecemberWeekend/Holiday5</v>
      </c>
      <c r="E8552" s="9">
        <v>2017</v>
      </c>
      <c r="F8552" s="9">
        <v>12</v>
      </c>
      <c r="G8552" s="27" t="s">
        <v>17</v>
      </c>
      <c r="H8552" s="9">
        <v>23</v>
      </c>
      <c r="I8552" s="24" t="s">
        <v>187</v>
      </c>
      <c r="J8552" s="25" t="str">
        <f t="shared" si="534"/>
        <v/>
      </c>
      <c r="K8552" s="25" t="str">
        <f t="shared" si="535"/>
        <v>Weekend/Holiday</v>
      </c>
      <c r="L8552" s="25" t="s">
        <v>175</v>
      </c>
      <c r="M8552" s="9">
        <v>8549</v>
      </c>
      <c r="N8552" s="9">
        <v>5</v>
      </c>
      <c r="O8552" s="14">
        <f>INDEX('Load Shapes - Day Type'!G:G,MATCH('Load Shapes - 8760'!$A8552,'Load Shapes - Day Type'!$K:$K,0))</f>
        <v>2.7E-2</v>
      </c>
      <c r="P8552" s="14">
        <f>INDEX('Load Shapes - Day Type'!H:H,MATCH('Load Shapes - 8760'!$A8552,'Load Shapes - Day Type'!$K:$K,0))</f>
        <v>0.56999999999999995</v>
      </c>
      <c r="Q8552" s="15">
        <f>INDEX('Load Shapes - Day Type'!I:I,MATCH('Load Shapes - 8760'!$A8552,'Load Shapes - Day Type'!$K:$K,0))</f>
        <v>1.6633672687580014</v>
      </c>
      <c r="R8552" s="15">
        <f>INDEX('Load Shapes - Day Type'!J:J,MATCH('Load Shapes - 8760'!$A8552,'Load Shapes - Day Type'!$K:$K,0))</f>
        <v>4.4910916256466038E-2</v>
      </c>
      <c r="S8552" s="47">
        <f t="shared" si="536"/>
        <v>2.763083970121861E-5</v>
      </c>
    </row>
    <row r="8553" spans="1:19" x14ac:dyDescent="0.2">
      <c r="A8553" s="45" t="str">
        <f t="shared" si="533"/>
        <v>DecemberWeekend/Holiday6</v>
      </c>
      <c r="E8553" s="9">
        <v>2017</v>
      </c>
      <c r="F8553" s="9">
        <v>12</v>
      </c>
      <c r="G8553" s="27" t="s">
        <v>17</v>
      </c>
      <c r="H8553" s="9">
        <v>23</v>
      </c>
      <c r="I8553" s="24" t="s">
        <v>187</v>
      </c>
      <c r="J8553" s="25" t="str">
        <f t="shared" si="534"/>
        <v/>
      </c>
      <c r="K8553" s="25" t="str">
        <f t="shared" si="535"/>
        <v>Weekend/Holiday</v>
      </c>
      <c r="L8553" s="25" t="s">
        <v>175</v>
      </c>
      <c r="M8553" s="9">
        <v>8550</v>
      </c>
      <c r="N8553" s="9">
        <v>6</v>
      </c>
      <c r="O8553" s="14">
        <f>INDEX('Load Shapes - Day Type'!G:G,MATCH('Load Shapes - 8760'!$A8553,'Load Shapes - Day Type'!$K:$K,0))</f>
        <v>2.8000000000000001E-2</v>
      </c>
      <c r="P8553" s="14">
        <f>INDEX('Load Shapes - Day Type'!H:H,MATCH('Load Shapes - 8760'!$A8553,'Load Shapes - Day Type'!$K:$K,0))</f>
        <v>0.56599999999999995</v>
      </c>
      <c r="Q8553" s="15">
        <f>INDEX('Load Shapes - Day Type'!I:I,MATCH('Load Shapes - 8760'!$A8553,'Load Shapes - Day Type'!$K:$K,0))</f>
        <v>1.6633672687580014</v>
      </c>
      <c r="R8553" s="15">
        <f>INDEX('Load Shapes - Day Type'!J:J,MATCH('Load Shapes - 8760'!$A8553,'Load Shapes - Day Type'!$K:$K,0))</f>
        <v>4.6574283525224039E-2</v>
      </c>
      <c r="S8553" s="47">
        <f t="shared" si="536"/>
        <v>2.8654204134597078E-5</v>
      </c>
    </row>
    <row r="8554" spans="1:19" x14ac:dyDescent="0.2">
      <c r="A8554" s="45" t="str">
        <f t="shared" si="533"/>
        <v>DecemberWeekend/Holiday7</v>
      </c>
      <c r="E8554" s="9">
        <v>2017</v>
      </c>
      <c r="F8554" s="9">
        <v>12</v>
      </c>
      <c r="G8554" s="27" t="s">
        <v>17</v>
      </c>
      <c r="H8554" s="9">
        <v>23</v>
      </c>
      <c r="I8554" s="24" t="s">
        <v>187</v>
      </c>
      <c r="J8554" s="25" t="str">
        <f t="shared" si="534"/>
        <v/>
      </c>
      <c r="K8554" s="25" t="str">
        <f t="shared" si="535"/>
        <v>Weekend/Holiday</v>
      </c>
      <c r="L8554" s="25" t="s">
        <v>175</v>
      </c>
      <c r="M8554" s="9">
        <v>8551</v>
      </c>
      <c r="N8554" s="9">
        <v>7</v>
      </c>
      <c r="O8554" s="14">
        <f>INDEX('Load Shapes - Day Type'!G:G,MATCH('Load Shapes - 8760'!$A8554,'Load Shapes - Day Type'!$K:$K,0))</f>
        <v>3.5000000000000003E-2</v>
      </c>
      <c r="P8554" s="14">
        <f>INDEX('Load Shapes - Day Type'!H:H,MATCH('Load Shapes - 8760'!$A8554,'Load Shapes - Day Type'!$K:$K,0))</f>
        <v>0.56100000000000005</v>
      </c>
      <c r="Q8554" s="15">
        <f>INDEX('Load Shapes - Day Type'!I:I,MATCH('Load Shapes - 8760'!$A8554,'Load Shapes - Day Type'!$K:$K,0))</f>
        <v>1.6633672687580014</v>
      </c>
      <c r="R8554" s="15">
        <f>INDEX('Load Shapes - Day Type'!J:J,MATCH('Load Shapes - 8760'!$A8554,'Load Shapes - Day Type'!$K:$K,0))</f>
        <v>5.8217854406530059E-2</v>
      </c>
      <c r="S8554" s="47">
        <f t="shared" si="536"/>
        <v>3.5817755168246349E-5</v>
      </c>
    </row>
    <row r="8555" spans="1:19" x14ac:dyDescent="0.2">
      <c r="A8555" s="45" t="str">
        <f t="shared" si="533"/>
        <v>DecemberWeekend/Holiday8</v>
      </c>
      <c r="E8555" s="9">
        <v>2017</v>
      </c>
      <c r="F8555" s="9">
        <v>12</v>
      </c>
      <c r="G8555" s="27" t="s">
        <v>17</v>
      </c>
      <c r="H8555" s="9">
        <v>23</v>
      </c>
      <c r="I8555" s="24" t="s">
        <v>187</v>
      </c>
      <c r="J8555" s="25" t="str">
        <f t="shared" si="534"/>
        <v/>
      </c>
      <c r="K8555" s="25" t="str">
        <f t="shared" si="535"/>
        <v>Weekend/Holiday</v>
      </c>
      <c r="L8555" s="25" t="s">
        <v>175</v>
      </c>
      <c r="M8555" s="9">
        <v>8552</v>
      </c>
      <c r="N8555" s="9">
        <v>8</v>
      </c>
      <c r="O8555" s="14">
        <f>INDEX('Load Shapes - Day Type'!G:G,MATCH('Load Shapes - 8760'!$A8555,'Load Shapes - Day Type'!$K:$K,0))</f>
        <v>6.0999999999999999E-2</v>
      </c>
      <c r="P8555" s="14">
        <f>INDEX('Load Shapes - Day Type'!H:H,MATCH('Load Shapes - 8760'!$A8555,'Load Shapes - Day Type'!$K:$K,0))</f>
        <v>0.41799999999999998</v>
      </c>
      <c r="Q8555" s="15">
        <f>INDEX('Load Shapes - Day Type'!I:I,MATCH('Load Shapes - 8760'!$A8555,'Load Shapes - Day Type'!$K:$K,0))</f>
        <v>1.6633672687580014</v>
      </c>
      <c r="R8555" s="15">
        <f>INDEX('Load Shapes - Day Type'!J:J,MATCH('Load Shapes - 8760'!$A8555,'Load Shapes - Day Type'!$K:$K,0))</f>
        <v>0.10146540339423808</v>
      </c>
      <c r="S8555" s="47">
        <f t="shared" si="536"/>
        <v>6.2425230436086485E-5</v>
      </c>
    </row>
    <row r="8556" spans="1:19" x14ac:dyDescent="0.2">
      <c r="A8556" s="45" t="str">
        <f t="shared" si="533"/>
        <v>DecemberWeekend/Holiday9</v>
      </c>
      <c r="E8556" s="9">
        <v>2017</v>
      </c>
      <c r="F8556" s="9">
        <v>12</v>
      </c>
      <c r="G8556" s="27" t="s">
        <v>17</v>
      </c>
      <c r="H8556" s="9">
        <v>23</v>
      </c>
      <c r="I8556" s="24" t="s">
        <v>187</v>
      </c>
      <c r="J8556" s="25" t="str">
        <f t="shared" si="534"/>
        <v/>
      </c>
      <c r="K8556" s="25" t="str">
        <f t="shared" si="535"/>
        <v>Weekend/Holiday</v>
      </c>
      <c r="L8556" s="25" t="s">
        <v>175</v>
      </c>
      <c r="M8556" s="9">
        <v>8553</v>
      </c>
      <c r="N8556" s="9">
        <v>9</v>
      </c>
      <c r="O8556" s="14">
        <f>INDEX('Load Shapes - Day Type'!G:G,MATCH('Load Shapes - 8760'!$A8556,'Load Shapes - Day Type'!$K:$K,0))</f>
        <v>0.112</v>
      </c>
      <c r="P8556" s="14">
        <f>INDEX('Load Shapes - Day Type'!H:H,MATCH('Load Shapes - 8760'!$A8556,'Load Shapes - Day Type'!$K:$K,0))</f>
        <v>0.26100000000000001</v>
      </c>
      <c r="Q8556" s="15">
        <f>INDEX('Load Shapes - Day Type'!I:I,MATCH('Load Shapes - 8760'!$A8556,'Load Shapes - Day Type'!$K:$K,0))</f>
        <v>1.6633672687580014</v>
      </c>
      <c r="R8556" s="15">
        <f>INDEX('Load Shapes - Day Type'!J:J,MATCH('Load Shapes - 8760'!$A8556,'Load Shapes - Day Type'!$K:$K,0))</f>
        <v>0.18629713410089616</v>
      </c>
      <c r="S8556" s="47">
        <f t="shared" si="536"/>
        <v>1.1461681653838831E-4</v>
      </c>
    </row>
    <row r="8557" spans="1:19" x14ac:dyDescent="0.2">
      <c r="A8557" s="45" t="str">
        <f t="shared" si="533"/>
        <v>DecemberWeekend/Holiday10</v>
      </c>
      <c r="E8557" s="9">
        <v>2017</v>
      </c>
      <c r="F8557" s="9">
        <v>12</v>
      </c>
      <c r="G8557" s="27" t="s">
        <v>17</v>
      </c>
      <c r="H8557" s="9">
        <v>23</v>
      </c>
      <c r="I8557" s="24" t="s">
        <v>187</v>
      </c>
      <c r="J8557" s="25" t="str">
        <f t="shared" si="534"/>
        <v/>
      </c>
      <c r="K8557" s="25" t="str">
        <f t="shared" si="535"/>
        <v>Weekend/Holiday</v>
      </c>
      <c r="L8557" s="25" t="s">
        <v>175</v>
      </c>
      <c r="M8557" s="9">
        <v>8554</v>
      </c>
      <c r="N8557" s="9">
        <v>10</v>
      </c>
      <c r="O8557" s="14">
        <f>INDEX('Load Shapes - Day Type'!G:G,MATCH('Load Shapes - 8760'!$A8557,'Load Shapes - Day Type'!$K:$K,0))</f>
        <v>0.13900000000000001</v>
      </c>
      <c r="P8557" s="14">
        <f>INDEX('Load Shapes - Day Type'!H:H,MATCH('Load Shapes - 8760'!$A8557,'Load Shapes - Day Type'!$K:$K,0))</f>
        <v>0.224</v>
      </c>
      <c r="Q8557" s="15">
        <f>INDEX('Load Shapes - Day Type'!I:I,MATCH('Load Shapes - 8760'!$A8557,'Load Shapes - Day Type'!$K:$K,0))</f>
        <v>1.6633672687580014</v>
      </c>
      <c r="R8557" s="15">
        <f>INDEX('Load Shapes - Day Type'!J:J,MATCH('Load Shapes - 8760'!$A8557,'Load Shapes - Day Type'!$K:$K,0))</f>
        <v>0.23120805035736222</v>
      </c>
      <c r="S8557" s="47">
        <f t="shared" si="536"/>
        <v>1.4224765623960692E-4</v>
      </c>
    </row>
    <row r="8558" spans="1:19" x14ac:dyDescent="0.2">
      <c r="A8558" s="45" t="str">
        <f t="shared" si="533"/>
        <v>DecemberWeekend/Holiday11</v>
      </c>
      <c r="E8558" s="9">
        <v>2017</v>
      </c>
      <c r="F8558" s="9">
        <v>12</v>
      </c>
      <c r="G8558" s="27" t="s">
        <v>17</v>
      </c>
      <c r="H8558" s="9">
        <v>23</v>
      </c>
      <c r="I8558" s="24" t="s">
        <v>187</v>
      </c>
      <c r="J8558" s="25" t="str">
        <f t="shared" si="534"/>
        <v/>
      </c>
      <c r="K8558" s="25" t="str">
        <f t="shared" si="535"/>
        <v>Weekend/Holiday</v>
      </c>
      <c r="L8558" s="25" t="s">
        <v>175</v>
      </c>
      <c r="M8558" s="9">
        <v>8555</v>
      </c>
      <c r="N8558" s="9">
        <v>11</v>
      </c>
      <c r="O8558" s="14">
        <f>INDEX('Load Shapes - Day Type'!G:G,MATCH('Load Shapes - 8760'!$A8558,'Load Shapes - Day Type'!$K:$K,0))</f>
        <v>0.154</v>
      </c>
      <c r="P8558" s="14">
        <f>INDEX('Load Shapes - Day Type'!H:H,MATCH('Load Shapes - 8760'!$A8558,'Load Shapes - Day Type'!$K:$K,0))</f>
        <v>0.20799999999999999</v>
      </c>
      <c r="Q8558" s="15">
        <f>INDEX('Load Shapes - Day Type'!I:I,MATCH('Load Shapes - 8760'!$A8558,'Load Shapes - Day Type'!$K:$K,0))</f>
        <v>1.6633672687580014</v>
      </c>
      <c r="R8558" s="15">
        <f>INDEX('Load Shapes - Day Type'!J:J,MATCH('Load Shapes - 8760'!$A8558,'Load Shapes - Day Type'!$K:$K,0))</f>
        <v>0.25615855938873222</v>
      </c>
      <c r="S8558" s="47">
        <f t="shared" si="536"/>
        <v>1.5759812274028392E-4</v>
      </c>
    </row>
    <row r="8559" spans="1:19" x14ac:dyDescent="0.2">
      <c r="A8559" s="45" t="str">
        <f t="shared" si="533"/>
        <v>DecemberWeekend/Holiday12</v>
      </c>
      <c r="E8559" s="9">
        <v>2017</v>
      </c>
      <c r="F8559" s="9">
        <v>12</v>
      </c>
      <c r="G8559" s="27" t="s">
        <v>17</v>
      </c>
      <c r="H8559" s="9">
        <v>23</v>
      </c>
      <c r="I8559" s="24" t="s">
        <v>187</v>
      </c>
      <c r="J8559" s="25" t="str">
        <f t="shared" si="534"/>
        <v/>
      </c>
      <c r="K8559" s="25" t="str">
        <f t="shared" si="535"/>
        <v>Weekend/Holiday</v>
      </c>
      <c r="L8559" s="25" t="s">
        <v>175</v>
      </c>
      <c r="M8559" s="9">
        <v>8556</v>
      </c>
      <c r="N8559" s="9">
        <v>12</v>
      </c>
      <c r="O8559" s="14">
        <f>INDEX('Load Shapes - Day Type'!G:G,MATCH('Load Shapes - 8760'!$A8559,'Load Shapes - Day Type'!$K:$K,0))</f>
        <v>0.158</v>
      </c>
      <c r="P8559" s="14">
        <f>INDEX('Load Shapes - Day Type'!H:H,MATCH('Load Shapes - 8760'!$A8559,'Load Shapes - Day Type'!$K:$K,0))</f>
        <v>0.20599999999999999</v>
      </c>
      <c r="Q8559" s="15">
        <f>INDEX('Load Shapes - Day Type'!I:I,MATCH('Load Shapes - 8760'!$A8559,'Load Shapes - Day Type'!$K:$K,0))</f>
        <v>1.6633672687580014</v>
      </c>
      <c r="R8559" s="15">
        <f>INDEX('Load Shapes - Day Type'!J:J,MATCH('Load Shapes - 8760'!$A8559,'Load Shapes - Day Type'!$K:$K,0))</f>
        <v>0.26281202846376422</v>
      </c>
      <c r="S8559" s="47">
        <f t="shared" si="536"/>
        <v>1.6169158047379779E-4</v>
      </c>
    </row>
    <row r="8560" spans="1:19" x14ac:dyDescent="0.2">
      <c r="A8560" s="45" t="str">
        <f t="shared" si="533"/>
        <v>DecemberWeekend/Holiday13</v>
      </c>
      <c r="E8560" s="9">
        <v>2017</v>
      </c>
      <c r="F8560" s="9">
        <v>12</v>
      </c>
      <c r="G8560" s="27" t="s">
        <v>17</v>
      </c>
      <c r="H8560" s="9">
        <v>23</v>
      </c>
      <c r="I8560" s="24" t="s">
        <v>187</v>
      </c>
      <c r="J8560" s="25" t="str">
        <f t="shared" si="534"/>
        <v/>
      </c>
      <c r="K8560" s="25" t="str">
        <f t="shared" si="535"/>
        <v>Weekend/Holiday</v>
      </c>
      <c r="L8560" s="25" t="s">
        <v>175</v>
      </c>
      <c r="M8560" s="9">
        <v>8557</v>
      </c>
      <c r="N8560" s="9">
        <v>13</v>
      </c>
      <c r="O8560" s="14">
        <f>INDEX('Load Shapes - Day Type'!G:G,MATCH('Load Shapes - 8760'!$A8560,'Load Shapes - Day Type'!$K:$K,0))</f>
        <v>0.152</v>
      </c>
      <c r="P8560" s="14">
        <f>INDEX('Load Shapes - Day Type'!H:H,MATCH('Load Shapes - 8760'!$A8560,'Load Shapes - Day Type'!$K:$K,0))</f>
        <v>0.214</v>
      </c>
      <c r="Q8560" s="15">
        <f>INDEX('Load Shapes - Day Type'!I:I,MATCH('Load Shapes - 8760'!$A8560,'Load Shapes - Day Type'!$K:$K,0))</f>
        <v>1.6633672687580014</v>
      </c>
      <c r="R8560" s="15">
        <f>INDEX('Load Shapes - Day Type'!J:J,MATCH('Load Shapes - 8760'!$A8560,'Load Shapes - Day Type'!$K:$K,0))</f>
        <v>0.25283182485121619</v>
      </c>
      <c r="S8560" s="47">
        <f t="shared" si="536"/>
        <v>1.5555139387352698E-4</v>
      </c>
    </row>
    <row r="8561" spans="1:19" x14ac:dyDescent="0.2">
      <c r="A8561" s="45" t="str">
        <f t="shared" si="533"/>
        <v>DecemberWeekend/Holiday14</v>
      </c>
      <c r="E8561" s="9">
        <v>2017</v>
      </c>
      <c r="F8561" s="9">
        <v>12</v>
      </c>
      <c r="G8561" s="27" t="s">
        <v>17</v>
      </c>
      <c r="H8561" s="9">
        <v>23</v>
      </c>
      <c r="I8561" s="24" t="s">
        <v>187</v>
      </c>
      <c r="J8561" s="25" t="str">
        <f t="shared" si="534"/>
        <v/>
      </c>
      <c r="K8561" s="25" t="str">
        <f t="shared" si="535"/>
        <v>Weekend/Holiday</v>
      </c>
      <c r="L8561" s="25" t="s">
        <v>175</v>
      </c>
      <c r="M8561" s="9">
        <v>8558</v>
      </c>
      <c r="N8561" s="9">
        <v>14</v>
      </c>
      <c r="O8561" s="14">
        <f>INDEX('Load Shapes - Day Type'!G:G,MATCH('Load Shapes - 8760'!$A8561,'Load Shapes - Day Type'!$K:$K,0))</f>
        <v>0.15</v>
      </c>
      <c r="P8561" s="14">
        <f>INDEX('Load Shapes - Day Type'!H:H,MATCH('Load Shapes - 8760'!$A8561,'Load Shapes - Day Type'!$K:$K,0))</f>
        <v>0.215</v>
      </c>
      <c r="Q8561" s="15">
        <f>INDEX('Load Shapes - Day Type'!I:I,MATCH('Load Shapes - 8760'!$A8561,'Load Shapes - Day Type'!$K:$K,0))</f>
        <v>1.6633672687580014</v>
      </c>
      <c r="R8561" s="15">
        <f>INDEX('Load Shapes - Day Type'!J:J,MATCH('Load Shapes - 8760'!$A8561,'Load Shapes - Day Type'!$K:$K,0))</f>
        <v>0.24950509031370022</v>
      </c>
      <c r="S8561" s="47">
        <f t="shared" si="536"/>
        <v>1.5350466500677005E-4</v>
      </c>
    </row>
    <row r="8562" spans="1:19" x14ac:dyDescent="0.2">
      <c r="A8562" s="45" t="str">
        <f t="shared" si="533"/>
        <v>DecemberWeekend/Holiday15</v>
      </c>
      <c r="E8562" s="9">
        <v>2017</v>
      </c>
      <c r="F8562" s="9">
        <v>12</v>
      </c>
      <c r="G8562" s="27" t="s">
        <v>17</v>
      </c>
      <c r="H8562" s="9">
        <v>23</v>
      </c>
      <c r="I8562" s="24" t="s">
        <v>187</v>
      </c>
      <c r="J8562" s="25" t="str">
        <f t="shared" si="534"/>
        <v/>
      </c>
      <c r="K8562" s="25" t="str">
        <f t="shared" si="535"/>
        <v>Weekend/Holiday</v>
      </c>
      <c r="L8562" s="25" t="s">
        <v>175</v>
      </c>
      <c r="M8562" s="9">
        <v>8559</v>
      </c>
      <c r="N8562" s="9">
        <v>15</v>
      </c>
      <c r="O8562" s="14">
        <f>INDEX('Load Shapes - Day Type'!G:G,MATCH('Load Shapes - 8760'!$A8562,'Load Shapes - Day Type'!$K:$K,0))</f>
        <v>0.14599999999999999</v>
      </c>
      <c r="P8562" s="14">
        <f>INDEX('Load Shapes - Day Type'!H:H,MATCH('Load Shapes - 8760'!$A8562,'Load Shapes - Day Type'!$K:$K,0))</f>
        <v>0.214</v>
      </c>
      <c r="Q8562" s="15">
        <f>INDEX('Load Shapes - Day Type'!I:I,MATCH('Load Shapes - 8760'!$A8562,'Load Shapes - Day Type'!$K:$K,0))</f>
        <v>1.6633672687580014</v>
      </c>
      <c r="R8562" s="15">
        <f>INDEX('Load Shapes - Day Type'!J:J,MATCH('Load Shapes - 8760'!$A8562,'Load Shapes - Day Type'!$K:$K,0))</f>
        <v>0.24285162123866819</v>
      </c>
      <c r="S8562" s="47">
        <f t="shared" si="536"/>
        <v>1.4941120727325619E-4</v>
      </c>
    </row>
    <row r="8563" spans="1:19" x14ac:dyDescent="0.2">
      <c r="A8563" s="45" t="str">
        <f t="shared" si="533"/>
        <v>DecemberWeekend/Holiday16</v>
      </c>
      <c r="E8563" s="9">
        <v>2017</v>
      </c>
      <c r="F8563" s="9">
        <v>12</v>
      </c>
      <c r="G8563" s="27" t="s">
        <v>17</v>
      </c>
      <c r="H8563" s="9">
        <v>23</v>
      </c>
      <c r="I8563" s="24" t="s">
        <v>187</v>
      </c>
      <c r="J8563" s="25" t="str">
        <f t="shared" si="534"/>
        <v/>
      </c>
      <c r="K8563" s="25" t="str">
        <f t="shared" si="535"/>
        <v>Weekend/Holiday</v>
      </c>
      <c r="L8563" s="25" t="s">
        <v>175</v>
      </c>
      <c r="M8563" s="9">
        <v>8560</v>
      </c>
      <c r="N8563" s="9">
        <v>16</v>
      </c>
      <c r="O8563" s="14">
        <f>INDEX('Load Shapes - Day Type'!G:G,MATCH('Load Shapes - 8760'!$A8563,'Load Shapes - Day Type'!$K:$K,0))</f>
        <v>0.14000000000000001</v>
      </c>
      <c r="P8563" s="14">
        <f>INDEX('Load Shapes - Day Type'!H:H,MATCH('Load Shapes - 8760'!$A8563,'Load Shapes - Day Type'!$K:$K,0))</f>
        <v>0.217</v>
      </c>
      <c r="Q8563" s="15">
        <f>INDEX('Load Shapes - Day Type'!I:I,MATCH('Load Shapes - 8760'!$A8563,'Load Shapes - Day Type'!$K:$K,0))</f>
        <v>1.6633672687580014</v>
      </c>
      <c r="R8563" s="15">
        <f>INDEX('Load Shapes - Day Type'!J:J,MATCH('Load Shapes - 8760'!$A8563,'Load Shapes - Day Type'!$K:$K,0))</f>
        <v>0.23287141762612024</v>
      </c>
      <c r="S8563" s="47">
        <f t="shared" si="536"/>
        <v>1.432710206729854E-4</v>
      </c>
    </row>
    <row r="8564" spans="1:19" x14ac:dyDescent="0.2">
      <c r="A8564" s="45" t="str">
        <f t="shared" si="533"/>
        <v>DecemberWeekend/Holiday17</v>
      </c>
      <c r="E8564" s="9">
        <v>2017</v>
      </c>
      <c r="F8564" s="9">
        <v>12</v>
      </c>
      <c r="G8564" s="27" t="s">
        <v>17</v>
      </c>
      <c r="H8564" s="9">
        <v>23</v>
      </c>
      <c r="I8564" s="24" t="s">
        <v>187</v>
      </c>
      <c r="J8564" s="25" t="str">
        <f t="shared" si="534"/>
        <v/>
      </c>
      <c r="K8564" s="25" t="str">
        <f t="shared" si="535"/>
        <v>Weekend/Holiday</v>
      </c>
      <c r="L8564" s="25" t="s">
        <v>175</v>
      </c>
      <c r="M8564" s="9">
        <v>8561</v>
      </c>
      <c r="N8564" s="9">
        <v>17</v>
      </c>
      <c r="O8564" s="14">
        <f>INDEX('Load Shapes - Day Type'!G:G,MATCH('Load Shapes - 8760'!$A8564,'Load Shapes - Day Type'!$K:$K,0))</f>
        <v>0.13500000000000001</v>
      </c>
      <c r="P8564" s="14">
        <f>INDEX('Load Shapes - Day Type'!H:H,MATCH('Load Shapes - 8760'!$A8564,'Load Shapes - Day Type'!$K:$K,0))</f>
        <v>0.22</v>
      </c>
      <c r="Q8564" s="15">
        <f>INDEX('Load Shapes - Day Type'!I:I,MATCH('Load Shapes - 8760'!$A8564,'Load Shapes - Day Type'!$K:$K,0))</f>
        <v>1.6633672687580014</v>
      </c>
      <c r="R8564" s="15">
        <f>INDEX('Load Shapes - Day Type'!J:J,MATCH('Load Shapes - 8760'!$A8564,'Load Shapes - Day Type'!$K:$K,0))</f>
        <v>0.22455458128233022</v>
      </c>
      <c r="S8564" s="47">
        <f t="shared" si="536"/>
        <v>1.3815419850609305E-4</v>
      </c>
    </row>
    <row r="8565" spans="1:19" x14ac:dyDescent="0.2">
      <c r="A8565" s="45" t="str">
        <f t="shared" si="533"/>
        <v>DecemberWeekend/Holiday18</v>
      </c>
      <c r="E8565" s="9">
        <v>2017</v>
      </c>
      <c r="F8565" s="9">
        <v>12</v>
      </c>
      <c r="G8565" s="27" t="s">
        <v>17</v>
      </c>
      <c r="H8565" s="9">
        <v>23</v>
      </c>
      <c r="I8565" s="24" t="s">
        <v>187</v>
      </c>
      <c r="J8565" s="25" t="str">
        <f t="shared" si="534"/>
        <v/>
      </c>
      <c r="K8565" s="25" t="str">
        <f t="shared" si="535"/>
        <v>Weekend/Holiday</v>
      </c>
      <c r="L8565" s="25" t="s">
        <v>175</v>
      </c>
      <c r="M8565" s="9">
        <v>8562</v>
      </c>
      <c r="N8565" s="9">
        <v>18</v>
      </c>
      <c r="O8565" s="14">
        <f>INDEX('Load Shapes - Day Type'!G:G,MATCH('Load Shapes - 8760'!$A8565,'Load Shapes - Day Type'!$K:$K,0))</f>
        <v>0.161</v>
      </c>
      <c r="P8565" s="14">
        <f>INDEX('Load Shapes - Day Type'!H:H,MATCH('Load Shapes - 8760'!$A8565,'Load Shapes - Day Type'!$K:$K,0))</f>
        <v>0.183</v>
      </c>
      <c r="Q8565" s="15">
        <f>INDEX('Load Shapes - Day Type'!I:I,MATCH('Load Shapes - 8760'!$A8565,'Load Shapes - Day Type'!$K:$K,0))</f>
        <v>1.6633672687580014</v>
      </c>
      <c r="R8565" s="15">
        <f>INDEX('Load Shapes - Day Type'!J:J,MATCH('Load Shapes - 8760'!$A8565,'Load Shapes - Day Type'!$K:$K,0))</f>
        <v>0.26780213027003824</v>
      </c>
      <c r="S8565" s="47">
        <f t="shared" si="536"/>
        <v>1.6476167377393319E-4</v>
      </c>
    </row>
    <row r="8566" spans="1:19" x14ac:dyDescent="0.2">
      <c r="A8566" s="45" t="str">
        <f t="shared" si="533"/>
        <v>DecemberWeekend/Holiday19</v>
      </c>
      <c r="E8566" s="9">
        <v>2017</v>
      </c>
      <c r="F8566" s="9">
        <v>12</v>
      </c>
      <c r="G8566" s="27" t="s">
        <v>17</v>
      </c>
      <c r="H8566" s="9">
        <v>23</v>
      </c>
      <c r="I8566" s="24" t="s">
        <v>187</v>
      </c>
      <c r="J8566" s="25" t="str">
        <f t="shared" si="534"/>
        <v/>
      </c>
      <c r="K8566" s="25" t="str">
        <f t="shared" si="535"/>
        <v>Weekend/Holiday</v>
      </c>
      <c r="L8566" s="25" t="s">
        <v>175</v>
      </c>
      <c r="M8566" s="9">
        <v>8563</v>
      </c>
      <c r="N8566" s="9">
        <v>19</v>
      </c>
      <c r="O8566" s="14">
        <f>INDEX('Load Shapes - Day Type'!G:G,MATCH('Load Shapes - 8760'!$A8566,'Load Shapes - Day Type'!$K:$K,0))</f>
        <v>0.20200000000000001</v>
      </c>
      <c r="P8566" s="14">
        <f>INDEX('Load Shapes - Day Type'!H:H,MATCH('Load Shapes - 8760'!$A8566,'Load Shapes - Day Type'!$K:$K,0))</f>
        <v>0.14599999999999999</v>
      </c>
      <c r="Q8566" s="15">
        <f>INDEX('Load Shapes - Day Type'!I:I,MATCH('Load Shapes - 8760'!$A8566,'Load Shapes - Day Type'!$K:$K,0))</f>
        <v>1.6633672687580014</v>
      </c>
      <c r="R8566" s="15">
        <f>INDEX('Load Shapes - Day Type'!J:J,MATCH('Load Shapes - 8760'!$A8566,'Load Shapes - Day Type'!$K:$K,0))</f>
        <v>0.33600018828911632</v>
      </c>
      <c r="S8566" s="47">
        <f t="shared" si="536"/>
        <v>2.0671961554245035E-4</v>
      </c>
    </row>
    <row r="8567" spans="1:19" x14ac:dyDescent="0.2">
      <c r="A8567" s="45" t="str">
        <f t="shared" si="533"/>
        <v>DecemberWeekend/Holiday20</v>
      </c>
      <c r="E8567" s="9">
        <v>2017</v>
      </c>
      <c r="F8567" s="9">
        <v>12</v>
      </c>
      <c r="G8567" s="27" t="s">
        <v>17</v>
      </c>
      <c r="H8567" s="9">
        <v>23</v>
      </c>
      <c r="I8567" s="24" t="s">
        <v>187</v>
      </c>
      <c r="J8567" s="25" t="str">
        <f t="shared" si="534"/>
        <v/>
      </c>
      <c r="K8567" s="25" t="str">
        <f t="shared" si="535"/>
        <v>Weekend/Holiday</v>
      </c>
      <c r="L8567" s="25" t="s">
        <v>175</v>
      </c>
      <c r="M8567" s="9">
        <v>8564</v>
      </c>
      <c r="N8567" s="9">
        <v>20</v>
      </c>
      <c r="O8567" s="14">
        <f>INDEX('Load Shapes - Day Type'!G:G,MATCH('Load Shapes - 8760'!$A8567,'Load Shapes - Day Type'!$K:$K,0))</f>
        <v>0.217</v>
      </c>
      <c r="P8567" s="14">
        <f>INDEX('Load Shapes - Day Type'!H:H,MATCH('Load Shapes - 8760'!$A8567,'Load Shapes - Day Type'!$K:$K,0))</f>
        <v>0.13600000000000001</v>
      </c>
      <c r="Q8567" s="15">
        <f>INDEX('Load Shapes - Day Type'!I:I,MATCH('Load Shapes - 8760'!$A8567,'Load Shapes - Day Type'!$K:$K,0))</f>
        <v>1.6633672687580014</v>
      </c>
      <c r="R8567" s="15">
        <f>INDEX('Load Shapes - Day Type'!J:J,MATCH('Load Shapes - 8760'!$A8567,'Load Shapes - Day Type'!$K:$K,0))</f>
        <v>0.36095069732048629</v>
      </c>
      <c r="S8567" s="47">
        <f t="shared" si="536"/>
        <v>2.2207008204312736E-4</v>
      </c>
    </row>
    <row r="8568" spans="1:19" x14ac:dyDescent="0.2">
      <c r="A8568" s="45" t="str">
        <f t="shared" si="533"/>
        <v>DecemberWeekend/Holiday21</v>
      </c>
      <c r="E8568" s="9">
        <v>2017</v>
      </c>
      <c r="F8568" s="9">
        <v>12</v>
      </c>
      <c r="G8568" s="27" t="s">
        <v>17</v>
      </c>
      <c r="H8568" s="9">
        <v>23</v>
      </c>
      <c r="I8568" s="24" t="s">
        <v>187</v>
      </c>
      <c r="J8568" s="25" t="str">
        <f t="shared" si="534"/>
        <v/>
      </c>
      <c r="K8568" s="25" t="str">
        <f t="shared" si="535"/>
        <v>Weekend/Holiday</v>
      </c>
      <c r="L8568" s="25" t="s">
        <v>175</v>
      </c>
      <c r="M8568" s="9">
        <v>8565</v>
      </c>
      <c r="N8568" s="9">
        <v>21</v>
      </c>
      <c r="O8568" s="14">
        <f>INDEX('Load Shapes - Day Type'!G:G,MATCH('Load Shapes - 8760'!$A8568,'Load Shapes - Day Type'!$K:$K,0))</f>
        <v>0.214</v>
      </c>
      <c r="P8568" s="14">
        <f>INDEX('Load Shapes - Day Type'!H:H,MATCH('Load Shapes - 8760'!$A8568,'Load Shapes - Day Type'!$K:$K,0))</f>
        <v>0.13300000000000001</v>
      </c>
      <c r="Q8568" s="15">
        <f>INDEX('Load Shapes - Day Type'!I:I,MATCH('Load Shapes - 8760'!$A8568,'Load Shapes - Day Type'!$K:$K,0))</f>
        <v>1.6633672687580014</v>
      </c>
      <c r="R8568" s="15">
        <f>INDEX('Load Shapes - Day Type'!J:J,MATCH('Load Shapes - 8760'!$A8568,'Load Shapes - Day Type'!$K:$K,0))</f>
        <v>0.35596059551421233</v>
      </c>
      <c r="S8568" s="47">
        <f t="shared" si="536"/>
        <v>2.1899998874299194E-4</v>
      </c>
    </row>
    <row r="8569" spans="1:19" x14ac:dyDescent="0.2">
      <c r="A8569" s="45" t="str">
        <f t="shared" si="533"/>
        <v>DecemberWeekend/Holiday22</v>
      </c>
      <c r="E8569" s="9">
        <v>2017</v>
      </c>
      <c r="F8569" s="9">
        <v>12</v>
      </c>
      <c r="G8569" s="27" t="s">
        <v>17</v>
      </c>
      <c r="H8569" s="9">
        <v>23</v>
      </c>
      <c r="I8569" s="24" t="s">
        <v>187</v>
      </c>
      <c r="J8569" s="25" t="str">
        <f t="shared" si="534"/>
        <v/>
      </c>
      <c r="K8569" s="25" t="str">
        <f t="shared" si="535"/>
        <v>Weekend/Holiday</v>
      </c>
      <c r="L8569" s="25" t="s">
        <v>175</v>
      </c>
      <c r="M8569" s="9">
        <v>8566</v>
      </c>
      <c r="N8569" s="9">
        <v>22</v>
      </c>
      <c r="O8569" s="14">
        <f>INDEX('Load Shapes - Day Type'!G:G,MATCH('Load Shapes - 8760'!$A8569,'Load Shapes - Day Type'!$K:$K,0))</f>
        <v>0.191</v>
      </c>
      <c r="P8569" s="14">
        <f>INDEX('Load Shapes - Day Type'!H:H,MATCH('Load Shapes - 8760'!$A8569,'Load Shapes - Day Type'!$K:$K,0))</f>
        <v>0.13400000000000001</v>
      </c>
      <c r="Q8569" s="15">
        <f>INDEX('Load Shapes - Day Type'!I:I,MATCH('Load Shapes - 8760'!$A8569,'Load Shapes - Day Type'!$K:$K,0))</f>
        <v>1.6633672687580014</v>
      </c>
      <c r="R8569" s="15">
        <f>INDEX('Load Shapes - Day Type'!J:J,MATCH('Load Shapes - 8760'!$A8569,'Load Shapes - Day Type'!$K:$K,0))</f>
        <v>0.3177031483327783</v>
      </c>
      <c r="S8569" s="47">
        <f t="shared" si="536"/>
        <v>1.9546260677528722E-4</v>
      </c>
    </row>
    <row r="8570" spans="1:19" x14ac:dyDescent="0.2">
      <c r="A8570" s="45" t="str">
        <f t="shared" si="533"/>
        <v>DecemberWeekend/Holiday23</v>
      </c>
      <c r="E8570" s="9">
        <v>2017</v>
      </c>
      <c r="F8570" s="9">
        <v>12</v>
      </c>
      <c r="G8570" s="27" t="s">
        <v>17</v>
      </c>
      <c r="H8570" s="9">
        <v>23</v>
      </c>
      <c r="I8570" s="24" t="s">
        <v>187</v>
      </c>
      <c r="J8570" s="25" t="str">
        <f t="shared" si="534"/>
        <v/>
      </c>
      <c r="K8570" s="25" t="str">
        <f t="shared" si="535"/>
        <v>Weekend/Holiday</v>
      </c>
      <c r="L8570" s="25" t="s">
        <v>175</v>
      </c>
      <c r="M8570" s="9">
        <v>8567</v>
      </c>
      <c r="N8570" s="9">
        <v>23</v>
      </c>
      <c r="O8570" s="14">
        <f>INDEX('Load Shapes - Day Type'!G:G,MATCH('Load Shapes - 8760'!$A8570,'Load Shapes - Day Type'!$K:$K,0))</f>
        <v>0.16600000000000001</v>
      </c>
      <c r="P8570" s="14">
        <f>INDEX('Load Shapes - Day Type'!H:H,MATCH('Load Shapes - 8760'!$A8570,'Load Shapes - Day Type'!$K:$K,0))</f>
        <v>0.124</v>
      </c>
      <c r="Q8570" s="15">
        <f>INDEX('Load Shapes - Day Type'!I:I,MATCH('Load Shapes - 8760'!$A8570,'Load Shapes - Day Type'!$K:$K,0))</f>
        <v>1.6633672687580014</v>
      </c>
      <c r="R8570" s="15">
        <f>INDEX('Load Shapes - Day Type'!J:J,MATCH('Load Shapes - 8760'!$A8570,'Load Shapes - Day Type'!$K:$K,0))</f>
        <v>0.27611896661382823</v>
      </c>
      <c r="S8570" s="47">
        <f t="shared" si="536"/>
        <v>1.6987849594082553E-4</v>
      </c>
    </row>
    <row r="8571" spans="1:19" x14ac:dyDescent="0.2">
      <c r="A8571" s="45" t="str">
        <f t="shared" si="533"/>
        <v>DecemberWeekend/Holiday24</v>
      </c>
      <c r="E8571" s="9">
        <v>2017</v>
      </c>
      <c r="F8571" s="9">
        <v>12</v>
      </c>
      <c r="G8571" s="27" t="s">
        <v>17</v>
      </c>
      <c r="H8571" s="9">
        <v>23</v>
      </c>
      <c r="I8571" s="24" t="s">
        <v>187</v>
      </c>
      <c r="J8571" s="25" t="str">
        <f t="shared" si="534"/>
        <v/>
      </c>
      <c r="K8571" s="25" t="str">
        <f t="shared" si="535"/>
        <v>Weekend/Holiday</v>
      </c>
      <c r="L8571" s="25" t="s">
        <v>175</v>
      </c>
      <c r="M8571" s="9">
        <v>8568</v>
      </c>
      <c r="N8571" s="9">
        <v>24</v>
      </c>
      <c r="O8571" s="14">
        <f>INDEX('Load Shapes - Day Type'!G:G,MATCH('Load Shapes - 8760'!$A8571,'Load Shapes - Day Type'!$K:$K,0))</f>
        <v>0.124</v>
      </c>
      <c r="P8571" s="14">
        <f>INDEX('Load Shapes - Day Type'!H:H,MATCH('Load Shapes - 8760'!$A8571,'Load Shapes - Day Type'!$K:$K,0))</f>
        <v>0.13600000000000001</v>
      </c>
      <c r="Q8571" s="15">
        <f>INDEX('Load Shapes - Day Type'!I:I,MATCH('Load Shapes - 8760'!$A8571,'Load Shapes - Day Type'!$K:$K,0))</f>
        <v>1.6633672687580014</v>
      </c>
      <c r="R8571" s="15">
        <f>INDEX('Load Shapes - Day Type'!J:J,MATCH('Load Shapes - 8760'!$A8571,'Load Shapes - Day Type'!$K:$K,0))</f>
        <v>0.20625754132599217</v>
      </c>
      <c r="S8571" s="47">
        <f t="shared" si="536"/>
        <v>1.2689718973892992E-4</v>
      </c>
    </row>
    <row r="8572" spans="1:19" x14ac:dyDescent="0.2">
      <c r="A8572" s="45" t="str">
        <f t="shared" si="533"/>
        <v>DecemberWeekend/Holiday1</v>
      </c>
      <c r="E8572" s="9">
        <v>2017</v>
      </c>
      <c r="F8572" s="9">
        <v>12</v>
      </c>
      <c r="G8572" s="27" t="s">
        <v>17</v>
      </c>
      <c r="H8572" s="9">
        <v>24</v>
      </c>
      <c r="I8572" s="24" t="s">
        <v>183</v>
      </c>
      <c r="J8572" s="25" t="str">
        <f t="shared" si="534"/>
        <v/>
      </c>
      <c r="K8572" s="25" t="str">
        <f t="shared" si="535"/>
        <v>Weekend/Holiday</v>
      </c>
      <c r="L8572" s="25" t="s">
        <v>175</v>
      </c>
      <c r="M8572" s="9">
        <v>8569</v>
      </c>
      <c r="N8572" s="9">
        <v>1</v>
      </c>
      <c r="O8572" s="14">
        <f>INDEX('Load Shapes - Day Type'!G:G,MATCH('Load Shapes - 8760'!$A8572,'Load Shapes - Day Type'!$K:$K,0))</f>
        <v>0.08</v>
      </c>
      <c r="P8572" s="14">
        <f>INDEX('Load Shapes - Day Type'!H:H,MATCH('Load Shapes - 8760'!$A8572,'Load Shapes - Day Type'!$K:$K,0))</f>
        <v>0.19600000000000001</v>
      </c>
      <c r="Q8572" s="15">
        <f>INDEX('Load Shapes - Day Type'!I:I,MATCH('Load Shapes - 8760'!$A8572,'Load Shapes - Day Type'!$K:$K,0))</f>
        <v>1.6633672687580014</v>
      </c>
      <c r="R8572" s="15">
        <f>INDEX('Load Shapes - Day Type'!J:J,MATCH('Load Shapes - 8760'!$A8572,'Load Shapes - Day Type'!$K:$K,0))</f>
        <v>0.13306938150064013</v>
      </c>
      <c r="S8572" s="47">
        <f t="shared" si="536"/>
        <v>8.1869154670277371E-5</v>
      </c>
    </row>
    <row r="8573" spans="1:19" x14ac:dyDescent="0.2">
      <c r="A8573" s="45" t="str">
        <f t="shared" si="533"/>
        <v>DecemberWeekend/Holiday2</v>
      </c>
      <c r="E8573" s="9">
        <v>2017</v>
      </c>
      <c r="F8573" s="9">
        <v>12</v>
      </c>
      <c r="G8573" s="27" t="s">
        <v>17</v>
      </c>
      <c r="H8573" s="9">
        <v>24</v>
      </c>
      <c r="I8573" s="24" t="s">
        <v>183</v>
      </c>
      <c r="J8573" s="25" t="str">
        <f t="shared" si="534"/>
        <v/>
      </c>
      <c r="K8573" s="25" t="str">
        <f t="shared" si="535"/>
        <v>Weekend/Holiday</v>
      </c>
      <c r="L8573" s="25" t="s">
        <v>175</v>
      </c>
      <c r="M8573" s="9">
        <v>8570</v>
      </c>
      <c r="N8573" s="9">
        <v>2</v>
      </c>
      <c r="O8573" s="14">
        <f>INDEX('Load Shapes - Day Type'!G:G,MATCH('Load Shapes - 8760'!$A8573,'Load Shapes - Day Type'!$K:$K,0))</f>
        <v>5.2999999999999999E-2</v>
      </c>
      <c r="P8573" s="14">
        <f>INDEX('Load Shapes - Day Type'!H:H,MATCH('Load Shapes - 8760'!$A8573,'Load Shapes - Day Type'!$K:$K,0))</f>
        <v>0.27500000000000002</v>
      </c>
      <c r="Q8573" s="15">
        <f>INDEX('Load Shapes - Day Type'!I:I,MATCH('Load Shapes - 8760'!$A8573,'Load Shapes - Day Type'!$K:$K,0))</f>
        <v>1.6633672687580014</v>
      </c>
      <c r="R8573" s="15">
        <f>INDEX('Load Shapes - Day Type'!J:J,MATCH('Load Shapes - 8760'!$A8573,'Load Shapes - Day Type'!$K:$K,0))</f>
        <v>8.8158465244174075E-2</v>
      </c>
      <c r="S8573" s="47">
        <f t="shared" si="536"/>
        <v>5.4238314969058754E-5</v>
      </c>
    </row>
    <row r="8574" spans="1:19" x14ac:dyDescent="0.2">
      <c r="A8574" s="45" t="str">
        <f t="shared" si="533"/>
        <v>DecemberWeekend/Holiday3</v>
      </c>
      <c r="E8574" s="9">
        <v>2017</v>
      </c>
      <c r="F8574" s="9">
        <v>12</v>
      </c>
      <c r="G8574" s="27" t="s">
        <v>17</v>
      </c>
      <c r="H8574" s="9">
        <v>24</v>
      </c>
      <c r="I8574" s="24" t="s">
        <v>183</v>
      </c>
      <c r="J8574" s="25" t="str">
        <f t="shared" si="534"/>
        <v/>
      </c>
      <c r="K8574" s="25" t="str">
        <f t="shared" si="535"/>
        <v>Weekend/Holiday</v>
      </c>
      <c r="L8574" s="25" t="s">
        <v>175</v>
      </c>
      <c r="M8574" s="9">
        <v>8571</v>
      </c>
      <c r="N8574" s="9">
        <v>3</v>
      </c>
      <c r="O8574" s="14">
        <f>INDEX('Load Shapes - Day Type'!G:G,MATCH('Load Shapes - 8760'!$A8574,'Load Shapes - Day Type'!$K:$K,0))</f>
        <v>4.2999999999999997E-2</v>
      </c>
      <c r="P8574" s="14">
        <f>INDEX('Load Shapes - Day Type'!H:H,MATCH('Load Shapes - 8760'!$A8574,'Load Shapes - Day Type'!$K:$K,0))</f>
        <v>0.34100000000000003</v>
      </c>
      <c r="Q8574" s="15">
        <f>INDEX('Load Shapes - Day Type'!I:I,MATCH('Load Shapes - 8760'!$A8574,'Load Shapes - Day Type'!$K:$K,0))</f>
        <v>1.6633672687580014</v>
      </c>
      <c r="R8574" s="15">
        <f>INDEX('Load Shapes - Day Type'!J:J,MATCH('Load Shapes - 8760'!$A8574,'Load Shapes - Day Type'!$K:$K,0))</f>
        <v>7.1524792556594052E-2</v>
      </c>
      <c r="S8574" s="47">
        <f t="shared" si="536"/>
        <v>4.4004670635274081E-5</v>
      </c>
    </row>
    <row r="8575" spans="1:19" x14ac:dyDescent="0.2">
      <c r="A8575" s="45" t="str">
        <f t="shared" si="533"/>
        <v>DecemberWeekend/Holiday4</v>
      </c>
      <c r="E8575" s="9">
        <v>2017</v>
      </c>
      <c r="F8575" s="9">
        <v>12</v>
      </c>
      <c r="G8575" s="27" t="s">
        <v>17</v>
      </c>
      <c r="H8575" s="9">
        <v>24</v>
      </c>
      <c r="I8575" s="24" t="s">
        <v>183</v>
      </c>
      <c r="J8575" s="25" t="str">
        <f t="shared" si="534"/>
        <v/>
      </c>
      <c r="K8575" s="25" t="str">
        <f t="shared" si="535"/>
        <v>Weekend/Holiday</v>
      </c>
      <c r="L8575" s="25" t="s">
        <v>175</v>
      </c>
      <c r="M8575" s="9">
        <v>8572</v>
      </c>
      <c r="N8575" s="9">
        <v>4</v>
      </c>
      <c r="O8575" s="14">
        <f>INDEX('Load Shapes - Day Type'!G:G,MATCH('Load Shapes - 8760'!$A8575,'Load Shapes - Day Type'!$K:$K,0))</f>
        <v>3.6999999999999998E-2</v>
      </c>
      <c r="P8575" s="14">
        <f>INDEX('Load Shapes - Day Type'!H:H,MATCH('Load Shapes - 8760'!$A8575,'Load Shapes - Day Type'!$K:$K,0))</f>
        <v>0.41099999999999998</v>
      </c>
      <c r="Q8575" s="15">
        <f>INDEX('Load Shapes - Day Type'!I:I,MATCH('Load Shapes - 8760'!$A8575,'Load Shapes - Day Type'!$K:$K,0))</f>
        <v>1.6633672687580014</v>
      </c>
      <c r="R8575" s="15">
        <f>INDEX('Load Shapes - Day Type'!J:J,MATCH('Load Shapes - 8760'!$A8575,'Load Shapes - Day Type'!$K:$K,0))</f>
        <v>6.1544588944046054E-2</v>
      </c>
      <c r="S8575" s="47">
        <f t="shared" si="536"/>
        <v>3.7864484035003277E-5</v>
      </c>
    </row>
    <row r="8576" spans="1:19" x14ac:dyDescent="0.2">
      <c r="A8576" s="45" t="str">
        <f t="shared" si="533"/>
        <v>DecemberWeekend/Holiday5</v>
      </c>
      <c r="E8576" s="9">
        <v>2017</v>
      </c>
      <c r="F8576" s="9">
        <v>12</v>
      </c>
      <c r="G8576" s="27" t="s">
        <v>17</v>
      </c>
      <c r="H8576" s="9">
        <v>24</v>
      </c>
      <c r="I8576" s="24" t="s">
        <v>183</v>
      </c>
      <c r="J8576" s="25" t="str">
        <f t="shared" si="534"/>
        <v/>
      </c>
      <c r="K8576" s="25" t="str">
        <f t="shared" si="535"/>
        <v>Weekend/Holiday</v>
      </c>
      <c r="L8576" s="25" t="s">
        <v>175</v>
      </c>
      <c r="M8576" s="9">
        <v>8573</v>
      </c>
      <c r="N8576" s="9">
        <v>5</v>
      </c>
      <c r="O8576" s="14">
        <f>INDEX('Load Shapes - Day Type'!G:G,MATCH('Load Shapes - 8760'!$A8576,'Load Shapes - Day Type'!$K:$K,0))</f>
        <v>2.7E-2</v>
      </c>
      <c r="P8576" s="14">
        <f>INDEX('Load Shapes - Day Type'!H:H,MATCH('Load Shapes - 8760'!$A8576,'Load Shapes - Day Type'!$K:$K,0))</f>
        <v>0.56999999999999995</v>
      </c>
      <c r="Q8576" s="15">
        <f>INDEX('Load Shapes - Day Type'!I:I,MATCH('Load Shapes - 8760'!$A8576,'Load Shapes - Day Type'!$K:$K,0))</f>
        <v>1.6633672687580014</v>
      </c>
      <c r="R8576" s="15">
        <f>INDEX('Load Shapes - Day Type'!J:J,MATCH('Load Shapes - 8760'!$A8576,'Load Shapes - Day Type'!$K:$K,0))</f>
        <v>4.4910916256466038E-2</v>
      </c>
      <c r="S8576" s="47">
        <f t="shared" si="536"/>
        <v>2.763083970121861E-5</v>
      </c>
    </row>
    <row r="8577" spans="1:19" x14ac:dyDescent="0.2">
      <c r="A8577" s="45" t="str">
        <f t="shared" si="533"/>
        <v>DecemberWeekend/Holiday6</v>
      </c>
      <c r="E8577" s="9">
        <v>2017</v>
      </c>
      <c r="F8577" s="9">
        <v>12</v>
      </c>
      <c r="G8577" s="27" t="s">
        <v>17</v>
      </c>
      <c r="H8577" s="9">
        <v>24</v>
      </c>
      <c r="I8577" s="24" t="s">
        <v>183</v>
      </c>
      <c r="J8577" s="25" t="str">
        <f t="shared" si="534"/>
        <v/>
      </c>
      <c r="K8577" s="25" t="str">
        <f t="shared" si="535"/>
        <v>Weekend/Holiday</v>
      </c>
      <c r="L8577" s="25" t="s">
        <v>175</v>
      </c>
      <c r="M8577" s="9">
        <v>8574</v>
      </c>
      <c r="N8577" s="9">
        <v>6</v>
      </c>
      <c r="O8577" s="14">
        <f>INDEX('Load Shapes - Day Type'!G:G,MATCH('Load Shapes - 8760'!$A8577,'Load Shapes - Day Type'!$K:$K,0))</f>
        <v>2.8000000000000001E-2</v>
      </c>
      <c r="P8577" s="14">
        <f>INDEX('Load Shapes - Day Type'!H:H,MATCH('Load Shapes - 8760'!$A8577,'Load Shapes - Day Type'!$K:$K,0))</f>
        <v>0.56599999999999995</v>
      </c>
      <c r="Q8577" s="15">
        <f>INDEX('Load Shapes - Day Type'!I:I,MATCH('Load Shapes - 8760'!$A8577,'Load Shapes - Day Type'!$K:$K,0))</f>
        <v>1.6633672687580014</v>
      </c>
      <c r="R8577" s="15">
        <f>INDEX('Load Shapes - Day Type'!J:J,MATCH('Load Shapes - 8760'!$A8577,'Load Shapes - Day Type'!$K:$K,0))</f>
        <v>4.6574283525224039E-2</v>
      </c>
      <c r="S8577" s="47">
        <f t="shared" si="536"/>
        <v>2.8654204134597078E-5</v>
      </c>
    </row>
    <row r="8578" spans="1:19" x14ac:dyDescent="0.2">
      <c r="A8578" s="45" t="str">
        <f t="shared" si="533"/>
        <v>DecemberWeekend/Holiday7</v>
      </c>
      <c r="E8578" s="9">
        <v>2017</v>
      </c>
      <c r="F8578" s="9">
        <v>12</v>
      </c>
      <c r="G8578" s="27" t="s">
        <v>17</v>
      </c>
      <c r="H8578" s="9">
        <v>24</v>
      </c>
      <c r="I8578" s="24" t="s">
        <v>183</v>
      </c>
      <c r="J8578" s="25" t="str">
        <f t="shared" si="534"/>
        <v/>
      </c>
      <c r="K8578" s="25" t="str">
        <f t="shared" si="535"/>
        <v>Weekend/Holiday</v>
      </c>
      <c r="L8578" s="25" t="s">
        <v>175</v>
      </c>
      <c r="M8578" s="9">
        <v>8575</v>
      </c>
      <c r="N8578" s="9">
        <v>7</v>
      </c>
      <c r="O8578" s="14">
        <f>INDEX('Load Shapes - Day Type'!G:G,MATCH('Load Shapes - 8760'!$A8578,'Load Shapes - Day Type'!$K:$K,0))</f>
        <v>3.5000000000000003E-2</v>
      </c>
      <c r="P8578" s="14">
        <f>INDEX('Load Shapes - Day Type'!H:H,MATCH('Load Shapes - 8760'!$A8578,'Load Shapes - Day Type'!$K:$K,0))</f>
        <v>0.56100000000000005</v>
      </c>
      <c r="Q8578" s="15">
        <f>INDEX('Load Shapes - Day Type'!I:I,MATCH('Load Shapes - 8760'!$A8578,'Load Shapes - Day Type'!$K:$K,0))</f>
        <v>1.6633672687580014</v>
      </c>
      <c r="R8578" s="15">
        <f>INDEX('Load Shapes - Day Type'!J:J,MATCH('Load Shapes - 8760'!$A8578,'Load Shapes - Day Type'!$K:$K,0))</f>
        <v>5.8217854406530059E-2</v>
      </c>
      <c r="S8578" s="47">
        <f t="shared" si="536"/>
        <v>3.5817755168246349E-5</v>
      </c>
    </row>
    <row r="8579" spans="1:19" x14ac:dyDescent="0.2">
      <c r="A8579" s="45" t="str">
        <f t="shared" si="533"/>
        <v>DecemberWeekend/Holiday8</v>
      </c>
      <c r="E8579" s="9">
        <v>2017</v>
      </c>
      <c r="F8579" s="9">
        <v>12</v>
      </c>
      <c r="G8579" s="27" t="s">
        <v>17</v>
      </c>
      <c r="H8579" s="9">
        <v>24</v>
      </c>
      <c r="I8579" s="24" t="s">
        <v>183</v>
      </c>
      <c r="J8579" s="25" t="str">
        <f t="shared" si="534"/>
        <v/>
      </c>
      <c r="K8579" s="25" t="str">
        <f t="shared" si="535"/>
        <v>Weekend/Holiday</v>
      </c>
      <c r="L8579" s="25" t="s">
        <v>175</v>
      </c>
      <c r="M8579" s="9">
        <v>8576</v>
      </c>
      <c r="N8579" s="9">
        <v>8</v>
      </c>
      <c r="O8579" s="14">
        <f>INDEX('Load Shapes - Day Type'!G:G,MATCH('Load Shapes - 8760'!$A8579,'Load Shapes - Day Type'!$K:$K,0))</f>
        <v>6.0999999999999999E-2</v>
      </c>
      <c r="P8579" s="14">
        <f>INDEX('Load Shapes - Day Type'!H:H,MATCH('Load Shapes - 8760'!$A8579,'Load Shapes - Day Type'!$K:$K,0))</f>
        <v>0.41799999999999998</v>
      </c>
      <c r="Q8579" s="15">
        <f>INDEX('Load Shapes - Day Type'!I:I,MATCH('Load Shapes - 8760'!$A8579,'Load Shapes - Day Type'!$K:$K,0))</f>
        <v>1.6633672687580014</v>
      </c>
      <c r="R8579" s="15">
        <f>INDEX('Load Shapes - Day Type'!J:J,MATCH('Load Shapes - 8760'!$A8579,'Load Shapes - Day Type'!$K:$K,0))</f>
        <v>0.10146540339423808</v>
      </c>
      <c r="S8579" s="47">
        <f t="shared" si="536"/>
        <v>6.2425230436086485E-5</v>
      </c>
    </row>
    <row r="8580" spans="1:19" x14ac:dyDescent="0.2">
      <c r="A8580" s="45" t="str">
        <f t="shared" ref="A8580:A8643" si="537">_xlfn.CONCAT(G8580,K8580,N8580)</f>
        <v>DecemberWeekend/Holiday9</v>
      </c>
      <c r="E8580" s="9">
        <v>2017</v>
      </c>
      <c r="F8580" s="9">
        <v>12</v>
      </c>
      <c r="G8580" s="27" t="s">
        <v>17</v>
      </c>
      <c r="H8580" s="9">
        <v>24</v>
      </c>
      <c r="I8580" s="24" t="s">
        <v>183</v>
      </c>
      <c r="J8580" s="25" t="str">
        <f t="shared" ref="J8580:J8643" si="538">IF(_xlfn.CONCAT(AW$4,AX$4)=_xlfn.CONCAT(F8580,H8580),"Holiday",IF(_xlfn.CONCAT(AW$5,AX$5)=_xlfn.CONCAT(F8580,H8580),"Holiday",IF(_xlfn.CONCAT(AW$6,AX$6)=_xlfn.CONCAT(F8580,H8580),"Holiday",IF(_xlfn.CONCAT(AW$7,AX$7)=_xlfn.CONCAT(F8580,H8580),"Holiday",IF(_xlfn.CONCAT(AW$8,AX$8)=_xlfn.CONCAT(F8580,H8580),"Holiday",IF(_xlfn.CONCAT(AW$9,AX$9)=_xlfn.CONCAT(F8580,H8580),"Holiday",IF(_xlfn.CONCAT(AW$10,AX$10)=_xlfn.CONCAT(F8580,H8580),"Holiday",IF(_xlfn.CONCAT(AW$11,AX$11)=_xlfn.CONCAT(F8580,H8580),"Holiday",IF(_xlfn.CONCAT(AW$12,AX$12)=_xlfn.CONCAT(F8580,H8580),"Holiday",IF(_xlfn.CONCAT(AW$13,AX$13)=_xlfn.CONCAT(F8580,H8580),"Holiday",""))))))))))</f>
        <v/>
      </c>
      <c r="K8580" s="25" t="str">
        <f t="shared" si="535"/>
        <v>Weekend/Holiday</v>
      </c>
      <c r="L8580" s="25" t="s">
        <v>175</v>
      </c>
      <c r="M8580" s="9">
        <v>8577</v>
      </c>
      <c r="N8580" s="9">
        <v>9</v>
      </c>
      <c r="O8580" s="14">
        <f>INDEX('Load Shapes - Day Type'!G:G,MATCH('Load Shapes - 8760'!$A8580,'Load Shapes - Day Type'!$K:$K,0))</f>
        <v>0.112</v>
      </c>
      <c r="P8580" s="14">
        <f>INDEX('Load Shapes - Day Type'!H:H,MATCH('Load Shapes - 8760'!$A8580,'Load Shapes - Day Type'!$K:$K,0))</f>
        <v>0.26100000000000001</v>
      </c>
      <c r="Q8580" s="15">
        <f>INDEX('Load Shapes - Day Type'!I:I,MATCH('Load Shapes - 8760'!$A8580,'Load Shapes - Day Type'!$K:$K,0))</f>
        <v>1.6633672687580014</v>
      </c>
      <c r="R8580" s="15">
        <f>INDEX('Load Shapes - Day Type'!J:J,MATCH('Load Shapes - 8760'!$A8580,'Load Shapes - Day Type'!$K:$K,0))</f>
        <v>0.18629713410089616</v>
      </c>
      <c r="S8580" s="47">
        <f t="shared" si="536"/>
        <v>1.1461681653838831E-4</v>
      </c>
    </row>
    <row r="8581" spans="1:19" x14ac:dyDescent="0.2">
      <c r="A8581" s="45" t="str">
        <f t="shared" si="537"/>
        <v>DecemberWeekend/Holiday10</v>
      </c>
      <c r="E8581" s="9">
        <v>2017</v>
      </c>
      <c r="F8581" s="9">
        <v>12</v>
      </c>
      <c r="G8581" s="27" t="s">
        <v>17</v>
      </c>
      <c r="H8581" s="9">
        <v>24</v>
      </c>
      <c r="I8581" s="24" t="s">
        <v>183</v>
      </c>
      <c r="J8581" s="25" t="str">
        <f t="shared" si="538"/>
        <v/>
      </c>
      <c r="K8581" s="25" t="str">
        <f t="shared" ref="K8581:K8644" si="539">IF(J8581="Holiday","Weekend/Holiday",IF(I8581="Sun","Weekend/Holiday",IF(I8581="Sat","Weekend/Holiday","Weekday")))</f>
        <v>Weekend/Holiday</v>
      </c>
      <c r="L8581" s="25" t="s">
        <v>175</v>
      </c>
      <c r="M8581" s="9">
        <v>8578</v>
      </c>
      <c r="N8581" s="9">
        <v>10</v>
      </c>
      <c r="O8581" s="14">
        <f>INDEX('Load Shapes - Day Type'!G:G,MATCH('Load Shapes - 8760'!$A8581,'Load Shapes - Day Type'!$K:$K,0))</f>
        <v>0.13900000000000001</v>
      </c>
      <c r="P8581" s="14">
        <f>INDEX('Load Shapes - Day Type'!H:H,MATCH('Load Shapes - 8760'!$A8581,'Load Shapes - Day Type'!$K:$K,0))</f>
        <v>0.224</v>
      </c>
      <c r="Q8581" s="15">
        <f>INDEX('Load Shapes - Day Type'!I:I,MATCH('Load Shapes - 8760'!$A8581,'Load Shapes - Day Type'!$K:$K,0))</f>
        <v>1.6633672687580014</v>
      </c>
      <c r="R8581" s="15">
        <f>INDEX('Load Shapes - Day Type'!J:J,MATCH('Load Shapes - 8760'!$A8581,'Load Shapes - Day Type'!$K:$K,0))</f>
        <v>0.23120805035736222</v>
      </c>
      <c r="S8581" s="47">
        <f t="shared" ref="S8581:S8644" si="540">O8581/$O$1</f>
        <v>1.4224765623960692E-4</v>
      </c>
    </row>
    <row r="8582" spans="1:19" x14ac:dyDescent="0.2">
      <c r="A8582" s="45" t="str">
        <f t="shared" si="537"/>
        <v>DecemberWeekend/Holiday11</v>
      </c>
      <c r="E8582" s="9">
        <v>2017</v>
      </c>
      <c r="F8582" s="9">
        <v>12</v>
      </c>
      <c r="G8582" s="27" t="s">
        <v>17</v>
      </c>
      <c r="H8582" s="9">
        <v>24</v>
      </c>
      <c r="I8582" s="24" t="s">
        <v>183</v>
      </c>
      <c r="J8582" s="25" t="str">
        <f t="shared" si="538"/>
        <v/>
      </c>
      <c r="K8582" s="25" t="str">
        <f t="shared" si="539"/>
        <v>Weekend/Holiday</v>
      </c>
      <c r="L8582" s="25" t="s">
        <v>175</v>
      </c>
      <c r="M8582" s="9">
        <v>8579</v>
      </c>
      <c r="N8582" s="9">
        <v>11</v>
      </c>
      <c r="O8582" s="14">
        <f>INDEX('Load Shapes - Day Type'!G:G,MATCH('Load Shapes - 8760'!$A8582,'Load Shapes - Day Type'!$K:$K,0))</f>
        <v>0.154</v>
      </c>
      <c r="P8582" s="14">
        <f>INDEX('Load Shapes - Day Type'!H:H,MATCH('Load Shapes - 8760'!$A8582,'Load Shapes - Day Type'!$K:$K,0))</f>
        <v>0.20799999999999999</v>
      </c>
      <c r="Q8582" s="15">
        <f>INDEX('Load Shapes - Day Type'!I:I,MATCH('Load Shapes - 8760'!$A8582,'Load Shapes - Day Type'!$K:$K,0))</f>
        <v>1.6633672687580014</v>
      </c>
      <c r="R8582" s="15">
        <f>INDEX('Load Shapes - Day Type'!J:J,MATCH('Load Shapes - 8760'!$A8582,'Load Shapes - Day Type'!$K:$K,0))</f>
        <v>0.25615855938873222</v>
      </c>
      <c r="S8582" s="47">
        <f t="shared" si="540"/>
        <v>1.5759812274028392E-4</v>
      </c>
    </row>
    <row r="8583" spans="1:19" x14ac:dyDescent="0.2">
      <c r="A8583" s="45" t="str">
        <f t="shared" si="537"/>
        <v>DecemberWeekend/Holiday12</v>
      </c>
      <c r="E8583" s="9">
        <v>2017</v>
      </c>
      <c r="F8583" s="9">
        <v>12</v>
      </c>
      <c r="G8583" s="27" t="s">
        <v>17</v>
      </c>
      <c r="H8583" s="9">
        <v>24</v>
      </c>
      <c r="I8583" s="24" t="s">
        <v>183</v>
      </c>
      <c r="J8583" s="25" t="str">
        <f t="shared" si="538"/>
        <v/>
      </c>
      <c r="K8583" s="25" t="str">
        <f t="shared" si="539"/>
        <v>Weekend/Holiday</v>
      </c>
      <c r="L8583" s="25" t="s">
        <v>175</v>
      </c>
      <c r="M8583" s="9">
        <v>8580</v>
      </c>
      <c r="N8583" s="9">
        <v>12</v>
      </c>
      <c r="O8583" s="14">
        <f>INDEX('Load Shapes - Day Type'!G:G,MATCH('Load Shapes - 8760'!$A8583,'Load Shapes - Day Type'!$K:$K,0))</f>
        <v>0.158</v>
      </c>
      <c r="P8583" s="14">
        <f>INDEX('Load Shapes - Day Type'!H:H,MATCH('Load Shapes - 8760'!$A8583,'Load Shapes - Day Type'!$K:$K,0))</f>
        <v>0.20599999999999999</v>
      </c>
      <c r="Q8583" s="15">
        <f>INDEX('Load Shapes - Day Type'!I:I,MATCH('Load Shapes - 8760'!$A8583,'Load Shapes - Day Type'!$K:$K,0))</f>
        <v>1.6633672687580014</v>
      </c>
      <c r="R8583" s="15">
        <f>INDEX('Load Shapes - Day Type'!J:J,MATCH('Load Shapes - 8760'!$A8583,'Load Shapes - Day Type'!$K:$K,0))</f>
        <v>0.26281202846376422</v>
      </c>
      <c r="S8583" s="47">
        <f t="shared" si="540"/>
        <v>1.6169158047379779E-4</v>
      </c>
    </row>
    <row r="8584" spans="1:19" x14ac:dyDescent="0.2">
      <c r="A8584" s="45" t="str">
        <f t="shared" si="537"/>
        <v>DecemberWeekend/Holiday13</v>
      </c>
      <c r="E8584" s="9">
        <v>2017</v>
      </c>
      <c r="F8584" s="9">
        <v>12</v>
      </c>
      <c r="G8584" s="27" t="s">
        <v>17</v>
      </c>
      <c r="H8584" s="9">
        <v>24</v>
      </c>
      <c r="I8584" s="24" t="s">
        <v>183</v>
      </c>
      <c r="J8584" s="25" t="str">
        <f t="shared" si="538"/>
        <v/>
      </c>
      <c r="K8584" s="25" t="str">
        <f t="shared" si="539"/>
        <v>Weekend/Holiday</v>
      </c>
      <c r="L8584" s="25" t="s">
        <v>175</v>
      </c>
      <c r="M8584" s="9">
        <v>8581</v>
      </c>
      <c r="N8584" s="9">
        <v>13</v>
      </c>
      <c r="O8584" s="14">
        <f>INDEX('Load Shapes - Day Type'!G:G,MATCH('Load Shapes - 8760'!$A8584,'Load Shapes - Day Type'!$K:$K,0))</f>
        <v>0.152</v>
      </c>
      <c r="P8584" s="14">
        <f>INDEX('Load Shapes - Day Type'!H:H,MATCH('Load Shapes - 8760'!$A8584,'Load Shapes - Day Type'!$K:$K,0))</f>
        <v>0.214</v>
      </c>
      <c r="Q8584" s="15">
        <f>INDEX('Load Shapes - Day Type'!I:I,MATCH('Load Shapes - 8760'!$A8584,'Load Shapes - Day Type'!$K:$K,0))</f>
        <v>1.6633672687580014</v>
      </c>
      <c r="R8584" s="15">
        <f>INDEX('Load Shapes - Day Type'!J:J,MATCH('Load Shapes - 8760'!$A8584,'Load Shapes - Day Type'!$K:$K,0))</f>
        <v>0.25283182485121619</v>
      </c>
      <c r="S8584" s="47">
        <f t="shared" si="540"/>
        <v>1.5555139387352698E-4</v>
      </c>
    </row>
    <row r="8585" spans="1:19" x14ac:dyDescent="0.2">
      <c r="A8585" s="45" t="str">
        <f t="shared" si="537"/>
        <v>DecemberWeekend/Holiday14</v>
      </c>
      <c r="E8585" s="9">
        <v>2017</v>
      </c>
      <c r="F8585" s="9">
        <v>12</v>
      </c>
      <c r="G8585" s="27" t="s">
        <v>17</v>
      </c>
      <c r="H8585" s="9">
        <v>24</v>
      </c>
      <c r="I8585" s="24" t="s">
        <v>183</v>
      </c>
      <c r="J8585" s="25" t="str">
        <f t="shared" si="538"/>
        <v/>
      </c>
      <c r="K8585" s="25" t="str">
        <f t="shared" si="539"/>
        <v>Weekend/Holiday</v>
      </c>
      <c r="L8585" s="25" t="s">
        <v>175</v>
      </c>
      <c r="M8585" s="9">
        <v>8582</v>
      </c>
      <c r="N8585" s="9">
        <v>14</v>
      </c>
      <c r="O8585" s="14">
        <f>INDEX('Load Shapes - Day Type'!G:G,MATCH('Load Shapes - 8760'!$A8585,'Load Shapes - Day Type'!$K:$K,0))</f>
        <v>0.15</v>
      </c>
      <c r="P8585" s="14">
        <f>INDEX('Load Shapes - Day Type'!H:H,MATCH('Load Shapes - 8760'!$A8585,'Load Shapes - Day Type'!$K:$K,0))</f>
        <v>0.215</v>
      </c>
      <c r="Q8585" s="15">
        <f>INDEX('Load Shapes - Day Type'!I:I,MATCH('Load Shapes - 8760'!$A8585,'Load Shapes - Day Type'!$K:$K,0))</f>
        <v>1.6633672687580014</v>
      </c>
      <c r="R8585" s="15">
        <f>INDEX('Load Shapes - Day Type'!J:J,MATCH('Load Shapes - 8760'!$A8585,'Load Shapes - Day Type'!$K:$K,0))</f>
        <v>0.24950509031370022</v>
      </c>
      <c r="S8585" s="47">
        <f t="shared" si="540"/>
        <v>1.5350466500677005E-4</v>
      </c>
    </row>
    <row r="8586" spans="1:19" x14ac:dyDescent="0.2">
      <c r="A8586" s="45" t="str">
        <f t="shared" si="537"/>
        <v>DecemberWeekend/Holiday15</v>
      </c>
      <c r="E8586" s="9">
        <v>2017</v>
      </c>
      <c r="F8586" s="9">
        <v>12</v>
      </c>
      <c r="G8586" s="27" t="s">
        <v>17</v>
      </c>
      <c r="H8586" s="9">
        <v>24</v>
      </c>
      <c r="I8586" s="24" t="s">
        <v>183</v>
      </c>
      <c r="J8586" s="25" t="str">
        <f t="shared" si="538"/>
        <v/>
      </c>
      <c r="K8586" s="25" t="str">
        <f t="shared" si="539"/>
        <v>Weekend/Holiday</v>
      </c>
      <c r="L8586" s="25" t="s">
        <v>175</v>
      </c>
      <c r="M8586" s="9">
        <v>8583</v>
      </c>
      <c r="N8586" s="9">
        <v>15</v>
      </c>
      <c r="O8586" s="14">
        <f>INDEX('Load Shapes - Day Type'!G:G,MATCH('Load Shapes - 8760'!$A8586,'Load Shapes - Day Type'!$K:$K,0))</f>
        <v>0.14599999999999999</v>
      </c>
      <c r="P8586" s="14">
        <f>INDEX('Load Shapes - Day Type'!H:H,MATCH('Load Shapes - 8760'!$A8586,'Load Shapes - Day Type'!$K:$K,0))</f>
        <v>0.214</v>
      </c>
      <c r="Q8586" s="15">
        <f>INDEX('Load Shapes - Day Type'!I:I,MATCH('Load Shapes - 8760'!$A8586,'Load Shapes - Day Type'!$K:$K,0))</f>
        <v>1.6633672687580014</v>
      </c>
      <c r="R8586" s="15">
        <f>INDEX('Load Shapes - Day Type'!J:J,MATCH('Load Shapes - 8760'!$A8586,'Load Shapes - Day Type'!$K:$K,0))</f>
        <v>0.24285162123866819</v>
      </c>
      <c r="S8586" s="47">
        <f t="shared" si="540"/>
        <v>1.4941120727325619E-4</v>
      </c>
    </row>
    <row r="8587" spans="1:19" x14ac:dyDescent="0.2">
      <c r="A8587" s="45" t="str">
        <f t="shared" si="537"/>
        <v>DecemberWeekend/Holiday16</v>
      </c>
      <c r="E8587" s="9">
        <v>2017</v>
      </c>
      <c r="F8587" s="9">
        <v>12</v>
      </c>
      <c r="G8587" s="27" t="s">
        <v>17</v>
      </c>
      <c r="H8587" s="9">
        <v>24</v>
      </c>
      <c r="I8587" s="24" t="s">
        <v>183</v>
      </c>
      <c r="J8587" s="25" t="str">
        <f t="shared" si="538"/>
        <v/>
      </c>
      <c r="K8587" s="25" t="str">
        <f t="shared" si="539"/>
        <v>Weekend/Holiday</v>
      </c>
      <c r="L8587" s="25" t="s">
        <v>175</v>
      </c>
      <c r="M8587" s="9">
        <v>8584</v>
      </c>
      <c r="N8587" s="9">
        <v>16</v>
      </c>
      <c r="O8587" s="14">
        <f>INDEX('Load Shapes - Day Type'!G:G,MATCH('Load Shapes - 8760'!$A8587,'Load Shapes - Day Type'!$K:$K,0))</f>
        <v>0.14000000000000001</v>
      </c>
      <c r="P8587" s="14">
        <f>INDEX('Load Shapes - Day Type'!H:H,MATCH('Load Shapes - 8760'!$A8587,'Load Shapes - Day Type'!$K:$K,0))</f>
        <v>0.217</v>
      </c>
      <c r="Q8587" s="15">
        <f>INDEX('Load Shapes - Day Type'!I:I,MATCH('Load Shapes - 8760'!$A8587,'Load Shapes - Day Type'!$K:$K,0))</f>
        <v>1.6633672687580014</v>
      </c>
      <c r="R8587" s="15">
        <f>INDEX('Load Shapes - Day Type'!J:J,MATCH('Load Shapes - 8760'!$A8587,'Load Shapes - Day Type'!$K:$K,0))</f>
        <v>0.23287141762612024</v>
      </c>
      <c r="S8587" s="47">
        <f t="shared" si="540"/>
        <v>1.432710206729854E-4</v>
      </c>
    </row>
    <row r="8588" spans="1:19" x14ac:dyDescent="0.2">
      <c r="A8588" s="45" t="str">
        <f t="shared" si="537"/>
        <v>DecemberWeekend/Holiday17</v>
      </c>
      <c r="E8588" s="9">
        <v>2017</v>
      </c>
      <c r="F8588" s="9">
        <v>12</v>
      </c>
      <c r="G8588" s="27" t="s">
        <v>17</v>
      </c>
      <c r="H8588" s="9">
        <v>24</v>
      </c>
      <c r="I8588" s="24" t="s">
        <v>183</v>
      </c>
      <c r="J8588" s="25" t="str">
        <f t="shared" si="538"/>
        <v/>
      </c>
      <c r="K8588" s="25" t="str">
        <f t="shared" si="539"/>
        <v>Weekend/Holiday</v>
      </c>
      <c r="L8588" s="25" t="s">
        <v>175</v>
      </c>
      <c r="M8588" s="9">
        <v>8585</v>
      </c>
      <c r="N8588" s="9">
        <v>17</v>
      </c>
      <c r="O8588" s="14">
        <f>INDEX('Load Shapes - Day Type'!G:G,MATCH('Load Shapes - 8760'!$A8588,'Load Shapes - Day Type'!$K:$K,0))</f>
        <v>0.13500000000000001</v>
      </c>
      <c r="P8588" s="14">
        <f>INDEX('Load Shapes - Day Type'!H:H,MATCH('Load Shapes - 8760'!$A8588,'Load Shapes - Day Type'!$K:$K,0))</f>
        <v>0.22</v>
      </c>
      <c r="Q8588" s="15">
        <f>INDEX('Load Shapes - Day Type'!I:I,MATCH('Load Shapes - 8760'!$A8588,'Load Shapes - Day Type'!$K:$K,0))</f>
        <v>1.6633672687580014</v>
      </c>
      <c r="R8588" s="15">
        <f>INDEX('Load Shapes - Day Type'!J:J,MATCH('Load Shapes - 8760'!$A8588,'Load Shapes - Day Type'!$K:$K,0))</f>
        <v>0.22455458128233022</v>
      </c>
      <c r="S8588" s="47">
        <f t="shared" si="540"/>
        <v>1.3815419850609305E-4</v>
      </c>
    </row>
    <row r="8589" spans="1:19" x14ac:dyDescent="0.2">
      <c r="A8589" s="45" t="str">
        <f t="shared" si="537"/>
        <v>DecemberWeekend/Holiday18</v>
      </c>
      <c r="E8589" s="9">
        <v>2017</v>
      </c>
      <c r="F8589" s="9">
        <v>12</v>
      </c>
      <c r="G8589" s="27" t="s">
        <v>17</v>
      </c>
      <c r="H8589" s="9">
        <v>24</v>
      </c>
      <c r="I8589" s="24" t="s">
        <v>183</v>
      </c>
      <c r="J8589" s="25" t="str">
        <f t="shared" si="538"/>
        <v/>
      </c>
      <c r="K8589" s="25" t="str">
        <f t="shared" si="539"/>
        <v>Weekend/Holiday</v>
      </c>
      <c r="L8589" s="25" t="s">
        <v>175</v>
      </c>
      <c r="M8589" s="9">
        <v>8586</v>
      </c>
      <c r="N8589" s="9">
        <v>18</v>
      </c>
      <c r="O8589" s="14">
        <f>INDEX('Load Shapes - Day Type'!G:G,MATCH('Load Shapes - 8760'!$A8589,'Load Shapes - Day Type'!$K:$K,0))</f>
        <v>0.161</v>
      </c>
      <c r="P8589" s="14">
        <f>INDEX('Load Shapes - Day Type'!H:H,MATCH('Load Shapes - 8760'!$A8589,'Load Shapes - Day Type'!$K:$K,0))</f>
        <v>0.183</v>
      </c>
      <c r="Q8589" s="15">
        <f>INDEX('Load Shapes - Day Type'!I:I,MATCH('Load Shapes - 8760'!$A8589,'Load Shapes - Day Type'!$K:$K,0))</f>
        <v>1.6633672687580014</v>
      </c>
      <c r="R8589" s="15">
        <f>INDEX('Load Shapes - Day Type'!J:J,MATCH('Load Shapes - 8760'!$A8589,'Load Shapes - Day Type'!$K:$K,0))</f>
        <v>0.26780213027003824</v>
      </c>
      <c r="S8589" s="47">
        <f t="shared" si="540"/>
        <v>1.6476167377393319E-4</v>
      </c>
    </row>
    <row r="8590" spans="1:19" x14ac:dyDescent="0.2">
      <c r="A8590" s="45" t="str">
        <f t="shared" si="537"/>
        <v>DecemberWeekend/Holiday19</v>
      </c>
      <c r="E8590" s="9">
        <v>2017</v>
      </c>
      <c r="F8590" s="9">
        <v>12</v>
      </c>
      <c r="G8590" s="27" t="s">
        <v>17</v>
      </c>
      <c r="H8590" s="9">
        <v>24</v>
      </c>
      <c r="I8590" s="24" t="s">
        <v>183</v>
      </c>
      <c r="J8590" s="25" t="str">
        <f t="shared" si="538"/>
        <v/>
      </c>
      <c r="K8590" s="25" t="str">
        <f t="shared" si="539"/>
        <v>Weekend/Holiday</v>
      </c>
      <c r="L8590" s="25" t="s">
        <v>175</v>
      </c>
      <c r="M8590" s="9">
        <v>8587</v>
      </c>
      <c r="N8590" s="9">
        <v>19</v>
      </c>
      <c r="O8590" s="14">
        <f>INDEX('Load Shapes - Day Type'!G:G,MATCH('Load Shapes - 8760'!$A8590,'Load Shapes - Day Type'!$K:$K,0))</f>
        <v>0.20200000000000001</v>
      </c>
      <c r="P8590" s="14">
        <f>INDEX('Load Shapes - Day Type'!H:H,MATCH('Load Shapes - 8760'!$A8590,'Load Shapes - Day Type'!$K:$K,0))</f>
        <v>0.14599999999999999</v>
      </c>
      <c r="Q8590" s="15">
        <f>INDEX('Load Shapes - Day Type'!I:I,MATCH('Load Shapes - 8760'!$A8590,'Load Shapes - Day Type'!$K:$K,0))</f>
        <v>1.6633672687580014</v>
      </c>
      <c r="R8590" s="15">
        <f>INDEX('Load Shapes - Day Type'!J:J,MATCH('Load Shapes - 8760'!$A8590,'Load Shapes - Day Type'!$K:$K,0))</f>
        <v>0.33600018828911632</v>
      </c>
      <c r="S8590" s="47">
        <f t="shared" si="540"/>
        <v>2.0671961554245035E-4</v>
      </c>
    </row>
    <row r="8591" spans="1:19" x14ac:dyDescent="0.2">
      <c r="A8591" s="45" t="str">
        <f t="shared" si="537"/>
        <v>DecemberWeekend/Holiday20</v>
      </c>
      <c r="E8591" s="9">
        <v>2017</v>
      </c>
      <c r="F8591" s="9">
        <v>12</v>
      </c>
      <c r="G8591" s="27" t="s">
        <v>17</v>
      </c>
      <c r="H8591" s="9">
        <v>24</v>
      </c>
      <c r="I8591" s="24" t="s">
        <v>183</v>
      </c>
      <c r="J8591" s="25" t="str">
        <f t="shared" si="538"/>
        <v/>
      </c>
      <c r="K8591" s="25" t="str">
        <f t="shared" si="539"/>
        <v>Weekend/Holiday</v>
      </c>
      <c r="L8591" s="25" t="s">
        <v>175</v>
      </c>
      <c r="M8591" s="9">
        <v>8588</v>
      </c>
      <c r="N8591" s="9">
        <v>20</v>
      </c>
      <c r="O8591" s="14">
        <f>INDEX('Load Shapes - Day Type'!G:G,MATCH('Load Shapes - 8760'!$A8591,'Load Shapes - Day Type'!$K:$K,0))</f>
        <v>0.217</v>
      </c>
      <c r="P8591" s="14">
        <f>INDEX('Load Shapes - Day Type'!H:H,MATCH('Load Shapes - 8760'!$A8591,'Load Shapes - Day Type'!$K:$K,0))</f>
        <v>0.13600000000000001</v>
      </c>
      <c r="Q8591" s="15">
        <f>INDEX('Load Shapes - Day Type'!I:I,MATCH('Load Shapes - 8760'!$A8591,'Load Shapes - Day Type'!$K:$K,0))</f>
        <v>1.6633672687580014</v>
      </c>
      <c r="R8591" s="15">
        <f>INDEX('Load Shapes - Day Type'!J:J,MATCH('Load Shapes - 8760'!$A8591,'Load Shapes - Day Type'!$K:$K,0))</f>
        <v>0.36095069732048629</v>
      </c>
      <c r="S8591" s="47">
        <f t="shared" si="540"/>
        <v>2.2207008204312736E-4</v>
      </c>
    </row>
    <row r="8592" spans="1:19" x14ac:dyDescent="0.2">
      <c r="A8592" s="45" t="str">
        <f t="shared" si="537"/>
        <v>DecemberWeekend/Holiday21</v>
      </c>
      <c r="E8592" s="9">
        <v>2017</v>
      </c>
      <c r="F8592" s="9">
        <v>12</v>
      </c>
      <c r="G8592" s="27" t="s">
        <v>17</v>
      </c>
      <c r="H8592" s="9">
        <v>24</v>
      </c>
      <c r="I8592" s="24" t="s">
        <v>183</v>
      </c>
      <c r="J8592" s="25" t="str">
        <f t="shared" si="538"/>
        <v/>
      </c>
      <c r="K8592" s="25" t="str">
        <f t="shared" si="539"/>
        <v>Weekend/Holiday</v>
      </c>
      <c r="L8592" s="25" t="s">
        <v>175</v>
      </c>
      <c r="M8592" s="9">
        <v>8589</v>
      </c>
      <c r="N8592" s="9">
        <v>21</v>
      </c>
      <c r="O8592" s="14">
        <f>INDEX('Load Shapes - Day Type'!G:G,MATCH('Load Shapes - 8760'!$A8592,'Load Shapes - Day Type'!$K:$K,0))</f>
        <v>0.214</v>
      </c>
      <c r="P8592" s="14">
        <f>INDEX('Load Shapes - Day Type'!H:H,MATCH('Load Shapes - 8760'!$A8592,'Load Shapes - Day Type'!$K:$K,0))</f>
        <v>0.13300000000000001</v>
      </c>
      <c r="Q8592" s="15">
        <f>INDEX('Load Shapes - Day Type'!I:I,MATCH('Load Shapes - 8760'!$A8592,'Load Shapes - Day Type'!$K:$K,0))</f>
        <v>1.6633672687580014</v>
      </c>
      <c r="R8592" s="15">
        <f>INDEX('Load Shapes - Day Type'!J:J,MATCH('Load Shapes - 8760'!$A8592,'Load Shapes - Day Type'!$K:$K,0))</f>
        <v>0.35596059551421233</v>
      </c>
      <c r="S8592" s="47">
        <f t="shared" si="540"/>
        <v>2.1899998874299194E-4</v>
      </c>
    </row>
    <row r="8593" spans="1:19" x14ac:dyDescent="0.2">
      <c r="A8593" s="45" t="str">
        <f t="shared" si="537"/>
        <v>DecemberWeekend/Holiday22</v>
      </c>
      <c r="E8593" s="9">
        <v>2017</v>
      </c>
      <c r="F8593" s="9">
        <v>12</v>
      </c>
      <c r="G8593" s="27" t="s">
        <v>17</v>
      </c>
      <c r="H8593" s="9">
        <v>24</v>
      </c>
      <c r="I8593" s="24" t="s">
        <v>183</v>
      </c>
      <c r="J8593" s="25" t="str">
        <f t="shared" si="538"/>
        <v/>
      </c>
      <c r="K8593" s="25" t="str">
        <f t="shared" si="539"/>
        <v>Weekend/Holiday</v>
      </c>
      <c r="L8593" s="25" t="s">
        <v>175</v>
      </c>
      <c r="M8593" s="9">
        <v>8590</v>
      </c>
      <c r="N8593" s="9">
        <v>22</v>
      </c>
      <c r="O8593" s="14">
        <f>INDEX('Load Shapes - Day Type'!G:G,MATCH('Load Shapes - 8760'!$A8593,'Load Shapes - Day Type'!$K:$K,0))</f>
        <v>0.191</v>
      </c>
      <c r="P8593" s="14">
        <f>INDEX('Load Shapes - Day Type'!H:H,MATCH('Load Shapes - 8760'!$A8593,'Load Shapes - Day Type'!$K:$K,0))</f>
        <v>0.13400000000000001</v>
      </c>
      <c r="Q8593" s="15">
        <f>INDEX('Load Shapes - Day Type'!I:I,MATCH('Load Shapes - 8760'!$A8593,'Load Shapes - Day Type'!$K:$K,0))</f>
        <v>1.6633672687580014</v>
      </c>
      <c r="R8593" s="15">
        <f>INDEX('Load Shapes - Day Type'!J:J,MATCH('Load Shapes - 8760'!$A8593,'Load Shapes - Day Type'!$K:$K,0))</f>
        <v>0.3177031483327783</v>
      </c>
      <c r="S8593" s="47">
        <f t="shared" si="540"/>
        <v>1.9546260677528722E-4</v>
      </c>
    </row>
    <row r="8594" spans="1:19" x14ac:dyDescent="0.2">
      <c r="A8594" s="45" t="str">
        <f t="shared" si="537"/>
        <v>DecemberWeekend/Holiday23</v>
      </c>
      <c r="E8594" s="9">
        <v>2017</v>
      </c>
      <c r="F8594" s="9">
        <v>12</v>
      </c>
      <c r="G8594" s="27" t="s">
        <v>17</v>
      </c>
      <c r="H8594" s="9">
        <v>24</v>
      </c>
      <c r="I8594" s="24" t="s">
        <v>183</v>
      </c>
      <c r="J8594" s="25" t="str">
        <f t="shared" si="538"/>
        <v/>
      </c>
      <c r="K8594" s="25" t="str">
        <f t="shared" si="539"/>
        <v>Weekend/Holiday</v>
      </c>
      <c r="L8594" s="25" t="s">
        <v>175</v>
      </c>
      <c r="M8594" s="9">
        <v>8591</v>
      </c>
      <c r="N8594" s="9">
        <v>23</v>
      </c>
      <c r="O8594" s="14">
        <f>INDEX('Load Shapes - Day Type'!G:G,MATCH('Load Shapes - 8760'!$A8594,'Load Shapes - Day Type'!$K:$K,0))</f>
        <v>0.16600000000000001</v>
      </c>
      <c r="P8594" s="14">
        <f>INDEX('Load Shapes - Day Type'!H:H,MATCH('Load Shapes - 8760'!$A8594,'Load Shapes - Day Type'!$K:$K,0))</f>
        <v>0.124</v>
      </c>
      <c r="Q8594" s="15">
        <f>INDEX('Load Shapes - Day Type'!I:I,MATCH('Load Shapes - 8760'!$A8594,'Load Shapes - Day Type'!$K:$K,0))</f>
        <v>1.6633672687580014</v>
      </c>
      <c r="R8594" s="15">
        <f>INDEX('Load Shapes - Day Type'!J:J,MATCH('Load Shapes - 8760'!$A8594,'Load Shapes - Day Type'!$K:$K,0))</f>
        <v>0.27611896661382823</v>
      </c>
      <c r="S8594" s="47">
        <f t="shared" si="540"/>
        <v>1.6987849594082553E-4</v>
      </c>
    </row>
    <row r="8595" spans="1:19" x14ac:dyDescent="0.2">
      <c r="A8595" s="45" t="str">
        <f t="shared" si="537"/>
        <v>DecemberWeekend/Holiday24</v>
      </c>
      <c r="E8595" s="9">
        <v>2017</v>
      </c>
      <c r="F8595" s="9">
        <v>12</v>
      </c>
      <c r="G8595" s="27" t="s">
        <v>17</v>
      </c>
      <c r="H8595" s="9">
        <v>24</v>
      </c>
      <c r="I8595" s="24" t="s">
        <v>183</v>
      </c>
      <c r="J8595" s="25" t="str">
        <f t="shared" si="538"/>
        <v/>
      </c>
      <c r="K8595" s="25" t="str">
        <f t="shared" si="539"/>
        <v>Weekend/Holiday</v>
      </c>
      <c r="L8595" s="25" t="s">
        <v>175</v>
      </c>
      <c r="M8595" s="9">
        <v>8592</v>
      </c>
      <c r="N8595" s="9">
        <v>24</v>
      </c>
      <c r="O8595" s="14">
        <f>INDEX('Load Shapes - Day Type'!G:G,MATCH('Load Shapes - 8760'!$A8595,'Load Shapes - Day Type'!$K:$K,0))</f>
        <v>0.124</v>
      </c>
      <c r="P8595" s="14">
        <f>INDEX('Load Shapes - Day Type'!H:H,MATCH('Load Shapes - 8760'!$A8595,'Load Shapes - Day Type'!$K:$K,0))</f>
        <v>0.13600000000000001</v>
      </c>
      <c r="Q8595" s="15">
        <f>INDEX('Load Shapes - Day Type'!I:I,MATCH('Load Shapes - 8760'!$A8595,'Load Shapes - Day Type'!$K:$K,0))</f>
        <v>1.6633672687580014</v>
      </c>
      <c r="R8595" s="15">
        <f>INDEX('Load Shapes - Day Type'!J:J,MATCH('Load Shapes - 8760'!$A8595,'Load Shapes - Day Type'!$K:$K,0))</f>
        <v>0.20625754132599217</v>
      </c>
      <c r="S8595" s="47">
        <f t="shared" si="540"/>
        <v>1.2689718973892992E-4</v>
      </c>
    </row>
    <row r="8596" spans="1:19" x14ac:dyDescent="0.2">
      <c r="A8596" s="45" t="str">
        <f t="shared" si="537"/>
        <v>DecemberWeekend/Holiday1</v>
      </c>
      <c r="E8596" s="9">
        <v>2017</v>
      </c>
      <c r="F8596" s="9">
        <v>12</v>
      </c>
      <c r="G8596" s="27" t="s">
        <v>17</v>
      </c>
      <c r="H8596" s="9">
        <v>25</v>
      </c>
      <c r="I8596" s="24" t="s">
        <v>184</v>
      </c>
      <c r="J8596" s="25" t="str">
        <f t="shared" si="538"/>
        <v>Holiday</v>
      </c>
      <c r="K8596" s="25" t="str">
        <f t="shared" si="539"/>
        <v>Weekend/Holiday</v>
      </c>
      <c r="L8596" s="25" t="s">
        <v>175</v>
      </c>
      <c r="M8596" s="9">
        <v>8593</v>
      </c>
      <c r="N8596" s="9">
        <v>1</v>
      </c>
      <c r="O8596" s="14">
        <f>INDEX('Load Shapes - Day Type'!G:G,MATCH('Load Shapes - 8760'!$A8596,'Load Shapes - Day Type'!$K:$K,0))</f>
        <v>0.08</v>
      </c>
      <c r="P8596" s="14">
        <f>INDEX('Load Shapes - Day Type'!H:H,MATCH('Load Shapes - 8760'!$A8596,'Load Shapes - Day Type'!$K:$K,0))</f>
        <v>0.19600000000000001</v>
      </c>
      <c r="Q8596" s="15">
        <f>INDEX('Load Shapes - Day Type'!I:I,MATCH('Load Shapes - 8760'!$A8596,'Load Shapes - Day Type'!$K:$K,0))</f>
        <v>1.6633672687580014</v>
      </c>
      <c r="R8596" s="15">
        <f>INDEX('Load Shapes - Day Type'!J:J,MATCH('Load Shapes - 8760'!$A8596,'Load Shapes - Day Type'!$K:$K,0))</f>
        <v>0.13306938150064013</v>
      </c>
      <c r="S8596" s="47">
        <f t="shared" si="540"/>
        <v>8.1869154670277371E-5</v>
      </c>
    </row>
    <row r="8597" spans="1:19" x14ac:dyDescent="0.2">
      <c r="A8597" s="45" t="str">
        <f t="shared" si="537"/>
        <v>DecemberWeekend/Holiday2</v>
      </c>
      <c r="E8597" s="9">
        <v>2017</v>
      </c>
      <c r="F8597" s="9">
        <v>12</v>
      </c>
      <c r="G8597" s="27" t="s">
        <v>17</v>
      </c>
      <c r="H8597" s="9">
        <v>25</v>
      </c>
      <c r="I8597" s="24" t="s">
        <v>184</v>
      </c>
      <c r="J8597" s="25" t="str">
        <f t="shared" si="538"/>
        <v>Holiday</v>
      </c>
      <c r="K8597" s="25" t="str">
        <f t="shared" si="539"/>
        <v>Weekend/Holiday</v>
      </c>
      <c r="L8597" s="25" t="s">
        <v>175</v>
      </c>
      <c r="M8597" s="9">
        <v>8594</v>
      </c>
      <c r="N8597" s="9">
        <v>2</v>
      </c>
      <c r="O8597" s="14">
        <f>INDEX('Load Shapes - Day Type'!G:G,MATCH('Load Shapes - 8760'!$A8597,'Load Shapes - Day Type'!$K:$K,0))</f>
        <v>5.2999999999999999E-2</v>
      </c>
      <c r="P8597" s="14">
        <f>INDEX('Load Shapes - Day Type'!H:H,MATCH('Load Shapes - 8760'!$A8597,'Load Shapes - Day Type'!$K:$K,0))</f>
        <v>0.27500000000000002</v>
      </c>
      <c r="Q8597" s="15">
        <f>INDEX('Load Shapes - Day Type'!I:I,MATCH('Load Shapes - 8760'!$A8597,'Load Shapes - Day Type'!$K:$K,0))</f>
        <v>1.6633672687580014</v>
      </c>
      <c r="R8597" s="15">
        <f>INDEX('Load Shapes - Day Type'!J:J,MATCH('Load Shapes - 8760'!$A8597,'Load Shapes - Day Type'!$K:$K,0))</f>
        <v>8.8158465244174075E-2</v>
      </c>
      <c r="S8597" s="47">
        <f t="shared" si="540"/>
        <v>5.4238314969058754E-5</v>
      </c>
    </row>
    <row r="8598" spans="1:19" x14ac:dyDescent="0.2">
      <c r="A8598" s="45" t="str">
        <f t="shared" si="537"/>
        <v>DecemberWeekend/Holiday3</v>
      </c>
      <c r="E8598" s="9">
        <v>2017</v>
      </c>
      <c r="F8598" s="9">
        <v>12</v>
      </c>
      <c r="G8598" s="27" t="s">
        <v>17</v>
      </c>
      <c r="H8598" s="9">
        <v>25</v>
      </c>
      <c r="I8598" s="24" t="s">
        <v>184</v>
      </c>
      <c r="J8598" s="25" t="str">
        <f t="shared" si="538"/>
        <v>Holiday</v>
      </c>
      <c r="K8598" s="25" t="str">
        <f t="shared" si="539"/>
        <v>Weekend/Holiday</v>
      </c>
      <c r="L8598" s="25" t="s">
        <v>175</v>
      </c>
      <c r="M8598" s="9">
        <v>8595</v>
      </c>
      <c r="N8598" s="9">
        <v>3</v>
      </c>
      <c r="O8598" s="14">
        <f>INDEX('Load Shapes - Day Type'!G:G,MATCH('Load Shapes - 8760'!$A8598,'Load Shapes - Day Type'!$K:$K,0))</f>
        <v>4.2999999999999997E-2</v>
      </c>
      <c r="P8598" s="14">
        <f>INDEX('Load Shapes - Day Type'!H:H,MATCH('Load Shapes - 8760'!$A8598,'Load Shapes - Day Type'!$K:$K,0))</f>
        <v>0.34100000000000003</v>
      </c>
      <c r="Q8598" s="15">
        <f>INDEX('Load Shapes - Day Type'!I:I,MATCH('Load Shapes - 8760'!$A8598,'Load Shapes - Day Type'!$K:$K,0))</f>
        <v>1.6633672687580014</v>
      </c>
      <c r="R8598" s="15">
        <f>INDEX('Load Shapes - Day Type'!J:J,MATCH('Load Shapes - 8760'!$A8598,'Load Shapes - Day Type'!$K:$K,0))</f>
        <v>7.1524792556594052E-2</v>
      </c>
      <c r="S8598" s="47">
        <f t="shared" si="540"/>
        <v>4.4004670635274081E-5</v>
      </c>
    </row>
    <row r="8599" spans="1:19" x14ac:dyDescent="0.2">
      <c r="A8599" s="45" t="str">
        <f t="shared" si="537"/>
        <v>DecemberWeekend/Holiday4</v>
      </c>
      <c r="E8599" s="9">
        <v>2017</v>
      </c>
      <c r="F8599" s="9">
        <v>12</v>
      </c>
      <c r="G8599" s="27" t="s">
        <v>17</v>
      </c>
      <c r="H8599" s="9">
        <v>25</v>
      </c>
      <c r="I8599" s="24" t="s">
        <v>184</v>
      </c>
      <c r="J8599" s="25" t="str">
        <f t="shared" si="538"/>
        <v>Holiday</v>
      </c>
      <c r="K8599" s="25" t="str">
        <f t="shared" si="539"/>
        <v>Weekend/Holiday</v>
      </c>
      <c r="L8599" s="25" t="s">
        <v>175</v>
      </c>
      <c r="M8599" s="9">
        <v>8596</v>
      </c>
      <c r="N8599" s="9">
        <v>4</v>
      </c>
      <c r="O8599" s="14">
        <f>INDEX('Load Shapes - Day Type'!G:G,MATCH('Load Shapes - 8760'!$A8599,'Load Shapes - Day Type'!$K:$K,0))</f>
        <v>3.6999999999999998E-2</v>
      </c>
      <c r="P8599" s="14">
        <f>INDEX('Load Shapes - Day Type'!H:H,MATCH('Load Shapes - 8760'!$A8599,'Load Shapes - Day Type'!$K:$K,0))</f>
        <v>0.41099999999999998</v>
      </c>
      <c r="Q8599" s="15">
        <f>INDEX('Load Shapes - Day Type'!I:I,MATCH('Load Shapes - 8760'!$A8599,'Load Shapes - Day Type'!$K:$K,0))</f>
        <v>1.6633672687580014</v>
      </c>
      <c r="R8599" s="15">
        <f>INDEX('Load Shapes - Day Type'!J:J,MATCH('Load Shapes - 8760'!$A8599,'Load Shapes - Day Type'!$K:$K,0))</f>
        <v>6.1544588944046054E-2</v>
      </c>
      <c r="S8599" s="47">
        <f t="shared" si="540"/>
        <v>3.7864484035003277E-5</v>
      </c>
    </row>
    <row r="8600" spans="1:19" x14ac:dyDescent="0.2">
      <c r="A8600" s="45" t="str">
        <f t="shared" si="537"/>
        <v>DecemberWeekend/Holiday5</v>
      </c>
      <c r="E8600" s="9">
        <v>2017</v>
      </c>
      <c r="F8600" s="9">
        <v>12</v>
      </c>
      <c r="G8600" s="27" t="s">
        <v>17</v>
      </c>
      <c r="H8600" s="9">
        <v>25</v>
      </c>
      <c r="I8600" s="24" t="s">
        <v>184</v>
      </c>
      <c r="J8600" s="25" t="str">
        <f t="shared" si="538"/>
        <v>Holiday</v>
      </c>
      <c r="K8600" s="25" t="str">
        <f t="shared" si="539"/>
        <v>Weekend/Holiday</v>
      </c>
      <c r="L8600" s="25" t="s">
        <v>175</v>
      </c>
      <c r="M8600" s="9">
        <v>8597</v>
      </c>
      <c r="N8600" s="9">
        <v>5</v>
      </c>
      <c r="O8600" s="14">
        <f>INDEX('Load Shapes - Day Type'!G:G,MATCH('Load Shapes - 8760'!$A8600,'Load Shapes - Day Type'!$K:$K,0))</f>
        <v>2.7E-2</v>
      </c>
      <c r="P8600" s="14">
        <f>INDEX('Load Shapes - Day Type'!H:H,MATCH('Load Shapes - 8760'!$A8600,'Load Shapes - Day Type'!$K:$K,0))</f>
        <v>0.56999999999999995</v>
      </c>
      <c r="Q8600" s="15">
        <f>INDEX('Load Shapes - Day Type'!I:I,MATCH('Load Shapes - 8760'!$A8600,'Load Shapes - Day Type'!$K:$K,0))</f>
        <v>1.6633672687580014</v>
      </c>
      <c r="R8600" s="15">
        <f>INDEX('Load Shapes - Day Type'!J:J,MATCH('Load Shapes - 8760'!$A8600,'Load Shapes - Day Type'!$K:$K,0))</f>
        <v>4.4910916256466038E-2</v>
      </c>
      <c r="S8600" s="47">
        <f t="shared" si="540"/>
        <v>2.763083970121861E-5</v>
      </c>
    </row>
    <row r="8601" spans="1:19" x14ac:dyDescent="0.2">
      <c r="A8601" s="45" t="str">
        <f t="shared" si="537"/>
        <v>DecemberWeekend/Holiday6</v>
      </c>
      <c r="E8601" s="9">
        <v>2017</v>
      </c>
      <c r="F8601" s="9">
        <v>12</v>
      </c>
      <c r="G8601" s="27" t="s">
        <v>17</v>
      </c>
      <c r="H8601" s="9">
        <v>25</v>
      </c>
      <c r="I8601" s="24" t="s">
        <v>184</v>
      </c>
      <c r="J8601" s="25" t="str">
        <f t="shared" si="538"/>
        <v>Holiday</v>
      </c>
      <c r="K8601" s="25" t="str">
        <f t="shared" si="539"/>
        <v>Weekend/Holiday</v>
      </c>
      <c r="L8601" s="25" t="s">
        <v>175</v>
      </c>
      <c r="M8601" s="9">
        <v>8598</v>
      </c>
      <c r="N8601" s="9">
        <v>6</v>
      </c>
      <c r="O8601" s="14">
        <f>INDEX('Load Shapes - Day Type'!G:G,MATCH('Load Shapes - 8760'!$A8601,'Load Shapes - Day Type'!$K:$K,0))</f>
        <v>2.8000000000000001E-2</v>
      </c>
      <c r="P8601" s="14">
        <f>INDEX('Load Shapes - Day Type'!H:H,MATCH('Load Shapes - 8760'!$A8601,'Load Shapes - Day Type'!$K:$K,0))</f>
        <v>0.56599999999999995</v>
      </c>
      <c r="Q8601" s="15">
        <f>INDEX('Load Shapes - Day Type'!I:I,MATCH('Load Shapes - 8760'!$A8601,'Load Shapes - Day Type'!$K:$K,0))</f>
        <v>1.6633672687580014</v>
      </c>
      <c r="R8601" s="15">
        <f>INDEX('Load Shapes - Day Type'!J:J,MATCH('Load Shapes - 8760'!$A8601,'Load Shapes - Day Type'!$K:$K,0))</f>
        <v>4.6574283525224039E-2</v>
      </c>
      <c r="S8601" s="47">
        <f t="shared" si="540"/>
        <v>2.8654204134597078E-5</v>
      </c>
    </row>
    <row r="8602" spans="1:19" x14ac:dyDescent="0.2">
      <c r="A8602" s="45" t="str">
        <f t="shared" si="537"/>
        <v>DecemberWeekend/Holiday7</v>
      </c>
      <c r="E8602" s="9">
        <v>2017</v>
      </c>
      <c r="F8602" s="9">
        <v>12</v>
      </c>
      <c r="G8602" s="27" t="s">
        <v>17</v>
      </c>
      <c r="H8602" s="9">
        <v>25</v>
      </c>
      <c r="I8602" s="24" t="s">
        <v>184</v>
      </c>
      <c r="J8602" s="25" t="str">
        <f t="shared" si="538"/>
        <v>Holiday</v>
      </c>
      <c r="K8602" s="25" t="str">
        <f t="shared" si="539"/>
        <v>Weekend/Holiday</v>
      </c>
      <c r="L8602" s="25" t="s">
        <v>175</v>
      </c>
      <c r="M8602" s="9">
        <v>8599</v>
      </c>
      <c r="N8602" s="9">
        <v>7</v>
      </c>
      <c r="O8602" s="14">
        <f>INDEX('Load Shapes - Day Type'!G:G,MATCH('Load Shapes - 8760'!$A8602,'Load Shapes - Day Type'!$K:$K,0))</f>
        <v>3.5000000000000003E-2</v>
      </c>
      <c r="P8602" s="14">
        <f>INDEX('Load Shapes - Day Type'!H:H,MATCH('Load Shapes - 8760'!$A8602,'Load Shapes - Day Type'!$K:$K,0))</f>
        <v>0.56100000000000005</v>
      </c>
      <c r="Q8602" s="15">
        <f>INDEX('Load Shapes - Day Type'!I:I,MATCH('Load Shapes - 8760'!$A8602,'Load Shapes - Day Type'!$K:$K,0))</f>
        <v>1.6633672687580014</v>
      </c>
      <c r="R8602" s="15">
        <f>INDEX('Load Shapes - Day Type'!J:J,MATCH('Load Shapes - 8760'!$A8602,'Load Shapes - Day Type'!$K:$K,0))</f>
        <v>5.8217854406530059E-2</v>
      </c>
      <c r="S8602" s="47">
        <f t="shared" si="540"/>
        <v>3.5817755168246349E-5</v>
      </c>
    </row>
    <row r="8603" spans="1:19" x14ac:dyDescent="0.2">
      <c r="A8603" s="45" t="str">
        <f t="shared" si="537"/>
        <v>DecemberWeekend/Holiday8</v>
      </c>
      <c r="E8603" s="9">
        <v>2017</v>
      </c>
      <c r="F8603" s="9">
        <v>12</v>
      </c>
      <c r="G8603" s="27" t="s">
        <v>17</v>
      </c>
      <c r="H8603" s="9">
        <v>25</v>
      </c>
      <c r="I8603" s="24" t="s">
        <v>184</v>
      </c>
      <c r="J8603" s="25" t="str">
        <f t="shared" si="538"/>
        <v>Holiday</v>
      </c>
      <c r="K8603" s="25" t="str">
        <f t="shared" si="539"/>
        <v>Weekend/Holiday</v>
      </c>
      <c r="L8603" s="25" t="s">
        <v>175</v>
      </c>
      <c r="M8603" s="9">
        <v>8600</v>
      </c>
      <c r="N8603" s="9">
        <v>8</v>
      </c>
      <c r="O8603" s="14">
        <f>INDEX('Load Shapes - Day Type'!G:G,MATCH('Load Shapes - 8760'!$A8603,'Load Shapes - Day Type'!$K:$K,0))</f>
        <v>6.0999999999999999E-2</v>
      </c>
      <c r="P8603" s="14">
        <f>INDEX('Load Shapes - Day Type'!H:H,MATCH('Load Shapes - 8760'!$A8603,'Load Shapes - Day Type'!$K:$K,0))</f>
        <v>0.41799999999999998</v>
      </c>
      <c r="Q8603" s="15">
        <f>INDEX('Load Shapes - Day Type'!I:I,MATCH('Load Shapes - 8760'!$A8603,'Load Shapes - Day Type'!$K:$K,0))</f>
        <v>1.6633672687580014</v>
      </c>
      <c r="R8603" s="15">
        <f>INDEX('Load Shapes - Day Type'!J:J,MATCH('Load Shapes - 8760'!$A8603,'Load Shapes - Day Type'!$K:$K,0))</f>
        <v>0.10146540339423808</v>
      </c>
      <c r="S8603" s="47">
        <f t="shared" si="540"/>
        <v>6.2425230436086485E-5</v>
      </c>
    </row>
    <row r="8604" spans="1:19" x14ac:dyDescent="0.2">
      <c r="A8604" s="45" t="str">
        <f t="shared" si="537"/>
        <v>DecemberWeekend/Holiday9</v>
      </c>
      <c r="E8604" s="9">
        <v>2017</v>
      </c>
      <c r="F8604" s="9">
        <v>12</v>
      </c>
      <c r="G8604" s="27" t="s">
        <v>17</v>
      </c>
      <c r="H8604" s="9">
        <v>25</v>
      </c>
      <c r="I8604" s="24" t="s">
        <v>184</v>
      </c>
      <c r="J8604" s="25" t="str">
        <f t="shared" si="538"/>
        <v>Holiday</v>
      </c>
      <c r="K8604" s="25" t="str">
        <f t="shared" si="539"/>
        <v>Weekend/Holiday</v>
      </c>
      <c r="L8604" s="25" t="s">
        <v>175</v>
      </c>
      <c r="M8604" s="9">
        <v>8601</v>
      </c>
      <c r="N8604" s="9">
        <v>9</v>
      </c>
      <c r="O8604" s="14">
        <f>INDEX('Load Shapes - Day Type'!G:G,MATCH('Load Shapes - 8760'!$A8604,'Load Shapes - Day Type'!$K:$K,0))</f>
        <v>0.112</v>
      </c>
      <c r="P8604" s="14">
        <f>INDEX('Load Shapes - Day Type'!H:H,MATCH('Load Shapes - 8760'!$A8604,'Load Shapes - Day Type'!$K:$K,0))</f>
        <v>0.26100000000000001</v>
      </c>
      <c r="Q8604" s="15">
        <f>INDEX('Load Shapes - Day Type'!I:I,MATCH('Load Shapes - 8760'!$A8604,'Load Shapes - Day Type'!$K:$K,0))</f>
        <v>1.6633672687580014</v>
      </c>
      <c r="R8604" s="15">
        <f>INDEX('Load Shapes - Day Type'!J:J,MATCH('Load Shapes - 8760'!$A8604,'Load Shapes - Day Type'!$K:$K,0))</f>
        <v>0.18629713410089616</v>
      </c>
      <c r="S8604" s="47">
        <f t="shared" si="540"/>
        <v>1.1461681653838831E-4</v>
      </c>
    </row>
    <row r="8605" spans="1:19" x14ac:dyDescent="0.2">
      <c r="A8605" s="45" t="str">
        <f t="shared" si="537"/>
        <v>DecemberWeekend/Holiday10</v>
      </c>
      <c r="E8605" s="9">
        <v>2017</v>
      </c>
      <c r="F8605" s="9">
        <v>12</v>
      </c>
      <c r="G8605" s="27" t="s">
        <v>17</v>
      </c>
      <c r="H8605" s="9">
        <v>25</v>
      </c>
      <c r="I8605" s="24" t="s">
        <v>184</v>
      </c>
      <c r="J8605" s="25" t="str">
        <f t="shared" si="538"/>
        <v>Holiday</v>
      </c>
      <c r="K8605" s="25" t="str">
        <f t="shared" si="539"/>
        <v>Weekend/Holiday</v>
      </c>
      <c r="L8605" s="25" t="s">
        <v>175</v>
      </c>
      <c r="M8605" s="9">
        <v>8602</v>
      </c>
      <c r="N8605" s="9">
        <v>10</v>
      </c>
      <c r="O8605" s="14">
        <f>INDEX('Load Shapes - Day Type'!G:G,MATCH('Load Shapes - 8760'!$A8605,'Load Shapes - Day Type'!$K:$K,0))</f>
        <v>0.13900000000000001</v>
      </c>
      <c r="P8605" s="14">
        <f>INDEX('Load Shapes - Day Type'!H:H,MATCH('Load Shapes - 8760'!$A8605,'Load Shapes - Day Type'!$K:$K,0))</f>
        <v>0.224</v>
      </c>
      <c r="Q8605" s="15">
        <f>INDEX('Load Shapes - Day Type'!I:I,MATCH('Load Shapes - 8760'!$A8605,'Load Shapes - Day Type'!$K:$K,0))</f>
        <v>1.6633672687580014</v>
      </c>
      <c r="R8605" s="15">
        <f>INDEX('Load Shapes - Day Type'!J:J,MATCH('Load Shapes - 8760'!$A8605,'Load Shapes - Day Type'!$K:$K,0))</f>
        <v>0.23120805035736222</v>
      </c>
      <c r="S8605" s="47">
        <f t="shared" si="540"/>
        <v>1.4224765623960692E-4</v>
      </c>
    </row>
    <row r="8606" spans="1:19" x14ac:dyDescent="0.2">
      <c r="A8606" s="45" t="str">
        <f t="shared" si="537"/>
        <v>DecemberWeekend/Holiday11</v>
      </c>
      <c r="E8606" s="9">
        <v>2017</v>
      </c>
      <c r="F8606" s="9">
        <v>12</v>
      </c>
      <c r="G8606" s="27" t="s">
        <v>17</v>
      </c>
      <c r="H8606" s="9">
        <v>25</v>
      </c>
      <c r="I8606" s="24" t="s">
        <v>184</v>
      </c>
      <c r="J8606" s="25" t="str">
        <f t="shared" si="538"/>
        <v>Holiday</v>
      </c>
      <c r="K8606" s="25" t="str">
        <f t="shared" si="539"/>
        <v>Weekend/Holiday</v>
      </c>
      <c r="L8606" s="25" t="s">
        <v>175</v>
      </c>
      <c r="M8606" s="9">
        <v>8603</v>
      </c>
      <c r="N8606" s="9">
        <v>11</v>
      </c>
      <c r="O8606" s="14">
        <f>INDEX('Load Shapes - Day Type'!G:G,MATCH('Load Shapes - 8760'!$A8606,'Load Shapes - Day Type'!$K:$K,0))</f>
        <v>0.154</v>
      </c>
      <c r="P8606" s="14">
        <f>INDEX('Load Shapes - Day Type'!H:H,MATCH('Load Shapes - 8760'!$A8606,'Load Shapes - Day Type'!$K:$K,0))</f>
        <v>0.20799999999999999</v>
      </c>
      <c r="Q8606" s="15">
        <f>INDEX('Load Shapes - Day Type'!I:I,MATCH('Load Shapes - 8760'!$A8606,'Load Shapes - Day Type'!$K:$K,0))</f>
        <v>1.6633672687580014</v>
      </c>
      <c r="R8606" s="15">
        <f>INDEX('Load Shapes - Day Type'!J:J,MATCH('Load Shapes - 8760'!$A8606,'Load Shapes - Day Type'!$K:$K,0))</f>
        <v>0.25615855938873222</v>
      </c>
      <c r="S8606" s="47">
        <f t="shared" si="540"/>
        <v>1.5759812274028392E-4</v>
      </c>
    </row>
    <row r="8607" spans="1:19" x14ac:dyDescent="0.2">
      <c r="A8607" s="45" t="str">
        <f t="shared" si="537"/>
        <v>DecemberWeekend/Holiday12</v>
      </c>
      <c r="E8607" s="9">
        <v>2017</v>
      </c>
      <c r="F8607" s="9">
        <v>12</v>
      </c>
      <c r="G8607" s="27" t="s">
        <v>17</v>
      </c>
      <c r="H8607" s="9">
        <v>25</v>
      </c>
      <c r="I8607" s="24" t="s">
        <v>184</v>
      </c>
      <c r="J8607" s="25" t="str">
        <f t="shared" si="538"/>
        <v>Holiday</v>
      </c>
      <c r="K8607" s="25" t="str">
        <f t="shared" si="539"/>
        <v>Weekend/Holiday</v>
      </c>
      <c r="L8607" s="25" t="s">
        <v>175</v>
      </c>
      <c r="M8607" s="9">
        <v>8604</v>
      </c>
      <c r="N8607" s="9">
        <v>12</v>
      </c>
      <c r="O8607" s="14">
        <f>INDEX('Load Shapes - Day Type'!G:G,MATCH('Load Shapes - 8760'!$A8607,'Load Shapes - Day Type'!$K:$K,0))</f>
        <v>0.158</v>
      </c>
      <c r="P8607" s="14">
        <f>INDEX('Load Shapes - Day Type'!H:H,MATCH('Load Shapes - 8760'!$A8607,'Load Shapes - Day Type'!$K:$K,0))</f>
        <v>0.20599999999999999</v>
      </c>
      <c r="Q8607" s="15">
        <f>INDEX('Load Shapes - Day Type'!I:I,MATCH('Load Shapes - 8760'!$A8607,'Load Shapes - Day Type'!$K:$K,0))</f>
        <v>1.6633672687580014</v>
      </c>
      <c r="R8607" s="15">
        <f>INDEX('Load Shapes - Day Type'!J:J,MATCH('Load Shapes - 8760'!$A8607,'Load Shapes - Day Type'!$K:$K,0))</f>
        <v>0.26281202846376422</v>
      </c>
      <c r="S8607" s="47">
        <f t="shared" si="540"/>
        <v>1.6169158047379779E-4</v>
      </c>
    </row>
    <row r="8608" spans="1:19" x14ac:dyDescent="0.2">
      <c r="A8608" s="45" t="str">
        <f t="shared" si="537"/>
        <v>DecemberWeekend/Holiday13</v>
      </c>
      <c r="E8608" s="9">
        <v>2017</v>
      </c>
      <c r="F8608" s="9">
        <v>12</v>
      </c>
      <c r="G8608" s="27" t="s">
        <v>17</v>
      </c>
      <c r="H8608" s="9">
        <v>25</v>
      </c>
      <c r="I8608" s="24" t="s">
        <v>184</v>
      </c>
      <c r="J8608" s="25" t="str">
        <f t="shared" si="538"/>
        <v>Holiday</v>
      </c>
      <c r="K8608" s="25" t="str">
        <f t="shared" si="539"/>
        <v>Weekend/Holiday</v>
      </c>
      <c r="L8608" s="25" t="s">
        <v>175</v>
      </c>
      <c r="M8608" s="9">
        <v>8605</v>
      </c>
      <c r="N8608" s="9">
        <v>13</v>
      </c>
      <c r="O8608" s="14">
        <f>INDEX('Load Shapes - Day Type'!G:G,MATCH('Load Shapes - 8760'!$A8608,'Load Shapes - Day Type'!$K:$K,0))</f>
        <v>0.152</v>
      </c>
      <c r="P8608" s="14">
        <f>INDEX('Load Shapes - Day Type'!H:H,MATCH('Load Shapes - 8760'!$A8608,'Load Shapes - Day Type'!$K:$K,0))</f>
        <v>0.214</v>
      </c>
      <c r="Q8608" s="15">
        <f>INDEX('Load Shapes - Day Type'!I:I,MATCH('Load Shapes - 8760'!$A8608,'Load Shapes - Day Type'!$K:$K,0))</f>
        <v>1.6633672687580014</v>
      </c>
      <c r="R8608" s="15">
        <f>INDEX('Load Shapes - Day Type'!J:J,MATCH('Load Shapes - 8760'!$A8608,'Load Shapes - Day Type'!$K:$K,0))</f>
        <v>0.25283182485121619</v>
      </c>
      <c r="S8608" s="47">
        <f t="shared" si="540"/>
        <v>1.5555139387352698E-4</v>
      </c>
    </row>
    <row r="8609" spans="1:19" x14ac:dyDescent="0.2">
      <c r="A8609" s="45" t="str">
        <f t="shared" si="537"/>
        <v>DecemberWeekend/Holiday14</v>
      </c>
      <c r="E8609" s="9">
        <v>2017</v>
      </c>
      <c r="F8609" s="9">
        <v>12</v>
      </c>
      <c r="G8609" s="27" t="s">
        <v>17</v>
      </c>
      <c r="H8609" s="9">
        <v>25</v>
      </c>
      <c r="I8609" s="24" t="s">
        <v>184</v>
      </c>
      <c r="J8609" s="25" t="str">
        <f t="shared" si="538"/>
        <v>Holiday</v>
      </c>
      <c r="K8609" s="25" t="str">
        <f t="shared" si="539"/>
        <v>Weekend/Holiday</v>
      </c>
      <c r="L8609" s="25" t="s">
        <v>175</v>
      </c>
      <c r="M8609" s="9">
        <v>8606</v>
      </c>
      <c r="N8609" s="9">
        <v>14</v>
      </c>
      <c r="O8609" s="14">
        <f>INDEX('Load Shapes - Day Type'!G:G,MATCH('Load Shapes - 8760'!$A8609,'Load Shapes - Day Type'!$K:$K,0))</f>
        <v>0.15</v>
      </c>
      <c r="P8609" s="14">
        <f>INDEX('Load Shapes - Day Type'!H:H,MATCH('Load Shapes - 8760'!$A8609,'Load Shapes - Day Type'!$K:$K,0))</f>
        <v>0.215</v>
      </c>
      <c r="Q8609" s="15">
        <f>INDEX('Load Shapes - Day Type'!I:I,MATCH('Load Shapes - 8760'!$A8609,'Load Shapes - Day Type'!$K:$K,0))</f>
        <v>1.6633672687580014</v>
      </c>
      <c r="R8609" s="15">
        <f>INDEX('Load Shapes - Day Type'!J:J,MATCH('Load Shapes - 8760'!$A8609,'Load Shapes - Day Type'!$K:$K,0))</f>
        <v>0.24950509031370022</v>
      </c>
      <c r="S8609" s="47">
        <f t="shared" si="540"/>
        <v>1.5350466500677005E-4</v>
      </c>
    </row>
    <row r="8610" spans="1:19" x14ac:dyDescent="0.2">
      <c r="A8610" s="45" t="str">
        <f t="shared" si="537"/>
        <v>DecemberWeekend/Holiday15</v>
      </c>
      <c r="E8610" s="9">
        <v>2017</v>
      </c>
      <c r="F8610" s="9">
        <v>12</v>
      </c>
      <c r="G8610" s="27" t="s">
        <v>17</v>
      </c>
      <c r="H8610" s="9">
        <v>25</v>
      </c>
      <c r="I8610" s="24" t="s">
        <v>184</v>
      </c>
      <c r="J8610" s="25" t="str">
        <f t="shared" si="538"/>
        <v>Holiday</v>
      </c>
      <c r="K8610" s="25" t="str">
        <f t="shared" si="539"/>
        <v>Weekend/Holiday</v>
      </c>
      <c r="L8610" s="25" t="s">
        <v>175</v>
      </c>
      <c r="M8610" s="9">
        <v>8607</v>
      </c>
      <c r="N8610" s="9">
        <v>15</v>
      </c>
      <c r="O8610" s="14">
        <f>INDEX('Load Shapes - Day Type'!G:G,MATCH('Load Shapes - 8760'!$A8610,'Load Shapes - Day Type'!$K:$K,0))</f>
        <v>0.14599999999999999</v>
      </c>
      <c r="P8610" s="14">
        <f>INDEX('Load Shapes - Day Type'!H:H,MATCH('Load Shapes - 8760'!$A8610,'Load Shapes - Day Type'!$K:$K,0))</f>
        <v>0.214</v>
      </c>
      <c r="Q8610" s="15">
        <f>INDEX('Load Shapes - Day Type'!I:I,MATCH('Load Shapes - 8760'!$A8610,'Load Shapes - Day Type'!$K:$K,0))</f>
        <v>1.6633672687580014</v>
      </c>
      <c r="R8610" s="15">
        <f>INDEX('Load Shapes - Day Type'!J:J,MATCH('Load Shapes - 8760'!$A8610,'Load Shapes - Day Type'!$K:$K,0))</f>
        <v>0.24285162123866819</v>
      </c>
      <c r="S8610" s="47">
        <f t="shared" si="540"/>
        <v>1.4941120727325619E-4</v>
      </c>
    </row>
    <row r="8611" spans="1:19" x14ac:dyDescent="0.2">
      <c r="A8611" s="45" t="str">
        <f t="shared" si="537"/>
        <v>DecemberWeekend/Holiday16</v>
      </c>
      <c r="E8611" s="9">
        <v>2017</v>
      </c>
      <c r="F8611" s="9">
        <v>12</v>
      </c>
      <c r="G8611" s="27" t="s">
        <v>17</v>
      </c>
      <c r="H8611" s="9">
        <v>25</v>
      </c>
      <c r="I8611" s="24" t="s">
        <v>184</v>
      </c>
      <c r="J8611" s="25" t="str">
        <f t="shared" si="538"/>
        <v>Holiday</v>
      </c>
      <c r="K8611" s="25" t="str">
        <f t="shared" si="539"/>
        <v>Weekend/Holiday</v>
      </c>
      <c r="L8611" s="25" t="s">
        <v>175</v>
      </c>
      <c r="M8611" s="9">
        <v>8608</v>
      </c>
      <c r="N8611" s="9">
        <v>16</v>
      </c>
      <c r="O8611" s="14">
        <f>INDEX('Load Shapes - Day Type'!G:G,MATCH('Load Shapes - 8760'!$A8611,'Load Shapes - Day Type'!$K:$K,0))</f>
        <v>0.14000000000000001</v>
      </c>
      <c r="P8611" s="14">
        <f>INDEX('Load Shapes - Day Type'!H:H,MATCH('Load Shapes - 8760'!$A8611,'Load Shapes - Day Type'!$K:$K,0))</f>
        <v>0.217</v>
      </c>
      <c r="Q8611" s="15">
        <f>INDEX('Load Shapes - Day Type'!I:I,MATCH('Load Shapes - 8760'!$A8611,'Load Shapes - Day Type'!$K:$K,0))</f>
        <v>1.6633672687580014</v>
      </c>
      <c r="R8611" s="15">
        <f>INDEX('Load Shapes - Day Type'!J:J,MATCH('Load Shapes - 8760'!$A8611,'Load Shapes - Day Type'!$K:$K,0))</f>
        <v>0.23287141762612024</v>
      </c>
      <c r="S8611" s="47">
        <f t="shared" si="540"/>
        <v>1.432710206729854E-4</v>
      </c>
    </row>
    <row r="8612" spans="1:19" x14ac:dyDescent="0.2">
      <c r="A8612" s="45" t="str">
        <f t="shared" si="537"/>
        <v>DecemberWeekend/Holiday17</v>
      </c>
      <c r="E8612" s="9">
        <v>2017</v>
      </c>
      <c r="F8612" s="9">
        <v>12</v>
      </c>
      <c r="G8612" s="27" t="s">
        <v>17</v>
      </c>
      <c r="H8612" s="9">
        <v>25</v>
      </c>
      <c r="I8612" s="24" t="s">
        <v>184</v>
      </c>
      <c r="J8612" s="25" t="str">
        <f t="shared" si="538"/>
        <v>Holiday</v>
      </c>
      <c r="K8612" s="25" t="str">
        <f t="shared" si="539"/>
        <v>Weekend/Holiday</v>
      </c>
      <c r="L8612" s="25" t="s">
        <v>175</v>
      </c>
      <c r="M8612" s="9">
        <v>8609</v>
      </c>
      <c r="N8612" s="9">
        <v>17</v>
      </c>
      <c r="O8612" s="14">
        <f>INDEX('Load Shapes - Day Type'!G:G,MATCH('Load Shapes - 8760'!$A8612,'Load Shapes - Day Type'!$K:$K,0))</f>
        <v>0.13500000000000001</v>
      </c>
      <c r="P8612" s="14">
        <f>INDEX('Load Shapes - Day Type'!H:H,MATCH('Load Shapes - 8760'!$A8612,'Load Shapes - Day Type'!$K:$K,0))</f>
        <v>0.22</v>
      </c>
      <c r="Q8612" s="15">
        <f>INDEX('Load Shapes - Day Type'!I:I,MATCH('Load Shapes - 8760'!$A8612,'Load Shapes - Day Type'!$K:$K,0))</f>
        <v>1.6633672687580014</v>
      </c>
      <c r="R8612" s="15">
        <f>INDEX('Load Shapes - Day Type'!J:J,MATCH('Load Shapes - 8760'!$A8612,'Load Shapes - Day Type'!$K:$K,0))</f>
        <v>0.22455458128233022</v>
      </c>
      <c r="S8612" s="47">
        <f t="shared" si="540"/>
        <v>1.3815419850609305E-4</v>
      </c>
    </row>
    <row r="8613" spans="1:19" x14ac:dyDescent="0.2">
      <c r="A8613" s="45" t="str">
        <f t="shared" si="537"/>
        <v>DecemberWeekend/Holiday18</v>
      </c>
      <c r="E8613" s="9">
        <v>2017</v>
      </c>
      <c r="F8613" s="9">
        <v>12</v>
      </c>
      <c r="G8613" s="27" t="s">
        <v>17</v>
      </c>
      <c r="H8613" s="9">
        <v>25</v>
      </c>
      <c r="I8613" s="24" t="s">
        <v>184</v>
      </c>
      <c r="J8613" s="25" t="str">
        <f t="shared" si="538"/>
        <v>Holiday</v>
      </c>
      <c r="K8613" s="25" t="str">
        <f t="shared" si="539"/>
        <v>Weekend/Holiday</v>
      </c>
      <c r="L8613" s="25" t="s">
        <v>175</v>
      </c>
      <c r="M8613" s="9">
        <v>8610</v>
      </c>
      <c r="N8613" s="9">
        <v>18</v>
      </c>
      <c r="O8613" s="14">
        <f>INDEX('Load Shapes - Day Type'!G:G,MATCH('Load Shapes - 8760'!$A8613,'Load Shapes - Day Type'!$K:$K,0))</f>
        <v>0.161</v>
      </c>
      <c r="P8613" s="14">
        <f>INDEX('Load Shapes - Day Type'!H:H,MATCH('Load Shapes - 8760'!$A8613,'Load Shapes - Day Type'!$K:$K,0))</f>
        <v>0.183</v>
      </c>
      <c r="Q8613" s="15">
        <f>INDEX('Load Shapes - Day Type'!I:I,MATCH('Load Shapes - 8760'!$A8613,'Load Shapes - Day Type'!$K:$K,0))</f>
        <v>1.6633672687580014</v>
      </c>
      <c r="R8613" s="15">
        <f>INDEX('Load Shapes - Day Type'!J:J,MATCH('Load Shapes - 8760'!$A8613,'Load Shapes - Day Type'!$K:$K,0))</f>
        <v>0.26780213027003824</v>
      </c>
      <c r="S8613" s="47">
        <f t="shared" si="540"/>
        <v>1.6476167377393319E-4</v>
      </c>
    </row>
    <row r="8614" spans="1:19" x14ac:dyDescent="0.2">
      <c r="A8614" s="45" t="str">
        <f t="shared" si="537"/>
        <v>DecemberWeekend/Holiday19</v>
      </c>
      <c r="E8614" s="9">
        <v>2017</v>
      </c>
      <c r="F8614" s="9">
        <v>12</v>
      </c>
      <c r="G8614" s="27" t="s">
        <v>17</v>
      </c>
      <c r="H8614" s="9">
        <v>25</v>
      </c>
      <c r="I8614" s="24" t="s">
        <v>184</v>
      </c>
      <c r="J8614" s="25" t="str">
        <f t="shared" si="538"/>
        <v>Holiday</v>
      </c>
      <c r="K8614" s="25" t="str">
        <f t="shared" si="539"/>
        <v>Weekend/Holiday</v>
      </c>
      <c r="L8614" s="25" t="s">
        <v>175</v>
      </c>
      <c r="M8614" s="9">
        <v>8611</v>
      </c>
      <c r="N8614" s="9">
        <v>19</v>
      </c>
      <c r="O8614" s="14">
        <f>INDEX('Load Shapes - Day Type'!G:G,MATCH('Load Shapes - 8760'!$A8614,'Load Shapes - Day Type'!$K:$K,0))</f>
        <v>0.20200000000000001</v>
      </c>
      <c r="P8614" s="14">
        <f>INDEX('Load Shapes - Day Type'!H:H,MATCH('Load Shapes - 8760'!$A8614,'Load Shapes - Day Type'!$K:$K,0))</f>
        <v>0.14599999999999999</v>
      </c>
      <c r="Q8614" s="15">
        <f>INDEX('Load Shapes - Day Type'!I:I,MATCH('Load Shapes - 8760'!$A8614,'Load Shapes - Day Type'!$K:$K,0))</f>
        <v>1.6633672687580014</v>
      </c>
      <c r="R8614" s="15">
        <f>INDEX('Load Shapes - Day Type'!J:J,MATCH('Load Shapes - 8760'!$A8614,'Load Shapes - Day Type'!$K:$K,0))</f>
        <v>0.33600018828911632</v>
      </c>
      <c r="S8614" s="47">
        <f t="shared" si="540"/>
        <v>2.0671961554245035E-4</v>
      </c>
    </row>
    <row r="8615" spans="1:19" x14ac:dyDescent="0.2">
      <c r="A8615" s="45" t="str">
        <f t="shared" si="537"/>
        <v>DecemberWeekend/Holiday20</v>
      </c>
      <c r="E8615" s="9">
        <v>2017</v>
      </c>
      <c r="F8615" s="9">
        <v>12</v>
      </c>
      <c r="G8615" s="27" t="s">
        <v>17</v>
      </c>
      <c r="H8615" s="9">
        <v>25</v>
      </c>
      <c r="I8615" s="24" t="s">
        <v>184</v>
      </c>
      <c r="J8615" s="25" t="str">
        <f t="shared" si="538"/>
        <v>Holiday</v>
      </c>
      <c r="K8615" s="25" t="str">
        <f t="shared" si="539"/>
        <v>Weekend/Holiday</v>
      </c>
      <c r="L8615" s="25" t="s">
        <v>175</v>
      </c>
      <c r="M8615" s="9">
        <v>8612</v>
      </c>
      <c r="N8615" s="9">
        <v>20</v>
      </c>
      <c r="O8615" s="14">
        <f>INDEX('Load Shapes - Day Type'!G:G,MATCH('Load Shapes - 8760'!$A8615,'Load Shapes - Day Type'!$K:$K,0))</f>
        <v>0.217</v>
      </c>
      <c r="P8615" s="14">
        <f>INDEX('Load Shapes - Day Type'!H:H,MATCH('Load Shapes - 8760'!$A8615,'Load Shapes - Day Type'!$K:$K,0))</f>
        <v>0.13600000000000001</v>
      </c>
      <c r="Q8615" s="15">
        <f>INDEX('Load Shapes - Day Type'!I:I,MATCH('Load Shapes - 8760'!$A8615,'Load Shapes - Day Type'!$K:$K,0))</f>
        <v>1.6633672687580014</v>
      </c>
      <c r="R8615" s="15">
        <f>INDEX('Load Shapes - Day Type'!J:J,MATCH('Load Shapes - 8760'!$A8615,'Load Shapes - Day Type'!$K:$K,0))</f>
        <v>0.36095069732048629</v>
      </c>
      <c r="S8615" s="47">
        <f t="shared" si="540"/>
        <v>2.2207008204312736E-4</v>
      </c>
    </row>
    <row r="8616" spans="1:19" x14ac:dyDescent="0.2">
      <c r="A8616" s="45" t="str">
        <f t="shared" si="537"/>
        <v>DecemberWeekend/Holiday21</v>
      </c>
      <c r="E8616" s="9">
        <v>2017</v>
      </c>
      <c r="F8616" s="9">
        <v>12</v>
      </c>
      <c r="G8616" s="27" t="s">
        <v>17</v>
      </c>
      <c r="H8616" s="9">
        <v>25</v>
      </c>
      <c r="I8616" s="24" t="s">
        <v>184</v>
      </c>
      <c r="J8616" s="25" t="str">
        <f t="shared" si="538"/>
        <v>Holiday</v>
      </c>
      <c r="K8616" s="25" t="str">
        <f t="shared" si="539"/>
        <v>Weekend/Holiday</v>
      </c>
      <c r="L8616" s="25" t="s">
        <v>175</v>
      </c>
      <c r="M8616" s="9">
        <v>8613</v>
      </c>
      <c r="N8616" s="9">
        <v>21</v>
      </c>
      <c r="O8616" s="14">
        <f>INDEX('Load Shapes - Day Type'!G:G,MATCH('Load Shapes - 8760'!$A8616,'Load Shapes - Day Type'!$K:$K,0))</f>
        <v>0.214</v>
      </c>
      <c r="P8616" s="14">
        <f>INDEX('Load Shapes - Day Type'!H:H,MATCH('Load Shapes - 8760'!$A8616,'Load Shapes - Day Type'!$K:$K,0))</f>
        <v>0.13300000000000001</v>
      </c>
      <c r="Q8616" s="15">
        <f>INDEX('Load Shapes - Day Type'!I:I,MATCH('Load Shapes - 8760'!$A8616,'Load Shapes - Day Type'!$K:$K,0))</f>
        <v>1.6633672687580014</v>
      </c>
      <c r="R8616" s="15">
        <f>INDEX('Load Shapes - Day Type'!J:J,MATCH('Load Shapes - 8760'!$A8616,'Load Shapes - Day Type'!$K:$K,0))</f>
        <v>0.35596059551421233</v>
      </c>
      <c r="S8616" s="47">
        <f t="shared" si="540"/>
        <v>2.1899998874299194E-4</v>
      </c>
    </row>
    <row r="8617" spans="1:19" x14ac:dyDescent="0.2">
      <c r="A8617" s="45" t="str">
        <f t="shared" si="537"/>
        <v>DecemberWeekend/Holiday22</v>
      </c>
      <c r="E8617" s="9">
        <v>2017</v>
      </c>
      <c r="F8617" s="9">
        <v>12</v>
      </c>
      <c r="G8617" s="27" t="s">
        <v>17</v>
      </c>
      <c r="H8617" s="9">
        <v>25</v>
      </c>
      <c r="I8617" s="24" t="s">
        <v>184</v>
      </c>
      <c r="J8617" s="25" t="str">
        <f t="shared" si="538"/>
        <v>Holiday</v>
      </c>
      <c r="K8617" s="25" t="str">
        <f t="shared" si="539"/>
        <v>Weekend/Holiday</v>
      </c>
      <c r="L8617" s="25" t="s">
        <v>175</v>
      </c>
      <c r="M8617" s="9">
        <v>8614</v>
      </c>
      <c r="N8617" s="9">
        <v>22</v>
      </c>
      <c r="O8617" s="14">
        <f>INDEX('Load Shapes - Day Type'!G:G,MATCH('Load Shapes - 8760'!$A8617,'Load Shapes - Day Type'!$K:$K,0))</f>
        <v>0.191</v>
      </c>
      <c r="P8617" s="14">
        <f>INDEX('Load Shapes - Day Type'!H:H,MATCH('Load Shapes - 8760'!$A8617,'Load Shapes - Day Type'!$K:$K,0))</f>
        <v>0.13400000000000001</v>
      </c>
      <c r="Q8617" s="15">
        <f>INDEX('Load Shapes - Day Type'!I:I,MATCH('Load Shapes - 8760'!$A8617,'Load Shapes - Day Type'!$K:$K,0))</f>
        <v>1.6633672687580014</v>
      </c>
      <c r="R8617" s="15">
        <f>INDEX('Load Shapes - Day Type'!J:J,MATCH('Load Shapes - 8760'!$A8617,'Load Shapes - Day Type'!$K:$K,0))</f>
        <v>0.3177031483327783</v>
      </c>
      <c r="S8617" s="47">
        <f t="shared" si="540"/>
        <v>1.9546260677528722E-4</v>
      </c>
    </row>
    <row r="8618" spans="1:19" x14ac:dyDescent="0.2">
      <c r="A8618" s="45" t="str">
        <f t="shared" si="537"/>
        <v>DecemberWeekend/Holiday23</v>
      </c>
      <c r="E8618" s="9">
        <v>2017</v>
      </c>
      <c r="F8618" s="9">
        <v>12</v>
      </c>
      <c r="G8618" s="27" t="s">
        <v>17</v>
      </c>
      <c r="H8618" s="9">
        <v>25</v>
      </c>
      <c r="I8618" s="24" t="s">
        <v>184</v>
      </c>
      <c r="J8618" s="25" t="str">
        <f t="shared" si="538"/>
        <v>Holiday</v>
      </c>
      <c r="K8618" s="25" t="str">
        <f t="shared" si="539"/>
        <v>Weekend/Holiday</v>
      </c>
      <c r="L8618" s="25" t="s">
        <v>175</v>
      </c>
      <c r="M8618" s="9">
        <v>8615</v>
      </c>
      <c r="N8618" s="9">
        <v>23</v>
      </c>
      <c r="O8618" s="14">
        <f>INDEX('Load Shapes - Day Type'!G:G,MATCH('Load Shapes - 8760'!$A8618,'Load Shapes - Day Type'!$K:$K,0))</f>
        <v>0.16600000000000001</v>
      </c>
      <c r="P8618" s="14">
        <f>INDEX('Load Shapes - Day Type'!H:H,MATCH('Load Shapes - 8760'!$A8618,'Load Shapes - Day Type'!$K:$K,0))</f>
        <v>0.124</v>
      </c>
      <c r="Q8618" s="15">
        <f>INDEX('Load Shapes - Day Type'!I:I,MATCH('Load Shapes - 8760'!$A8618,'Load Shapes - Day Type'!$K:$K,0))</f>
        <v>1.6633672687580014</v>
      </c>
      <c r="R8618" s="15">
        <f>INDEX('Load Shapes - Day Type'!J:J,MATCH('Load Shapes - 8760'!$A8618,'Load Shapes - Day Type'!$K:$K,0))</f>
        <v>0.27611896661382823</v>
      </c>
      <c r="S8618" s="47">
        <f t="shared" si="540"/>
        <v>1.6987849594082553E-4</v>
      </c>
    </row>
    <row r="8619" spans="1:19" x14ac:dyDescent="0.2">
      <c r="A8619" s="45" t="str">
        <f t="shared" si="537"/>
        <v>DecemberWeekend/Holiday24</v>
      </c>
      <c r="E8619" s="9">
        <v>2017</v>
      </c>
      <c r="F8619" s="9">
        <v>12</v>
      </c>
      <c r="G8619" s="27" t="s">
        <v>17</v>
      </c>
      <c r="H8619" s="9">
        <v>25</v>
      </c>
      <c r="I8619" s="24" t="s">
        <v>184</v>
      </c>
      <c r="J8619" s="25" t="str">
        <f t="shared" si="538"/>
        <v>Holiday</v>
      </c>
      <c r="K8619" s="25" t="str">
        <f t="shared" si="539"/>
        <v>Weekend/Holiday</v>
      </c>
      <c r="L8619" s="25" t="s">
        <v>175</v>
      </c>
      <c r="M8619" s="9">
        <v>8616</v>
      </c>
      <c r="N8619" s="9">
        <v>24</v>
      </c>
      <c r="O8619" s="14">
        <f>INDEX('Load Shapes - Day Type'!G:G,MATCH('Load Shapes - 8760'!$A8619,'Load Shapes - Day Type'!$K:$K,0))</f>
        <v>0.124</v>
      </c>
      <c r="P8619" s="14">
        <f>INDEX('Load Shapes - Day Type'!H:H,MATCH('Load Shapes - 8760'!$A8619,'Load Shapes - Day Type'!$K:$K,0))</f>
        <v>0.13600000000000001</v>
      </c>
      <c r="Q8619" s="15">
        <f>INDEX('Load Shapes - Day Type'!I:I,MATCH('Load Shapes - 8760'!$A8619,'Load Shapes - Day Type'!$K:$K,0))</f>
        <v>1.6633672687580014</v>
      </c>
      <c r="R8619" s="15">
        <f>INDEX('Load Shapes - Day Type'!J:J,MATCH('Load Shapes - 8760'!$A8619,'Load Shapes - Day Type'!$K:$K,0))</f>
        <v>0.20625754132599217</v>
      </c>
      <c r="S8619" s="47">
        <f t="shared" si="540"/>
        <v>1.2689718973892992E-4</v>
      </c>
    </row>
    <row r="8620" spans="1:19" x14ac:dyDescent="0.2">
      <c r="A8620" s="45" t="str">
        <f t="shared" si="537"/>
        <v>DecemberWeekday1</v>
      </c>
      <c r="E8620" s="9">
        <v>2017</v>
      </c>
      <c r="F8620" s="9">
        <v>12</v>
      </c>
      <c r="G8620" s="27" t="s">
        <v>17</v>
      </c>
      <c r="H8620" s="9">
        <v>26</v>
      </c>
      <c r="I8620" s="24" t="s">
        <v>188</v>
      </c>
      <c r="J8620" s="25" t="str">
        <f t="shared" si="538"/>
        <v/>
      </c>
      <c r="K8620" s="25" t="str">
        <f t="shared" si="539"/>
        <v>Weekday</v>
      </c>
      <c r="L8620" s="25" t="s">
        <v>175</v>
      </c>
      <c r="M8620" s="9">
        <v>8617</v>
      </c>
      <c r="N8620" s="9">
        <v>1</v>
      </c>
      <c r="O8620" s="14">
        <f>INDEX('Load Shapes - Day Type'!G:G,MATCH('Load Shapes - 8760'!$A8620,'Load Shapes - Day Type'!$K:$K,0))</f>
        <v>6.4000000000000001E-2</v>
      </c>
      <c r="P8620" s="14">
        <f>INDEX('Load Shapes - Day Type'!H:H,MATCH('Load Shapes - 8760'!$A8620,'Load Shapes - Day Type'!$K:$K,0))</f>
        <v>0.16600000000000001</v>
      </c>
      <c r="Q8620" s="15">
        <f>INDEX('Load Shapes - Day Type'!I:I,MATCH('Load Shapes - 8760'!$A8620,'Load Shapes - Day Type'!$K:$K,0))</f>
        <v>1.6633672687580014</v>
      </c>
      <c r="R8620" s="15">
        <f>INDEX('Load Shapes - Day Type'!J:J,MATCH('Load Shapes - 8760'!$A8620,'Load Shapes - Day Type'!$K:$K,0))</f>
        <v>0.1064555052005121</v>
      </c>
      <c r="S8620" s="47">
        <f t="shared" si="540"/>
        <v>6.5495323736221894E-5</v>
      </c>
    </row>
    <row r="8621" spans="1:19" x14ac:dyDescent="0.2">
      <c r="A8621" s="45" t="str">
        <f t="shared" si="537"/>
        <v>DecemberWeekday2</v>
      </c>
      <c r="E8621" s="9">
        <v>2017</v>
      </c>
      <c r="F8621" s="9">
        <v>12</v>
      </c>
      <c r="G8621" s="27" t="s">
        <v>17</v>
      </c>
      <c r="H8621" s="9">
        <v>26</v>
      </c>
      <c r="I8621" s="24" t="s">
        <v>188</v>
      </c>
      <c r="J8621" s="25" t="str">
        <f t="shared" si="538"/>
        <v/>
      </c>
      <c r="K8621" s="25" t="str">
        <f t="shared" si="539"/>
        <v>Weekday</v>
      </c>
      <c r="L8621" s="25" t="s">
        <v>175</v>
      </c>
      <c r="M8621" s="9">
        <v>8618</v>
      </c>
      <c r="N8621" s="9">
        <v>2</v>
      </c>
      <c r="O8621" s="14">
        <f>INDEX('Load Shapes - Day Type'!G:G,MATCH('Load Shapes - 8760'!$A8621,'Load Shapes - Day Type'!$K:$K,0))</f>
        <v>4.5999999999999999E-2</v>
      </c>
      <c r="P8621" s="14">
        <f>INDEX('Load Shapes - Day Type'!H:H,MATCH('Load Shapes - 8760'!$A8621,'Load Shapes - Day Type'!$K:$K,0))</f>
        <v>0.26300000000000001</v>
      </c>
      <c r="Q8621" s="15">
        <f>INDEX('Load Shapes - Day Type'!I:I,MATCH('Load Shapes - 8760'!$A8621,'Load Shapes - Day Type'!$K:$K,0))</f>
        <v>1.6633672687580014</v>
      </c>
      <c r="R8621" s="15">
        <f>INDEX('Load Shapes - Day Type'!J:J,MATCH('Load Shapes - 8760'!$A8621,'Load Shapes - Day Type'!$K:$K,0))</f>
        <v>7.6514894362868069E-2</v>
      </c>
      <c r="S8621" s="47">
        <f t="shared" si="540"/>
        <v>4.7074763935409482E-5</v>
      </c>
    </row>
    <row r="8622" spans="1:19" x14ac:dyDescent="0.2">
      <c r="A8622" s="45" t="str">
        <f t="shared" si="537"/>
        <v>DecemberWeekday3</v>
      </c>
      <c r="E8622" s="9">
        <v>2017</v>
      </c>
      <c r="F8622" s="9">
        <v>12</v>
      </c>
      <c r="G8622" s="27" t="s">
        <v>17</v>
      </c>
      <c r="H8622" s="9">
        <v>26</v>
      </c>
      <c r="I8622" s="24" t="s">
        <v>188</v>
      </c>
      <c r="J8622" s="25" t="str">
        <f t="shared" si="538"/>
        <v/>
      </c>
      <c r="K8622" s="25" t="str">
        <f t="shared" si="539"/>
        <v>Weekday</v>
      </c>
      <c r="L8622" s="25" t="s">
        <v>175</v>
      </c>
      <c r="M8622" s="9">
        <v>8619</v>
      </c>
      <c r="N8622" s="9">
        <v>3</v>
      </c>
      <c r="O8622" s="14">
        <f>INDEX('Load Shapes - Day Type'!G:G,MATCH('Load Shapes - 8760'!$A8622,'Load Shapes - Day Type'!$K:$K,0))</f>
        <v>3.9E-2</v>
      </c>
      <c r="P8622" s="14">
        <f>INDEX('Load Shapes - Day Type'!H:H,MATCH('Load Shapes - 8760'!$A8622,'Load Shapes - Day Type'!$K:$K,0))</f>
        <v>0.33700000000000002</v>
      </c>
      <c r="Q8622" s="15">
        <f>INDEX('Load Shapes - Day Type'!I:I,MATCH('Load Shapes - 8760'!$A8622,'Load Shapes - Day Type'!$K:$K,0))</f>
        <v>1.6633672687580014</v>
      </c>
      <c r="R8622" s="15">
        <f>INDEX('Load Shapes - Day Type'!J:J,MATCH('Load Shapes - 8760'!$A8622,'Load Shapes - Day Type'!$K:$K,0))</f>
        <v>6.4871323481562063E-2</v>
      </c>
      <c r="S8622" s="47">
        <f t="shared" si="540"/>
        <v>3.9911212901760218E-5</v>
      </c>
    </row>
    <row r="8623" spans="1:19" x14ac:dyDescent="0.2">
      <c r="A8623" s="45" t="str">
        <f t="shared" si="537"/>
        <v>DecemberWeekday4</v>
      </c>
      <c r="E8623" s="9">
        <v>2017</v>
      </c>
      <c r="F8623" s="9">
        <v>12</v>
      </c>
      <c r="G8623" s="27" t="s">
        <v>17</v>
      </c>
      <c r="H8623" s="9">
        <v>26</v>
      </c>
      <c r="I8623" s="24" t="s">
        <v>188</v>
      </c>
      <c r="J8623" s="25" t="str">
        <f t="shared" si="538"/>
        <v/>
      </c>
      <c r="K8623" s="25" t="str">
        <f t="shared" si="539"/>
        <v>Weekday</v>
      </c>
      <c r="L8623" s="25" t="s">
        <v>175</v>
      </c>
      <c r="M8623" s="9">
        <v>8620</v>
      </c>
      <c r="N8623" s="9">
        <v>4</v>
      </c>
      <c r="O8623" s="14">
        <f>INDEX('Load Shapes - Day Type'!G:G,MATCH('Load Shapes - 8760'!$A8623,'Load Shapes - Day Type'!$K:$K,0))</f>
        <v>3.3000000000000002E-2</v>
      </c>
      <c r="P8623" s="14">
        <f>INDEX('Load Shapes - Day Type'!H:H,MATCH('Load Shapes - 8760'!$A8623,'Load Shapes - Day Type'!$K:$K,0))</f>
        <v>0.40799999999999997</v>
      </c>
      <c r="Q8623" s="15">
        <f>INDEX('Load Shapes - Day Type'!I:I,MATCH('Load Shapes - 8760'!$A8623,'Load Shapes - Day Type'!$K:$K,0))</f>
        <v>1.6633672687580014</v>
      </c>
      <c r="R8623" s="15">
        <f>INDEX('Load Shapes - Day Type'!J:J,MATCH('Load Shapes - 8760'!$A8623,'Load Shapes - Day Type'!$K:$K,0))</f>
        <v>5.489111986901405E-2</v>
      </c>
      <c r="S8623" s="47">
        <f t="shared" si="540"/>
        <v>3.3771026301489414E-5</v>
      </c>
    </row>
    <row r="8624" spans="1:19" x14ac:dyDescent="0.2">
      <c r="A8624" s="45" t="str">
        <f t="shared" si="537"/>
        <v>DecemberWeekday5</v>
      </c>
      <c r="E8624" s="9">
        <v>2017</v>
      </c>
      <c r="F8624" s="9">
        <v>12</v>
      </c>
      <c r="G8624" s="27" t="s">
        <v>17</v>
      </c>
      <c r="H8624" s="9">
        <v>26</v>
      </c>
      <c r="I8624" s="24" t="s">
        <v>188</v>
      </c>
      <c r="J8624" s="25" t="str">
        <f t="shared" si="538"/>
        <v/>
      </c>
      <c r="K8624" s="25" t="str">
        <f t="shared" si="539"/>
        <v>Weekday</v>
      </c>
      <c r="L8624" s="25" t="s">
        <v>175</v>
      </c>
      <c r="M8624" s="9">
        <v>8621</v>
      </c>
      <c r="N8624" s="9">
        <v>5</v>
      </c>
      <c r="O8624" s="14">
        <f>INDEX('Load Shapes - Day Type'!G:G,MATCH('Load Shapes - 8760'!$A8624,'Load Shapes - Day Type'!$K:$K,0))</f>
        <v>2.8000000000000001E-2</v>
      </c>
      <c r="P8624" s="14">
        <f>INDEX('Load Shapes - Day Type'!H:H,MATCH('Load Shapes - 8760'!$A8624,'Load Shapes - Day Type'!$K:$K,0))</f>
        <v>0.50600000000000001</v>
      </c>
      <c r="Q8624" s="15">
        <f>INDEX('Load Shapes - Day Type'!I:I,MATCH('Load Shapes - 8760'!$A8624,'Load Shapes - Day Type'!$K:$K,0))</f>
        <v>1.6633672687580014</v>
      </c>
      <c r="R8624" s="15">
        <f>INDEX('Load Shapes - Day Type'!J:J,MATCH('Load Shapes - 8760'!$A8624,'Load Shapes - Day Type'!$K:$K,0))</f>
        <v>4.6574283525224039E-2</v>
      </c>
      <c r="S8624" s="47">
        <f t="shared" si="540"/>
        <v>2.8654204134597078E-5</v>
      </c>
    </row>
    <row r="8625" spans="1:19" x14ac:dyDescent="0.2">
      <c r="A8625" s="45" t="str">
        <f t="shared" si="537"/>
        <v>DecemberWeekday6</v>
      </c>
      <c r="E8625" s="9">
        <v>2017</v>
      </c>
      <c r="F8625" s="9">
        <v>12</v>
      </c>
      <c r="G8625" s="27" t="s">
        <v>17</v>
      </c>
      <c r="H8625" s="9">
        <v>26</v>
      </c>
      <c r="I8625" s="24" t="s">
        <v>188</v>
      </c>
      <c r="J8625" s="25" t="str">
        <f t="shared" si="538"/>
        <v/>
      </c>
      <c r="K8625" s="25" t="str">
        <f t="shared" si="539"/>
        <v>Weekday</v>
      </c>
      <c r="L8625" s="25" t="s">
        <v>175</v>
      </c>
      <c r="M8625" s="9">
        <v>8622</v>
      </c>
      <c r="N8625" s="9">
        <v>6</v>
      </c>
      <c r="O8625" s="14">
        <f>INDEX('Load Shapes - Day Type'!G:G,MATCH('Load Shapes - 8760'!$A8625,'Load Shapes - Day Type'!$K:$K,0))</f>
        <v>3.5000000000000003E-2</v>
      </c>
      <c r="P8625" s="14">
        <f>INDEX('Load Shapes - Day Type'!H:H,MATCH('Load Shapes - 8760'!$A8625,'Load Shapes - Day Type'!$K:$K,0))</f>
        <v>0.432</v>
      </c>
      <c r="Q8625" s="15">
        <f>INDEX('Load Shapes - Day Type'!I:I,MATCH('Load Shapes - 8760'!$A8625,'Load Shapes - Day Type'!$K:$K,0))</f>
        <v>1.6633672687580014</v>
      </c>
      <c r="R8625" s="15">
        <f>INDEX('Load Shapes - Day Type'!J:J,MATCH('Load Shapes - 8760'!$A8625,'Load Shapes - Day Type'!$K:$K,0))</f>
        <v>5.8217854406530059E-2</v>
      </c>
      <c r="S8625" s="47">
        <f t="shared" si="540"/>
        <v>3.5817755168246349E-5</v>
      </c>
    </row>
    <row r="8626" spans="1:19" x14ac:dyDescent="0.2">
      <c r="A8626" s="45" t="str">
        <f t="shared" si="537"/>
        <v>DecemberWeekday7</v>
      </c>
      <c r="E8626" s="9">
        <v>2017</v>
      </c>
      <c r="F8626" s="9">
        <v>12</v>
      </c>
      <c r="G8626" s="27" t="s">
        <v>17</v>
      </c>
      <c r="H8626" s="9">
        <v>26</v>
      </c>
      <c r="I8626" s="24" t="s">
        <v>188</v>
      </c>
      <c r="J8626" s="25" t="str">
        <f t="shared" si="538"/>
        <v/>
      </c>
      <c r="K8626" s="25" t="str">
        <f t="shared" si="539"/>
        <v>Weekday</v>
      </c>
      <c r="L8626" s="25" t="s">
        <v>175</v>
      </c>
      <c r="M8626" s="9">
        <v>8623</v>
      </c>
      <c r="N8626" s="9">
        <v>7</v>
      </c>
      <c r="O8626" s="14">
        <f>INDEX('Load Shapes - Day Type'!G:G,MATCH('Load Shapes - 8760'!$A8626,'Load Shapes - Day Type'!$K:$K,0))</f>
        <v>5.3999999999999999E-2</v>
      </c>
      <c r="P8626" s="14">
        <f>INDEX('Load Shapes - Day Type'!H:H,MATCH('Load Shapes - 8760'!$A8626,'Load Shapes - Day Type'!$K:$K,0))</f>
        <v>0.36199999999999999</v>
      </c>
      <c r="Q8626" s="15">
        <f>INDEX('Load Shapes - Day Type'!I:I,MATCH('Load Shapes - 8760'!$A8626,'Load Shapes - Day Type'!$K:$K,0))</f>
        <v>1.6633672687580014</v>
      </c>
      <c r="R8626" s="15">
        <f>INDEX('Load Shapes - Day Type'!J:J,MATCH('Load Shapes - 8760'!$A8626,'Load Shapes - Day Type'!$K:$K,0))</f>
        <v>8.9821832512932076E-2</v>
      </c>
      <c r="S8626" s="47">
        <f t="shared" si="540"/>
        <v>5.5261679402437221E-5</v>
      </c>
    </row>
    <row r="8627" spans="1:19" x14ac:dyDescent="0.2">
      <c r="A8627" s="45" t="str">
        <f t="shared" si="537"/>
        <v>DecemberWeekday8</v>
      </c>
      <c r="E8627" s="9">
        <v>2017</v>
      </c>
      <c r="F8627" s="9">
        <v>12</v>
      </c>
      <c r="G8627" s="27" t="s">
        <v>17</v>
      </c>
      <c r="H8627" s="9">
        <v>26</v>
      </c>
      <c r="I8627" s="24" t="s">
        <v>188</v>
      </c>
      <c r="J8627" s="25" t="str">
        <f t="shared" si="538"/>
        <v/>
      </c>
      <c r="K8627" s="25" t="str">
        <f t="shared" si="539"/>
        <v>Weekday</v>
      </c>
      <c r="L8627" s="25" t="s">
        <v>175</v>
      </c>
      <c r="M8627" s="9">
        <v>8624</v>
      </c>
      <c r="N8627" s="9">
        <v>8</v>
      </c>
      <c r="O8627" s="14">
        <f>INDEX('Load Shapes - Day Type'!G:G,MATCH('Load Shapes - 8760'!$A8627,'Load Shapes - Day Type'!$K:$K,0))</f>
        <v>8.2000000000000003E-2</v>
      </c>
      <c r="P8627" s="14">
        <f>INDEX('Load Shapes - Day Type'!H:H,MATCH('Load Shapes - 8760'!$A8627,'Load Shapes - Day Type'!$K:$K,0))</f>
        <v>0.311</v>
      </c>
      <c r="Q8627" s="15">
        <f>INDEX('Load Shapes - Day Type'!I:I,MATCH('Load Shapes - 8760'!$A8627,'Load Shapes - Day Type'!$K:$K,0))</f>
        <v>1.6633672687580014</v>
      </c>
      <c r="R8627" s="15">
        <f>INDEX('Load Shapes - Day Type'!J:J,MATCH('Load Shapes - 8760'!$A8627,'Load Shapes - Day Type'!$K:$K,0))</f>
        <v>0.13639611603815613</v>
      </c>
      <c r="S8627" s="47">
        <f t="shared" si="540"/>
        <v>8.3915883537034305E-5</v>
      </c>
    </row>
    <row r="8628" spans="1:19" x14ac:dyDescent="0.2">
      <c r="A8628" s="45" t="str">
        <f t="shared" si="537"/>
        <v>DecemberWeekday9</v>
      </c>
      <c r="E8628" s="9">
        <v>2017</v>
      </c>
      <c r="F8628" s="9">
        <v>12</v>
      </c>
      <c r="G8628" s="27" t="s">
        <v>17</v>
      </c>
      <c r="H8628" s="9">
        <v>26</v>
      </c>
      <c r="I8628" s="24" t="s">
        <v>188</v>
      </c>
      <c r="J8628" s="25" t="str">
        <f t="shared" si="538"/>
        <v/>
      </c>
      <c r="K8628" s="25" t="str">
        <f t="shared" si="539"/>
        <v>Weekday</v>
      </c>
      <c r="L8628" s="25" t="s">
        <v>174</v>
      </c>
      <c r="M8628" s="9">
        <v>8625</v>
      </c>
      <c r="N8628" s="9">
        <v>9</v>
      </c>
      <c r="O8628" s="14">
        <f>INDEX('Load Shapes - Day Type'!G:G,MATCH('Load Shapes - 8760'!$A8628,'Load Shapes - Day Type'!$K:$K,0))</f>
        <v>0.11799999999999999</v>
      </c>
      <c r="P8628" s="14">
        <f>INDEX('Load Shapes - Day Type'!H:H,MATCH('Load Shapes - 8760'!$A8628,'Load Shapes - Day Type'!$K:$K,0))</f>
        <v>0.24199999999999999</v>
      </c>
      <c r="Q8628" s="15">
        <f>INDEX('Load Shapes - Day Type'!I:I,MATCH('Load Shapes - 8760'!$A8628,'Load Shapes - Day Type'!$K:$K,0))</f>
        <v>1.6633672687580014</v>
      </c>
      <c r="R8628" s="15">
        <f>INDEX('Load Shapes - Day Type'!J:J,MATCH('Load Shapes - 8760'!$A8628,'Load Shapes - Day Type'!$K:$K,0))</f>
        <v>0.19627733771344416</v>
      </c>
      <c r="S8628" s="47">
        <f t="shared" si="540"/>
        <v>1.207570031386591E-4</v>
      </c>
    </row>
    <row r="8629" spans="1:19" x14ac:dyDescent="0.2">
      <c r="A8629" s="45" t="str">
        <f t="shared" si="537"/>
        <v>DecemberWeekday10</v>
      </c>
      <c r="E8629" s="9">
        <v>2017</v>
      </c>
      <c r="F8629" s="9">
        <v>12</v>
      </c>
      <c r="G8629" s="27" t="s">
        <v>17</v>
      </c>
      <c r="H8629" s="9">
        <v>26</v>
      </c>
      <c r="I8629" s="24" t="s">
        <v>188</v>
      </c>
      <c r="J8629" s="25" t="str">
        <f t="shared" si="538"/>
        <v/>
      </c>
      <c r="K8629" s="25" t="str">
        <f t="shared" si="539"/>
        <v>Weekday</v>
      </c>
      <c r="L8629" s="25" t="s">
        <v>174</v>
      </c>
      <c r="M8629" s="9">
        <v>8626</v>
      </c>
      <c r="N8629" s="9">
        <v>10</v>
      </c>
      <c r="O8629" s="14">
        <f>INDEX('Load Shapes - Day Type'!G:G,MATCH('Load Shapes - 8760'!$A8629,'Load Shapes - Day Type'!$K:$K,0))</f>
        <v>0.128</v>
      </c>
      <c r="P8629" s="14">
        <f>INDEX('Load Shapes - Day Type'!H:H,MATCH('Load Shapes - 8760'!$A8629,'Load Shapes - Day Type'!$K:$K,0))</f>
        <v>0.23200000000000001</v>
      </c>
      <c r="Q8629" s="15">
        <f>INDEX('Load Shapes - Day Type'!I:I,MATCH('Load Shapes - 8760'!$A8629,'Load Shapes - Day Type'!$K:$K,0))</f>
        <v>1.6633672687580014</v>
      </c>
      <c r="R8629" s="15">
        <f>INDEX('Load Shapes - Day Type'!J:J,MATCH('Load Shapes - 8760'!$A8629,'Load Shapes - Day Type'!$K:$K,0))</f>
        <v>0.2129110104010242</v>
      </c>
      <c r="S8629" s="47">
        <f t="shared" si="540"/>
        <v>1.3099064747244379E-4</v>
      </c>
    </row>
    <row r="8630" spans="1:19" x14ac:dyDescent="0.2">
      <c r="A8630" s="45" t="str">
        <f t="shared" si="537"/>
        <v>DecemberWeekday11</v>
      </c>
      <c r="E8630" s="9">
        <v>2017</v>
      </c>
      <c r="F8630" s="9">
        <v>12</v>
      </c>
      <c r="G8630" s="27" t="s">
        <v>17</v>
      </c>
      <c r="H8630" s="9">
        <v>26</v>
      </c>
      <c r="I8630" s="24" t="s">
        <v>188</v>
      </c>
      <c r="J8630" s="25" t="str">
        <f t="shared" si="538"/>
        <v/>
      </c>
      <c r="K8630" s="25" t="str">
        <f t="shared" si="539"/>
        <v>Weekday</v>
      </c>
      <c r="L8630" s="25" t="s">
        <v>174</v>
      </c>
      <c r="M8630" s="9">
        <v>8627</v>
      </c>
      <c r="N8630" s="9">
        <v>11</v>
      </c>
      <c r="O8630" s="14">
        <f>INDEX('Load Shapes - Day Type'!G:G,MATCH('Load Shapes - 8760'!$A8630,'Load Shapes - Day Type'!$K:$K,0))</f>
        <v>0.14499999999999999</v>
      </c>
      <c r="P8630" s="14">
        <f>INDEX('Load Shapes - Day Type'!H:H,MATCH('Load Shapes - 8760'!$A8630,'Load Shapes - Day Type'!$K:$K,0))</f>
        <v>0.21099999999999999</v>
      </c>
      <c r="Q8630" s="15">
        <f>INDEX('Load Shapes - Day Type'!I:I,MATCH('Load Shapes - 8760'!$A8630,'Load Shapes - Day Type'!$K:$K,0))</f>
        <v>1.6633672687580014</v>
      </c>
      <c r="R8630" s="15">
        <f>INDEX('Load Shapes - Day Type'!J:J,MATCH('Load Shapes - 8760'!$A8630,'Load Shapes - Day Type'!$K:$K,0))</f>
        <v>0.2411882539699102</v>
      </c>
      <c r="S8630" s="47">
        <f t="shared" si="540"/>
        <v>1.4838784283987771E-4</v>
      </c>
    </row>
    <row r="8631" spans="1:19" x14ac:dyDescent="0.2">
      <c r="A8631" s="45" t="str">
        <f t="shared" si="537"/>
        <v>DecemberWeekday12</v>
      </c>
      <c r="E8631" s="9">
        <v>2017</v>
      </c>
      <c r="F8631" s="9">
        <v>12</v>
      </c>
      <c r="G8631" s="27" t="s">
        <v>17</v>
      </c>
      <c r="H8631" s="9">
        <v>26</v>
      </c>
      <c r="I8631" s="24" t="s">
        <v>188</v>
      </c>
      <c r="J8631" s="25" t="str">
        <f t="shared" si="538"/>
        <v/>
      </c>
      <c r="K8631" s="25" t="str">
        <f t="shared" si="539"/>
        <v>Weekday</v>
      </c>
      <c r="L8631" s="25" t="s">
        <v>174</v>
      </c>
      <c r="M8631" s="9">
        <v>8628</v>
      </c>
      <c r="N8631" s="9">
        <v>12</v>
      </c>
      <c r="O8631" s="14">
        <f>INDEX('Load Shapes - Day Type'!G:G,MATCH('Load Shapes - 8760'!$A8631,'Load Shapes - Day Type'!$K:$K,0))</f>
        <v>0.14299999999999999</v>
      </c>
      <c r="P8631" s="14">
        <f>INDEX('Load Shapes - Day Type'!H:H,MATCH('Load Shapes - 8760'!$A8631,'Load Shapes - Day Type'!$K:$K,0))</f>
        <v>0.21199999999999999</v>
      </c>
      <c r="Q8631" s="15">
        <f>INDEX('Load Shapes - Day Type'!I:I,MATCH('Load Shapes - 8760'!$A8631,'Load Shapes - Day Type'!$K:$K,0))</f>
        <v>1.6633672687580014</v>
      </c>
      <c r="R8631" s="15">
        <f>INDEX('Load Shapes - Day Type'!J:J,MATCH('Load Shapes - 8760'!$A8631,'Load Shapes - Day Type'!$K:$K,0))</f>
        <v>0.2378615194323942</v>
      </c>
      <c r="S8631" s="47">
        <f t="shared" si="540"/>
        <v>1.4634111397312076E-4</v>
      </c>
    </row>
    <row r="8632" spans="1:19" x14ac:dyDescent="0.2">
      <c r="A8632" s="45" t="str">
        <f t="shared" si="537"/>
        <v>DecemberWeekday13</v>
      </c>
      <c r="E8632" s="9">
        <v>2017</v>
      </c>
      <c r="F8632" s="9">
        <v>12</v>
      </c>
      <c r="G8632" s="27" t="s">
        <v>17</v>
      </c>
      <c r="H8632" s="9">
        <v>26</v>
      </c>
      <c r="I8632" s="24" t="s">
        <v>188</v>
      </c>
      <c r="J8632" s="25" t="str">
        <f t="shared" si="538"/>
        <v/>
      </c>
      <c r="K8632" s="25" t="str">
        <f t="shared" si="539"/>
        <v>Weekday</v>
      </c>
      <c r="L8632" s="25" t="s">
        <v>174</v>
      </c>
      <c r="M8632" s="9">
        <v>8629</v>
      </c>
      <c r="N8632" s="9">
        <v>13</v>
      </c>
      <c r="O8632" s="14">
        <f>INDEX('Load Shapes - Day Type'!G:G,MATCH('Load Shapes - 8760'!$A8632,'Load Shapes - Day Type'!$K:$K,0))</f>
        <v>0.13900000000000001</v>
      </c>
      <c r="P8632" s="14">
        <f>INDEX('Load Shapes - Day Type'!H:H,MATCH('Load Shapes - 8760'!$A8632,'Load Shapes - Day Type'!$K:$K,0))</f>
        <v>0.218</v>
      </c>
      <c r="Q8632" s="15">
        <f>INDEX('Load Shapes - Day Type'!I:I,MATCH('Load Shapes - 8760'!$A8632,'Load Shapes - Day Type'!$K:$K,0))</f>
        <v>1.6633672687580014</v>
      </c>
      <c r="R8632" s="15">
        <f>INDEX('Load Shapes - Day Type'!J:J,MATCH('Load Shapes - 8760'!$A8632,'Load Shapes - Day Type'!$K:$K,0))</f>
        <v>0.23120805035736222</v>
      </c>
      <c r="S8632" s="47">
        <f t="shared" si="540"/>
        <v>1.4224765623960692E-4</v>
      </c>
    </row>
    <row r="8633" spans="1:19" x14ac:dyDescent="0.2">
      <c r="A8633" s="45" t="str">
        <f t="shared" si="537"/>
        <v>DecemberWeekday14</v>
      </c>
      <c r="E8633" s="9">
        <v>2017</v>
      </c>
      <c r="F8633" s="9">
        <v>12</v>
      </c>
      <c r="G8633" s="27" t="s">
        <v>17</v>
      </c>
      <c r="H8633" s="9">
        <v>26</v>
      </c>
      <c r="I8633" s="24" t="s">
        <v>188</v>
      </c>
      <c r="J8633" s="25" t="str">
        <f t="shared" si="538"/>
        <v/>
      </c>
      <c r="K8633" s="25" t="str">
        <f t="shared" si="539"/>
        <v>Weekday</v>
      </c>
      <c r="L8633" s="25" t="s">
        <v>174</v>
      </c>
      <c r="M8633" s="9">
        <v>8630</v>
      </c>
      <c r="N8633" s="9">
        <v>14</v>
      </c>
      <c r="O8633" s="14">
        <f>INDEX('Load Shapes - Day Type'!G:G,MATCH('Load Shapes - 8760'!$A8633,'Load Shapes - Day Type'!$K:$K,0))</f>
        <v>0.13400000000000001</v>
      </c>
      <c r="P8633" s="14">
        <f>INDEX('Load Shapes - Day Type'!H:H,MATCH('Load Shapes - 8760'!$A8633,'Load Shapes - Day Type'!$K:$K,0))</f>
        <v>0.22600000000000001</v>
      </c>
      <c r="Q8633" s="15">
        <f>INDEX('Load Shapes - Day Type'!I:I,MATCH('Load Shapes - 8760'!$A8633,'Load Shapes - Day Type'!$K:$K,0))</f>
        <v>1.6633672687580014</v>
      </c>
      <c r="R8633" s="15">
        <f>INDEX('Load Shapes - Day Type'!J:J,MATCH('Load Shapes - 8760'!$A8633,'Load Shapes - Day Type'!$K:$K,0))</f>
        <v>0.2228912140135722</v>
      </c>
      <c r="S8633" s="47">
        <f t="shared" si="540"/>
        <v>1.3713083407271461E-4</v>
      </c>
    </row>
    <row r="8634" spans="1:19" x14ac:dyDescent="0.2">
      <c r="A8634" s="45" t="str">
        <f t="shared" si="537"/>
        <v>DecemberWeekday15</v>
      </c>
      <c r="E8634" s="9">
        <v>2017</v>
      </c>
      <c r="F8634" s="9">
        <v>12</v>
      </c>
      <c r="G8634" s="27" t="s">
        <v>17</v>
      </c>
      <c r="H8634" s="9">
        <v>26</v>
      </c>
      <c r="I8634" s="24" t="s">
        <v>188</v>
      </c>
      <c r="J8634" s="25" t="str">
        <f t="shared" si="538"/>
        <v/>
      </c>
      <c r="K8634" s="25" t="str">
        <f t="shared" si="539"/>
        <v>Weekday</v>
      </c>
      <c r="L8634" s="25" t="s">
        <v>174</v>
      </c>
      <c r="M8634" s="9">
        <v>8631</v>
      </c>
      <c r="N8634" s="9">
        <v>15</v>
      </c>
      <c r="O8634" s="14">
        <f>INDEX('Load Shapes - Day Type'!G:G,MATCH('Load Shapes - 8760'!$A8634,'Load Shapes - Day Type'!$K:$K,0))</f>
        <v>0.129</v>
      </c>
      <c r="P8634" s="14">
        <f>INDEX('Load Shapes - Day Type'!H:H,MATCH('Load Shapes - 8760'!$A8634,'Load Shapes - Day Type'!$K:$K,0))</f>
        <v>0.22600000000000001</v>
      </c>
      <c r="Q8634" s="15">
        <f>INDEX('Load Shapes - Day Type'!I:I,MATCH('Load Shapes - 8760'!$A8634,'Load Shapes - Day Type'!$K:$K,0))</f>
        <v>1.6633672687580014</v>
      </c>
      <c r="R8634" s="15">
        <f>INDEX('Load Shapes - Day Type'!J:J,MATCH('Load Shapes - 8760'!$A8634,'Load Shapes - Day Type'!$K:$K,0))</f>
        <v>0.21457437766978218</v>
      </c>
      <c r="S8634" s="47">
        <f t="shared" si="540"/>
        <v>1.3201401190582226E-4</v>
      </c>
    </row>
    <row r="8635" spans="1:19" x14ac:dyDescent="0.2">
      <c r="A8635" s="45" t="str">
        <f t="shared" si="537"/>
        <v>DecemberWeekday16</v>
      </c>
      <c r="E8635" s="9">
        <v>2017</v>
      </c>
      <c r="F8635" s="9">
        <v>12</v>
      </c>
      <c r="G8635" s="27" t="s">
        <v>17</v>
      </c>
      <c r="H8635" s="9">
        <v>26</v>
      </c>
      <c r="I8635" s="24" t="s">
        <v>188</v>
      </c>
      <c r="J8635" s="25" t="str">
        <f t="shared" si="538"/>
        <v/>
      </c>
      <c r="K8635" s="25" t="str">
        <f t="shared" si="539"/>
        <v>Weekday</v>
      </c>
      <c r="L8635" s="25" t="s">
        <v>174</v>
      </c>
      <c r="M8635" s="9">
        <v>8632</v>
      </c>
      <c r="N8635" s="9">
        <v>16</v>
      </c>
      <c r="O8635" s="14">
        <f>INDEX('Load Shapes - Day Type'!G:G,MATCH('Load Shapes - 8760'!$A8635,'Load Shapes - Day Type'!$K:$K,0))</f>
        <v>0.126</v>
      </c>
      <c r="P8635" s="14">
        <f>INDEX('Load Shapes - Day Type'!H:H,MATCH('Load Shapes - 8760'!$A8635,'Load Shapes - Day Type'!$K:$K,0))</f>
        <v>0.222</v>
      </c>
      <c r="Q8635" s="15">
        <f>INDEX('Load Shapes - Day Type'!I:I,MATCH('Load Shapes - 8760'!$A8635,'Load Shapes - Day Type'!$K:$K,0))</f>
        <v>1.6633672687580014</v>
      </c>
      <c r="R8635" s="15">
        <f>INDEX('Load Shapes - Day Type'!J:J,MATCH('Load Shapes - 8760'!$A8635,'Load Shapes - Day Type'!$K:$K,0))</f>
        <v>0.2095842758635082</v>
      </c>
      <c r="S8635" s="47">
        <f t="shared" si="540"/>
        <v>1.2894391860568684E-4</v>
      </c>
    </row>
    <row r="8636" spans="1:19" x14ac:dyDescent="0.2">
      <c r="A8636" s="45" t="str">
        <f t="shared" si="537"/>
        <v>DecemberWeekday17</v>
      </c>
      <c r="E8636" s="9">
        <v>2017</v>
      </c>
      <c r="F8636" s="9">
        <v>12</v>
      </c>
      <c r="G8636" s="27" t="s">
        <v>17</v>
      </c>
      <c r="H8636" s="9">
        <v>26</v>
      </c>
      <c r="I8636" s="24" t="s">
        <v>188</v>
      </c>
      <c r="J8636" s="25" t="str">
        <f t="shared" si="538"/>
        <v/>
      </c>
      <c r="K8636" s="25" t="str">
        <f t="shared" si="539"/>
        <v>Weekday</v>
      </c>
      <c r="L8636" s="25" t="s">
        <v>174</v>
      </c>
      <c r="M8636" s="9">
        <v>8633</v>
      </c>
      <c r="N8636" s="9">
        <v>17</v>
      </c>
      <c r="O8636" s="14">
        <f>INDEX('Load Shapes - Day Type'!G:G,MATCH('Load Shapes - 8760'!$A8636,'Load Shapes - Day Type'!$K:$K,0))</f>
        <v>0.129</v>
      </c>
      <c r="P8636" s="14">
        <f>INDEX('Load Shapes - Day Type'!H:H,MATCH('Load Shapes - 8760'!$A8636,'Load Shapes - Day Type'!$K:$K,0))</f>
        <v>0.20699999999999999</v>
      </c>
      <c r="Q8636" s="15">
        <f>INDEX('Load Shapes - Day Type'!I:I,MATCH('Load Shapes - 8760'!$A8636,'Load Shapes - Day Type'!$K:$K,0))</f>
        <v>1.6633672687580014</v>
      </c>
      <c r="R8636" s="15">
        <f>INDEX('Load Shapes - Day Type'!J:J,MATCH('Load Shapes - 8760'!$A8636,'Load Shapes - Day Type'!$K:$K,0))</f>
        <v>0.21457437766978218</v>
      </c>
      <c r="S8636" s="47">
        <f t="shared" si="540"/>
        <v>1.3201401190582226E-4</v>
      </c>
    </row>
    <row r="8637" spans="1:19" x14ac:dyDescent="0.2">
      <c r="A8637" s="45" t="str">
        <f t="shared" si="537"/>
        <v>DecemberWeekday18</v>
      </c>
      <c r="E8637" s="9">
        <v>2017</v>
      </c>
      <c r="F8637" s="9">
        <v>12</v>
      </c>
      <c r="G8637" s="27" t="s">
        <v>17</v>
      </c>
      <c r="H8637" s="9">
        <v>26</v>
      </c>
      <c r="I8637" s="24" t="s">
        <v>188</v>
      </c>
      <c r="J8637" s="25" t="str">
        <f t="shared" si="538"/>
        <v/>
      </c>
      <c r="K8637" s="25" t="str">
        <f t="shared" si="539"/>
        <v>Weekday</v>
      </c>
      <c r="L8637" s="25" t="s">
        <v>174</v>
      </c>
      <c r="M8637" s="9">
        <v>8634</v>
      </c>
      <c r="N8637" s="9">
        <v>18</v>
      </c>
      <c r="O8637" s="14">
        <f>INDEX('Load Shapes - Day Type'!G:G,MATCH('Load Shapes - 8760'!$A8637,'Load Shapes - Day Type'!$K:$K,0))</f>
        <v>0.16700000000000001</v>
      </c>
      <c r="P8637" s="14">
        <f>INDEX('Load Shapes - Day Type'!H:H,MATCH('Load Shapes - 8760'!$A8637,'Load Shapes - Day Type'!$K:$K,0))</f>
        <v>0.155</v>
      </c>
      <c r="Q8637" s="15">
        <f>INDEX('Load Shapes - Day Type'!I:I,MATCH('Load Shapes - 8760'!$A8637,'Load Shapes - Day Type'!$K:$K,0))</f>
        <v>1.6633672687580014</v>
      </c>
      <c r="R8637" s="15">
        <f>INDEX('Load Shapes - Day Type'!J:J,MATCH('Load Shapes - 8760'!$A8637,'Load Shapes - Day Type'!$K:$K,0))</f>
        <v>0.27778233388258627</v>
      </c>
      <c r="S8637" s="47">
        <f t="shared" si="540"/>
        <v>1.7090186037420401E-4</v>
      </c>
    </row>
    <row r="8638" spans="1:19" x14ac:dyDescent="0.2">
      <c r="A8638" s="45" t="str">
        <f t="shared" si="537"/>
        <v>DecemberWeekday19</v>
      </c>
      <c r="E8638" s="9">
        <v>2017</v>
      </c>
      <c r="F8638" s="9">
        <v>12</v>
      </c>
      <c r="G8638" s="27" t="s">
        <v>17</v>
      </c>
      <c r="H8638" s="9">
        <v>26</v>
      </c>
      <c r="I8638" s="24" t="s">
        <v>188</v>
      </c>
      <c r="J8638" s="25" t="str">
        <f t="shared" si="538"/>
        <v/>
      </c>
      <c r="K8638" s="25" t="str">
        <f t="shared" si="539"/>
        <v>Weekday</v>
      </c>
      <c r="L8638" s="25" t="s">
        <v>174</v>
      </c>
      <c r="M8638" s="9">
        <v>8635</v>
      </c>
      <c r="N8638" s="9">
        <v>19</v>
      </c>
      <c r="O8638" s="14">
        <f>INDEX('Load Shapes - Day Type'!G:G,MATCH('Load Shapes - 8760'!$A8638,'Load Shapes - Day Type'!$K:$K,0))</f>
        <v>0.20899999999999999</v>
      </c>
      <c r="P8638" s="14">
        <f>INDEX('Load Shapes - Day Type'!H:H,MATCH('Load Shapes - 8760'!$A8638,'Load Shapes - Day Type'!$K:$K,0))</f>
        <v>0.121</v>
      </c>
      <c r="Q8638" s="15">
        <f>INDEX('Load Shapes - Day Type'!I:I,MATCH('Load Shapes - 8760'!$A8638,'Load Shapes - Day Type'!$K:$K,0))</f>
        <v>1.6633672687580014</v>
      </c>
      <c r="R8638" s="15">
        <f>INDEX('Load Shapes - Day Type'!J:J,MATCH('Load Shapes - 8760'!$A8638,'Load Shapes - Day Type'!$K:$K,0))</f>
        <v>0.34764375917042228</v>
      </c>
      <c r="S8638" s="47">
        <f t="shared" si="540"/>
        <v>2.1388316657609962E-4</v>
      </c>
    </row>
    <row r="8639" spans="1:19" x14ac:dyDescent="0.2">
      <c r="A8639" s="45" t="str">
        <f t="shared" si="537"/>
        <v>DecemberWeekday20</v>
      </c>
      <c r="E8639" s="9">
        <v>2017</v>
      </c>
      <c r="F8639" s="9">
        <v>12</v>
      </c>
      <c r="G8639" s="27" t="s">
        <v>17</v>
      </c>
      <c r="H8639" s="9">
        <v>26</v>
      </c>
      <c r="I8639" s="24" t="s">
        <v>188</v>
      </c>
      <c r="J8639" s="25" t="str">
        <f t="shared" si="538"/>
        <v/>
      </c>
      <c r="K8639" s="25" t="str">
        <f t="shared" si="539"/>
        <v>Weekday</v>
      </c>
      <c r="L8639" s="25" t="s">
        <v>174</v>
      </c>
      <c r="M8639" s="9">
        <v>8636</v>
      </c>
      <c r="N8639" s="9">
        <v>20</v>
      </c>
      <c r="O8639" s="14">
        <f>INDEX('Load Shapes - Day Type'!G:G,MATCH('Load Shapes - 8760'!$A8639,'Load Shapes - Day Type'!$K:$K,0))</f>
        <v>0.221</v>
      </c>
      <c r="P8639" s="14">
        <f>INDEX('Load Shapes - Day Type'!H:H,MATCH('Load Shapes - 8760'!$A8639,'Load Shapes - Day Type'!$K:$K,0))</f>
        <v>0.111</v>
      </c>
      <c r="Q8639" s="15">
        <f>INDEX('Load Shapes - Day Type'!I:I,MATCH('Load Shapes - 8760'!$A8639,'Load Shapes - Day Type'!$K:$K,0))</f>
        <v>1.6633672687580014</v>
      </c>
      <c r="R8639" s="15">
        <f>INDEX('Load Shapes - Day Type'!J:J,MATCH('Load Shapes - 8760'!$A8639,'Load Shapes - Day Type'!$K:$K,0))</f>
        <v>0.36760416639551835</v>
      </c>
      <c r="S8639" s="47">
        <f t="shared" si="540"/>
        <v>2.2616353977664123E-4</v>
      </c>
    </row>
    <row r="8640" spans="1:19" x14ac:dyDescent="0.2">
      <c r="A8640" s="45" t="str">
        <f t="shared" si="537"/>
        <v>DecemberWeekday21</v>
      </c>
      <c r="E8640" s="9">
        <v>2017</v>
      </c>
      <c r="F8640" s="9">
        <v>12</v>
      </c>
      <c r="G8640" s="27" t="s">
        <v>17</v>
      </c>
      <c r="H8640" s="9">
        <v>26</v>
      </c>
      <c r="I8640" s="24" t="s">
        <v>188</v>
      </c>
      <c r="J8640" s="25" t="str">
        <f t="shared" si="538"/>
        <v/>
      </c>
      <c r="K8640" s="25" t="str">
        <f t="shared" si="539"/>
        <v>Weekday</v>
      </c>
      <c r="L8640" s="25" t="s">
        <v>174</v>
      </c>
      <c r="M8640" s="9">
        <v>8637</v>
      </c>
      <c r="N8640" s="9">
        <v>21</v>
      </c>
      <c r="O8640" s="14">
        <f>INDEX('Load Shapes - Day Type'!G:G,MATCH('Load Shapes - 8760'!$A8640,'Load Shapes - Day Type'!$K:$K,0))</f>
        <v>0.217</v>
      </c>
      <c r="P8640" s="14">
        <f>INDEX('Load Shapes - Day Type'!H:H,MATCH('Load Shapes - 8760'!$A8640,'Load Shapes - Day Type'!$K:$K,0))</f>
        <v>0.108</v>
      </c>
      <c r="Q8640" s="15">
        <f>INDEX('Load Shapes - Day Type'!I:I,MATCH('Load Shapes - 8760'!$A8640,'Load Shapes - Day Type'!$K:$K,0))</f>
        <v>1.6633672687580014</v>
      </c>
      <c r="R8640" s="15">
        <f>INDEX('Load Shapes - Day Type'!J:J,MATCH('Load Shapes - 8760'!$A8640,'Load Shapes - Day Type'!$K:$K,0))</f>
        <v>0.36095069732048629</v>
      </c>
      <c r="S8640" s="47">
        <f t="shared" si="540"/>
        <v>2.2207008204312736E-4</v>
      </c>
    </row>
    <row r="8641" spans="1:19" x14ac:dyDescent="0.2">
      <c r="A8641" s="45" t="str">
        <f t="shared" si="537"/>
        <v>DecemberWeekday22</v>
      </c>
      <c r="E8641" s="9">
        <v>2017</v>
      </c>
      <c r="F8641" s="9">
        <v>12</v>
      </c>
      <c r="G8641" s="27" t="s">
        <v>17</v>
      </c>
      <c r="H8641" s="9">
        <v>26</v>
      </c>
      <c r="I8641" s="24" t="s">
        <v>188</v>
      </c>
      <c r="J8641" s="25" t="str">
        <f t="shared" si="538"/>
        <v/>
      </c>
      <c r="K8641" s="25" t="str">
        <f t="shared" si="539"/>
        <v>Weekday</v>
      </c>
      <c r="L8641" s="25" t="s">
        <v>174</v>
      </c>
      <c r="M8641" s="9">
        <v>8638</v>
      </c>
      <c r="N8641" s="9">
        <v>22</v>
      </c>
      <c r="O8641" s="14">
        <f>INDEX('Load Shapes - Day Type'!G:G,MATCH('Load Shapes - 8760'!$A8641,'Load Shapes - Day Type'!$K:$K,0))</f>
        <v>0.19700000000000001</v>
      </c>
      <c r="P8641" s="14">
        <f>INDEX('Load Shapes - Day Type'!H:H,MATCH('Load Shapes - 8760'!$A8641,'Load Shapes - Day Type'!$K:$K,0))</f>
        <v>0.104</v>
      </c>
      <c r="Q8641" s="15">
        <f>INDEX('Load Shapes - Day Type'!I:I,MATCH('Load Shapes - 8760'!$A8641,'Load Shapes - Day Type'!$K:$K,0))</f>
        <v>1.6633672687580014</v>
      </c>
      <c r="R8641" s="15">
        <f>INDEX('Load Shapes - Day Type'!J:J,MATCH('Load Shapes - 8760'!$A8641,'Load Shapes - Day Type'!$K:$K,0))</f>
        <v>0.32768335194532627</v>
      </c>
      <c r="S8641" s="47">
        <f t="shared" si="540"/>
        <v>2.0160279337555801E-4</v>
      </c>
    </row>
    <row r="8642" spans="1:19" x14ac:dyDescent="0.2">
      <c r="A8642" s="45" t="str">
        <f t="shared" si="537"/>
        <v>DecemberWeekday23</v>
      </c>
      <c r="E8642" s="9">
        <v>2017</v>
      </c>
      <c r="F8642" s="9">
        <v>12</v>
      </c>
      <c r="G8642" s="27" t="s">
        <v>17</v>
      </c>
      <c r="H8642" s="9">
        <v>26</v>
      </c>
      <c r="I8642" s="24" t="s">
        <v>188</v>
      </c>
      <c r="J8642" s="25" t="str">
        <f t="shared" si="538"/>
        <v/>
      </c>
      <c r="K8642" s="25" t="str">
        <f t="shared" si="539"/>
        <v>Weekday</v>
      </c>
      <c r="L8642" s="25" t="s">
        <v>174</v>
      </c>
      <c r="M8642" s="9">
        <v>8639</v>
      </c>
      <c r="N8642" s="9">
        <v>23</v>
      </c>
      <c r="O8642" s="14">
        <f>INDEX('Load Shapes - Day Type'!G:G,MATCH('Load Shapes - 8760'!$A8642,'Load Shapes - Day Type'!$K:$K,0))</f>
        <v>0.16500000000000001</v>
      </c>
      <c r="P8642" s="14">
        <f>INDEX('Load Shapes - Day Type'!H:H,MATCH('Load Shapes - 8760'!$A8642,'Load Shapes - Day Type'!$K:$K,0))</f>
        <v>8.4000000000000005E-2</v>
      </c>
      <c r="Q8642" s="15">
        <f>INDEX('Load Shapes - Day Type'!I:I,MATCH('Load Shapes - 8760'!$A8642,'Load Shapes - Day Type'!$K:$K,0))</f>
        <v>1.6633672687580014</v>
      </c>
      <c r="R8642" s="15">
        <f>INDEX('Load Shapes - Day Type'!J:J,MATCH('Load Shapes - 8760'!$A8642,'Load Shapes - Day Type'!$K:$K,0))</f>
        <v>0.27445559934507024</v>
      </c>
      <c r="S8642" s="47">
        <f t="shared" si="540"/>
        <v>1.6885513150744708E-4</v>
      </c>
    </row>
    <row r="8643" spans="1:19" x14ac:dyDescent="0.2">
      <c r="A8643" s="45" t="str">
        <f t="shared" si="537"/>
        <v>DecemberWeekday24</v>
      </c>
      <c r="E8643" s="9">
        <v>2017</v>
      </c>
      <c r="F8643" s="9">
        <v>12</v>
      </c>
      <c r="G8643" s="27" t="s">
        <v>17</v>
      </c>
      <c r="H8643" s="9">
        <v>26</v>
      </c>
      <c r="I8643" s="24" t="s">
        <v>188</v>
      </c>
      <c r="J8643" s="25" t="str">
        <f t="shared" si="538"/>
        <v/>
      </c>
      <c r="K8643" s="25" t="str">
        <f t="shared" si="539"/>
        <v>Weekday</v>
      </c>
      <c r="L8643" s="25" t="s">
        <v>175</v>
      </c>
      <c r="M8643" s="9">
        <v>8640</v>
      </c>
      <c r="N8643" s="9">
        <v>24</v>
      </c>
      <c r="O8643" s="14">
        <f>INDEX('Load Shapes - Day Type'!G:G,MATCH('Load Shapes - 8760'!$A8643,'Load Shapes - Day Type'!$K:$K,0))</f>
        <v>0.11799999999999999</v>
      </c>
      <c r="P8643" s="14">
        <f>INDEX('Load Shapes - Day Type'!H:H,MATCH('Load Shapes - 8760'!$A8643,'Load Shapes - Day Type'!$K:$K,0))</f>
        <v>8.3000000000000004E-2</v>
      </c>
      <c r="Q8643" s="15">
        <f>INDEX('Load Shapes - Day Type'!I:I,MATCH('Load Shapes - 8760'!$A8643,'Load Shapes - Day Type'!$K:$K,0))</f>
        <v>1.6633672687580014</v>
      </c>
      <c r="R8643" s="15">
        <f>INDEX('Load Shapes - Day Type'!J:J,MATCH('Load Shapes - 8760'!$A8643,'Load Shapes - Day Type'!$K:$K,0))</f>
        <v>0.19627733771344416</v>
      </c>
      <c r="S8643" s="47">
        <f t="shared" si="540"/>
        <v>1.207570031386591E-4</v>
      </c>
    </row>
    <row r="8644" spans="1:19" x14ac:dyDescent="0.2">
      <c r="A8644" s="45" t="str">
        <f t="shared" ref="A8644:A8707" si="541">_xlfn.CONCAT(G8644,K8644,N8644)</f>
        <v>DecemberWeekday1</v>
      </c>
      <c r="E8644" s="9">
        <v>2017</v>
      </c>
      <c r="F8644" s="9">
        <v>12</v>
      </c>
      <c r="G8644" s="27" t="s">
        <v>17</v>
      </c>
      <c r="H8644" s="9">
        <v>27</v>
      </c>
      <c r="I8644" s="24" t="s">
        <v>185</v>
      </c>
      <c r="J8644" s="25" t="str">
        <f t="shared" ref="J8644:J8707" si="542">IF(_xlfn.CONCAT(AW$4,AX$4)=_xlfn.CONCAT(F8644,H8644),"Holiday",IF(_xlfn.CONCAT(AW$5,AX$5)=_xlfn.CONCAT(F8644,H8644),"Holiday",IF(_xlfn.CONCAT(AW$6,AX$6)=_xlfn.CONCAT(F8644,H8644),"Holiday",IF(_xlfn.CONCAT(AW$7,AX$7)=_xlfn.CONCAT(F8644,H8644),"Holiday",IF(_xlfn.CONCAT(AW$8,AX$8)=_xlfn.CONCAT(F8644,H8644),"Holiday",IF(_xlfn.CONCAT(AW$9,AX$9)=_xlfn.CONCAT(F8644,H8644),"Holiday",IF(_xlfn.CONCAT(AW$10,AX$10)=_xlfn.CONCAT(F8644,H8644),"Holiday",IF(_xlfn.CONCAT(AW$11,AX$11)=_xlfn.CONCAT(F8644,H8644),"Holiday",IF(_xlfn.CONCAT(AW$12,AX$12)=_xlfn.CONCAT(F8644,H8644),"Holiday",IF(_xlfn.CONCAT(AW$13,AX$13)=_xlfn.CONCAT(F8644,H8644),"Holiday",""))))))))))</f>
        <v/>
      </c>
      <c r="K8644" s="25" t="str">
        <f t="shared" si="539"/>
        <v>Weekday</v>
      </c>
      <c r="L8644" s="25" t="s">
        <v>175</v>
      </c>
      <c r="M8644" s="9">
        <v>8641</v>
      </c>
      <c r="N8644" s="9">
        <v>1</v>
      </c>
      <c r="O8644" s="14">
        <f>INDEX('Load Shapes - Day Type'!G:G,MATCH('Load Shapes - 8760'!$A8644,'Load Shapes - Day Type'!$K:$K,0))</f>
        <v>6.4000000000000001E-2</v>
      </c>
      <c r="P8644" s="14">
        <f>INDEX('Load Shapes - Day Type'!H:H,MATCH('Load Shapes - 8760'!$A8644,'Load Shapes - Day Type'!$K:$K,0))</f>
        <v>0.16600000000000001</v>
      </c>
      <c r="Q8644" s="15">
        <f>INDEX('Load Shapes - Day Type'!I:I,MATCH('Load Shapes - 8760'!$A8644,'Load Shapes - Day Type'!$K:$K,0))</f>
        <v>1.6633672687580014</v>
      </c>
      <c r="R8644" s="15">
        <f>INDEX('Load Shapes - Day Type'!J:J,MATCH('Load Shapes - 8760'!$A8644,'Load Shapes - Day Type'!$K:$K,0))</f>
        <v>0.1064555052005121</v>
      </c>
      <c r="S8644" s="47">
        <f t="shared" si="540"/>
        <v>6.5495323736221894E-5</v>
      </c>
    </row>
    <row r="8645" spans="1:19" x14ac:dyDescent="0.2">
      <c r="A8645" s="45" t="str">
        <f t="shared" si="541"/>
        <v>DecemberWeekday2</v>
      </c>
      <c r="E8645" s="9">
        <v>2017</v>
      </c>
      <c r="F8645" s="9">
        <v>12</v>
      </c>
      <c r="G8645" s="27" t="s">
        <v>17</v>
      </c>
      <c r="H8645" s="9">
        <v>27</v>
      </c>
      <c r="I8645" s="24" t="s">
        <v>185</v>
      </c>
      <c r="J8645" s="25" t="str">
        <f t="shared" si="542"/>
        <v/>
      </c>
      <c r="K8645" s="25" t="str">
        <f t="shared" ref="K8645:K8708" si="543">IF(J8645="Holiday","Weekend/Holiday",IF(I8645="Sun","Weekend/Holiday",IF(I8645="Sat","Weekend/Holiday","Weekday")))</f>
        <v>Weekday</v>
      </c>
      <c r="L8645" s="25" t="s">
        <v>175</v>
      </c>
      <c r="M8645" s="9">
        <v>8642</v>
      </c>
      <c r="N8645" s="9">
        <v>2</v>
      </c>
      <c r="O8645" s="14">
        <f>INDEX('Load Shapes - Day Type'!G:G,MATCH('Load Shapes - 8760'!$A8645,'Load Shapes - Day Type'!$K:$K,0))</f>
        <v>4.5999999999999999E-2</v>
      </c>
      <c r="P8645" s="14">
        <f>INDEX('Load Shapes - Day Type'!H:H,MATCH('Load Shapes - 8760'!$A8645,'Load Shapes - Day Type'!$K:$K,0))</f>
        <v>0.26300000000000001</v>
      </c>
      <c r="Q8645" s="15">
        <f>INDEX('Load Shapes - Day Type'!I:I,MATCH('Load Shapes - 8760'!$A8645,'Load Shapes - Day Type'!$K:$K,0))</f>
        <v>1.6633672687580014</v>
      </c>
      <c r="R8645" s="15">
        <f>INDEX('Load Shapes - Day Type'!J:J,MATCH('Load Shapes - 8760'!$A8645,'Load Shapes - Day Type'!$K:$K,0))</f>
        <v>7.6514894362868069E-2</v>
      </c>
      <c r="S8645" s="47">
        <f t="shared" ref="S8645:S8708" si="544">O8645/$O$1</f>
        <v>4.7074763935409482E-5</v>
      </c>
    </row>
    <row r="8646" spans="1:19" x14ac:dyDescent="0.2">
      <c r="A8646" s="45" t="str">
        <f t="shared" si="541"/>
        <v>DecemberWeekday3</v>
      </c>
      <c r="E8646" s="9">
        <v>2017</v>
      </c>
      <c r="F8646" s="9">
        <v>12</v>
      </c>
      <c r="G8646" s="27" t="s">
        <v>17</v>
      </c>
      <c r="H8646" s="9">
        <v>27</v>
      </c>
      <c r="I8646" s="24" t="s">
        <v>185</v>
      </c>
      <c r="J8646" s="25" t="str">
        <f t="shared" si="542"/>
        <v/>
      </c>
      <c r="K8646" s="25" t="str">
        <f t="shared" si="543"/>
        <v>Weekday</v>
      </c>
      <c r="L8646" s="25" t="s">
        <v>175</v>
      </c>
      <c r="M8646" s="9">
        <v>8643</v>
      </c>
      <c r="N8646" s="9">
        <v>3</v>
      </c>
      <c r="O8646" s="14">
        <f>INDEX('Load Shapes - Day Type'!G:G,MATCH('Load Shapes - 8760'!$A8646,'Load Shapes - Day Type'!$K:$K,0))</f>
        <v>3.9E-2</v>
      </c>
      <c r="P8646" s="14">
        <f>INDEX('Load Shapes - Day Type'!H:H,MATCH('Load Shapes - 8760'!$A8646,'Load Shapes - Day Type'!$K:$K,0))</f>
        <v>0.33700000000000002</v>
      </c>
      <c r="Q8646" s="15">
        <f>INDEX('Load Shapes - Day Type'!I:I,MATCH('Load Shapes - 8760'!$A8646,'Load Shapes - Day Type'!$K:$K,0))</f>
        <v>1.6633672687580014</v>
      </c>
      <c r="R8646" s="15">
        <f>INDEX('Load Shapes - Day Type'!J:J,MATCH('Load Shapes - 8760'!$A8646,'Load Shapes - Day Type'!$K:$K,0))</f>
        <v>6.4871323481562063E-2</v>
      </c>
      <c r="S8646" s="47">
        <f t="shared" si="544"/>
        <v>3.9911212901760218E-5</v>
      </c>
    </row>
    <row r="8647" spans="1:19" x14ac:dyDescent="0.2">
      <c r="A8647" s="45" t="str">
        <f t="shared" si="541"/>
        <v>DecemberWeekday4</v>
      </c>
      <c r="E8647" s="9">
        <v>2017</v>
      </c>
      <c r="F8647" s="9">
        <v>12</v>
      </c>
      <c r="G8647" s="27" t="s">
        <v>17</v>
      </c>
      <c r="H8647" s="9">
        <v>27</v>
      </c>
      <c r="I8647" s="24" t="s">
        <v>185</v>
      </c>
      <c r="J8647" s="25" t="str">
        <f t="shared" si="542"/>
        <v/>
      </c>
      <c r="K8647" s="25" t="str">
        <f t="shared" si="543"/>
        <v>Weekday</v>
      </c>
      <c r="L8647" s="25" t="s">
        <v>175</v>
      </c>
      <c r="M8647" s="9">
        <v>8644</v>
      </c>
      <c r="N8647" s="9">
        <v>4</v>
      </c>
      <c r="O8647" s="14">
        <f>INDEX('Load Shapes - Day Type'!G:G,MATCH('Load Shapes - 8760'!$A8647,'Load Shapes - Day Type'!$K:$K,0))</f>
        <v>3.3000000000000002E-2</v>
      </c>
      <c r="P8647" s="14">
        <f>INDEX('Load Shapes - Day Type'!H:H,MATCH('Load Shapes - 8760'!$A8647,'Load Shapes - Day Type'!$K:$K,0))</f>
        <v>0.40799999999999997</v>
      </c>
      <c r="Q8647" s="15">
        <f>INDEX('Load Shapes - Day Type'!I:I,MATCH('Load Shapes - 8760'!$A8647,'Load Shapes - Day Type'!$K:$K,0))</f>
        <v>1.6633672687580014</v>
      </c>
      <c r="R8647" s="15">
        <f>INDEX('Load Shapes - Day Type'!J:J,MATCH('Load Shapes - 8760'!$A8647,'Load Shapes - Day Type'!$K:$K,0))</f>
        <v>5.489111986901405E-2</v>
      </c>
      <c r="S8647" s="47">
        <f t="shared" si="544"/>
        <v>3.3771026301489414E-5</v>
      </c>
    </row>
    <row r="8648" spans="1:19" x14ac:dyDescent="0.2">
      <c r="A8648" s="45" t="str">
        <f t="shared" si="541"/>
        <v>DecemberWeekday5</v>
      </c>
      <c r="E8648" s="9">
        <v>2017</v>
      </c>
      <c r="F8648" s="9">
        <v>12</v>
      </c>
      <c r="G8648" s="27" t="s">
        <v>17</v>
      </c>
      <c r="H8648" s="9">
        <v>27</v>
      </c>
      <c r="I8648" s="24" t="s">
        <v>185</v>
      </c>
      <c r="J8648" s="25" t="str">
        <f t="shared" si="542"/>
        <v/>
      </c>
      <c r="K8648" s="25" t="str">
        <f t="shared" si="543"/>
        <v>Weekday</v>
      </c>
      <c r="L8648" s="25" t="s">
        <v>175</v>
      </c>
      <c r="M8648" s="9">
        <v>8645</v>
      </c>
      <c r="N8648" s="9">
        <v>5</v>
      </c>
      <c r="O8648" s="14">
        <f>INDEX('Load Shapes - Day Type'!G:G,MATCH('Load Shapes - 8760'!$A8648,'Load Shapes - Day Type'!$K:$K,0))</f>
        <v>2.8000000000000001E-2</v>
      </c>
      <c r="P8648" s="14">
        <f>INDEX('Load Shapes - Day Type'!H:H,MATCH('Load Shapes - 8760'!$A8648,'Load Shapes - Day Type'!$K:$K,0))</f>
        <v>0.50600000000000001</v>
      </c>
      <c r="Q8648" s="15">
        <f>INDEX('Load Shapes - Day Type'!I:I,MATCH('Load Shapes - 8760'!$A8648,'Load Shapes - Day Type'!$K:$K,0))</f>
        <v>1.6633672687580014</v>
      </c>
      <c r="R8648" s="15">
        <f>INDEX('Load Shapes - Day Type'!J:J,MATCH('Load Shapes - 8760'!$A8648,'Load Shapes - Day Type'!$K:$K,0))</f>
        <v>4.6574283525224039E-2</v>
      </c>
      <c r="S8648" s="47">
        <f t="shared" si="544"/>
        <v>2.8654204134597078E-5</v>
      </c>
    </row>
    <row r="8649" spans="1:19" x14ac:dyDescent="0.2">
      <c r="A8649" s="45" t="str">
        <f t="shared" si="541"/>
        <v>DecemberWeekday6</v>
      </c>
      <c r="E8649" s="9">
        <v>2017</v>
      </c>
      <c r="F8649" s="9">
        <v>12</v>
      </c>
      <c r="G8649" s="27" t="s">
        <v>17</v>
      </c>
      <c r="H8649" s="9">
        <v>27</v>
      </c>
      <c r="I8649" s="24" t="s">
        <v>185</v>
      </c>
      <c r="J8649" s="25" t="str">
        <f t="shared" si="542"/>
        <v/>
      </c>
      <c r="K8649" s="25" t="str">
        <f t="shared" si="543"/>
        <v>Weekday</v>
      </c>
      <c r="L8649" s="25" t="s">
        <v>175</v>
      </c>
      <c r="M8649" s="9">
        <v>8646</v>
      </c>
      <c r="N8649" s="9">
        <v>6</v>
      </c>
      <c r="O8649" s="14">
        <f>INDEX('Load Shapes - Day Type'!G:G,MATCH('Load Shapes - 8760'!$A8649,'Load Shapes - Day Type'!$K:$K,0))</f>
        <v>3.5000000000000003E-2</v>
      </c>
      <c r="P8649" s="14">
        <f>INDEX('Load Shapes - Day Type'!H:H,MATCH('Load Shapes - 8760'!$A8649,'Load Shapes - Day Type'!$K:$K,0))</f>
        <v>0.432</v>
      </c>
      <c r="Q8649" s="15">
        <f>INDEX('Load Shapes - Day Type'!I:I,MATCH('Load Shapes - 8760'!$A8649,'Load Shapes - Day Type'!$K:$K,0))</f>
        <v>1.6633672687580014</v>
      </c>
      <c r="R8649" s="15">
        <f>INDEX('Load Shapes - Day Type'!J:J,MATCH('Load Shapes - 8760'!$A8649,'Load Shapes - Day Type'!$K:$K,0))</f>
        <v>5.8217854406530059E-2</v>
      </c>
      <c r="S8649" s="47">
        <f t="shared" si="544"/>
        <v>3.5817755168246349E-5</v>
      </c>
    </row>
    <row r="8650" spans="1:19" x14ac:dyDescent="0.2">
      <c r="A8650" s="45" t="str">
        <f t="shared" si="541"/>
        <v>DecemberWeekday7</v>
      </c>
      <c r="E8650" s="9">
        <v>2017</v>
      </c>
      <c r="F8650" s="9">
        <v>12</v>
      </c>
      <c r="G8650" s="27" t="s">
        <v>17</v>
      </c>
      <c r="H8650" s="9">
        <v>27</v>
      </c>
      <c r="I8650" s="24" t="s">
        <v>185</v>
      </c>
      <c r="J8650" s="25" t="str">
        <f t="shared" si="542"/>
        <v/>
      </c>
      <c r="K8650" s="25" t="str">
        <f t="shared" si="543"/>
        <v>Weekday</v>
      </c>
      <c r="L8650" s="25" t="s">
        <v>175</v>
      </c>
      <c r="M8650" s="9">
        <v>8647</v>
      </c>
      <c r="N8650" s="9">
        <v>7</v>
      </c>
      <c r="O8650" s="14">
        <f>INDEX('Load Shapes - Day Type'!G:G,MATCH('Load Shapes - 8760'!$A8650,'Load Shapes - Day Type'!$K:$K,0))</f>
        <v>5.3999999999999999E-2</v>
      </c>
      <c r="P8650" s="14">
        <f>INDEX('Load Shapes - Day Type'!H:H,MATCH('Load Shapes - 8760'!$A8650,'Load Shapes - Day Type'!$K:$K,0))</f>
        <v>0.36199999999999999</v>
      </c>
      <c r="Q8650" s="15">
        <f>INDEX('Load Shapes - Day Type'!I:I,MATCH('Load Shapes - 8760'!$A8650,'Load Shapes - Day Type'!$K:$K,0))</f>
        <v>1.6633672687580014</v>
      </c>
      <c r="R8650" s="15">
        <f>INDEX('Load Shapes - Day Type'!J:J,MATCH('Load Shapes - 8760'!$A8650,'Load Shapes - Day Type'!$K:$K,0))</f>
        <v>8.9821832512932076E-2</v>
      </c>
      <c r="S8650" s="47">
        <f t="shared" si="544"/>
        <v>5.5261679402437221E-5</v>
      </c>
    </row>
    <row r="8651" spans="1:19" x14ac:dyDescent="0.2">
      <c r="A8651" s="45" t="str">
        <f t="shared" si="541"/>
        <v>DecemberWeekday8</v>
      </c>
      <c r="E8651" s="9">
        <v>2017</v>
      </c>
      <c r="F8651" s="9">
        <v>12</v>
      </c>
      <c r="G8651" s="27" t="s">
        <v>17</v>
      </c>
      <c r="H8651" s="9">
        <v>27</v>
      </c>
      <c r="I8651" s="24" t="s">
        <v>185</v>
      </c>
      <c r="J8651" s="25" t="str">
        <f t="shared" si="542"/>
        <v/>
      </c>
      <c r="K8651" s="25" t="str">
        <f t="shared" si="543"/>
        <v>Weekday</v>
      </c>
      <c r="L8651" s="25" t="s">
        <v>175</v>
      </c>
      <c r="M8651" s="9">
        <v>8648</v>
      </c>
      <c r="N8651" s="9">
        <v>8</v>
      </c>
      <c r="O8651" s="14">
        <f>INDEX('Load Shapes - Day Type'!G:G,MATCH('Load Shapes - 8760'!$A8651,'Load Shapes - Day Type'!$K:$K,0))</f>
        <v>8.2000000000000003E-2</v>
      </c>
      <c r="P8651" s="14">
        <f>INDEX('Load Shapes - Day Type'!H:H,MATCH('Load Shapes - 8760'!$A8651,'Load Shapes - Day Type'!$K:$K,0))</f>
        <v>0.311</v>
      </c>
      <c r="Q8651" s="15">
        <f>INDEX('Load Shapes - Day Type'!I:I,MATCH('Load Shapes - 8760'!$A8651,'Load Shapes - Day Type'!$K:$K,0))</f>
        <v>1.6633672687580014</v>
      </c>
      <c r="R8651" s="15">
        <f>INDEX('Load Shapes - Day Type'!J:J,MATCH('Load Shapes - 8760'!$A8651,'Load Shapes - Day Type'!$K:$K,0))</f>
        <v>0.13639611603815613</v>
      </c>
      <c r="S8651" s="47">
        <f t="shared" si="544"/>
        <v>8.3915883537034305E-5</v>
      </c>
    </row>
    <row r="8652" spans="1:19" x14ac:dyDescent="0.2">
      <c r="A8652" s="45" t="str">
        <f t="shared" si="541"/>
        <v>DecemberWeekday9</v>
      </c>
      <c r="E8652" s="9">
        <v>2017</v>
      </c>
      <c r="F8652" s="9">
        <v>12</v>
      </c>
      <c r="G8652" s="27" t="s">
        <v>17</v>
      </c>
      <c r="H8652" s="9">
        <v>27</v>
      </c>
      <c r="I8652" s="24" t="s">
        <v>185</v>
      </c>
      <c r="J8652" s="25" t="str">
        <f t="shared" si="542"/>
        <v/>
      </c>
      <c r="K8652" s="25" t="str">
        <f t="shared" si="543"/>
        <v>Weekday</v>
      </c>
      <c r="L8652" s="25" t="s">
        <v>174</v>
      </c>
      <c r="M8652" s="9">
        <v>8649</v>
      </c>
      <c r="N8652" s="9">
        <v>9</v>
      </c>
      <c r="O8652" s="14">
        <f>INDEX('Load Shapes - Day Type'!G:G,MATCH('Load Shapes - 8760'!$A8652,'Load Shapes - Day Type'!$K:$K,0))</f>
        <v>0.11799999999999999</v>
      </c>
      <c r="P8652" s="14">
        <f>INDEX('Load Shapes - Day Type'!H:H,MATCH('Load Shapes - 8760'!$A8652,'Load Shapes - Day Type'!$K:$K,0))</f>
        <v>0.24199999999999999</v>
      </c>
      <c r="Q8652" s="15">
        <f>INDEX('Load Shapes - Day Type'!I:I,MATCH('Load Shapes - 8760'!$A8652,'Load Shapes - Day Type'!$K:$K,0))</f>
        <v>1.6633672687580014</v>
      </c>
      <c r="R8652" s="15">
        <f>INDEX('Load Shapes - Day Type'!J:J,MATCH('Load Shapes - 8760'!$A8652,'Load Shapes - Day Type'!$K:$K,0))</f>
        <v>0.19627733771344416</v>
      </c>
      <c r="S8652" s="47">
        <f t="shared" si="544"/>
        <v>1.207570031386591E-4</v>
      </c>
    </row>
    <row r="8653" spans="1:19" x14ac:dyDescent="0.2">
      <c r="A8653" s="45" t="str">
        <f t="shared" si="541"/>
        <v>DecemberWeekday10</v>
      </c>
      <c r="E8653" s="9">
        <v>2017</v>
      </c>
      <c r="F8653" s="9">
        <v>12</v>
      </c>
      <c r="G8653" s="27" t="s">
        <v>17</v>
      </c>
      <c r="H8653" s="9">
        <v>27</v>
      </c>
      <c r="I8653" s="24" t="s">
        <v>185</v>
      </c>
      <c r="J8653" s="25" t="str">
        <f t="shared" si="542"/>
        <v/>
      </c>
      <c r="K8653" s="25" t="str">
        <f t="shared" si="543"/>
        <v>Weekday</v>
      </c>
      <c r="L8653" s="25" t="s">
        <v>174</v>
      </c>
      <c r="M8653" s="9">
        <v>8650</v>
      </c>
      <c r="N8653" s="9">
        <v>10</v>
      </c>
      <c r="O8653" s="14">
        <f>INDEX('Load Shapes - Day Type'!G:G,MATCH('Load Shapes - 8760'!$A8653,'Load Shapes - Day Type'!$K:$K,0))</f>
        <v>0.128</v>
      </c>
      <c r="P8653" s="14">
        <f>INDEX('Load Shapes - Day Type'!H:H,MATCH('Load Shapes - 8760'!$A8653,'Load Shapes - Day Type'!$K:$K,0))</f>
        <v>0.23200000000000001</v>
      </c>
      <c r="Q8653" s="15">
        <f>INDEX('Load Shapes - Day Type'!I:I,MATCH('Load Shapes - 8760'!$A8653,'Load Shapes - Day Type'!$K:$K,0))</f>
        <v>1.6633672687580014</v>
      </c>
      <c r="R8653" s="15">
        <f>INDEX('Load Shapes - Day Type'!J:J,MATCH('Load Shapes - 8760'!$A8653,'Load Shapes - Day Type'!$K:$K,0))</f>
        <v>0.2129110104010242</v>
      </c>
      <c r="S8653" s="47">
        <f t="shared" si="544"/>
        <v>1.3099064747244379E-4</v>
      </c>
    </row>
    <row r="8654" spans="1:19" x14ac:dyDescent="0.2">
      <c r="A8654" s="45" t="str">
        <f t="shared" si="541"/>
        <v>DecemberWeekday11</v>
      </c>
      <c r="E8654" s="9">
        <v>2017</v>
      </c>
      <c r="F8654" s="9">
        <v>12</v>
      </c>
      <c r="G8654" s="27" t="s">
        <v>17</v>
      </c>
      <c r="H8654" s="9">
        <v>27</v>
      </c>
      <c r="I8654" s="24" t="s">
        <v>185</v>
      </c>
      <c r="J8654" s="25" t="str">
        <f t="shared" si="542"/>
        <v/>
      </c>
      <c r="K8654" s="25" t="str">
        <f t="shared" si="543"/>
        <v>Weekday</v>
      </c>
      <c r="L8654" s="25" t="s">
        <v>174</v>
      </c>
      <c r="M8654" s="9">
        <v>8651</v>
      </c>
      <c r="N8654" s="9">
        <v>11</v>
      </c>
      <c r="O8654" s="14">
        <f>INDEX('Load Shapes - Day Type'!G:G,MATCH('Load Shapes - 8760'!$A8654,'Load Shapes - Day Type'!$K:$K,0))</f>
        <v>0.14499999999999999</v>
      </c>
      <c r="P8654" s="14">
        <f>INDEX('Load Shapes - Day Type'!H:H,MATCH('Load Shapes - 8760'!$A8654,'Load Shapes - Day Type'!$K:$K,0))</f>
        <v>0.21099999999999999</v>
      </c>
      <c r="Q8654" s="15">
        <f>INDEX('Load Shapes - Day Type'!I:I,MATCH('Load Shapes - 8760'!$A8654,'Load Shapes - Day Type'!$K:$K,0))</f>
        <v>1.6633672687580014</v>
      </c>
      <c r="R8654" s="15">
        <f>INDEX('Load Shapes - Day Type'!J:J,MATCH('Load Shapes - 8760'!$A8654,'Load Shapes - Day Type'!$K:$K,0))</f>
        <v>0.2411882539699102</v>
      </c>
      <c r="S8654" s="47">
        <f t="shared" si="544"/>
        <v>1.4838784283987771E-4</v>
      </c>
    </row>
    <row r="8655" spans="1:19" x14ac:dyDescent="0.2">
      <c r="A8655" s="45" t="str">
        <f t="shared" si="541"/>
        <v>DecemberWeekday12</v>
      </c>
      <c r="E8655" s="9">
        <v>2017</v>
      </c>
      <c r="F8655" s="9">
        <v>12</v>
      </c>
      <c r="G8655" s="27" t="s">
        <v>17</v>
      </c>
      <c r="H8655" s="9">
        <v>27</v>
      </c>
      <c r="I8655" s="24" t="s">
        <v>185</v>
      </c>
      <c r="J8655" s="25" t="str">
        <f t="shared" si="542"/>
        <v/>
      </c>
      <c r="K8655" s="25" t="str">
        <f t="shared" si="543"/>
        <v>Weekday</v>
      </c>
      <c r="L8655" s="25" t="s">
        <v>174</v>
      </c>
      <c r="M8655" s="9">
        <v>8652</v>
      </c>
      <c r="N8655" s="9">
        <v>12</v>
      </c>
      <c r="O8655" s="14">
        <f>INDEX('Load Shapes - Day Type'!G:G,MATCH('Load Shapes - 8760'!$A8655,'Load Shapes - Day Type'!$K:$K,0))</f>
        <v>0.14299999999999999</v>
      </c>
      <c r="P8655" s="14">
        <f>INDEX('Load Shapes - Day Type'!H:H,MATCH('Load Shapes - 8760'!$A8655,'Load Shapes - Day Type'!$K:$K,0))</f>
        <v>0.21199999999999999</v>
      </c>
      <c r="Q8655" s="15">
        <f>INDEX('Load Shapes - Day Type'!I:I,MATCH('Load Shapes - 8760'!$A8655,'Load Shapes - Day Type'!$K:$K,0))</f>
        <v>1.6633672687580014</v>
      </c>
      <c r="R8655" s="15">
        <f>INDEX('Load Shapes - Day Type'!J:J,MATCH('Load Shapes - 8760'!$A8655,'Load Shapes - Day Type'!$K:$K,0))</f>
        <v>0.2378615194323942</v>
      </c>
      <c r="S8655" s="47">
        <f t="shared" si="544"/>
        <v>1.4634111397312076E-4</v>
      </c>
    </row>
    <row r="8656" spans="1:19" x14ac:dyDescent="0.2">
      <c r="A8656" s="45" t="str">
        <f t="shared" si="541"/>
        <v>DecemberWeekday13</v>
      </c>
      <c r="E8656" s="9">
        <v>2017</v>
      </c>
      <c r="F8656" s="9">
        <v>12</v>
      </c>
      <c r="G8656" s="27" t="s">
        <v>17</v>
      </c>
      <c r="H8656" s="9">
        <v>27</v>
      </c>
      <c r="I8656" s="24" t="s">
        <v>185</v>
      </c>
      <c r="J8656" s="25" t="str">
        <f t="shared" si="542"/>
        <v/>
      </c>
      <c r="K8656" s="25" t="str">
        <f t="shared" si="543"/>
        <v>Weekday</v>
      </c>
      <c r="L8656" s="25" t="s">
        <v>174</v>
      </c>
      <c r="M8656" s="9">
        <v>8653</v>
      </c>
      <c r="N8656" s="9">
        <v>13</v>
      </c>
      <c r="O8656" s="14">
        <f>INDEX('Load Shapes - Day Type'!G:G,MATCH('Load Shapes - 8760'!$A8656,'Load Shapes - Day Type'!$K:$K,0))</f>
        <v>0.13900000000000001</v>
      </c>
      <c r="P8656" s="14">
        <f>INDEX('Load Shapes - Day Type'!H:H,MATCH('Load Shapes - 8760'!$A8656,'Load Shapes - Day Type'!$K:$K,0))</f>
        <v>0.218</v>
      </c>
      <c r="Q8656" s="15">
        <f>INDEX('Load Shapes - Day Type'!I:I,MATCH('Load Shapes - 8760'!$A8656,'Load Shapes - Day Type'!$K:$K,0))</f>
        <v>1.6633672687580014</v>
      </c>
      <c r="R8656" s="15">
        <f>INDEX('Load Shapes - Day Type'!J:J,MATCH('Load Shapes - 8760'!$A8656,'Load Shapes - Day Type'!$K:$K,0))</f>
        <v>0.23120805035736222</v>
      </c>
      <c r="S8656" s="47">
        <f t="shared" si="544"/>
        <v>1.4224765623960692E-4</v>
      </c>
    </row>
    <row r="8657" spans="1:19" x14ac:dyDescent="0.2">
      <c r="A8657" s="45" t="str">
        <f t="shared" si="541"/>
        <v>DecemberWeekday14</v>
      </c>
      <c r="E8657" s="9">
        <v>2017</v>
      </c>
      <c r="F8657" s="9">
        <v>12</v>
      </c>
      <c r="G8657" s="27" t="s">
        <v>17</v>
      </c>
      <c r="H8657" s="9">
        <v>27</v>
      </c>
      <c r="I8657" s="24" t="s">
        <v>185</v>
      </c>
      <c r="J8657" s="25" t="str">
        <f t="shared" si="542"/>
        <v/>
      </c>
      <c r="K8657" s="25" t="str">
        <f t="shared" si="543"/>
        <v>Weekday</v>
      </c>
      <c r="L8657" s="25" t="s">
        <v>174</v>
      </c>
      <c r="M8657" s="9">
        <v>8654</v>
      </c>
      <c r="N8657" s="9">
        <v>14</v>
      </c>
      <c r="O8657" s="14">
        <f>INDEX('Load Shapes - Day Type'!G:G,MATCH('Load Shapes - 8760'!$A8657,'Load Shapes - Day Type'!$K:$K,0))</f>
        <v>0.13400000000000001</v>
      </c>
      <c r="P8657" s="14">
        <f>INDEX('Load Shapes - Day Type'!H:H,MATCH('Load Shapes - 8760'!$A8657,'Load Shapes - Day Type'!$K:$K,0))</f>
        <v>0.22600000000000001</v>
      </c>
      <c r="Q8657" s="15">
        <f>INDEX('Load Shapes - Day Type'!I:I,MATCH('Load Shapes - 8760'!$A8657,'Load Shapes - Day Type'!$K:$K,0))</f>
        <v>1.6633672687580014</v>
      </c>
      <c r="R8657" s="15">
        <f>INDEX('Load Shapes - Day Type'!J:J,MATCH('Load Shapes - 8760'!$A8657,'Load Shapes - Day Type'!$K:$K,0))</f>
        <v>0.2228912140135722</v>
      </c>
      <c r="S8657" s="47">
        <f t="shared" si="544"/>
        <v>1.3713083407271461E-4</v>
      </c>
    </row>
    <row r="8658" spans="1:19" x14ac:dyDescent="0.2">
      <c r="A8658" s="45" t="str">
        <f t="shared" si="541"/>
        <v>DecemberWeekday15</v>
      </c>
      <c r="E8658" s="9">
        <v>2017</v>
      </c>
      <c r="F8658" s="9">
        <v>12</v>
      </c>
      <c r="G8658" s="27" t="s">
        <v>17</v>
      </c>
      <c r="H8658" s="9">
        <v>27</v>
      </c>
      <c r="I8658" s="24" t="s">
        <v>185</v>
      </c>
      <c r="J8658" s="25" t="str">
        <f t="shared" si="542"/>
        <v/>
      </c>
      <c r="K8658" s="25" t="str">
        <f t="shared" si="543"/>
        <v>Weekday</v>
      </c>
      <c r="L8658" s="25" t="s">
        <v>174</v>
      </c>
      <c r="M8658" s="9">
        <v>8655</v>
      </c>
      <c r="N8658" s="9">
        <v>15</v>
      </c>
      <c r="O8658" s="14">
        <f>INDEX('Load Shapes - Day Type'!G:G,MATCH('Load Shapes - 8760'!$A8658,'Load Shapes - Day Type'!$K:$K,0))</f>
        <v>0.129</v>
      </c>
      <c r="P8658" s="14">
        <f>INDEX('Load Shapes - Day Type'!H:H,MATCH('Load Shapes - 8760'!$A8658,'Load Shapes - Day Type'!$K:$K,0))</f>
        <v>0.22600000000000001</v>
      </c>
      <c r="Q8658" s="15">
        <f>INDEX('Load Shapes - Day Type'!I:I,MATCH('Load Shapes - 8760'!$A8658,'Load Shapes - Day Type'!$K:$K,0))</f>
        <v>1.6633672687580014</v>
      </c>
      <c r="R8658" s="15">
        <f>INDEX('Load Shapes - Day Type'!J:J,MATCH('Load Shapes - 8760'!$A8658,'Load Shapes - Day Type'!$K:$K,0))</f>
        <v>0.21457437766978218</v>
      </c>
      <c r="S8658" s="47">
        <f t="shared" si="544"/>
        <v>1.3201401190582226E-4</v>
      </c>
    </row>
    <row r="8659" spans="1:19" x14ac:dyDescent="0.2">
      <c r="A8659" s="45" t="str">
        <f t="shared" si="541"/>
        <v>DecemberWeekday16</v>
      </c>
      <c r="E8659" s="9">
        <v>2017</v>
      </c>
      <c r="F8659" s="9">
        <v>12</v>
      </c>
      <c r="G8659" s="27" t="s">
        <v>17</v>
      </c>
      <c r="H8659" s="9">
        <v>27</v>
      </c>
      <c r="I8659" s="24" t="s">
        <v>185</v>
      </c>
      <c r="J8659" s="25" t="str">
        <f t="shared" si="542"/>
        <v/>
      </c>
      <c r="K8659" s="25" t="str">
        <f t="shared" si="543"/>
        <v>Weekday</v>
      </c>
      <c r="L8659" s="25" t="s">
        <v>174</v>
      </c>
      <c r="M8659" s="9">
        <v>8656</v>
      </c>
      <c r="N8659" s="9">
        <v>16</v>
      </c>
      <c r="O8659" s="14">
        <f>INDEX('Load Shapes - Day Type'!G:G,MATCH('Load Shapes - 8760'!$A8659,'Load Shapes - Day Type'!$K:$K,0))</f>
        <v>0.126</v>
      </c>
      <c r="P8659" s="14">
        <f>INDEX('Load Shapes - Day Type'!H:H,MATCH('Load Shapes - 8760'!$A8659,'Load Shapes - Day Type'!$K:$K,0))</f>
        <v>0.222</v>
      </c>
      <c r="Q8659" s="15">
        <f>INDEX('Load Shapes - Day Type'!I:I,MATCH('Load Shapes - 8760'!$A8659,'Load Shapes - Day Type'!$K:$K,0))</f>
        <v>1.6633672687580014</v>
      </c>
      <c r="R8659" s="15">
        <f>INDEX('Load Shapes - Day Type'!J:J,MATCH('Load Shapes - 8760'!$A8659,'Load Shapes - Day Type'!$K:$K,0))</f>
        <v>0.2095842758635082</v>
      </c>
      <c r="S8659" s="47">
        <f t="shared" si="544"/>
        <v>1.2894391860568684E-4</v>
      </c>
    </row>
    <row r="8660" spans="1:19" x14ac:dyDescent="0.2">
      <c r="A8660" s="45" t="str">
        <f t="shared" si="541"/>
        <v>DecemberWeekday17</v>
      </c>
      <c r="E8660" s="9">
        <v>2017</v>
      </c>
      <c r="F8660" s="9">
        <v>12</v>
      </c>
      <c r="G8660" s="27" t="s">
        <v>17</v>
      </c>
      <c r="H8660" s="9">
        <v>27</v>
      </c>
      <c r="I8660" s="24" t="s">
        <v>185</v>
      </c>
      <c r="J8660" s="25" t="str">
        <f t="shared" si="542"/>
        <v/>
      </c>
      <c r="K8660" s="25" t="str">
        <f t="shared" si="543"/>
        <v>Weekday</v>
      </c>
      <c r="L8660" s="25" t="s">
        <v>174</v>
      </c>
      <c r="M8660" s="9">
        <v>8657</v>
      </c>
      <c r="N8660" s="9">
        <v>17</v>
      </c>
      <c r="O8660" s="14">
        <f>INDEX('Load Shapes - Day Type'!G:G,MATCH('Load Shapes - 8760'!$A8660,'Load Shapes - Day Type'!$K:$K,0))</f>
        <v>0.129</v>
      </c>
      <c r="P8660" s="14">
        <f>INDEX('Load Shapes - Day Type'!H:H,MATCH('Load Shapes - 8760'!$A8660,'Load Shapes - Day Type'!$K:$K,0))</f>
        <v>0.20699999999999999</v>
      </c>
      <c r="Q8660" s="15">
        <f>INDEX('Load Shapes - Day Type'!I:I,MATCH('Load Shapes - 8760'!$A8660,'Load Shapes - Day Type'!$K:$K,0))</f>
        <v>1.6633672687580014</v>
      </c>
      <c r="R8660" s="15">
        <f>INDEX('Load Shapes - Day Type'!J:J,MATCH('Load Shapes - 8760'!$A8660,'Load Shapes - Day Type'!$K:$K,0))</f>
        <v>0.21457437766978218</v>
      </c>
      <c r="S8660" s="47">
        <f t="shared" si="544"/>
        <v>1.3201401190582226E-4</v>
      </c>
    </row>
    <row r="8661" spans="1:19" x14ac:dyDescent="0.2">
      <c r="A8661" s="45" t="str">
        <f t="shared" si="541"/>
        <v>DecemberWeekday18</v>
      </c>
      <c r="E8661" s="9">
        <v>2017</v>
      </c>
      <c r="F8661" s="9">
        <v>12</v>
      </c>
      <c r="G8661" s="27" t="s">
        <v>17</v>
      </c>
      <c r="H8661" s="9">
        <v>27</v>
      </c>
      <c r="I8661" s="24" t="s">
        <v>185</v>
      </c>
      <c r="J8661" s="25" t="str">
        <f t="shared" si="542"/>
        <v/>
      </c>
      <c r="K8661" s="25" t="str">
        <f t="shared" si="543"/>
        <v>Weekday</v>
      </c>
      <c r="L8661" s="25" t="s">
        <v>174</v>
      </c>
      <c r="M8661" s="9">
        <v>8658</v>
      </c>
      <c r="N8661" s="9">
        <v>18</v>
      </c>
      <c r="O8661" s="14">
        <f>INDEX('Load Shapes - Day Type'!G:G,MATCH('Load Shapes - 8760'!$A8661,'Load Shapes - Day Type'!$K:$K,0))</f>
        <v>0.16700000000000001</v>
      </c>
      <c r="P8661" s="14">
        <f>INDEX('Load Shapes - Day Type'!H:H,MATCH('Load Shapes - 8760'!$A8661,'Load Shapes - Day Type'!$K:$K,0))</f>
        <v>0.155</v>
      </c>
      <c r="Q8661" s="15">
        <f>INDEX('Load Shapes - Day Type'!I:I,MATCH('Load Shapes - 8760'!$A8661,'Load Shapes - Day Type'!$K:$K,0))</f>
        <v>1.6633672687580014</v>
      </c>
      <c r="R8661" s="15">
        <f>INDEX('Load Shapes - Day Type'!J:J,MATCH('Load Shapes - 8760'!$A8661,'Load Shapes - Day Type'!$K:$K,0))</f>
        <v>0.27778233388258627</v>
      </c>
      <c r="S8661" s="47">
        <f t="shared" si="544"/>
        <v>1.7090186037420401E-4</v>
      </c>
    </row>
    <row r="8662" spans="1:19" x14ac:dyDescent="0.2">
      <c r="A8662" s="45" t="str">
        <f t="shared" si="541"/>
        <v>DecemberWeekday19</v>
      </c>
      <c r="E8662" s="9">
        <v>2017</v>
      </c>
      <c r="F8662" s="9">
        <v>12</v>
      </c>
      <c r="G8662" s="27" t="s">
        <v>17</v>
      </c>
      <c r="H8662" s="9">
        <v>27</v>
      </c>
      <c r="I8662" s="24" t="s">
        <v>185</v>
      </c>
      <c r="J8662" s="25" t="str">
        <f t="shared" si="542"/>
        <v/>
      </c>
      <c r="K8662" s="25" t="str">
        <f t="shared" si="543"/>
        <v>Weekday</v>
      </c>
      <c r="L8662" s="25" t="s">
        <v>174</v>
      </c>
      <c r="M8662" s="9">
        <v>8659</v>
      </c>
      <c r="N8662" s="9">
        <v>19</v>
      </c>
      <c r="O8662" s="14">
        <f>INDEX('Load Shapes - Day Type'!G:G,MATCH('Load Shapes - 8760'!$A8662,'Load Shapes - Day Type'!$K:$K,0))</f>
        <v>0.20899999999999999</v>
      </c>
      <c r="P8662" s="14">
        <f>INDEX('Load Shapes - Day Type'!H:H,MATCH('Load Shapes - 8760'!$A8662,'Load Shapes - Day Type'!$K:$K,0))</f>
        <v>0.121</v>
      </c>
      <c r="Q8662" s="15">
        <f>INDEX('Load Shapes - Day Type'!I:I,MATCH('Load Shapes - 8760'!$A8662,'Load Shapes - Day Type'!$K:$K,0))</f>
        <v>1.6633672687580014</v>
      </c>
      <c r="R8662" s="15">
        <f>INDEX('Load Shapes - Day Type'!J:J,MATCH('Load Shapes - 8760'!$A8662,'Load Shapes - Day Type'!$K:$K,0))</f>
        <v>0.34764375917042228</v>
      </c>
      <c r="S8662" s="47">
        <f t="shared" si="544"/>
        <v>2.1388316657609962E-4</v>
      </c>
    </row>
    <row r="8663" spans="1:19" x14ac:dyDescent="0.2">
      <c r="A8663" s="45" t="str">
        <f t="shared" si="541"/>
        <v>DecemberWeekday20</v>
      </c>
      <c r="E8663" s="9">
        <v>2017</v>
      </c>
      <c r="F8663" s="9">
        <v>12</v>
      </c>
      <c r="G8663" s="27" t="s">
        <v>17</v>
      </c>
      <c r="H8663" s="9">
        <v>27</v>
      </c>
      <c r="I8663" s="24" t="s">
        <v>185</v>
      </c>
      <c r="J8663" s="25" t="str">
        <f t="shared" si="542"/>
        <v/>
      </c>
      <c r="K8663" s="25" t="str">
        <f t="shared" si="543"/>
        <v>Weekday</v>
      </c>
      <c r="L8663" s="25" t="s">
        <v>174</v>
      </c>
      <c r="M8663" s="9">
        <v>8660</v>
      </c>
      <c r="N8663" s="9">
        <v>20</v>
      </c>
      <c r="O8663" s="14">
        <f>INDEX('Load Shapes - Day Type'!G:G,MATCH('Load Shapes - 8760'!$A8663,'Load Shapes - Day Type'!$K:$K,0))</f>
        <v>0.221</v>
      </c>
      <c r="P8663" s="14">
        <f>INDEX('Load Shapes - Day Type'!H:H,MATCH('Load Shapes - 8760'!$A8663,'Load Shapes - Day Type'!$K:$K,0))</f>
        <v>0.111</v>
      </c>
      <c r="Q8663" s="15">
        <f>INDEX('Load Shapes - Day Type'!I:I,MATCH('Load Shapes - 8760'!$A8663,'Load Shapes - Day Type'!$K:$K,0))</f>
        <v>1.6633672687580014</v>
      </c>
      <c r="R8663" s="15">
        <f>INDEX('Load Shapes - Day Type'!J:J,MATCH('Load Shapes - 8760'!$A8663,'Load Shapes - Day Type'!$K:$K,0))</f>
        <v>0.36760416639551835</v>
      </c>
      <c r="S8663" s="47">
        <f t="shared" si="544"/>
        <v>2.2616353977664123E-4</v>
      </c>
    </row>
    <row r="8664" spans="1:19" x14ac:dyDescent="0.2">
      <c r="A8664" s="45" t="str">
        <f t="shared" si="541"/>
        <v>DecemberWeekday21</v>
      </c>
      <c r="E8664" s="9">
        <v>2017</v>
      </c>
      <c r="F8664" s="9">
        <v>12</v>
      </c>
      <c r="G8664" s="27" t="s">
        <v>17</v>
      </c>
      <c r="H8664" s="9">
        <v>27</v>
      </c>
      <c r="I8664" s="24" t="s">
        <v>185</v>
      </c>
      <c r="J8664" s="25" t="str">
        <f t="shared" si="542"/>
        <v/>
      </c>
      <c r="K8664" s="25" t="str">
        <f t="shared" si="543"/>
        <v>Weekday</v>
      </c>
      <c r="L8664" s="25" t="s">
        <v>174</v>
      </c>
      <c r="M8664" s="9">
        <v>8661</v>
      </c>
      <c r="N8664" s="9">
        <v>21</v>
      </c>
      <c r="O8664" s="14">
        <f>INDEX('Load Shapes - Day Type'!G:G,MATCH('Load Shapes - 8760'!$A8664,'Load Shapes - Day Type'!$K:$K,0))</f>
        <v>0.217</v>
      </c>
      <c r="P8664" s="14">
        <f>INDEX('Load Shapes - Day Type'!H:H,MATCH('Load Shapes - 8760'!$A8664,'Load Shapes - Day Type'!$K:$K,0))</f>
        <v>0.108</v>
      </c>
      <c r="Q8664" s="15">
        <f>INDEX('Load Shapes - Day Type'!I:I,MATCH('Load Shapes - 8760'!$A8664,'Load Shapes - Day Type'!$K:$K,0))</f>
        <v>1.6633672687580014</v>
      </c>
      <c r="R8664" s="15">
        <f>INDEX('Load Shapes - Day Type'!J:J,MATCH('Load Shapes - 8760'!$A8664,'Load Shapes - Day Type'!$K:$K,0))</f>
        <v>0.36095069732048629</v>
      </c>
      <c r="S8664" s="47">
        <f t="shared" si="544"/>
        <v>2.2207008204312736E-4</v>
      </c>
    </row>
    <row r="8665" spans="1:19" x14ac:dyDescent="0.2">
      <c r="A8665" s="45" t="str">
        <f t="shared" si="541"/>
        <v>DecemberWeekday22</v>
      </c>
      <c r="E8665" s="9">
        <v>2017</v>
      </c>
      <c r="F8665" s="9">
        <v>12</v>
      </c>
      <c r="G8665" s="27" t="s">
        <v>17</v>
      </c>
      <c r="H8665" s="9">
        <v>27</v>
      </c>
      <c r="I8665" s="24" t="s">
        <v>185</v>
      </c>
      <c r="J8665" s="25" t="str">
        <f t="shared" si="542"/>
        <v/>
      </c>
      <c r="K8665" s="25" t="str">
        <f t="shared" si="543"/>
        <v>Weekday</v>
      </c>
      <c r="L8665" s="25" t="s">
        <v>174</v>
      </c>
      <c r="M8665" s="9">
        <v>8662</v>
      </c>
      <c r="N8665" s="9">
        <v>22</v>
      </c>
      <c r="O8665" s="14">
        <f>INDEX('Load Shapes - Day Type'!G:G,MATCH('Load Shapes - 8760'!$A8665,'Load Shapes - Day Type'!$K:$K,0))</f>
        <v>0.19700000000000001</v>
      </c>
      <c r="P8665" s="14">
        <f>INDEX('Load Shapes - Day Type'!H:H,MATCH('Load Shapes - 8760'!$A8665,'Load Shapes - Day Type'!$K:$K,0))</f>
        <v>0.104</v>
      </c>
      <c r="Q8665" s="15">
        <f>INDEX('Load Shapes - Day Type'!I:I,MATCH('Load Shapes - 8760'!$A8665,'Load Shapes - Day Type'!$K:$K,0))</f>
        <v>1.6633672687580014</v>
      </c>
      <c r="R8665" s="15">
        <f>INDEX('Load Shapes - Day Type'!J:J,MATCH('Load Shapes - 8760'!$A8665,'Load Shapes - Day Type'!$K:$K,0))</f>
        <v>0.32768335194532627</v>
      </c>
      <c r="S8665" s="47">
        <f t="shared" si="544"/>
        <v>2.0160279337555801E-4</v>
      </c>
    </row>
    <row r="8666" spans="1:19" x14ac:dyDescent="0.2">
      <c r="A8666" s="45" t="str">
        <f t="shared" si="541"/>
        <v>DecemberWeekday23</v>
      </c>
      <c r="E8666" s="9">
        <v>2017</v>
      </c>
      <c r="F8666" s="9">
        <v>12</v>
      </c>
      <c r="G8666" s="27" t="s">
        <v>17</v>
      </c>
      <c r="H8666" s="9">
        <v>27</v>
      </c>
      <c r="I8666" s="24" t="s">
        <v>185</v>
      </c>
      <c r="J8666" s="25" t="str">
        <f t="shared" si="542"/>
        <v/>
      </c>
      <c r="K8666" s="25" t="str">
        <f t="shared" si="543"/>
        <v>Weekday</v>
      </c>
      <c r="L8666" s="25" t="s">
        <v>174</v>
      </c>
      <c r="M8666" s="9">
        <v>8663</v>
      </c>
      <c r="N8666" s="9">
        <v>23</v>
      </c>
      <c r="O8666" s="14">
        <f>INDEX('Load Shapes - Day Type'!G:G,MATCH('Load Shapes - 8760'!$A8666,'Load Shapes - Day Type'!$K:$K,0))</f>
        <v>0.16500000000000001</v>
      </c>
      <c r="P8666" s="14">
        <f>INDEX('Load Shapes - Day Type'!H:H,MATCH('Load Shapes - 8760'!$A8666,'Load Shapes - Day Type'!$K:$K,0))</f>
        <v>8.4000000000000005E-2</v>
      </c>
      <c r="Q8666" s="15">
        <f>INDEX('Load Shapes - Day Type'!I:I,MATCH('Load Shapes - 8760'!$A8666,'Load Shapes - Day Type'!$K:$K,0))</f>
        <v>1.6633672687580014</v>
      </c>
      <c r="R8666" s="15">
        <f>INDEX('Load Shapes - Day Type'!J:J,MATCH('Load Shapes - 8760'!$A8666,'Load Shapes - Day Type'!$K:$K,0))</f>
        <v>0.27445559934507024</v>
      </c>
      <c r="S8666" s="47">
        <f t="shared" si="544"/>
        <v>1.6885513150744708E-4</v>
      </c>
    </row>
    <row r="8667" spans="1:19" x14ac:dyDescent="0.2">
      <c r="A8667" s="45" t="str">
        <f t="shared" si="541"/>
        <v>DecemberWeekday24</v>
      </c>
      <c r="E8667" s="9">
        <v>2017</v>
      </c>
      <c r="F8667" s="9">
        <v>12</v>
      </c>
      <c r="G8667" s="27" t="s">
        <v>17</v>
      </c>
      <c r="H8667" s="9">
        <v>27</v>
      </c>
      <c r="I8667" s="24" t="s">
        <v>185</v>
      </c>
      <c r="J8667" s="25" t="str">
        <f t="shared" si="542"/>
        <v/>
      </c>
      <c r="K8667" s="25" t="str">
        <f t="shared" si="543"/>
        <v>Weekday</v>
      </c>
      <c r="L8667" s="25" t="s">
        <v>175</v>
      </c>
      <c r="M8667" s="9">
        <v>8664</v>
      </c>
      <c r="N8667" s="9">
        <v>24</v>
      </c>
      <c r="O8667" s="14">
        <f>INDEX('Load Shapes - Day Type'!G:G,MATCH('Load Shapes - 8760'!$A8667,'Load Shapes - Day Type'!$K:$K,0))</f>
        <v>0.11799999999999999</v>
      </c>
      <c r="P8667" s="14">
        <f>INDEX('Load Shapes - Day Type'!H:H,MATCH('Load Shapes - 8760'!$A8667,'Load Shapes - Day Type'!$K:$K,0))</f>
        <v>8.3000000000000004E-2</v>
      </c>
      <c r="Q8667" s="15">
        <f>INDEX('Load Shapes - Day Type'!I:I,MATCH('Load Shapes - 8760'!$A8667,'Load Shapes - Day Type'!$K:$K,0))</f>
        <v>1.6633672687580014</v>
      </c>
      <c r="R8667" s="15">
        <f>INDEX('Load Shapes - Day Type'!J:J,MATCH('Load Shapes - 8760'!$A8667,'Load Shapes - Day Type'!$K:$K,0))</f>
        <v>0.19627733771344416</v>
      </c>
      <c r="S8667" s="47">
        <f t="shared" si="544"/>
        <v>1.207570031386591E-4</v>
      </c>
    </row>
    <row r="8668" spans="1:19" x14ac:dyDescent="0.2">
      <c r="A8668" s="45" t="str">
        <f t="shared" si="541"/>
        <v>DecemberWeekday1</v>
      </c>
      <c r="E8668" s="9">
        <v>2017</v>
      </c>
      <c r="F8668" s="9">
        <v>12</v>
      </c>
      <c r="G8668" s="27" t="s">
        <v>17</v>
      </c>
      <c r="H8668" s="9">
        <v>28</v>
      </c>
      <c r="I8668" s="24" t="s">
        <v>189</v>
      </c>
      <c r="J8668" s="25" t="str">
        <f t="shared" si="542"/>
        <v/>
      </c>
      <c r="K8668" s="25" t="str">
        <f t="shared" si="543"/>
        <v>Weekday</v>
      </c>
      <c r="L8668" s="25" t="s">
        <v>175</v>
      </c>
      <c r="M8668" s="9">
        <v>8665</v>
      </c>
      <c r="N8668" s="9">
        <v>1</v>
      </c>
      <c r="O8668" s="14">
        <f>INDEX('Load Shapes - Day Type'!G:G,MATCH('Load Shapes - 8760'!$A8668,'Load Shapes - Day Type'!$K:$K,0))</f>
        <v>6.4000000000000001E-2</v>
      </c>
      <c r="P8668" s="14">
        <f>INDEX('Load Shapes - Day Type'!H:H,MATCH('Load Shapes - 8760'!$A8668,'Load Shapes - Day Type'!$K:$K,0))</f>
        <v>0.16600000000000001</v>
      </c>
      <c r="Q8668" s="15">
        <f>INDEX('Load Shapes - Day Type'!I:I,MATCH('Load Shapes - 8760'!$A8668,'Load Shapes - Day Type'!$K:$K,0))</f>
        <v>1.6633672687580014</v>
      </c>
      <c r="R8668" s="15">
        <f>INDEX('Load Shapes - Day Type'!J:J,MATCH('Load Shapes - 8760'!$A8668,'Load Shapes - Day Type'!$K:$K,0))</f>
        <v>0.1064555052005121</v>
      </c>
      <c r="S8668" s="47">
        <f t="shared" si="544"/>
        <v>6.5495323736221894E-5</v>
      </c>
    </row>
    <row r="8669" spans="1:19" x14ac:dyDescent="0.2">
      <c r="A8669" s="45" t="str">
        <f t="shared" si="541"/>
        <v>DecemberWeekday2</v>
      </c>
      <c r="E8669" s="9">
        <v>2017</v>
      </c>
      <c r="F8669" s="9">
        <v>12</v>
      </c>
      <c r="G8669" s="27" t="s">
        <v>17</v>
      </c>
      <c r="H8669" s="9">
        <v>28</v>
      </c>
      <c r="I8669" s="24" t="s">
        <v>189</v>
      </c>
      <c r="J8669" s="25" t="str">
        <f t="shared" si="542"/>
        <v/>
      </c>
      <c r="K8669" s="25" t="str">
        <f t="shared" si="543"/>
        <v>Weekday</v>
      </c>
      <c r="L8669" s="25" t="s">
        <v>175</v>
      </c>
      <c r="M8669" s="9">
        <v>8666</v>
      </c>
      <c r="N8669" s="9">
        <v>2</v>
      </c>
      <c r="O8669" s="14">
        <f>INDEX('Load Shapes - Day Type'!G:G,MATCH('Load Shapes - 8760'!$A8669,'Load Shapes - Day Type'!$K:$K,0))</f>
        <v>4.5999999999999999E-2</v>
      </c>
      <c r="P8669" s="14">
        <f>INDEX('Load Shapes - Day Type'!H:H,MATCH('Load Shapes - 8760'!$A8669,'Load Shapes - Day Type'!$K:$K,0))</f>
        <v>0.26300000000000001</v>
      </c>
      <c r="Q8669" s="15">
        <f>INDEX('Load Shapes - Day Type'!I:I,MATCH('Load Shapes - 8760'!$A8669,'Load Shapes - Day Type'!$K:$K,0))</f>
        <v>1.6633672687580014</v>
      </c>
      <c r="R8669" s="15">
        <f>INDEX('Load Shapes - Day Type'!J:J,MATCH('Load Shapes - 8760'!$A8669,'Load Shapes - Day Type'!$K:$K,0))</f>
        <v>7.6514894362868069E-2</v>
      </c>
      <c r="S8669" s="47">
        <f t="shared" si="544"/>
        <v>4.7074763935409482E-5</v>
      </c>
    </row>
    <row r="8670" spans="1:19" x14ac:dyDescent="0.2">
      <c r="A8670" s="45" t="str">
        <f t="shared" si="541"/>
        <v>DecemberWeekday3</v>
      </c>
      <c r="E8670" s="9">
        <v>2017</v>
      </c>
      <c r="F8670" s="9">
        <v>12</v>
      </c>
      <c r="G8670" s="27" t="s">
        <v>17</v>
      </c>
      <c r="H8670" s="9">
        <v>28</v>
      </c>
      <c r="I8670" s="24" t="s">
        <v>189</v>
      </c>
      <c r="J8670" s="25" t="str">
        <f t="shared" si="542"/>
        <v/>
      </c>
      <c r="K8670" s="25" t="str">
        <f t="shared" si="543"/>
        <v>Weekday</v>
      </c>
      <c r="L8670" s="25" t="s">
        <v>175</v>
      </c>
      <c r="M8670" s="9">
        <v>8667</v>
      </c>
      <c r="N8670" s="9">
        <v>3</v>
      </c>
      <c r="O8670" s="14">
        <f>INDEX('Load Shapes - Day Type'!G:G,MATCH('Load Shapes - 8760'!$A8670,'Load Shapes - Day Type'!$K:$K,0))</f>
        <v>3.9E-2</v>
      </c>
      <c r="P8670" s="14">
        <f>INDEX('Load Shapes - Day Type'!H:H,MATCH('Load Shapes - 8760'!$A8670,'Load Shapes - Day Type'!$K:$K,0))</f>
        <v>0.33700000000000002</v>
      </c>
      <c r="Q8670" s="15">
        <f>INDEX('Load Shapes - Day Type'!I:I,MATCH('Load Shapes - 8760'!$A8670,'Load Shapes - Day Type'!$K:$K,0))</f>
        <v>1.6633672687580014</v>
      </c>
      <c r="R8670" s="15">
        <f>INDEX('Load Shapes - Day Type'!J:J,MATCH('Load Shapes - 8760'!$A8670,'Load Shapes - Day Type'!$K:$K,0))</f>
        <v>6.4871323481562063E-2</v>
      </c>
      <c r="S8670" s="47">
        <f t="shared" si="544"/>
        <v>3.9911212901760218E-5</v>
      </c>
    </row>
    <row r="8671" spans="1:19" x14ac:dyDescent="0.2">
      <c r="A8671" s="45" t="str">
        <f t="shared" si="541"/>
        <v>DecemberWeekday4</v>
      </c>
      <c r="E8671" s="9">
        <v>2017</v>
      </c>
      <c r="F8671" s="9">
        <v>12</v>
      </c>
      <c r="G8671" s="27" t="s">
        <v>17</v>
      </c>
      <c r="H8671" s="9">
        <v>28</v>
      </c>
      <c r="I8671" s="24" t="s">
        <v>189</v>
      </c>
      <c r="J8671" s="25" t="str">
        <f t="shared" si="542"/>
        <v/>
      </c>
      <c r="K8671" s="25" t="str">
        <f t="shared" si="543"/>
        <v>Weekday</v>
      </c>
      <c r="L8671" s="25" t="s">
        <v>175</v>
      </c>
      <c r="M8671" s="9">
        <v>8668</v>
      </c>
      <c r="N8671" s="9">
        <v>4</v>
      </c>
      <c r="O8671" s="14">
        <f>INDEX('Load Shapes - Day Type'!G:G,MATCH('Load Shapes - 8760'!$A8671,'Load Shapes - Day Type'!$K:$K,0))</f>
        <v>3.3000000000000002E-2</v>
      </c>
      <c r="P8671" s="14">
        <f>INDEX('Load Shapes - Day Type'!H:H,MATCH('Load Shapes - 8760'!$A8671,'Load Shapes - Day Type'!$K:$K,0))</f>
        <v>0.40799999999999997</v>
      </c>
      <c r="Q8671" s="15">
        <f>INDEX('Load Shapes - Day Type'!I:I,MATCH('Load Shapes - 8760'!$A8671,'Load Shapes - Day Type'!$K:$K,0))</f>
        <v>1.6633672687580014</v>
      </c>
      <c r="R8671" s="15">
        <f>INDEX('Load Shapes - Day Type'!J:J,MATCH('Load Shapes - 8760'!$A8671,'Load Shapes - Day Type'!$K:$K,0))</f>
        <v>5.489111986901405E-2</v>
      </c>
      <c r="S8671" s="47">
        <f t="shared" si="544"/>
        <v>3.3771026301489414E-5</v>
      </c>
    </row>
    <row r="8672" spans="1:19" x14ac:dyDescent="0.2">
      <c r="A8672" s="45" t="str">
        <f t="shared" si="541"/>
        <v>DecemberWeekday5</v>
      </c>
      <c r="E8672" s="9">
        <v>2017</v>
      </c>
      <c r="F8672" s="9">
        <v>12</v>
      </c>
      <c r="G8672" s="27" t="s">
        <v>17</v>
      </c>
      <c r="H8672" s="9">
        <v>28</v>
      </c>
      <c r="I8672" s="24" t="s">
        <v>189</v>
      </c>
      <c r="J8672" s="25" t="str">
        <f t="shared" si="542"/>
        <v/>
      </c>
      <c r="K8672" s="25" t="str">
        <f t="shared" si="543"/>
        <v>Weekday</v>
      </c>
      <c r="L8672" s="25" t="s">
        <v>175</v>
      </c>
      <c r="M8672" s="9">
        <v>8669</v>
      </c>
      <c r="N8672" s="9">
        <v>5</v>
      </c>
      <c r="O8672" s="14">
        <f>INDEX('Load Shapes - Day Type'!G:G,MATCH('Load Shapes - 8760'!$A8672,'Load Shapes - Day Type'!$K:$K,0))</f>
        <v>2.8000000000000001E-2</v>
      </c>
      <c r="P8672" s="14">
        <f>INDEX('Load Shapes - Day Type'!H:H,MATCH('Load Shapes - 8760'!$A8672,'Load Shapes - Day Type'!$K:$K,0))</f>
        <v>0.50600000000000001</v>
      </c>
      <c r="Q8672" s="15">
        <f>INDEX('Load Shapes - Day Type'!I:I,MATCH('Load Shapes - 8760'!$A8672,'Load Shapes - Day Type'!$K:$K,0))</f>
        <v>1.6633672687580014</v>
      </c>
      <c r="R8672" s="15">
        <f>INDEX('Load Shapes - Day Type'!J:J,MATCH('Load Shapes - 8760'!$A8672,'Load Shapes - Day Type'!$K:$K,0))</f>
        <v>4.6574283525224039E-2</v>
      </c>
      <c r="S8672" s="47">
        <f t="shared" si="544"/>
        <v>2.8654204134597078E-5</v>
      </c>
    </row>
    <row r="8673" spans="1:19" x14ac:dyDescent="0.2">
      <c r="A8673" s="45" t="str">
        <f t="shared" si="541"/>
        <v>DecemberWeekday6</v>
      </c>
      <c r="E8673" s="9">
        <v>2017</v>
      </c>
      <c r="F8673" s="9">
        <v>12</v>
      </c>
      <c r="G8673" s="27" t="s">
        <v>17</v>
      </c>
      <c r="H8673" s="9">
        <v>28</v>
      </c>
      <c r="I8673" s="24" t="s">
        <v>189</v>
      </c>
      <c r="J8673" s="25" t="str">
        <f t="shared" si="542"/>
        <v/>
      </c>
      <c r="K8673" s="25" t="str">
        <f t="shared" si="543"/>
        <v>Weekday</v>
      </c>
      <c r="L8673" s="25" t="s">
        <v>175</v>
      </c>
      <c r="M8673" s="9">
        <v>8670</v>
      </c>
      <c r="N8673" s="9">
        <v>6</v>
      </c>
      <c r="O8673" s="14">
        <f>INDEX('Load Shapes - Day Type'!G:G,MATCH('Load Shapes - 8760'!$A8673,'Load Shapes - Day Type'!$K:$K,0))</f>
        <v>3.5000000000000003E-2</v>
      </c>
      <c r="P8673" s="14">
        <f>INDEX('Load Shapes - Day Type'!H:H,MATCH('Load Shapes - 8760'!$A8673,'Load Shapes - Day Type'!$K:$K,0))</f>
        <v>0.432</v>
      </c>
      <c r="Q8673" s="15">
        <f>INDEX('Load Shapes - Day Type'!I:I,MATCH('Load Shapes - 8760'!$A8673,'Load Shapes - Day Type'!$K:$K,0))</f>
        <v>1.6633672687580014</v>
      </c>
      <c r="R8673" s="15">
        <f>INDEX('Load Shapes - Day Type'!J:J,MATCH('Load Shapes - 8760'!$A8673,'Load Shapes - Day Type'!$K:$K,0))</f>
        <v>5.8217854406530059E-2</v>
      </c>
      <c r="S8673" s="47">
        <f t="shared" si="544"/>
        <v>3.5817755168246349E-5</v>
      </c>
    </row>
    <row r="8674" spans="1:19" x14ac:dyDescent="0.2">
      <c r="A8674" s="45" t="str">
        <f t="shared" si="541"/>
        <v>DecemberWeekday7</v>
      </c>
      <c r="E8674" s="9">
        <v>2017</v>
      </c>
      <c r="F8674" s="9">
        <v>12</v>
      </c>
      <c r="G8674" s="27" t="s">
        <v>17</v>
      </c>
      <c r="H8674" s="9">
        <v>28</v>
      </c>
      <c r="I8674" s="24" t="s">
        <v>189</v>
      </c>
      <c r="J8674" s="25" t="str">
        <f t="shared" si="542"/>
        <v/>
      </c>
      <c r="K8674" s="25" t="str">
        <f t="shared" si="543"/>
        <v>Weekday</v>
      </c>
      <c r="L8674" s="25" t="s">
        <v>175</v>
      </c>
      <c r="M8674" s="9">
        <v>8671</v>
      </c>
      <c r="N8674" s="9">
        <v>7</v>
      </c>
      <c r="O8674" s="14">
        <f>INDEX('Load Shapes - Day Type'!G:G,MATCH('Load Shapes - 8760'!$A8674,'Load Shapes - Day Type'!$K:$K,0))</f>
        <v>5.3999999999999999E-2</v>
      </c>
      <c r="P8674" s="14">
        <f>INDEX('Load Shapes - Day Type'!H:H,MATCH('Load Shapes - 8760'!$A8674,'Load Shapes - Day Type'!$K:$K,0))</f>
        <v>0.36199999999999999</v>
      </c>
      <c r="Q8674" s="15">
        <f>INDEX('Load Shapes - Day Type'!I:I,MATCH('Load Shapes - 8760'!$A8674,'Load Shapes - Day Type'!$K:$K,0))</f>
        <v>1.6633672687580014</v>
      </c>
      <c r="R8674" s="15">
        <f>INDEX('Load Shapes - Day Type'!J:J,MATCH('Load Shapes - 8760'!$A8674,'Load Shapes - Day Type'!$K:$K,0))</f>
        <v>8.9821832512932076E-2</v>
      </c>
      <c r="S8674" s="47">
        <f t="shared" si="544"/>
        <v>5.5261679402437221E-5</v>
      </c>
    </row>
    <row r="8675" spans="1:19" x14ac:dyDescent="0.2">
      <c r="A8675" s="45" t="str">
        <f t="shared" si="541"/>
        <v>DecemberWeekday8</v>
      </c>
      <c r="E8675" s="9">
        <v>2017</v>
      </c>
      <c r="F8675" s="9">
        <v>12</v>
      </c>
      <c r="G8675" s="27" t="s">
        <v>17</v>
      </c>
      <c r="H8675" s="9">
        <v>28</v>
      </c>
      <c r="I8675" s="24" t="s">
        <v>189</v>
      </c>
      <c r="J8675" s="25" t="str">
        <f t="shared" si="542"/>
        <v/>
      </c>
      <c r="K8675" s="25" t="str">
        <f t="shared" si="543"/>
        <v>Weekday</v>
      </c>
      <c r="L8675" s="25" t="s">
        <v>175</v>
      </c>
      <c r="M8675" s="9">
        <v>8672</v>
      </c>
      <c r="N8675" s="9">
        <v>8</v>
      </c>
      <c r="O8675" s="14">
        <f>INDEX('Load Shapes - Day Type'!G:G,MATCH('Load Shapes - 8760'!$A8675,'Load Shapes - Day Type'!$K:$K,0))</f>
        <v>8.2000000000000003E-2</v>
      </c>
      <c r="P8675" s="14">
        <f>INDEX('Load Shapes - Day Type'!H:H,MATCH('Load Shapes - 8760'!$A8675,'Load Shapes - Day Type'!$K:$K,0))</f>
        <v>0.311</v>
      </c>
      <c r="Q8675" s="15">
        <f>INDEX('Load Shapes - Day Type'!I:I,MATCH('Load Shapes - 8760'!$A8675,'Load Shapes - Day Type'!$K:$K,0))</f>
        <v>1.6633672687580014</v>
      </c>
      <c r="R8675" s="15">
        <f>INDEX('Load Shapes - Day Type'!J:J,MATCH('Load Shapes - 8760'!$A8675,'Load Shapes - Day Type'!$K:$K,0))</f>
        <v>0.13639611603815613</v>
      </c>
      <c r="S8675" s="47">
        <f t="shared" si="544"/>
        <v>8.3915883537034305E-5</v>
      </c>
    </row>
    <row r="8676" spans="1:19" x14ac:dyDescent="0.2">
      <c r="A8676" s="45" t="str">
        <f t="shared" si="541"/>
        <v>DecemberWeekday9</v>
      </c>
      <c r="E8676" s="9">
        <v>2017</v>
      </c>
      <c r="F8676" s="9">
        <v>12</v>
      </c>
      <c r="G8676" s="27" t="s">
        <v>17</v>
      </c>
      <c r="H8676" s="9">
        <v>28</v>
      </c>
      <c r="I8676" s="24" t="s">
        <v>189</v>
      </c>
      <c r="J8676" s="25" t="str">
        <f t="shared" si="542"/>
        <v/>
      </c>
      <c r="K8676" s="25" t="str">
        <f t="shared" si="543"/>
        <v>Weekday</v>
      </c>
      <c r="L8676" s="25" t="s">
        <v>174</v>
      </c>
      <c r="M8676" s="9">
        <v>8673</v>
      </c>
      <c r="N8676" s="9">
        <v>9</v>
      </c>
      <c r="O8676" s="14">
        <f>INDEX('Load Shapes - Day Type'!G:G,MATCH('Load Shapes - 8760'!$A8676,'Load Shapes - Day Type'!$K:$K,0))</f>
        <v>0.11799999999999999</v>
      </c>
      <c r="P8676" s="14">
        <f>INDEX('Load Shapes - Day Type'!H:H,MATCH('Load Shapes - 8760'!$A8676,'Load Shapes - Day Type'!$K:$K,0))</f>
        <v>0.24199999999999999</v>
      </c>
      <c r="Q8676" s="15">
        <f>INDEX('Load Shapes - Day Type'!I:I,MATCH('Load Shapes - 8760'!$A8676,'Load Shapes - Day Type'!$K:$K,0))</f>
        <v>1.6633672687580014</v>
      </c>
      <c r="R8676" s="15">
        <f>INDEX('Load Shapes - Day Type'!J:J,MATCH('Load Shapes - 8760'!$A8676,'Load Shapes - Day Type'!$K:$K,0))</f>
        <v>0.19627733771344416</v>
      </c>
      <c r="S8676" s="47">
        <f t="shared" si="544"/>
        <v>1.207570031386591E-4</v>
      </c>
    </row>
    <row r="8677" spans="1:19" x14ac:dyDescent="0.2">
      <c r="A8677" s="45" t="str">
        <f t="shared" si="541"/>
        <v>DecemberWeekday10</v>
      </c>
      <c r="E8677" s="9">
        <v>2017</v>
      </c>
      <c r="F8677" s="9">
        <v>12</v>
      </c>
      <c r="G8677" s="27" t="s">
        <v>17</v>
      </c>
      <c r="H8677" s="9">
        <v>28</v>
      </c>
      <c r="I8677" s="24" t="s">
        <v>189</v>
      </c>
      <c r="J8677" s="25" t="str">
        <f t="shared" si="542"/>
        <v/>
      </c>
      <c r="K8677" s="25" t="str">
        <f t="shared" si="543"/>
        <v>Weekday</v>
      </c>
      <c r="L8677" s="25" t="s">
        <v>174</v>
      </c>
      <c r="M8677" s="9">
        <v>8674</v>
      </c>
      <c r="N8677" s="9">
        <v>10</v>
      </c>
      <c r="O8677" s="14">
        <f>INDEX('Load Shapes - Day Type'!G:G,MATCH('Load Shapes - 8760'!$A8677,'Load Shapes - Day Type'!$K:$K,0))</f>
        <v>0.128</v>
      </c>
      <c r="P8677" s="14">
        <f>INDEX('Load Shapes - Day Type'!H:H,MATCH('Load Shapes - 8760'!$A8677,'Load Shapes - Day Type'!$K:$K,0))</f>
        <v>0.23200000000000001</v>
      </c>
      <c r="Q8677" s="15">
        <f>INDEX('Load Shapes - Day Type'!I:I,MATCH('Load Shapes - 8760'!$A8677,'Load Shapes - Day Type'!$K:$K,0))</f>
        <v>1.6633672687580014</v>
      </c>
      <c r="R8677" s="15">
        <f>INDEX('Load Shapes - Day Type'!J:J,MATCH('Load Shapes - 8760'!$A8677,'Load Shapes - Day Type'!$K:$K,0))</f>
        <v>0.2129110104010242</v>
      </c>
      <c r="S8677" s="47">
        <f t="shared" si="544"/>
        <v>1.3099064747244379E-4</v>
      </c>
    </row>
    <row r="8678" spans="1:19" x14ac:dyDescent="0.2">
      <c r="A8678" s="45" t="str">
        <f t="shared" si="541"/>
        <v>DecemberWeekday11</v>
      </c>
      <c r="E8678" s="9">
        <v>2017</v>
      </c>
      <c r="F8678" s="9">
        <v>12</v>
      </c>
      <c r="G8678" s="27" t="s">
        <v>17</v>
      </c>
      <c r="H8678" s="9">
        <v>28</v>
      </c>
      <c r="I8678" s="24" t="s">
        <v>189</v>
      </c>
      <c r="J8678" s="25" t="str">
        <f t="shared" si="542"/>
        <v/>
      </c>
      <c r="K8678" s="25" t="str">
        <f t="shared" si="543"/>
        <v>Weekday</v>
      </c>
      <c r="L8678" s="25" t="s">
        <v>174</v>
      </c>
      <c r="M8678" s="9">
        <v>8675</v>
      </c>
      <c r="N8678" s="9">
        <v>11</v>
      </c>
      <c r="O8678" s="14">
        <f>INDEX('Load Shapes - Day Type'!G:G,MATCH('Load Shapes - 8760'!$A8678,'Load Shapes - Day Type'!$K:$K,0))</f>
        <v>0.14499999999999999</v>
      </c>
      <c r="P8678" s="14">
        <f>INDEX('Load Shapes - Day Type'!H:H,MATCH('Load Shapes - 8760'!$A8678,'Load Shapes - Day Type'!$K:$K,0))</f>
        <v>0.21099999999999999</v>
      </c>
      <c r="Q8678" s="15">
        <f>INDEX('Load Shapes - Day Type'!I:I,MATCH('Load Shapes - 8760'!$A8678,'Load Shapes - Day Type'!$K:$K,0))</f>
        <v>1.6633672687580014</v>
      </c>
      <c r="R8678" s="15">
        <f>INDEX('Load Shapes - Day Type'!J:J,MATCH('Load Shapes - 8760'!$A8678,'Load Shapes - Day Type'!$K:$K,0))</f>
        <v>0.2411882539699102</v>
      </c>
      <c r="S8678" s="47">
        <f t="shared" si="544"/>
        <v>1.4838784283987771E-4</v>
      </c>
    </row>
    <row r="8679" spans="1:19" x14ac:dyDescent="0.2">
      <c r="A8679" s="45" t="str">
        <f t="shared" si="541"/>
        <v>DecemberWeekday12</v>
      </c>
      <c r="E8679" s="9">
        <v>2017</v>
      </c>
      <c r="F8679" s="9">
        <v>12</v>
      </c>
      <c r="G8679" s="27" t="s">
        <v>17</v>
      </c>
      <c r="H8679" s="9">
        <v>28</v>
      </c>
      <c r="I8679" s="24" t="s">
        <v>189</v>
      </c>
      <c r="J8679" s="25" t="str">
        <f t="shared" si="542"/>
        <v/>
      </c>
      <c r="K8679" s="25" t="str">
        <f t="shared" si="543"/>
        <v>Weekday</v>
      </c>
      <c r="L8679" s="25" t="s">
        <v>174</v>
      </c>
      <c r="M8679" s="9">
        <v>8676</v>
      </c>
      <c r="N8679" s="9">
        <v>12</v>
      </c>
      <c r="O8679" s="14">
        <f>INDEX('Load Shapes - Day Type'!G:G,MATCH('Load Shapes - 8760'!$A8679,'Load Shapes - Day Type'!$K:$K,0))</f>
        <v>0.14299999999999999</v>
      </c>
      <c r="P8679" s="14">
        <f>INDEX('Load Shapes - Day Type'!H:H,MATCH('Load Shapes - 8760'!$A8679,'Load Shapes - Day Type'!$K:$K,0))</f>
        <v>0.21199999999999999</v>
      </c>
      <c r="Q8679" s="15">
        <f>INDEX('Load Shapes - Day Type'!I:I,MATCH('Load Shapes - 8760'!$A8679,'Load Shapes - Day Type'!$K:$K,0))</f>
        <v>1.6633672687580014</v>
      </c>
      <c r="R8679" s="15">
        <f>INDEX('Load Shapes - Day Type'!J:J,MATCH('Load Shapes - 8760'!$A8679,'Load Shapes - Day Type'!$K:$K,0))</f>
        <v>0.2378615194323942</v>
      </c>
      <c r="S8679" s="47">
        <f t="shared" si="544"/>
        <v>1.4634111397312076E-4</v>
      </c>
    </row>
    <row r="8680" spans="1:19" x14ac:dyDescent="0.2">
      <c r="A8680" s="45" t="str">
        <f t="shared" si="541"/>
        <v>DecemberWeekday13</v>
      </c>
      <c r="E8680" s="9">
        <v>2017</v>
      </c>
      <c r="F8680" s="9">
        <v>12</v>
      </c>
      <c r="G8680" s="27" t="s">
        <v>17</v>
      </c>
      <c r="H8680" s="9">
        <v>28</v>
      </c>
      <c r="I8680" s="24" t="s">
        <v>189</v>
      </c>
      <c r="J8680" s="25" t="str">
        <f t="shared" si="542"/>
        <v/>
      </c>
      <c r="K8680" s="25" t="str">
        <f t="shared" si="543"/>
        <v>Weekday</v>
      </c>
      <c r="L8680" s="25" t="s">
        <v>174</v>
      </c>
      <c r="M8680" s="9">
        <v>8677</v>
      </c>
      <c r="N8680" s="9">
        <v>13</v>
      </c>
      <c r="O8680" s="14">
        <f>INDEX('Load Shapes - Day Type'!G:G,MATCH('Load Shapes - 8760'!$A8680,'Load Shapes - Day Type'!$K:$K,0))</f>
        <v>0.13900000000000001</v>
      </c>
      <c r="P8680" s="14">
        <f>INDEX('Load Shapes - Day Type'!H:H,MATCH('Load Shapes - 8760'!$A8680,'Load Shapes - Day Type'!$K:$K,0))</f>
        <v>0.218</v>
      </c>
      <c r="Q8680" s="15">
        <f>INDEX('Load Shapes - Day Type'!I:I,MATCH('Load Shapes - 8760'!$A8680,'Load Shapes - Day Type'!$K:$K,0))</f>
        <v>1.6633672687580014</v>
      </c>
      <c r="R8680" s="15">
        <f>INDEX('Load Shapes - Day Type'!J:J,MATCH('Load Shapes - 8760'!$A8680,'Load Shapes - Day Type'!$K:$K,0))</f>
        <v>0.23120805035736222</v>
      </c>
      <c r="S8680" s="47">
        <f t="shared" si="544"/>
        <v>1.4224765623960692E-4</v>
      </c>
    </row>
    <row r="8681" spans="1:19" x14ac:dyDescent="0.2">
      <c r="A8681" s="45" t="str">
        <f t="shared" si="541"/>
        <v>DecemberWeekday14</v>
      </c>
      <c r="E8681" s="9">
        <v>2017</v>
      </c>
      <c r="F8681" s="9">
        <v>12</v>
      </c>
      <c r="G8681" s="27" t="s">
        <v>17</v>
      </c>
      <c r="H8681" s="9">
        <v>28</v>
      </c>
      <c r="I8681" s="24" t="s">
        <v>189</v>
      </c>
      <c r="J8681" s="25" t="str">
        <f t="shared" si="542"/>
        <v/>
      </c>
      <c r="K8681" s="25" t="str">
        <f t="shared" si="543"/>
        <v>Weekday</v>
      </c>
      <c r="L8681" s="25" t="s">
        <v>174</v>
      </c>
      <c r="M8681" s="9">
        <v>8678</v>
      </c>
      <c r="N8681" s="9">
        <v>14</v>
      </c>
      <c r="O8681" s="14">
        <f>INDEX('Load Shapes - Day Type'!G:G,MATCH('Load Shapes - 8760'!$A8681,'Load Shapes - Day Type'!$K:$K,0))</f>
        <v>0.13400000000000001</v>
      </c>
      <c r="P8681" s="14">
        <f>INDEX('Load Shapes - Day Type'!H:H,MATCH('Load Shapes - 8760'!$A8681,'Load Shapes - Day Type'!$K:$K,0))</f>
        <v>0.22600000000000001</v>
      </c>
      <c r="Q8681" s="15">
        <f>INDEX('Load Shapes - Day Type'!I:I,MATCH('Load Shapes - 8760'!$A8681,'Load Shapes - Day Type'!$K:$K,0))</f>
        <v>1.6633672687580014</v>
      </c>
      <c r="R8681" s="15">
        <f>INDEX('Load Shapes - Day Type'!J:J,MATCH('Load Shapes - 8760'!$A8681,'Load Shapes - Day Type'!$K:$K,0))</f>
        <v>0.2228912140135722</v>
      </c>
      <c r="S8681" s="47">
        <f t="shared" si="544"/>
        <v>1.3713083407271461E-4</v>
      </c>
    </row>
    <row r="8682" spans="1:19" x14ac:dyDescent="0.2">
      <c r="A8682" s="45" t="str">
        <f t="shared" si="541"/>
        <v>DecemberWeekday15</v>
      </c>
      <c r="E8682" s="9">
        <v>2017</v>
      </c>
      <c r="F8682" s="9">
        <v>12</v>
      </c>
      <c r="G8682" s="27" t="s">
        <v>17</v>
      </c>
      <c r="H8682" s="9">
        <v>28</v>
      </c>
      <c r="I8682" s="24" t="s">
        <v>189</v>
      </c>
      <c r="J8682" s="25" t="str">
        <f t="shared" si="542"/>
        <v/>
      </c>
      <c r="K8682" s="25" t="str">
        <f t="shared" si="543"/>
        <v>Weekday</v>
      </c>
      <c r="L8682" s="25" t="s">
        <v>174</v>
      </c>
      <c r="M8682" s="9">
        <v>8679</v>
      </c>
      <c r="N8682" s="9">
        <v>15</v>
      </c>
      <c r="O8682" s="14">
        <f>INDEX('Load Shapes - Day Type'!G:G,MATCH('Load Shapes - 8760'!$A8682,'Load Shapes - Day Type'!$K:$K,0))</f>
        <v>0.129</v>
      </c>
      <c r="P8682" s="14">
        <f>INDEX('Load Shapes - Day Type'!H:H,MATCH('Load Shapes - 8760'!$A8682,'Load Shapes - Day Type'!$K:$K,0))</f>
        <v>0.22600000000000001</v>
      </c>
      <c r="Q8682" s="15">
        <f>INDEX('Load Shapes - Day Type'!I:I,MATCH('Load Shapes - 8760'!$A8682,'Load Shapes - Day Type'!$K:$K,0))</f>
        <v>1.6633672687580014</v>
      </c>
      <c r="R8682" s="15">
        <f>INDEX('Load Shapes - Day Type'!J:J,MATCH('Load Shapes - 8760'!$A8682,'Load Shapes - Day Type'!$K:$K,0))</f>
        <v>0.21457437766978218</v>
      </c>
      <c r="S8682" s="47">
        <f t="shared" si="544"/>
        <v>1.3201401190582226E-4</v>
      </c>
    </row>
    <row r="8683" spans="1:19" x14ac:dyDescent="0.2">
      <c r="A8683" s="45" t="str">
        <f t="shared" si="541"/>
        <v>DecemberWeekday16</v>
      </c>
      <c r="E8683" s="9">
        <v>2017</v>
      </c>
      <c r="F8683" s="9">
        <v>12</v>
      </c>
      <c r="G8683" s="27" t="s">
        <v>17</v>
      </c>
      <c r="H8683" s="9">
        <v>28</v>
      </c>
      <c r="I8683" s="24" t="s">
        <v>189</v>
      </c>
      <c r="J8683" s="25" t="str">
        <f t="shared" si="542"/>
        <v/>
      </c>
      <c r="K8683" s="25" t="str">
        <f t="shared" si="543"/>
        <v>Weekday</v>
      </c>
      <c r="L8683" s="25" t="s">
        <v>174</v>
      </c>
      <c r="M8683" s="9">
        <v>8680</v>
      </c>
      <c r="N8683" s="9">
        <v>16</v>
      </c>
      <c r="O8683" s="14">
        <f>INDEX('Load Shapes - Day Type'!G:G,MATCH('Load Shapes - 8760'!$A8683,'Load Shapes - Day Type'!$K:$K,0))</f>
        <v>0.126</v>
      </c>
      <c r="P8683" s="14">
        <f>INDEX('Load Shapes - Day Type'!H:H,MATCH('Load Shapes - 8760'!$A8683,'Load Shapes - Day Type'!$K:$K,0))</f>
        <v>0.222</v>
      </c>
      <c r="Q8683" s="15">
        <f>INDEX('Load Shapes - Day Type'!I:I,MATCH('Load Shapes - 8760'!$A8683,'Load Shapes - Day Type'!$K:$K,0))</f>
        <v>1.6633672687580014</v>
      </c>
      <c r="R8683" s="15">
        <f>INDEX('Load Shapes - Day Type'!J:J,MATCH('Load Shapes - 8760'!$A8683,'Load Shapes - Day Type'!$K:$K,0))</f>
        <v>0.2095842758635082</v>
      </c>
      <c r="S8683" s="47">
        <f t="shared" si="544"/>
        <v>1.2894391860568684E-4</v>
      </c>
    </row>
    <row r="8684" spans="1:19" x14ac:dyDescent="0.2">
      <c r="A8684" s="45" t="str">
        <f t="shared" si="541"/>
        <v>DecemberWeekday17</v>
      </c>
      <c r="E8684" s="9">
        <v>2017</v>
      </c>
      <c r="F8684" s="9">
        <v>12</v>
      </c>
      <c r="G8684" s="27" t="s">
        <v>17</v>
      </c>
      <c r="H8684" s="9">
        <v>28</v>
      </c>
      <c r="I8684" s="24" t="s">
        <v>189</v>
      </c>
      <c r="J8684" s="25" t="str">
        <f t="shared" si="542"/>
        <v/>
      </c>
      <c r="K8684" s="25" t="str">
        <f t="shared" si="543"/>
        <v>Weekday</v>
      </c>
      <c r="L8684" s="25" t="s">
        <v>174</v>
      </c>
      <c r="M8684" s="9">
        <v>8681</v>
      </c>
      <c r="N8684" s="9">
        <v>17</v>
      </c>
      <c r="O8684" s="14">
        <f>INDEX('Load Shapes - Day Type'!G:G,MATCH('Load Shapes - 8760'!$A8684,'Load Shapes - Day Type'!$K:$K,0))</f>
        <v>0.129</v>
      </c>
      <c r="P8684" s="14">
        <f>INDEX('Load Shapes - Day Type'!H:H,MATCH('Load Shapes - 8760'!$A8684,'Load Shapes - Day Type'!$K:$K,0))</f>
        <v>0.20699999999999999</v>
      </c>
      <c r="Q8684" s="15">
        <f>INDEX('Load Shapes - Day Type'!I:I,MATCH('Load Shapes - 8760'!$A8684,'Load Shapes - Day Type'!$K:$K,0))</f>
        <v>1.6633672687580014</v>
      </c>
      <c r="R8684" s="15">
        <f>INDEX('Load Shapes - Day Type'!J:J,MATCH('Load Shapes - 8760'!$A8684,'Load Shapes - Day Type'!$K:$K,0))</f>
        <v>0.21457437766978218</v>
      </c>
      <c r="S8684" s="47">
        <f t="shared" si="544"/>
        <v>1.3201401190582226E-4</v>
      </c>
    </row>
    <row r="8685" spans="1:19" x14ac:dyDescent="0.2">
      <c r="A8685" s="45" t="str">
        <f t="shared" si="541"/>
        <v>DecemberWeekday18</v>
      </c>
      <c r="E8685" s="9">
        <v>2017</v>
      </c>
      <c r="F8685" s="9">
        <v>12</v>
      </c>
      <c r="G8685" s="27" t="s">
        <v>17</v>
      </c>
      <c r="H8685" s="9">
        <v>28</v>
      </c>
      <c r="I8685" s="24" t="s">
        <v>189</v>
      </c>
      <c r="J8685" s="25" t="str">
        <f t="shared" si="542"/>
        <v/>
      </c>
      <c r="K8685" s="25" t="str">
        <f t="shared" si="543"/>
        <v>Weekday</v>
      </c>
      <c r="L8685" s="25" t="s">
        <v>174</v>
      </c>
      <c r="M8685" s="9">
        <v>8682</v>
      </c>
      <c r="N8685" s="9">
        <v>18</v>
      </c>
      <c r="O8685" s="14">
        <f>INDEX('Load Shapes - Day Type'!G:G,MATCH('Load Shapes - 8760'!$A8685,'Load Shapes - Day Type'!$K:$K,0))</f>
        <v>0.16700000000000001</v>
      </c>
      <c r="P8685" s="14">
        <f>INDEX('Load Shapes - Day Type'!H:H,MATCH('Load Shapes - 8760'!$A8685,'Load Shapes - Day Type'!$K:$K,0))</f>
        <v>0.155</v>
      </c>
      <c r="Q8685" s="15">
        <f>INDEX('Load Shapes - Day Type'!I:I,MATCH('Load Shapes - 8760'!$A8685,'Load Shapes - Day Type'!$K:$K,0))</f>
        <v>1.6633672687580014</v>
      </c>
      <c r="R8685" s="15">
        <f>INDEX('Load Shapes - Day Type'!J:J,MATCH('Load Shapes - 8760'!$A8685,'Load Shapes - Day Type'!$K:$K,0))</f>
        <v>0.27778233388258627</v>
      </c>
      <c r="S8685" s="47">
        <f t="shared" si="544"/>
        <v>1.7090186037420401E-4</v>
      </c>
    </row>
    <row r="8686" spans="1:19" x14ac:dyDescent="0.2">
      <c r="A8686" s="45" t="str">
        <f t="shared" si="541"/>
        <v>DecemberWeekday19</v>
      </c>
      <c r="E8686" s="9">
        <v>2017</v>
      </c>
      <c r="F8686" s="9">
        <v>12</v>
      </c>
      <c r="G8686" s="27" t="s">
        <v>17</v>
      </c>
      <c r="H8686" s="9">
        <v>28</v>
      </c>
      <c r="I8686" s="24" t="s">
        <v>189</v>
      </c>
      <c r="J8686" s="25" t="str">
        <f t="shared" si="542"/>
        <v/>
      </c>
      <c r="K8686" s="25" t="str">
        <f t="shared" si="543"/>
        <v>Weekday</v>
      </c>
      <c r="L8686" s="25" t="s">
        <v>174</v>
      </c>
      <c r="M8686" s="9">
        <v>8683</v>
      </c>
      <c r="N8686" s="9">
        <v>19</v>
      </c>
      <c r="O8686" s="14">
        <f>INDEX('Load Shapes - Day Type'!G:G,MATCH('Load Shapes - 8760'!$A8686,'Load Shapes - Day Type'!$K:$K,0))</f>
        <v>0.20899999999999999</v>
      </c>
      <c r="P8686" s="14">
        <f>INDEX('Load Shapes - Day Type'!H:H,MATCH('Load Shapes - 8760'!$A8686,'Load Shapes - Day Type'!$K:$K,0))</f>
        <v>0.121</v>
      </c>
      <c r="Q8686" s="15">
        <f>INDEX('Load Shapes - Day Type'!I:I,MATCH('Load Shapes - 8760'!$A8686,'Load Shapes - Day Type'!$K:$K,0))</f>
        <v>1.6633672687580014</v>
      </c>
      <c r="R8686" s="15">
        <f>INDEX('Load Shapes - Day Type'!J:J,MATCH('Load Shapes - 8760'!$A8686,'Load Shapes - Day Type'!$K:$K,0))</f>
        <v>0.34764375917042228</v>
      </c>
      <c r="S8686" s="47">
        <f t="shared" si="544"/>
        <v>2.1388316657609962E-4</v>
      </c>
    </row>
    <row r="8687" spans="1:19" x14ac:dyDescent="0.2">
      <c r="A8687" s="45" t="str">
        <f t="shared" si="541"/>
        <v>DecemberWeekday20</v>
      </c>
      <c r="E8687" s="9">
        <v>2017</v>
      </c>
      <c r="F8687" s="9">
        <v>12</v>
      </c>
      <c r="G8687" s="27" t="s">
        <v>17</v>
      </c>
      <c r="H8687" s="9">
        <v>28</v>
      </c>
      <c r="I8687" s="24" t="s">
        <v>189</v>
      </c>
      <c r="J8687" s="25" t="str">
        <f t="shared" si="542"/>
        <v/>
      </c>
      <c r="K8687" s="25" t="str">
        <f t="shared" si="543"/>
        <v>Weekday</v>
      </c>
      <c r="L8687" s="25" t="s">
        <v>174</v>
      </c>
      <c r="M8687" s="9">
        <v>8684</v>
      </c>
      <c r="N8687" s="9">
        <v>20</v>
      </c>
      <c r="O8687" s="14">
        <f>INDEX('Load Shapes - Day Type'!G:G,MATCH('Load Shapes - 8760'!$A8687,'Load Shapes - Day Type'!$K:$K,0))</f>
        <v>0.221</v>
      </c>
      <c r="P8687" s="14">
        <f>INDEX('Load Shapes - Day Type'!H:H,MATCH('Load Shapes - 8760'!$A8687,'Load Shapes - Day Type'!$K:$K,0))</f>
        <v>0.111</v>
      </c>
      <c r="Q8687" s="15">
        <f>INDEX('Load Shapes - Day Type'!I:I,MATCH('Load Shapes - 8760'!$A8687,'Load Shapes - Day Type'!$K:$K,0))</f>
        <v>1.6633672687580014</v>
      </c>
      <c r="R8687" s="15">
        <f>INDEX('Load Shapes - Day Type'!J:J,MATCH('Load Shapes - 8760'!$A8687,'Load Shapes - Day Type'!$K:$K,0))</f>
        <v>0.36760416639551835</v>
      </c>
      <c r="S8687" s="47">
        <f t="shared" si="544"/>
        <v>2.2616353977664123E-4</v>
      </c>
    </row>
    <row r="8688" spans="1:19" x14ac:dyDescent="0.2">
      <c r="A8688" s="45" t="str">
        <f t="shared" si="541"/>
        <v>DecemberWeekday21</v>
      </c>
      <c r="E8688" s="9">
        <v>2017</v>
      </c>
      <c r="F8688" s="9">
        <v>12</v>
      </c>
      <c r="G8688" s="27" t="s">
        <v>17</v>
      </c>
      <c r="H8688" s="9">
        <v>28</v>
      </c>
      <c r="I8688" s="24" t="s">
        <v>189</v>
      </c>
      <c r="J8688" s="25" t="str">
        <f t="shared" si="542"/>
        <v/>
      </c>
      <c r="K8688" s="25" t="str">
        <f t="shared" si="543"/>
        <v>Weekday</v>
      </c>
      <c r="L8688" s="25" t="s">
        <v>174</v>
      </c>
      <c r="M8688" s="9">
        <v>8685</v>
      </c>
      <c r="N8688" s="9">
        <v>21</v>
      </c>
      <c r="O8688" s="14">
        <f>INDEX('Load Shapes - Day Type'!G:G,MATCH('Load Shapes - 8760'!$A8688,'Load Shapes - Day Type'!$K:$K,0))</f>
        <v>0.217</v>
      </c>
      <c r="P8688" s="14">
        <f>INDEX('Load Shapes - Day Type'!H:H,MATCH('Load Shapes - 8760'!$A8688,'Load Shapes - Day Type'!$K:$K,0))</f>
        <v>0.108</v>
      </c>
      <c r="Q8688" s="15">
        <f>INDEX('Load Shapes - Day Type'!I:I,MATCH('Load Shapes - 8760'!$A8688,'Load Shapes - Day Type'!$K:$K,0))</f>
        <v>1.6633672687580014</v>
      </c>
      <c r="R8688" s="15">
        <f>INDEX('Load Shapes - Day Type'!J:J,MATCH('Load Shapes - 8760'!$A8688,'Load Shapes - Day Type'!$K:$K,0))</f>
        <v>0.36095069732048629</v>
      </c>
      <c r="S8688" s="47">
        <f t="shared" si="544"/>
        <v>2.2207008204312736E-4</v>
      </c>
    </row>
    <row r="8689" spans="1:19" x14ac:dyDescent="0.2">
      <c r="A8689" s="45" t="str">
        <f t="shared" si="541"/>
        <v>DecemberWeekday22</v>
      </c>
      <c r="E8689" s="9">
        <v>2017</v>
      </c>
      <c r="F8689" s="9">
        <v>12</v>
      </c>
      <c r="G8689" s="27" t="s">
        <v>17</v>
      </c>
      <c r="H8689" s="9">
        <v>28</v>
      </c>
      <c r="I8689" s="24" t="s">
        <v>189</v>
      </c>
      <c r="J8689" s="25" t="str">
        <f t="shared" si="542"/>
        <v/>
      </c>
      <c r="K8689" s="25" t="str">
        <f t="shared" si="543"/>
        <v>Weekday</v>
      </c>
      <c r="L8689" s="25" t="s">
        <v>174</v>
      </c>
      <c r="M8689" s="9">
        <v>8686</v>
      </c>
      <c r="N8689" s="9">
        <v>22</v>
      </c>
      <c r="O8689" s="14">
        <f>INDEX('Load Shapes - Day Type'!G:G,MATCH('Load Shapes - 8760'!$A8689,'Load Shapes - Day Type'!$K:$K,0))</f>
        <v>0.19700000000000001</v>
      </c>
      <c r="P8689" s="14">
        <f>INDEX('Load Shapes - Day Type'!H:H,MATCH('Load Shapes - 8760'!$A8689,'Load Shapes - Day Type'!$K:$K,0))</f>
        <v>0.104</v>
      </c>
      <c r="Q8689" s="15">
        <f>INDEX('Load Shapes - Day Type'!I:I,MATCH('Load Shapes - 8760'!$A8689,'Load Shapes - Day Type'!$K:$K,0))</f>
        <v>1.6633672687580014</v>
      </c>
      <c r="R8689" s="15">
        <f>INDEX('Load Shapes - Day Type'!J:J,MATCH('Load Shapes - 8760'!$A8689,'Load Shapes - Day Type'!$K:$K,0))</f>
        <v>0.32768335194532627</v>
      </c>
      <c r="S8689" s="47">
        <f t="shared" si="544"/>
        <v>2.0160279337555801E-4</v>
      </c>
    </row>
    <row r="8690" spans="1:19" x14ac:dyDescent="0.2">
      <c r="A8690" s="45" t="str">
        <f t="shared" si="541"/>
        <v>DecemberWeekday23</v>
      </c>
      <c r="E8690" s="9">
        <v>2017</v>
      </c>
      <c r="F8690" s="9">
        <v>12</v>
      </c>
      <c r="G8690" s="27" t="s">
        <v>17</v>
      </c>
      <c r="H8690" s="9">
        <v>28</v>
      </c>
      <c r="I8690" s="24" t="s">
        <v>189</v>
      </c>
      <c r="J8690" s="25" t="str">
        <f t="shared" si="542"/>
        <v/>
      </c>
      <c r="K8690" s="25" t="str">
        <f t="shared" si="543"/>
        <v>Weekday</v>
      </c>
      <c r="L8690" s="25" t="s">
        <v>174</v>
      </c>
      <c r="M8690" s="9">
        <v>8687</v>
      </c>
      <c r="N8690" s="9">
        <v>23</v>
      </c>
      <c r="O8690" s="14">
        <f>INDEX('Load Shapes - Day Type'!G:G,MATCH('Load Shapes - 8760'!$A8690,'Load Shapes - Day Type'!$K:$K,0))</f>
        <v>0.16500000000000001</v>
      </c>
      <c r="P8690" s="14">
        <f>INDEX('Load Shapes - Day Type'!H:H,MATCH('Load Shapes - 8760'!$A8690,'Load Shapes - Day Type'!$K:$K,0))</f>
        <v>8.4000000000000005E-2</v>
      </c>
      <c r="Q8690" s="15">
        <f>INDEX('Load Shapes - Day Type'!I:I,MATCH('Load Shapes - 8760'!$A8690,'Load Shapes - Day Type'!$K:$K,0))</f>
        <v>1.6633672687580014</v>
      </c>
      <c r="R8690" s="15">
        <f>INDEX('Load Shapes - Day Type'!J:J,MATCH('Load Shapes - 8760'!$A8690,'Load Shapes - Day Type'!$K:$K,0))</f>
        <v>0.27445559934507024</v>
      </c>
      <c r="S8690" s="47">
        <f t="shared" si="544"/>
        <v>1.6885513150744708E-4</v>
      </c>
    </row>
    <row r="8691" spans="1:19" x14ac:dyDescent="0.2">
      <c r="A8691" s="45" t="str">
        <f t="shared" si="541"/>
        <v>DecemberWeekday24</v>
      </c>
      <c r="E8691" s="9">
        <v>2017</v>
      </c>
      <c r="F8691" s="9">
        <v>12</v>
      </c>
      <c r="G8691" s="27" t="s">
        <v>17</v>
      </c>
      <c r="H8691" s="9">
        <v>28</v>
      </c>
      <c r="I8691" s="24" t="s">
        <v>189</v>
      </c>
      <c r="J8691" s="25" t="str">
        <f t="shared" si="542"/>
        <v/>
      </c>
      <c r="K8691" s="25" t="str">
        <f t="shared" si="543"/>
        <v>Weekday</v>
      </c>
      <c r="L8691" s="25" t="s">
        <v>175</v>
      </c>
      <c r="M8691" s="9">
        <v>8688</v>
      </c>
      <c r="N8691" s="9">
        <v>24</v>
      </c>
      <c r="O8691" s="14">
        <f>INDEX('Load Shapes - Day Type'!G:G,MATCH('Load Shapes - 8760'!$A8691,'Load Shapes - Day Type'!$K:$K,0))</f>
        <v>0.11799999999999999</v>
      </c>
      <c r="P8691" s="14">
        <f>INDEX('Load Shapes - Day Type'!H:H,MATCH('Load Shapes - 8760'!$A8691,'Load Shapes - Day Type'!$K:$K,0))</f>
        <v>8.3000000000000004E-2</v>
      </c>
      <c r="Q8691" s="15">
        <f>INDEX('Load Shapes - Day Type'!I:I,MATCH('Load Shapes - 8760'!$A8691,'Load Shapes - Day Type'!$K:$K,0))</f>
        <v>1.6633672687580014</v>
      </c>
      <c r="R8691" s="15">
        <f>INDEX('Load Shapes - Day Type'!J:J,MATCH('Load Shapes - 8760'!$A8691,'Load Shapes - Day Type'!$K:$K,0))</f>
        <v>0.19627733771344416</v>
      </c>
      <c r="S8691" s="47">
        <f t="shared" si="544"/>
        <v>1.207570031386591E-4</v>
      </c>
    </row>
    <row r="8692" spans="1:19" x14ac:dyDescent="0.2">
      <c r="A8692" s="45" t="str">
        <f t="shared" si="541"/>
        <v>DecemberWeekday1</v>
      </c>
      <c r="E8692" s="9">
        <v>2017</v>
      </c>
      <c r="F8692" s="9">
        <v>12</v>
      </c>
      <c r="G8692" s="27" t="s">
        <v>17</v>
      </c>
      <c r="H8692" s="9">
        <v>29</v>
      </c>
      <c r="I8692" s="24" t="s">
        <v>186</v>
      </c>
      <c r="J8692" s="25" t="str">
        <f t="shared" si="542"/>
        <v/>
      </c>
      <c r="K8692" s="25" t="str">
        <f t="shared" si="543"/>
        <v>Weekday</v>
      </c>
      <c r="L8692" s="25" t="s">
        <v>175</v>
      </c>
      <c r="M8692" s="9">
        <v>8689</v>
      </c>
      <c r="N8692" s="9">
        <v>1</v>
      </c>
      <c r="O8692" s="14">
        <f>INDEX('Load Shapes - Day Type'!G:G,MATCH('Load Shapes - 8760'!$A8692,'Load Shapes - Day Type'!$K:$K,0))</f>
        <v>6.4000000000000001E-2</v>
      </c>
      <c r="P8692" s="14">
        <f>INDEX('Load Shapes - Day Type'!H:H,MATCH('Load Shapes - 8760'!$A8692,'Load Shapes - Day Type'!$K:$K,0))</f>
        <v>0.16600000000000001</v>
      </c>
      <c r="Q8692" s="15">
        <f>INDEX('Load Shapes - Day Type'!I:I,MATCH('Load Shapes - 8760'!$A8692,'Load Shapes - Day Type'!$K:$K,0))</f>
        <v>1.6633672687580014</v>
      </c>
      <c r="R8692" s="15">
        <f>INDEX('Load Shapes - Day Type'!J:J,MATCH('Load Shapes - 8760'!$A8692,'Load Shapes - Day Type'!$K:$K,0))</f>
        <v>0.1064555052005121</v>
      </c>
      <c r="S8692" s="47">
        <f t="shared" si="544"/>
        <v>6.5495323736221894E-5</v>
      </c>
    </row>
    <row r="8693" spans="1:19" x14ac:dyDescent="0.2">
      <c r="A8693" s="45" t="str">
        <f t="shared" si="541"/>
        <v>DecemberWeekday2</v>
      </c>
      <c r="E8693" s="9">
        <v>2017</v>
      </c>
      <c r="F8693" s="9">
        <v>12</v>
      </c>
      <c r="G8693" s="27" t="s">
        <v>17</v>
      </c>
      <c r="H8693" s="9">
        <v>29</v>
      </c>
      <c r="I8693" s="24" t="s">
        <v>186</v>
      </c>
      <c r="J8693" s="25" t="str">
        <f t="shared" si="542"/>
        <v/>
      </c>
      <c r="K8693" s="25" t="str">
        <f t="shared" si="543"/>
        <v>Weekday</v>
      </c>
      <c r="L8693" s="25" t="s">
        <v>175</v>
      </c>
      <c r="M8693" s="9">
        <v>8690</v>
      </c>
      <c r="N8693" s="9">
        <v>2</v>
      </c>
      <c r="O8693" s="14">
        <f>INDEX('Load Shapes - Day Type'!G:G,MATCH('Load Shapes - 8760'!$A8693,'Load Shapes - Day Type'!$K:$K,0))</f>
        <v>4.5999999999999999E-2</v>
      </c>
      <c r="P8693" s="14">
        <f>INDEX('Load Shapes - Day Type'!H:H,MATCH('Load Shapes - 8760'!$A8693,'Load Shapes - Day Type'!$K:$K,0))</f>
        <v>0.26300000000000001</v>
      </c>
      <c r="Q8693" s="15">
        <f>INDEX('Load Shapes - Day Type'!I:I,MATCH('Load Shapes - 8760'!$A8693,'Load Shapes - Day Type'!$K:$K,0))</f>
        <v>1.6633672687580014</v>
      </c>
      <c r="R8693" s="15">
        <f>INDEX('Load Shapes - Day Type'!J:J,MATCH('Load Shapes - 8760'!$A8693,'Load Shapes - Day Type'!$K:$K,0))</f>
        <v>7.6514894362868069E-2</v>
      </c>
      <c r="S8693" s="47">
        <f t="shared" si="544"/>
        <v>4.7074763935409482E-5</v>
      </c>
    </row>
    <row r="8694" spans="1:19" x14ac:dyDescent="0.2">
      <c r="A8694" s="45" t="str">
        <f t="shared" si="541"/>
        <v>DecemberWeekday3</v>
      </c>
      <c r="E8694" s="9">
        <v>2017</v>
      </c>
      <c r="F8694" s="9">
        <v>12</v>
      </c>
      <c r="G8694" s="27" t="s">
        <v>17</v>
      </c>
      <c r="H8694" s="9">
        <v>29</v>
      </c>
      <c r="I8694" s="24" t="s">
        <v>186</v>
      </c>
      <c r="J8694" s="25" t="str">
        <f t="shared" si="542"/>
        <v/>
      </c>
      <c r="K8694" s="25" t="str">
        <f t="shared" si="543"/>
        <v>Weekday</v>
      </c>
      <c r="L8694" s="25" t="s">
        <v>175</v>
      </c>
      <c r="M8694" s="9">
        <v>8691</v>
      </c>
      <c r="N8694" s="9">
        <v>3</v>
      </c>
      <c r="O8694" s="14">
        <f>INDEX('Load Shapes - Day Type'!G:G,MATCH('Load Shapes - 8760'!$A8694,'Load Shapes - Day Type'!$K:$K,0))</f>
        <v>3.9E-2</v>
      </c>
      <c r="P8694" s="14">
        <f>INDEX('Load Shapes - Day Type'!H:H,MATCH('Load Shapes - 8760'!$A8694,'Load Shapes - Day Type'!$K:$K,0))</f>
        <v>0.33700000000000002</v>
      </c>
      <c r="Q8694" s="15">
        <f>INDEX('Load Shapes - Day Type'!I:I,MATCH('Load Shapes - 8760'!$A8694,'Load Shapes - Day Type'!$K:$K,0))</f>
        <v>1.6633672687580014</v>
      </c>
      <c r="R8694" s="15">
        <f>INDEX('Load Shapes - Day Type'!J:J,MATCH('Load Shapes - 8760'!$A8694,'Load Shapes - Day Type'!$K:$K,0))</f>
        <v>6.4871323481562063E-2</v>
      </c>
      <c r="S8694" s="47">
        <f t="shared" si="544"/>
        <v>3.9911212901760218E-5</v>
      </c>
    </row>
    <row r="8695" spans="1:19" x14ac:dyDescent="0.2">
      <c r="A8695" s="45" t="str">
        <f t="shared" si="541"/>
        <v>DecemberWeekday4</v>
      </c>
      <c r="E8695" s="9">
        <v>2017</v>
      </c>
      <c r="F8695" s="9">
        <v>12</v>
      </c>
      <c r="G8695" s="27" t="s">
        <v>17</v>
      </c>
      <c r="H8695" s="9">
        <v>29</v>
      </c>
      <c r="I8695" s="24" t="s">
        <v>186</v>
      </c>
      <c r="J8695" s="25" t="str">
        <f t="shared" si="542"/>
        <v/>
      </c>
      <c r="K8695" s="25" t="str">
        <f t="shared" si="543"/>
        <v>Weekday</v>
      </c>
      <c r="L8695" s="25" t="s">
        <v>175</v>
      </c>
      <c r="M8695" s="9">
        <v>8692</v>
      </c>
      <c r="N8695" s="9">
        <v>4</v>
      </c>
      <c r="O8695" s="14">
        <f>INDEX('Load Shapes - Day Type'!G:G,MATCH('Load Shapes - 8760'!$A8695,'Load Shapes - Day Type'!$K:$K,0))</f>
        <v>3.3000000000000002E-2</v>
      </c>
      <c r="P8695" s="14">
        <f>INDEX('Load Shapes - Day Type'!H:H,MATCH('Load Shapes - 8760'!$A8695,'Load Shapes - Day Type'!$K:$K,0))</f>
        <v>0.40799999999999997</v>
      </c>
      <c r="Q8695" s="15">
        <f>INDEX('Load Shapes - Day Type'!I:I,MATCH('Load Shapes - 8760'!$A8695,'Load Shapes - Day Type'!$K:$K,0))</f>
        <v>1.6633672687580014</v>
      </c>
      <c r="R8695" s="15">
        <f>INDEX('Load Shapes - Day Type'!J:J,MATCH('Load Shapes - 8760'!$A8695,'Load Shapes - Day Type'!$K:$K,0))</f>
        <v>5.489111986901405E-2</v>
      </c>
      <c r="S8695" s="47">
        <f t="shared" si="544"/>
        <v>3.3771026301489414E-5</v>
      </c>
    </row>
    <row r="8696" spans="1:19" x14ac:dyDescent="0.2">
      <c r="A8696" s="45" t="str">
        <f t="shared" si="541"/>
        <v>DecemberWeekday5</v>
      </c>
      <c r="E8696" s="9">
        <v>2017</v>
      </c>
      <c r="F8696" s="9">
        <v>12</v>
      </c>
      <c r="G8696" s="27" t="s">
        <v>17</v>
      </c>
      <c r="H8696" s="9">
        <v>29</v>
      </c>
      <c r="I8696" s="24" t="s">
        <v>186</v>
      </c>
      <c r="J8696" s="25" t="str">
        <f t="shared" si="542"/>
        <v/>
      </c>
      <c r="K8696" s="25" t="str">
        <f t="shared" si="543"/>
        <v>Weekday</v>
      </c>
      <c r="L8696" s="25" t="s">
        <v>175</v>
      </c>
      <c r="M8696" s="9">
        <v>8693</v>
      </c>
      <c r="N8696" s="9">
        <v>5</v>
      </c>
      <c r="O8696" s="14">
        <f>INDEX('Load Shapes - Day Type'!G:G,MATCH('Load Shapes - 8760'!$A8696,'Load Shapes - Day Type'!$K:$K,0))</f>
        <v>2.8000000000000001E-2</v>
      </c>
      <c r="P8696" s="14">
        <f>INDEX('Load Shapes - Day Type'!H:H,MATCH('Load Shapes - 8760'!$A8696,'Load Shapes - Day Type'!$K:$K,0))</f>
        <v>0.50600000000000001</v>
      </c>
      <c r="Q8696" s="15">
        <f>INDEX('Load Shapes - Day Type'!I:I,MATCH('Load Shapes - 8760'!$A8696,'Load Shapes - Day Type'!$K:$K,0))</f>
        <v>1.6633672687580014</v>
      </c>
      <c r="R8696" s="15">
        <f>INDEX('Load Shapes - Day Type'!J:J,MATCH('Load Shapes - 8760'!$A8696,'Load Shapes - Day Type'!$K:$K,0))</f>
        <v>4.6574283525224039E-2</v>
      </c>
      <c r="S8696" s="47">
        <f t="shared" si="544"/>
        <v>2.8654204134597078E-5</v>
      </c>
    </row>
    <row r="8697" spans="1:19" x14ac:dyDescent="0.2">
      <c r="A8697" s="45" t="str">
        <f t="shared" si="541"/>
        <v>DecemberWeekday6</v>
      </c>
      <c r="E8697" s="9">
        <v>2017</v>
      </c>
      <c r="F8697" s="9">
        <v>12</v>
      </c>
      <c r="G8697" s="27" t="s">
        <v>17</v>
      </c>
      <c r="H8697" s="9">
        <v>29</v>
      </c>
      <c r="I8697" s="24" t="s">
        <v>186</v>
      </c>
      <c r="J8697" s="25" t="str">
        <f t="shared" si="542"/>
        <v/>
      </c>
      <c r="K8697" s="25" t="str">
        <f t="shared" si="543"/>
        <v>Weekday</v>
      </c>
      <c r="L8697" s="25" t="s">
        <v>175</v>
      </c>
      <c r="M8697" s="9">
        <v>8694</v>
      </c>
      <c r="N8697" s="9">
        <v>6</v>
      </c>
      <c r="O8697" s="14">
        <f>INDEX('Load Shapes - Day Type'!G:G,MATCH('Load Shapes - 8760'!$A8697,'Load Shapes - Day Type'!$K:$K,0))</f>
        <v>3.5000000000000003E-2</v>
      </c>
      <c r="P8697" s="14">
        <f>INDEX('Load Shapes - Day Type'!H:H,MATCH('Load Shapes - 8760'!$A8697,'Load Shapes - Day Type'!$K:$K,0))</f>
        <v>0.432</v>
      </c>
      <c r="Q8697" s="15">
        <f>INDEX('Load Shapes - Day Type'!I:I,MATCH('Load Shapes - 8760'!$A8697,'Load Shapes - Day Type'!$K:$K,0))</f>
        <v>1.6633672687580014</v>
      </c>
      <c r="R8697" s="15">
        <f>INDEX('Load Shapes - Day Type'!J:J,MATCH('Load Shapes - 8760'!$A8697,'Load Shapes - Day Type'!$K:$K,0))</f>
        <v>5.8217854406530059E-2</v>
      </c>
      <c r="S8697" s="47">
        <f t="shared" si="544"/>
        <v>3.5817755168246349E-5</v>
      </c>
    </row>
    <row r="8698" spans="1:19" x14ac:dyDescent="0.2">
      <c r="A8698" s="45" t="str">
        <f t="shared" si="541"/>
        <v>DecemberWeekday7</v>
      </c>
      <c r="E8698" s="9">
        <v>2017</v>
      </c>
      <c r="F8698" s="9">
        <v>12</v>
      </c>
      <c r="G8698" s="27" t="s">
        <v>17</v>
      </c>
      <c r="H8698" s="9">
        <v>29</v>
      </c>
      <c r="I8698" s="24" t="s">
        <v>186</v>
      </c>
      <c r="J8698" s="25" t="str">
        <f t="shared" si="542"/>
        <v/>
      </c>
      <c r="K8698" s="25" t="str">
        <f t="shared" si="543"/>
        <v>Weekday</v>
      </c>
      <c r="L8698" s="25" t="s">
        <v>175</v>
      </c>
      <c r="M8698" s="9">
        <v>8695</v>
      </c>
      <c r="N8698" s="9">
        <v>7</v>
      </c>
      <c r="O8698" s="14">
        <f>INDEX('Load Shapes - Day Type'!G:G,MATCH('Load Shapes - 8760'!$A8698,'Load Shapes - Day Type'!$K:$K,0))</f>
        <v>5.3999999999999999E-2</v>
      </c>
      <c r="P8698" s="14">
        <f>INDEX('Load Shapes - Day Type'!H:H,MATCH('Load Shapes - 8760'!$A8698,'Load Shapes - Day Type'!$K:$K,0))</f>
        <v>0.36199999999999999</v>
      </c>
      <c r="Q8698" s="15">
        <f>INDEX('Load Shapes - Day Type'!I:I,MATCH('Load Shapes - 8760'!$A8698,'Load Shapes - Day Type'!$K:$K,0))</f>
        <v>1.6633672687580014</v>
      </c>
      <c r="R8698" s="15">
        <f>INDEX('Load Shapes - Day Type'!J:J,MATCH('Load Shapes - 8760'!$A8698,'Load Shapes - Day Type'!$K:$K,0))</f>
        <v>8.9821832512932076E-2</v>
      </c>
      <c r="S8698" s="47">
        <f t="shared" si="544"/>
        <v>5.5261679402437221E-5</v>
      </c>
    </row>
    <row r="8699" spans="1:19" x14ac:dyDescent="0.2">
      <c r="A8699" s="45" t="str">
        <f t="shared" si="541"/>
        <v>DecemberWeekday8</v>
      </c>
      <c r="E8699" s="9">
        <v>2017</v>
      </c>
      <c r="F8699" s="9">
        <v>12</v>
      </c>
      <c r="G8699" s="27" t="s">
        <v>17</v>
      </c>
      <c r="H8699" s="9">
        <v>29</v>
      </c>
      <c r="I8699" s="24" t="s">
        <v>186</v>
      </c>
      <c r="J8699" s="25" t="str">
        <f t="shared" si="542"/>
        <v/>
      </c>
      <c r="K8699" s="25" t="str">
        <f t="shared" si="543"/>
        <v>Weekday</v>
      </c>
      <c r="L8699" s="25" t="s">
        <v>175</v>
      </c>
      <c r="M8699" s="9">
        <v>8696</v>
      </c>
      <c r="N8699" s="9">
        <v>8</v>
      </c>
      <c r="O8699" s="14">
        <f>INDEX('Load Shapes - Day Type'!G:G,MATCH('Load Shapes - 8760'!$A8699,'Load Shapes - Day Type'!$K:$K,0))</f>
        <v>8.2000000000000003E-2</v>
      </c>
      <c r="P8699" s="14">
        <f>INDEX('Load Shapes - Day Type'!H:H,MATCH('Load Shapes - 8760'!$A8699,'Load Shapes - Day Type'!$K:$K,0))</f>
        <v>0.311</v>
      </c>
      <c r="Q8699" s="15">
        <f>INDEX('Load Shapes - Day Type'!I:I,MATCH('Load Shapes - 8760'!$A8699,'Load Shapes - Day Type'!$K:$K,0))</f>
        <v>1.6633672687580014</v>
      </c>
      <c r="R8699" s="15">
        <f>INDEX('Load Shapes - Day Type'!J:J,MATCH('Load Shapes - 8760'!$A8699,'Load Shapes - Day Type'!$K:$K,0))</f>
        <v>0.13639611603815613</v>
      </c>
      <c r="S8699" s="47">
        <f t="shared" si="544"/>
        <v>8.3915883537034305E-5</v>
      </c>
    </row>
    <row r="8700" spans="1:19" x14ac:dyDescent="0.2">
      <c r="A8700" s="45" t="str">
        <f t="shared" si="541"/>
        <v>DecemberWeekday9</v>
      </c>
      <c r="E8700" s="9">
        <v>2017</v>
      </c>
      <c r="F8700" s="9">
        <v>12</v>
      </c>
      <c r="G8700" s="27" t="s">
        <v>17</v>
      </c>
      <c r="H8700" s="9">
        <v>29</v>
      </c>
      <c r="I8700" s="24" t="s">
        <v>186</v>
      </c>
      <c r="J8700" s="25" t="str">
        <f t="shared" si="542"/>
        <v/>
      </c>
      <c r="K8700" s="25" t="str">
        <f t="shared" si="543"/>
        <v>Weekday</v>
      </c>
      <c r="L8700" s="25" t="s">
        <v>174</v>
      </c>
      <c r="M8700" s="9">
        <v>8697</v>
      </c>
      <c r="N8700" s="9">
        <v>9</v>
      </c>
      <c r="O8700" s="14">
        <f>INDEX('Load Shapes - Day Type'!G:G,MATCH('Load Shapes - 8760'!$A8700,'Load Shapes - Day Type'!$K:$K,0))</f>
        <v>0.11799999999999999</v>
      </c>
      <c r="P8700" s="14">
        <f>INDEX('Load Shapes - Day Type'!H:H,MATCH('Load Shapes - 8760'!$A8700,'Load Shapes - Day Type'!$K:$K,0))</f>
        <v>0.24199999999999999</v>
      </c>
      <c r="Q8700" s="15">
        <f>INDEX('Load Shapes - Day Type'!I:I,MATCH('Load Shapes - 8760'!$A8700,'Load Shapes - Day Type'!$K:$K,0))</f>
        <v>1.6633672687580014</v>
      </c>
      <c r="R8700" s="15">
        <f>INDEX('Load Shapes - Day Type'!J:J,MATCH('Load Shapes - 8760'!$A8700,'Load Shapes - Day Type'!$K:$K,0))</f>
        <v>0.19627733771344416</v>
      </c>
      <c r="S8700" s="47">
        <f t="shared" si="544"/>
        <v>1.207570031386591E-4</v>
      </c>
    </row>
    <row r="8701" spans="1:19" x14ac:dyDescent="0.2">
      <c r="A8701" s="45" t="str">
        <f t="shared" si="541"/>
        <v>DecemberWeekday10</v>
      </c>
      <c r="E8701" s="9">
        <v>2017</v>
      </c>
      <c r="F8701" s="9">
        <v>12</v>
      </c>
      <c r="G8701" s="27" t="s">
        <v>17</v>
      </c>
      <c r="H8701" s="9">
        <v>29</v>
      </c>
      <c r="I8701" s="24" t="s">
        <v>186</v>
      </c>
      <c r="J8701" s="25" t="str">
        <f t="shared" si="542"/>
        <v/>
      </c>
      <c r="K8701" s="25" t="str">
        <f t="shared" si="543"/>
        <v>Weekday</v>
      </c>
      <c r="L8701" s="25" t="s">
        <v>174</v>
      </c>
      <c r="M8701" s="9">
        <v>8698</v>
      </c>
      <c r="N8701" s="9">
        <v>10</v>
      </c>
      <c r="O8701" s="14">
        <f>INDEX('Load Shapes - Day Type'!G:G,MATCH('Load Shapes - 8760'!$A8701,'Load Shapes - Day Type'!$K:$K,0))</f>
        <v>0.128</v>
      </c>
      <c r="P8701" s="14">
        <f>INDEX('Load Shapes - Day Type'!H:H,MATCH('Load Shapes - 8760'!$A8701,'Load Shapes - Day Type'!$K:$K,0))</f>
        <v>0.23200000000000001</v>
      </c>
      <c r="Q8701" s="15">
        <f>INDEX('Load Shapes - Day Type'!I:I,MATCH('Load Shapes - 8760'!$A8701,'Load Shapes - Day Type'!$K:$K,0))</f>
        <v>1.6633672687580014</v>
      </c>
      <c r="R8701" s="15">
        <f>INDEX('Load Shapes - Day Type'!J:J,MATCH('Load Shapes - 8760'!$A8701,'Load Shapes - Day Type'!$K:$K,0))</f>
        <v>0.2129110104010242</v>
      </c>
      <c r="S8701" s="47">
        <f t="shared" si="544"/>
        <v>1.3099064747244379E-4</v>
      </c>
    </row>
    <row r="8702" spans="1:19" x14ac:dyDescent="0.2">
      <c r="A8702" s="45" t="str">
        <f t="shared" si="541"/>
        <v>DecemberWeekday11</v>
      </c>
      <c r="E8702" s="9">
        <v>2017</v>
      </c>
      <c r="F8702" s="9">
        <v>12</v>
      </c>
      <c r="G8702" s="27" t="s">
        <v>17</v>
      </c>
      <c r="H8702" s="9">
        <v>29</v>
      </c>
      <c r="I8702" s="24" t="s">
        <v>186</v>
      </c>
      <c r="J8702" s="25" t="str">
        <f t="shared" si="542"/>
        <v/>
      </c>
      <c r="K8702" s="25" t="str">
        <f t="shared" si="543"/>
        <v>Weekday</v>
      </c>
      <c r="L8702" s="25" t="s">
        <v>174</v>
      </c>
      <c r="M8702" s="9">
        <v>8699</v>
      </c>
      <c r="N8702" s="9">
        <v>11</v>
      </c>
      <c r="O8702" s="14">
        <f>INDEX('Load Shapes - Day Type'!G:G,MATCH('Load Shapes - 8760'!$A8702,'Load Shapes - Day Type'!$K:$K,0))</f>
        <v>0.14499999999999999</v>
      </c>
      <c r="P8702" s="14">
        <f>INDEX('Load Shapes - Day Type'!H:H,MATCH('Load Shapes - 8760'!$A8702,'Load Shapes - Day Type'!$K:$K,0))</f>
        <v>0.21099999999999999</v>
      </c>
      <c r="Q8702" s="15">
        <f>INDEX('Load Shapes - Day Type'!I:I,MATCH('Load Shapes - 8760'!$A8702,'Load Shapes - Day Type'!$K:$K,0))</f>
        <v>1.6633672687580014</v>
      </c>
      <c r="R8702" s="15">
        <f>INDEX('Load Shapes - Day Type'!J:J,MATCH('Load Shapes - 8760'!$A8702,'Load Shapes - Day Type'!$K:$K,0))</f>
        <v>0.2411882539699102</v>
      </c>
      <c r="S8702" s="47">
        <f t="shared" si="544"/>
        <v>1.4838784283987771E-4</v>
      </c>
    </row>
    <row r="8703" spans="1:19" x14ac:dyDescent="0.2">
      <c r="A8703" s="45" t="str">
        <f t="shared" si="541"/>
        <v>DecemberWeekday12</v>
      </c>
      <c r="E8703" s="9">
        <v>2017</v>
      </c>
      <c r="F8703" s="9">
        <v>12</v>
      </c>
      <c r="G8703" s="27" t="s">
        <v>17</v>
      </c>
      <c r="H8703" s="9">
        <v>29</v>
      </c>
      <c r="I8703" s="24" t="s">
        <v>186</v>
      </c>
      <c r="J8703" s="25" t="str">
        <f t="shared" si="542"/>
        <v/>
      </c>
      <c r="K8703" s="25" t="str">
        <f t="shared" si="543"/>
        <v>Weekday</v>
      </c>
      <c r="L8703" s="25" t="s">
        <v>174</v>
      </c>
      <c r="M8703" s="9">
        <v>8700</v>
      </c>
      <c r="N8703" s="9">
        <v>12</v>
      </c>
      <c r="O8703" s="14">
        <f>INDEX('Load Shapes - Day Type'!G:G,MATCH('Load Shapes - 8760'!$A8703,'Load Shapes - Day Type'!$K:$K,0))</f>
        <v>0.14299999999999999</v>
      </c>
      <c r="P8703" s="14">
        <f>INDEX('Load Shapes - Day Type'!H:H,MATCH('Load Shapes - 8760'!$A8703,'Load Shapes - Day Type'!$K:$K,0))</f>
        <v>0.21199999999999999</v>
      </c>
      <c r="Q8703" s="15">
        <f>INDEX('Load Shapes - Day Type'!I:I,MATCH('Load Shapes - 8760'!$A8703,'Load Shapes - Day Type'!$K:$K,0))</f>
        <v>1.6633672687580014</v>
      </c>
      <c r="R8703" s="15">
        <f>INDEX('Load Shapes - Day Type'!J:J,MATCH('Load Shapes - 8760'!$A8703,'Load Shapes - Day Type'!$K:$K,0))</f>
        <v>0.2378615194323942</v>
      </c>
      <c r="S8703" s="47">
        <f t="shared" si="544"/>
        <v>1.4634111397312076E-4</v>
      </c>
    </row>
    <row r="8704" spans="1:19" x14ac:dyDescent="0.2">
      <c r="A8704" s="45" t="str">
        <f t="shared" si="541"/>
        <v>DecemberWeekday13</v>
      </c>
      <c r="E8704" s="9">
        <v>2017</v>
      </c>
      <c r="F8704" s="9">
        <v>12</v>
      </c>
      <c r="G8704" s="27" t="s">
        <v>17</v>
      </c>
      <c r="H8704" s="9">
        <v>29</v>
      </c>
      <c r="I8704" s="24" t="s">
        <v>186</v>
      </c>
      <c r="J8704" s="25" t="str">
        <f t="shared" si="542"/>
        <v/>
      </c>
      <c r="K8704" s="25" t="str">
        <f t="shared" si="543"/>
        <v>Weekday</v>
      </c>
      <c r="L8704" s="25" t="s">
        <v>174</v>
      </c>
      <c r="M8704" s="9">
        <v>8701</v>
      </c>
      <c r="N8704" s="9">
        <v>13</v>
      </c>
      <c r="O8704" s="14">
        <f>INDEX('Load Shapes - Day Type'!G:G,MATCH('Load Shapes - 8760'!$A8704,'Load Shapes - Day Type'!$K:$K,0))</f>
        <v>0.13900000000000001</v>
      </c>
      <c r="P8704" s="14">
        <f>INDEX('Load Shapes - Day Type'!H:H,MATCH('Load Shapes - 8760'!$A8704,'Load Shapes - Day Type'!$K:$K,0))</f>
        <v>0.218</v>
      </c>
      <c r="Q8704" s="15">
        <f>INDEX('Load Shapes - Day Type'!I:I,MATCH('Load Shapes - 8760'!$A8704,'Load Shapes - Day Type'!$K:$K,0))</f>
        <v>1.6633672687580014</v>
      </c>
      <c r="R8704" s="15">
        <f>INDEX('Load Shapes - Day Type'!J:J,MATCH('Load Shapes - 8760'!$A8704,'Load Shapes - Day Type'!$K:$K,0))</f>
        <v>0.23120805035736222</v>
      </c>
      <c r="S8704" s="47">
        <f t="shared" si="544"/>
        <v>1.4224765623960692E-4</v>
      </c>
    </row>
    <row r="8705" spans="1:19" x14ac:dyDescent="0.2">
      <c r="A8705" s="45" t="str">
        <f t="shared" si="541"/>
        <v>DecemberWeekday14</v>
      </c>
      <c r="E8705" s="9">
        <v>2017</v>
      </c>
      <c r="F8705" s="9">
        <v>12</v>
      </c>
      <c r="G8705" s="27" t="s">
        <v>17</v>
      </c>
      <c r="H8705" s="9">
        <v>29</v>
      </c>
      <c r="I8705" s="24" t="s">
        <v>186</v>
      </c>
      <c r="J8705" s="25" t="str">
        <f t="shared" si="542"/>
        <v/>
      </c>
      <c r="K8705" s="25" t="str">
        <f t="shared" si="543"/>
        <v>Weekday</v>
      </c>
      <c r="L8705" s="25" t="s">
        <v>174</v>
      </c>
      <c r="M8705" s="9">
        <v>8702</v>
      </c>
      <c r="N8705" s="9">
        <v>14</v>
      </c>
      <c r="O8705" s="14">
        <f>INDEX('Load Shapes - Day Type'!G:G,MATCH('Load Shapes - 8760'!$A8705,'Load Shapes - Day Type'!$K:$K,0))</f>
        <v>0.13400000000000001</v>
      </c>
      <c r="P8705" s="14">
        <f>INDEX('Load Shapes - Day Type'!H:H,MATCH('Load Shapes - 8760'!$A8705,'Load Shapes - Day Type'!$K:$K,0))</f>
        <v>0.22600000000000001</v>
      </c>
      <c r="Q8705" s="15">
        <f>INDEX('Load Shapes - Day Type'!I:I,MATCH('Load Shapes - 8760'!$A8705,'Load Shapes - Day Type'!$K:$K,0))</f>
        <v>1.6633672687580014</v>
      </c>
      <c r="R8705" s="15">
        <f>INDEX('Load Shapes - Day Type'!J:J,MATCH('Load Shapes - 8760'!$A8705,'Load Shapes - Day Type'!$K:$K,0))</f>
        <v>0.2228912140135722</v>
      </c>
      <c r="S8705" s="47">
        <f t="shared" si="544"/>
        <v>1.3713083407271461E-4</v>
      </c>
    </row>
    <row r="8706" spans="1:19" x14ac:dyDescent="0.2">
      <c r="A8706" s="45" t="str">
        <f t="shared" si="541"/>
        <v>DecemberWeekday15</v>
      </c>
      <c r="E8706" s="9">
        <v>2017</v>
      </c>
      <c r="F8706" s="9">
        <v>12</v>
      </c>
      <c r="G8706" s="27" t="s">
        <v>17</v>
      </c>
      <c r="H8706" s="9">
        <v>29</v>
      </c>
      <c r="I8706" s="24" t="s">
        <v>186</v>
      </c>
      <c r="J8706" s="25" t="str">
        <f t="shared" si="542"/>
        <v/>
      </c>
      <c r="K8706" s="25" t="str">
        <f t="shared" si="543"/>
        <v>Weekday</v>
      </c>
      <c r="L8706" s="25" t="s">
        <v>174</v>
      </c>
      <c r="M8706" s="9">
        <v>8703</v>
      </c>
      <c r="N8706" s="9">
        <v>15</v>
      </c>
      <c r="O8706" s="14">
        <f>INDEX('Load Shapes - Day Type'!G:G,MATCH('Load Shapes - 8760'!$A8706,'Load Shapes - Day Type'!$K:$K,0))</f>
        <v>0.129</v>
      </c>
      <c r="P8706" s="14">
        <f>INDEX('Load Shapes - Day Type'!H:H,MATCH('Load Shapes - 8760'!$A8706,'Load Shapes - Day Type'!$K:$K,0))</f>
        <v>0.22600000000000001</v>
      </c>
      <c r="Q8706" s="15">
        <f>INDEX('Load Shapes - Day Type'!I:I,MATCH('Load Shapes - 8760'!$A8706,'Load Shapes - Day Type'!$K:$K,0))</f>
        <v>1.6633672687580014</v>
      </c>
      <c r="R8706" s="15">
        <f>INDEX('Load Shapes - Day Type'!J:J,MATCH('Load Shapes - 8760'!$A8706,'Load Shapes - Day Type'!$K:$K,0))</f>
        <v>0.21457437766978218</v>
      </c>
      <c r="S8706" s="47">
        <f t="shared" si="544"/>
        <v>1.3201401190582226E-4</v>
      </c>
    </row>
    <row r="8707" spans="1:19" x14ac:dyDescent="0.2">
      <c r="A8707" s="45" t="str">
        <f t="shared" si="541"/>
        <v>DecemberWeekday16</v>
      </c>
      <c r="E8707" s="9">
        <v>2017</v>
      </c>
      <c r="F8707" s="9">
        <v>12</v>
      </c>
      <c r="G8707" s="27" t="s">
        <v>17</v>
      </c>
      <c r="H8707" s="9">
        <v>29</v>
      </c>
      <c r="I8707" s="24" t="s">
        <v>186</v>
      </c>
      <c r="J8707" s="25" t="str">
        <f t="shared" si="542"/>
        <v/>
      </c>
      <c r="K8707" s="25" t="str">
        <f t="shared" si="543"/>
        <v>Weekday</v>
      </c>
      <c r="L8707" s="25" t="s">
        <v>174</v>
      </c>
      <c r="M8707" s="9">
        <v>8704</v>
      </c>
      <c r="N8707" s="9">
        <v>16</v>
      </c>
      <c r="O8707" s="14">
        <f>INDEX('Load Shapes - Day Type'!G:G,MATCH('Load Shapes - 8760'!$A8707,'Load Shapes - Day Type'!$K:$K,0))</f>
        <v>0.126</v>
      </c>
      <c r="P8707" s="14">
        <f>INDEX('Load Shapes - Day Type'!H:H,MATCH('Load Shapes - 8760'!$A8707,'Load Shapes - Day Type'!$K:$K,0))</f>
        <v>0.222</v>
      </c>
      <c r="Q8707" s="15">
        <f>INDEX('Load Shapes - Day Type'!I:I,MATCH('Load Shapes - 8760'!$A8707,'Load Shapes - Day Type'!$K:$K,0))</f>
        <v>1.6633672687580014</v>
      </c>
      <c r="R8707" s="15">
        <f>INDEX('Load Shapes - Day Type'!J:J,MATCH('Load Shapes - 8760'!$A8707,'Load Shapes - Day Type'!$K:$K,0))</f>
        <v>0.2095842758635082</v>
      </c>
      <c r="S8707" s="47">
        <f t="shared" si="544"/>
        <v>1.2894391860568684E-4</v>
      </c>
    </row>
    <row r="8708" spans="1:19" x14ac:dyDescent="0.2">
      <c r="A8708" s="45" t="str">
        <f t="shared" ref="A8708:A8763" si="545">_xlfn.CONCAT(G8708,K8708,N8708)</f>
        <v>DecemberWeekday17</v>
      </c>
      <c r="E8708" s="9">
        <v>2017</v>
      </c>
      <c r="F8708" s="9">
        <v>12</v>
      </c>
      <c r="G8708" s="27" t="s">
        <v>17</v>
      </c>
      <c r="H8708" s="9">
        <v>29</v>
      </c>
      <c r="I8708" s="24" t="s">
        <v>186</v>
      </c>
      <c r="J8708" s="25" t="str">
        <f t="shared" ref="J8708:J8763" si="546">IF(_xlfn.CONCAT(AW$4,AX$4)=_xlfn.CONCAT(F8708,H8708),"Holiday",IF(_xlfn.CONCAT(AW$5,AX$5)=_xlfn.CONCAT(F8708,H8708),"Holiday",IF(_xlfn.CONCAT(AW$6,AX$6)=_xlfn.CONCAT(F8708,H8708),"Holiday",IF(_xlfn.CONCAT(AW$7,AX$7)=_xlfn.CONCAT(F8708,H8708),"Holiday",IF(_xlfn.CONCAT(AW$8,AX$8)=_xlfn.CONCAT(F8708,H8708),"Holiday",IF(_xlfn.CONCAT(AW$9,AX$9)=_xlfn.CONCAT(F8708,H8708),"Holiday",IF(_xlfn.CONCAT(AW$10,AX$10)=_xlfn.CONCAT(F8708,H8708),"Holiday",IF(_xlfn.CONCAT(AW$11,AX$11)=_xlfn.CONCAT(F8708,H8708),"Holiday",IF(_xlfn.CONCAT(AW$12,AX$12)=_xlfn.CONCAT(F8708,H8708),"Holiday",IF(_xlfn.CONCAT(AW$13,AX$13)=_xlfn.CONCAT(F8708,H8708),"Holiday",""))))))))))</f>
        <v/>
      </c>
      <c r="K8708" s="25" t="str">
        <f t="shared" si="543"/>
        <v>Weekday</v>
      </c>
      <c r="L8708" s="25" t="s">
        <v>174</v>
      </c>
      <c r="M8708" s="9">
        <v>8705</v>
      </c>
      <c r="N8708" s="9">
        <v>17</v>
      </c>
      <c r="O8708" s="14">
        <f>INDEX('Load Shapes - Day Type'!G:G,MATCH('Load Shapes - 8760'!$A8708,'Load Shapes - Day Type'!$K:$K,0))</f>
        <v>0.129</v>
      </c>
      <c r="P8708" s="14">
        <f>INDEX('Load Shapes - Day Type'!H:H,MATCH('Load Shapes - 8760'!$A8708,'Load Shapes - Day Type'!$K:$K,0))</f>
        <v>0.20699999999999999</v>
      </c>
      <c r="Q8708" s="15">
        <f>INDEX('Load Shapes - Day Type'!I:I,MATCH('Load Shapes - 8760'!$A8708,'Load Shapes - Day Type'!$K:$K,0))</f>
        <v>1.6633672687580014</v>
      </c>
      <c r="R8708" s="15">
        <f>INDEX('Load Shapes - Day Type'!J:J,MATCH('Load Shapes - 8760'!$A8708,'Load Shapes - Day Type'!$K:$K,0))</f>
        <v>0.21457437766978218</v>
      </c>
      <c r="S8708" s="47">
        <f t="shared" si="544"/>
        <v>1.3201401190582226E-4</v>
      </c>
    </row>
    <row r="8709" spans="1:19" x14ac:dyDescent="0.2">
      <c r="A8709" s="45" t="str">
        <f t="shared" si="545"/>
        <v>DecemberWeekday18</v>
      </c>
      <c r="E8709" s="9">
        <v>2017</v>
      </c>
      <c r="F8709" s="9">
        <v>12</v>
      </c>
      <c r="G8709" s="27" t="s">
        <v>17</v>
      </c>
      <c r="H8709" s="9">
        <v>29</v>
      </c>
      <c r="I8709" s="24" t="s">
        <v>186</v>
      </c>
      <c r="J8709" s="25" t="str">
        <f t="shared" si="546"/>
        <v/>
      </c>
      <c r="K8709" s="25" t="str">
        <f t="shared" ref="K8709:K8763" si="547">IF(J8709="Holiday","Weekend/Holiday",IF(I8709="Sun","Weekend/Holiday",IF(I8709="Sat","Weekend/Holiday","Weekday")))</f>
        <v>Weekday</v>
      </c>
      <c r="L8709" s="25" t="s">
        <v>174</v>
      </c>
      <c r="M8709" s="9">
        <v>8706</v>
      </c>
      <c r="N8709" s="9">
        <v>18</v>
      </c>
      <c r="O8709" s="14">
        <f>INDEX('Load Shapes - Day Type'!G:G,MATCH('Load Shapes - 8760'!$A8709,'Load Shapes - Day Type'!$K:$K,0))</f>
        <v>0.16700000000000001</v>
      </c>
      <c r="P8709" s="14">
        <f>INDEX('Load Shapes - Day Type'!H:H,MATCH('Load Shapes - 8760'!$A8709,'Load Shapes - Day Type'!$K:$K,0))</f>
        <v>0.155</v>
      </c>
      <c r="Q8709" s="15">
        <f>INDEX('Load Shapes - Day Type'!I:I,MATCH('Load Shapes - 8760'!$A8709,'Load Shapes - Day Type'!$K:$K,0))</f>
        <v>1.6633672687580014</v>
      </c>
      <c r="R8709" s="15">
        <f>INDEX('Load Shapes - Day Type'!J:J,MATCH('Load Shapes - 8760'!$A8709,'Load Shapes - Day Type'!$K:$K,0))</f>
        <v>0.27778233388258627</v>
      </c>
      <c r="S8709" s="47">
        <f t="shared" ref="S8709:S8763" si="548">O8709/$O$1</f>
        <v>1.7090186037420401E-4</v>
      </c>
    </row>
    <row r="8710" spans="1:19" x14ac:dyDescent="0.2">
      <c r="A8710" s="45" t="str">
        <f t="shared" si="545"/>
        <v>DecemberWeekday19</v>
      </c>
      <c r="E8710" s="9">
        <v>2017</v>
      </c>
      <c r="F8710" s="9">
        <v>12</v>
      </c>
      <c r="G8710" s="27" t="s">
        <v>17</v>
      </c>
      <c r="H8710" s="9">
        <v>29</v>
      </c>
      <c r="I8710" s="24" t="s">
        <v>186</v>
      </c>
      <c r="J8710" s="25" t="str">
        <f t="shared" si="546"/>
        <v/>
      </c>
      <c r="K8710" s="25" t="str">
        <f t="shared" si="547"/>
        <v>Weekday</v>
      </c>
      <c r="L8710" s="25" t="s">
        <v>174</v>
      </c>
      <c r="M8710" s="9">
        <v>8707</v>
      </c>
      <c r="N8710" s="9">
        <v>19</v>
      </c>
      <c r="O8710" s="14">
        <f>INDEX('Load Shapes - Day Type'!G:G,MATCH('Load Shapes - 8760'!$A8710,'Load Shapes - Day Type'!$K:$K,0))</f>
        <v>0.20899999999999999</v>
      </c>
      <c r="P8710" s="14">
        <f>INDEX('Load Shapes - Day Type'!H:H,MATCH('Load Shapes - 8760'!$A8710,'Load Shapes - Day Type'!$K:$K,0))</f>
        <v>0.121</v>
      </c>
      <c r="Q8710" s="15">
        <f>INDEX('Load Shapes - Day Type'!I:I,MATCH('Load Shapes - 8760'!$A8710,'Load Shapes - Day Type'!$K:$K,0))</f>
        <v>1.6633672687580014</v>
      </c>
      <c r="R8710" s="15">
        <f>INDEX('Load Shapes - Day Type'!J:J,MATCH('Load Shapes - 8760'!$A8710,'Load Shapes - Day Type'!$K:$K,0))</f>
        <v>0.34764375917042228</v>
      </c>
      <c r="S8710" s="47">
        <f t="shared" si="548"/>
        <v>2.1388316657609962E-4</v>
      </c>
    </row>
    <row r="8711" spans="1:19" x14ac:dyDescent="0.2">
      <c r="A8711" s="45" t="str">
        <f t="shared" si="545"/>
        <v>DecemberWeekday20</v>
      </c>
      <c r="E8711" s="9">
        <v>2017</v>
      </c>
      <c r="F8711" s="9">
        <v>12</v>
      </c>
      <c r="G8711" s="27" t="s">
        <v>17</v>
      </c>
      <c r="H8711" s="9">
        <v>29</v>
      </c>
      <c r="I8711" s="24" t="s">
        <v>186</v>
      </c>
      <c r="J8711" s="25" t="str">
        <f t="shared" si="546"/>
        <v/>
      </c>
      <c r="K8711" s="25" t="str">
        <f t="shared" si="547"/>
        <v>Weekday</v>
      </c>
      <c r="L8711" s="25" t="s">
        <v>174</v>
      </c>
      <c r="M8711" s="9">
        <v>8708</v>
      </c>
      <c r="N8711" s="9">
        <v>20</v>
      </c>
      <c r="O8711" s="14">
        <f>INDEX('Load Shapes - Day Type'!G:G,MATCH('Load Shapes - 8760'!$A8711,'Load Shapes - Day Type'!$K:$K,0))</f>
        <v>0.221</v>
      </c>
      <c r="P8711" s="14">
        <f>INDEX('Load Shapes - Day Type'!H:H,MATCH('Load Shapes - 8760'!$A8711,'Load Shapes - Day Type'!$K:$K,0))</f>
        <v>0.111</v>
      </c>
      <c r="Q8711" s="15">
        <f>INDEX('Load Shapes - Day Type'!I:I,MATCH('Load Shapes - 8760'!$A8711,'Load Shapes - Day Type'!$K:$K,0))</f>
        <v>1.6633672687580014</v>
      </c>
      <c r="R8711" s="15">
        <f>INDEX('Load Shapes - Day Type'!J:J,MATCH('Load Shapes - 8760'!$A8711,'Load Shapes - Day Type'!$K:$K,0))</f>
        <v>0.36760416639551835</v>
      </c>
      <c r="S8711" s="47">
        <f t="shared" si="548"/>
        <v>2.2616353977664123E-4</v>
      </c>
    </row>
    <row r="8712" spans="1:19" x14ac:dyDescent="0.2">
      <c r="A8712" s="45" t="str">
        <f t="shared" si="545"/>
        <v>DecemberWeekday21</v>
      </c>
      <c r="E8712" s="9">
        <v>2017</v>
      </c>
      <c r="F8712" s="9">
        <v>12</v>
      </c>
      <c r="G8712" s="27" t="s">
        <v>17</v>
      </c>
      <c r="H8712" s="9">
        <v>29</v>
      </c>
      <c r="I8712" s="24" t="s">
        <v>186</v>
      </c>
      <c r="J8712" s="25" t="str">
        <f t="shared" si="546"/>
        <v/>
      </c>
      <c r="K8712" s="25" t="str">
        <f t="shared" si="547"/>
        <v>Weekday</v>
      </c>
      <c r="L8712" s="25" t="s">
        <v>174</v>
      </c>
      <c r="M8712" s="9">
        <v>8709</v>
      </c>
      <c r="N8712" s="9">
        <v>21</v>
      </c>
      <c r="O8712" s="14">
        <f>INDEX('Load Shapes - Day Type'!G:G,MATCH('Load Shapes - 8760'!$A8712,'Load Shapes - Day Type'!$K:$K,0))</f>
        <v>0.217</v>
      </c>
      <c r="P8712" s="14">
        <f>INDEX('Load Shapes - Day Type'!H:H,MATCH('Load Shapes - 8760'!$A8712,'Load Shapes - Day Type'!$K:$K,0))</f>
        <v>0.108</v>
      </c>
      <c r="Q8712" s="15">
        <f>INDEX('Load Shapes - Day Type'!I:I,MATCH('Load Shapes - 8760'!$A8712,'Load Shapes - Day Type'!$K:$K,0))</f>
        <v>1.6633672687580014</v>
      </c>
      <c r="R8712" s="15">
        <f>INDEX('Load Shapes - Day Type'!J:J,MATCH('Load Shapes - 8760'!$A8712,'Load Shapes - Day Type'!$K:$K,0))</f>
        <v>0.36095069732048629</v>
      </c>
      <c r="S8712" s="47">
        <f t="shared" si="548"/>
        <v>2.2207008204312736E-4</v>
      </c>
    </row>
    <row r="8713" spans="1:19" x14ac:dyDescent="0.2">
      <c r="A8713" s="45" t="str">
        <f t="shared" si="545"/>
        <v>DecemberWeekday22</v>
      </c>
      <c r="E8713" s="9">
        <v>2017</v>
      </c>
      <c r="F8713" s="9">
        <v>12</v>
      </c>
      <c r="G8713" s="27" t="s">
        <v>17</v>
      </c>
      <c r="H8713" s="9">
        <v>29</v>
      </c>
      <c r="I8713" s="24" t="s">
        <v>186</v>
      </c>
      <c r="J8713" s="25" t="str">
        <f t="shared" si="546"/>
        <v/>
      </c>
      <c r="K8713" s="25" t="str">
        <f t="shared" si="547"/>
        <v>Weekday</v>
      </c>
      <c r="L8713" s="25" t="s">
        <v>174</v>
      </c>
      <c r="M8713" s="9">
        <v>8710</v>
      </c>
      <c r="N8713" s="9">
        <v>22</v>
      </c>
      <c r="O8713" s="14">
        <f>INDEX('Load Shapes - Day Type'!G:G,MATCH('Load Shapes - 8760'!$A8713,'Load Shapes - Day Type'!$K:$K,0))</f>
        <v>0.19700000000000001</v>
      </c>
      <c r="P8713" s="14">
        <f>INDEX('Load Shapes - Day Type'!H:H,MATCH('Load Shapes - 8760'!$A8713,'Load Shapes - Day Type'!$K:$K,0))</f>
        <v>0.104</v>
      </c>
      <c r="Q8713" s="15">
        <f>INDEX('Load Shapes - Day Type'!I:I,MATCH('Load Shapes - 8760'!$A8713,'Load Shapes - Day Type'!$K:$K,0))</f>
        <v>1.6633672687580014</v>
      </c>
      <c r="R8713" s="15">
        <f>INDEX('Load Shapes - Day Type'!J:J,MATCH('Load Shapes - 8760'!$A8713,'Load Shapes - Day Type'!$K:$K,0))</f>
        <v>0.32768335194532627</v>
      </c>
      <c r="S8713" s="47">
        <f t="shared" si="548"/>
        <v>2.0160279337555801E-4</v>
      </c>
    </row>
    <row r="8714" spans="1:19" x14ac:dyDescent="0.2">
      <c r="A8714" s="45" t="str">
        <f t="shared" si="545"/>
        <v>DecemberWeekday23</v>
      </c>
      <c r="E8714" s="9">
        <v>2017</v>
      </c>
      <c r="F8714" s="9">
        <v>12</v>
      </c>
      <c r="G8714" s="27" t="s">
        <v>17</v>
      </c>
      <c r="H8714" s="9">
        <v>29</v>
      </c>
      <c r="I8714" s="24" t="s">
        <v>186</v>
      </c>
      <c r="J8714" s="25" t="str">
        <f t="shared" si="546"/>
        <v/>
      </c>
      <c r="K8714" s="25" t="str">
        <f t="shared" si="547"/>
        <v>Weekday</v>
      </c>
      <c r="L8714" s="25" t="s">
        <v>174</v>
      </c>
      <c r="M8714" s="9">
        <v>8711</v>
      </c>
      <c r="N8714" s="9">
        <v>23</v>
      </c>
      <c r="O8714" s="14">
        <f>INDEX('Load Shapes - Day Type'!G:G,MATCH('Load Shapes - 8760'!$A8714,'Load Shapes - Day Type'!$K:$K,0))</f>
        <v>0.16500000000000001</v>
      </c>
      <c r="P8714" s="14">
        <f>INDEX('Load Shapes - Day Type'!H:H,MATCH('Load Shapes - 8760'!$A8714,'Load Shapes - Day Type'!$K:$K,0))</f>
        <v>8.4000000000000005E-2</v>
      </c>
      <c r="Q8714" s="15">
        <f>INDEX('Load Shapes - Day Type'!I:I,MATCH('Load Shapes - 8760'!$A8714,'Load Shapes - Day Type'!$K:$K,0))</f>
        <v>1.6633672687580014</v>
      </c>
      <c r="R8714" s="15">
        <f>INDEX('Load Shapes - Day Type'!J:J,MATCH('Load Shapes - 8760'!$A8714,'Load Shapes - Day Type'!$K:$K,0))</f>
        <v>0.27445559934507024</v>
      </c>
      <c r="S8714" s="47">
        <f t="shared" si="548"/>
        <v>1.6885513150744708E-4</v>
      </c>
    </row>
    <row r="8715" spans="1:19" x14ac:dyDescent="0.2">
      <c r="A8715" s="45" t="str">
        <f t="shared" si="545"/>
        <v>DecemberWeekday24</v>
      </c>
      <c r="E8715" s="9">
        <v>2017</v>
      </c>
      <c r="F8715" s="9">
        <v>12</v>
      </c>
      <c r="G8715" s="27" t="s">
        <v>17</v>
      </c>
      <c r="H8715" s="9">
        <v>29</v>
      </c>
      <c r="I8715" s="24" t="s">
        <v>186</v>
      </c>
      <c r="J8715" s="25" t="str">
        <f t="shared" si="546"/>
        <v/>
      </c>
      <c r="K8715" s="25" t="str">
        <f t="shared" si="547"/>
        <v>Weekday</v>
      </c>
      <c r="L8715" s="25" t="s">
        <v>175</v>
      </c>
      <c r="M8715" s="9">
        <v>8712</v>
      </c>
      <c r="N8715" s="9">
        <v>24</v>
      </c>
      <c r="O8715" s="14">
        <f>INDEX('Load Shapes - Day Type'!G:G,MATCH('Load Shapes - 8760'!$A8715,'Load Shapes - Day Type'!$K:$K,0))</f>
        <v>0.11799999999999999</v>
      </c>
      <c r="P8715" s="14">
        <f>INDEX('Load Shapes - Day Type'!H:H,MATCH('Load Shapes - 8760'!$A8715,'Load Shapes - Day Type'!$K:$K,0))</f>
        <v>8.3000000000000004E-2</v>
      </c>
      <c r="Q8715" s="15">
        <f>INDEX('Load Shapes - Day Type'!I:I,MATCH('Load Shapes - 8760'!$A8715,'Load Shapes - Day Type'!$K:$K,0))</f>
        <v>1.6633672687580014</v>
      </c>
      <c r="R8715" s="15">
        <f>INDEX('Load Shapes - Day Type'!J:J,MATCH('Load Shapes - 8760'!$A8715,'Load Shapes - Day Type'!$K:$K,0))</f>
        <v>0.19627733771344416</v>
      </c>
      <c r="S8715" s="47">
        <f t="shared" si="548"/>
        <v>1.207570031386591E-4</v>
      </c>
    </row>
    <row r="8716" spans="1:19" x14ac:dyDescent="0.2">
      <c r="A8716" s="45" t="str">
        <f t="shared" si="545"/>
        <v>DecemberWeekend/Holiday1</v>
      </c>
      <c r="E8716" s="9">
        <v>2017</v>
      </c>
      <c r="F8716" s="9">
        <v>12</v>
      </c>
      <c r="G8716" s="27" t="s">
        <v>17</v>
      </c>
      <c r="H8716" s="9">
        <v>30</v>
      </c>
      <c r="I8716" s="24" t="s">
        <v>187</v>
      </c>
      <c r="J8716" s="25" t="str">
        <f t="shared" si="546"/>
        <v/>
      </c>
      <c r="K8716" s="25" t="str">
        <f t="shared" si="547"/>
        <v>Weekend/Holiday</v>
      </c>
      <c r="L8716" s="25" t="s">
        <v>175</v>
      </c>
      <c r="M8716" s="9">
        <v>8713</v>
      </c>
      <c r="N8716" s="9">
        <v>1</v>
      </c>
      <c r="O8716" s="14">
        <f>INDEX('Load Shapes - Day Type'!G:G,MATCH('Load Shapes - 8760'!$A8716,'Load Shapes - Day Type'!$K:$K,0))</f>
        <v>0.08</v>
      </c>
      <c r="P8716" s="14">
        <f>INDEX('Load Shapes - Day Type'!H:H,MATCH('Load Shapes - 8760'!$A8716,'Load Shapes - Day Type'!$K:$K,0))</f>
        <v>0.19600000000000001</v>
      </c>
      <c r="Q8716" s="15">
        <f>INDEX('Load Shapes - Day Type'!I:I,MATCH('Load Shapes - 8760'!$A8716,'Load Shapes - Day Type'!$K:$K,0))</f>
        <v>1.6633672687580014</v>
      </c>
      <c r="R8716" s="15">
        <f>INDEX('Load Shapes - Day Type'!J:J,MATCH('Load Shapes - 8760'!$A8716,'Load Shapes - Day Type'!$K:$K,0))</f>
        <v>0.13306938150064013</v>
      </c>
      <c r="S8716" s="47">
        <f t="shared" si="548"/>
        <v>8.1869154670277371E-5</v>
      </c>
    </row>
    <row r="8717" spans="1:19" x14ac:dyDescent="0.2">
      <c r="A8717" s="45" t="str">
        <f t="shared" si="545"/>
        <v>DecemberWeekend/Holiday2</v>
      </c>
      <c r="E8717" s="9">
        <v>2017</v>
      </c>
      <c r="F8717" s="9">
        <v>12</v>
      </c>
      <c r="G8717" s="27" t="s">
        <v>17</v>
      </c>
      <c r="H8717" s="9">
        <v>30</v>
      </c>
      <c r="I8717" s="24" t="s">
        <v>187</v>
      </c>
      <c r="J8717" s="25" t="str">
        <f t="shared" si="546"/>
        <v/>
      </c>
      <c r="K8717" s="25" t="str">
        <f t="shared" si="547"/>
        <v>Weekend/Holiday</v>
      </c>
      <c r="L8717" s="25" t="s">
        <v>175</v>
      </c>
      <c r="M8717" s="9">
        <v>8714</v>
      </c>
      <c r="N8717" s="9">
        <v>2</v>
      </c>
      <c r="O8717" s="14">
        <f>INDEX('Load Shapes - Day Type'!G:G,MATCH('Load Shapes - 8760'!$A8717,'Load Shapes - Day Type'!$K:$K,0))</f>
        <v>5.2999999999999999E-2</v>
      </c>
      <c r="P8717" s="14">
        <f>INDEX('Load Shapes - Day Type'!H:H,MATCH('Load Shapes - 8760'!$A8717,'Load Shapes - Day Type'!$K:$K,0))</f>
        <v>0.27500000000000002</v>
      </c>
      <c r="Q8717" s="15">
        <f>INDEX('Load Shapes - Day Type'!I:I,MATCH('Load Shapes - 8760'!$A8717,'Load Shapes - Day Type'!$K:$K,0))</f>
        <v>1.6633672687580014</v>
      </c>
      <c r="R8717" s="15">
        <f>INDEX('Load Shapes - Day Type'!J:J,MATCH('Load Shapes - 8760'!$A8717,'Load Shapes - Day Type'!$K:$K,0))</f>
        <v>8.8158465244174075E-2</v>
      </c>
      <c r="S8717" s="47">
        <f t="shared" si="548"/>
        <v>5.4238314969058754E-5</v>
      </c>
    </row>
    <row r="8718" spans="1:19" x14ac:dyDescent="0.2">
      <c r="A8718" s="45" t="str">
        <f t="shared" si="545"/>
        <v>DecemberWeekend/Holiday3</v>
      </c>
      <c r="E8718" s="9">
        <v>2017</v>
      </c>
      <c r="F8718" s="9">
        <v>12</v>
      </c>
      <c r="G8718" s="27" t="s">
        <v>17</v>
      </c>
      <c r="H8718" s="9">
        <v>30</v>
      </c>
      <c r="I8718" s="24" t="s">
        <v>187</v>
      </c>
      <c r="J8718" s="25" t="str">
        <f t="shared" si="546"/>
        <v/>
      </c>
      <c r="K8718" s="25" t="str">
        <f t="shared" si="547"/>
        <v>Weekend/Holiday</v>
      </c>
      <c r="L8718" s="25" t="s">
        <v>175</v>
      </c>
      <c r="M8718" s="9">
        <v>8715</v>
      </c>
      <c r="N8718" s="9">
        <v>3</v>
      </c>
      <c r="O8718" s="14">
        <f>INDEX('Load Shapes - Day Type'!G:G,MATCH('Load Shapes - 8760'!$A8718,'Load Shapes - Day Type'!$K:$K,0))</f>
        <v>4.2999999999999997E-2</v>
      </c>
      <c r="P8718" s="14">
        <f>INDEX('Load Shapes - Day Type'!H:H,MATCH('Load Shapes - 8760'!$A8718,'Load Shapes - Day Type'!$K:$K,0))</f>
        <v>0.34100000000000003</v>
      </c>
      <c r="Q8718" s="15">
        <f>INDEX('Load Shapes - Day Type'!I:I,MATCH('Load Shapes - 8760'!$A8718,'Load Shapes - Day Type'!$K:$K,0))</f>
        <v>1.6633672687580014</v>
      </c>
      <c r="R8718" s="15">
        <f>INDEX('Load Shapes - Day Type'!J:J,MATCH('Load Shapes - 8760'!$A8718,'Load Shapes - Day Type'!$K:$K,0))</f>
        <v>7.1524792556594052E-2</v>
      </c>
      <c r="S8718" s="47">
        <f t="shared" si="548"/>
        <v>4.4004670635274081E-5</v>
      </c>
    </row>
    <row r="8719" spans="1:19" x14ac:dyDescent="0.2">
      <c r="A8719" s="45" t="str">
        <f t="shared" si="545"/>
        <v>DecemberWeekend/Holiday4</v>
      </c>
      <c r="E8719" s="9">
        <v>2017</v>
      </c>
      <c r="F8719" s="9">
        <v>12</v>
      </c>
      <c r="G8719" s="27" t="s">
        <v>17</v>
      </c>
      <c r="H8719" s="9">
        <v>30</v>
      </c>
      <c r="I8719" s="24" t="s">
        <v>187</v>
      </c>
      <c r="J8719" s="25" t="str">
        <f t="shared" si="546"/>
        <v/>
      </c>
      <c r="K8719" s="25" t="str">
        <f t="shared" si="547"/>
        <v>Weekend/Holiday</v>
      </c>
      <c r="L8719" s="25" t="s">
        <v>175</v>
      </c>
      <c r="M8719" s="9">
        <v>8716</v>
      </c>
      <c r="N8719" s="9">
        <v>4</v>
      </c>
      <c r="O8719" s="14">
        <f>INDEX('Load Shapes - Day Type'!G:G,MATCH('Load Shapes - 8760'!$A8719,'Load Shapes - Day Type'!$K:$K,0))</f>
        <v>3.6999999999999998E-2</v>
      </c>
      <c r="P8719" s="14">
        <f>INDEX('Load Shapes - Day Type'!H:H,MATCH('Load Shapes - 8760'!$A8719,'Load Shapes - Day Type'!$K:$K,0))</f>
        <v>0.41099999999999998</v>
      </c>
      <c r="Q8719" s="15">
        <f>INDEX('Load Shapes - Day Type'!I:I,MATCH('Load Shapes - 8760'!$A8719,'Load Shapes - Day Type'!$K:$K,0))</f>
        <v>1.6633672687580014</v>
      </c>
      <c r="R8719" s="15">
        <f>INDEX('Load Shapes - Day Type'!J:J,MATCH('Load Shapes - 8760'!$A8719,'Load Shapes - Day Type'!$K:$K,0))</f>
        <v>6.1544588944046054E-2</v>
      </c>
      <c r="S8719" s="47">
        <f t="shared" si="548"/>
        <v>3.7864484035003277E-5</v>
      </c>
    </row>
    <row r="8720" spans="1:19" x14ac:dyDescent="0.2">
      <c r="A8720" s="45" t="str">
        <f t="shared" si="545"/>
        <v>DecemberWeekend/Holiday5</v>
      </c>
      <c r="E8720" s="9">
        <v>2017</v>
      </c>
      <c r="F8720" s="9">
        <v>12</v>
      </c>
      <c r="G8720" s="27" t="s">
        <v>17</v>
      </c>
      <c r="H8720" s="9">
        <v>30</v>
      </c>
      <c r="I8720" s="24" t="s">
        <v>187</v>
      </c>
      <c r="J8720" s="25" t="str">
        <f t="shared" si="546"/>
        <v/>
      </c>
      <c r="K8720" s="25" t="str">
        <f t="shared" si="547"/>
        <v>Weekend/Holiday</v>
      </c>
      <c r="L8720" s="25" t="s">
        <v>175</v>
      </c>
      <c r="M8720" s="9">
        <v>8717</v>
      </c>
      <c r="N8720" s="9">
        <v>5</v>
      </c>
      <c r="O8720" s="14">
        <f>INDEX('Load Shapes - Day Type'!G:G,MATCH('Load Shapes - 8760'!$A8720,'Load Shapes - Day Type'!$K:$K,0))</f>
        <v>2.7E-2</v>
      </c>
      <c r="P8720" s="14">
        <f>INDEX('Load Shapes - Day Type'!H:H,MATCH('Load Shapes - 8760'!$A8720,'Load Shapes - Day Type'!$K:$K,0))</f>
        <v>0.56999999999999995</v>
      </c>
      <c r="Q8720" s="15">
        <f>INDEX('Load Shapes - Day Type'!I:I,MATCH('Load Shapes - 8760'!$A8720,'Load Shapes - Day Type'!$K:$K,0))</f>
        <v>1.6633672687580014</v>
      </c>
      <c r="R8720" s="15">
        <f>INDEX('Load Shapes - Day Type'!J:J,MATCH('Load Shapes - 8760'!$A8720,'Load Shapes - Day Type'!$K:$K,0))</f>
        <v>4.4910916256466038E-2</v>
      </c>
      <c r="S8720" s="47">
        <f t="shared" si="548"/>
        <v>2.763083970121861E-5</v>
      </c>
    </row>
    <row r="8721" spans="1:19" x14ac:dyDescent="0.2">
      <c r="A8721" s="45" t="str">
        <f t="shared" si="545"/>
        <v>DecemberWeekend/Holiday6</v>
      </c>
      <c r="E8721" s="9">
        <v>2017</v>
      </c>
      <c r="F8721" s="9">
        <v>12</v>
      </c>
      <c r="G8721" s="27" t="s">
        <v>17</v>
      </c>
      <c r="H8721" s="9">
        <v>30</v>
      </c>
      <c r="I8721" s="24" t="s">
        <v>187</v>
      </c>
      <c r="J8721" s="25" t="str">
        <f t="shared" si="546"/>
        <v/>
      </c>
      <c r="K8721" s="25" t="str">
        <f t="shared" si="547"/>
        <v>Weekend/Holiday</v>
      </c>
      <c r="L8721" s="25" t="s">
        <v>175</v>
      </c>
      <c r="M8721" s="9">
        <v>8718</v>
      </c>
      <c r="N8721" s="9">
        <v>6</v>
      </c>
      <c r="O8721" s="14">
        <f>INDEX('Load Shapes - Day Type'!G:G,MATCH('Load Shapes - 8760'!$A8721,'Load Shapes - Day Type'!$K:$K,0))</f>
        <v>2.8000000000000001E-2</v>
      </c>
      <c r="P8721" s="14">
        <f>INDEX('Load Shapes - Day Type'!H:H,MATCH('Load Shapes - 8760'!$A8721,'Load Shapes - Day Type'!$K:$K,0))</f>
        <v>0.56599999999999995</v>
      </c>
      <c r="Q8721" s="15">
        <f>INDEX('Load Shapes - Day Type'!I:I,MATCH('Load Shapes - 8760'!$A8721,'Load Shapes - Day Type'!$K:$K,0))</f>
        <v>1.6633672687580014</v>
      </c>
      <c r="R8721" s="15">
        <f>INDEX('Load Shapes - Day Type'!J:J,MATCH('Load Shapes - 8760'!$A8721,'Load Shapes - Day Type'!$K:$K,0))</f>
        <v>4.6574283525224039E-2</v>
      </c>
      <c r="S8721" s="47">
        <f t="shared" si="548"/>
        <v>2.8654204134597078E-5</v>
      </c>
    </row>
    <row r="8722" spans="1:19" x14ac:dyDescent="0.2">
      <c r="A8722" s="45" t="str">
        <f t="shared" si="545"/>
        <v>DecemberWeekend/Holiday7</v>
      </c>
      <c r="E8722" s="9">
        <v>2017</v>
      </c>
      <c r="F8722" s="9">
        <v>12</v>
      </c>
      <c r="G8722" s="27" t="s">
        <v>17</v>
      </c>
      <c r="H8722" s="9">
        <v>30</v>
      </c>
      <c r="I8722" s="24" t="s">
        <v>187</v>
      </c>
      <c r="J8722" s="25" t="str">
        <f t="shared" si="546"/>
        <v/>
      </c>
      <c r="K8722" s="25" t="str">
        <f t="shared" si="547"/>
        <v>Weekend/Holiday</v>
      </c>
      <c r="L8722" s="25" t="s">
        <v>175</v>
      </c>
      <c r="M8722" s="9">
        <v>8719</v>
      </c>
      <c r="N8722" s="9">
        <v>7</v>
      </c>
      <c r="O8722" s="14">
        <f>INDEX('Load Shapes - Day Type'!G:G,MATCH('Load Shapes - 8760'!$A8722,'Load Shapes - Day Type'!$K:$K,0))</f>
        <v>3.5000000000000003E-2</v>
      </c>
      <c r="P8722" s="14">
        <f>INDEX('Load Shapes - Day Type'!H:H,MATCH('Load Shapes - 8760'!$A8722,'Load Shapes - Day Type'!$K:$K,0))</f>
        <v>0.56100000000000005</v>
      </c>
      <c r="Q8722" s="15">
        <f>INDEX('Load Shapes - Day Type'!I:I,MATCH('Load Shapes - 8760'!$A8722,'Load Shapes - Day Type'!$K:$K,0))</f>
        <v>1.6633672687580014</v>
      </c>
      <c r="R8722" s="15">
        <f>INDEX('Load Shapes - Day Type'!J:J,MATCH('Load Shapes - 8760'!$A8722,'Load Shapes - Day Type'!$K:$K,0))</f>
        <v>5.8217854406530059E-2</v>
      </c>
      <c r="S8722" s="47">
        <f t="shared" si="548"/>
        <v>3.5817755168246349E-5</v>
      </c>
    </row>
    <row r="8723" spans="1:19" x14ac:dyDescent="0.2">
      <c r="A8723" s="45" t="str">
        <f t="shared" si="545"/>
        <v>DecemberWeekend/Holiday8</v>
      </c>
      <c r="E8723" s="9">
        <v>2017</v>
      </c>
      <c r="F8723" s="9">
        <v>12</v>
      </c>
      <c r="G8723" s="27" t="s">
        <v>17</v>
      </c>
      <c r="H8723" s="9">
        <v>30</v>
      </c>
      <c r="I8723" s="24" t="s">
        <v>187</v>
      </c>
      <c r="J8723" s="25" t="str">
        <f t="shared" si="546"/>
        <v/>
      </c>
      <c r="K8723" s="25" t="str">
        <f t="shared" si="547"/>
        <v>Weekend/Holiday</v>
      </c>
      <c r="L8723" s="25" t="s">
        <v>175</v>
      </c>
      <c r="M8723" s="9">
        <v>8720</v>
      </c>
      <c r="N8723" s="9">
        <v>8</v>
      </c>
      <c r="O8723" s="14">
        <f>INDEX('Load Shapes - Day Type'!G:G,MATCH('Load Shapes - 8760'!$A8723,'Load Shapes - Day Type'!$K:$K,0))</f>
        <v>6.0999999999999999E-2</v>
      </c>
      <c r="P8723" s="14">
        <f>INDEX('Load Shapes - Day Type'!H:H,MATCH('Load Shapes - 8760'!$A8723,'Load Shapes - Day Type'!$K:$K,0))</f>
        <v>0.41799999999999998</v>
      </c>
      <c r="Q8723" s="15">
        <f>INDEX('Load Shapes - Day Type'!I:I,MATCH('Load Shapes - 8760'!$A8723,'Load Shapes - Day Type'!$K:$K,0))</f>
        <v>1.6633672687580014</v>
      </c>
      <c r="R8723" s="15">
        <f>INDEX('Load Shapes - Day Type'!J:J,MATCH('Load Shapes - 8760'!$A8723,'Load Shapes - Day Type'!$K:$K,0))</f>
        <v>0.10146540339423808</v>
      </c>
      <c r="S8723" s="47">
        <f t="shared" si="548"/>
        <v>6.2425230436086485E-5</v>
      </c>
    </row>
    <row r="8724" spans="1:19" x14ac:dyDescent="0.2">
      <c r="A8724" s="45" t="str">
        <f t="shared" si="545"/>
        <v>DecemberWeekend/Holiday9</v>
      </c>
      <c r="E8724" s="9">
        <v>2017</v>
      </c>
      <c r="F8724" s="9">
        <v>12</v>
      </c>
      <c r="G8724" s="27" t="s">
        <v>17</v>
      </c>
      <c r="H8724" s="9">
        <v>30</v>
      </c>
      <c r="I8724" s="24" t="s">
        <v>187</v>
      </c>
      <c r="J8724" s="25" t="str">
        <f t="shared" si="546"/>
        <v/>
      </c>
      <c r="K8724" s="25" t="str">
        <f t="shared" si="547"/>
        <v>Weekend/Holiday</v>
      </c>
      <c r="L8724" s="25" t="s">
        <v>175</v>
      </c>
      <c r="M8724" s="9">
        <v>8721</v>
      </c>
      <c r="N8724" s="9">
        <v>9</v>
      </c>
      <c r="O8724" s="14">
        <f>INDEX('Load Shapes - Day Type'!G:G,MATCH('Load Shapes - 8760'!$A8724,'Load Shapes - Day Type'!$K:$K,0))</f>
        <v>0.112</v>
      </c>
      <c r="P8724" s="14">
        <f>INDEX('Load Shapes - Day Type'!H:H,MATCH('Load Shapes - 8760'!$A8724,'Load Shapes - Day Type'!$K:$K,0))</f>
        <v>0.26100000000000001</v>
      </c>
      <c r="Q8724" s="15">
        <f>INDEX('Load Shapes - Day Type'!I:I,MATCH('Load Shapes - 8760'!$A8724,'Load Shapes - Day Type'!$K:$K,0))</f>
        <v>1.6633672687580014</v>
      </c>
      <c r="R8724" s="15">
        <f>INDEX('Load Shapes - Day Type'!J:J,MATCH('Load Shapes - 8760'!$A8724,'Load Shapes - Day Type'!$K:$K,0))</f>
        <v>0.18629713410089616</v>
      </c>
      <c r="S8724" s="47">
        <f t="shared" si="548"/>
        <v>1.1461681653838831E-4</v>
      </c>
    </row>
    <row r="8725" spans="1:19" x14ac:dyDescent="0.2">
      <c r="A8725" s="45" t="str">
        <f t="shared" si="545"/>
        <v>DecemberWeekend/Holiday10</v>
      </c>
      <c r="E8725" s="9">
        <v>2017</v>
      </c>
      <c r="F8725" s="9">
        <v>12</v>
      </c>
      <c r="G8725" s="27" t="s">
        <v>17</v>
      </c>
      <c r="H8725" s="9">
        <v>30</v>
      </c>
      <c r="I8725" s="24" t="s">
        <v>187</v>
      </c>
      <c r="J8725" s="25" t="str">
        <f t="shared" si="546"/>
        <v/>
      </c>
      <c r="K8725" s="25" t="str">
        <f t="shared" si="547"/>
        <v>Weekend/Holiday</v>
      </c>
      <c r="L8725" s="25" t="s">
        <v>175</v>
      </c>
      <c r="M8725" s="9">
        <v>8722</v>
      </c>
      <c r="N8725" s="9">
        <v>10</v>
      </c>
      <c r="O8725" s="14">
        <f>INDEX('Load Shapes - Day Type'!G:G,MATCH('Load Shapes - 8760'!$A8725,'Load Shapes - Day Type'!$K:$K,0))</f>
        <v>0.13900000000000001</v>
      </c>
      <c r="P8725" s="14">
        <f>INDEX('Load Shapes - Day Type'!H:H,MATCH('Load Shapes - 8760'!$A8725,'Load Shapes - Day Type'!$K:$K,0))</f>
        <v>0.224</v>
      </c>
      <c r="Q8725" s="15">
        <f>INDEX('Load Shapes - Day Type'!I:I,MATCH('Load Shapes - 8760'!$A8725,'Load Shapes - Day Type'!$K:$K,0))</f>
        <v>1.6633672687580014</v>
      </c>
      <c r="R8725" s="15">
        <f>INDEX('Load Shapes - Day Type'!J:J,MATCH('Load Shapes - 8760'!$A8725,'Load Shapes - Day Type'!$K:$K,0))</f>
        <v>0.23120805035736222</v>
      </c>
      <c r="S8725" s="47">
        <f t="shared" si="548"/>
        <v>1.4224765623960692E-4</v>
      </c>
    </row>
    <row r="8726" spans="1:19" x14ac:dyDescent="0.2">
      <c r="A8726" s="45" t="str">
        <f t="shared" si="545"/>
        <v>DecemberWeekend/Holiday11</v>
      </c>
      <c r="E8726" s="9">
        <v>2017</v>
      </c>
      <c r="F8726" s="9">
        <v>12</v>
      </c>
      <c r="G8726" s="27" t="s">
        <v>17</v>
      </c>
      <c r="H8726" s="9">
        <v>30</v>
      </c>
      <c r="I8726" s="24" t="s">
        <v>187</v>
      </c>
      <c r="J8726" s="25" t="str">
        <f t="shared" si="546"/>
        <v/>
      </c>
      <c r="K8726" s="25" t="str">
        <f t="shared" si="547"/>
        <v>Weekend/Holiday</v>
      </c>
      <c r="L8726" s="25" t="s">
        <v>175</v>
      </c>
      <c r="M8726" s="9">
        <v>8723</v>
      </c>
      <c r="N8726" s="9">
        <v>11</v>
      </c>
      <c r="O8726" s="14">
        <f>INDEX('Load Shapes - Day Type'!G:G,MATCH('Load Shapes - 8760'!$A8726,'Load Shapes - Day Type'!$K:$K,0))</f>
        <v>0.154</v>
      </c>
      <c r="P8726" s="14">
        <f>INDEX('Load Shapes - Day Type'!H:H,MATCH('Load Shapes - 8760'!$A8726,'Load Shapes - Day Type'!$K:$K,0))</f>
        <v>0.20799999999999999</v>
      </c>
      <c r="Q8726" s="15">
        <f>INDEX('Load Shapes - Day Type'!I:I,MATCH('Load Shapes - 8760'!$A8726,'Load Shapes - Day Type'!$K:$K,0))</f>
        <v>1.6633672687580014</v>
      </c>
      <c r="R8726" s="15">
        <f>INDEX('Load Shapes - Day Type'!J:J,MATCH('Load Shapes - 8760'!$A8726,'Load Shapes - Day Type'!$K:$K,0))</f>
        <v>0.25615855938873222</v>
      </c>
      <c r="S8726" s="47">
        <f t="shared" si="548"/>
        <v>1.5759812274028392E-4</v>
      </c>
    </row>
    <row r="8727" spans="1:19" x14ac:dyDescent="0.2">
      <c r="A8727" s="45" t="str">
        <f t="shared" si="545"/>
        <v>DecemberWeekend/Holiday12</v>
      </c>
      <c r="E8727" s="9">
        <v>2017</v>
      </c>
      <c r="F8727" s="9">
        <v>12</v>
      </c>
      <c r="G8727" s="27" t="s">
        <v>17</v>
      </c>
      <c r="H8727" s="9">
        <v>30</v>
      </c>
      <c r="I8727" s="24" t="s">
        <v>187</v>
      </c>
      <c r="J8727" s="25" t="str">
        <f t="shared" si="546"/>
        <v/>
      </c>
      <c r="K8727" s="25" t="str">
        <f t="shared" si="547"/>
        <v>Weekend/Holiday</v>
      </c>
      <c r="L8727" s="25" t="s">
        <v>175</v>
      </c>
      <c r="M8727" s="9">
        <v>8724</v>
      </c>
      <c r="N8727" s="9">
        <v>12</v>
      </c>
      <c r="O8727" s="14">
        <f>INDEX('Load Shapes - Day Type'!G:G,MATCH('Load Shapes - 8760'!$A8727,'Load Shapes - Day Type'!$K:$K,0))</f>
        <v>0.158</v>
      </c>
      <c r="P8727" s="14">
        <f>INDEX('Load Shapes - Day Type'!H:H,MATCH('Load Shapes - 8760'!$A8727,'Load Shapes - Day Type'!$K:$K,0))</f>
        <v>0.20599999999999999</v>
      </c>
      <c r="Q8727" s="15">
        <f>INDEX('Load Shapes - Day Type'!I:I,MATCH('Load Shapes - 8760'!$A8727,'Load Shapes - Day Type'!$K:$K,0))</f>
        <v>1.6633672687580014</v>
      </c>
      <c r="R8727" s="15">
        <f>INDEX('Load Shapes - Day Type'!J:J,MATCH('Load Shapes - 8760'!$A8727,'Load Shapes - Day Type'!$K:$K,0))</f>
        <v>0.26281202846376422</v>
      </c>
      <c r="S8727" s="47">
        <f t="shared" si="548"/>
        <v>1.6169158047379779E-4</v>
      </c>
    </row>
    <row r="8728" spans="1:19" x14ac:dyDescent="0.2">
      <c r="A8728" s="45" t="str">
        <f t="shared" si="545"/>
        <v>DecemberWeekend/Holiday13</v>
      </c>
      <c r="E8728" s="9">
        <v>2017</v>
      </c>
      <c r="F8728" s="9">
        <v>12</v>
      </c>
      <c r="G8728" s="27" t="s">
        <v>17</v>
      </c>
      <c r="H8728" s="9">
        <v>30</v>
      </c>
      <c r="I8728" s="24" t="s">
        <v>187</v>
      </c>
      <c r="J8728" s="25" t="str">
        <f t="shared" si="546"/>
        <v/>
      </c>
      <c r="K8728" s="25" t="str">
        <f t="shared" si="547"/>
        <v>Weekend/Holiday</v>
      </c>
      <c r="L8728" s="25" t="s">
        <v>175</v>
      </c>
      <c r="M8728" s="9">
        <v>8725</v>
      </c>
      <c r="N8728" s="9">
        <v>13</v>
      </c>
      <c r="O8728" s="14">
        <f>INDEX('Load Shapes - Day Type'!G:G,MATCH('Load Shapes - 8760'!$A8728,'Load Shapes - Day Type'!$K:$K,0))</f>
        <v>0.152</v>
      </c>
      <c r="P8728" s="14">
        <f>INDEX('Load Shapes - Day Type'!H:H,MATCH('Load Shapes - 8760'!$A8728,'Load Shapes - Day Type'!$K:$K,0))</f>
        <v>0.214</v>
      </c>
      <c r="Q8728" s="15">
        <f>INDEX('Load Shapes - Day Type'!I:I,MATCH('Load Shapes - 8760'!$A8728,'Load Shapes - Day Type'!$K:$K,0))</f>
        <v>1.6633672687580014</v>
      </c>
      <c r="R8728" s="15">
        <f>INDEX('Load Shapes - Day Type'!J:J,MATCH('Load Shapes - 8760'!$A8728,'Load Shapes - Day Type'!$K:$K,0))</f>
        <v>0.25283182485121619</v>
      </c>
      <c r="S8728" s="47">
        <f t="shared" si="548"/>
        <v>1.5555139387352698E-4</v>
      </c>
    </row>
    <row r="8729" spans="1:19" x14ac:dyDescent="0.2">
      <c r="A8729" s="45" t="str">
        <f t="shared" si="545"/>
        <v>DecemberWeekend/Holiday14</v>
      </c>
      <c r="E8729" s="9">
        <v>2017</v>
      </c>
      <c r="F8729" s="9">
        <v>12</v>
      </c>
      <c r="G8729" s="27" t="s">
        <v>17</v>
      </c>
      <c r="H8729" s="9">
        <v>30</v>
      </c>
      <c r="I8729" s="24" t="s">
        <v>187</v>
      </c>
      <c r="J8729" s="25" t="str">
        <f t="shared" si="546"/>
        <v/>
      </c>
      <c r="K8729" s="25" t="str">
        <f t="shared" si="547"/>
        <v>Weekend/Holiday</v>
      </c>
      <c r="L8729" s="25" t="s">
        <v>175</v>
      </c>
      <c r="M8729" s="9">
        <v>8726</v>
      </c>
      <c r="N8729" s="9">
        <v>14</v>
      </c>
      <c r="O8729" s="14">
        <f>INDEX('Load Shapes - Day Type'!G:G,MATCH('Load Shapes - 8760'!$A8729,'Load Shapes - Day Type'!$K:$K,0))</f>
        <v>0.15</v>
      </c>
      <c r="P8729" s="14">
        <f>INDEX('Load Shapes - Day Type'!H:H,MATCH('Load Shapes - 8760'!$A8729,'Load Shapes - Day Type'!$K:$K,0))</f>
        <v>0.215</v>
      </c>
      <c r="Q8729" s="15">
        <f>INDEX('Load Shapes - Day Type'!I:I,MATCH('Load Shapes - 8760'!$A8729,'Load Shapes - Day Type'!$K:$K,0))</f>
        <v>1.6633672687580014</v>
      </c>
      <c r="R8729" s="15">
        <f>INDEX('Load Shapes - Day Type'!J:J,MATCH('Load Shapes - 8760'!$A8729,'Load Shapes - Day Type'!$K:$K,0))</f>
        <v>0.24950509031370022</v>
      </c>
      <c r="S8729" s="47">
        <f t="shared" si="548"/>
        <v>1.5350466500677005E-4</v>
      </c>
    </row>
    <row r="8730" spans="1:19" x14ac:dyDescent="0.2">
      <c r="A8730" s="45" t="str">
        <f t="shared" si="545"/>
        <v>DecemberWeekend/Holiday15</v>
      </c>
      <c r="E8730" s="9">
        <v>2017</v>
      </c>
      <c r="F8730" s="9">
        <v>12</v>
      </c>
      <c r="G8730" s="27" t="s">
        <v>17</v>
      </c>
      <c r="H8730" s="9">
        <v>30</v>
      </c>
      <c r="I8730" s="24" t="s">
        <v>187</v>
      </c>
      <c r="J8730" s="25" t="str">
        <f t="shared" si="546"/>
        <v/>
      </c>
      <c r="K8730" s="25" t="str">
        <f t="shared" si="547"/>
        <v>Weekend/Holiday</v>
      </c>
      <c r="L8730" s="25" t="s">
        <v>175</v>
      </c>
      <c r="M8730" s="9">
        <v>8727</v>
      </c>
      <c r="N8730" s="9">
        <v>15</v>
      </c>
      <c r="O8730" s="14">
        <f>INDEX('Load Shapes - Day Type'!G:G,MATCH('Load Shapes - 8760'!$A8730,'Load Shapes - Day Type'!$K:$K,0))</f>
        <v>0.14599999999999999</v>
      </c>
      <c r="P8730" s="14">
        <f>INDEX('Load Shapes - Day Type'!H:H,MATCH('Load Shapes - 8760'!$A8730,'Load Shapes - Day Type'!$K:$K,0))</f>
        <v>0.214</v>
      </c>
      <c r="Q8730" s="15">
        <f>INDEX('Load Shapes - Day Type'!I:I,MATCH('Load Shapes - 8760'!$A8730,'Load Shapes - Day Type'!$K:$K,0))</f>
        <v>1.6633672687580014</v>
      </c>
      <c r="R8730" s="15">
        <f>INDEX('Load Shapes - Day Type'!J:J,MATCH('Load Shapes - 8760'!$A8730,'Load Shapes - Day Type'!$K:$K,0))</f>
        <v>0.24285162123866819</v>
      </c>
      <c r="S8730" s="47">
        <f t="shared" si="548"/>
        <v>1.4941120727325619E-4</v>
      </c>
    </row>
    <row r="8731" spans="1:19" x14ac:dyDescent="0.2">
      <c r="A8731" s="45" t="str">
        <f t="shared" si="545"/>
        <v>DecemberWeekend/Holiday16</v>
      </c>
      <c r="E8731" s="9">
        <v>2017</v>
      </c>
      <c r="F8731" s="9">
        <v>12</v>
      </c>
      <c r="G8731" s="27" t="s">
        <v>17</v>
      </c>
      <c r="H8731" s="9">
        <v>30</v>
      </c>
      <c r="I8731" s="24" t="s">
        <v>187</v>
      </c>
      <c r="J8731" s="25" t="str">
        <f t="shared" si="546"/>
        <v/>
      </c>
      <c r="K8731" s="25" t="str">
        <f t="shared" si="547"/>
        <v>Weekend/Holiday</v>
      </c>
      <c r="L8731" s="25" t="s">
        <v>175</v>
      </c>
      <c r="M8731" s="9">
        <v>8728</v>
      </c>
      <c r="N8731" s="9">
        <v>16</v>
      </c>
      <c r="O8731" s="14">
        <f>INDEX('Load Shapes - Day Type'!G:G,MATCH('Load Shapes - 8760'!$A8731,'Load Shapes - Day Type'!$K:$K,0))</f>
        <v>0.14000000000000001</v>
      </c>
      <c r="P8731" s="14">
        <f>INDEX('Load Shapes - Day Type'!H:H,MATCH('Load Shapes - 8760'!$A8731,'Load Shapes - Day Type'!$K:$K,0))</f>
        <v>0.217</v>
      </c>
      <c r="Q8731" s="15">
        <f>INDEX('Load Shapes - Day Type'!I:I,MATCH('Load Shapes - 8760'!$A8731,'Load Shapes - Day Type'!$K:$K,0))</f>
        <v>1.6633672687580014</v>
      </c>
      <c r="R8731" s="15">
        <f>INDEX('Load Shapes - Day Type'!J:J,MATCH('Load Shapes - 8760'!$A8731,'Load Shapes - Day Type'!$K:$K,0))</f>
        <v>0.23287141762612024</v>
      </c>
      <c r="S8731" s="47">
        <f t="shared" si="548"/>
        <v>1.432710206729854E-4</v>
      </c>
    </row>
    <row r="8732" spans="1:19" x14ac:dyDescent="0.2">
      <c r="A8732" s="45" t="str">
        <f t="shared" si="545"/>
        <v>DecemberWeekend/Holiday17</v>
      </c>
      <c r="E8732" s="9">
        <v>2017</v>
      </c>
      <c r="F8732" s="9">
        <v>12</v>
      </c>
      <c r="G8732" s="27" t="s">
        <v>17</v>
      </c>
      <c r="H8732" s="9">
        <v>30</v>
      </c>
      <c r="I8732" s="24" t="s">
        <v>187</v>
      </c>
      <c r="J8732" s="25" t="str">
        <f t="shared" si="546"/>
        <v/>
      </c>
      <c r="K8732" s="25" t="str">
        <f t="shared" si="547"/>
        <v>Weekend/Holiday</v>
      </c>
      <c r="L8732" s="25" t="s">
        <v>175</v>
      </c>
      <c r="M8732" s="9">
        <v>8729</v>
      </c>
      <c r="N8732" s="9">
        <v>17</v>
      </c>
      <c r="O8732" s="14">
        <f>INDEX('Load Shapes - Day Type'!G:G,MATCH('Load Shapes - 8760'!$A8732,'Load Shapes - Day Type'!$K:$K,0))</f>
        <v>0.13500000000000001</v>
      </c>
      <c r="P8732" s="14">
        <f>INDEX('Load Shapes - Day Type'!H:H,MATCH('Load Shapes - 8760'!$A8732,'Load Shapes - Day Type'!$K:$K,0))</f>
        <v>0.22</v>
      </c>
      <c r="Q8732" s="15">
        <f>INDEX('Load Shapes - Day Type'!I:I,MATCH('Load Shapes - 8760'!$A8732,'Load Shapes - Day Type'!$K:$K,0))</f>
        <v>1.6633672687580014</v>
      </c>
      <c r="R8732" s="15">
        <f>INDEX('Load Shapes - Day Type'!J:J,MATCH('Load Shapes - 8760'!$A8732,'Load Shapes - Day Type'!$K:$K,0))</f>
        <v>0.22455458128233022</v>
      </c>
      <c r="S8732" s="47">
        <f t="shared" si="548"/>
        <v>1.3815419850609305E-4</v>
      </c>
    </row>
    <row r="8733" spans="1:19" x14ac:dyDescent="0.2">
      <c r="A8733" s="45" t="str">
        <f t="shared" si="545"/>
        <v>DecemberWeekend/Holiday18</v>
      </c>
      <c r="E8733" s="9">
        <v>2017</v>
      </c>
      <c r="F8733" s="9">
        <v>12</v>
      </c>
      <c r="G8733" s="27" t="s">
        <v>17</v>
      </c>
      <c r="H8733" s="9">
        <v>30</v>
      </c>
      <c r="I8733" s="24" t="s">
        <v>187</v>
      </c>
      <c r="J8733" s="25" t="str">
        <f t="shared" si="546"/>
        <v/>
      </c>
      <c r="K8733" s="25" t="str">
        <f t="shared" si="547"/>
        <v>Weekend/Holiday</v>
      </c>
      <c r="L8733" s="25" t="s">
        <v>175</v>
      </c>
      <c r="M8733" s="9">
        <v>8730</v>
      </c>
      <c r="N8733" s="9">
        <v>18</v>
      </c>
      <c r="O8733" s="14">
        <f>INDEX('Load Shapes - Day Type'!G:G,MATCH('Load Shapes - 8760'!$A8733,'Load Shapes - Day Type'!$K:$K,0))</f>
        <v>0.161</v>
      </c>
      <c r="P8733" s="14">
        <f>INDEX('Load Shapes - Day Type'!H:H,MATCH('Load Shapes - 8760'!$A8733,'Load Shapes - Day Type'!$K:$K,0))</f>
        <v>0.183</v>
      </c>
      <c r="Q8733" s="15">
        <f>INDEX('Load Shapes - Day Type'!I:I,MATCH('Load Shapes - 8760'!$A8733,'Load Shapes - Day Type'!$K:$K,0))</f>
        <v>1.6633672687580014</v>
      </c>
      <c r="R8733" s="15">
        <f>INDEX('Load Shapes - Day Type'!J:J,MATCH('Load Shapes - 8760'!$A8733,'Load Shapes - Day Type'!$K:$K,0))</f>
        <v>0.26780213027003824</v>
      </c>
      <c r="S8733" s="47">
        <f t="shared" si="548"/>
        <v>1.6476167377393319E-4</v>
      </c>
    </row>
    <row r="8734" spans="1:19" x14ac:dyDescent="0.2">
      <c r="A8734" s="45" t="str">
        <f t="shared" si="545"/>
        <v>DecemberWeekend/Holiday19</v>
      </c>
      <c r="E8734" s="9">
        <v>2017</v>
      </c>
      <c r="F8734" s="9">
        <v>12</v>
      </c>
      <c r="G8734" s="27" t="s">
        <v>17</v>
      </c>
      <c r="H8734" s="9">
        <v>30</v>
      </c>
      <c r="I8734" s="24" t="s">
        <v>187</v>
      </c>
      <c r="J8734" s="25" t="str">
        <f t="shared" si="546"/>
        <v/>
      </c>
      <c r="K8734" s="25" t="str">
        <f t="shared" si="547"/>
        <v>Weekend/Holiday</v>
      </c>
      <c r="L8734" s="25" t="s">
        <v>175</v>
      </c>
      <c r="M8734" s="9">
        <v>8731</v>
      </c>
      <c r="N8734" s="9">
        <v>19</v>
      </c>
      <c r="O8734" s="14">
        <f>INDEX('Load Shapes - Day Type'!G:G,MATCH('Load Shapes - 8760'!$A8734,'Load Shapes - Day Type'!$K:$K,0))</f>
        <v>0.20200000000000001</v>
      </c>
      <c r="P8734" s="14">
        <f>INDEX('Load Shapes - Day Type'!H:H,MATCH('Load Shapes - 8760'!$A8734,'Load Shapes - Day Type'!$K:$K,0))</f>
        <v>0.14599999999999999</v>
      </c>
      <c r="Q8734" s="15">
        <f>INDEX('Load Shapes - Day Type'!I:I,MATCH('Load Shapes - 8760'!$A8734,'Load Shapes - Day Type'!$K:$K,0))</f>
        <v>1.6633672687580014</v>
      </c>
      <c r="R8734" s="15">
        <f>INDEX('Load Shapes - Day Type'!J:J,MATCH('Load Shapes - 8760'!$A8734,'Load Shapes - Day Type'!$K:$K,0))</f>
        <v>0.33600018828911632</v>
      </c>
      <c r="S8734" s="47">
        <f t="shared" si="548"/>
        <v>2.0671961554245035E-4</v>
      </c>
    </row>
    <row r="8735" spans="1:19" x14ac:dyDescent="0.2">
      <c r="A8735" s="45" t="str">
        <f t="shared" si="545"/>
        <v>DecemberWeekend/Holiday20</v>
      </c>
      <c r="E8735" s="9">
        <v>2017</v>
      </c>
      <c r="F8735" s="9">
        <v>12</v>
      </c>
      <c r="G8735" s="27" t="s">
        <v>17</v>
      </c>
      <c r="H8735" s="9">
        <v>30</v>
      </c>
      <c r="I8735" s="24" t="s">
        <v>187</v>
      </c>
      <c r="J8735" s="25" t="str">
        <f t="shared" si="546"/>
        <v/>
      </c>
      <c r="K8735" s="25" t="str">
        <f t="shared" si="547"/>
        <v>Weekend/Holiday</v>
      </c>
      <c r="L8735" s="25" t="s">
        <v>175</v>
      </c>
      <c r="M8735" s="9">
        <v>8732</v>
      </c>
      <c r="N8735" s="9">
        <v>20</v>
      </c>
      <c r="O8735" s="14">
        <f>INDEX('Load Shapes - Day Type'!G:G,MATCH('Load Shapes - 8760'!$A8735,'Load Shapes - Day Type'!$K:$K,0))</f>
        <v>0.217</v>
      </c>
      <c r="P8735" s="14">
        <f>INDEX('Load Shapes - Day Type'!H:H,MATCH('Load Shapes - 8760'!$A8735,'Load Shapes - Day Type'!$K:$K,0))</f>
        <v>0.13600000000000001</v>
      </c>
      <c r="Q8735" s="15">
        <f>INDEX('Load Shapes - Day Type'!I:I,MATCH('Load Shapes - 8760'!$A8735,'Load Shapes - Day Type'!$K:$K,0))</f>
        <v>1.6633672687580014</v>
      </c>
      <c r="R8735" s="15">
        <f>INDEX('Load Shapes - Day Type'!J:J,MATCH('Load Shapes - 8760'!$A8735,'Load Shapes - Day Type'!$K:$K,0))</f>
        <v>0.36095069732048629</v>
      </c>
      <c r="S8735" s="47">
        <f t="shared" si="548"/>
        <v>2.2207008204312736E-4</v>
      </c>
    </row>
    <row r="8736" spans="1:19" x14ac:dyDescent="0.2">
      <c r="A8736" s="45" t="str">
        <f t="shared" si="545"/>
        <v>DecemberWeekend/Holiday21</v>
      </c>
      <c r="E8736" s="9">
        <v>2017</v>
      </c>
      <c r="F8736" s="9">
        <v>12</v>
      </c>
      <c r="G8736" s="27" t="s">
        <v>17</v>
      </c>
      <c r="H8736" s="9">
        <v>30</v>
      </c>
      <c r="I8736" s="24" t="s">
        <v>187</v>
      </c>
      <c r="J8736" s="25" t="str">
        <f t="shared" si="546"/>
        <v/>
      </c>
      <c r="K8736" s="25" t="str">
        <f t="shared" si="547"/>
        <v>Weekend/Holiday</v>
      </c>
      <c r="L8736" s="25" t="s">
        <v>175</v>
      </c>
      <c r="M8736" s="9">
        <v>8733</v>
      </c>
      <c r="N8736" s="9">
        <v>21</v>
      </c>
      <c r="O8736" s="14">
        <f>INDEX('Load Shapes - Day Type'!G:G,MATCH('Load Shapes - 8760'!$A8736,'Load Shapes - Day Type'!$K:$K,0))</f>
        <v>0.214</v>
      </c>
      <c r="P8736" s="14">
        <f>INDEX('Load Shapes - Day Type'!H:H,MATCH('Load Shapes - 8760'!$A8736,'Load Shapes - Day Type'!$K:$K,0))</f>
        <v>0.13300000000000001</v>
      </c>
      <c r="Q8736" s="15">
        <f>INDEX('Load Shapes - Day Type'!I:I,MATCH('Load Shapes - 8760'!$A8736,'Load Shapes - Day Type'!$K:$K,0))</f>
        <v>1.6633672687580014</v>
      </c>
      <c r="R8736" s="15">
        <f>INDEX('Load Shapes - Day Type'!J:J,MATCH('Load Shapes - 8760'!$A8736,'Load Shapes - Day Type'!$K:$K,0))</f>
        <v>0.35596059551421233</v>
      </c>
      <c r="S8736" s="47">
        <f t="shared" si="548"/>
        <v>2.1899998874299194E-4</v>
      </c>
    </row>
    <row r="8737" spans="1:19" x14ac:dyDescent="0.2">
      <c r="A8737" s="45" t="str">
        <f t="shared" si="545"/>
        <v>DecemberWeekend/Holiday22</v>
      </c>
      <c r="E8737" s="9">
        <v>2017</v>
      </c>
      <c r="F8737" s="9">
        <v>12</v>
      </c>
      <c r="G8737" s="27" t="s">
        <v>17</v>
      </c>
      <c r="H8737" s="9">
        <v>30</v>
      </c>
      <c r="I8737" s="24" t="s">
        <v>187</v>
      </c>
      <c r="J8737" s="25" t="str">
        <f t="shared" si="546"/>
        <v/>
      </c>
      <c r="K8737" s="25" t="str">
        <f t="shared" si="547"/>
        <v>Weekend/Holiday</v>
      </c>
      <c r="L8737" s="25" t="s">
        <v>175</v>
      </c>
      <c r="M8737" s="9">
        <v>8734</v>
      </c>
      <c r="N8737" s="9">
        <v>22</v>
      </c>
      <c r="O8737" s="14">
        <f>INDEX('Load Shapes - Day Type'!G:G,MATCH('Load Shapes - 8760'!$A8737,'Load Shapes - Day Type'!$K:$K,0))</f>
        <v>0.191</v>
      </c>
      <c r="P8737" s="14">
        <f>INDEX('Load Shapes - Day Type'!H:H,MATCH('Load Shapes - 8760'!$A8737,'Load Shapes - Day Type'!$K:$K,0))</f>
        <v>0.13400000000000001</v>
      </c>
      <c r="Q8737" s="15">
        <f>INDEX('Load Shapes - Day Type'!I:I,MATCH('Load Shapes - 8760'!$A8737,'Load Shapes - Day Type'!$K:$K,0))</f>
        <v>1.6633672687580014</v>
      </c>
      <c r="R8737" s="15">
        <f>INDEX('Load Shapes - Day Type'!J:J,MATCH('Load Shapes - 8760'!$A8737,'Load Shapes - Day Type'!$K:$K,0))</f>
        <v>0.3177031483327783</v>
      </c>
      <c r="S8737" s="47">
        <f t="shared" si="548"/>
        <v>1.9546260677528722E-4</v>
      </c>
    </row>
    <row r="8738" spans="1:19" x14ac:dyDescent="0.2">
      <c r="A8738" s="45" t="str">
        <f t="shared" si="545"/>
        <v>DecemberWeekend/Holiday23</v>
      </c>
      <c r="E8738" s="9">
        <v>2017</v>
      </c>
      <c r="F8738" s="9">
        <v>12</v>
      </c>
      <c r="G8738" s="27" t="s">
        <v>17</v>
      </c>
      <c r="H8738" s="9">
        <v>30</v>
      </c>
      <c r="I8738" s="24" t="s">
        <v>187</v>
      </c>
      <c r="J8738" s="25" t="str">
        <f t="shared" si="546"/>
        <v/>
      </c>
      <c r="K8738" s="25" t="str">
        <f t="shared" si="547"/>
        <v>Weekend/Holiday</v>
      </c>
      <c r="L8738" s="25" t="s">
        <v>175</v>
      </c>
      <c r="M8738" s="9">
        <v>8735</v>
      </c>
      <c r="N8738" s="9">
        <v>23</v>
      </c>
      <c r="O8738" s="14">
        <f>INDEX('Load Shapes - Day Type'!G:G,MATCH('Load Shapes - 8760'!$A8738,'Load Shapes - Day Type'!$K:$K,0))</f>
        <v>0.16600000000000001</v>
      </c>
      <c r="P8738" s="14">
        <f>INDEX('Load Shapes - Day Type'!H:H,MATCH('Load Shapes - 8760'!$A8738,'Load Shapes - Day Type'!$K:$K,0))</f>
        <v>0.124</v>
      </c>
      <c r="Q8738" s="15">
        <f>INDEX('Load Shapes - Day Type'!I:I,MATCH('Load Shapes - 8760'!$A8738,'Load Shapes - Day Type'!$K:$K,0))</f>
        <v>1.6633672687580014</v>
      </c>
      <c r="R8738" s="15">
        <f>INDEX('Load Shapes - Day Type'!J:J,MATCH('Load Shapes - 8760'!$A8738,'Load Shapes - Day Type'!$K:$K,0))</f>
        <v>0.27611896661382823</v>
      </c>
      <c r="S8738" s="47">
        <f t="shared" si="548"/>
        <v>1.6987849594082553E-4</v>
      </c>
    </row>
    <row r="8739" spans="1:19" x14ac:dyDescent="0.2">
      <c r="A8739" s="45" t="str">
        <f t="shared" si="545"/>
        <v>DecemberWeekend/Holiday24</v>
      </c>
      <c r="E8739" s="9">
        <v>2017</v>
      </c>
      <c r="F8739" s="9">
        <v>12</v>
      </c>
      <c r="G8739" s="27" t="s">
        <v>17</v>
      </c>
      <c r="H8739" s="9">
        <v>30</v>
      </c>
      <c r="I8739" s="24" t="s">
        <v>187</v>
      </c>
      <c r="J8739" s="25" t="str">
        <f t="shared" si="546"/>
        <v/>
      </c>
      <c r="K8739" s="25" t="str">
        <f t="shared" si="547"/>
        <v>Weekend/Holiday</v>
      </c>
      <c r="L8739" s="25" t="s">
        <v>175</v>
      </c>
      <c r="M8739" s="9">
        <v>8736</v>
      </c>
      <c r="N8739" s="9">
        <v>24</v>
      </c>
      <c r="O8739" s="14">
        <f>INDEX('Load Shapes - Day Type'!G:G,MATCH('Load Shapes - 8760'!$A8739,'Load Shapes - Day Type'!$K:$K,0))</f>
        <v>0.124</v>
      </c>
      <c r="P8739" s="14">
        <f>INDEX('Load Shapes - Day Type'!H:H,MATCH('Load Shapes - 8760'!$A8739,'Load Shapes - Day Type'!$K:$K,0))</f>
        <v>0.13600000000000001</v>
      </c>
      <c r="Q8739" s="15">
        <f>INDEX('Load Shapes - Day Type'!I:I,MATCH('Load Shapes - 8760'!$A8739,'Load Shapes - Day Type'!$K:$K,0))</f>
        <v>1.6633672687580014</v>
      </c>
      <c r="R8739" s="15">
        <f>INDEX('Load Shapes - Day Type'!J:J,MATCH('Load Shapes - 8760'!$A8739,'Load Shapes - Day Type'!$K:$K,0))</f>
        <v>0.20625754132599217</v>
      </c>
      <c r="S8739" s="47">
        <f t="shared" si="548"/>
        <v>1.2689718973892992E-4</v>
      </c>
    </row>
    <row r="8740" spans="1:19" x14ac:dyDescent="0.2">
      <c r="A8740" s="45" t="str">
        <f t="shared" si="545"/>
        <v>DecemberWeekend/Holiday1</v>
      </c>
      <c r="E8740" s="9">
        <v>2017</v>
      </c>
      <c r="F8740" s="9">
        <v>12</v>
      </c>
      <c r="G8740" s="27" t="s">
        <v>17</v>
      </c>
      <c r="H8740" s="9">
        <v>31</v>
      </c>
      <c r="I8740" s="24" t="s">
        <v>183</v>
      </c>
      <c r="J8740" s="25" t="str">
        <f t="shared" si="546"/>
        <v/>
      </c>
      <c r="K8740" s="25" t="str">
        <f t="shared" si="547"/>
        <v>Weekend/Holiday</v>
      </c>
      <c r="L8740" s="25" t="s">
        <v>175</v>
      </c>
      <c r="M8740" s="9">
        <v>8737</v>
      </c>
      <c r="N8740" s="9">
        <v>1</v>
      </c>
      <c r="O8740" s="14">
        <f>INDEX('Load Shapes - Day Type'!G:G,MATCH('Load Shapes - 8760'!$A8740,'Load Shapes - Day Type'!$K:$K,0))</f>
        <v>0.08</v>
      </c>
      <c r="P8740" s="14">
        <f>INDEX('Load Shapes - Day Type'!H:H,MATCH('Load Shapes - 8760'!$A8740,'Load Shapes - Day Type'!$K:$K,0))</f>
        <v>0.19600000000000001</v>
      </c>
      <c r="Q8740" s="15">
        <f>INDEX('Load Shapes - Day Type'!I:I,MATCH('Load Shapes - 8760'!$A8740,'Load Shapes - Day Type'!$K:$K,0))</f>
        <v>1.6633672687580014</v>
      </c>
      <c r="R8740" s="15">
        <f>INDEX('Load Shapes - Day Type'!J:J,MATCH('Load Shapes - 8760'!$A8740,'Load Shapes - Day Type'!$K:$K,0))</f>
        <v>0.13306938150064013</v>
      </c>
      <c r="S8740" s="47">
        <f t="shared" si="548"/>
        <v>8.1869154670277371E-5</v>
      </c>
    </row>
    <row r="8741" spans="1:19" x14ac:dyDescent="0.2">
      <c r="A8741" s="45" t="str">
        <f t="shared" si="545"/>
        <v>DecemberWeekend/Holiday2</v>
      </c>
      <c r="E8741" s="9">
        <v>2017</v>
      </c>
      <c r="F8741" s="9">
        <v>12</v>
      </c>
      <c r="G8741" s="27" t="s">
        <v>17</v>
      </c>
      <c r="H8741" s="9">
        <v>31</v>
      </c>
      <c r="I8741" s="24" t="s">
        <v>183</v>
      </c>
      <c r="J8741" s="25" t="str">
        <f t="shared" si="546"/>
        <v/>
      </c>
      <c r="K8741" s="25" t="str">
        <f t="shared" si="547"/>
        <v>Weekend/Holiday</v>
      </c>
      <c r="L8741" s="25" t="s">
        <v>175</v>
      </c>
      <c r="M8741" s="9">
        <v>8738</v>
      </c>
      <c r="N8741" s="9">
        <v>2</v>
      </c>
      <c r="O8741" s="14">
        <f>INDEX('Load Shapes - Day Type'!G:G,MATCH('Load Shapes - 8760'!$A8741,'Load Shapes - Day Type'!$K:$K,0))</f>
        <v>5.2999999999999999E-2</v>
      </c>
      <c r="P8741" s="14">
        <f>INDEX('Load Shapes - Day Type'!H:H,MATCH('Load Shapes - 8760'!$A8741,'Load Shapes - Day Type'!$K:$K,0))</f>
        <v>0.27500000000000002</v>
      </c>
      <c r="Q8741" s="15">
        <f>INDEX('Load Shapes - Day Type'!I:I,MATCH('Load Shapes - 8760'!$A8741,'Load Shapes - Day Type'!$K:$K,0))</f>
        <v>1.6633672687580014</v>
      </c>
      <c r="R8741" s="15">
        <f>INDEX('Load Shapes - Day Type'!J:J,MATCH('Load Shapes - 8760'!$A8741,'Load Shapes - Day Type'!$K:$K,0))</f>
        <v>8.8158465244174075E-2</v>
      </c>
      <c r="S8741" s="47">
        <f t="shared" si="548"/>
        <v>5.4238314969058754E-5</v>
      </c>
    </row>
    <row r="8742" spans="1:19" x14ac:dyDescent="0.2">
      <c r="A8742" s="45" t="str">
        <f t="shared" si="545"/>
        <v>DecemberWeekend/Holiday3</v>
      </c>
      <c r="E8742" s="9">
        <v>2017</v>
      </c>
      <c r="F8742" s="9">
        <v>12</v>
      </c>
      <c r="G8742" s="27" t="s">
        <v>17</v>
      </c>
      <c r="H8742" s="9">
        <v>31</v>
      </c>
      <c r="I8742" s="24" t="s">
        <v>183</v>
      </c>
      <c r="J8742" s="25" t="str">
        <f t="shared" si="546"/>
        <v/>
      </c>
      <c r="K8742" s="25" t="str">
        <f t="shared" si="547"/>
        <v>Weekend/Holiday</v>
      </c>
      <c r="L8742" s="25" t="s">
        <v>175</v>
      </c>
      <c r="M8742" s="9">
        <v>8739</v>
      </c>
      <c r="N8742" s="9">
        <v>3</v>
      </c>
      <c r="O8742" s="14">
        <f>INDEX('Load Shapes - Day Type'!G:G,MATCH('Load Shapes - 8760'!$A8742,'Load Shapes - Day Type'!$K:$K,0))</f>
        <v>4.2999999999999997E-2</v>
      </c>
      <c r="P8742" s="14">
        <f>INDEX('Load Shapes - Day Type'!H:H,MATCH('Load Shapes - 8760'!$A8742,'Load Shapes - Day Type'!$K:$K,0))</f>
        <v>0.34100000000000003</v>
      </c>
      <c r="Q8742" s="15">
        <f>INDEX('Load Shapes - Day Type'!I:I,MATCH('Load Shapes - 8760'!$A8742,'Load Shapes - Day Type'!$K:$K,0))</f>
        <v>1.6633672687580014</v>
      </c>
      <c r="R8742" s="15">
        <f>INDEX('Load Shapes - Day Type'!J:J,MATCH('Load Shapes - 8760'!$A8742,'Load Shapes - Day Type'!$K:$K,0))</f>
        <v>7.1524792556594052E-2</v>
      </c>
      <c r="S8742" s="47">
        <f t="shared" si="548"/>
        <v>4.4004670635274081E-5</v>
      </c>
    </row>
    <row r="8743" spans="1:19" x14ac:dyDescent="0.2">
      <c r="A8743" s="45" t="str">
        <f t="shared" si="545"/>
        <v>DecemberWeekend/Holiday4</v>
      </c>
      <c r="E8743" s="9">
        <v>2017</v>
      </c>
      <c r="F8743" s="9">
        <v>12</v>
      </c>
      <c r="G8743" s="27" t="s">
        <v>17</v>
      </c>
      <c r="H8743" s="9">
        <v>31</v>
      </c>
      <c r="I8743" s="24" t="s">
        <v>183</v>
      </c>
      <c r="J8743" s="25" t="str">
        <f t="shared" si="546"/>
        <v/>
      </c>
      <c r="K8743" s="25" t="str">
        <f t="shared" si="547"/>
        <v>Weekend/Holiday</v>
      </c>
      <c r="L8743" s="25" t="s">
        <v>175</v>
      </c>
      <c r="M8743" s="9">
        <v>8740</v>
      </c>
      <c r="N8743" s="9">
        <v>4</v>
      </c>
      <c r="O8743" s="14">
        <f>INDEX('Load Shapes - Day Type'!G:G,MATCH('Load Shapes - 8760'!$A8743,'Load Shapes - Day Type'!$K:$K,0))</f>
        <v>3.6999999999999998E-2</v>
      </c>
      <c r="P8743" s="14">
        <f>INDEX('Load Shapes - Day Type'!H:H,MATCH('Load Shapes - 8760'!$A8743,'Load Shapes - Day Type'!$K:$K,0))</f>
        <v>0.41099999999999998</v>
      </c>
      <c r="Q8743" s="15">
        <f>INDEX('Load Shapes - Day Type'!I:I,MATCH('Load Shapes - 8760'!$A8743,'Load Shapes - Day Type'!$K:$K,0))</f>
        <v>1.6633672687580014</v>
      </c>
      <c r="R8743" s="15">
        <f>INDEX('Load Shapes - Day Type'!J:J,MATCH('Load Shapes - 8760'!$A8743,'Load Shapes - Day Type'!$K:$K,0))</f>
        <v>6.1544588944046054E-2</v>
      </c>
      <c r="S8743" s="47">
        <f t="shared" si="548"/>
        <v>3.7864484035003277E-5</v>
      </c>
    </row>
    <row r="8744" spans="1:19" x14ac:dyDescent="0.2">
      <c r="A8744" s="45" t="str">
        <f t="shared" si="545"/>
        <v>DecemberWeekend/Holiday5</v>
      </c>
      <c r="E8744" s="9">
        <v>2017</v>
      </c>
      <c r="F8744" s="9">
        <v>12</v>
      </c>
      <c r="G8744" s="27" t="s">
        <v>17</v>
      </c>
      <c r="H8744" s="9">
        <v>31</v>
      </c>
      <c r="I8744" s="24" t="s">
        <v>183</v>
      </c>
      <c r="J8744" s="25" t="str">
        <f t="shared" si="546"/>
        <v/>
      </c>
      <c r="K8744" s="25" t="str">
        <f t="shared" si="547"/>
        <v>Weekend/Holiday</v>
      </c>
      <c r="L8744" s="25" t="s">
        <v>175</v>
      </c>
      <c r="M8744" s="9">
        <v>8741</v>
      </c>
      <c r="N8744" s="9">
        <v>5</v>
      </c>
      <c r="O8744" s="14">
        <f>INDEX('Load Shapes - Day Type'!G:G,MATCH('Load Shapes - 8760'!$A8744,'Load Shapes - Day Type'!$K:$K,0))</f>
        <v>2.7E-2</v>
      </c>
      <c r="P8744" s="14">
        <f>INDEX('Load Shapes - Day Type'!H:H,MATCH('Load Shapes - 8760'!$A8744,'Load Shapes - Day Type'!$K:$K,0))</f>
        <v>0.56999999999999995</v>
      </c>
      <c r="Q8744" s="15">
        <f>INDEX('Load Shapes - Day Type'!I:I,MATCH('Load Shapes - 8760'!$A8744,'Load Shapes - Day Type'!$K:$K,0))</f>
        <v>1.6633672687580014</v>
      </c>
      <c r="R8744" s="15">
        <f>INDEX('Load Shapes - Day Type'!J:J,MATCH('Load Shapes - 8760'!$A8744,'Load Shapes - Day Type'!$K:$K,0))</f>
        <v>4.4910916256466038E-2</v>
      </c>
      <c r="S8744" s="47">
        <f t="shared" si="548"/>
        <v>2.763083970121861E-5</v>
      </c>
    </row>
    <row r="8745" spans="1:19" x14ac:dyDescent="0.2">
      <c r="A8745" s="45" t="str">
        <f t="shared" si="545"/>
        <v>DecemberWeekend/Holiday6</v>
      </c>
      <c r="E8745" s="9">
        <v>2017</v>
      </c>
      <c r="F8745" s="9">
        <v>12</v>
      </c>
      <c r="G8745" s="27" t="s">
        <v>17</v>
      </c>
      <c r="H8745" s="9">
        <v>31</v>
      </c>
      <c r="I8745" s="24" t="s">
        <v>183</v>
      </c>
      <c r="J8745" s="25" t="str">
        <f t="shared" si="546"/>
        <v/>
      </c>
      <c r="K8745" s="25" t="str">
        <f t="shared" si="547"/>
        <v>Weekend/Holiday</v>
      </c>
      <c r="L8745" s="25" t="s">
        <v>175</v>
      </c>
      <c r="M8745" s="9">
        <v>8742</v>
      </c>
      <c r="N8745" s="9">
        <v>6</v>
      </c>
      <c r="O8745" s="14">
        <f>INDEX('Load Shapes - Day Type'!G:G,MATCH('Load Shapes - 8760'!$A8745,'Load Shapes - Day Type'!$K:$K,0))</f>
        <v>2.8000000000000001E-2</v>
      </c>
      <c r="P8745" s="14">
        <f>INDEX('Load Shapes - Day Type'!H:H,MATCH('Load Shapes - 8760'!$A8745,'Load Shapes - Day Type'!$K:$K,0))</f>
        <v>0.56599999999999995</v>
      </c>
      <c r="Q8745" s="15">
        <f>INDEX('Load Shapes - Day Type'!I:I,MATCH('Load Shapes - 8760'!$A8745,'Load Shapes - Day Type'!$K:$K,0))</f>
        <v>1.6633672687580014</v>
      </c>
      <c r="R8745" s="15">
        <f>INDEX('Load Shapes - Day Type'!J:J,MATCH('Load Shapes - 8760'!$A8745,'Load Shapes - Day Type'!$K:$K,0))</f>
        <v>4.6574283525224039E-2</v>
      </c>
      <c r="S8745" s="47">
        <f t="shared" si="548"/>
        <v>2.8654204134597078E-5</v>
      </c>
    </row>
    <row r="8746" spans="1:19" x14ac:dyDescent="0.2">
      <c r="A8746" s="45" t="str">
        <f t="shared" si="545"/>
        <v>DecemberWeekend/Holiday7</v>
      </c>
      <c r="E8746" s="9">
        <v>2017</v>
      </c>
      <c r="F8746" s="9">
        <v>12</v>
      </c>
      <c r="G8746" s="27" t="s">
        <v>17</v>
      </c>
      <c r="H8746" s="9">
        <v>31</v>
      </c>
      <c r="I8746" s="24" t="s">
        <v>183</v>
      </c>
      <c r="J8746" s="25" t="str">
        <f t="shared" si="546"/>
        <v/>
      </c>
      <c r="K8746" s="25" t="str">
        <f t="shared" si="547"/>
        <v>Weekend/Holiday</v>
      </c>
      <c r="L8746" s="25" t="s">
        <v>175</v>
      </c>
      <c r="M8746" s="9">
        <v>8743</v>
      </c>
      <c r="N8746" s="9">
        <v>7</v>
      </c>
      <c r="O8746" s="14">
        <f>INDEX('Load Shapes - Day Type'!G:G,MATCH('Load Shapes - 8760'!$A8746,'Load Shapes - Day Type'!$K:$K,0))</f>
        <v>3.5000000000000003E-2</v>
      </c>
      <c r="P8746" s="14">
        <f>INDEX('Load Shapes - Day Type'!H:H,MATCH('Load Shapes - 8760'!$A8746,'Load Shapes - Day Type'!$K:$K,0))</f>
        <v>0.56100000000000005</v>
      </c>
      <c r="Q8746" s="15">
        <f>INDEX('Load Shapes - Day Type'!I:I,MATCH('Load Shapes - 8760'!$A8746,'Load Shapes - Day Type'!$K:$K,0))</f>
        <v>1.6633672687580014</v>
      </c>
      <c r="R8746" s="15">
        <f>INDEX('Load Shapes - Day Type'!J:J,MATCH('Load Shapes - 8760'!$A8746,'Load Shapes - Day Type'!$K:$K,0))</f>
        <v>5.8217854406530059E-2</v>
      </c>
      <c r="S8746" s="47">
        <f t="shared" si="548"/>
        <v>3.5817755168246349E-5</v>
      </c>
    </row>
    <row r="8747" spans="1:19" x14ac:dyDescent="0.2">
      <c r="A8747" s="45" t="str">
        <f t="shared" si="545"/>
        <v>DecemberWeekend/Holiday8</v>
      </c>
      <c r="E8747" s="9">
        <v>2017</v>
      </c>
      <c r="F8747" s="9">
        <v>12</v>
      </c>
      <c r="G8747" s="27" t="s">
        <v>17</v>
      </c>
      <c r="H8747" s="9">
        <v>31</v>
      </c>
      <c r="I8747" s="24" t="s">
        <v>183</v>
      </c>
      <c r="J8747" s="25" t="str">
        <f t="shared" si="546"/>
        <v/>
      </c>
      <c r="K8747" s="25" t="str">
        <f t="shared" si="547"/>
        <v>Weekend/Holiday</v>
      </c>
      <c r="L8747" s="25" t="s">
        <v>175</v>
      </c>
      <c r="M8747" s="9">
        <v>8744</v>
      </c>
      <c r="N8747" s="9">
        <v>8</v>
      </c>
      <c r="O8747" s="14">
        <f>INDEX('Load Shapes - Day Type'!G:G,MATCH('Load Shapes - 8760'!$A8747,'Load Shapes - Day Type'!$K:$K,0))</f>
        <v>6.0999999999999999E-2</v>
      </c>
      <c r="P8747" s="14">
        <f>INDEX('Load Shapes - Day Type'!H:H,MATCH('Load Shapes - 8760'!$A8747,'Load Shapes - Day Type'!$K:$K,0))</f>
        <v>0.41799999999999998</v>
      </c>
      <c r="Q8747" s="15">
        <f>INDEX('Load Shapes - Day Type'!I:I,MATCH('Load Shapes - 8760'!$A8747,'Load Shapes - Day Type'!$K:$K,0))</f>
        <v>1.6633672687580014</v>
      </c>
      <c r="R8747" s="15">
        <f>INDEX('Load Shapes - Day Type'!J:J,MATCH('Load Shapes - 8760'!$A8747,'Load Shapes - Day Type'!$K:$K,0))</f>
        <v>0.10146540339423808</v>
      </c>
      <c r="S8747" s="47">
        <f t="shared" si="548"/>
        <v>6.2425230436086485E-5</v>
      </c>
    </row>
    <row r="8748" spans="1:19" x14ac:dyDescent="0.2">
      <c r="A8748" s="45" t="str">
        <f t="shared" si="545"/>
        <v>DecemberWeekend/Holiday9</v>
      </c>
      <c r="E8748" s="9">
        <v>2017</v>
      </c>
      <c r="F8748" s="9">
        <v>12</v>
      </c>
      <c r="G8748" s="27" t="s">
        <v>17</v>
      </c>
      <c r="H8748" s="9">
        <v>31</v>
      </c>
      <c r="I8748" s="24" t="s">
        <v>183</v>
      </c>
      <c r="J8748" s="25" t="str">
        <f t="shared" si="546"/>
        <v/>
      </c>
      <c r="K8748" s="25" t="str">
        <f t="shared" si="547"/>
        <v>Weekend/Holiday</v>
      </c>
      <c r="L8748" s="25" t="s">
        <v>175</v>
      </c>
      <c r="M8748" s="9">
        <v>8745</v>
      </c>
      <c r="N8748" s="9">
        <v>9</v>
      </c>
      <c r="O8748" s="14">
        <f>INDEX('Load Shapes - Day Type'!G:G,MATCH('Load Shapes - 8760'!$A8748,'Load Shapes - Day Type'!$K:$K,0))</f>
        <v>0.112</v>
      </c>
      <c r="P8748" s="14">
        <f>INDEX('Load Shapes - Day Type'!H:H,MATCH('Load Shapes - 8760'!$A8748,'Load Shapes - Day Type'!$K:$K,0))</f>
        <v>0.26100000000000001</v>
      </c>
      <c r="Q8748" s="15">
        <f>INDEX('Load Shapes - Day Type'!I:I,MATCH('Load Shapes - 8760'!$A8748,'Load Shapes - Day Type'!$K:$K,0))</f>
        <v>1.6633672687580014</v>
      </c>
      <c r="R8748" s="15">
        <f>INDEX('Load Shapes - Day Type'!J:J,MATCH('Load Shapes - 8760'!$A8748,'Load Shapes - Day Type'!$K:$K,0))</f>
        <v>0.18629713410089616</v>
      </c>
      <c r="S8748" s="47">
        <f t="shared" si="548"/>
        <v>1.1461681653838831E-4</v>
      </c>
    </row>
    <row r="8749" spans="1:19" x14ac:dyDescent="0.2">
      <c r="A8749" s="45" t="str">
        <f t="shared" si="545"/>
        <v>DecemberWeekend/Holiday10</v>
      </c>
      <c r="E8749" s="9">
        <v>2017</v>
      </c>
      <c r="F8749" s="9">
        <v>12</v>
      </c>
      <c r="G8749" s="27" t="s">
        <v>17</v>
      </c>
      <c r="H8749" s="9">
        <v>31</v>
      </c>
      <c r="I8749" s="24" t="s">
        <v>183</v>
      </c>
      <c r="J8749" s="25" t="str">
        <f t="shared" si="546"/>
        <v/>
      </c>
      <c r="K8749" s="25" t="str">
        <f t="shared" si="547"/>
        <v>Weekend/Holiday</v>
      </c>
      <c r="L8749" s="25" t="s">
        <v>175</v>
      </c>
      <c r="M8749" s="9">
        <v>8746</v>
      </c>
      <c r="N8749" s="9">
        <v>10</v>
      </c>
      <c r="O8749" s="14">
        <f>INDEX('Load Shapes - Day Type'!G:G,MATCH('Load Shapes - 8760'!$A8749,'Load Shapes - Day Type'!$K:$K,0))</f>
        <v>0.13900000000000001</v>
      </c>
      <c r="P8749" s="14">
        <f>INDEX('Load Shapes - Day Type'!H:H,MATCH('Load Shapes - 8760'!$A8749,'Load Shapes - Day Type'!$K:$K,0))</f>
        <v>0.224</v>
      </c>
      <c r="Q8749" s="15">
        <f>INDEX('Load Shapes - Day Type'!I:I,MATCH('Load Shapes - 8760'!$A8749,'Load Shapes - Day Type'!$K:$K,0))</f>
        <v>1.6633672687580014</v>
      </c>
      <c r="R8749" s="15">
        <f>INDEX('Load Shapes - Day Type'!J:J,MATCH('Load Shapes - 8760'!$A8749,'Load Shapes - Day Type'!$K:$K,0))</f>
        <v>0.23120805035736222</v>
      </c>
      <c r="S8749" s="47">
        <f t="shared" si="548"/>
        <v>1.4224765623960692E-4</v>
      </c>
    </row>
    <row r="8750" spans="1:19" x14ac:dyDescent="0.2">
      <c r="A8750" s="45" t="str">
        <f t="shared" si="545"/>
        <v>DecemberWeekend/Holiday11</v>
      </c>
      <c r="E8750" s="9">
        <v>2017</v>
      </c>
      <c r="F8750" s="9">
        <v>12</v>
      </c>
      <c r="G8750" s="27" t="s">
        <v>17</v>
      </c>
      <c r="H8750" s="9">
        <v>31</v>
      </c>
      <c r="I8750" s="24" t="s">
        <v>183</v>
      </c>
      <c r="J8750" s="25" t="str">
        <f t="shared" si="546"/>
        <v/>
      </c>
      <c r="K8750" s="25" t="str">
        <f t="shared" si="547"/>
        <v>Weekend/Holiday</v>
      </c>
      <c r="L8750" s="25" t="s">
        <v>175</v>
      </c>
      <c r="M8750" s="9">
        <v>8747</v>
      </c>
      <c r="N8750" s="9">
        <v>11</v>
      </c>
      <c r="O8750" s="14">
        <f>INDEX('Load Shapes - Day Type'!G:G,MATCH('Load Shapes - 8760'!$A8750,'Load Shapes - Day Type'!$K:$K,0))</f>
        <v>0.154</v>
      </c>
      <c r="P8750" s="14">
        <f>INDEX('Load Shapes - Day Type'!H:H,MATCH('Load Shapes - 8760'!$A8750,'Load Shapes - Day Type'!$K:$K,0))</f>
        <v>0.20799999999999999</v>
      </c>
      <c r="Q8750" s="15">
        <f>INDEX('Load Shapes - Day Type'!I:I,MATCH('Load Shapes - 8760'!$A8750,'Load Shapes - Day Type'!$K:$K,0))</f>
        <v>1.6633672687580014</v>
      </c>
      <c r="R8750" s="15">
        <f>INDEX('Load Shapes - Day Type'!J:J,MATCH('Load Shapes - 8760'!$A8750,'Load Shapes - Day Type'!$K:$K,0))</f>
        <v>0.25615855938873222</v>
      </c>
      <c r="S8750" s="47">
        <f t="shared" si="548"/>
        <v>1.5759812274028392E-4</v>
      </c>
    </row>
    <row r="8751" spans="1:19" x14ac:dyDescent="0.2">
      <c r="A8751" s="45" t="str">
        <f t="shared" si="545"/>
        <v>DecemberWeekend/Holiday12</v>
      </c>
      <c r="E8751" s="9">
        <v>2017</v>
      </c>
      <c r="F8751" s="9">
        <v>12</v>
      </c>
      <c r="G8751" s="27" t="s">
        <v>17</v>
      </c>
      <c r="H8751" s="9">
        <v>31</v>
      </c>
      <c r="I8751" s="24" t="s">
        <v>183</v>
      </c>
      <c r="J8751" s="25" t="str">
        <f t="shared" si="546"/>
        <v/>
      </c>
      <c r="K8751" s="25" t="str">
        <f t="shared" si="547"/>
        <v>Weekend/Holiday</v>
      </c>
      <c r="L8751" s="25" t="s">
        <v>175</v>
      </c>
      <c r="M8751" s="9">
        <v>8748</v>
      </c>
      <c r="N8751" s="9">
        <v>12</v>
      </c>
      <c r="O8751" s="14">
        <f>INDEX('Load Shapes - Day Type'!G:G,MATCH('Load Shapes - 8760'!$A8751,'Load Shapes - Day Type'!$K:$K,0))</f>
        <v>0.158</v>
      </c>
      <c r="P8751" s="14">
        <f>INDEX('Load Shapes - Day Type'!H:H,MATCH('Load Shapes - 8760'!$A8751,'Load Shapes - Day Type'!$K:$K,0))</f>
        <v>0.20599999999999999</v>
      </c>
      <c r="Q8751" s="15">
        <f>INDEX('Load Shapes - Day Type'!I:I,MATCH('Load Shapes - 8760'!$A8751,'Load Shapes - Day Type'!$K:$K,0))</f>
        <v>1.6633672687580014</v>
      </c>
      <c r="R8751" s="15">
        <f>INDEX('Load Shapes - Day Type'!J:J,MATCH('Load Shapes - 8760'!$A8751,'Load Shapes - Day Type'!$K:$K,0))</f>
        <v>0.26281202846376422</v>
      </c>
      <c r="S8751" s="47">
        <f t="shared" si="548"/>
        <v>1.6169158047379779E-4</v>
      </c>
    </row>
    <row r="8752" spans="1:19" x14ac:dyDescent="0.2">
      <c r="A8752" s="45" t="str">
        <f t="shared" si="545"/>
        <v>DecemberWeekend/Holiday13</v>
      </c>
      <c r="E8752" s="9">
        <v>2017</v>
      </c>
      <c r="F8752" s="9">
        <v>12</v>
      </c>
      <c r="G8752" s="27" t="s">
        <v>17</v>
      </c>
      <c r="H8752" s="9">
        <v>31</v>
      </c>
      <c r="I8752" s="24" t="s">
        <v>183</v>
      </c>
      <c r="J8752" s="25" t="str">
        <f t="shared" si="546"/>
        <v/>
      </c>
      <c r="K8752" s="25" t="str">
        <f t="shared" si="547"/>
        <v>Weekend/Holiday</v>
      </c>
      <c r="L8752" s="25" t="s">
        <v>175</v>
      </c>
      <c r="M8752" s="9">
        <v>8749</v>
      </c>
      <c r="N8752" s="9">
        <v>13</v>
      </c>
      <c r="O8752" s="14">
        <f>INDEX('Load Shapes - Day Type'!G:G,MATCH('Load Shapes - 8760'!$A8752,'Load Shapes - Day Type'!$K:$K,0))</f>
        <v>0.152</v>
      </c>
      <c r="P8752" s="14">
        <f>INDEX('Load Shapes - Day Type'!H:H,MATCH('Load Shapes - 8760'!$A8752,'Load Shapes - Day Type'!$K:$K,0))</f>
        <v>0.214</v>
      </c>
      <c r="Q8752" s="15">
        <f>INDEX('Load Shapes - Day Type'!I:I,MATCH('Load Shapes - 8760'!$A8752,'Load Shapes - Day Type'!$K:$K,0))</f>
        <v>1.6633672687580014</v>
      </c>
      <c r="R8752" s="15">
        <f>INDEX('Load Shapes - Day Type'!J:J,MATCH('Load Shapes - 8760'!$A8752,'Load Shapes - Day Type'!$K:$K,0))</f>
        <v>0.25283182485121619</v>
      </c>
      <c r="S8752" s="47">
        <f t="shared" si="548"/>
        <v>1.5555139387352698E-4</v>
      </c>
    </row>
    <row r="8753" spans="1:19" x14ac:dyDescent="0.2">
      <c r="A8753" s="45" t="str">
        <f t="shared" si="545"/>
        <v>DecemberWeekend/Holiday14</v>
      </c>
      <c r="E8753" s="9">
        <v>2017</v>
      </c>
      <c r="F8753" s="9">
        <v>12</v>
      </c>
      <c r="G8753" s="27" t="s">
        <v>17</v>
      </c>
      <c r="H8753" s="9">
        <v>31</v>
      </c>
      <c r="I8753" s="24" t="s">
        <v>183</v>
      </c>
      <c r="J8753" s="25" t="str">
        <f t="shared" si="546"/>
        <v/>
      </c>
      <c r="K8753" s="25" t="str">
        <f t="shared" si="547"/>
        <v>Weekend/Holiday</v>
      </c>
      <c r="L8753" s="25" t="s">
        <v>175</v>
      </c>
      <c r="M8753" s="9">
        <v>8750</v>
      </c>
      <c r="N8753" s="9">
        <v>14</v>
      </c>
      <c r="O8753" s="14">
        <f>INDEX('Load Shapes - Day Type'!G:G,MATCH('Load Shapes - 8760'!$A8753,'Load Shapes - Day Type'!$K:$K,0))</f>
        <v>0.15</v>
      </c>
      <c r="P8753" s="14">
        <f>INDEX('Load Shapes - Day Type'!H:H,MATCH('Load Shapes - 8760'!$A8753,'Load Shapes - Day Type'!$K:$K,0))</f>
        <v>0.215</v>
      </c>
      <c r="Q8753" s="15">
        <f>INDEX('Load Shapes - Day Type'!I:I,MATCH('Load Shapes - 8760'!$A8753,'Load Shapes - Day Type'!$K:$K,0))</f>
        <v>1.6633672687580014</v>
      </c>
      <c r="R8753" s="15">
        <f>INDEX('Load Shapes - Day Type'!J:J,MATCH('Load Shapes - 8760'!$A8753,'Load Shapes - Day Type'!$K:$K,0))</f>
        <v>0.24950509031370022</v>
      </c>
      <c r="S8753" s="47">
        <f t="shared" si="548"/>
        <v>1.5350466500677005E-4</v>
      </c>
    </row>
    <row r="8754" spans="1:19" x14ac:dyDescent="0.2">
      <c r="A8754" s="45" t="str">
        <f t="shared" si="545"/>
        <v>DecemberWeekend/Holiday15</v>
      </c>
      <c r="E8754" s="9">
        <v>2017</v>
      </c>
      <c r="F8754" s="9">
        <v>12</v>
      </c>
      <c r="G8754" s="27" t="s">
        <v>17</v>
      </c>
      <c r="H8754" s="9">
        <v>31</v>
      </c>
      <c r="I8754" s="24" t="s">
        <v>183</v>
      </c>
      <c r="J8754" s="25" t="str">
        <f t="shared" si="546"/>
        <v/>
      </c>
      <c r="K8754" s="25" t="str">
        <f t="shared" si="547"/>
        <v>Weekend/Holiday</v>
      </c>
      <c r="L8754" s="25" t="s">
        <v>175</v>
      </c>
      <c r="M8754" s="9">
        <v>8751</v>
      </c>
      <c r="N8754" s="9">
        <v>15</v>
      </c>
      <c r="O8754" s="14">
        <f>INDEX('Load Shapes - Day Type'!G:G,MATCH('Load Shapes - 8760'!$A8754,'Load Shapes - Day Type'!$K:$K,0))</f>
        <v>0.14599999999999999</v>
      </c>
      <c r="P8754" s="14">
        <f>INDEX('Load Shapes - Day Type'!H:H,MATCH('Load Shapes - 8760'!$A8754,'Load Shapes - Day Type'!$K:$K,0))</f>
        <v>0.214</v>
      </c>
      <c r="Q8754" s="15">
        <f>INDEX('Load Shapes - Day Type'!I:I,MATCH('Load Shapes - 8760'!$A8754,'Load Shapes - Day Type'!$K:$K,0))</f>
        <v>1.6633672687580014</v>
      </c>
      <c r="R8754" s="15">
        <f>INDEX('Load Shapes - Day Type'!J:J,MATCH('Load Shapes - 8760'!$A8754,'Load Shapes - Day Type'!$K:$K,0))</f>
        <v>0.24285162123866819</v>
      </c>
      <c r="S8754" s="47">
        <f t="shared" si="548"/>
        <v>1.4941120727325619E-4</v>
      </c>
    </row>
    <row r="8755" spans="1:19" x14ac:dyDescent="0.2">
      <c r="A8755" s="45" t="str">
        <f t="shared" si="545"/>
        <v>DecemberWeekend/Holiday16</v>
      </c>
      <c r="E8755" s="9">
        <v>2017</v>
      </c>
      <c r="F8755" s="9">
        <v>12</v>
      </c>
      <c r="G8755" s="27" t="s">
        <v>17</v>
      </c>
      <c r="H8755" s="9">
        <v>31</v>
      </c>
      <c r="I8755" s="24" t="s">
        <v>183</v>
      </c>
      <c r="J8755" s="25" t="str">
        <f t="shared" si="546"/>
        <v/>
      </c>
      <c r="K8755" s="25" t="str">
        <f t="shared" si="547"/>
        <v>Weekend/Holiday</v>
      </c>
      <c r="L8755" s="25" t="s">
        <v>175</v>
      </c>
      <c r="M8755" s="9">
        <v>8752</v>
      </c>
      <c r="N8755" s="9">
        <v>16</v>
      </c>
      <c r="O8755" s="14">
        <f>INDEX('Load Shapes - Day Type'!G:G,MATCH('Load Shapes - 8760'!$A8755,'Load Shapes - Day Type'!$K:$K,0))</f>
        <v>0.14000000000000001</v>
      </c>
      <c r="P8755" s="14">
        <f>INDEX('Load Shapes - Day Type'!H:H,MATCH('Load Shapes - 8760'!$A8755,'Load Shapes - Day Type'!$K:$K,0))</f>
        <v>0.217</v>
      </c>
      <c r="Q8755" s="15">
        <f>INDEX('Load Shapes - Day Type'!I:I,MATCH('Load Shapes - 8760'!$A8755,'Load Shapes - Day Type'!$K:$K,0))</f>
        <v>1.6633672687580014</v>
      </c>
      <c r="R8755" s="15">
        <f>INDEX('Load Shapes - Day Type'!J:J,MATCH('Load Shapes - 8760'!$A8755,'Load Shapes - Day Type'!$K:$K,0))</f>
        <v>0.23287141762612024</v>
      </c>
      <c r="S8755" s="47">
        <f t="shared" si="548"/>
        <v>1.432710206729854E-4</v>
      </c>
    </row>
    <row r="8756" spans="1:19" x14ac:dyDescent="0.2">
      <c r="A8756" s="45" t="str">
        <f t="shared" si="545"/>
        <v>DecemberWeekend/Holiday17</v>
      </c>
      <c r="E8756" s="9">
        <v>2017</v>
      </c>
      <c r="F8756" s="9">
        <v>12</v>
      </c>
      <c r="G8756" s="27" t="s">
        <v>17</v>
      </c>
      <c r="H8756" s="9">
        <v>31</v>
      </c>
      <c r="I8756" s="24" t="s">
        <v>183</v>
      </c>
      <c r="J8756" s="25" t="str">
        <f t="shared" si="546"/>
        <v/>
      </c>
      <c r="K8756" s="25" t="str">
        <f t="shared" si="547"/>
        <v>Weekend/Holiday</v>
      </c>
      <c r="L8756" s="25" t="s">
        <v>175</v>
      </c>
      <c r="M8756" s="9">
        <v>8753</v>
      </c>
      <c r="N8756" s="9">
        <v>17</v>
      </c>
      <c r="O8756" s="14">
        <f>INDEX('Load Shapes - Day Type'!G:G,MATCH('Load Shapes - 8760'!$A8756,'Load Shapes - Day Type'!$K:$K,0))</f>
        <v>0.13500000000000001</v>
      </c>
      <c r="P8756" s="14">
        <f>INDEX('Load Shapes - Day Type'!H:H,MATCH('Load Shapes - 8760'!$A8756,'Load Shapes - Day Type'!$K:$K,0))</f>
        <v>0.22</v>
      </c>
      <c r="Q8756" s="15">
        <f>INDEX('Load Shapes - Day Type'!I:I,MATCH('Load Shapes - 8760'!$A8756,'Load Shapes - Day Type'!$K:$K,0))</f>
        <v>1.6633672687580014</v>
      </c>
      <c r="R8756" s="15">
        <f>INDEX('Load Shapes - Day Type'!J:J,MATCH('Load Shapes - 8760'!$A8756,'Load Shapes - Day Type'!$K:$K,0))</f>
        <v>0.22455458128233022</v>
      </c>
      <c r="S8756" s="47">
        <f t="shared" si="548"/>
        <v>1.3815419850609305E-4</v>
      </c>
    </row>
    <row r="8757" spans="1:19" x14ac:dyDescent="0.2">
      <c r="A8757" s="45" t="str">
        <f t="shared" si="545"/>
        <v>DecemberWeekend/Holiday18</v>
      </c>
      <c r="E8757" s="9">
        <v>2017</v>
      </c>
      <c r="F8757" s="9">
        <v>12</v>
      </c>
      <c r="G8757" s="27" t="s">
        <v>17</v>
      </c>
      <c r="H8757" s="9">
        <v>31</v>
      </c>
      <c r="I8757" s="24" t="s">
        <v>183</v>
      </c>
      <c r="J8757" s="25" t="str">
        <f t="shared" si="546"/>
        <v/>
      </c>
      <c r="K8757" s="25" t="str">
        <f t="shared" si="547"/>
        <v>Weekend/Holiday</v>
      </c>
      <c r="L8757" s="25" t="s">
        <v>175</v>
      </c>
      <c r="M8757" s="9">
        <v>8754</v>
      </c>
      <c r="N8757" s="9">
        <v>18</v>
      </c>
      <c r="O8757" s="14">
        <f>INDEX('Load Shapes - Day Type'!G:G,MATCH('Load Shapes - 8760'!$A8757,'Load Shapes - Day Type'!$K:$K,0))</f>
        <v>0.161</v>
      </c>
      <c r="P8757" s="14">
        <f>INDEX('Load Shapes - Day Type'!H:H,MATCH('Load Shapes - 8760'!$A8757,'Load Shapes - Day Type'!$K:$K,0))</f>
        <v>0.183</v>
      </c>
      <c r="Q8757" s="15">
        <f>INDEX('Load Shapes - Day Type'!I:I,MATCH('Load Shapes - 8760'!$A8757,'Load Shapes - Day Type'!$K:$K,0))</f>
        <v>1.6633672687580014</v>
      </c>
      <c r="R8757" s="15">
        <f>INDEX('Load Shapes - Day Type'!J:J,MATCH('Load Shapes - 8760'!$A8757,'Load Shapes - Day Type'!$K:$K,0))</f>
        <v>0.26780213027003824</v>
      </c>
      <c r="S8757" s="47">
        <f t="shared" si="548"/>
        <v>1.6476167377393319E-4</v>
      </c>
    </row>
    <row r="8758" spans="1:19" x14ac:dyDescent="0.2">
      <c r="A8758" s="45" t="str">
        <f t="shared" si="545"/>
        <v>DecemberWeekend/Holiday19</v>
      </c>
      <c r="E8758" s="9">
        <v>2017</v>
      </c>
      <c r="F8758" s="9">
        <v>12</v>
      </c>
      <c r="G8758" s="27" t="s">
        <v>17</v>
      </c>
      <c r="H8758" s="9">
        <v>31</v>
      </c>
      <c r="I8758" s="24" t="s">
        <v>183</v>
      </c>
      <c r="J8758" s="25" t="str">
        <f t="shared" si="546"/>
        <v/>
      </c>
      <c r="K8758" s="25" t="str">
        <f t="shared" si="547"/>
        <v>Weekend/Holiday</v>
      </c>
      <c r="L8758" s="25" t="s">
        <v>175</v>
      </c>
      <c r="M8758" s="9">
        <v>8755</v>
      </c>
      <c r="N8758" s="9">
        <v>19</v>
      </c>
      <c r="O8758" s="14">
        <f>INDEX('Load Shapes - Day Type'!G:G,MATCH('Load Shapes - 8760'!$A8758,'Load Shapes - Day Type'!$K:$K,0))</f>
        <v>0.20200000000000001</v>
      </c>
      <c r="P8758" s="14">
        <f>INDEX('Load Shapes - Day Type'!H:H,MATCH('Load Shapes - 8760'!$A8758,'Load Shapes - Day Type'!$K:$K,0))</f>
        <v>0.14599999999999999</v>
      </c>
      <c r="Q8758" s="15">
        <f>INDEX('Load Shapes - Day Type'!I:I,MATCH('Load Shapes - 8760'!$A8758,'Load Shapes - Day Type'!$K:$K,0))</f>
        <v>1.6633672687580014</v>
      </c>
      <c r="R8758" s="15">
        <f>INDEX('Load Shapes - Day Type'!J:J,MATCH('Load Shapes - 8760'!$A8758,'Load Shapes - Day Type'!$K:$K,0))</f>
        <v>0.33600018828911632</v>
      </c>
      <c r="S8758" s="47">
        <f t="shared" si="548"/>
        <v>2.0671961554245035E-4</v>
      </c>
    </row>
    <row r="8759" spans="1:19" x14ac:dyDescent="0.2">
      <c r="A8759" s="45" t="str">
        <f t="shared" si="545"/>
        <v>DecemberWeekend/Holiday20</v>
      </c>
      <c r="E8759" s="9">
        <v>2017</v>
      </c>
      <c r="F8759" s="9">
        <v>12</v>
      </c>
      <c r="G8759" s="27" t="s">
        <v>17</v>
      </c>
      <c r="H8759" s="9">
        <v>31</v>
      </c>
      <c r="I8759" s="24" t="s">
        <v>183</v>
      </c>
      <c r="J8759" s="25" t="str">
        <f t="shared" si="546"/>
        <v/>
      </c>
      <c r="K8759" s="25" t="str">
        <f t="shared" si="547"/>
        <v>Weekend/Holiday</v>
      </c>
      <c r="L8759" s="25" t="s">
        <v>175</v>
      </c>
      <c r="M8759" s="9">
        <v>8756</v>
      </c>
      <c r="N8759" s="9">
        <v>20</v>
      </c>
      <c r="O8759" s="14">
        <f>INDEX('Load Shapes - Day Type'!G:G,MATCH('Load Shapes - 8760'!$A8759,'Load Shapes - Day Type'!$K:$K,0))</f>
        <v>0.217</v>
      </c>
      <c r="P8759" s="14">
        <f>INDEX('Load Shapes - Day Type'!H:H,MATCH('Load Shapes - 8760'!$A8759,'Load Shapes - Day Type'!$K:$K,0))</f>
        <v>0.13600000000000001</v>
      </c>
      <c r="Q8759" s="15">
        <f>INDEX('Load Shapes - Day Type'!I:I,MATCH('Load Shapes - 8760'!$A8759,'Load Shapes - Day Type'!$K:$K,0))</f>
        <v>1.6633672687580014</v>
      </c>
      <c r="R8759" s="15">
        <f>INDEX('Load Shapes - Day Type'!J:J,MATCH('Load Shapes - 8760'!$A8759,'Load Shapes - Day Type'!$K:$K,0))</f>
        <v>0.36095069732048629</v>
      </c>
      <c r="S8759" s="47">
        <f t="shared" si="548"/>
        <v>2.2207008204312736E-4</v>
      </c>
    </row>
    <row r="8760" spans="1:19" x14ac:dyDescent="0.2">
      <c r="A8760" s="45" t="str">
        <f t="shared" si="545"/>
        <v>DecemberWeekend/Holiday21</v>
      </c>
      <c r="E8760" s="9">
        <v>2017</v>
      </c>
      <c r="F8760" s="9">
        <v>12</v>
      </c>
      <c r="G8760" s="27" t="s">
        <v>17</v>
      </c>
      <c r="H8760" s="9">
        <v>31</v>
      </c>
      <c r="I8760" s="24" t="s">
        <v>183</v>
      </c>
      <c r="J8760" s="25" t="str">
        <f t="shared" si="546"/>
        <v/>
      </c>
      <c r="K8760" s="25" t="str">
        <f t="shared" si="547"/>
        <v>Weekend/Holiday</v>
      </c>
      <c r="L8760" s="25" t="s">
        <v>175</v>
      </c>
      <c r="M8760" s="9">
        <v>8757</v>
      </c>
      <c r="N8760" s="9">
        <v>21</v>
      </c>
      <c r="O8760" s="14">
        <f>INDEX('Load Shapes - Day Type'!G:G,MATCH('Load Shapes - 8760'!$A8760,'Load Shapes - Day Type'!$K:$K,0))</f>
        <v>0.214</v>
      </c>
      <c r="P8760" s="14">
        <f>INDEX('Load Shapes - Day Type'!H:H,MATCH('Load Shapes - 8760'!$A8760,'Load Shapes - Day Type'!$K:$K,0))</f>
        <v>0.13300000000000001</v>
      </c>
      <c r="Q8760" s="15">
        <f>INDEX('Load Shapes - Day Type'!I:I,MATCH('Load Shapes - 8760'!$A8760,'Load Shapes - Day Type'!$K:$K,0))</f>
        <v>1.6633672687580014</v>
      </c>
      <c r="R8760" s="15">
        <f>INDEX('Load Shapes - Day Type'!J:J,MATCH('Load Shapes - 8760'!$A8760,'Load Shapes - Day Type'!$K:$K,0))</f>
        <v>0.35596059551421233</v>
      </c>
      <c r="S8760" s="47">
        <f t="shared" si="548"/>
        <v>2.1899998874299194E-4</v>
      </c>
    </row>
    <row r="8761" spans="1:19" x14ac:dyDescent="0.2">
      <c r="A8761" s="45" t="str">
        <f t="shared" si="545"/>
        <v>DecemberWeekend/Holiday22</v>
      </c>
      <c r="E8761" s="9">
        <v>2017</v>
      </c>
      <c r="F8761" s="9">
        <v>12</v>
      </c>
      <c r="G8761" s="27" t="s">
        <v>17</v>
      </c>
      <c r="H8761" s="9">
        <v>31</v>
      </c>
      <c r="I8761" s="24" t="s">
        <v>183</v>
      </c>
      <c r="J8761" s="25" t="str">
        <f t="shared" si="546"/>
        <v/>
      </c>
      <c r="K8761" s="25" t="str">
        <f t="shared" si="547"/>
        <v>Weekend/Holiday</v>
      </c>
      <c r="L8761" s="25" t="s">
        <v>175</v>
      </c>
      <c r="M8761" s="9">
        <v>8758</v>
      </c>
      <c r="N8761" s="9">
        <v>22</v>
      </c>
      <c r="O8761" s="14">
        <f>INDEX('Load Shapes - Day Type'!G:G,MATCH('Load Shapes - 8760'!$A8761,'Load Shapes - Day Type'!$K:$K,0))</f>
        <v>0.191</v>
      </c>
      <c r="P8761" s="14">
        <f>INDEX('Load Shapes - Day Type'!H:H,MATCH('Load Shapes - 8760'!$A8761,'Load Shapes - Day Type'!$K:$K,0))</f>
        <v>0.13400000000000001</v>
      </c>
      <c r="Q8761" s="15">
        <f>INDEX('Load Shapes - Day Type'!I:I,MATCH('Load Shapes - 8760'!$A8761,'Load Shapes - Day Type'!$K:$K,0))</f>
        <v>1.6633672687580014</v>
      </c>
      <c r="R8761" s="15">
        <f>INDEX('Load Shapes - Day Type'!J:J,MATCH('Load Shapes - 8760'!$A8761,'Load Shapes - Day Type'!$K:$K,0))</f>
        <v>0.3177031483327783</v>
      </c>
      <c r="S8761" s="47">
        <f t="shared" si="548"/>
        <v>1.9546260677528722E-4</v>
      </c>
    </row>
    <row r="8762" spans="1:19" x14ac:dyDescent="0.2">
      <c r="A8762" s="45" t="str">
        <f t="shared" si="545"/>
        <v>DecemberWeekend/Holiday23</v>
      </c>
      <c r="E8762" s="9">
        <v>2017</v>
      </c>
      <c r="F8762" s="9">
        <v>12</v>
      </c>
      <c r="G8762" s="27" t="s">
        <v>17</v>
      </c>
      <c r="H8762" s="9">
        <v>31</v>
      </c>
      <c r="I8762" s="24" t="s">
        <v>183</v>
      </c>
      <c r="J8762" s="25" t="str">
        <f t="shared" si="546"/>
        <v/>
      </c>
      <c r="K8762" s="25" t="str">
        <f t="shared" si="547"/>
        <v>Weekend/Holiday</v>
      </c>
      <c r="L8762" s="25" t="s">
        <v>175</v>
      </c>
      <c r="M8762" s="9">
        <v>8759</v>
      </c>
      <c r="N8762" s="9">
        <v>23</v>
      </c>
      <c r="O8762" s="14">
        <f>INDEX('Load Shapes - Day Type'!G:G,MATCH('Load Shapes - 8760'!$A8762,'Load Shapes - Day Type'!$K:$K,0))</f>
        <v>0.16600000000000001</v>
      </c>
      <c r="P8762" s="14">
        <f>INDEX('Load Shapes - Day Type'!H:H,MATCH('Load Shapes - 8760'!$A8762,'Load Shapes - Day Type'!$K:$K,0))</f>
        <v>0.124</v>
      </c>
      <c r="Q8762" s="15">
        <f>INDEX('Load Shapes - Day Type'!I:I,MATCH('Load Shapes - 8760'!$A8762,'Load Shapes - Day Type'!$K:$K,0))</f>
        <v>1.6633672687580014</v>
      </c>
      <c r="R8762" s="15">
        <f>INDEX('Load Shapes - Day Type'!J:J,MATCH('Load Shapes - 8760'!$A8762,'Load Shapes - Day Type'!$K:$K,0))</f>
        <v>0.27611896661382823</v>
      </c>
      <c r="S8762" s="47">
        <f t="shared" si="548"/>
        <v>1.6987849594082553E-4</v>
      </c>
    </row>
    <row r="8763" spans="1:19" x14ac:dyDescent="0.2">
      <c r="A8763" s="45" t="str">
        <f t="shared" si="545"/>
        <v>DecemberWeekend/Holiday24</v>
      </c>
      <c r="E8763" s="9">
        <v>2017</v>
      </c>
      <c r="F8763" s="9">
        <v>12</v>
      </c>
      <c r="G8763" s="27" t="s">
        <v>17</v>
      </c>
      <c r="H8763" s="9">
        <v>31</v>
      </c>
      <c r="I8763" s="24" t="s">
        <v>183</v>
      </c>
      <c r="J8763" s="25" t="str">
        <f t="shared" si="546"/>
        <v/>
      </c>
      <c r="K8763" s="25" t="str">
        <f t="shared" si="547"/>
        <v>Weekend/Holiday</v>
      </c>
      <c r="L8763" s="25" t="s">
        <v>175</v>
      </c>
      <c r="M8763" s="9">
        <v>8760</v>
      </c>
      <c r="N8763" s="9">
        <v>24</v>
      </c>
      <c r="O8763" s="14">
        <f>INDEX('Load Shapes - Day Type'!G:G,MATCH('Load Shapes - 8760'!$A8763,'Load Shapes - Day Type'!$K:$K,0))</f>
        <v>0.124</v>
      </c>
      <c r="P8763" s="14">
        <f>INDEX('Load Shapes - Day Type'!H:H,MATCH('Load Shapes - 8760'!$A8763,'Load Shapes - Day Type'!$K:$K,0))</f>
        <v>0.13600000000000001</v>
      </c>
      <c r="Q8763" s="15">
        <f>INDEX('Load Shapes - Day Type'!I:I,MATCH('Load Shapes - 8760'!$A8763,'Load Shapes - Day Type'!$K:$K,0))</f>
        <v>1.6633672687580014</v>
      </c>
      <c r="R8763" s="15">
        <f>INDEX('Load Shapes - Day Type'!J:J,MATCH('Load Shapes - 8760'!$A8763,'Load Shapes - Day Type'!$K:$K,0))</f>
        <v>0.20625754132599217</v>
      </c>
      <c r="S8763" s="47">
        <f t="shared" si="548"/>
        <v>1.2689718973892992E-4</v>
      </c>
    </row>
    <row r="8764" spans="1:19" x14ac:dyDescent="0.2">
      <c r="I8764" s="24"/>
    </row>
    <row r="8765" spans="1:19" x14ac:dyDescent="0.2">
      <c r="I8765" s="24"/>
    </row>
    <row r="8766" spans="1:19" x14ac:dyDescent="0.2">
      <c r="I8766" s="24"/>
    </row>
    <row r="8767" spans="1:19" x14ac:dyDescent="0.2">
      <c r="I8767" s="24"/>
    </row>
    <row r="8768" spans="1:19" x14ac:dyDescent="0.2">
      <c r="I8768" s="24"/>
    </row>
    <row r="8769" spans="9:9" x14ac:dyDescent="0.2">
      <c r="I8769" s="24"/>
    </row>
    <row r="8770" spans="9:9" x14ac:dyDescent="0.2">
      <c r="I8770" s="24"/>
    </row>
    <row r="8771" spans="9:9" x14ac:dyDescent="0.2">
      <c r="I8771" s="24"/>
    </row>
    <row r="8772" spans="9:9" x14ac:dyDescent="0.2">
      <c r="I8772" s="24"/>
    </row>
    <row r="8773" spans="9:9" x14ac:dyDescent="0.2">
      <c r="I8773" s="24"/>
    </row>
    <row r="8774" spans="9:9" x14ac:dyDescent="0.2">
      <c r="I8774" s="24"/>
    </row>
    <row r="8775" spans="9:9" x14ac:dyDescent="0.2">
      <c r="I8775" s="24"/>
    </row>
    <row r="8776" spans="9:9" x14ac:dyDescent="0.2">
      <c r="I8776" s="24"/>
    </row>
    <row r="8777" spans="9:9" x14ac:dyDescent="0.2">
      <c r="I8777" s="24"/>
    </row>
    <row r="8778" spans="9:9" x14ac:dyDescent="0.2">
      <c r="I8778" s="24"/>
    </row>
    <row r="8779" spans="9:9" x14ac:dyDescent="0.2">
      <c r="I8779" s="24"/>
    </row>
    <row r="8780" spans="9:9" x14ac:dyDescent="0.2">
      <c r="I8780" s="24"/>
    </row>
    <row r="8781" spans="9:9" x14ac:dyDescent="0.2">
      <c r="I8781" s="24"/>
    </row>
    <row r="8782" spans="9:9" x14ac:dyDescent="0.2">
      <c r="I8782" s="24"/>
    </row>
    <row r="8783" spans="9:9" x14ac:dyDescent="0.2">
      <c r="I8783" s="24"/>
    </row>
    <row r="8784" spans="9:9" x14ac:dyDescent="0.2">
      <c r="I8784" s="24"/>
    </row>
    <row r="8785" spans="9:9" x14ac:dyDescent="0.2">
      <c r="I8785" s="24"/>
    </row>
    <row r="8786" spans="9:9" x14ac:dyDescent="0.2">
      <c r="I8786" s="24"/>
    </row>
    <row r="8787" spans="9:9" x14ac:dyDescent="0.2">
      <c r="I8787" s="24"/>
    </row>
    <row r="8788" spans="9:9" x14ac:dyDescent="0.2">
      <c r="I8788" s="24"/>
    </row>
    <row r="8789" spans="9:9" x14ac:dyDescent="0.2">
      <c r="I8789" s="24"/>
    </row>
    <row r="8790" spans="9:9" x14ac:dyDescent="0.2">
      <c r="I8790" s="24"/>
    </row>
    <row r="8791" spans="9:9" x14ac:dyDescent="0.2">
      <c r="I8791" s="24"/>
    </row>
    <row r="8792" spans="9:9" x14ac:dyDescent="0.2">
      <c r="I8792" s="24"/>
    </row>
    <row r="8793" spans="9:9" x14ac:dyDescent="0.2">
      <c r="I8793" s="24"/>
    </row>
    <row r="8794" spans="9:9" x14ac:dyDescent="0.2">
      <c r="I8794" s="24"/>
    </row>
    <row r="8795" spans="9:9" x14ac:dyDescent="0.2">
      <c r="I8795" s="24"/>
    </row>
    <row r="8796" spans="9:9" x14ac:dyDescent="0.2">
      <c r="I8796" s="24"/>
    </row>
    <row r="8797" spans="9:9" x14ac:dyDescent="0.2">
      <c r="I8797" s="24"/>
    </row>
    <row r="8798" spans="9:9" x14ac:dyDescent="0.2">
      <c r="I8798" s="24"/>
    </row>
    <row r="8799" spans="9:9" x14ac:dyDescent="0.2">
      <c r="I8799" s="24"/>
    </row>
    <row r="8800" spans="9:9" x14ac:dyDescent="0.2">
      <c r="I8800" s="24"/>
    </row>
    <row r="8801" spans="9:9" x14ac:dyDescent="0.2">
      <c r="I8801" s="24"/>
    </row>
    <row r="8802" spans="9:9" x14ac:dyDescent="0.2">
      <c r="I8802" s="24"/>
    </row>
    <row r="8803" spans="9:9" x14ac:dyDescent="0.2">
      <c r="I8803" s="24"/>
    </row>
    <row r="8804" spans="9:9" x14ac:dyDescent="0.2">
      <c r="I8804" s="24"/>
    </row>
    <row r="8805" spans="9:9" x14ac:dyDescent="0.2">
      <c r="I8805" s="24"/>
    </row>
    <row r="8806" spans="9:9" x14ac:dyDescent="0.2">
      <c r="I8806" s="24"/>
    </row>
    <row r="8807" spans="9:9" x14ac:dyDescent="0.2">
      <c r="I8807" s="24"/>
    </row>
    <row r="8808" spans="9:9" x14ac:dyDescent="0.2">
      <c r="I8808" s="24"/>
    </row>
    <row r="8809" spans="9:9" x14ac:dyDescent="0.2">
      <c r="I8809" s="24"/>
    </row>
    <row r="8810" spans="9:9" x14ac:dyDescent="0.2">
      <c r="I8810" s="24"/>
    </row>
    <row r="8811" spans="9:9" x14ac:dyDescent="0.2">
      <c r="I8811" s="24"/>
    </row>
    <row r="8812" spans="9:9" x14ac:dyDescent="0.2">
      <c r="I8812" s="24"/>
    </row>
    <row r="8813" spans="9:9" x14ac:dyDescent="0.2">
      <c r="I8813" s="24"/>
    </row>
    <row r="8814" spans="9:9" x14ac:dyDescent="0.2">
      <c r="I8814" s="24"/>
    </row>
    <row r="8815" spans="9:9" x14ac:dyDescent="0.2">
      <c r="I8815" s="24"/>
    </row>
    <row r="8816" spans="9:9" x14ac:dyDescent="0.2">
      <c r="I8816" s="24"/>
    </row>
    <row r="8817" spans="9:9" x14ac:dyDescent="0.2">
      <c r="I8817" s="24"/>
    </row>
    <row r="8818" spans="9:9" x14ac:dyDescent="0.2">
      <c r="I8818" s="24"/>
    </row>
    <row r="8819" spans="9:9" x14ac:dyDescent="0.2">
      <c r="I8819" s="24"/>
    </row>
    <row r="8820" spans="9:9" x14ac:dyDescent="0.2">
      <c r="I8820" s="24"/>
    </row>
    <row r="8821" spans="9:9" x14ac:dyDescent="0.2">
      <c r="I8821" s="24"/>
    </row>
    <row r="8822" spans="9:9" x14ac:dyDescent="0.2">
      <c r="I8822" s="24"/>
    </row>
    <row r="8823" spans="9:9" x14ac:dyDescent="0.2">
      <c r="I8823" s="24"/>
    </row>
    <row r="8824" spans="9:9" x14ac:dyDescent="0.2">
      <c r="I8824" s="24"/>
    </row>
    <row r="8825" spans="9:9" x14ac:dyDescent="0.2">
      <c r="I8825" s="24"/>
    </row>
    <row r="8826" spans="9:9" x14ac:dyDescent="0.2">
      <c r="I8826" s="24"/>
    </row>
    <row r="8827" spans="9:9" x14ac:dyDescent="0.2">
      <c r="I8827" s="24"/>
    </row>
    <row r="8828" spans="9:9" x14ac:dyDescent="0.2">
      <c r="I8828" s="24"/>
    </row>
    <row r="8829" spans="9:9" x14ac:dyDescent="0.2">
      <c r="I8829" s="24"/>
    </row>
    <row r="8830" spans="9:9" x14ac:dyDescent="0.2">
      <c r="I8830" s="24"/>
    </row>
    <row r="8831" spans="9:9" x14ac:dyDescent="0.2">
      <c r="I8831" s="24"/>
    </row>
    <row r="8832" spans="9:9" x14ac:dyDescent="0.2">
      <c r="I8832" s="24"/>
    </row>
    <row r="8833" spans="9:9" x14ac:dyDescent="0.2">
      <c r="I8833" s="24"/>
    </row>
    <row r="8834" spans="9:9" x14ac:dyDescent="0.2">
      <c r="I8834" s="24"/>
    </row>
    <row r="8835" spans="9:9" x14ac:dyDescent="0.2">
      <c r="I8835" s="24"/>
    </row>
    <row r="8836" spans="9:9" x14ac:dyDescent="0.2">
      <c r="I8836" s="24"/>
    </row>
    <row r="8837" spans="9:9" x14ac:dyDescent="0.2">
      <c r="I8837" s="24"/>
    </row>
    <row r="8838" spans="9:9" x14ac:dyDescent="0.2">
      <c r="I8838" s="24"/>
    </row>
    <row r="8839" spans="9:9" x14ac:dyDescent="0.2">
      <c r="I8839" s="24"/>
    </row>
    <row r="8840" spans="9:9" x14ac:dyDescent="0.2">
      <c r="I8840" s="24"/>
    </row>
    <row r="8841" spans="9:9" x14ac:dyDescent="0.2">
      <c r="I8841" s="24"/>
    </row>
    <row r="8842" spans="9:9" x14ac:dyDescent="0.2">
      <c r="I8842" s="24"/>
    </row>
    <row r="8843" spans="9:9" x14ac:dyDescent="0.2">
      <c r="I8843" s="24"/>
    </row>
    <row r="8844" spans="9:9" x14ac:dyDescent="0.2">
      <c r="I8844" s="24"/>
    </row>
    <row r="8845" spans="9:9" x14ac:dyDescent="0.2">
      <c r="I8845" s="24"/>
    </row>
    <row r="8846" spans="9:9" x14ac:dyDescent="0.2">
      <c r="I8846" s="24"/>
    </row>
    <row r="8847" spans="9:9" x14ac:dyDescent="0.2">
      <c r="I8847" s="24"/>
    </row>
    <row r="8848" spans="9:9" x14ac:dyDescent="0.2">
      <c r="I8848" s="24"/>
    </row>
    <row r="8849" spans="9:9" x14ac:dyDescent="0.2">
      <c r="I8849" s="24"/>
    </row>
    <row r="8850" spans="9:9" x14ac:dyDescent="0.2">
      <c r="I8850" s="24"/>
    </row>
    <row r="8851" spans="9:9" x14ac:dyDescent="0.2">
      <c r="I8851" s="24"/>
    </row>
    <row r="8852" spans="9:9" x14ac:dyDescent="0.2">
      <c r="I8852" s="24"/>
    </row>
    <row r="8853" spans="9:9" x14ac:dyDescent="0.2">
      <c r="I8853" s="24"/>
    </row>
    <row r="8854" spans="9:9" x14ac:dyDescent="0.2">
      <c r="I8854" s="24"/>
    </row>
    <row r="8855" spans="9:9" x14ac:dyDescent="0.2">
      <c r="I8855" s="24"/>
    </row>
    <row r="8856" spans="9:9" x14ac:dyDescent="0.2">
      <c r="I8856" s="24"/>
    </row>
    <row r="8857" spans="9:9" x14ac:dyDescent="0.2">
      <c r="I8857" s="24"/>
    </row>
    <row r="8858" spans="9:9" x14ac:dyDescent="0.2">
      <c r="I8858" s="24"/>
    </row>
    <row r="8859" spans="9:9" x14ac:dyDescent="0.2">
      <c r="I8859" s="24"/>
    </row>
    <row r="8860" spans="9:9" x14ac:dyDescent="0.2">
      <c r="I8860" s="24"/>
    </row>
    <row r="8861" spans="9:9" x14ac:dyDescent="0.2">
      <c r="I8861" s="24"/>
    </row>
    <row r="8862" spans="9:9" x14ac:dyDescent="0.2">
      <c r="I8862" s="24"/>
    </row>
    <row r="8863" spans="9:9" x14ac:dyDescent="0.2">
      <c r="I8863" s="24"/>
    </row>
    <row r="8864" spans="9:9" x14ac:dyDescent="0.2">
      <c r="I8864" s="24"/>
    </row>
    <row r="8865" spans="9:9" x14ac:dyDescent="0.2">
      <c r="I8865" s="24"/>
    </row>
    <row r="8866" spans="9:9" x14ac:dyDescent="0.2">
      <c r="I8866" s="24"/>
    </row>
    <row r="8867" spans="9:9" x14ac:dyDescent="0.2">
      <c r="I8867" s="24"/>
    </row>
    <row r="8868" spans="9:9" x14ac:dyDescent="0.2">
      <c r="I8868" s="24"/>
    </row>
    <row r="8869" spans="9:9" x14ac:dyDescent="0.2">
      <c r="I8869" s="24"/>
    </row>
    <row r="8870" spans="9:9" x14ac:dyDescent="0.2">
      <c r="I8870" s="24"/>
    </row>
    <row r="8871" spans="9:9" x14ac:dyDescent="0.2">
      <c r="I8871" s="24"/>
    </row>
    <row r="8872" spans="9:9" x14ac:dyDescent="0.2">
      <c r="I8872" s="24"/>
    </row>
    <row r="8873" spans="9:9" x14ac:dyDescent="0.2">
      <c r="I8873" s="24"/>
    </row>
    <row r="8874" spans="9:9" x14ac:dyDescent="0.2">
      <c r="I8874" s="24"/>
    </row>
    <row r="8875" spans="9:9" x14ac:dyDescent="0.2">
      <c r="I8875" s="24"/>
    </row>
    <row r="8876" spans="9:9" x14ac:dyDescent="0.2">
      <c r="I8876" s="24"/>
    </row>
    <row r="8877" spans="9:9" x14ac:dyDescent="0.2">
      <c r="I8877" s="24"/>
    </row>
    <row r="8878" spans="9:9" x14ac:dyDescent="0.2">
      <c r="I8878" s="24"/>
    </row>
    <row r="8879" spans="9:9" x14ac:dyDescent="0.2">
      <c r="I8879" s="24"/>
    </row>
    <row r="8880" spans="9:9" x14ac:dyDescent="0.2">
      <c r="I8880" s="24"/>
    </row>
    <row r="8881" spans="9:9" x14ac:dyDescent="0.2">
      <c r="I8881" s="24"/>
    </row>
    <row r="8882" spans="9:9" x14ac:dyDescent="0.2">
      <c r="I8882" s="24"/>
    </row>
    <row r="8883" spans="9:9" x14ac:dyDescent="0.2">
      <c r="I8883" s="24"/>
    </row>
    <row r="8884" spans="9:9" x14ac:dyDescent="0.2">
      <c r="I8884" s="24"/>
    </row>
    <row r="8885" spans="9:9" x14ac:dyDescent="0.2">
      <c r="I8885" s="24"/>
    </row>
    <row r="8886" spans="9:9" x14ac:dyDescent="0.2">
      <c r="I8886" s="24"/>
    </row>
    <row r="8887" spans="9:9" x14ac:dyDescent="0.2">
      <c r="I8887" s="24"/>
    </row>
    <row r="8888" spans="9:9" x14ac:dyDescent="0.2">
      <c r="I8888" s="24"/>
    </row>
    <row r="8889" spans="9:9" x14ac:dyDescent="0.2">
      <c r="I8889" s="24"/>
    </row>
    <row r="8890" spans="9:9" x14ac:dyDescent="0.2">
      <c r="I8890" s="24"/>
    </row>
    <row r="8891" spans="9:9" x14ac:dyDescent="0.2">
      <c r="I8891" s="24"/>
    </row>
    <row r="8892" spans="9:9" x14ac:dyDescent="0.2">
      <c r="I8892" s="24"/>
    </row>
    <row r="8893" spans="9:9" x14ac:dyDescent="0.2">
      <c r="I8893" s="24"/>
    </row>
    <row r="8894" spans="9:9" x14ac:dyDescent="0.2">
      <c r="I8894" s="24"/>
    </row>
    <row r="8895" spans="9:9" x14ac:dyDescent="0.2">
      <c r="I8895" s="24"/>
    </row>
    <row r="8896" spans="9:9" x14ac:dyDescent="0.2">
      <c r="I8896" s="24"/>
    </row>
    <row r="8897" spans="9:9" x14ac:dyDescent="0.2">
      <c r="I8897" s="24"/>
    </row>
    <row r="8898" spans="9:9" x14ac:dyDescent="0.2">
      <c r="I8898" s="24"/>
    </row>
    <row r="8899" spans="9:9" x14ac:dyDescent="0.2">
      <c r="I8899" s="24"/>
    </row>
    <row r="8900" spans="9:9" x14ac:dyDescent="0.2">
      <c r="I8900" s="24"/>
    </row>
    <row r="8901" spans="9:9" x14ac:dyDescent="0.2">
      <c r="I8901" s="24"/>
    </row>
    <row r="8902" spans="9:9" x14ac:dyDescent="0.2">
      <c r="I8902" s="24"/>
    </row>
    <row r="8903" spans="9:9" x14ac:dyDescent="0.2">
      <c r="I8903" s="24"/>
    </row>
    <row r="8904" spans="9:9" x14ac:dyDescent="0.2">
      <c r="I8904" s="24"/>
    </row>
    <row r="8905" spans="9:9" x14ac:dyDescent="0.2">
      <c r="I8905" s="24"/>
    </row>
    <row r="8906" spans="9:9" x14ac:dyDescent="0.2">
      <c r="I8906" s="24"/>
    </row>
    <row r="8907" spans="9:9" x14ac:dyDescent="0.2">
      <c r="I8907" s="24"/>
    </row>
    <row r="8908" spans="9:9" x14ac:dyDescent="0.2">
      <c r="I8908" s="24"/>
    </row>
    <row r="8909" spans="9:9" x14ac:dyDescent="0.2">
      <c r="I8909" s="24"/>
    </row>
    <row r="8910" spans="9:9" x14ac:dyDescent="0.2">
      <c r="I8910" s="24"/>
    </row>
    <row r="8911" spans="9:9" x14ac:dyDescent="0.2">
      <c r="I8911" s="24"/>
    </row>
    <row r="8912" spans="9:9" x14ac:dyDescent="0.2">
      <c r="I8912" s="24"/>
    </row>
    <row r="8913" spans="9:9" x14ac:dyDescent="0.2">
      <c r="I8913" s="24"/>
    </row>
    <row r="8914" spans="9:9" x14ac:dyDescent="0.2">
      <c r="I8914" s="24"/>
    </row>
    <row r="8915" spans="9:9" x14ac:dyDescent="0.2">
      <c r="I8915" s="24"/>
    </row>
    <row r="8916" spans="9:9" x14ac:dyDescent="0.2">
      <c r="I8916" s="24"/>
    </row>
    <row r="8917" spans="9:9" x14ac:dyDescent="0.2">
      <c r="I8917" s="24"/>
    </row>
    <row r="8918" spans="9:9" x14ac:dyDescent="0.2">
      <c r="I8918" s="24"/>
    </row>
    <row r="8919" spans="9:9" x14ac:dyDescent="0.2">
      <c r="I8919" s="24"/>
    </row>
    <row r="8920" spans="9:9" x14ac:dyDescent="0.2">
      <c r="I8920" s="24"/>
    </row>
    <row r="8921" spans="9:9" x14ac:dyDescent="0.2">
      <c r="I8921" s="24"/>
    </row>
    <row r="8922" spans="9:9" x14ac:dyDescent="0.2">
      <c r="I8922" s="24"/>
    </row>
    <row r="8923" spans="9:9" x14ac:dyDescent="0.2">
      <c r="I8923" s="24"/>
    </row>
    <row r="8924" spans="9:9" x14ac:dyDescent="0.2">
      <c r="I8924" s="24"/>
    </row>
    <row r="8925" spans="9:9" x14ac:dyDescent="0.2">
      <c r="I8925" s="24"/>
    </row>
    <row r="8926" spans="9:9" x14ac:dyDescent="0.2">
      <c r="I8926" s="24"/>
    </row>
    <row r="8927" spans="9:9" x14ac:dyDescent="0.2">
      <c r="I8927" s="24"/>
    </row>
    <row r="8928" spans="9:9" x14ac:dyDescent="0.2">
      <c r="I8928" s="24"/>
    </row>
    <row r="8929" spans="9:9" x14ac:dyDescent="0.2">
      <c r="I8929" s="24"/>
    </row>
    <row r="8930" spans="9:9" x14ac:dyDescent="0.2">
      <c r="I8930" s="24"/>
    </row>
    <row r="8931" spans="9:9" x14ac:dyDescent="0.2">
      <c r="I8931" s="24"/>
    </row>
    <row r="8932" spans="9:9" x14ac:dyDescent="0.2">
      <c r="I8932" s="24"/>
    </row>
    <row r="8933" spans="9:9" x14ac:dyDescent="0.2">
      <c r="I8933" s="24"/>
    </row>
    <row r="8934" spans="9:9" x14ac:dyDescent="0.2">
      <c r="I8934" s="24"/>
    </row>
    <row r="8935" spans="9:9" x14ac:dyDescent="0.2">
      <c r="I8935" s="24"/>
    </row>
    <row r="8936" spans="9:9" x14ac:dyDescent="0.2">
      <c r="I8936" s="24"/>
    </row>
    <row r="8937" spans="9:9" x14ac:dyDescent="0.2">
      <c r="I8937" s="24"/>
    </row>
    <row r="8938" spans="9:9" x14ac:dyDescent="0.2">
      <c r="I8938" s="24"/>
    </row>
    <row r="8939" spans="9:9" x14ac:dyDescent="0.2">
      <c r="I8939" s="24"/>
    </row>
    <row r="8940" spans="9:9" x14ac:dyDescent="0.2">
      <c r="I8940" s="24"/>
    </row>
    <row r="8941" spans="9:9" x14ac:dyDescent="0.2">
      <c r="I8941" s="24"/>
    </row>
    <row r="8942" spans="9:9" x14ac:dyDescent="0.2">
      <c r="I8942" s="24"/>
    </row>
    <row r="8943" spans="9:9" x14ac:dyDescent="0.2">
      <c r="I8943" s="24"/>
    </row>
    <row r="8944" spans="9:9" x14ac:dyDescent="0.2">
      <c r="I8944" s="24"/>
    </row>
    <row r="8945" spans="9:9" x14ac:dyDescent="0.2">
      <c r="I8945" s="24"/>
    </row>
    <row r="8946" spans="9:9" x14ac:dyDescent="0.2">
      <c r="I8946" s="24"/>
    </row>
    <row r="8947" spans="9:9" x14ac:dyDescent="0.2">
      <c r="I8947" s="24"/>
    </row>
    <row r="8948" spans="9:9" x14ac:dyDescent="0.2">
      <c r="I8948" s="24"/>
    </row>
    <row r="8949" spans="9:9" x14ac:dyDescent="0.2">
      <c r="I8949" s="24"/>
    </row>
    <row r="8950" spans="9:9" x14ac:dyDescent="0.2">
      <c r="I8950" s="24"/>
    </row>
    <row r="8951" spans="9:9" x14ac:dyDescent="0.2">
      <c r="I8951" s="24"/>
    </row>
    <row r="8952" spans="9:9" x14ac:dyDescent="0.2">
      <c r="I8952" s="24"/>
    </row>
    <row r="8953" spans="9:9" x14ac:dyDescent="0.2">
      <c r="I8953" s="24"/>
    </row>
    <row r="8954" spans="9:9" x14ac:dyDescent="0.2">
      <c r="I8954" s="24"/>
    </row>
    <row r="8955" spans="9:9" x14ac:dyDescent="0.2">
      <c r="I8955" s="24"/>
    </row>
    <row r="8956" spans="9:9" x14ac:dyDescent="0.2">
      <c r="I8956" s="24"/>
    </row>
    <row r="8957" spans="9:9" x14ac:dyDescent="0.2">
      <c r="I8957" s="24"/>
    </row>
    <row r="8958" spans="9:9" x14ac:dyDescent="0.2">
      <c r="I8958" s="24"/>
    </row>
    <row r="8959" spans="9:9" x14ac:dyDescent="0.2">
      <c r="I8959" s="24"/>
    </row>
    <row r="8960" spans="9:9" x14ac:dyDescent="0.2">
      <c r="I8960" s="24"/>
    </row>
    <row r="8961" spans="9:9" x14ac:dyDescent="0.2">
      <c r="I8961" s="24"/>
    </row>
    <row r="8962" spans="9:9" x14ac:dyDescent="0.2">
      <c r="I8962" s="24"/>
    </row>
    <row r="8963" spans="9:9" x14ac:dyDescent="0.2">
      <c r="I8963" s="24"/>
    </row>
    <row r="8964" spans="9:9" x14ac:dyDescent="0.2">
      <c r="I8964" s="24"/>
    </row>
    <row r="8965" spans="9:9" x14ac:dyDescent="0.2">
      <c r="I8965" s="24"/>
    </row>
    <row r="8966" spans="9:9" x14ac:dyDescent="0.2">
      <c r="I8966" s="24"/>
    </row>
    <row r="8967" spans="9:9" x14ac:dyDescent="0.2">
      <c r="I8967" s="24"/>
    </row>
    <row r="8968" spans="9:9" x14ac:dyDescent="0.2">
      <c r="I8968" s="24"/>
    </row>
    <row r="8969" spans="9:9" x14ac:dyDescent="0.2">
      <c r="I8969" s="24"/>
    </row>
    <row r="8970" spans="9:9" x14ac:dyDescent="0.2">
      <c r="I8970" s="24"/>
    </row>
    <row r="8971" spans="9:9" x14ac:dyDescent="0.2">
      <c r="I8971" s="24"/>
    </row>
    <row r="8972" spans="9:9" x14ac:dyDescent="0.2">
      <c r="I8972" s="24"/>
    </row>
    <row r="8973" spans="9:9" x14ac:dyDescent="0.2">
      <c r="I8973" s="24"/>
    </row>
    <row r="8974" spans="9:9" x14ac:dyDescent="0.2">
      <c r="I8974" s="24"/>
    </row>
    <row r="8975" spans="9:9" x14ac:dyDescent="0.2">
      <c r="I8975" s="24"/>
    </row>
    <row r="8976" spans="9:9" x14ac:dyDescent="0.2">
      <c r="I8976" s="24"/>
    </row>
    <row r="8977" spans="9:9" x14ac:dyDescent="0.2">
      <c r="I8977" s="24"/>
    </row>
    <row r="8978" spans="9:9" x14ac:dyDescent="0.2">
      <c r="I8978" s="24"/>
    </row>
    <row r="8979" spans="9:9" x14ac:dyDescent="0.2">
      <c r="I8979" s="24"/>
    </row>
    <row r="8980" spans="9:9" x14ac:dyDescent="0.2">
      <c r="I8980" s="24"/>
    </row>
    <row r="8981" spans="9:9" x14ac:dyDescent="0.2">
      <c r="I8981" s="24"/>
    </row>
    <row r="8982" spans="9:9" x14ac:dyDescent="0.2">
      <c r="I8982" s="24"/>
    </row>
    <row r="8983" spans="9:9" x14ac:dyDescent="0.2">
      <c r="I8983" s="24"/>
    </row>
    <row r="8984" spans="9:9" x14ac:dyDescent="0.2">
      <c r="I8984" s="24"/>
    </row>
    <row r="8985" spans="9:9" x14ac:dyDescent="0.2">
      <c r="I8985" s="24"/>
    </row>
    <row r="8986" spans="9:9" x14ac:dyDescent="0.2">
      <c r="I8986" s="24"/>
    </row>
    <row r="8987" spans="9:9" x14ac:dyDescent="0.2">
      <c r="I8987" s="24"/>
    </row>
    <row r="8988" spans="9:9" x14ac:dyDescent="0.2">
      <c r="I8988" s="24"/>
    </row>
    <row r="8989" spans="9:9" x14ac:dyDescent="0.2">
      <c r="I8989" s="24"/>
    </row>
    <row r="8990" spans="9:9" x14ac:dyDescent="0.2">
      <c r="I8990" s="24"/>
    </row>
    <row r="8991" spans="9:9" x14ac:dyDescent="0.2">
      <c r="I8991" s="24"/>
    </row>
    <row r="8992" spans="9:9" x14ac:dyDescent="0.2">
      <c r="I8992" s="24"/>
    </row>
    <row r="8993" spans="9:9" x14ac:dyDescent="0.2">
      <c r="I8993" s="24"/>
    </row>
    <row r="8994" spans="9:9" x14ac:dyDescent="0.2">
      <c r="I8994" s="24"/>
    </row>
    <row r="8995" spans="9:9" x14ac:dyDescent="0.2">
      <c r="I8995" s="24"/>
    </row>
    <row r="8996" spans="9:9" x14ac:dyDescent="0.2">
      <c r="I8996" s="24"/>
    </row>
    <row r="8997" spans="9:9" x14ac:dyDescent="0.2">
      <c r="I8997" s="24"/>
    </row>
    <row r="8998" spans="9:9" x14ac:dyDescent="0.2">
      <c r="I8998" s="24"/>
    </row>
    <row r="8999" spans="9:9" x14ac:dyDescent="0.2">
      <c r="I8999" s="24"/>
    </row>
    <row r="9000" spans="9:9" x14ac:dyDescent="0.2">
      <c r="I9000" s="24"/>
    </row>
    <row r="9001" spans="9:9" x14ac:dyDescent="0.2">
      <c r="I9001" s="24"/>
    </row>
    <row r="9002" spans="9:9" x14ac:dyDescent="0.2">
      <c r="I9002" s="24"/>
    </row>
    <row r="9003" spans="9:9" x14ac:dyDescent="0.2">
      <c r="I9003" s="24"/>
    </row>
    <row r="9004" spans="9:9" x14ac:dyDescent="0.2">
      <c r="I9004" s="24"/>
    </row>
    <row r="9005" spans="9:9" x14ac:dyDescent="0.2">
      <c r="I9005" s="24"/>
    </row>
    <row r="9006" spans="9:9" x14ac:dyDescent="0.2">
      <c r="I9006" s="24"/>
    </row>
    <row r="9007" spans="9:9" x14ac:dyDescent="0.2">
      <c r="I9007" s="24"/>
    </row>
    <row r="9008" spans="9:9" x14ac:dyDescent="0.2">
      <c r="I9008" s="24"/>
    </row>
    <row r="9009" spans="9:9" x14ac:dyDescent="0.2">
      <c r="I9009" s="24"/>
    </row>
    <row r="9010" spans="9:9" x14ac:dyDescent="0.2">
      <c r="I9010" s="24"/>
    </row>
    <row r="9011" spans="9:9" x14ac:dyDescent="0.2">
      <c r="I9011" s="24"/>
    </row>
    <row r="9012" spans="9:9" x14ac:dyDescent="0.2">
      <c r="I9012" s="24"/>
    </row>
    <row r="9013" spans="9:9" x14ac:dyDescent="0.2">
      <c r="I9013" s="24"/>
    </row>
    <row r="9014" spans="9:9" x14ac:dyDescent="0.2">
      <c r="I9014" s="24"/>
    </row>
    <row r="9015" spans="9:9" x14ac:dyDescent="0.2">
      <c r="I9015" s="24"/>
    </row>
    <row r="9016" spans="9:9" x14ac:dyDescent="0.2">
      <c r="I9016" s="24"/>
    </row>
    <row r="9017" spans="9:9" x14ac:dyDescent="0.2">
      <c r="I9017" s="24"/>
    </row>
    <row r="9018" spans="9:9" x14ac:dyDescent="0.2">
      <c r="I9018" s="24"/>
    </row>
    <row r="9019" spans="9:9" x14ac:dyDescent="0.2">
      <c r="I9019" s="24"/>
    </row>
    <row r="9020" spans="9:9" x14ac:dyDescent="0.2">
      <c r="I9020" s="24"/>
    </row>
    <row r="9021" spans="9:9" x14ac:dyDescent="0.2">
      <c r="I9021" s="24"/>
    </row>
    <row r="9022" spans="9:9" x14ac:dyDescent="0.2">
      <c r="I9022" s="24"/>
    </row>
    <row r="9023" spans="9:9" x14ac:dyDescent="0.2">
      <c r="I9023" s="24"/>
    </row>
    <row r="9024" spans="9:9" x14ac:dyDescent="0.2">
      <c r="I9024" s="24"/>
    </row>
    <row r="9025" spans="9:9" x14ac:dyDescent="0.2">
      <c r="I9025" s="24"/>
    </row>
    <row r="9026" spans="9:9" x14ac:dyDescent="0.2">
      <c r="I9026" s="24"/>
    </row>
    <row r="9027" spans="9:9" x14ac:dyDescent="0.2">
      <c r="I9027" s="24"/>
    </row>
    <row r="9028" spans="9:9" x14ac:dyDescent="0.2">
      <c r="I9028" s="24"/>
    </row>
    <row r="9029" spans="9:9" x14ac:dyDescent="0.2">
      <c r="I9029" s="24"/>
    </row>
    <row r="9030" spans="9:9" x14ac:dyDescent="0.2">
      <c r="I9030" s="24"/>
    </row>
    <row r="9031" spans="9:9" x14ac:dyDescent="0.2">
      <c r="I9031" s="24"/>
    </row>
    <row r="9032" spans="9:9" x14ac:dyDescent="0.2">
      <c r="I9032" s="24"/>
    </row>
    <row r="9033" spans="9:9" x14ac:dyDescent="0.2">
      <c r="I9033" s="24"/>
    </row>
    <row r="9034" spans="9:9" x14ac:dyDescent="0.2">
      <c r="I9034" s="24"/>
    </row>
    <row r="9035" spans="9:9" x14ac:dyDescent="0.2">
      <c r="I9035" s="24"/>
    </row>
    <row r="9036" spans="9:9" x14ac:dyDescent="0.2">
      <c r="I9036" s="24"/>
    </row>
    <row r="9037" spans="9:9" x14ac:dyDescent="0.2">
      <c r="I9037" s="24"/>
    </row>
    <row r="9038" spans="9:9" x14ac:dyDescent="0.2">
      <c r="I9038" s="24"/>
    </row>
    <row r="9039" spans="9:9" x14ac:dyDescent="0.2">
      <c r="I9039" s="24"/>
    </row>
    <row r="9040" spans="9:9" x14ac:dyDescent="0.2">
      <c r="I9040" s="24"/>
    </row>
    <row r="9041" spans="9:9" x14ac:dyDescent="0.2">
      <c r="I9041" s="24"/>
    </row>
    <row r="9042" spans="9:9" x14ac:dyDescent="0.2">
      <c r="I9042" s="24"/>
    </row>
    <row r="9043" spans="9:9" x14ac:dyDescent="0.2">
      <c r="I9043" s="24"/>
    </row>
    <row r="9044" spans="9:9" x14ac:dyDescent="0.2">
      <c r="I9044" s="24"/>
    </row>
    <row r="9045" spans="9:9" x14ac:dyDescent="0.2">
      <c r="I9045" s="24"/>
    </row>
    <row r="9046" spans="9:9" x14ac:dyDescent="0.2">
      <c r="I9046" s="24"/>
    </row>
    <row r="9047" spans="9:9" x14ac:dyDescent="0.2">
      <c r="I9047" s="24"/>
    </row>
    <row r="9048" spans="9:9" x14ac:dyDescent="0.2">
      <c r="I9048" s="24"/>
    </row>
    <row r="9049" spans="9:9" x14ac:dyDescent="0.2">
      <c r="I9049" s="24"/>
    </row>
    <row r="9050" spans="9:9" x14ac:dyDescent="0.2">
      <c r="I9050" s="24"/>
    </row>
    <row r="9051" spans="9:9" x14ac:dyDescent="0.2">
      <c r="I9051" s="24"/>
    </row>
    <row r="9052" spans="9:9" x14ac:dyDescent="0.2">
      <c r="I9052" s="24"/>
    </row>
    <row r="9053" spans="9:9" x14ac:dyDescent="0.2">
      <c r="I9053" s="24"/>
    </row>
    <row r="9054" spans="9:9" x14ac:dyDescent="0.2">
      <c r="I9054" s="24"/>
    </row>
    <row r="9055" spans="9:9" x14ac:dyDescent="0.2">
      <c r="I9055" s="24"/>
    </row>
    <row r="9056" spans="9:9" x14ac:dyDescent="0.2">
      <c r="I9056" s="24"/>
    </row>
    <row r="9057" spans="9:9" x14ac:dyDescent="0.2">
      <c r="I9057" s="24"/>
    </row>
    <row r="9058" spans="9:9" x14ac:dyDescent="0.2">
      <c r="I9058" s="24"/>
    </row>
    <row r="9059" spans="9:9" x14ac:dyDescent="0.2">
      <c r="I9059" s="24"/>
    </row>
    <row r="9060" spans="9:9" x14ac:dyDescent="0.2">
      <c r="I9060" s="24"/>
    </row>
    <row r="9061" spans="9:9" x14ac:dyDescent="0.2">
      <c r="I9061" s="24"/>
    </row>
    <row r="9062" spans="9:9" x14ac:dyDescent="0.2">
      <c r="I9062" s="24"/>
    </row>
    <row r="9063" spans="9:9" x14ac:dyDescent="0.2">
      <c r="I9063" s="24"/>
    </row>
    <row r="9064" spans="9:9" x14ac:dyDescent="0.2">
      <c r="I9064" s="24"/>
    </row>
    <row r="9065" spans="9:9" x14ac:dyDescent="0.2">
      <c r="I9065" s="24"/>
    </row>
    <row r="9066" spans="9:9" x14ac:dyDescent="0.2">
      <c r="I9066" s="24"/>
    </row>
    <row r="9067" spans="9:9" x14ac:dyDescent="0.2">
      <c r="I9067" s="24"/>
    </row>
    <row r="9068" spans="9:9" x14ac:dyDescent="0.2">
      <c r="I9068" s="24"/>
    </row>
    <row r="9069" spans="9:9" x14ac:dyDescent="0.2">
      <c r="I9069" s="24"/>
    </row>
    <row r="9070" spans="9:9" x14ac:dyDescent="0.2">
      <c r="I9070" s="24"/>
    </row>
    <row r="9071" spans="9:9" x14ac:dyDescent="0.2">
      <c r="I9071" s="24"/>
    </row>
    <row r="9072" spans="9:9" x14ac:dyDescent="0.2">
      <c r="I9072" s="24"/>
    </row>
    <row r="9073" spans="9:9" x14ac:dyDescent="0.2">
      <c r="I9073" s="24"/>
    </row>
    <row r="9074" spans="9:9" x14ac:dyDescent="0.2">
      <c r="I9074" s="24"/>
    </row>
    <row r="9075" spans="9:9" x14ac:dyDescent="0.2">
      <c r="I9075" s="24"/>
    </row>
    <row r="9076" spans="9:9" x14ac:dyDescent="0.2">
      <c r="I9076" s="24"/>
    </row>
    <row r="9077" spans="9:9" x14ac:dyDescent="0.2">
      <c r="I9077" s="24"/>
    </row>
    <row r="9078" spans="9:9" x14ac:dyDescent="0.2">
      <c r="I9078" s="24"/>
    </row>
    <row r="9079" spans="9:9" x14ac:dyDescent="0.2">
      <c r="I9079" s="24"/>
    </row>
    <row r="9080" spans="9:9" x14ac:dyDescent="0.2">
      <c r="I9080" s="24"/>
    </row>
    <row r="9081" spans="9:9" x14ac:dyDescent="0.2">
      <c r="I9081" s="24"/>
    </row>
    <row r="9082" spans="9:9" x14ac:dyDescent="0.2">
      <c r="I9082" s="24"/>
    </row>
    <row r="9083" spans="9:9" x14ac:dyDescent="0.2">
      <c r="I9083" s="24"/>
    </row>
    <row r="9084" spans="9:9" x14ac:dyDescent="0.2">
      <c r="I9084" s="24"/>
    </row>
    <row r="9085" spans="9:9" x14ac:dyDescent="0.2">
      <c r="I9085" s="24"/>
    </row>
    <row r="9086" spans="9:9" x14ac:dyDescent="0.2">
      <c r="I9086" s="24"/>
    </row>
    <row r="9087" spans="9:9" x14ac:dyDescent="0.2">
      <c r="I9087" s="24"/>
    </row>
    <row r="9088" spans="9:9" x14ac:dyDescent="0.2">
      <c r="I9088" s="24"/>
    </row>
    <row r="9089" spans="9:9" x14ac:dyDescent="0.2">
      <c r="I9089" s="24"/>
    </row>
    <row r="9090" spans="9:9" x14ac:dyDescent="0.2">
      <c r="I9090" s="24"/>
    </row>
    <row r="9091" spans="9:9" x14ac:dyDescent="0.2">
      <c r="I9091" s="24"/>
    </row>
    <row r="9092" spans="9:9" x14ac:dyDescent="0.2">
      <c r="I9092" s="24"/>
    </row>
    <row r="9093" spans="9:9" x14ac:dyDescent="0.2">
      <c r="I9093" s="24"/>
    </row>
    <row r="9094" spans="9:9" x14ac:dyDescent="0.2">
      <c r="I9094" s="24"/>
    </row>
    <row r="9095" spans="9:9" x14ac:dyDescent="0.2">
      <c r="I9095" s="24"/>
    </row>
    <row r="9096" spans="9:9" x14ac:dyDescent="0.2">
      <c r="I9096" s="24"/>
    </row>
    <row r="9097" spans="9:9" x14ac:dyDescent="0.2">
      <c r="I9097" s="24"/>
    </row>
    <row r="9098" spans="9:9" x14ac:dyDescent="0.2">
      <c r="I9098" s="24"/>
    </row>
    <row r="9099" spans="9:9" x14ac:dyDescent="0.2">
      <c r="I9099" s="24"/>
    </row>
    <row r="9100" spans="9:9" x14ac:dyDescent="0.2">
      <c r="I9100" s="24"/>
    </row>
    <row r="9101" spans="9:9" x14ac:dyDescent="0.2">
      <c r="I9101" s="24"/>
    </row>
    <row r="9102" spans="9:9" x14ac:dyDescent="0.2">
      <c r="I9102" s="24"/>
    </row>
    <row r="9103" spans="9:9" x14ac:dyDescent="0.2">
      <c r="I9103" s="24"/>
    </row>
    <row r="9104" spans="9:9" x14ac:dyDescent="0.2">
      <c r="I9104" s="24"/>
    </row>
    <row r="9105" spans="9:9" x14ac:dyDescent="0.2">
      <c r="I9105" s="24"/>
    </row>
    <row r="9106" spans="9:9" x14ac:dyDescent="0.2">
      <c r="I9106" s="24"/>
    </row>
    <row r="9107" spans="9:9" x14ac:dyDescent="0.2">
      <c r="I9107" s="24"/>
    </row>
    <row r="9108" spans="9:9" x14ac:dyDescent="0.2">
      <c r="I9108" s="24"/>
    </row>
    <row r="9109" spans="9:9" x14ac:dyDescent="0.2">
      <c r="I9109" s="24"/>
    </row>
    <row r="9110" spans="9:9" x14ac:dyDescent="0.2">
      <c r="I9110" s="24"/>
    </row>
    <row r="9111" spans="9:9" x14ac:dyDescent="0.2">
      <c r="I9111" s="24"/>
    </row>
    <row r="9112" spans="9:9" x14ac:dyDescent="0.2">
      <c r="I9112" s="24"/>
    </row>
    <row r="9113" spans="9:9" x14ac:dyDescent="0.2">
      <c r="I9113" s="24"/>
    </row>
    <row r="9114" spans="9:9" x14ac:dyDescent="0.2">
      <c r="I9114" s="24"/>
    </row>
    <row r="9115" spans="9:9" x14ac:dyDescent="0.2">
      <c r="I9115" s="24"/>
    </row>
    <row r="9116" spans="9:9" x14ac:dyDescent="0.2">
      <c r="I9116" s="24"/>
    </row>
    <row r="9117" spans="9:9" x14ac:dyDescent="0.2">
      <c r="I9117" s="24"/>
    </row>
    <row r="9118" spans="9:9" x14ac:dyDescent="0.2">
      <c r="I9118" s="24"/>
    </row>
    <row r="9119" spans="9:9" x14ac:dyDescent="0.2">
      <c r="I9119" s="24"/>
    </row>
    <row r="9120" spans="9:9" x14ac:dyDescent="0.2">
      <c r="I9120" s="24"/>
    </row>
    <row r="9121" spans="9:9" x14ac:dyDescent="0.2">
      <c r="I9121" s="24"/>
    </row>
    <row r="9122" spans="9:9" x14ac:dyDescent="0.2">
      <c r="I9122" s="24"/>
    </row>
    <row r="9123" spans="9:9" x14ac:dyDescent="0.2">
      <c r="I9123" s="24"/>
    </row>
    <row r="9124" spans="9:9" x14ac:dyDescent="0.2">
      <c r="I9124" s="24"/>
    </row>
    <row r="9125" spans="9:9" x14ac:dyDescent="0.2">
      <c r="I9125" s="24"/>
    </row>
    <row r="9126" spans="9:9" x14ac:dyDescent="0.2">
      <c r="I9126" s="24"/>
    </row>
    <row r="9127" spans="9:9" x14ac:dyDescent="0.2">
      <c r="I9127" s="24"/>
    </row>
    <row r="9128" spans="9:9" x14ac:dyDescent="0.2">
      <c r="I9128" s="24"/>
    </row>
    <row r="9129" spans="9:9" x14ac:dyDescent="0.2">
      <c r="I9129" s="24"/>
    </row>
    <row r="9130" spans="9:9" x14ac:dyDescent="0.2">
      <c r="I9130" s="24"/>
    </row>
    <row r="9131" spans="9:9" x14ac:dyDescent="0.2">
      <c r="I9131" s="24"/>
    </row>
    <row r="9132" spans="9:9" x14ac:dyDescent="0.2">
      <c r="I9132" s="24"/>
    </row>
    <row r="9133" spans="9:9" x14ac:dyDescent="0.2">
      <c r="I9133" s="24"/>
    </row>
    <row r="9134" spans="9:9" x14ac:dyDescent="0.2">
      <c r="I9134" s="24"/>
    </row>
    <row r="9135" spans="9:9" x14ac:dyDescent="0.2">
      <c r="I9135" s="24"/>
    </row>
    <row r="9136" spans="9:9" x14ac:dyDescent="0.2">
      <c r="I9136" s="24"/>
    </row>
    <row r="9137" spans="9:9" x14ac:dyDescent="0.2">
      <c r="I9137" s="24"/>
    </row>
    <row r="9138" spans="9:9" x14ac:dyDescent="0.2">
      <c r="I9138" s="24"/>
    </row>
    <row r="9139" spans="9:9" x14ac:dyDescent="0.2">
      <c r="I9139" s="24"/>
    </row>
    <row r="9140" spans="9:9" x14ac:dyDescent="0.2">
      <c r="I9140" s="24"/>
    </row>
    <row r="9141" spans="9:9" x14ac:dyDescent="0.2">
      <c r="I9141" s="24"/>
    </row>
    <row r="9142" spans="9:9" x14ac:dyDescent="0.2">
      <c r="I9142" s="24"/>
    </row>
    <row r="9143" spans="9:9" x14ac:dyDescent="0.2">
      <c r="I9143" s="24"/>
    </row>
    <row r="9144" spans="9:9" x14ac:dyDescent="0.2">
      <c r="I9144" s="24"/>
    </row>
    <row r="9145" spans="9:9" x14ac:dyDescent="0.2">
      <c r="I9145" s="24"/>
    </row>
    <row r="9146" spans="9:9" x14ac:dyDescent="0.2">
      <c r="I9146" s="24"/>
    </row>
    <row r="9147" spans="9:9" x14ac:dyDescent="0.2">
      <c r="I9147" s="24"/>
    </row>
    <row r="9148" spans="9:9" x14ac:dyDescent="0.2">
      <c r="I9148" s="24"/>
    </row>
    <row r="9149" spans="9:9" x14ac:dyDescent="0.2">
      <c r="I9149" s="24"/>
    </row>
    <row r="9150" spans="9:9" x14ac:dyDescent="0.2">
      <c r="I9150" s="24"/>
    </row>
    <row r="9151" spans="9:9" x14ac:dyDescent="0.2">
      <c r="I9151" s="24"/>
    </row>
    <row r="9152" spans="9:9" x14ac:dyDescent="0.2">
      <c r="I9152" s="24"/>
    </row>
    <row r="9153" spans="9:9" x14ac:dyDescent="0.2">
      <c r="I9153" s="24"/>
    </row>
    <row r="9154" spans="9:9" x14ac:dyDescent="0.2">
      <c r="I9154" s="24"/>
    </row>
    <row r="9155" spans="9:9" x14ac:dyDescent="0.2">
      <c r="I9155" s="24"/>
    </row>
    <row r="9156" spans="9:9" x14ac:dyDescent="0.2">
      <c r="I9156" s="24"/>
    </row>
    <row r="9157" spans="9:9" x14ac:dyDescent="0.2">
      <c r="I9157" s="24"/>
    </row>
    <row r="9158" spans="9:9" x14ac:dyDescent="0.2">
      <c r="I9158" s="24"/>
    </row>
    <row r="9159" spans="9:9" x14ac:dyDescent="0.2">
      <c r="I9159" s="24"/>
    </row>
    <row r="9160" spans="9:9" x14ac:dyDescent="0.2">
      <c r="I9160" s="24"/>
    </row>
    <row r="9161" spans="9:9" x14ac:dyDescent="0.2">
      <c r="I9161" s="24"/>
    </row>
    <row r="9162" spans="9:9" x14ac:dyDescent="0.2">
      <c r="I9162" s="24"/>
    </row>
    <row r="9163" spans="9:9" x14ac:dyDescent="0.2">
      <c r="I9163" s="24"/>
    </row>
    <row r="9164" spans="9:9" x14ac:dyDescent="0.2">
      <c r="I9164" s="24"/>
    </row>
    <row r="9165" spans="9:9" x14ac:dyDescent="0.2">
      <c r="I9165" s="24"/>
    </row>
    <row r="9166" spans="9:9" x14ac:dyDescent="0.2">
      <c r="I9166" s="24"/>
    </row>
    <row r="9167" spans="9:9" x14ac:dyDescent="0.2">
      <c r="I9167" s="24"/>
    </row>
    <row r="9168" spans="9:9" x14ac:dyDescent="0.2">
      <c r="I9168" s="24"/>
    </row>
    <row r="9169" spans="9:9" x14ac:dyDescent="0.2">
      <c r="I9169" s="24"/>
    </row>
    <row r="9170" spans="9:9" x14ac:dyDescent="0.2">
      <c r="I9170" s="24"/>
    </row>
    <row r="9171" spans="9:9" x14ac:dyDescent="0.2">
      <c r="I9171" s="24"/>
    </row>
    <row r="9172" spans="9:9" x14ac:dyDescent="0.2">
      <c r="I9172" s="24"/>
    </row>
    <row r="9173" spans="9:9" x14ac:dyDescent="0.2">
      <c r="I9173" s="24"/>
    </row>
    <row r="9174" spans="9:9" x14ac:dyDescent="0.2">
      <c r="I9174" s="24"/>
    </row>
    <row r="9175" spans="9:9" x14ac:dyDescent="0.2">
      <c r="I9175" s="24"/>
    </row>
    <row r="9176" spans="9:9" x14ac:dyDescent="0.2">
      <c r="I9176" s="24"/>
    </row>
    <row r="9177" spans="9:9" x14ac:dyDescent="0.2">
      <c r="I9177" s="24"/>
    </row>
    <row r="9178" spans="9:9" x14ac:dyDescent="0.2">
      <c r="I9178" s="24"/>
    </row>
    <row r="9179" spans="9:9" x14ac:dyDescent="0.2">
      <c r="I9179" s="24"/>
    </row>
    <row r="9180" spans="9:9" x14ac:dyDescent="0.2">
      <c r="I9180" s="24"/>
    </row>
    <row r="9181" spans="9:9" x14ac:dyDescent="0.2">
      <c r="I9181" s="24"/>
    </row>
    <row r="9182" spans="9:9" x14ac:dyDescent="0.2">
      <c r="I9182" s="24"/>
    </row>
    <row r="9183" spans="9:9" x14ac:dyDescent="0.2">
      <c r="I9183" s="24"/>
    </row>
    <row r="9184" spans="9:9" x14ac:dyDescent="0.2">
      <c r="I9184" s="24"/>
    </row>
    <row r="9185" spans="9:9" x14ac:dyDescent="0.2">
      <c r="I9185" s="24"/>
    </row>
    <row r="9186" spans="9:9" x14ac:dyDescent="0.2">
      <c r="I9186" s="24"/>
    </row>
    <row r="9187" spans="9:9" x14ac:dyDescent="0.2">
      <c r="I9187" s="24"/>
    </row>
    <row r="9188" spans="9:9" x14ac:dyDescent="0.2">
      <c r="I9188" s="24"/>
    </row>
    <row r="9189" spans="9:9" x14ac:dyDescent="0.2">
      <c r="I9189" s="24"/>
    </row>
    <row r="9190" spans="9:9" x14ac:dyDescent="0.2">
      <c r="I9190" s="24"/>
    </row>
    <row r="9191" spans="9:9" x14ac:dyDescent="0.2">
      <c r="I9191" s="24"/>
    </row>
    <row r="9192" spans="9:9" x14ac:dyDescent="0.2">
      <c r="I9192" s="24"/>
    </row>
    <row r="9193" spans="9:9" x14ac:dyDescent="0.2">
      <c r="I9193" s="24"/>
    </row>
    <row r="9194" spans="9:9" x14ac:dyDescent="0.2">
      <c r="I9194" s="24"/>
    </row>
    <row r="9195" spans="9:9" x14ac:dyDescent="0.2">
      <c r="I9195" s="24"/>
    </row>
    <row r="9196" spans="9:9" x14ac:dyDescent="0.2">
      <c r="I9196" s="24"/>
    </row>
    <row r="9197" spans="9:9" x14ac:dyDescent="0.2">
      <c r="I9197" s="24"/>
    </row>
    <row r="9198" spans="9:9" x14ac:dyDescent="0.2">
      <c r="I9198" s="24"/>
    </row>
    <row r="9199" spans="9:9" x14ac:dyDescent="0.2">
      <c r="I9199" s="24"/>
    </row>
    <row r="9200" spans="9:9" x14ac:dyDescent="0.2">
      <c r="I9200" s="24"/>
    </row>
    <row r="9201" spans="9:9" x14ac:dyDescent="0.2">
      <c r="I9201" s="24"/>
    </row>
    <row r="9202" spans="9:9" x14ac:dyDescent="0.2">
      <c r="I9202" s="24"/>
    </row>
    <row r="9203" spans="9:9" x14ac:dyDescent="0.2">
      <c r="I9203" s="24"/>
    </row>
    <row r="9204" spans="9:9" x14ac:dyDescent="0.2">
      <c r="I9204" s="24"/>
    </row>
    <row r="9205" spans="9:9" x14ac:dyDescent="0.2">
      <c r="I9205" s="24"/>
    </row>
    <row r="9206" spans="9:9" x14ac:dyDescent="0.2">
      <c r="I9206" s="24"/>
    </row>
    <row r="9207" spans="9:9" x14ac:dyDescent="0.2">
      <c r="I9207" s="24"/>
    </row>
    <row r="9208" spans="9:9" x14ac:dyDescent="0.2">
      <c r="I9208" s="24"/>
    </row>
    <row r="9209" spans="9:9" x14ac:dyDescent="0.2">
      <c r="I9209" s="24"/>
    </row>
    <row r="9210" spans="9:9" x14ac:dyDescent="0.2">
      <c r="I9210" s="24"/>
    </row>
    <row r="9211" spans="9:9" x14ac:dyDescent="0.2">
      <c r="I9211" s="24"/>
    </row>
    <row r="9212" spans="9:9" x14ac:dyDescent="0.2">
      <c r="I9212" s="24"/>
    </row>
    <row r="9213" spans="9:9" x14ac:dyDescent="0.2">
      <c r="I9213" s="24"/>
    </row>
    <row r="9214" spans="9:9" x14ac:dyDescent="0.2">
      <c r="I9214" s="24"/>
    </row>
    <row r="9215" spans="9:9" x14ac:dyDescent="0.2">
      <c r="I9215" s="24"/>
    </row>
    <row r="9216" spans="9:9" x14ac:dyDescent="0.2">
      <c r="I9216" s="24"/>
    </row>
    <row r="9217" spans="9:9" x14ac:dyDescent="0.2">
      <c r="I9217" s="24"/>
    </row>
    <row r="9218" spans="9:9" x14ac:dyDescent="0.2">
      <c r="I9218" s="24"/>
    </row>
    <row r="9219" spans="9:9" x14ac:dyDescent="0.2">
      <c r="I9219" s="24"/>
    </row>
    <row r="9220" spans="9:9" x14ac:dyDescent="0.2">
      <c r="I9220" s="24"/>
    </row>
    <row r="9221" spans="9:9" x14ac:dyDescent="0.2">
      <c r="I9221" s="24"/>
    </row>
    <row r="9222" spans="9:9" x14ac:dyDescent="0.2">
      <c r="I9222" s="24"/>
    </row>
    <row r="9223" spans="9:9" x14ac:dyDescent="0.2">
      <c r="I9223" s="24"/>
    </row>
    <row r="9224" spans="9:9" x14ac:dyDescent="0.2">
      <c r="I9224" s="24"/>
    </row>
    <row r="9225" spans="9:9" x14ac:dyDescent="0.2">
      <c r="I9225" s="24"/>
    </row>
    <row r="9226" spans="9:9" x14ac:dyDescent="0.2">
      <c r="I9226" s="24"/>
    </row>
    <row r="9227" spans="9:9" x14ac:dyDescent="0.2">
      <c r="I9227" s="24"/>
    </row>
    <row r="9228" spans="9:9" x14ac:dyDescent="0.2">
      <c r="I9228" s="24"/>
    </row>
    <row r="9229" spans="9:9" x14ac:dyDescent="0.2">
      <c r="I9229" s="24"/>
    </row>
    <row r="9230" spans="9:9" x14ac:dyDescent="0.2">
      <c r="I9230" s="24"/>
    </row>
    <row r="9231" spans="9:9" x14ac:dyDescent="0.2">
      <c r="I9231" s="24"/>
    </row>
    <row r="9232" spans="9:9" x14ac:dyDescent="0.2">
      <c r="I9232" s="24"/>
    </row>
    <row r="9233" spans="9:9" x14ac:dyDescent="0.2">
      <c r="I9233" s="24"/>
    </row>
    <row r="9234" spans="9:9" x14ac:dyDescent="0.2">
      <c r="I9234" s="24"/>
    </row>
    <row r="9235" spans="9:9" x14ac:dyDescent="0.2">
      <c r="I9235" s="24"/>
    </row>
    <row r="9236" spans="9:9" x14ac:dyDescent="0.2">
      <c r="I9236" s="24"/>
    </row>
    <row r="9237" spans="9:9" x14ac:dyDescent="0.2">
      <c r="I9237" s="24"/>
    </row>
    <row r="9238" spans="9:9" x14ac:dyDescent="0.2">
      <c r="I9238" s="24"/>
    </row>
    <row r="9239" spans="9:9" x14ac:dyDescent="0.2">
      <c r="I9239" s="24"/>
    </row>
    <row r="9240" spans="9:9" x14ac:dyDescent="0.2">
      <c r="I9240" s="24"/>
    </row>
    <row r="9241" spans="9:9" x14ac:dyDescent="0.2">
      <c r="I9241" s="24"/>
    </row>
    <row r="9242" spans="9:9" x14ac:dyDescent="0.2">
      <c r="I9242" s="24"/>
    </row>
    <row r="9243" spans="9:9" x14ac:dyDescent="0.2">
      <c r="I9243" s="24"/>
    </row>
    <row r="9244" spans="9:9" x14ac:dyDescent="0.2">
      <c r="I9244" s="24"/>
    </row>
    <row r="9245" spans="9:9" x14ac:dyDescent="0.2">
      <c r="I9245" s="24"/>
    </row>
    <row r="9246" spans="9:9" x14ac:dyDescent="0.2">
      <c r="I9246" s="24"/>
    </row>
    <row r="9247" spans="9:9" x14ac:dyDescent="0.2">
      <c r="I9247" s="24"/>
    </row>
    <row r="9248" spans="9:9" x14ac:dyDescent="0.2">
      <c r="I9248" s="24"/>
    </row>
    <row r="9249" spans="9:9" x14ac:dyDescent="0.2">
      <c r="I9249" s="24"/>
    </row>
    <row r="9250" spans="9:9" x14ac:dyDescent="0.2">
      <c r="I9250" s="24"/>
    </row>
    <row r="9251" spans="9:9" x14ac:dyDescent="0.2">
      <c r="I9251" s="24"/>
    </row>
    <row r="9252" spans="9:9" x14ac:dyDescent="0.2">
      <c r="I9252" s="24"/>
    </row>
    <row r="9253" spans="9:9" x14ac:dyDescent="0.2">
      <c r="I9253" s="24"/>
    </row>
    <row r="9254" spans="9:9" x14ac:dyDescent="0.2">
      <c r="I9254" s="24"/>
    </row>
    <row r="9255" spans="9:9" x14ac:dyDescent="0.2">
      <c r="I9255" s="24"/>
    </row>
    <row r="9256" spans="9:9" x14ac:dyDescent="0.2">
      <c r="I9256" s="24"/>
    </row>
    <row r="9257" spans="9:9" x14ac:dyDescent="0.2">
      <c r="I9257" s="24"/>
    </row>
    <row r="9258" spans="9:9" x14ac:dyDescent="0.2">
      <c r="I9258" s="24"/>
    </row>
    <row r="9259" spans="9:9" x14ac:dyDescent="0.2">
      <c r="I9259" s="24"/>
    </row>
    <row r="9260" spans="9:9" x14ac:dyDescent="0.2">
      <c r="I9260" s="24"/>
    </row>
    <row r="9261" spans="9:9" x14ac:dyDescent="0.2">
      <c r="I9261" s="24"/>
    </row>
    <row r="9262" spans="9:9" x14ac:dyDescent="0.2">
      <c r="I9262" s="24"/>
    </row>
    <row r="9263" spans="9:9" x14ac:dyDescent="0.2">
      <c r="I9263" s="24"/>
    </row>
    <row r="9264" spans="9:9" x14ac:dyDescent="0.2">
      <c r="I9264" s="24"/>
    </row>
    <row r="9265" spans="9:9" x14ac:dyDescent="0.2">
      <c r="I9265" s="24"/>
    </row>
    <row r="9266" spans="9:9" x14ac:dyDescent="0.2">
      <c r="I9266" s="24"/>
    </row>
    <row r="9267" spans="9:9" x14ac:dyDescent="0.2">
      <c r="I9267" s="24"/>
    </row>
    <row r="9268" spans="9:9" x14ac:dyDescent="0.2">
      <c r="I9268" s="24"/>
    </row>
    <row r="9269" spans="9:9" x14ac:dyDescent="0.2">
      <c r="I9269" s="24"/>
    </row>
    <row r="9270" spans="9:9" x14ac:dyDescent="0.2">
      <c r="I9270" s="24"/>
    </row>
    <row r="9271" spans="9:9" x14ac:dyDescent="0.2">
      <c r="I9271" s="24"/>
    </row>
    <row r="9272" spans="9:9" x14ac:dyDescent="0.2">
      <c r="I9272" s="24"/>
    </row>
    <row r="9273" spans="9:9" x14ac:dyDescent="0.2">
      <c r="I9273" s="24"/>
    </row>
    <row r="9274" spans="9:9" x14ac:dyDescent="0.2">
      <c r="I9274" s="24"/>
    </row>
    <row r="9275" spans="9:9" x14ac:dyDescent="0.2">
      <c r="I9275" s="24"/>
    </row>
    <row r="9276" spans="9:9" x14ac:dyDescent="0.2">
      <c r="I9276" s="24"/>
    </row>
    <row r="9277" spans="9:9" x14ac:dyDescent="0.2">
      <c r="I9277" s="24"/>
    </row>
    <row r="9278" spans="9:9" x14ac:dyDescent="0.2">
      <c r="I9278" s="24"/>
    </row>
    <row r="9279" spans="9:9" x14ac:dyDescent="0.2">
      <c r="I9279" s="24"/>
    </row>
    <row r="9280" spans="9:9" x14ac:dyDescent="0.2">
      <c r="I9280" s="24"/>
    </row>
    <row r="9281" spans="9:9" x14ac:dyDescent="0.2">
      <c r="I9281" s="24"/>
    </row>
    <row r="9282" spans="9:9" x14ac:dyDescent="0.2">
      <c r="I9282" s="24"/>
    </row>
    <row r="9283" spans="9:9" x14ac:dyDescent="0.2">
      <c r="I9283" s="24"/>
    </row>
    <row r="9284" spans="9:9" x14ac:dyDescent="0.2">
      <c r="I9284" s="24"/>
    </row>
    <row r="9285" spans="9:9" x14ac:dyDescent="0.2">
      <c r="I9285" s="24"/>
    </row>
    <row r="9286" spans="9:9" x14ac:dyDescent="0.2">
      <c r="I9286" s="24"/>
    </row>
    <row r="9287" spans="9:9" x14ac:dyDescent="0.2">
      <c r="I9287" s="24"/>
    </row>
    <row r="9288" spans="9:9" x14ac:dyDescent="0.2">
      <c r="I9288" s="24"/>
    </row>
    <row r="9289" spans="9:9" x14ac:dyDescent="0.2">
      <c r="I9289" s="24"/>
    </row>
    <row r="9290" spans="9:9" x14ac:dyDescent="0.2">
      <c r="I9290" s="24"/>
    </row>
    <row r="9291" spans="9:9" x14ac:dyDescent="0.2">
      <c r="I9291" s="24"/>
    </row>
    <row r="9292" spans="9:9" x14ac:dyDescent="0.2">
      <c r="I9292" s="24"/>
    </row>
    <row r="9293" spans="9:9" x14ac:dyDescent="0.2">
      <c r="I9293" s="24"/>
    </row>
    <row r="9294" spans="9:9" x14ac:dyDescent="0.2">
      <c r="I9294" s="24"/>
    </row>
    <row r="9295" spans="9:9" x14ac:dyDescent="0.2">
      <c r="I9295" s="24"/>
    </row>
    <row r="9296" spans="9:9" x14ac:dyDescent="0.2">
      <c r="I9296" s="24"/>
    </row>
    <row r="9297" spans="9:9" x14ac:dyDescent="0.2">
      <c r="I9297" s="24"/>
    </row>
    <row r="9298" spans="9:9" x14ac:dyDescent="0.2">
      <c r="I9298" s="24"/>
    </row>
    <row r="9299" spans="9:9" x14ac:dyDescent="0.2">
      <c r="I9299" s="24"/>
    </row>
    <row r="9300" spans="9:9" x14ac:dyDescent="0.2">
      <c r="I9300" s="24"/>
    </row>
    <row r="9301" spans="9:9" x14ac:dyDescent="0.2">
      <c r="I9301" s="24"/>
    </row>
    <row r="9302" spans="9:9" x14ac:dyDescent="0.2">
      <c r="I9302" s="24"/>
    </row>
    <row r="9303" spans="9:9" x14ac:dyDescent="0.2">
      <c r="I9303" s="24"/>
    </row>
    <row r="9304" spans="9:9" x14ac:dyDescent="0.2">
      <c r="I9304" s="24"/>
    </row>
    <row r="9305" spans="9:9" x14ac:dyDescent="0.2">
      <c r="I9305" s="24"/>
    </row>
    <row r="9306" spans="9:9" x14ac:dyDescent="0.2">
      <c r="I9306" s="24"/>
    </row>
    <row r="9307" spans="9:9" x14ac:dyDescent="0.2">
      <c r="I9307" s="24"/>
    </row>
    <row r="9308" spans="9:9" x14ac:dyDescent="0.2">
      <c r="I9308" s="24"/>
    </row>
    <row r="9309" spans="9:9" x14ac:dyDescent="0.2">
      <c r="I9309" s="24"/>
    </row>
    <row r="9310" spans="9:9" x14ac:dyDescent="0.2">
      <c r="I9310" s="24"/>
    </row>
    <row r="9311" spans="9:9" x14ac:dyDescent="0.2">
      <c r="I9311" s="24"/>
    </row>
    <row r="9312" spans="9:9" x14ac:dyDescent="0.2">
      <c r="I9312" s="24"/>
    </row>
    <row r="9313" spans="9:9" x14ac:dyDescent="0.2">
      <c r="I9313" s="24"/>
    </row>
    <row r="9314" spans="9:9" x14ac:dyDescent="0.2">
      <c r="I9314" s="24"/>
    </row>
    <row r="9315" spans="9:9" x14ac:dyDescent="0.2">
      <c r="I9315" s="24"/>
    </row>
    <row r="9316" spans="9:9" x14ac:dyDescent="0.2">
      <c r="I9316" s="24"/>
    </row>
    <row r="9317" spans="9:9" x14ac:dyDescent="0.2">
      <c r="I9317" s="24"/>
    </row>
    <row r="9318" spans="9:9" x14ac:dyDescent="0.2">
      <c r="I9318" s="24"/>
    </row>
    <row r="9319" spans="9:9" x14ac:dyDescent="0.2">
      <c r="I9319" s="24"/>
    </row>
    <row r="9320" spans="9:9" x14ac:dyDescent="0.2">
      <c r="I9320" s="24"/>
    </row>
    <row r="9321" spans="9:9" x14ac:dyDescent="0.2">
      <c r="I9321" s="24"/>
    </row>
    <row r="9322" spans="9:9" x14ac:dyDescent="0.2">
      <c r="I9322" s="24"/>
    </row>
    <row r="9323" spans="9:9" x14ac:dyDescent="0.2">
      <c r="I9323" s="24"/>
    </row>
    <row r="9324" spans="9:9" x14ac:dyDescent="0.2">
      <c r="I9324" s="24"/>
    </row>
    <row r="9325" spans="9:9" x14ac:dyDescent="0.2">
      <c r="I9325" s="24"/>
    </row>
    <row r="9326" spans="9:9" x14ac:dyDescent="0.2">
      <c r="I9326" s="24"/>
    </row>
    <row r="9327" spans="9:9" x14ac:dyDescent="0.2">
      <c r="I9327" s="24"/>
    </row>
    <row r="9328" spans="9:9" x14ac:dyDescent="0.2">
      <c r="I9328" s="24"/>
    </row>
    <row r="9329" spans="9:9" x14ac:dyDescent="0.2">
      <c r="I9329" s="24"/>
    </row>
    <row r="9330" spans="9:9" x14ac:dyDescent="0.2">
      <c r="I9330" s="24"/>
    </row>
    <row r="9331" spans="9:9" x14ac:dyDescent="0.2">
      <c r="I9331" s="24"/>
    </row>
    <row r="9332" spans="9:9" x14ac:dyDescent="0.2">
      <c r="I9332" s="24"/>
    </row>
    <row r="9333" spans="9:9" x14ac:dyDescent="0.2">
      <c r="I9333" s="24"/>
    </row>
    <row r="9334" spans="9:9" x14ac:dyDescent="0.2">
      <c r="I9334" s="24"/>
    </row>
    <row r="9335" spans="9:9" x14ac:dyDescent="0.2">
      <c r="I9335" s="24"/>
    </row>
    <row r="9336" spans="9:9" x14ac:dyDescent="0.2">
      <c r="I9336" s="24"/>
    </row>
    <row r="9337" spans="9:9" x14ac:dyDescent="0.2">
      <c r="I9337" s="24"/>
    </row>
    <row r="9338" spans="9:9" x14ac:dyDescent="0.2">
      <c r="I9338" s="24"/>
    </row>
    <row r="9339" spans="9:9" x14ac:dyDescent="0.2">
      <c r="I9339" s="24"/>
    </row>
    <row r="9340" spans="9:9" x14ac:dyDescent="0.2">
      <c r="I9340" s="24"/>
    </row>
    <row r="9341" spans="9:9" x14ac:dyDescent="0.2">
      <c r="I9341" s="24"/>
    </row>
    <row r="9342" spans="9:9" x14ac:dyDescent="0.2">
      <c r="I9342" s="24"/>
    </row>
    <row r="9343" spans="9:9" x14ac:dyDescent="0.2">
      <c r="I9343" s="24"/>
    </row>
    <row r="9344" spans="9:9" x14ac:dyDescent="0.2">
      <c r="I9344" s="24"/>
    </row>
    <row r="9345" spans="9:9" x14ac:dyDescent="0.2">
      <c r="I9345" s="24"/>
    </row>
    <row r="9346" spans="9:9" x14ac:dyDescent="0.2">
      <c r="I9346" s="24"/>
    </row>
    <row r="9347" spans="9:9" x14ac:dyDescent="0.2">
      <c r="I9347" s="24"/>
    </row>
    <row r="9348" spans="9:9" x14ac:dyDescent="0.2">
      <c r="I9348" s="24"/>
    </row>
    <row r="9349" spans="9:9" x14ac:dyDescent="0.2">
      <c r="I9349" s="24"/>
    </row>
    <row r="9350" spans="9:9" x14ac:dyDescent="0.2">
      <c r="I9350" s="24"/>
    </row>
    <row r="9351" spans="9:9" x14ac:dyDescent="0.2">
      <c r="I9351" s="24"/>
    </row>
    <row r="9352" spans="9:9" x14ac:dyDescent="0.2">
      <c r="I9352" s="24"/>
    </row>
    <row r="9353" spans="9:9" x14ac:dyDescent="0.2">
      <c r="I9353" s="24"/>
    </row>
    <row r="9354" spans="9:9" x14ac:dyDescent="0.2">
      <c r="I9354" s="24"/>
    </row>
    <row r="9355" spans="9:9" x14ac:dyDescent="0.2">
      <c r="I9355" s="24"/>
    </row>
    <row r="9356" spans="9:9" x14ac:dyDescent="0.2">
      <c r="I9356" s="24"/>
    </row>
    <row r="9357" spans="9:9" x14ac:dyDescent="0.2">
      <c r="I9357" s="24"/>
    </row>
    <row r="9358" spans="9:9" x14ac:dyDescent="0.2">
      <c r="I9358" s="24"/>
    </row>
    <row r="9359" spans="9:9" x14ac:dyDescent="0.2">
      <c r="I9359" s="24"/>
    </row>
    <row r="9360" spans="9:9" x14ac:dyDescent="0.2">
      <c r="I9360" s="24"/>
    </row>
    <row r="9361" spans="9:9" x14ac:dyDescent="0.2">
      <c r="I9361" s="24"/>
    </row>
    <row r="9362" spans="9:9" x14ac:dyDescent="0.2">
      <c r="I9362" s="24"/>
    </row>
    <row r="9363" spans="9:9" x14ac:dyDescent="0.2">
      <c r="I9363" s="24"/>
    </row>
    <row r="9364" spans="9:9" x14ac:dyDescent="0.2">
      <c r="I9364" s="24"/>
    </row>
    <row r="9365" spans="9:9" x14ac:dyDescent="0.2">
      <c r="I9365" s="24"/>
    </row>
    <row r="9366" spans="9:9" x14ac:dyDescent="0.2">
      <c r="I9366" s="24"/>
    </row>
    <row r="9367" spans="9:9" x14ac:dyDescent="0.2">
      <c r="I9367" s="24"/>
    </row>
    <row r="9368" spans="9:9" x14ac:dyDescent="0.2">
      <c r="I9368" s="24"/>
    </row>
    <row r="9369" spans="9:9" x14ac:dyDescent="0.2">
      <c r="I9369" s="24"/>
    </row>
    <row r="9370" spans="9:9" x14ac:dyDescent="0.2">
      <c r="I9370" s="24"/>
    </row>
    <row r="9371" spans="9:9" x14ac:dyDescent="0.2">
      <c r="I9371" s="24"/>
    </row>
    <row r="9372" spans="9:9" x14ac:dyDescent="0.2">
      <c r="I9372" s="24"/>
    </row>
    <row r="9373" spans="9:9" x14ac:dyDescent="0.2">
      <c r="I9373" s="24"/>
    </row>
    <row r="9374" spans="9:9" x14ac:dyDescent="0.2">
      <c r="I9374" s="24"/>
    </row>
    <row r="9375" spans="9:9" x14ac:dyDescent="0.2">
      <c r="I9375" s="24"/>
    </row>
    <row r="9376" spans="9:9" x14ac:dyDescent="0.2">
      <c r="I9376" s="24"/>
    </row>
    <row r="9377" spans="9:9" x14ac:dyDescent="0.2">
      <c r="I9377" s="24"/>
    </row>
    <row r="9378" spans="9:9" x14ac:dyDescent="0.2">
      <c r="I9378" s="24"/>
    </row>
    <row r="9379" spans="9:9" x14ac:dyDescent="0.2">
      <c r="I9379" s="24"/>
    </row>
    <row r="9380" spans="9:9" x14ac:dyDescent="0.2">
      <c r="I9380" s="24"/>
    </row>
    <row r="9381" spans="9:9" x14ac:dyDescent="0.2">
      <c r="I9381" s="24"/>
    </row>
    <row r="9382" spans="9:9" x14ac:dyDescent="0.2">
      <c r="I9382" s="24"/>
    </row>
    <row r="9383" spans="9:9" x14ac:dyDescent="0.2">
      <c r="I9383" s="24"/>
    </row>
    <row r="9384" spans="9:9" x14ac:dyDescent="0.2">
      <c r="I9384" s="24"/>
    </row>
    <row r="9385" spans="9:9" x14ac:dyDescent="0.2">
      <c r="I9385" s="24"/>
    </row>
    <row r="9386" spans="9:9" x14ac:dyDescent="0.2">
      <c r="I9386" s="24"/>
    </row>
    <row r="9387" spans="9:9" x14ac:dyDescent="0.2">
      <c r="I9387" s="24"/>
    </row>
    <row r="9388" spans="9:9" x14ac:dyDescent="0.2">
      <c r="I9388" s="24"/>
    </row>
    <row r="9389" spans="9:9" x14ac:dyDescent="0.2">
      <c r="I9389" s="24"/>
    </row>
    <row r="9390" spans="9:9" x14ac:dyDescent="0.2">
      <c r="I9390" s="24"/>
    </row>
    <row r="9391" spans="9:9" x14ac:dyDescent="0.2">
      <c r="I9391" s="24"/>
    </row>
    <row r="9392" spans="9:9" x14ac:dyDescent="0.2">
      <c r="I9392" s="24"/>
    </row>
    <row r="9393" spans="9:9" x14ac:dyDescent="0.2">
      <c r="I9393" s="24"/>
    </row>
    <row r="9394" spans="9:9" x14ac:dyDescent="0.2">
      <c r="I9394" s="24"/>
    </row>
    <row r="9395" spans="9:9" x14ac:dyDescent="0.2">
      <c r="I9395" s="24"/>
    </row>
    <row r="9396" spans="9:9" x14ac:dyDescent="0.2">
      <c r="I9396" s="24"/>
    </row>
    <row r="9397" spans="9:9" x14ac:dyDescent="0.2">
      <c r="I9397" s="24"/>
    </row>
    <row r="9398" spans="9:9" x14ac:dyDescent="0.2">
      <c r="I9398" s="24"/>
    </row>
    <row r="9399" spans="9:9" x14ac:dyDescent="0.2">
      <c r="I9399" s="24"/>
    </row>
    <row r="9400" spans="9:9" x14ac:dyDescent="0.2">
      <c r="I9400" s="24"/>
    </row>
    <row r="9401" spans="9:9" x14ac:dyDescent="0.2">
      <c r="I9401" s="24"/>
    </row>
    <row r="9402" spans="9:9" x14ac:dyDescent="0.2">
      <c r="I9402" s="24"/>
    </row>
    <row r="9403" spans="9:9" x14ac:dyDescent="0.2">
      <c r="I9403" s="24"/>
    </row>
    <row r="9404" spans="9:9" x14ac:dyDescent="0.2">
      <c r="I9404" s="24"/>
    </row>
    <row r="9405" spans="9:9" x14ac:dyDescent="0.2">
      <c r="I9405" s="24"/>
    </row>
    <row r="9406" spans="9:9" x14ac:dyDescent="0.2">
      <c r="I9406" s="24"/>
    </row>
    <row r="9407" spans="9:9" x14ac:dyDescent="0.2">
      <c r="I9407" s="24"/>
    </row>
    <row r="9408" spans="9:9" x14ac:dyDescent="0.2">
      <c r="I9408" s="24"/>
    </row>
    <row r="9409" spans="9:9" x14ac:dyDescent="0.2">
      <c r="I9409" s="24"/>
    </row>
    <row r="9410" spans="9:9" x14ac:dyDescent="0.2">
      <c r="I9410" s="24"/>
    </row>
    <row r="9411" spans="9:9" x14ac:dyDescent="0.2">
      <c r="I9411" s="24"/>
    </row>
    <row r="9412" spans="9:9" x14ac:dyDescent="0.2">
      <c r="I9412" s="24"/>
    </row>
    <row r="9413" spans="9:9" x14ac:dyDescent="0.2">
      <c r="I9413" s="24"/>
    </row>
    <row r="9414" spans="9:9" x14ac:dyDescent="0.2">
      <c r="I9414" s="24"/>
    </row>
    <row r="9415" spans="9:9" x14ac:dyDescent="0.2">
      <c r="I9415" s="24"/>
    </row>
    <row r="9416" spans="9:9" x14ac:dyDescent="0.2">
      <c r="I9416" s="24"/>
    </row>
    <row r="9417" spans="9:9" x14ac:dyDescent="0.2">
      <c r="I9417" s="24"/>
    </row>
    <row r="9418" spans="9:9" x14ac:dyDescent="0.2">
      <c r="I9418" s="24"/>
    </row>
    <row r="9419" spans="9:9" x14ac:dyDescent="0.2">
      <c r="I9419" s="24"/>
    </row>
    <row r="9420" spans="9:9" x14ac:dyDescent="0.2">
      <c r="I9420" s="24"/>
    </row>
    <row r="9421" spans="9:9" x14ac:dyDescent="0.2">
      <c r="I9421" s="24"/>
    </row>
    <row r="9422" spans="9:9" x14ac:dyDescent="0.2">
      <c r="I9422" s="24"/>
    </row>
    <row r="9423" spans="9:9" x14ac:dyDescent="0.2">
      <c r="I9423" s="24"/>
    </row>
    <row r="9424" spans="9:9" x14ac:dyDescent="0.2">
      <c r="I9424" s="24"/>
    </row>
    <row r="9425" spans="9:9" x14ac:dyDescent="0.2">
      <c r="I9425" s="24"/>
    </row>
    <row r="9426" spans="9:9" x14ac:dyDescent="0.2">
      <c r="I9426" s="24"/>
    </row>
    <row r="9427" spans="9:9" x14ac:dyDescent="0.2">
      <c r="I9427" s="24"/>
    </row>
    <row r="9428" spans="9:9" x14ac:dyDescent="0.2">
      <c r="I9428" s="24"/>
    </row>
    <row r="9429" spans="9:9" x14ac:dyDescent="0.2">
      <c r="I9429" s="24"/>
    </row>
    <row r="9430" spans="9:9" x14ac:dyDescent="0.2">
      <c r="I9430" s="24"/>
    </row>
    <row r="9431" spans="9:9" x14ac:dyDescent="0.2">
      <c r="I9431" s="24"/>
    </row>
    <row r="9432" spans="9:9" x14ac:dyDescent="0.2">
      <c r="I9432" s="24"/>
    </row>
    <row r="9433" spans="9:9" x14ac:dyDescent="0.2">
      <c r="I9433" s="24"/>
    </row>
    <row r="9434" spans="9:9" x14ac:dyDescent="0.2">
      <c r="I9434" s="24"/>
    </row>
    <row r="9435" spans="9:9" x14ac:dyDescent="0.2">
      <c r="I9435" s="24"/>
    </row>
    <row r="9436" spans="9:9" x14ac:dyDescent="0.2">
      <c r="I9436" s="24"/>
    </row>
    <row r="9437" spans="9:9" x14ac:dyDescent="0.2">
      <c r="I9437" s="24"/>
    </row>
    <row r="9438" spans="9:9" x14ac:dyDescent="0.2">
      <c r="I9438" s="24"/>
    </row>
    <row r="9439" spans="9:9" x14ac:dyDescent="0.2">
      <c r="I9439" s="24"/>
    </row>
    <row r="9440" spans="9:9" x14ac:dyDescent="0.2">
      <c r="I9440" s="24"/>
    </row>
    <row r="9441" spans="9:9" x14ac:dyDescent="0.2">
      <c r="I9441" s="24"/>
    </row>
    <row r="9442" spans="9:9" x14ac:dyDescent="0.2">
      <c r="I9442" s="24"/>
    </row>
    <row r="9443" spans="9:9" x14ac:dyDescent="0.2">
      <c r="I9443" s="24"/>
    </row>
    <row r="9444" spans="9:9" x14ac:dyDescent="0.2">
      <c r="I9444" s="24"/>
    </row>
    <row r="9445" spans="9:9" x14ac:dyDescent="0.2">
      <c r="I9445" s="24"/>
    </row>
    <row r="9446" spans="9:9" x14ac:dyDescent="0.2">
      <c r="I9446" s="24"/>
    </row>
    <row r="9447" spans="9:9" x14ac:dyDescent="0.2">
      <c r="I9447" s="24"/>
    </row>
    <row r="9448" spans="9:9" x14ac:dyDescent="0.2">
      <c r="I9448" s="24"/>
    </row>
    <row r="9449" spans="9:9" x14ac:dyDescent="0.2">
      <c r="I9449" s="24"/>
    </row>
    <row r="9450" spans="9:9" x14ac:dyDescent="0.2">
      <c r="I9450" s="24"/>
    </row>
    <row r="9451" spans="9:9" x14ac:dyDescent="0.2">
      <c r="I9451" s="24"/>
    </row>
    <row r="9452" spans="9:9" x14ac:dyDescent="0.2">
      <c r="I9452" s="24"/>
    </row>
    <row r="9453" spans="9:9" x14ac:dyDescent="0.2">
      <c r="I9453" s="24"/>
    </row>
    <row r="9454" spans="9:9" x14ac:dyDescent="0.2">
      <c r="I9454" s="24"/>
    </row>
    <row r="9455" spans="9:9" x14ac:dyDescent="0.2">
      <c r="I9455" s="24"/>
    </row>
    <row r="9456" spans="9:9" x14ac:dyDescent="0.2">
      <c r="I9456" s="24"/>
    </row>
    <row r="9457" spans="9:9" x14ac:dyDescent="0.2">
      <c r="I9457" s="24"/>
    </row>
    <row r="9458" spans="9:9" x14ac:dyDescent="0.2">
      <c r="I9458" s="24"/>
    </row>
    <row r="9459" spans="9:9" x14ac:dyDescent="0.2">
      <c r="I9459" s="24"/>
    </row>
    <row r="9460" spans="9:9" x14ac:dyDescent="0.2">
      <c r="I9460" s="24"/>
    </row>
    <row r="9461" spans="9:9" x14ac:dyDescent="0.2">
      <c r="I9461" s="24"/>
    </row>
    <row r="9462" spans="9:9" x14ac:dyDescent="0.2">
      <c r="I9462" s="24"/>
    </row>
    <row r="9463" spans="9:9" x14ac:dyDescent="0.2">
      <c r="I9463" s="24"/>
    </row>
    <row r="9464" spans="9:9" x14ac:dyDescent="0.2">
      <c r="I9464" s="24"/>
    </row>
    <row r="9465" spans="9:9" x14ac:dyDescent="0.2">
      <c r="I9465" s="24"/>
    </row>
    <row r="9466" spans="9:9" x14ac:dyDescent="0.2">
      <c r="I9466" s="24"/>
    </row>
    <row r="9467" spans="9:9" x14ac:dyDescent="0.2">
      <c r="I9467" s="24"/>
    </row>
    <row r="9468" spans="9:9" x14ac:dyDescent="0.2">
      <c r="I9468" s="24"/>
    </row>
    <row r="9469" spans="9:9" x14ac:dyDescent="0.2">
      <c r="I9469" s="24"/>
    </row>
    <row r="9470" spans="9:9" x14ac:dyDescent="0.2">
      <c r="I9470" s="24"/>
    </row>
    <row r="9471" spans="9:9" x14ac:dyDescent="0.2">
      <c r="I9471" s="24"/>
    </row>
    <row r="9472" spans="9:9" x14ac:dyDescent="0.2">
      <c r="I9472" s="24"/>
    </row>
    <row r="9473" spans="9:9" x14ac:dyDescent="0.2">
      <c r="I9473" s="24"/>
    </row>
    <row r="9474" spans="9:9" x14ac:dyDescent="0.2">
      <c r="I9474" s="24"/>
    </row>
    <row r="9475" spans="9:9" x14ac:dyDescent="0.2">
      <c r="I9475" s="24"/>
    </row>
    <row r="9476" spans="9:9" x14ac:dyDescent="0.2">
      <c r="I9476" s="24"/>
    </row>
    <row r="9477" spans="9:9" x14ac:dyDescent="0.2">
      <c r="I9477" s="24"/>
    </row>
    <row r="9478" spans="9:9" x14ac:dyDescent="0.2">
      <c r="I9478" s="24"/>
    </row>
    <row r="9479" spans="9:9" x14ac:dyDescent="0.2">
      <c r="I9479" s="24"/>
    </row>
    <row r="9480" spans="9:9" x14ac:dyDescent="0.2">
      <c r="I9480" s="24"/>
    </row>
    <row r="9481" spans="9:9" x14ac:dyDescent="0.2">
      <c r="I9481" s="24"/>
    </row>
    <row r="9482" spans="9:9" x14ac:dyDescent="0.2">
      <c r="I9482" s="24"/>
    </row>
    <row r="9483" spans="9:9" x14ac:dyDescent="0.2">
      <c r="I9483" s="24"/>
    </row>
    <row r="9484" spans="9:9" x14ac:dyDescent="0.2">
      <c r="I9484" s="24"/>
    </row>
    <row r="9485" spans="9:9" x14ac:dyDescent="0.2">
      <c r="I9485" s="24"/>
    </row>
    <row r="9486" spans="9:9" x14ac:dyDescent="0.2">
      <c r="I9486" s="24"/>
    </row>
    <row r="9487" spans="9:9" x14ac:dyDescent="0.2">
      <c r="I9487" s="24"/>
    </row>
    <row r="9488" spans="9:9" x14ac:dyDescent="0.2">
      <c r="I9488" s="24"/>
    </row>
    <row r="9489" spans="9:9" x14ac:dyDescent="0.2">
      <c r="I9489" s="24"/>
    </row>
    <row r="9490" spans="9:9" x14ac:dyDescent="0.2">
      <c r="I9490" s="24"/>
    </row>
    <row r="9491" spans="9:9" x14ac:dyDescent="0.2">
      <c r="I9491" s="24"/>
    </row>
    <row r="9492" spans="9:9" x14ac:dyDescent="0.2">
      <c r="I9492" s="24"/>
    </row>
    <row r="9493" spans="9:9" x14ac:dyDescent="0.2">
      <c r="I9493" s="24"/>
    </row>
    <row r="9494" spans="9:9" x14ac:dyDescent="0.2">
      <c r="I9494" s="24"/>
    </row>
    <row r="9495" spans="9:9" x14ac:dyDescent="0.2">
      <c r="I9495" s="24"/>
    </row>
    <row r="9496" spans="9:9" x14ac:dyDescent="0.2">
      <c r="I9496" s="24"/>
    </row>
    <row r="9497" spans="9:9" x14ac:dyDescent="0.2">
      <c r="I9497" s="24"/>
    </row>
    <row r="9498" spans="9:9" x14ac:dyDescent="0.2">
      <c r="I9498" s="24"/>
    </row>
    <row r="9499" spans="9:9" x14ac:dyDescent="0.2">
      <c r="I9499" s="24"/>
    </row>
    <row r="9500" spans="9:9" x14ac:dyDescent="0.2">
      <c r="I9500" s="24"/>
    </row>
    <row r="9501" spans="9:9" x14ac:dyDescent="0.2">
      <c r="I9501" s="24"/>
    </row>
    <row r="9502" spans="9:9" x14ac:dyDescent="0.2">
      <c r="I9502" s="24"/>
    </row>
    <row r="9503" spans="9:9" x14ac:dyDescent="0.2">
      <c r="I9503" s="24"/>
    </row>
    <row r="9504" spans="9:9" x14ac:dyDescent="0.2">
      <c r="I9504" s="24"/>
    </row>
    <row r="9505" spans="9:9" x14ac:dyDescent="0.2">
      <c r="I9505" s="24"/>
    </row>
    <row r="9506" spans="9:9" x14ac:dyDescent="0.2">
      <c r="I9506" s="24"/>
    </row>
    <row r="9507" spans="9:9" x14ac:dyDescent="0.2">
      <c r="I9507" s="24"/>
    </row>
    <row r="9508" spans="9:9" x14ac:dyDescent="0.2">
      <c r="I9508" s="24"/>
    </row>
    <row r="9509" spans="9:9" x14ac:dyDescent="0.2">
      <c r="I9509" s="24"/>
    </row>
    <row r="9510" spans="9:9" x14ac:dyDescent="0.2">
      <c r="I9510" s="24"/>
    </row>
    <row r="9511" spans="9:9" x14ac:dyDescent="0.2">
      <c r="I9511" s="24"/>
    </row>
    <row r="9512" spans="9:9" x14ac:dyDescent="0.2">
      <c r="I9512" s="24"/>
    </row>
    <row r="9513" spans="9:9" x14ac:dyDescent="0.2">
      <c r="I9513" s="24"/>
    </row>
    <row r="9514" spans="9:9" x14ac:dyDescent="0.2">
      <c r="I9514" s="24"/>
    </row>
    <row r="9515" spans="9:9" x14ac:dyDescent="0.2">
      <c r="I9515" s="24"/>
    </row>
    <row r="9516" spans="9:9" x14ac:dyDescent="0.2">
      <c r="I9516" s="24"/>
    </row>
    <row r="9517" spans="9:9" x14ac:dyDescent="0.2">
      <c r="I9517" s="24"/>
    </row>
    <row r="9518" spans="9:9" x14ac:dyDescent="0.2">
      <c r="I9518" s="24"/>
    </row>
    <row r="9519" spans="9:9" x14ac:dyDescent="0.2">
      <c r="I9519" s="24"/>
    </row>
    <row r="9520" spans="9:9" x14ac:dyDescent="0.2">
      <c r="I9520" s="24"/>
    </row>
    <row r="9521" spans="9:9" x14ac:dyDescent="0.2">
      <c r="I9521" s="24"/>
    </row>
    <row r="9522" spans="9:9" x14ac:dyDescent="0.2">
      <c r="I9522" s="24"/>
    </row>
    <row r="9523" spans="9:9" x14ac:dyDescent="0.2">
      <c r="I9523" s="24"/>
    </row>
    <row r="9524" spans="9:9" x14ac:dyDescent="0.2">
      <c r="I9524" s="24"/>
    </row>
    <row r="9525" spans="9:9" x14ac:dyDescent="0.2">
      <c r="I9525" s="24"/>
    </row>
    <row r="9526" spans="9:9" x14ac:dyDescent="0.2">
      <c r="I9526" s="24"/>
    </row>
    <row r="9527" spans="9:9" x14ac:dyDescent="0.2">
      <c r="I9527" s="24"/>
    </row>
    <row r="9528" spans="9:9" x14ac:dyDescent="0.2">
      <c r="I9528" s="24"/>
    </row>
    <row r="9529" spans="9:9" x14ac:dyDescent="0.2">
      <c r="I9529" s="24"/>
    </row>
    <row r="9530" spans="9:9" x14ac:dyDescent="0.2">
      <c r="I9530" s="24"/>
    </row>
    <row r="9531" spans="9:9" x14ac:dyDescent="0.2">
      <c r="I9531" s="24"/>
    </row>
    <row r="9532" spans="9:9" x14ac:dyDescent="0.2">
      <c r="I9532" s="24"/>
    </row>
    <row r="9533" spans="9:9" x14ac:dyDescent="0.2">
      <c r="I9533" s="24"/>
    </row>
    <row r="9534" spans="9:9" x14ac:dyDescent="0.2">
      <c r="I9534" s="24"/>
    </row>
    <row r="9535" spans="9:9" x14ac:dyDescent="0.2">
      <c r="I9535" s="24"/>
    </row>
    <row r="9536" spans="9:9" x14ac:dyDescent="0.2">
      <c r="I9536" s="24"/>
    </row>
    <row r="9537" spans="9:9" x14ac:dyDescent="0.2">
      <c r="I9537" s="24"/>
    </row>
    <row r="9538" spans="9:9" x14ac:dyDescent="0.2">
      <c r="I9538" s="24"/>
    </row>
    <row r="9539" spans="9:9" x14ac:dyDescent="0.2">
      <c r="I9539" s="24"/>
    </row>
    <row r="9540" spans="9:9" x14ac:dyDescent="0.2">
      <c r="I9540" s="24"/>
    </row>
    <row r="9541" spans="9:9" x14ac:dyDescent="0.2">
      <c r="I9541" s="24"/>
    </row>
    <row r="9542" spans="9:9" x14ac:dyDescent="0.2">
      <c r="I9542" s="24"/>
    </row>
    <row r="9543" spans="9:9" x14ac:dyDescent="0.2">
      <c r="I9543" s="24"/>
    </row>
    <row r="9544" spans="9:9" x14ac:dyDescent="0.2">
      <c r="I9544" s="24"/>
    </row>
    <row r="9545" spans="9:9" x14ac:dyDescent="0.2">
      <c r="I9545" s="24"/>
    </row>
    <row r="9546" spans="9:9" x14ac:dyDescent="0.2">
      <c r="I9546" s="24"/>
    </row>
    <row r="9547" spans="9:9" x14ac:dyDescent="0.2">
      <c r="I9547" s="24"/>
    </row>
    <row r="9548" spans="9:9" x14ac:dyDescent="0.2">
      <c r="I9548" s="24"/>
    </row>
    <row r="9549" spans="9:9" x14ac:dyDescent="0.2">
      <c r="I9549" s="24"/>
    </row>
    <row r="9550" spans="9:9" x14ac:dyDescent="0.2">
      <c r="I9550" s="24"/>
    </row>
    <row r="9551" spans="9:9" x14ac:dyDescent="0.2">
      <c r="I9551" s="24"/>
    </row>
    <row r="9552" spans="9:9" x14ac:dyDescent="0.2">
      <c r="I9552" s="24"/>
    </row>
    <row r="9553" spans="9:9" x14ac:dyDescent="0.2">
      <c r="I9553" s="24"/>
    </row>
    <row r="9554" spans="9:9" x14ac:dyDescent="0.2">
      <c r="I9554" s="24"/>
    </row>
    <row r="9555" spans="9:9" x14ac:dyDescent="0.2">
      <c r="I9555" s="24"/>
    </row>
    <row r="9556" spans="9:9" x14ac:dyDescent="0.2">
      <c r="I9556" s="24"/>
    </row>
    <row r="9557" spans="9:9" x14ac:dyDescent="0.2">
      <c r="I9557" s="24"/>
    </row>
    <row r="9558" spans="9:9" x14ac:dyDescent="0.2">
      <c r="I9558" s="24"/>
    </row>
    <row r="9559" spans="9:9" x14ac:dyDescent="0.2">
      <c r="I9559" s="24"/>
    </row>
    <row r="9560" spans="9:9" x14ac:dyDescent="0.2">
      <c r="I9560" s="24"/>
    </row>
    <row r="9561" spans="9:9" x14ac:dyDescent="0.2">
      <c r="I9561" s="24"/>
    </row>
    <row r="9562" spans="9:9" x14ac:dyDescent="0.2">
      <c r="I9562" s="24"/>
    </row>
    <row r="9563" spans="9:9" x14ac:dyDescent="0.2">
      <c r="I9563" s="24"/>
    </row>
    <row r="9564" spans="9:9" x14ac:dyDescent="0.2">
      <c r="I9564" s="24"/>
    </row>
    <row r="9565" spans="9:9" x14ac:dyDescent="0.2">
      <c r="I9565" s="24"/>
    </row>
    <row r="9566" spans="9:9" x14ac:dyDescent="0.2">
      <c r="I9566" s="24"/>
    </row>
    <row r="9567" spans="9:9" x14ac:dyDescent="0.2">
      <c r="I9567" s="24"/>
    </row>
    <row r="9568" spans="9:9" x14ac:dyDescent="0.2">
      <c r="I9568" s="24"/>
    </row>
    <row r="9569" spans="9:9" x14ac:dyDescent="0.2">
      <c r="I9569" s="24"/>
    </row>
    <row r="9570" spans="9:9" x14ac:dyDescent="0.2">
      <c r="I9570" s="24"/>
    </row>
    <row r="9571" spans="9:9" x14ac:dyDescent="0.2">
      <c r="I9571" s="24"/>
    </row>
    <row r="9572" spans="9:9" x14ac:dyDescent="0.2">
      <c r="I9572" s="24"/>
    </row>
    <row r="9573" spans="9:9" x14ac:dyDescent="0.2">
      <c r="I9573" s="24"/>
    </row>
    <row r="9574" spans="9:9" x14ac:dyDescent="0.2">
      <c r="I9574" s="24"/>
    </row>
    <row r="9575" spans="9:9" x14ac:dyDescent="0.2">
      <c r="I9575" s="24"/>
    </row>
    <row r="9576" spans="9:9" x14ac:dyDescent="0.2">
      <c r="I9576" s="24"/>
    </row>
    <row r="9577" spans="9:9" x14ac:dyDescent="0.2">
      <c r="I9577" s="24"/>
    </row>
    <row r="9578" spans="9:9" x14ac:dyDescent="0.2">
      <c r="I9578" s="24"/>
    </row>
    <row r="9579" spans="9:9" x14ac:dyDescent="0.2">
      <c r="I9579" s="24"/>
    </row>
    <row r="9580" spans="9:9" x14ac:dyDescent="0.2">
      <c r="I9580" s="24"/>
    </row>
    <row r="9581" spans="9:9" x14ac:dyDescent="0.2">
      <c r="I9581" s="24"/>
    </row>
    <row r="9582" spans="9:9" x14ac:dyDescent="0.2">
      <c r="I9582" s="24"/>
    </row>
    <row r="9583" spans="9:9" x14ac:dyDescent="0.2">
      <c r="I9583" s="24"/>
    </row>
    <row r="9584" spans="9:9" x14ac:dyDescent="0.2">
      <c r="I9584" s="24"/>
    </row>
    <row r="9585" spans="9:9" x14ac:dyDescent="0.2">
      <c r="I9585" s="24"/>
    </row>
    <row r="9586" spans="9:9" x14ac:dyDescent="0.2">
      <c r="I9586" s="24"/>
    </row>
    <row r="9587" spans="9:9" x14ac:dyDescent="0.2">
      <c r="I9587" s="24"/>
    </row>
    <row r="9588" spans="9:9" x14ac:dyDescent="0.2">
      <c r="I9588" s="24"/>
    </row>
    <row r="9589" spans="9:9" x14ac:dyDescent="0.2">
      <c r="I9589" s="24"/>
    </row>
    <row r="9590" spans="9:9" x14ac:dyDescent="0.2">
      <c r="I9590" s="24"/>
    </row>
    <row r="9591" spans="9:9" x14ac:dyDescent="0.2">
      <c r="I9591" s="24"/>
    </row>
    <row r="9592" spans="9:9" x14ac:dyDescent="0.2">
      <c r="I9592" s="24"/>
    </row>
    <row r="9593" spans="9:9" x14ac:dyDescent="0.2">
      <c r="I9593" s="24"/>
    </row>
    <row r="9594" spans="9:9" x14ac:dyDescent="0.2">
      <c r="I9594" s="24"/>
    </row>
    <row r="9595" spans="9:9" x14ac:dyDescent="0.2">
      <c r="I9595" s="24"/>
    </row>
    <row r="9596" spans="9:9" x14ac:dyDescent="0.2">
      <c r="I9596" s="24"/>
    </row>
    <row r="9597" spans="9:9" x14ac:dyDescent="0.2">
      <c r="I9597" s="24"/>
    </row>
    <row r="9598" spans="9:9" x14ac:dyDescent="0.2">
      <c r="I9598" s="24"/>
    </row>
    <row r="9599" spans="9:9" x14ac:dyDescent="0.2">
      <c r="I9599" s="24"/>
    </row>
    <row r="9600" spans="9:9" x14ac:dyDescent="0.2">
      <c r="I9600" s="24"/>
    </row>
    <row r="9601" spans="9:9" x14ac:dyDescent="0.2">
      <c r="I9601" s="24"/>
    </row>
    <row r="9602" spans="9:9" x14ac:dyDescent="0.2">
      <c r="I9602" s="24"/>
    </row>
    <row r="9603" spans="9:9" x14ac:dyDescent="0.2">
      <c r="I9603" s="24"/>
    </row>
    <row r="9604" spans="9:9" x14ac:dyDescent="0.2">
      <c r="I9604" s="24"/>
    </row>
    <row r="9605" spans="9:9" x14ac:dyDescent="0.2">
      <c r="I9605" s="24"/>
    </row>
    <row r="9606" spans="9:9" x14ac:dyDescent="0.2">
      <c r="I9606" s="24"/>
    </row>
    <row r="9607" spans="9:9" x14ac:dyDescent="0.2">
      <c r="I9607" s="24"/>
    </row>
    <row r="9608" spans="9:9" x14ac:dyDescent="0.2">
      <c r="I9608" s="24"/>
    </row>
    <row r="9609" spans="9:9" x14ac:dyDescent="0.2">
      <c r="I9609" s="24"/>
    </row>
    <row r="9610" spans="9:9" x14ac:dyDescent="0.2">
      <c r="I9610" s="24"/>
    </row>
    <row r="9611" spans="9:9" x14ac:dyDescent="0.2">
      <c r="I9611" s="24"/>
    </row>
    <row r="9612" spans="9:9" x14ac:dyDescent="0.2">
      <c r="I9612" s="24"/>
    </row>
    <row r="9613" spans="9:9" x14ac:dyDescent="0.2">
      <c r="I9613" s="24"/>
    </row>
    <row r="9614" spans="9:9" x14ac:dyDescent="0.2">
      <c r="I9614" s="24"/>
    </row>
    <row r="9615" spans="9:9" x14ac:dyDescent="0.2">
      <c r="I9615" s="24"/>
    </row>
    <row r="9616" spans="9:9" x14ac:dyDescent="0.2">
      <c r="I9616" s="24"/>
    </row>
    <row r="9617" spans="9:9" x14ac:dyDescent="0.2">
      <c r="I9617" s="24"/>
    </row>
    <row r="9618" spans="9:9" x14ac:dyDescent="0.2">
      <c r="I9618" s="24"/>
    </row>
    <row r="9619" spans="9:9" x14ac:dyDescent="0.2">
      <c r="I9619" s="24"/>
    </row>
    <row r="9620" spans="9:9" x14ac:dyDescent="0.2">
      <c r="I9620" s="24"/>
    </row>
    <row r="9621" spans="9:9" x14ac:dyDescent="0.2">
      <c r="I9621" s="24"/>
    </row>
    <row r="9622" spans="9:9" x14ac:dyDescent="0.2">
      <c r="I9622" s="24"/>
    </row>
    <row r="9623" spans="9:9" x14ac:dyDescent="0.2">
      <c r="I9623" s="24"/>
    </row>
    <row r="9624" spans="9:9" x14ac:dyDescent="0.2">
      <c r="I9624" s="24"/>
    </row>
    <row r="9625" spans="9:9" x14ac:dyDescent="0.2">
      <c r="I9625" s="24"/>
    </row>
    <row r="9626" spans="9:9" x14ac:dyDescent="0.2">
      <c r="I9626" s="24"/>
    </row>
    <row r="9627" spans="9:9" x14ac:dyDescent="0.2">
      <c r="I9627" s="24"/>
    </row>
    <row r="9628" spans="9:9" x14ac:dyDescent="0.2">
      <c r="I9628" s="24"/>
    </row>
    <row r="9629" spans="9:9" x14ac:dyDescent="0.2">
      <c r="I9629" s="24"/>
    </row>
    <row r="9630" spans="9:9" x14ac:dyDescent="0.2">
      <c r="I9630" s="24"/>
    </row>
    <row r="9631" spans="9:9" x14ac:dyDescent="0.2">
      <c r="I9631" s="24"/>
    </row>
    <row r="9632" spans="9:9" x14ac:dyDescent="0.2">
      <c r="I9632" s="24"/>
    </row>
    <row r="9633" spans="9:9" x14ac:dyDescent="0.2">
      <c r="I9633" s="24"/>
    </row>
    <row r="9634" spans="9:9" x14ac:dyDescent="0.2">
      <c r="I9634" s="24"/>
    </row>
    <row r="9635" spans="9:9" x14ac:dyDescent="0.2">
      <c r="I9635" s="24"/>
    </row>
    <row r="9636" spans="9:9" x14ac:dyDescent="0.2">
      <c r="I9636" s="24"/>
    </row>
    <row r="9637" spans="9:9" x14ac:dyDescent="0.2">
      <c r="I9637" s="24"/>
    </row>
    <row r="9638" spans="9:9" x14ac:dyDescent="0.2">
      <c r="I9638" s="24"/>
    </row>
    <row r="9639" spans="9:9" x14ac:dyDescent="0.2">
      <c r="I9639" s="24"/>
    </row>
    <row r="9640" spans="9:9" x14ac:dyDescent="0.2">
      <c r="I9640" s="24"/>
    </row>
    <row r="9641" spans="9:9" x14ac:dyDescent="0.2">
      <c r="I9641" s="24"/>
    </row>
    <row r="9642" spans="9:9" x14ac:dyDescent="0.2">
      <c r="I9642" s="24"/>
    </row>
    <row r="9643" spans="9:9" x14ac:dyDescent="0.2">
      <c r="I9643" s="24"/>
    </row>
    <row r="9644" spans="9:9" x14ac:dyDescent="0.2">
      <c r="I9644" s="24"/>
    </row>
    <row r="9645" spans="9:9" x14ac:dyDescent="0.2">
      <c r="I9645" s="24"/>
    </row>
    <row r="9646" spans="9:9" x14ac:dyDescent="0.2">
      <c r="I9646" s="24"/>
    </row>
    <row r="9647" spans="9:9" x14ac:dyDescent="0.2">
      <c r="I9647" s="24"/>
    </row>
    <row r="9648" spans="9:9" x14ac:dyDescent="0.2">
      <c r="I9648" s="24"/>
    </row>
    <row r="9649" spans="9:9" x14ac:dyDescent="0.2">
      <c r="I9649" s="24"/>
    </row>
    <row r="9650" spans="9:9" x14ac:dyDescent="0.2">
      <c r="I9650" s="24"/>
    </row>
    <row r="9651" spans="9:9" x14ac:dyDescent="0.2">
      <c r="I9651" s="24"/>
    </row>
    <row r="9652" spans="9:9" x14ac:dyDescent="0.2">
      <c r="I9652" s="24"/>
    </row>
    <row r="9653" spans="9:9" x14ac:dyDescent="0.2">
      <c r="I9653" s="24"/>
    </row>
    <row r="9654" spans="9:9" x14ac:dyDescent="0.2">
      <c r="I9654" s="24"/>
    </row>
    <row r="9655" spans="9:9" x14ac:dyDescent="0.2">
      <c r="I9655" s="24"/>
    </row>
    <row r="9656" spans="9:9" x14ac:dyDescent="0.2">
      <c r="I9656" s="24"/>
    </row>
    <row r="9657" spans="9:9" x14ac:dyDescent="0.2">
      <c r="I9657" s="24"/>
    </row>
    <row r="9658" spans="9:9" x14ac:dyDescent="0.2">
      <c r="I9658" s="24"/>
    </row>
    <row r="9659" spans="9:9" x14ac:dyDescent="0.2">
      <c r="I9659" s="24"/>
    </row>
    <row r="9660" spans="9:9" x14ac:dyDescent="0.2">
      <c r="I9660" s="24"/>
    </row>
    <row r="9661" spans="9:9" x14ac:dyDescent="0.2">
      <c r="I9661" s="24"/>
    </row>
    <row r="9662" spans="9:9" x14ac:dyDescent="0.2">
      <c r="I9662" s="24"/>
    </row>
    <row r="9663" spans="9:9" x14ac:dyDescent="0.2">
      <c r="I9663" s="24"/>
    </row>
    <row r="9664" spans="9:9" x14ac:dyDescent="0.2">
      <c r="I9664" s="24"/>
    </row>
    <row r="9665" spans="9:9" x14ac:dyDescent="0.2">
      <c r="I9665" s="24"/>
    </row>
    <row r="9666" spans="9:9" x14ac:dyDescent="0.2">
      <c r="I9666" s="24"/>
    </row>
    <row r="9667" spans="9:9" x14ac:dyDescent="0.2">
      <c r="I9667" s="24"/>
    </row>
    <row r="9668" spans="9:9" x14ac:dyDescent="0.2">
      <c r="I9668" s="24"/>
    </row>
    <row r="9669" spans="9:9" x14ac:dyDescent="0.2">
      <c r="I9669" s="24"/>
    </row>
    <row r="9670" spans="9:9" x14ac:dyDescent="0.2">
      <c r="I9670" s="24"/>
    </row>
    <row r="9671" spans="9:9" x14ac:dyDescent="0.2">
      <c r="I9671" s="24"/>
    </row>
    <row r="9672" spans="9:9" x14ac:dyDescent="0.2">
      <c r="I9672" s="24"/>
    </row>
    <row r="9673" spans="9:9" x14ac:dyDescent="0.2">
      <c r="I9673" s="24"/>
    </row>
    <row r="9674" spans="9:9" x14ac:dyDescent="0.2">
      <c r="I9674" s="24"/>
    </row>
    <row r="9675" spans="9:9" x14ac:dyDescent="0.2">
      <c r="I9675" s="24"/>
    </row>
    <row r="9676" spans="9:9" x14ac:dyDescent="0.2">
      <c r="I9676" s="24"/>
    </row>
    <row r="9677" spans="9:9" x14ac:dyDescent="0.2">
      <c r="I9677" s="24"/>
    </row>
    <row r="9678" spans="9:9" x14ac:dyDescent="0.2">
      <c r="I9678" s="24"/>
    </row>
    <row r="9679" spans="9:9" x14ac:dyDescent="0.2">
      <c r="I9679" s="24"/>
    </row>
    <row r="9680" spans="9:9" x14ac:dyDescent="0.2">
      <c r="I9680" s="24"/>
    </row>
    <row r="9681" spans="9:9" x14ac:dyDescent="0.2">
      <c r="I9681" s="24"/>
    </row>
    <row r="9682" spans="9:9" x14ac:dyDescent="0.2">
      <c r="I9682" s="24"/>
    </row>
    <row r="9683" spans="9:9" x14ac:dyDescent="0.2">
      <c r="I9683" s="24"/>
    </row>
    <row r="9684" spans="9:9" x14ac:dyDescent="0.2">
      <c r="I9684" s="24"/>
    </row>
    <row r="9685" spans="9:9" x14ac:dyDescent="0.2">
      <c r="I9685" s="24"/>
    </row>
    <row r="9686" spans="9:9" x14ac:dyDescent="0.2">
      <c r="I9686" s="24"/>
    </row>
    <row r="9687" spans="9:9" x14ac:dyDescent="0.2">
      <c r="I9687" s="24"/>
    </row>
    <row r="9688" spans="9:9" x14ac:dyDescent="0.2">
      <c r="I9688" s="24"/>
    </row>
    <row r="9689" spans="9:9" x14ac:dyDescent="0.2">
      <c r="I9689" s="24"/>
    </row>
    <row r="9690" spans="9:9" x14ac:dyDescent="0.2">
      <c r="I9690" s="24"/>
    </row>
    <row r="9691" spans="9:9" x14ac:dyDescent="0.2">
      <c r="I9691" s="24"/>
    </row>
    <row r="9692" spans="9:9" x14ac:dyDescent="0.2">
      <c r="I9692" s="24"/>
    </row>
    <row r="9693" spans="9:9" x14ac:dyDescent="0.2">
      <c r="I9693" s="24"/>
    </row>
    <row r="9694" spans="9:9" x14ac:dyDescent="0.2">
      <c r="I9694" s="24"/>
    </row>
    <row r="9695" spans="9:9" x14ac:dyDescent="0.2">
      <c r="I9695" s="24"/>
    </row>
    <row r="9696" spans="9:9" x14ac:dyDescent="0.2">
      <c r="I9696" s="24"/>
    </row>
    <row r="9697" spans="9:9" x14ac:dyDescent="0.2">
      <c r="I9697" s="24"/>
    </row>
    <row r="9698" spans="9:9" x14ac:dyDescent="0.2">
      <c r="I9698" s="24"/>
    </row>
    <row r="9699" spans="9:9" x14ac:dyDescent="0.2">
      <c r="I9699" s="24"/>
    </row>
    <row r="9700" spans="9:9" x14ac:dyDescent="0.2">
      <c r="I9700" s="24"/>
    </row>
    <row r="9701" spans="9:9" x14ac:dyDescent="0.2">
      <c r="I9701" s="24"/>
    </row>
    <row r="9702" spans="9:9" x14ac:dyDescent="0.2">
      <c r="I9702" s="24"/>
    </row>
    <row r="9703" spans="9:9" x14ac:dyDescent="0.2">
      <c r="I9703" s="24"/>
    </row>
    <row r="9704" spans="9:9" x14ac:dyDescent="0.2">
      <c r="I9704" s="24"/>
    </row>
    <row r="9705" spans="9:9" x14ac:dyDescent="0.2">
      <c r="I9705" s="24"/>
    </row>
    <row r="9706" spans="9:9" x14ac:dyDescent="0.2">
      <c r="I9706" s="24"/>
    </row>
    <row r="9707" spans="9:9" x14ac:dyDescent="0.2">
      <c r="I9707" s="24"/>
    </row>
    <row r="9708" spans="9:9" x14ac:dyDescent="0.2">
      <c r="I9708" s="24"/>
    </row>
    <row r="9709" spans="9:9" x14ac:dyDescent="0.2">
      <c r="I9709" s="24"/>
    </row>
    <row r="9710" spans="9:9" x14ac:dyDescent="0.2">
      <c r="I9710" s="24"/>
    </row>
    <row r="9711" spans="9:9" x14ac:dyDescent="0.2">
      <c r="I9711" s="24"/>
    </row>
    <row r="9712" spans="9:9" x14ac:dyDescent="0.2">
      <c r="I9712" s="24"/>
    </row>
    <row r="9713" spans="9:9" x14ac:dyDescent="0.2">
      <c r="I9713" s="24"/>
    </row>
    <row r="9714" spans="9:9" x14ac:dyDescent="0.2">
      <c r="I9714" s="24"/>
    </row>
    <row r="9715" spans="9:9" x14ac:dyDescent="0.2">
      <c r="I9715" s="24"/>
    </row>
    <row r="9716" spans="9:9" x14ac:dyDescent="0.2">
      <c r="I9716" s="24"/>
    </row>
    <row r="9717" spans="9:9" x14ac:dyDescent="0.2">
      <c r="I9717" s="24"/>
    </row>
    <row r="9718" spans="9:9" x14ac:dyDescent="0.2">
      <c r="I9718" s="24"/>
    </row>
    <row r="9719" spans="9:9" x14ac:dyDescent="0.2">
      <c r="I9719" s="24"/>
    </row>
    <row r="9720" spans="9:9" x14ac:dyDescent="0.2">
      <c r="I9720" s="24"/>
    </row>
    <row r="9721" spans="9:9" x14ac:dyDescent="0.2">
      <c r="I9721" s="24"/>
    </row>
    <row r="9722" spans="9:9" x14ac:dyDescent="0.2">
      <c r="I9722" s="24"/>
    </row>
    <row r="9723" spans="9:9" x14ac:dyDescent="0.2">
      <c r="I9723" s="24"/>
    </row>
    <row r="9724" spans="9:9" x14ac:dyDescent="0.2">
      <c r="I9724" s="24"/>
    </row>
    <row r="9725" spans="9:9" x14ac:dyDescent="0.2">
      <c r="I9725" s="24"/>
    </row>
    <row r="9726" spans="9:9" x14ac:dyDescent="0.2">
      <c r="I9726" s="24"/>
    </row>
    <row r="9727" spans="9:9" x14ac:dyDescent="0.2">
      <c r="I9727" s="24"/>
    </row>
    <row r="9728" spans="9:9" x14ac:dyDescent="0.2">
      <c r="I9728" s="24"/>
    </row>
    <row r="9729" spans="9:9" x14ac:dyDescent="0.2">
      <c r="I9729" s="24"/>
    </row>
    <row r="9730" spans="9:9" x14ac:dyDescent="0.2">
      <c r="I9730" s="24"/>
    </row>
    <row r="9731" spans="9:9" x14ac:dyDescent="0.2">
      <c r="I9731" s="24"/>
    </row>
    <row r="9732" spans="9:9" x14ac:dyDescent="0.2">
      <c r="I9732" s="24"/>
    </row>
    <row r="9733" spans="9:9" x14ac:dyDescent="0.2">
      <c r="I9733" s="24"/>
    </row>
    <row r="9734" spans="9:9" x14ac:dyDescent="0.2">
      <c r="I9734" s="24"/>
    </row>
    <row r="9735" spans="9:9" x14ac:dyDescent="0.2">
      <c r="I9735" s="24"/>
    </row>
    <row r="9736" spans="9:9" x14ac:dyDescent="0.2">
      <c r="I9736" s="24"/>
    </row>
    <row r="9737" spans="9:9" x14ac:dyDescent="0.2">
      <c r="I9737" s="24"/>
    </row>
    <row r="9738" spans="9:9" x14ac:dyDescent="0.2">
      <c r="I9738" s="24"/>
    </row>
    <row r="9739" spans="9:9" x14ac:dyDescent="0.2">
      <c r="I9739" s="24"/>
    </row>
    <row r="9740" spans="9:9" x14ac:dyDescent="0.2">
      <c r="I9740" s="24"/>
    </row>
    <row r="9741" spans="9:9" x14ac:dyDescent="0.2">
      <c r="I9741" s="24"/>
    </row>
    <row r="9742" spans="9:9" x14ac:dyDescent="0.2">
      <c r="I9742" s="24"/>
    </row>
    <row r="9743" spans="9:9" x14ac:dyDescent="0.2">
      <c r="I9743" s="24"/>
    </row>
    <row r="9744" spans="9:9" x14ac:dyDescent="0.2">
      <c r="I9744" s="24"/>
    </row>
    <row r="9745" spans="9:9" x14ac:dyDescent="0.2">
      <c r="I9745" s="24"/>
    </row>
    <row r="9746" spans="9:9" x14ac:dyDescent="0.2">
      <c r="I9746" s="24"/>
    </row>
    <row r="9747" spans="9:9" x14ac:dyDescent="0.2">
      <c r="I9747" s="24"/>
    </row>
    <row r="9748" spans="9:9" x14ac:dyDescent="0.2">
      <c r="I9748" s="24"/>
    </row>
    <row r="9749" spans="9:9" x14ac:dyDescent="0.2">
      <c r="I9749" s="24"/>
    </row>
    <row r="9750" spans="9:9" x14ac:dyDescent="0.2">
      <c r="I9750" s="24"/>
    </row>
    <row r="9751" spans="9:9" x14ac:dyDescent="0.2">
      <c r="I9751" s="24"/>
    </row>
    <row r="9752" spans="9:9" x14ac:dyDescent="0.2">
      <c r="I9752" s="24"/>
    </row>
    <row r="9753" spans="9:9" x14ac:dyDescent="0.2">
      <c r="I9753" s="24"/>
    </row>
    <row r="9754" spans="9:9" x14ac:dyDescent="0.2">
      <c r="I9754" s="24"/>
    </row>
    <row r="9755" spans="9:9" x14ac:dyDescent="0.2">
      <c r="I9755" s="24"/>
    </row>
    <row r="9756" spans="9:9" x14ac:dyDescent="0.2">
      <c r="I9756" s="24"/>
    </row>
    <row r="9757" spans="9:9" x14ac:dyDescent="0.2">
      <c r="I9757" s="24"/>
    </row>
    <row r="9758" spans="9:9" x14ac:dyDescent="0.2">
      <c r="I9758" s="24"/>
    </row>
    <row r="9759" spans="9:9" x14ac:dyDescent="0.2">
      <c r="I9759" s="24"/>
    </row>
    <row r="9760" spans="9:9" x14ac:dyDescent="0.2">
      <c r="I9760" s="24"/>
    </row>
    <row r="9761" spans="9:9" x14ac:dyDescent="0.2">
      <c r="I9761" s="24"/>
    </row>
    <row r="9762" spans="9:9" x14ac:dyDescent="0.2">
      <c r="I9762" s="24"/>
    </row>
    <row r="9763" spans="9:9" x14ac:dyDescent="0.2">
      <c r="I9763" s="24"/>
    </row>
    <row r="9764" spans="9:9" x14ac:dyDescent="0.2">
      <c r="I9764" s="24"/>
    </row>
    <row r="9765" spans="9:9" x14ac:dyDescent="0.2">
      <c r="I9765" s="24"/>
    </row>
    <row r="9766" spans="9:9" x14ac:dyDescent="0.2">
      <c r="I9766" s="24"/>
    </row>
    <row r="9767" spans="9:9" x14ac:dyDescent="0.2">
      <c r="I9767" s="24"/>
    </row>
    <row r="9768" spans="9:9" x14ac:dyDescent="0.2">
      <c r="I9768" s="24"/>
    </row>
    <row r="9769" spans="9:9" x14ac:dyDescent="0.2">
      <c r="I9769" s="24"/>
    </row>
    <row r="9770" spans="9:9" x14ac:dyDescent="0.2">
      <c r="I9770" s="24"/>
    </row>
    <row r="9771" spans="9:9" x14ac:dyDescent="0.2">
      <c r="I9771" s="24"/>
    </row>
    <row r="9772" spans="9:9" x14ac:dyDescent="0.2">
      <c r="I9772" s="24"/>
    </row>
    <row r="9773" spans="9:9" x14ac:dyDescent="0.2">
      <c r="I9773" s="24"/>
    </row>
    <row r="9774" spans="9:9" x14ac:dyDescent="0.2">
      <c r="I9774" s="24"/>
    </row>
    <row r="9775" spans="9:9" x14ac:dyDescent="0.2">
      <c r="I9775" s="24"/>
    </row>
    <row r="9776" spans="9:9" x14ac:dyDescent="0.2">
      <c r="I9776" s="24"/>
    </row>
    <row r="9777" spans="9:9" x14ac:dyDescent="0.2">
      <c r="I9777" s="24"/>
    </row>
    <row r="9778" spans="9:9" x14ac:dyDescent="0.2">
      <c r="I9778" s="24"/>
    </row>
    <row r="9779" spans="9:9" x14ac:dyDescent="0.2">
      <c r="I9779" s="24"/>
    </row>
    <row r="9780" spans="9:9" x14ac:dyDescent="0.2">
      <c r="I9780" s="24"/>
    </row>
    <row r="9781" spans="9:9" x14ac:dyDescent="0.2">
      <c r="I9781" s="24"/>
    </row>
    <row r="9782" spans="9:9" x14ac:dyDescent="0.2">
      <c r="I9782" s="24"/>
    </row>
    <row r="9783" spans="9:9" x14ac:dyDescent="0.2">
      <c r="I9783" s="24"/>
    </row>
    <row r="9784" spans="9:9" x14ac:dyDescent="0.2">
      <c r="I9784" s="24"/>
    </row>
    <row r="9785" spans="9:9" x14ac:dyDescent="0.2">
      <c r="I9785" s="24"/>
    </row>
    <row r="9786" spans="9:9" x14ac:dyDescent="0.2">
      <c r="I9786" s="24"/>
    </row>
    <row r="9787" spans="9:9" x14ac:dyDescent="0.2">
      <c r="I9787" s="24"/>
    </row>
    <row r="9788" spans="9:9" x14ac:dyDescent="0.2">
      <c r="I9788" s="24"/>
    </row>
    <row r="9789" spans="9:9" x14ac:dyDescent="0.2">
      <c r="I9789" s="24"/>
    </row>
    <row r="9790" spans="9:9" x14ac:dyDescent="0.2">
      <c r="I9790" s="24"/>
    </row>
    <row r="9791" spans="9:9" x14ac:dyDescent="0.2">
      <c r="I9791" s="24"/>
    </row>
    <row r="9792" spans="9:9" x14ac:dyDescent="0.2">
      <c r="I9792" s="24"/>
    </row>
    <row r="9793" spans="9:9" x14ac:dyDescent="0.2">
      <c r="I9793" s="24"/>
    </row>
    <row r="9794" spans="9:9" x14ac:dyDescent="0.2">
      <c r="I9794" s="24"/>
    </row>
    <row r="9795" spans="9:9" x14ac:dyDescent="0.2">
      <c r="I9795" s="24"/>
    </row>
    <row r="9796" spans="9:9" x14ac:dyDescent="0.2">
      <c r="I9796" s="24"/>
    </row>
    <row r="9797" spans="9:9" x14ac:dyDescent="0.2">
      <c r="I9797" s="24"/>
    </row>
    <row r="9798" spans="9:9" x14ac:dyDescent="0.2">
      <c r="I9798" s="24"/>
    </row>
    <row r="9799" spans="9:9" x14ac:dyDescent="0.2">
      <c r="I9799" s="24"/>
    </row>
    <row r="9800" spans="9:9" x14ac:dyDescent="0.2">
      <c r="I9800" s="24"/>
    </row>
    <row r="9801" spans="9:9" x14ac:dyDescent="0.2">
      <c r="I9801" s="24"/>
    </row>
    <row r="9802" spans="9:9" x14ac:dyDescent="0.2">
      <c r="I9802" s="24"/>
    </row>
    <row r="9803" spans="9:9" x14ac:dyDescent="0.2">
      <c r="I9803" s="24"/>
    </row>
    <row r="9804" spans="9:9" x14ac:dyDescent="0.2">
      <c r="I9804" s="24"/>
    </row>
    <row r="9805" spans="9:9" x14ac:dyDescent="0.2">
      <c r="I9805" s="24"/>
    </row>
    <row r="9806" spans="9:9" x14ac:dyDescent="0.2">
      <c r="I9806" s="24"/>
    </row>
    <row r="9807" spans="9:9" x14ac:dyDescent="0.2">
      <c r="I9807" s="24"/>
    </row>
    <row r="9808" spans="9:9" x14ac:dyDescent="0.2">
      <c r="I9808" s="24"/>
    </row>
    <row r="9809" spans="9:9" x14ac:dyDescent="0.2">
      <c r="I9809" s="24"/>
    </row>
    <row r="9810" spans="9:9" x14ac:dyDescent="0.2">
      <c r="I9810" s="24"/>
    </row>
    <row r="9811" spans="9:9" x14ac:dyDescent="0.2">
      <c r="I9811" s="24"/>
    </row>
    <row r="9812" spans="9:9" x14ac:dyDescent="0.2">
      <c r="I9812" s="24"/>
    </row>
    <row r="9813" spans="9:9" x14ac:dyDescent="0.2">
      <c r="I9813" s="24"/>
    </row>
    <row r="9814" spans="9:9" x14ac:dyDescent="0.2">
      <c r="I9814" s="24"/>
    </row>
    <row r="9815" spans="9:9" x14ac:dyDescent="0.2">
      <c r="I9815" s="24"/>
    </row>
    <row r="9816" spans="9:9" x14ac:dyDescent="0.2">
      <c r="I9816" s="24"/>
    </row>
    <row r="9817" spans="9:9" x14ac:dyDescent="0.2">
      <c r="I9817" s="24"/>
    </row>
    <row r="9818" spans="9:9" x14ac:dyDescent="0.2">
      <c r="I9818" s="24"/>
    </row>
    <row r="9819" spans="9:9" x14ac:dyDescent="0.2">
      <c r="I9819" s="24"/>
    </row>
    <row r="9820" spans="9:9" x14ac:dyDescent="0.2">
      <c r="I9820" s="24"/>
    </row>
    <row r="9821" spans="9:9" x14ac:dyDescent="0.2">
      <c r="I9821" s="24"/>
    </row>
    <row r="9822" spans="9:9" x14ac:dyDescent="0.2">
      <c r="I9822" s="24"/>
    </row>
    <row r="9823" spans="9:9" x14ac:dyDescent="0.2">
      <c r="I9823" s="24"/>
    </row>
    <row r="9824" spans="9:9" x14ac:dyDescent="0.2">
      <c r="I9824" s="24"/>
    </row>
    <row r="9825" spans="9:9" x14ac:dyDescent="0.2">
      <c r="I9825" s="24"/>
    </row>
    <row r="9826" spans="9:9" x14ac:dyDescent="0.2">
      <c r="I9826" s="24"/>
    </row>
    <row r="9827" spans="9:9" x14ac:dyDescent="0.2">
      <c r="I9827" s="24"/>
    </row>
    <row r="9828" spans="9:9" x14ac:dyDescent="0.2">
      <c r="I9828" s="24"/>
    </row>
    <row r="9829" spans="9:9" x14ac:dyDescent="0.2">
      <c r="I9829" s="24"/>
    </row>
    <row r="9830" spans="9:9" x14ac:dyDescent="0.2">
      <c r="I9830" s="24"/>
    </row>
    <row r="9831" spans="9:9" x14ac:dyDescent="0.2">
      <c r="I9831" s="24"/>
    </row>
    <row r="9832" spans="9:9" x14ac:dyDescent="0.2">
      <c r="I9832" s="24"/>
    </row>
    <row r="9833" spans="9:9" x14ac:dyDescent="0.2">
      <c r="I9833" s="24"/>
    </row>
    <row r="9834" spans="9:9" x14ac:dyDescent="0.2">
      <c r="I9834" s="24"/>
    </row>
    <row r="9835" spans="9:9" x14ac:dyDescent="0.2">
      <c r="I9835" s="24"/>
    </row>
    <row r="9836" spans="9:9" x14ac:dyDescent="0.2">
      <c r="I9836" s="24"/>
    </row>
    <row r="9837" spans="9:9" x14ac:dyDescent="0.2">
      <c r="I9837" s="24"/>
    </row>
    <row r="9838" spans="9:9" x14ac:dyDescent="0.2">
      <c r="I9838" s="24"/>
    </row>
    <row r="9839" spans="9:9" x14ac:dyDescent="0.2">
      <c r="I9839" s="24"/>
    </row>
    <row r="9840" spans="9:9" x14ac:dyDescent="0.2">
      <c r="I9840" s="24"/>
    </row>
    <row r="9841" spans="9:9" x14ac:dyDescent="0.2">
      <c r="I9841" s="24"/>
    </row>
    <row r="9842" spans="9:9" x14ac:dyDescent="0.2">
      <c r="I9842" s="24"/>
    </row>
    <row r="9843" spans="9:9" x14ac:dyDescent="0.2">
      <c r="I9843" s="24"/>
    </row>
    <row r="9844" spans="9:9" x14ac:dyDescent="0.2">
      <c r="I9844" s="24"/>
    </row>
    <row r="9845" spans="9:9" x14ac:dyDescent="0.2">
      <c r="I9845" s="24"/>
    </row>
    <row r="9846" spans="9:9" x14ac:dyDescent="0.2">
      <c r="I9846" s="24"/>
    </row>
    <row r="9847" spans="9:9" x14ac:dyDescent="0.2">
      <c r="I9847" s="24"/>
    </row>
    <row r="9848" spans="9:9" x14ac:dyDescent="0.2">
      <c r="I9848" s="24"/>
    </row>
    <row r="9849" spans="9:9" x14ac:dyDescent="0.2">
      <c r="I9849" s="24"/>
    </row>
    <row r="9850" spans="9:9" x14ac:dyDescent="0.2">
      <c r="I9850" s="24"/>
    </row>
    <row r="9851" spans="9:9" x14ac:dyDescent="0.2">
      <c r="I9851" s="24"/>
    </row>
    <row r="9852" spans="9:9" x14ac:dyDescent="0.2">
      <c r="I9852" s="24"/>
    </row>
    <row r="9853" spans="9:9" x14ac:dyDescent="0.2">
      <c r="I9853" s="24"/>
    </row>
    <row r="9854" spans="9:9" x14ac:dyDescent="0.2">
      <c r="I9854" s="24"/>
    </row>
    <row r="9855" spans="9:9" x14ac:dyDescent="0.2">
      <c r="I9855" s="24"/>
    </row>
    <row r="9856" spans="9:9" x14ac:dyDescent="0.2">
      <c r="I9856" s="24"/>
    </row>
    <row r="9857" spans="9:9" x14ac:dyDescent="0.2">
      <c r="I9857" s="24"/>
    </row>
    <row r="9858" spans="9:9" x14ac:dyDescent="0.2">
      <c r="I9858" s="24"/>
    </row>
    <row r="9859" spans="9:9" x14ac:dyDescent="0.2">
      <c r="I9859" s="24"/>
    </row>
    <row r="9860" spans="9:9" x14ac:dyDescent="0.2">
      <c r="I9860" s="24"/>
    </row>
    <row r="9861" spans="9:9" x14ac:dyDescent="0.2">
      <c r="I9861" s="24"/>
    </row>
    <row r="9862" spans="9:9" x14ac:dyDescent="0.2">
      <c r="I9862" s="24"/>
    </row>
    <row r="9863" spans="9:9" x14ac:dyDescent="0.2">
      <c r="I9863" s="24"/>
    </row>
    <row r="9864" spans="9:9" x14ac:dyDescent="0.2">
      <c r="I9864" s="24"/>
    </row>
    <row r="9865" spans="9:9" x14ac:dyDescent="0.2">
      <c r="I9865" s="24"/>
    </row>
    <row r="9866" spans="9:9" x14ac:dyDescent="0.2">
      <c r="I9866" s="24"/>
    </row>
    <row r="9867" spans="9:9" x14ac:dyDescent="0.2">
      <c r="I9867" s="24"/>
    </row>
    <row r="9868" spans="9:9" x14ac:dyDescent="0.2">
      <c r="I9868" s="24"/>
    </row>
    <row r="9869" spans="9:9" x14ac:dyDescent="0.2">
      <c r="I9869" s="24"/>
    </row>
    <row r="9870" spans="9:9" x14ac:dyDescent="0.2">
      <c r="I9870" s="24"/>
    </row>
    <row r="9871" spans="9:9" x14ac:dyDescent="0.2">
      <c r="I9871" s="24"/>
    </row>
    <row r="9872" spans="9:9" x14ac:dyDescent="0.2">
      <c r="I9872" s="24"/>
    </row>
    <row r="9873" spans="9:9" x14ac:dyDescent="0.2">
      <c r="I9873" s="24"/>
    </row>
    <row r="9874" spans="9:9" x14ac:dyDescent="0.2">
      <c r="I9874" s="24"/>
    </row>
    <row r="9875" spans="9:9" x14ac:dyDescent="0.2">
      <c r="I9875" s="24"/>
    </row>
    <row r="9876" spans="9:9" x14ac:dyDescent="0.2">
      <c r="I9876" s="24"/>
    </row>
    <row r="9877" spans="9:9" x14ac:dyDescent="0.2">
      <c r="I9877" s="24"/>
    </row>
    <row r="9878" spans="9:9" x14ac:dyDescent="0.2">
      <c r="I9878" s="24"/>
    </row>
    <row r="9879" spans="9:9" x14ac:dyDescent="0.2">
      <c r="I9879" s="24"/>
    </row>
    <row r="9880" spans="9:9" x14ac:dyDescent="0.2">
      <c r="I9880" s="24"/>
    </row>
    <row r="9881" spans="9:9" x14ac:dyDescent="0.2">
      <c r="I9881" s="24"/>
    </row>
    <row r="9882" spans="9:9" x14ac:dyDescent="0.2">
      <c r="I9882" s="24"/>
    </row>
    <row r="9883" spans="9:9" x14ac:dyDescent="0.2">
      <c r="I9883" s="24"/>
    </row>
    <row r="9884" spans="9:9" x14ac:dyDescent="0.2">
      <c r="I9884" s="24"/>
    </row>
    <row r="9885" spans="9:9" x14ac:dyDescent="0.2">
      <c r="I9885" s="24"/>
    </row>
    <row r="9886" spans="9:9" x14ac:dyDescent="0.2">
      <c r="I9886" s="24"/>
    </row>
    <row r="9887" spans="9:9" x14ac:dyDescent="0.2">
      <c r="I9887" s="24"/>
    </row>
    <row r="9888" spans="9:9" x14ac:dyDescent="0.2">
      <c r="I9888" s="24"/>
    </row>
    <row r="9889" spans="9:9" x14ac:dyDescent="0.2">
      <c r="I9889" s="24"/>
    </row>
    <row r="9890" spans="9:9" x14ac:dyDescent="0.2">
      <c r="I9890" s="24"/>
    </row>
    <row r="9891" spans="9:9" x14ac:dyDescent="0.2">
      <c r="I9891" s="24"/>
    </row>
    <row r="9892" spans="9:9" x14ac:dyDescent="0.2">
      <c r="I9892" s="24"/>
    </row>
    <row r="9893" spans="9:9" x14ac:dyDescent="0.2">
      <c r="I9893" s="24"/>
    </row>
    <row r="9894" spans="9:9" x14ac:dyDescent="0.2">
      <c r="I9894" s="24"/>
    </row>
    <row r="9895" spans="9:9" x14ac:dyDescent="0.2">
      <c r="I9895" s="24"/>
    </row>
    <row r="9896" spans="9:9" x14ac:dyDescent="0.2">
      <c r="I9896" s="24"/>
    </row>
    <row r="9897" spans="9:9" x14ac:dyDescent="0.2">
      <c r="I9897" s="24"/>
    </row>
    <row r="9898" spans="9:9" x14ac:dyDescent="0.2">
      <c r="I9898" s="24"/>
    </row>
    <row r="9899" spans="9:9" x14ac:dyDescent="0.2">
      <c r="I9899" s="24"/>
    </row>
    <row r="9900" spans="9:9" x14ac:dyDescent="0.2">
      <c r="I9900" s="24"/>
    </row>
    <row r="9901" spans="9:9" x14ac:dyDescent="0.2">
      <c r="I9901" s="24"/>
    </row>
    <row r="9902" spans="9:9" x14ac:dyDescent="0.2">
      <c r="I9902" s="24"/>
    </row>
    <row r="9903" spans="9:9" x14ac:dyDescent="0.2">
      <c r="I9903" s="24"/>
    </row>
    <row r="9904" spans="9:9" x14ac:dyDescent="0.2">
      <c r="I9904" s="24"/>
    </row>
    <row r="9905" spans="9:9" x14ac:dyDescent="0.2">
      <c r="I9905" s="24"/>
    </row>
    <row r="9906" spans="9:9" x14ac:dyDescent="0.2">
      <c r="I9906" s="24"/>
    </row>
    <row r="9907" spans="9:9" x14ac:dyDescent="0.2">
      <c r="I9907" s="24"/>
    </row>
    <row r="9908" spans="9:9" x14ac:dyDescent="0.2">
      <c r="I9908" s="24"/>
    </row>
    <row r="9909" spans="9:9" x14ac:dyDescent="0.2">
      <c r="I9909" s="24"/>
    </row>
    <row r="9910" spans="9:9" x14ac:dyDescent="0.2">
      <c r="I9910" s="24"/>
    </row>
    <row r="9911" spans="9:9" x14ac:dyDescent="0.2">
      <c r="I9911" s="24"/>
    </row>
    <row r="9912" spans="9:9" x14ac:dyDescent="0.2">
      <c r="I9912" s="24"/>
    </row>
    <row r="9913" spans="9:9" x14ac:dyDescent="0.2">
      <c r="I9913" s="24"/>
    </row>
    <row r="9914" spans="9:9" x14ac:dyDescent="0.2">
      <c r="I9914" s="24"/>
    </row>
    <row r="9915" spans="9:9" x14ac:dyDescent="0.2">
      <c r="I9915" s="24"/>
    </row>
    <row r="9916" spans="9:9" x14ac:dyDescent="0.2">
      <c r="I9916" s="24"/>
    </row>
    <row r="9917" spans="9:9" x14ac:dyDescent="0.2">
      <c r="I9917" s="24"/>
    </row>
    <row r="9918" spans="9:9" x14ac:dyDescent="0.2">
      <c r="I9918" s="24"/>
    </row>
    <row r="9919" spans="9:9" x14ac:dyDescent="0.2">
      <c r="I9919" s="24"/>
    </row>
    <row r="9920" spans="9:9" x14ac:dyDescent="0.2">
      <c r="I9920" s="24"/>
    </row>
    <row r="9921" spans="9:9" x14ac:dyDescent="0.2">
      <c r="I9921" s="24"/>
    </row>
    <row r="9922" spans="9:9" x14ac:dyDescent="0.2">
      <c r="I9922" s="24"/>
    </row>
    <row r="9923" spans="9:9" x14ac:dyDescent="0.2">
      <c r="I9923" s="24"/>
    </row>
    <row r="9924" spans="9:9" x14ac:dyDescent="0.2">
      <c r="I9924" s="24"/>
    </row>
    <row r="9925" spans="9:9" x14ac:dyDescent="0.2">
      <c r="I9925" s="24"/>
    </row>
    <row r="9926" spans="9:9" x14ac:dyDescent="0.2">
      <c r="I9926" s="24"/>
    </row>
    <row r="9927" spans="9:9" x14ac:dyDescent="0.2">
      <c r="I9927" s="24"/>
    </row>
    <row r="9928" spans="9:9" x14ac:dyDescent="0.2">
      <c r="I9928" s="24"/>
    </row>
    <row r="9929" spans="9:9" x14ac:dyDescent="0.2">
      <c r="I9929" s="24"/>
    </row>
    <row r="9930" spans="9:9" x14ac:dyDescent="0.2">
      <c r="I9930" s="24"/>
    </row>
    <row r="9931" spans="9:9" x14ac:dyDescent="0.2">
      <c r="I9931" s="24"/>
    </row>
    <row r="9932" spans="9:9" x14ac:dyDescent="0.2">
      <c r="I9932" s="24"/>
    </row>
    <row r="9933" spans="9:9" x14ac:dyDescent="0.2">
      <c r="I9933" s="24"/>
    </row>
    <row r="9934" spans="9:9" x14ac:dyDescent="0.2">
      <c r="I9934" s="24"/>
    </row>
    <row r="9935" spans="9:9" x14ac:dyDescent="0.2">
      <c r="I9935" s="24"/>
    </row>
    <row r="9936" spans="9:9" x14ac:dyDescent="0.2">
      <c r="I9936" s="24"/>
    </row>
    <row r="9937" spans="9:9" x14ac:dyDescent="0.2">
      <c r="I9937" s="24"/>
    </row>
    <row r="9938" spans="9:9" x14ac:dyDescent="0.2">
      <c r="I9938" s="24"/>
    </row>
    <row r="9939" spans="9:9" x14ac:dyDescent="0.2">
      <c r="I9939" s="24"/>
    </row>
    <row r="9940" spans="9:9" x14ac:dyDescent="0.2">
      <c r="I9940" s="24"/>
    </row>
    <row r="9941" spans="9:9" x14ac:dyDescent="0.2">
      <c r="I9941" s="24"/>
    </row>
    <row r="9942" spans="9:9" x14ac:dyDescent="0.2">
      <c r="I9942" s="24"/>
    </row>
    <row r="9943" spans="9:9" x14ac:dyDescent="0.2">
      <c r="I9943" s="24"/>
    </row>
    <row r="9944" spans="9:9" x14ac:dyDescent="0.2">
      <c r="I9944" s="24"/>
    </row>
    <row r="9945" spans="9:9" x14ac:dyDescent="0.2">
      <c r="I9945" s="24"/>
    </row>
    <row r="9946" spans="9:9" x14ac:dyDescent="0.2">
      <c r="I9946" s="24"/>
    </row>
    <row r="9947" spans="9:9" x14ac:dyDescent="0.2">
      <c r="I9947" s="24"/>
    </row>
    <row r="9948" spans="9:9" x14ac:dyDescent="0.2">
      <c r="I9948" s="24"/>
    </row>
    <row r="9949" spans="9:9" x14ac:dyDescent="0.2">
      <c r="I9949" s="24"/>
    </row>
    <row r="9950" spans="9:9" x14ac:dyDescent="0.2">
      <c r="I9950" s="24"/>
    </row>
    <row r="9951" spans="9:9" x14ac:dyDescent="0.2">
      <c r="I9951" s="24"/>
    </row>
    <row r="9952" spans="9:9" x14ac:dyDescent="0.2">
      <c r="I9952" s="24"/>
    </row>
    <row r="9953" spans="9:9" x14ac:dyDescent="0.2">
      <c r="I9953" s="24"/>
    </row>
    <row r="9954" spans="9:9" x14ac:dyDescent="0.2">
      <c r="I9954" s="24"/>
    </row>
    <row r="9955" spans="9:9" x14ac:dyDescent="0.2">
      <c r="I9955" s="24"/>
    </row>
    <row r="9956" spans="9:9" x14ac:dyDescent="0.2">
      <c r="I9956" s="24"/>
    </row>
    <row r="9957" spans="9:9" x14ac:dyDescent="0.2">
      <c r="I9957" s="24"/>
    </row>
    <row r="9958" spans="9:9" x14ac:dyDescent="0.2">
      <c r="I9958" s="24"/>
    </row>
    <row r="9959" spans="9:9" x14ac:dyDescent="0.2">
      <c r="I9959" s="24"/>
    </row>
    <row r="9960" spans="9:9" x14ac:dyDescent="0.2">
      <c r="I9960" s="24"/>
    </row>
    <row r="9961" spans="9:9" x14ac:dyDescent="0.2">
      <c r="I9961" s="24"/>
    </row>
    <row r="9962" spans="9:9" x14ac:dyDescent="0.2">
      <c r="I9962" s="24"/>
    </row>
    <row r="9963" spans="9:9" x14ac:dyDescent="0.2">
      <c r="I9963" s="24"/>
    </row>
    <row r="9964" spans="9:9" x14ac:dyDescent="0.2">
      <c r="I9964" s="24"/>
    </row>
    <row r="9965" spans="9:9" x14ac:dyDescent="0.2">
      <c r="I9965" s="24"/>
    </row>
    <row r="9966" spans="9:9" x14ac:dyDescent="0.2">
      <c r="I9966" s="24"/>
    </row>
    <row r="9967" spans="9:9" x14ac:dyDescent="0.2">
      <c r="I9967" s="24"/>
    </row>
    <row r="9968" spans="9:9" x14ac:dyDescent="0.2">
      <c r="I9968" s="24"/>
    </row>
    <row r="9969" spans="9:9" x14ac:dyDescent="0.2">
      <c r="I9969" s="24"/>
    </row>
    <row r="9970" spans="9:9" x14ac:dyDescent="0.2">
      <c r="I9970" s="24"/>
    </row>
    <row r="9971" spans="9:9" x14ac:dyDescent="0.2">
      <c r="I9971" s="24"/>
    </row>
    <row r="9972" spans="9:9" x14ac:dyDescent="0.2">
      <c r="I9972" s="24"/>
    </row>
    <row r="9973" spans="9:9" x14ac:dyDescent="0.2">
      <c r="I9973" s="24"/>
    </row>
    <row r="9974" spans="9:9" x14ac:dyDescent="0.2">
      <c r="I9974" s="24"/>
    </row>
    <row r="9975" spans="9:9" x14ac:dyDescent="0.2">
      <c r="I9975" s="24"/>
    </row>
    <row r="9976" spans="9:9" x14ac:dyDescent="0.2">
      <c r="I9976" s="24"/>
    </row>
    <row r="9977" spans="9:9" x14ac:dyDescent="0.2">
      <c r="I9977" s="24"/>
    </row>
    <row r="9978" spans="9:9" x14ac:dyDescent="0.2">
      <c r="I9978" s="24"/>
    </row>
    <row r="9979" spans="9:9" x14ac:dyDescent="0.2">
      <c r="I9979" s="24"/>
    </row>
    <row r="9980" spans="9:9" x14ac:dyDescent="0.2">
      <c r="I9980" s="24"/>
    </row>
    <row r="9981" spans="9:9" x14ac:dyDescent="0.2">
      <c r="I9981" s="24"/>
    </row>
    <row r="9982" spans="9:9" x14ac:dyDescent="0.2">
      <c r="I9982" s="24"/>
    </row>
    <row r="9983" spans="9:9" x14ac:dyDescent="0.2">
      <c r="I9983" s="24"/>
    </row>
    <row r="9984" spans="9:9" x14ac:dyDescent="0.2">
      <c r="I9984" s="24"/>
    </row>
    <row r="9985" spans="9:9" x14ac:dyDescent="0.2">
      <c r="I9985" s="24"/>
    </row>
    <row r="9986" spans="9:9" x14ac:dyDescent="0.2">
      <c r="I9986" s="24"/>
    </row>
    <row r="9987" spans="9:9" x14ac:dyDescent="0.2">
      <c r="I9987" s="24"/>
    </row>
    <row r="9988" spans="9:9" x14ac:dyDescent="0.2">
      <c r="I9988" s="24"/>
    </row>
    <row r="9989" spans="9:9" x14ac:dyDescent="0.2">
      <c r="I9989" s="24"/>
    </row>
    <row r="9990" spans="9:9" x14ac:dyDescent="0.2">
      <c r="I9990" s="24"/>
    </row>
    <row r="9991" spans="9:9" x14ac:dyDescent="0.2">
      <c r="I9991" s="24"/>
    </row>
    <row r="9992" spans="9:9" x14ac:dyDescent="0.2">
      <c r="I9992" s="24"/>
    </row>
    <row r="9993" spans="9:9" x14ac:dyDescent="0.2">
      <c r="I9993" s="24"/>
    </row>
    <row r="9994" spans="9:9" x14ac:dyDescent="0.2">
      <c r="I9994" s="24"/>
    </row>
    <row r="9995" spans="9:9" x14ac:dyDescent="0.2">
      <c r="I9995" s="24"/>
    </row>
    <row r="9996" spans="9:9" x14ac:dyDescent="0.2">
      <c r="I9996" s="24"/>
    </row>
    <row r="9997" spans="9:9" x14ac:dyDescent="0.2">
      <c r="I9997" s="24"/>
    </row>
    <row r="9998" spans="9:9" x14ac:dyDescent="0.2">
      <c r="I9998" s="24"/>
    </row>
    <row r="9999" spans="9:9" x14ac:dyDescent="0.2">
      <c r="I9999" s="24"/>
    </row>
    <row r="10000" spans="9:9" x14ac:dyDescent="0.2">
      <c r="I10000" s="24"/>
    </row>
    <row r="10001" spans="9:9" x14ac:dyDescent="0.2">
      <c r="I10001" s="24"/>
    </row>
    <row r="10002" spans="9:9" x14ac:dyDescent="0.2">
      <c r="I10002" s="24"/>
    </row>
    <row r="10003" spans="9:9" x14ac:dyDescent="0.2">
      <c r="I10003" s="24"/>
    </row>
    <row r="10004" spans="9:9" x14ac:dyDescent="0.2">
      <c r="I10004" s="24"/>
    </row>
    <row r="10005" spans="9:9" x14ac:dyDescent="0.2">
      <c r="I10005" s="24"/>
    </row>
    <row r="10006" spans="9:9" x14ac:dyDescent="0.2">
      <c r="I10006" s="24"/>
    </row>
    <row r="10007" spans="9:9" x14ac:dyDescent="0.2">
      <c r="I10007" s="24"/>
    </row>
    <row r="10008" spans="9:9" x14ac:dyDescent="0.2">
      <c r="I10008" s="24"/>
    </row>
    <row r="10009" spans="9:9" x14ac:dyDescent="0.2">
      <c r="I10009" s="24"/>
    </row>
    <row r="10010" spans="9:9" x14ac:dyDescent="0.2">
      <c r="I10010" s="24"/>
    </row>
    <row r="10011" spans="9:9" x14ac:dyDescent="0.2">
      <c r="I10011" s="24"/>
    </row>
    <row r="10012" spans="9:9" x14ac:dyDescent="0.2">
      <c r="I10012" s="24"/>
    </row>
    <row r="10013" spans="9:9" x14ac:dyDescent="0.2">
      <c r="I10013" s="24"/>
    </row>
    <row r="10014" spans="9:9" x14ac:dyDescent="0.2">
      <c r="I10014" s="24"/>
    </row>
    <row r="10015" spans="9:9" x14ac:dyDescent="0.2">
      <c r="I10015" s="24"/>
    </row>
    <row r="10016" spans="9:9" x14ac:dyDescent="0.2">
      <c r="I10016" s="24"/>
    </row>
    <row r="10017" spans="9:9" x14ac:dyDescent="0.2">
      <c r="I10017" s="24"/>
    </row>
    <row r="10018" spans="9:9" x14ac:dyDescent="0.2">
      <c r="I10018" s="24"/>
    </row>
    <row r="10019" spans="9:9" x14ac:dyDescent="0.2">
      <c r="I10019" s="24"/>
    </row>
    <row r="10020" spans="9:9" x14ac:dyDescent="0.2">
      <c r="I10020" s="24"/>
    </row>
    <row r="10021" spans="9:9" x14ac:dyDescent="0.2">
      <c r="I10021" s="24"/>
    </row>
    <row r="10022" spans="9:9" x14ac:dyDescent="0.2">
      <c r="I10022" s="24"/>
    </row>
    <row r="10023" spans="9:9" x14ac:dyDescent="0.2">
      <c r="I10023" s="24"/>
    </row>
    <row r="10024" spans="9:9" x14ac:dyDescent="0.2">
      <c r="I10024" s="24"/>
    </row>
    <row r="10025" spans="9:9" x14ac:dyDescent="0.2">
      <c r="I10025" s="24"/>
    </row>
    <row r="10026" spans="9:9" x14ac:dyDescent="0.2">
      <c r="I10026" s="24"/>
    </row>
    <row r="10027" spans="9:9" x14ac:dyDescent="0.2">
      <c r="I10027" s="24"/>
    </row>
    <row r="10028" spans="9:9" x14ac:dyDescent="0.2">
      <c r="I10028" s="24"/>
    </row>
    <row r="10029" spans="9:9" x14ac:dyDescent="0.2">
      <c r="I10029" s="24"/>
    </row>
    <row r="10030" spans="9:9" x14ac:dyDescent="0.2">
      <c r="I10030" s="24"/>
    </row>
    <row r="10031" spans="9:9" x14ac:dyDescent="0.2">
      <c r="I10031" s="24"/>
    </row>
    <row r="10032" spans="9:9" x14ac:dyDescent="0.2">
      <c r="I10032" s="24"/>
    </row>
    <row r="10033" spans="9:9" x14ac:dyDescent="0.2">
      <c r="I10033" s="24"/>
    </row>
    <row r="10034" spans="9:9" x14ac:dyDescent="0.2">
      <c r="I10034" s="24"/>
    </row>
    <row r="10035" spans="9:9" x14ac:dyDescent="0.2">
      <c r="I10035" s="24"/>
    </row>
    <row r="10036" spans="9:9" x14ac:dyDescent="0.2">
      <c r="I10036" s="24"/>
    </row>
    <row r="10037" spans="9:9" x14ac:dyDescent="0.2">
      <c r="I10037" s="24"/>
    </row>
    <row r="10038" spans="9:9" x14ac:dyDescent="0.2">
      <c r="I10038" s="24"/>
    </row>
    <row r="10039" spans="9:9" x14ac:dyDescent="0.2">
      <c r="I10039" s="24"/>
    </row>
    <row r="10040" spans="9:9" x14ac:dyDescent="0.2">
      <c r="I10040" s="24"/>
    </row>
    <row r="10041" spans="9:9" x14ac:dyDescent="0.2">
      <c r="I10041" s="24"/>
    </row>
    <row r="10042" spans="9:9" x14ac:dyDescent="0.2">
      <c r="I10042" s="24"/>
    </row>
    <row r="10043" spans="9:9" x14ac:dyDescent="0.2">
      <c r="I10043" s="24"/>
    </row>
    <row r="10044" spans="9:9" x14ac:dyDescent="0.2">
      <c r="I10044" s="24"/>
    </row>
    <row r="10045" spans="9:9" x14ac:dyDescent="0.2">
      <c r="I10045" s="24"/>
    </row>
    <row r="10046" spans="9:9" x14ac:dyDescent="0.2">
      <c r="I10046" s="24"/>
    </row>
    <row r="10047" spans="9:9" x14ac:dyDescent="0.2">
      <c r="I10047" s="24"/>
    </row>
    <row r="10048" spans="9:9" x14ac:dyDescent="0.2">
      <c r="I10048" s="24"/>
    </row>
    <row r="10049" spans="9:9" x14ac:dyDescent="0.2">
      <c r="I10049" s="24"/>
    </row>
    <row r="10050" spans="9:9" x14ac:dyDescent="0.2">
      <c r="I10050" s="24"/>
    </row>
    <row r="10051" spans="9:9" x14ac:dyDescent="0.2">
      <c r="I10051" s="24"/>
    </row>
    <row r="10052" spans="9:9" x14ac:dyDescent="0.2">
      <c r="I10052" s="24"/>
    </row>
    <row r="10053" spans="9:9" x14ac:dyDescent="0.2">
      <c r="I10053" s="24"/>
    </row>
    <row r="10054" spans="9:9" x14ac:dyDescent="0.2">
      <c r="I10054" s="24"/>
    </row>
    <row r="10055" spans="9:9" x14ac:dyDescent="0.2">
      <c r="I10055" s="24"/>
    </row>
    <row r="10056" spans="9:9" x14ac:dyDescent="0.2">
      <c r="I10056" s="24"/>
    </row>
    <row r="10057" spans="9:9" x14ac:dyDescent="0.2">
      <c r="I10057" s="24"/>
    </row>
    <row r="10058" spans="9:9" x14ac:dyDescent="0.2">
      <c r="I10058" s="24"/>
    </row>
    <row r="10059" spans="9:9" x14ac:dyDescent="0.2">
      <c r="I10059" s="24"/>
    </row>
    <row r="10060" spans="9:9" x14ac:dyDescent="0.2">
      <c r="I10060" s="24"/>
    </row>
    <row r="10061" spans="9:9" x14ac:dyDescent="0.2">
      <c r="I10061" s="24"/>
    </row>
    <row r="10062" spans="9:9" x14ac:dyDescent="0.2">
      <c r="I10062" s="24"/>
    </row>
    <row r="10063" spans="9:9" x14ac:dyDescent="0.2">
      <c r="I10063" s="24"/>
    </row>
    <row r="10064" spans="9:9" x14ac:dyDescent="0.2">
      <c r="I10064" s="24"/>
    </row>
    <row r="10065" spans="9:9" x14ac:dyDescent="0.2">
      <c r="I10065" s="24"/>
    </row>
    <row r="10066" spans="9:9" x14ac:dyDescent="0.2">
      <c r="I10066" s="24"/>
    </row>
    <row r="10067" spans="9:9" x14ac:dyDescent="0.2">
      <c r="I10067" s="24"/>
    </row>
    <row r="10068" spans="9:9" x14ac:dyDescent="0.2">
      <c r="I10068" s="24"/>
    </row>
    <row r="10069" spans="9:9" x14ac:dyDescent="0.2">
      <c r="I10069" s="24"/>
    </row>
    <row r="10070" spans="9:9" x14ac:dyDescent="0.2">
      <c r="I10070" s="24"/>
    </row>
    <row r="10071" spans="9:9" x14ac:dyDescent="0.2">
      <c r="I10071" s="24"/>
    </row>
    <row r="10072" spans="9:9" x14ac:dyDescent="0.2">
      <c r="I10072" s="24"/>
    </row>
    <row r="10073" spans="9:9" x14ac:dyDescent="0.2">
      <c r="I10073" s="24"/>
    </row>
    <row r="10074" spans="9:9" x14ac:dyDescent="0.2">
      <c r="I10074" s="24"/>
    </row>
    <row r="10075" spans="9:9" x14ac:dyDescent="0.2">
      <c r="I10075" s="24"/>
    </row>
    <row r="10076" spans="9:9" x14ac:dyDescent="0.2">
      <c r="I10076" s="24"/>
    </row>
    <row r="10077" spans="9:9" x14ac:dyDescent="0.2">
      <c r="I10077" s="24"/>
    </row>
    <row r="10078" spans="9:9" x14ac:dyDescent="0.2">
      <c r="I10078" s="24"/>
    </row>
    <row r="10079" spans="9:9" x14ac:dyDescent="0.2">
      <c r="I10079" s="24"/>
    </row>
    <row r="10080" spans="9:9" x14ac:dyDescent="0.2">
      <c r="I10080" s="24"/>
    </row>
    <row r="10081" spans="9:9" x14ac:dyDescent="0.2">
      <c r="I10081" s="24"/>
    </row>
    <row r="10082" spans="9:9" x14ac:dyDescent="0.2">
      <c r="I10082" s="24"/>
    </row>
    <row r="10083" spans="9:9" x14ac:dyDescent="0.2">
      <c r="I10083" s="24"/>
    </row>
  </sheetData>
  <autoFilter ref="F3:N8763"/>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sheetPr>
  <dimension ref="A1:L132"/>
  <sheetViews>
    <sheetView showGridLines="0" workbookViewId="0">
      <selection activeCell="A2" sqref="A2"/>
    </sheetView>
  </sheetViews>
  <sheetFormatPr defaultRowHeight="12.75" x14ac:dyDescent="0.2"/>
  <cols>
    <col min="1" max="1" width="26.42578125" style="40" customWidth="1"/>
    <col min="2" max="2" width="29" style="40" customWidth="1"/>
    <col min="3" max="4" width="24.42578125" style="40" customWidth="1"/>
    <col min="5" max="10" width="14.7109375" style="28" customWidth="1"/>
    <col min="11" max="16384" width="9.140625" style="28"/>
  </cols>
  <sheetData>
    <row r="1" spans="1:12" ht="30.75" customHeight="1" x14ac:dyDescent="0.2">
      <c r="A1" s="8" t="s">
        <v>202</v>
      </c>
    </row>
    <row r="2" spans="1:12" x14ac:dyDescent="0.2">
      <c r="A2" s="51" t="s">
        <v>205</v>
      </c>
    </row>
    <row r="3" spans="1:12" ht="77.25" thickBot="1" x14ac:dyDescent="0.25">
      <c r="A3" s="11" t="s">
        <v>26</v>
      </c>
      <c r="B3" s="11" t="s">
        <v>92</v>
      </c>
      <c r="C3" s="11" t="s">
        <v>93</v>
      </c>
      <c r="D3" s="11" t="s">
        <v>56</v>
      </c>
      <c r="E3" s="11" t="s">
        <v>69</v>
      </c>
      <c r="F3" s="11" t="s">
        <v>70</v>
      </c>
      <c r="G3" s="11" t="s">
        <v>169</v>
      </c>
      <c r="H3" s="11" t="s">
        <v>170</v>
      </c>
      <c r="I3" s="11" t="s">
        <v>167</v>
      </c>
      <c r="J3" s="11" t="s">
        <v>168</v>
      </c>
    </row>
    <row r="4" spans="1:12" ht="13.5" thickTop="1" x14ac:dyDescent="0.2">
      <c r="A4" s="29" t="s">
        <v>53</v>
      </c>
      <c r="B4" s="30">
        <v>288</v>
      </c>
      <c r="C4" s="30">
        <v>288</v>
      </c>
      <c r="D4" s="31">
        <v>1688.6871337890625</v>
      </c>
      <c r="E4" s="32">
        <v>48.555698516803261</v>
      </c>
      <c r="F4" s="32">
        <v>3.386021935393333</v>
      </c>
      <c r="G4" s="33">
        <f>SUMPRODUCT($D$13:$D$132,$G$13:$G$132)</f>
        <v>34.256890943137684</v>
      </c>
      <c r="H4" s="33">
        <f>SUMPRODUCT($D$13:$D$132,$J$13:$J$132)</f>
        <v>36.086677318180591</v>
      </c>
      <c r="I4" s="34">
        <f>G4*E4</f>
        <v>1663.3672687580015</v>
      </c>
      <c r="J4" s="34">
        <f>H4*F4</f>
        <v>122.19028097482054</v>
      </c>
    </row>
    <row r="5" spans="1:12" x14ac:dyDescent="0.2">
      <c r="A5" s="29" t="s">
        <v>52</v>
      </c>
      <c r="B5" s="30">
        <v>188.50787807638025</v>
      </c>
      <c r="C5" s="30">
        <v>210</v>
      </c>
      <c r="D5" s="31">
        <v>1973.2684326171875</v>
      </c>
      <c r="E5" s="32">
        <v>60.528308331017335</v>
      </c>
      <c r="F5" s="32">
        <v>4.7892610668270006</v>
      </c>
      <c r="G5" s="33">
        <f t="shared" ref="G5:G8" si="0">SUMPRODUCT($D$13:$D$132,$G$13:$G$132)</f>
        <v>34.256890943137684</v>
      </c>
      <c r="H5" s="33">
        <f t="shared" ref="H5:H8" si="1">SUMPRODUCT($D$13:$D$132,$J$13:$J$132)</f>
        <v>36.086677318180591</v>
      </c>
      <c r="I5" s="34">
        <f t="shared" ref="I5:I8" si="2">G5*E5</f>
        <v>2073.5116574682729</v>
      </c>
      <c r="J5" s="34">
        <f t="shared" ref="J5:J8" si="3">H5*F5</f>
        <v>172.82851871111131</v>
      </c>
    </row>
    <row r="6" spans="1:12" x14ac:dyDescent="0.2">
      <c r="A6" s="29" t="s">
        <v>51</v>
      </c>
      <c r="B6" s="30">
        <v>17.157828780606298</v>
      </c>
      <c r="C6" s="30">
        <v>19</v>
      </c>
      <c r="D6" s="31">
        <v>1383.180419921875</v>
      </c>
      <c r="E6" s="32">
        <v>36.090480926573981</v>
      </c>
      <c r="F6" s="32">
        <v>2.3372487974925793</v>
      </c>
      <c r="G6" s="33">
        <f t="shared" si="0"/>
        <v>34.256890943137684</v>
      </c>
      <c r="H6" s="33">
        <f t="shared" si="1"/>
        <v>36.086677318180591</v>
      </c>
      <c r="I6" s="34">
        <f t="shared" si="2"/>
        <v>1236.3476691870355</v>
      </c>
      <c r="J6" s="34">
        <f t="shared" si="3"/>
        <v>84.343543167420322</v>
      </c>
    </row>
    <row r="7" spans="1:12" x14ac:dyDescent="0.2">
      <c r="A7" s="29" t="s">
        <v>46</v>
      </c>
      <c r="B7" s="30">
        <v>80.81316385154679</v>
      </c>
      <c r="C7" s="30">
        <v>56</v>
      </c>
      <c r="D7" s="31">
        <v>1102.8975830078125</v>
      </c>
      <c r="E7" s="32">
        <v>23.640761420699892</v>
      </c>
      <c r="F7" s="32">
        <v>0.33155460416805199</v>
      </c>
      <c r="G7" s="33">
        <f t="shared" si="0"/>
        <v>34.256890943137684</v>
      </c>
      <c r="H7" s="33">
        <f t="shared" si="1"/>
        <v>36.086677318180591</v>
      </c>
      <c r="I7" s="34">
        <f t="shared" si="2"/>
        <v>809.85898580165292</v>
      </c>
      <c r="J7" s="34">
        <f t="shared" si="3"/>
        <v>11.964704013969586</v>
      </c>
    </row>
    <row r="8" spans="1:12" x14ac:dyDescent="0.2">
      <c r="A8" s="29" t="s">
        <v>47</v>
      </c>
      <c r="B8" s="30">
        <v>1.5211292914669938</v>
      </c>
      <c r="C8" s="30">
        <v>3</v>
      </c>
      <c r="D8" s="31">
        <v>988.88763427734375</v>
      </c>
      <c r="E8" s="32">
        <v>29.096269094566715</v>
      </c>
      <c r="F8" s="32">
        <v>3.5925840920520997</v>
      </c>
      <c r="G8" s="33">
        <f t="shared" si="0"/>
        <v>34.256890943137684</v>
      </c>
      <c r="H8" s="33">
        <f t="shared" si="1"/>
        <v>36.086677318180591</v>
      </c>
      <c r="I8" s="34">
        <f t="shared" si="2"/>
        <v>996.74771722475941</v>
      </c>
      <c r="J8" s="34">
        <f t="shared" si="3"/>
        <v>129.64442286831292</v>
      </c>
    </row>
    <row r="11" spans="1:12" ht="15" customHeight="1" x14ac:dyDescent="0.2">
      <c r="A11" s="54" t="s">
        <v>90</v>
      </c>
      <c r="B11" s="55"/>
      <c r="C11" s="56"/>
      <c r="D11" s="42"/>
      <c r="E11" s="54" t="s">
        <v>86</v>
      </c>
      <c r="F11" s="55"/>
      <c r="G11" s="56"/>
      <c r="H11" s="54" t="s">
        <v>91</v>
      </c>
      <c r="I11" s="55"/>
      <c r="J11" s="56"/>
    </row>
    <row r="12" spans="1:12" ht="24" customHeight="1" thickBot="1" x14ac:dyDescent="0.25">
      <c r="A12" s="41" t="s">
        <v>85</v>
      </c>
      <c r="B12" s="41" t="s">
        <v>36</v>
      </c>
      <c r="C12" s="41" t="s">
        <v>41</v>
      </c>
      <c r="D12" s="41" t="s">
        <v>96</v>
      </c>
      <c r="E12" s="41" t="s">
        <v>88</v>
      </c>
      <c r="F12" s="41" t="s">
        <v>87</v>
      </c>
      <c r="G12" s="41" t="s">
        <v>89</v>
      </c>
      <c r="H12" s="41" t="s">
        <v>88</v>
      </c>
      <c r="I12" s="41" t="s">
        <v>87</v>
      </c>
      <c r="J12" s="41" t="s">
        <v>89</v>
      </c>
    </row>
    <row r="13" spans="1:12" ht="13.5" thickTop="1" x14ac:dyDescent="0.2">
      <c r="A13" s="29" t="s">
        <v>27</v>
      </c>
      <c r="B13" s="29" t="s">
        <v>97</v>
      </c>
      <c r="C13" s="29" t="s">
        <v>98</v>
      </c>
      <c r="D13" s="35">
        <f>IF((F13+I13)&gt;0,INDEX('Mapped Wattage Assumptions'!$A$3:$H$46,MATCH(A13&amp;B13&amp;C13,'Mapped Wattage Assumptions'!$D$3:$D$46,0),8),0)</f>
        <v>9.5839273237075915</v>
      </c>
      <c r="E13" s="36">
        <v>1180</v>
      </c>
      <c r="F13" s="36">
        <v>1244.9141544850759</v>
      </c>
      <c r="G13" s="37">
        <v>8.9151686800706745E-2</v>
      </c>
      <c r="H13" s="36">
        <v>64</v>
      </c>
      <c r="I13" s="36">
        <v>76.99207611354359</v>
      </c>
      <c r="J13" s="37">
        <v>6.9802426213548124E-2</v>
      </c>
    </row>
    <row r="14" spans="1:12" x14ac:dyDescent="0.2">
      <c r="A14" s="29" t="s">
        <v>27</v>
      </c>
      <c r="B14" s="29" t="s">
        <v>97</v>
      </c>
      <c r="C14" s="29" t="s">
        <v>42</v>
      </c>
      <c r="D14" s="35">
        <f>IF((F14+I14)&gt;0,INDEX('Mapped Wattage Assumptions'!$A$3:$H$46,MATCH(A14&amp;B14&amp;C14,'Mapped Wattage Assumptions'!$D$3:$D$46,0),8),0)</f>
        <v>0</v>
      </c>
      <c r="E14" s="36">
        <v>0</v>
      </c>
      <c r="F14" s="36">
        <v>0</v>
      </c>
      <c r="G14" s="37">
        <v>0</v>
      </c>
      <c r="H14" s="36">
        <v>0</v>
      </c>
      <c r="I14" s="36">
        <v>0</v>
      </c>
      <c r="J14" s="37">
        <v>0</v>
      </c>
      <c r="L14" s="38"/>
    </row>
    <row r="15" spans="1:12" x14ac:dyDescent="0.2">
      <c r="A15" s="29" t="s">
        <v>27</v>
      </c>
      <c r="B15" s="29" t="s">
        <v>97</v>
      </c>
      <c r="C15" s="29" t="s">
        <v>33</v>
      </c>
      <c r="D15" s="35">
        <f>IF((F15+I15)&gt;0,INDEX('Mapped Wattage Assumptions'!$A$3:$H$46,MATCH(A15&amp;B15&amp;C15,'Mapped Wattage Assumptions'!$D$3:$D$46,0),8),0)</f>
        <v>5.8501138034570417</v>
      </c>
      <c r="E15" s="36">
        <v>75</v>
      </c>
      <c r="F15" s="36">
        <v>87.616443469496659</v>
      </c>
      <c r="G15" s="37">
        <v>6.2744516950369649E-3</v>
      </c>
      <c r="H15" s="36">
        <v>0</v>
      </c>
      <c r="I15" s="36">
        <v>0</v>
      </c>
      <c r="J15" s="37">
        <v>0</v>
      </c>
      <c r="L15" s="39"/>
    </row>
    <row r="16" spans="1:12" x14ac:dyDescent="0.2">
      <c r="A16" s="29" t="s">
        <v>27</v>
      </c>
      <c r="B16" s="29" t="s">
        <v>97</v>
      </c>
      <c r="C16" s="29" t="s">
        <v>43</v>
      </c>
      <c r="D16" s="35">
        <f>IF((F16+I16)&gt;0,INDEX('Mapped Wattage Assumptions'!$A$3:$H$46,MATCH(A16&amp;B16&amp;C16,'Mapped Wattage Assumptions'!$D$3:$D$46,0),8),0)</f>
        <v>5.0794925463995035</v>
      </c>
      <c r="E16" s="36">
        <v>7</v>
      </c>
      <c r="F16" s="36">
        <v>4.2996005658488876</v>
      </c>
      <c r="G16" s="37">
        <v>3.0790608463540994E-4</v>
      </c>
      <c r="H16" s="36">
        <v>24</v>
      </c>
      <c r="I16" s="36">
        <v>31.438848874210009</v>
      </c>
      <c r="J16" s="37">
        <v>2.8503036150689033E-2</v>
      </c>
    </row>
    <row r="17" spans="1:10" x14ac:dyDescent="0.2">
      <c r="A17" s="29" t="s">
        <v>27</v>
      </c>
      <c r="B17" s="29" t="s">
        <v>97</v>
      </c>
      <c r="C17" s="29" t="s">
        <v>44</v>
      </c>
      <c r="D17" s="35">
        <f>IF((F17+I17)&gt;0,INDEX('Mapped Wattage Assumptions'!$A$3:$H$46,MATCH(A17&amp;B17&amp;C17,'Mapped Wattage Assumptions'!$D$3:$D$46,0),8),0)</f>
        <v>10.627498567401753</v>
      </c>
      <c r="E17" s="36">
        <v>489</v>
      </c>
      <c r="F17" s="36">
        <v>605.3172123028321</v>
      </c>
      <c r="G17" s="37">
        <v>4.334841107869012E-2</v>
      </c>
      <c r="H17" s="36">
        <v>19</v>
      </c>
      <c r="I17" s="36">
        <v>18.243871291922492</v>
      </c>
      <c r="J17" s="37">
        <v>1.6540227825859011E-2</v>
      </c>
    </row>
    <row r="18" spans="1:10" x14ac:dyDescent="0.2">
      <c r="A18" s="29" t="s">
        <v>27</v>
      </c>
      <c r="B18" s="29" t="s">
        <v>97</v>
      </c>
      <c r="C18" s="29" t="s">
        <v>108</v>
      </c>
      <c r="D18" s="35">
        <f>IF((F18+I18)&gt;0,INDEX('Mapped Wattage Assumptions'!$A$3:$H$46,MATCH(A18&amp;B18&amp;C18,'Mapped Wattage Assumptions'!$D$3:$D$46,0),8),0)</f>
        <v>0</v>
      </c>
      <c r="E18" s="36">
        <v>0</v>
      </c>
      <c r="F18" s="36">
        <v>0</v>
      </c>
      <c r="G18" s="37">
        <v>0</v>
      </c>
      <c r="H18" s="36">
        <v>0</v>
      </c>
      <c r="I18" s="36">
        <v>0</v>
      </c>
      <c r="J18" s="37">
        <v>0</v>
      </c>
    </row>
    <row r="19" spans="1:10" x14ac:dyDescent="0.2">
      <c r="A19" s="29" t="s">
        <v>27</v>
      </c>
      <c r="B19" s="29" t="s">
        <v>106</v>
      </c>
      <c r="C19" s="29" t="s">
        <v>98</v>
      </c>
      <c r="D19" s="35">
        <f>IF((F19+I19)&gt;0,INDEX('Mapped Wattage Assumptions'!$A$3:$H$46,MATCH(A19&amp;B19&amp;C19,'Mapped Wattage Assumptions'!$D$3:$D$46,0),8),0)</f>
        <v>0</v>
      </c>
      <c r="E19" s="36">
        <v>0</v>
      </c>
      <c r="F19" s="36">
        <v>0</v>
      </c>
      <c r="G19" s="37">
        <v>0</v>
      </c>
      <c r="H19" s="36">
        <v>0</v>
      </c>
      <c r="I19" s="36">
        <v>0</v>
      </c>
      <c r="J19" s="37">
        <v>0</v>
      </c>
    </row>
    <row r="20" spans="1:10" x14ac:dyDescent="0.2">
      <c r="A20" s="29" t="s">
        <v>27</v>
      </c>
      <c r="B20" s="29" t="s">
        <v>106</v>
      </c>
      <c r="C20" s="29" t="s">
        <v>42</v>
      </c>
      <c r="D20" s="35">
        <f>IF((F20+I20)&gt;0,INDEX('Mapped Wattage Assumptions'!$A$3:$H$46,MATCH(A20&amp;B20&amp;C20,'Mapped Wattage Assumptions'!$D$3:$D$46,0),8),0)</f>
        <v>0</v>
      </c>
      <c r="E20" s="36">
        <v>0</v>
      </c>
      <c r="F20" s="36">
        <v>0</v>
      </c>
      <c r="G20" s="37">
        <v>0</v>
      </c>
      <c r="H20" s="36">
        <v>0</v>
      </c>
      <c r="I20" s="36">
        <v>0</v>
      </c>
      <c r="J20" s="37">
        <v>0</v>
      </c>
    </row>
    <row r="21" spans="1:10" x14ac:dyDescent="0.2">
      <c r="A21" s="29" t="s">
        <v>27</v>
      </c>
      <c r="B21" s="29" t="s">
        <v>106</v>
      </c>
      <c r="C21" s="29" t="s">
        <v>33</v>
      </c>
      <c r="D21" s="35">
        <f>IF((F21+I21)&gt;0,INDEX('Mapped Wattage Assumptions'!$A$3:$H$46,MATCH(A21&amp;B21&amp;C21,'Mapped Wattage Assumptions'!$D$3:$D$46,0),8),0)</f>
        <v>5.8501138034570417</v>
      </c>
      <c r="E21" s="36">
        <v>2</v>
      </c>
      <c r="F21" s="36">
        <v>0.99107671290903909</v>
      </c>
      <c r="G21" s="37">
        <v>7.0973697572975769E-5</v>
      </c>
      <c r="H21" s="36">
        <v>0</v>
      </c>
      <c r="I21" s="36">
        <v>0</v>
      </c>
      <c r="J21" s="37">
        <v>0</v>
      </c>
    </row>
    <row r="22" spans="1:10" x14ac:dyDescent="0.2">
      <c r="A22" s="29" t="s">
        <v>27</v>
      </c>
      <c r="B22" s="29" t="s">
        <v>106</v>
      </c>
      <c r="C22" s="29" t="s">
        <v>43</v>
      </c>
      <c r="D22" s="35">
        <f>IF((F22+I22)&gt;0,INDEX('Mapped Wattage Assumptions'!$A$3:$H$46,MATCH(A22&amp;B22&amp;C22,'Mapped Wattage Assumptions'!$D$3:$D$46,0),8),0)</f>
        <v>5.0794925463995035</v>
      </c>
      <c r="E22" s="36">
        <v>91</v>
      </c>
      <c r="F22" s="36">
        <v>101.70890357944371</v>
      </c>
      <c r="G22" s="37">
        <v>7.2836510727186448E-3</v>
      </c>
      <c r="H22" s="36">
        <v>0</v>
      </c>
      <c r="I22" s="36">
        <v>0</v>
      </c>
      <c r="J22" s="37">
        <v>0</v>
      </c>
    </row>
    <row r="23" spans="1:10" x14ac:dyDescent="0.2">
      <c r="A23" s="29" t="s">
        <v>27</v>
      </c>
      <c r="B23" s="29" t="s">
        <v>106</v>
      </c>
      <c r="C23" s="29" t="s">
        <v>44</v>
      </c>
      <c r="D23" s="35">
        <f>IF((F23+I23)&gt;0,INDEX('Mapped Wattage Assumptions'!$A$3:$H$46,MATCH(A23&amp;B23&amp;C23,'Mapped Wattage Assumptions'!$D$3:$D$46,0),8),0)</f>
        <v>10.627498567401753</v>
      </c>
      <c r="E23" s="36">
        <v>8</v>
      </c>
      <c r="F23" s="36">
        <v>10.610963416974158</v>
      </c>
      <c r="G23" s="37">
        <v>7.5987993533186055E-4</v>
      </c>
      <c r="H23" s="36">
        <v>0</v>
      </c>
      <c r="I23" s="36">
        <v>0</v>
      </c>
      <c r="J23" s="37">
        <v>0</v>
      </c>
    </row>
    <row r="24" spans="1:10" x14ac:dyDescent="0.2">
      <c r="A24" s="29" t="s">
        <v>27</v>
      </c>
      <c r="B24" s="29" t="s">
        <v>106</v>
      </c>
      <c r="C24" s="29" t="s">
        <v>108</v>
      </c>
      <c r="D24" s="35">
        <f>IF((F24+I24)&gt;0,INDEX('Mapped Wattage Assumptions'!$A$3:$H$46,MATCH(A24&amp;B24&amp;C24,'Mapped Wattage Assumptions'!$D$3:$D$46,0),8),0)</f>
        <v>0</v>
      </c>
      <c r="E24" s="36">
        <v>0</v>
      </c>
      <c r="F24" s="36">
        <v>0</v>
      </c>
      <c r="G24" s="37">
        <v>0</v>
      </c>
      <c r="H24" s="36">
        <v>0</v>
      </c>
      <c r="I24" s="36">
        <v>0</v>
      </c>
      <c r="J24" s="37">
        <v>0</v>
      </c>
    </row>
    <row r="25" spans="1:10" x14ac:dyDescent="0.2">
      <c r="A25" s="29" t="s">
        <v>27</v>
      </c>
      <c r="B25" s="29" t="s">
        <v>119</v>
      </c>
      <c r="C25" s="29" t="s">
        <v>98</v>
      </c>
      <c r="D25" s="35">
        <f>IF((F25+I25)&gt;0,INDEX('Mapped Wattage Assumptions'!$A$3:$H$46,MATCH(A25&amp;B25&amp;C25,'Mapped Wattage Assumptions'!$D$3:$D$46,0),8),0)</f>
        <v>0</v>
      </c>
      <c r="E25" s="36">
        <v>0</v>
      </c>
      <c r="F25" s="36">
        <v>0</v>
      </c>
      <c r="G25" s="37">
        <v>0</v>
      </c>
      <c r="H25" s="36">
        <v>0</v>
      </c>
      <c r="I25" s="36">
        <v>0</v>
      </c>
      <c r="J25" s="37">
        <v>0</v>
      </c>
    </row>
    <row r="26" spans="1:10" x14ac:dyDescent="0.2">
      <c r="A26" s="29" t="s">
        <v>27</v>
      </c>
      <c r="B26" s="29" t="s">
        <v>119</v>
      </c>
      <c r="C26" s="29" t="s">
        <v>42</v>
      </c>
      <c r="D26" s="35">
        <f>IF((F26+I26)&gt;0,INDEX('Mapped Wattage Assumptions'!$A$3:$H$46,MATCH(A26&amp;B26&amp;C26,'Mapped Wattage Assumptions'!$D$3:$D$46,0),8),0)</f>
        <v>0</v>
      </c>
      <c r="E26" s="36">
        <v>0</v>
      </c>
      <c r="F26" s="36">
        <v>0</v>
      </c>
      <c r="G26" s="37">
        <v>0</v>
      </c>
      <c r="H26" s="36">
        <v>0</v>
      </c>
      <c r="I26" s="36">
        <v>0</v>
      </c>
      <c r="J26" s="37">
        <v>0</v>
      </c>
    </row>
    <row r="27" spans="1:10" x14ac:dyDescent="0.2">
      <c r="A27" s="29" t="s">
        <v>27</v>
      </c>
      <c r="B27" s="29" t="s">
        <v>119</v>
      </c>
      <c r="C27" s="29" t="s">
        <v>33</v>
      </c>
      <c r="D27" s="35">
        <f>IF((F27+I27)&gt;0,INDEX('Mapped Wattage Assumptions'!$A$3:$H$46,MATCH(A27&amp;B27&amp;C27,'Mapped Wattage Assumptions'!$D$3:$D$46,0),8),0)</f>
        <v>0</v>
      </c>
      <c r="E27" s="36">
        <v>0</v>
      </c>
      <c r="F27" s="36">
        <v>0</v>
      </c>
      <c r="G27" s="37">
        <v>0</v>
      </c>
      <c r="H27" s="36">
        <v>0</v>
      </c>
      <c r="I27" s="36">
        <v>0</v>
      </c>
      <c r="J27" s="37">
        <v>0</v>
      </c>
    </row>
    <row r="28" spans="1:10" x14ac:dyDescent="0.2">
      <c r="A28" s="29" t="s">
        <v>27</v>
      </c>
      <c r="B28" s="29" t="s">
        <v>119</v>
      </c>
      <c r="C28" s="29" t="s">
        <v>43</v>
      </c>
      <c r="D28" s="35">
        <f>IF((F28+I28)&gt;0,INDEX('Mapped Wattage Assumptions'!$A$3:$H$46,MATCH(A28&amp;B28&amp;C28,'Mapped Wattage Assumptions'!$D$3:$D$46,0),8),0)</f>
        <v>0</v>
      </c>
      <c r="E28" s="36">
        <v>0</v>
      </c>
      <c r="F28" s="36">
        <v>0</v>
      </c>
      <c r="G28" s="37">
        <v>0</v>
      </c>
      <c r="H28" s="36">
        <v>0</v>
      </c>
      <c r="I28" s="36">
        <v>0</v>
      </c>
      <c r="J28" s="37">
        <v>0</v>
      </c>
    </row>
    <row r="29" spans="1:10" x14ac:dyDescent="0.2">
      <c r="A29" s="29" t="s">
        <v>27</v>
      </c>
      <c r="B29" s="29" t="s">
        <v>119</v>
      </c>
      <c r="C29" s="29" t="s">
        <v>44</v>
      </c>
      <c r="D29" s="35">
        <f>IF((F29+I29)&gt;0,INDEX('Mapped Wattage Assumptions'!$A$3:$H$46,MATCH(A29&amp;B29&amp;C29,'Mapped Wattage Assumptions'!$D$3:$D$46,0),8),0)</f>
        <v>0</v>
      </c>
      <c r="E29" s="36">
        <v>0</v>
      </c>
      <c r="F29" s="36">
        <v>0</v>
      </c>
      <c r="G29" s="37">
        <v>0</v>
      </c>
      <c r="H29" s="36">
        <v>0</v>
      </c>
      <c r="I29" s="36">
        <v>0</v>
      </c>
      <c r="J29" s="37">
        <v>0</v>
      </c>
    </row>
    <row r="30" spans="1:10" x14ac:dyDescent="0.2">
      <c r="A30" s="29" t="s">
        <v>27</v>
      </c>
      <c r="B30" s="29" t="s">
        <v>119</v>
      </c>
      <c r="C30" s="29" t="s">
        <v>108</v>
      </c>
      <c r="D30" s="35">
        <f>IF((F30+I30)&gt;0,INDEX('Mapped Wattage Assumptions'!$A$3:$H$46,MATCH(A30&amp;B30&amp;C30,'Mapped Wattage Assumptions'!$D$3:$D$46,0),8),0)</f>
        <v>0</v>
      </c>
      <c r="E30" s="36">
        <v>0</v>
      </c>
      <c r="F30" s="36">
        <v>0</v>
      </c>
      <c r="G30" s="37">
        <v>0</v>
      </c>
      <c r="H30" s="36">
        <v>0</v>
      </c>
      <c r="I30" s="36">
        <v>0</v>
      </c>
      <c r="J30" s="37">
        <v>0</v>
      </c>
    </row>
    <row r="31" spans="1:10" x14ac:dyDescent="0.2">
      <c r="A31" s="29" t="s">
        <v>27</v>
      </c>
      <c r="B31" s="29" t="s">
        <v>107</v>
      </c>
      <c r="C31" s="29" t="s">
        <v>98</v>
      </c>
      <c r="D31" s="35">
        <f>IF((F31+I31)&gt;0,INDEX('Mapped Wattage Assumptions'!$A$3:$H$46,MATCH(A31&amp;B31&amp;C31,'Mapped Wattage Assumptions'!$D$3:$D$46,0),8),0)</f>
        <v>0</v>
      </c>
      <c r="E31" s="36">
        <v>0</v>
      </c>
      <c r="F31" s="36">
        <v>0</v>
      </c>
      <c r="G31" s="37">
        <v>0</v>
      </c>
      <c r="H31" s="36">
        <v>0</v>
      </c>
      <c r="I31" s="36">
        <v>0</v>
      </c>
      <c r="J31" s="37">
        <v>0</v>
      </c>
    </row>
    <row r="32" spans="1:10" x14ac:dyDescent="0.2">
      <c r="A32" s="29" t="s">
        <v>27</v>
      </c>
      <c r="B32" s="29" t="s">
        <v>107</v>
      </c>
      <c r="C32" s="29" t="s">
        <v>42</v>
      </c>
      <c r="D32" s="35">
        <f>IF((F32+I32)&gt;0,INDEX('Mapped Wattage Assumptions'!$A$3:$H$46,MATCH(A32&amp;B32&amp;C32,'Mapped Wattage Assumptions'!$D$3:$D$46,0),8),0)</f>
        <v>0</v>
      </c>
      <c r="E32" s="36">
        <v>0</v>
      </c>
      <c r="F32" s="36">
        <v>0</v>
      </c>
      <c r="G32" s="37">
        <v>0</v>
      </c>
      <c r="H32" s="36">
        <v>0</v>
      </c>
      <c r="I32" s="36">
        <v>0</v>
      </c>
      <c r="J32" s="37">
        <v>0</v>
      </c>
    </row>
    <row r="33" spans="1:10" x14ac:dyDescent="0.2">
      <c r="A33" s="29" t="s">
        <v>27</v>
      </c>
      <c r="B33" s="29" t="s">
        <v>107</v>
      </c>
      <c r="C33" s="29" t="s">
        <v>33</v>
      </c>
      <c r="D33" s="35">
        <f>IF((F33+I33)&gt;0,INDEX('Mapped Wattage Assumptions'!$A$3:$H$46,MATCH(A33&amp;B33&amp;C33,'Mapped Wattage Assumptions'!$D$3:$D$46,0),8),0)</f>
        <v>0</v>
      </c>
      <c r="E33" s="36">
        <v>0</v>
      </c>
      <c r="F33" s="36">
        <v>0</v>
      </c>
      <c r="G33" s="37">
        <v>0</v>
      </c>
      <c r="H33" s="36">
        <v>0</v>
      </c>
      <c r="I33" s="36">
        <v>0</v>
      </c>
      <c r="J33" s="37">
        <v>0</v>
      </c>
    </row>
    <row r="34" spans="1:10" x14ac:dyDescent="0.2">
      <c r="A34" s="29" t="s">
        <v>27</v>
      </c>
      <c r="B34" s="29" t="s">
        <v>107</v>
      </c>
      <c r="C34" s="29" t="s">
        <v>43</v>
      </c>
      <c r="D34" s="35">
        <f>IF((F34+I34)&gt;0,INDEX('Mapped Wattage Assumptions'!$A$3:$H$46,MATCH(A34&amp;B34&amp;C34,'Mapped Wattage Assumptions'!$D$3:$D$46,0),8),0)</f>
        <v>5.0794925463995035</v>
      </c>
      <c r="E34" s="36">
        <v>7</v>
      </c>
      <c r="F34" s="36">
        <v>9.2845929898523885</v>
      </c>
      <c r="G34" s="37">
        <v>6.648949434153779E-4</v>
      </c>
      <c r="H34" s="36">
        <v>0</v>
      </c>
      <c r="I34" s="36">
        <v>0</v>
      </c>
      <c r="J34" s="37">
        <v>0</v>
      </c>
    </row>
    <row r="35" spans="1:10" x14ac:dyDescent="0.2">
      <c r="A35" s="29" t="s">
        <v>27</v>
      </c>
      <c r="B35" s="29" t="s">
        <v>107</v>
      </c>
      <c r="C35" s="29" t="s">
        <v>44</v>
      </c>
      <c r="D35" s="35">
        <f>IF((F35+I35)&gt;0,INDEX('Mapped Wattage Assumptions'!$A$3:$H$46,MATCH(A35&amp;B35&amp;C35,'Mapped Wattage Assumptions'!$D$3:$D$46,0),8),0)</f>
        <v>10.627498567401753</v>
      </c>
      <c r="E35" s="36">
        <v>62</v>
      </c>
      <c r="F35" s="36">
        <v>89.40810665724068</v>
      </c>
      <c r="G35" s="37">
        <v>6.402757566402191E-3</v>
      </c>
      <c r="H35" s="36">
        <v>4</v>
      </c>
      <c r="I35" s="36">
        <v>2.2514263562804095</v>
      </c>
      <c r="J35" s="37">
        <v>2.0411843665280229E-3</v>
      </c>
    </row>
    <row r="36" spans="1:10" x14ac:dyDescent="0.2">
      <c r="A36" s="29" t="s">
        <v>27</v>
      </c>
      <c r="B36" s="29" t="s">
        <v>107</v>
      </c>
      <c r="C36" s="29" t="s">
        <v>108</v>
      </c>
      <c r="D36" s="35">
        <f>IF((F36+I36)&gt;0,INDEX('Mapped Wattage Assumptions'!$A$3:$H$46,MATCH(A36&amp;B36&amp;C36,'Mapped Wattage Assumptions'!$D$3:$D$46,0),8),0)</f>
        <v>16</v>
      </c>
      <c r="E36" s="36">
        <v>24</v>
      </c>
      <c r="F36" s="36">
        <v>25.324540067456411</v>
      </c>
      <c r="G36" s="37">
        <v>1.8135591569361409E-3</v>
      </c>
      <c r="H36" s="36">
        <v>0</v>
      </c>
      <c r="I36" s="36">
        <v>0</v>
      </c>
      <c r="J36" s="37">
        <v>0</v>
      </c>
    </row>
    <row r="37" spans="1:10" x14ac:dyDescent="0.2">
      <c r="A37" s="29" t="s">
        <v>29</v>
      </c>
      <c r="B37" s="29" t="s">
        <v>97</v>
      </c>
      <c r="C37" s="29" t="s">
        <v>98</v>
      </c>
      <c r="D37" s="35">
        <f>IF((F37+I37)&gt;0,INDEX('Mapped Wattage Assumptions'!$A$3:$H$46,MATCH(A37&amp;B37&amp;C37,'Mapped Wattage Assumptions'!$D$3:$D$46,0),8),0)</f>
        <v>16.458008553208025</v>
      </c>
      <c r="E37" s="36">
        <v>169</v>
      </c>
      <c r="F37" s="36">
        <v>174.36707570363654</v>
      </c>
      <c r="G37" s="37">
        <v>1.24869002938725E-2</v>
      </c>
      <c r="H37" s="36">
        <v>13</v>
      </c>
      <c r="I37" s="36">
        <v>18.641529807297154</v>
      </c>
      <c r="J37" s="37">
        <v>1.6900752318492428E-2</v>
      </c>
    </row>
    <row r="38" spans="1:10" x14ac:dyDescent="0.2">
      <c r="A38" s="29" t="s">
        <v>29</v>
      </c>
      <c r="B38" s="29" t="s">
        <v>97</v>
      </c>
      <c r="C38" s="29" t="s">
        <v>42</v>
      </c>
      <c r="D38" s="35">
        <f>IF((F38+I38)&gt;0,INDEX('Mapped Wattage Assumptions'!$A$3:$H$46,MATCH(A38&amp;B38&amp;C38,'Mapped Wattage Assumptions'!$D$3:$D$46,0),8),0)</f>
        <v>16.458008553208025</v>
      </c>
      <c r="E38" s="36">
        <v>3316</v>
      </c>
      <c r="F38" s="36">
        <v>3192.3351527095274</v>
      </c>
      <c r="G38" s="37">
        <v>0.22861179838939485</v>
      </c>
      <c r="H38" s="36">
        <v>297</v>
      </c>
      <c r="I38" s="36">
        <v>286.48145961766244</v>
      </c>
      <c r="J38" s="37">
        <v>0.2597293378219967</v>
      </c>
    </row>
    <row r="39" spans="1:10" x14ac:dyDescent="0.2">
      <c r="A39" s="29" t="s">
        <v>29</v>
      </c>
      <c r="B39" s="29" t="s">
        <v>97</v>
      </c>
      <c r="C39" s="29" t="s">
        <v>33</v>
      </c>
      <c r="D39" s="35">
        <f>IF((F39+I39)&gt;0,INDEX('Mapped Wattage Assumptions'!$A$3:$H$46,MATCH(A39&amp;B39&amp;C39,'Mapped Wattage Assumptions'!$D$3:$D$46,0),8),0)</f>
        <v>14.00009576655812</v>
      </c>
      <c r="E39" s="36">
        <v>146</v>
      </c>
      <c r="F39" s="36">
        <v>145.73843502482177</v>
      </c>
      <c r="G39" s="37">
        <v>1.0436725510227798E-2</v>
      </c>
      <c r="H39" s="36">
        <v>1</v>
      </c>
      <c r="I39" s="36">
        <v>1.5065561015189206</v>
      </c>
      <c r="J39" s="37">
        <v>1.3658713522383683E-3</v>
      </c>
    </row>
    <row r="40" spans="1:10" x14ac:dyDescent="0.2">
      <c r="A40" s="29" t="s">
        <v>29</v>
      </c>
      <c r="B40" s="29" t="s">
        <v>97</v>
      </c>
      <c r="C40" s="29" t="s">
        <v>43</v>
      </c>
      <c r="D40" s="35">
        <f>IF((F40+I40)&gt;0,INDEX('Mapped Wattage Assumptions'!$A$3:$H$46,MATCH(A40&amp;B40&amp;C40,'Mapped Wattage Assumptions'!$D$3:$D$46,0),8),0)</f>
        <v>12.108968418193724</v>
      </c>
      <c r="E40" s="36">
        <v>22</v>
      </c>
      <c r="F40" s="36">
        <v>10.90184384199943</v>
      </c>
      <c r="G40" s="37">
        <v>7.8071067330273344E-4</v>
      </c>
      <c r="H40" s="36">
        <v>3</v>
      </c>
      <c r="I40" s="36">
        <v>1.688569767210307</v>
      </c>
      <c r="J40" s="37">
        <v>1.530888274896017E-3</v>
      </c>
    </row>
    <row r="41" spans="1:10" x14ac:dyDescent="0.2">
      <c r="A41" s="29" t="s">
        <v>29</v>
      </c>
      <c r="B41" s="29" t="s">
        <v>97</v>
      </c>
      <c r="C41" s="29" t="s">
        <v>44</v>
      </c>
      <c r="D41" s="35">
        <f>IF((F41+I41)&gt;0,INDEX('Mapped Wattage Assumptions'!$A$3:$H$46,MATCH(A41&amp;B41&amp;C41,'Mapped Wattage Assumptions'!$D$3:$D$46,0),8),0)</f>
        <v>15.922794067971594</v>
      </c>
      <c r="E41" s="36">
        <v>166</v>
      </c>
      <c r="F41" s="36">
        <v>163.68091009684062</v>
      </c>
      <c r="G41" s="37">
        <v>1.1721634925296457E-2</v>
      </c>
      <c r="H41" s="36">
        <v>52</v>
      </c>
      <c r="I41" s="36">
        <v>59.466927030007454</v>
      </c>
      <c r="J41" s="37">
        <v>5.3913805104267853E-2</v>
      </c>
    </row>
    <row r="42" spans="1:10" x14ac:dyDescent="0.2">
      <c r="A42" s="29" t="s">
        <v>29</v>
      </c>
      <c r="B42" s="29" t="s">
        <v>97</v>
      </c>
      <c r="C42" s="29" t="s">
        <v>108</v>
      </c>
      <c r="D42" s="35">
        <f>IF((F42+I42)&gt;0,INDEX('Mapped Wattage Assumptions'!$A$3:$H$46,MATCH(A42&amp;B42&amp;C42,'Mapped Wattage Assumptions'!$D$3:$D$46,0),8),0)</f>
        <v>0</v>
      </c>
      <c r="E42" s="36">
        <v>0</v>
      </c>
      <c r="F42" s="36">
        <v>0</v>
      </c>
      <c r="G42" s="37">
        <v>0</v>
      </c>
      <c r="H42" s="36">
        <v>0</v>
      </c>
      <c r="I42" s="36">
        <v>0</v>
      </c>
      <c r="J42" s="37">
        <v>0</v>
      </c>
    </row>
    <row r="43" spans="1:10" x14ac:dyDescent="0.2">
      <c r="A43" s="29" t="s">
        <v>29</v>
      </c>
      <c r="B43" s="29" t="s">
        <v>106</v>
      </c>
      <c r="C43" s="29" t="s">
        <v>98</v>
      </c>
      <c r="D43" s="35">
        <f>IF((F43+I43)&gt;0,INDEX('Mapped Wattage Assumptions'!$A$3:$H$46,MATCH(A43&amp;B43&amp;C43,'Mapped Wattage Assumptions'!$D$3:$D$46,0),8),0)</f>
        <v>0</v>
      </c>
      <c r="E43" s="36">
        <v>0</v>
      </c>
      <c r="F43" s="36">
        <v>0</v>
      </c>
      <c r="G43" s="37">
        <v>0</v>
      </c>
      <c r="H43" s="36">
        <v>0</v>
      </c>
      <c r="I43" s="36">
        <v>0</v>
      </c>
      <c r="J43" s="37">
        <v>0</v>
      </c>
    </row>
    <row r="44" spans="1:10" x14ac:dyDescent="0.2">
      <c r="A44" s="29" t="s">
        <v>29</v>
      </c>
      <c r="B44" s="29" t="s">
        <v>106</v>
      </c>
      <c r="C44" s="29" t="s">
        <v>42</v>
      </c>
      <c r="D44" s="35">
        <f>IF((F44+I44)&gt;0,INDEX('Mapped Wattage Assumptions'!$A$3:$H$46,MATCH(A44&amp;B44&amp;C44,'Mapped Wattage Assumptions'!$D$3:$D$46,0),8),0)</f>
        <v>12.108968418193724</v>
      </c>
      <c r="E44" s="36">
        <v>38</v>
      </c>
      <c r="F44" s="36">
        <v>35.585405340488705</v>
      </c>
      <c r="G44" s="37">
        <v>2.5483676124669515E-3</v>
      </c>
      <c r="H44" s="36">
        <v>0</v>
      </c>
      <c r="I44" s="36">
        <v>0</v>
      </c>
      <c r="J44" s="37">
        <v>0</v>
      </c>
    </row>
    <row r="45" spans="1:10" x14ac:dyDescent="0.2">
      <c r="A45" s="29" t="s">
        <v>29</v>
      </c>
      <c r="B45" s="29" t="s">
        <v>106</v>
      </c>
      <c r="C45" s="29" t="s">
        <v>33</v>
      </c>
      <c r="D45" s="35">
        <f>IF((F45+I45)&gt;0,INDEX('Mapped Wattage Assumptions'!$A$3:$H$46,MATCH(A45&amp;B45&amp;C45,'Mapped Wattage Assumptions'!$D$3:$D$46,0),8),0)</f>
        <v>14.00009576655812</v>
      </c>
      <c r="E45" s="36">
        <v>1</v>
      </c>
      <c r="F45" s="36">
        <v>0.49553835645451955</v>
      </c>
      <c r="G45" s="37">
        <v>3.5486848786487884E-5</v>
      </c>
      <c r="H45" s="36">
        <v>0</v>
      </c>
      <c r="I45" s="36">
        <v>0</v>
      </c>
      <c r="J45" s="37">
        <v>0</v>
      </c>
    </row>
    <row r="46" spans="1:10" x14ac:dyDescent="0.2">
      <c r="A46" s="29" t="s">
        <v>29</v>
      </c>
      <c r="B46" s="29" t="s">
        <v>106</v>
      </c>
      <c r="C46" s="29" t="s">
        <v>43</v>
      </c>
      <c r="D46" s="35">
        <f>IF((F46+I46)&gt;0,INDEX('Mapped Wattage Assumptions'!$A$3:$H$46,MATCH(A46&amp;B46&amp;C46,'Mapped Wattage Assumptions'!$D$3:$D$46,0),8),0)</f>
        <v>12.108968418193724</v>
      </c>
      <c r="E46" s="36">
        <v>19</v>
      </c>
      <c r="F46" s="36">
        <v>18.554381549975623</v>
      </c>
      <c r="G46" s="37">
        <v>1.3287297013732113E-3</v>
      </c>
      <c r="H46" s="36">
        <v>0</v>
      </c>
      <c r="I46" s="36">
        <v>0</v>
      </c>
      <c r="J46" s="37">
        <v>0</v>
      </c>
    </row>
    <row r="47" spans="1:10" x14ac:dyDescent="0.2">
      <c r="A47" s="29" t="s">
        <v>29</v>
      </c>
      <c r="B47" s="29" t="s">
        <v>106</v>
      </c>
      <c r="C47" s="29" t="s">
        <v>44</v>
      </c>
      <c r="D47" s="35">
        <f>IF((F47+I47)&gt;0,INDEX('Mapped Wattage Assumptions'!$A$3:$H$46,MATCH(A47&amp;B47&amp;C47,'Mapped Wattage Assumptions'!$D$3:$D$46,0),8),0)</f>
        <v>0</v>
      </c>
      <c r="E47" s="36">
        <v>0</v>
      </c>
      <c r="F47" s="36">
        <v>0</v>
      </c>
      <c r="G47" s="37">
        <v>0</v>
      </c>
      <c r="H47" s="36">
        <v>0</v>
      </c>
      <c r="I47" s="36">
        <v>0</v>
      </c>
      <c r="J47" s="37">
        <v>0</v>
      </c>
    </row>
    <row r="48" spans="1:10" x14ac:dyDescent="0.2">
      <c r="A48" s="29" t="s">
        <v>29</v>
      </c>
      <c r="B48" s="29" t="s">
        <v>106</v>
      </c>
      <c r="C48" s="29" t="s">
        <v>108</v>
      </c>
      <c r="D48" s="35">
        <f>IF((F48+I48)&gt;0,INDEX('Mapped Wattage Assumptions'!$A$3:$H$46,MATCH(A48&amp;B48&amp;C48,'Mapped Wattage Assumptions'!$D$3:$D$46,0),8),0)</f>
        <v>0</v>
      </c>
      <c r="E48" s="36">
        <v>0</v>
      </c>
      <c r="F48" s="36">
        <v>0</v>
      </c>
      <c r="G48" s="37">
        <v>0</v>
      </c>
      <c r="H48" s="36">
        <v>0</v>
      </c>
      <c r="I48" s="36">
        <v>0</v>
      </c>
      <c r="J48" s="37">
        <v>0</v>
      </c>
    </row>
    <row r="49" spans="1:10" x14ac:dyDescent="0.2">
      <c r="A49" s="29" t="s">
        <v>29</v>
      </c>
      <c r="B49" s="29" t="s">
        <v>119</v>
      </c>
      <c r="C49" s="29" t="s">
        <v>98</v>
      </c>
      <c r="D49" s="35">
        <f>IF((F49+I49)&gt;0,INDEX('Mapped Wattage Assumptions'!$A$3:$H$46,MATCH(A49&amp;B49&amp;C49,'Mapped Wattage Assumptions'!$D$3:$D$46,0),8),0)</f>
        <v>0</v>
      </c>
      <c r="E49" s="36">
        <v>0</v>
      </c>
      <c r="F49" s="36">
        <v>0</v>
      </c>
      <c r="G49" s="37">
        <v>0</v>
      </c>
      <c r="H49" s="36">
        <v>0</v>
      </c>
      <c r="I49" s="36">
        <v>0</v>
      </c>
      <c r="J49" s="37">
        <v>0</v>
      </c>
    </row>
    <row r="50" spans="1:10" x14ac:dyDescent="0.2">
      <c r="A50" s="29" t="s">
        <v>29</v>
      </c>
      <c r="B50" s="29" t="s">
        <v>119</v>
      </c>
      <c r="C50" s="29" t="s">
        <v>42</v>
      </c>
      <c r="D50" s="35">
        <f>IF((F50+I50)&gt;0,INDEX('Mapped Wattage Assumptions'!$A$3:$H$46,MATCH(A50&amp;B50&amp;C50,'Mapped Wattage Assumptions'!$D$3:$D$46,0),8),0)</f>
        <v>0</v>
      </c>
      <c r="E50" s="36">
        <v>0</v>
      </c>
      <c r="F50" s="36">
        <v>0</v>
      </c>
      <c r="G50" s="37">
        <v>0</v>
      </c>
      <c r="H50" s="36">
        <v>0</v>
      </c>
      <c r="I50" s="36">
        <v>0</v>
      </c>
      <c r="J50" s="37">
        <v>0</v>
      </c>
    </row>
    <row r="51" spans="1:10" x14ac:dyDescent="0.2">
      <c r="A51" s="29" t="s">
        <v>29</v>
      </c>
      <c r="B51" s="29" t="s">
        <v>119</v>
      </c>
      <c r="C51" s="29" t="s">
        <v>33</v>
      </c>
      <c r="D51" s="35">
        <f>IF((F51+I51)&gt;0,INDEX('Mapped Wattage Assumptions'!$A$3:$H$46,MATCH(A51&amp;B51&amp;C51,'Mapped Wattage Assumptions'!$D$3:$D$46,0),8),0)</f>
        <v>0</v>
      </c>
      <c r="E51" s="36">
        <v>0</v>
      </c>
      <c r="F51" s="36">
        <v>0</v>
      </c>
      <c r="G51" s="37">
        <v>0</v>
      </c>
      <c r="H51" s="36">
        <v>0</v>
      </c>
      <c r="I51" s="36">
        <v>0</v>
      </c>
      <c r="J51" s="37">
        <v>0</v>
      </c>
    </row>
    <row r="52" spans="1:10" x14ac:dyDescent="0.2">
      <c r="A52" s="29" t="s">
        <v>29</v>
      </c>
      <c r="B52" s="29" t="s">
        <v>119</v>
      </c>
      <c r="C52" s="29" t="s">
        <v>43</v>
      </c>
      <c r="D52" s="35">
        <f>IF((F52+I52)&gt;0,INDEX('Mapped Wattage Assumptions'!$A$3:$H$46,MATCH(A52&amp;B52&amp;C52,'Mapped Wattage Assumptions'!$D$3:$D$46,0),8),0)</f>
        <v>0</v>
      </c>
      <c r="E52" s="36">
        <v>0</v>
      </c>
      <c r="F52" s="36">
        <v>0</v>
      </c>
      <c r="G52" s="37">
        <v>0</v>
      </c>
      <c r="H52" s="36">
        <v>0</v>
      </c>
      <c r="I52" s="36">
        <v>0</v>
      </c>
      <c r="J52" s="37">
        <v>0</v>
      </c>
    </row>
    <row r="53" spans="1:10" x14ac:dyDescent="0.2">
      <c r="A53" s="29" t="s">
        <v>29</v>
      </c>
      <c r="B53" s="29" t="s">
        <v>119</v>
      </c>
      <c r="C53" s="29" t="s">
        <v>44</v>
      </c>
      <c r="D53" s="35">
        <f>IF((F53+I53)&gt;0,INDEX('Mapped Wattage Assumptions'!$A$3:$H$46,MATCH(A53&amp;B53&amp;C53,'Mapped Wattage Assumptions'!$D$3:$D$46,0),8),0)</f>
        <v>0</v>
      </c>
      <c r="E53" s="36">
        <v>0</v>
      </c>
      <c r="F53" s="36">
        <v>0</v>
      </c>
      <c r="G53" s="37">
        <v>0</v>
      </c>
      <c r="H53" s="36">
        <v>0</v>
      </c>
      <c r="I53" s="36">
        <v>0</v>
      </c>
      <c r="J53" s="37">
        <v>0</v>
      </c>
    </row>
    <row r="54" spans="1:10" x14ac:dyDescent="0.2">
      <c r="A54" s="29" t="s">
        <v>29</v>
      </c>
      <c r="B54" s="29" t="s">
        <v>119</v>
      </c>
      <c r="C54" s="29" t="s">
        <v>108</v>
      </c>
      <c r="D54" s="35">
        <f>IF((F54+I54)&gt;0,INDEX('Mapped Wattage Assumptions'!$A$3:$H$46,MATCH(A54&amp;B54&amp;C54,'Mapped Wattage Assumptions'!$D$3:$D$46,0),8),0)</f>
        <v>0</v>
      </c>
      <c r="E54" s="36">
        <v>0</v>
      </c>
      <c r="F54" s="36">
        <v>0</v>
      </c>
      <c r="G54" s="37">
        <v>0</v>
      </c>
      <c r="H54" s="36">
        <v>0</v>
      </c>
      <c r="I54" s="36">
        <v>0</v>
      </c>
      <c r="J54" s="37">
        <v>0</v>
      </c>
    </row>
    <row r="55" spans="1:10" x14ac:dyDescent="0.2">
      <c r="A55" s="29" t="s">
        <v>29</v>
      </c>
      <c r="B55" s="29" t="s">
        <v>107</v>
      </c>
      <c r="C55" s="29" t="s">
        <v>98</v>
      </c>
      <c r="D55" s="35">
        <f>IF((F55+I55)&gt;0,INDEX('Mapped Wattage Assumptions'!$A$3:$H$46,MATCH(A55&amp;B55&amp;C55,'Mapped Wattage Assumptions'!$D$3:$D$46,0),8),0)</f>
        <v>0</v>
      </c>
      <c r="E55" s="36">
        <v>0</v>
      </c>
      <c r="F55" s="36">
        <v>0</v>
      </c>
      <c r="G55" s="37">
        <v>0</v>
      </c>
      <c r="H55" s="36">
        <v>0</v>
      </c>
      <c r="I55" s="36">
        <v>0</v>
      </c>
      <c r="J55" s="37">
        <v>0</v>
      </c>
    </row>
    <row r="56" spans="1:10" x14ac:dyDescent="0.2">
      <c r="A56" s="29" t="s">
        <v>29</v>
      </c>
      <c r="B56" s="29" t="s">
        <v>107</v>
      </c>
      <c r="C56" s="29" t="s">
        <v>42</v>
      </c>
      <c r="D56" s="35">
        <f>IF((F56+I56)&gt;0,INDEX('Mapped Wattage Assumptions'!$A$3:$H$46,MATCH(A56&amp;B56&amp;C56,'Mapped Wattage Assumptions'!$D$3:$D$46,0),8),0)</f>
        <v>16.458008553208025</v>
      </c>
      <c r="E56" s="36">
        <v>4</v>
      </c>
      <c r="F56" s="36">
        <v>1.9821534258180782</v>
      </c>
      <c r="G56" s="37">
        <v>1.4194739514595154E-4</v>
      </c>
      <c r="H56" s="36">
        <v>0</v>
      </c>
      <c r="I56" s="36">
        <v>0</v>
      </c>
      <c r="J56" s="37">
        <v>0</v>
      </c>
    </row>
    <row r="57" spans="1:10" x14ac:dyDescent="0.2">
      <c r="A57" s="29" t="s">
        <v>29</v>
      </c>
      <c r="B57" s="29" t="s">
        <v>107</v>
      </c>
      <c r="C57" s="29" t="s">
        <v>33</v>
      </c>
      <c r="D57" s="35">
        <f>IF((F57+I57)&gt;0,INDEX('Mapped Wattage Assumptions'!$A$3:$H$46,MATCH(A57&amp;B57&amp;C57,'Mapped Wattage Assumptions'!$D$3:$D$46,0),8),0)</f>
        <v>0</v>
      </c>
      <c r="E57" s="36">
        <v>0</v>
      </c>
      <c r="F57" s="36">
        <v>0</v>
      </c>
      <c r="G57" s="37">
        <v>0</v>
      </c>
      <c r="H57" s="36">
        <v>0</v>
      </c>
      <c r="I57" s="36">
        <v>0</v>
      </c>
      <c r="J57" s="37">
        <v>0</v>
      </c>
    </row>
    <row r="58" spans="1:10" x14ac:dyDescent="0.2">
      <c r="A58" s="29" t="s">
        <v>29</v>
      </c>
      <c r="B58" s="29" t="s">
        <v>107</v>
      </c>
      <c r="C58" s="29" t="s">
        <v>43</v>
      </c>
      <c r="D58" s="35">
        <f>IF((F58+I58)&gt;0,INDEX('Mapped Wattage Assumptions'!$A$3:$H$46,MATCH(A58&amp;B58&amp;C58,'Mapped Wattage Assumptions'!$D$3:$D$46,0),8),0)</f>
        <v>0</v>
      </c>
      <c r="E58" s="36">
        <v>0</v>
      </c>
      <c r="F58" s="36">
        <v>0</v>
      </c>
      <c r="G58" s="37">
        <v>0</v>
      </c>
      <c r="H58" s="36">
        <v>0</v>
      </c>
      <c r="I58" s="36">
        <v>0</v>
      </c>
      <c r="J58" s="37">
        <v>0</v>
      </c>
    </row>
    <row r="59" spans="1:10" x14ac:dyDescent="0.2">
      <c r="A59" s="29" t="s">
        <v>29</v>
      </c>
      <c r="B59" s="29" t="s">
        <v>107</v>
      </c>
      <c r="C59" s="29" t="s">
        <v>44</v>
      </c>
      <c r="D59" s="35">
        <f>IF((F59+I59)&gt;0,INDEX('Mapped Wattage Assumptions'!$A$3:$H$46,MATCH(A59&amp;B59&amp;C59,'Mapped Wattage Assumptions'!$D$3:$D$46,0),8),0)</f>
        <v>15.922794067971594</v>
      </c>
      <c r="E59" s="36">
        <v>0</v>
      </c>
      <c r="F59" s="36">
        <v>0</v>
      </c>
      <c r="G59" s="37">
        <v>0</v>
      </c>
      <c r="H59" s="36">
        <v>1</v>
      </c>
      <c r="I59" s="36">
        <v>0.56285658907010239</v>
      </c>
      <c r="J59" s="37">
        <v>5.1029609163200573E-4</v>
      </c>
    </row>
    <row r="60" spans="1:10" x14ac:dyDescent="0.2">
      <c r="A60" s="29" t="s">
        <v>29</v>
      </c>
      <c r="B60" s="29" t="s">
        <v>107</v>
      </c>
      <c r="C60" s="29" t="s">
        <v>108</v>
      </c>
      <c r="D60" s="35">
        <f>IF((F60+I60)&gt;0,INDEX('Mapped Wattage Assumptions'!$A$3:$H$46,MATCH(A60&amp;B60&amp;C60,'Mapped Wattage Assumptions'!$D$3:$D$46,0),8),0)</f>
        <v>0</v>
      </c>
      <c r="E60" s="36">
        <v>0</v>
      </c>
      <c r="F60" s="36">
        <v>0</v>
      </c>
      <c r="G60" s="37">
        <v>0</v>
      </c>
      <c r="H60" s="36">
        <v>0</v>
      </c>
      <c r="I60" s="36">
        <v>0</v>
      </c>
      <c r="J60" s="37">
        <v>0</v>
      </c>
    </row>
    <row r="61" spans="1:10" x14ac:dyDescent="0.2">
      <c r="A61" s="29" t="s">
        <v>32</v>
      </c>
      <c r="B61" s="29" t="s">
        <v>97</v>
      </c>
      <c r="C61" s="29" t="s">
        <v>98</v>
      </c>
      <c r="D61" s="35">
        <f>IF((F61+I61)&gt;0,INDEX('Mapped Wattage Assumptions'!$A$3:$H$46,MATCH(A61&amp;B61&amp;C61,'Mapped Wattage Assumptions'!$D$3:$D$46,0),8),0)</f>
        <v>53.7</v>
      </c>
      <c r="E61" s="36">
        <v>31</v>
      </c>
      <c r="F61" s="36">
        <v>31.354957965575771</v>
      </c>
      <c r="G61" s="37">
        <v>2.2454137758217991E-3</v>
      </c>
      <c r="H61" s="36">
        <v>7</v>
      </c>
      <c r="I61" s="36">
        <v>9.6807407589658467</v>
      </c>
      <c r="J61" s="37">
        <v>8.7767368621630513E-3</v>
      </c>
    </row>
    <row r="62" spans="1:10" x14ac:dyDescent="0.2">
      <c r="A62" s="29" t="s">
        <v>32</v>
      </c>
      <c r="B62" s="29" t="s">
        <v>97</v>
      </c>
      <c r="C62" s="29" t="s">
        <v>42</v>
      </c>
      <c r="D62" s="35">
        <f>IF((F62+I62)&gt;0,INDEX('Mapped Wattage Assumptions'!$A$3:$H$46,MATCH(A62&amp;B62&amp;C62,'Mapped Wattage Assumptions'!$D$3:$D$46,0),8),0)</f>
        <v>0</v>
      </c>
      <c r="E62" s="36">
        <v>0</v>
      </c>
      <c r="F62" s="36">
        <v>0</v>
      </c>
      <c r="G62" s="37">
        <v>0</v>
      </c>
      <c r="H62" s="36">
        <v>0</v>
      </c>
      <c r="I62" s="36">
        <v>0</v>
      </c>
      <c r="J62" s="37">
        <v>0</v>
      </c>
    </row>
    <row r="63" spans="1:10" x14ac:dyDescent="0.2">
      <c r="A63" s="29" t="s">
        <v>32</v>
      </c>
      <c r="B63" s="29" t="s">
        <v>97</v>
      </c>
      <c r="C63" s="29" t="s">
        <v>33</v>
      </c>
      <c r="D63" s="35">
        <f>IF((F63+I63)&gt;0,INDEX('Mapped Wattage Assumptions'!$A$3:$H$46,MATCH(A63&amp;B63&amp;C63,'Mapped Wattage Assumptions'!$D$3:$D$46,0),8),0)</f>
        <v>42.45</v>
      </c>
      <c r="E63" s="36">
        <v>7</v>
      </c>
      <c r="F63" s="36">
        <v>3.4687684951816369</v>
      </c>
      <c r="G63" s="37">
        <v>2.4840794150541521E-4</v>
      </c>
      <c r="H63" s="36">
        <v>1</v>
      </c>
      <c r="I63" s="36">
        <v>0.56285658907010239</v>
      </c>
      <c r="J63" s="37">
        <v>5.1029609163200573E-4</v>
      </c>
    </row>
    <row r="64" spans="1:10" x14ac:dyDescent="0.2">
      <c r="A64" s="29" t="s">
        <v>32</v>
      </c>
      <c r="B64" s="29" t="s">
        <v>97</v>
      </c>
      <c r="C64" s="29" t="s">
        <v>43</v>
      </c>
      <c r="D64" s="35">
        <f>IF((F64+I64)&gt;0,INDEX('Mapped Wattage Assumptions'!$A$3:$H$46,MATCH(A64&amp;B64&amp;C64,'Mapped Wattage Assumptions'!$D$3:$D$46,0),8),0)</f>
        <v>44.2</v>
      </c>
      <c r="E64" s="36">
        <v>0</v>
      </c>
      <c r="F64" s="36">
        <v>0</v>
      </c>
      <c r="G64" s="37">
        <v>0</v>
      </c>
      <c r="H64" s="36">
        <v>2</v>
      </c>
      <c r="I64" s="36">
        <v>3.0131122030378412</v>
      </c>
      <c r="J64" s="37">
        <v>2.7317427044767366E-3</v>
      </c>
    </row>
    <row r="65" spans="1:10" x14ac:dyDescent="0.2">
      <c r="A65" s="29" t="s">
        <v>32</v>
      </c>
      <c r="B65" s="29" t="s">
        <v>97</v>
      </c>
      <c r="C65" s="29" t="s">
        <v>44</v>
      </c>
      <c r="D65" s="35">
        <f>IF((F65+I65)&gt;0,INDEX('Mapped Wattage Assumptions'!$A$3:$H$46,MATCH(A65&amp;B65&amp;C65,'Mapped Wattage Assumptions'!$D$3:$D$46,0),8),0)</f>
        <v>58.45</v>
      </c>
      <c r="E65" s="36">
        <v>105</v>
      </c>
      <c r="F65" s="36">
        <v>132.62223828244802</v>
      </c>
      <c r="G65" s="37">
        <v>9.4974390061907266E-3</v>
      </c>
      <c r="H65" s="36">
        <v>80</v>
      </c>
      <c r="I65" s="36">
        <v>99.523764956077656</v>
      </c>
      <c r="J65" s="37">
        <v>9.0230067956552709E-2</v>
      </c>
    </row>
    <row r="66" spans="1:10" x14ac:dyDescent="0.2">
      <c r="A66" s="29" t="s">
        <v>32</v>
      </c>
      <c r="B66" s="29" t="s">
        <v>97</v>
      </c>
      <c r="C66" s="29" t="s">
        <v>108</v>
      </c>
      <c r="D66" s="35">
        <f>IF((F66+I66)&gt;0,INDEX('Mapped Wattage Assumptions'!$A$3:$H$46,MATCH(A66&amp;B66&amp;C66,'Mapped Wattage Assumptions'!$D$3:$D$46,0),8),0)</f>
        <v>0</v>
      </c>
      <c r="E66" s="36">
        <v>0</v>
      </c>
      <c r="F66" s="36">
        <v>0</v>
      </c>
      <c r="G66" s="37">
        <v>0</v>
      </c>
      <c r="H66" s="36">
        <v>0</v>
      </c>
      <c r="I66" s="36">
        <v>0</v>
      </c>
      <c r="J66" s="37">
        <v>0</v>
      </c>
    </row>
    <row r="67" spans="1:10" x14ac:dyDescent="0.2">
      <c r="A67" s="29" t="s">
        <v>32</v>
      </c>
      <c r="B67" s="29" t="s">
        <v>106</v>
      </c>
      <c r="C67" s="29" t="s">
        <v>98</v>
      </c>
      <c r="D67" s="35">
        <f>IF((F67+I67)&gt;0,INDEX('Mapped Wattage Assumptions'!$A$3:$H$46,MATCH(A67&amp;B67&amp;C67,'Mapped Wattage Assumptions'!$D$3:$D$46,0),8),0)</f>
        <v>53.7</v>
      </c>
      <c r="E67" s="36">
        <v>1</v>
      </c>
      <c r="F67" s="36">
        <v>0.49553835645451955</v>
      </c>
      <c r="G67" s="37">
        <v>3.5486848786487884E-5</v>
      </c>
      <c r="H67" s="36">
        <v>0</v>
      </c>
      <c r="I67" s="36">
        <v>0</v>
      </c>
      <c r="J67" s="37">
        <v>0</v>
      </c>
    </row>
    <row r="68" spans="1:10" x14ac:dyDescent="0.2">
      <c r="A68" s="29" t="s">
        <v>32</v>
      </c>
      <c r="B68" s="29" t="s">
        <v>106</v>
      </c>
      <c r="C68" s="29" t="s">
        <v>42</v>
      </c>
      <c r="D68" s="35">
        <f>IF((F68+I68)&gt;0,INDEX('Mapped Wattage Assumptions'!$A$3:$H$46,MATCH(A68&amp;B68&amp;C68,'Mapped Wattage Assumptions'!$D$3:$D$46,0),8),0)</f>
        <v>0</v>
      </c>
      <c r="E68" s="36">
        <v>0</v>
      </c>
      <c r="F68" s="36">
        <v>0</v>
      </c>
      <c r="G68" s="37">
        <v>0</v>
      </c>
      <c r="H68" s="36">
        <v>0</v>
      </c>
      <c r="I68" s="36">
        <v>0</v>
      </c>
      <c r="J68" s="37">
        <v>0</v>
      </c>
    </row>
    <row r="69" spans="1:10" x14ac:dyDescent="0.2">
      <c r="A69" s="29" t="s">
        <v>32</v>
      </c>
      <c r="B69" s="29" t="s">
        <v>106</v>
      </c>
      <c r="C69" s="29" t="s">
        <v>33</v>
      </c>
      <c r="D69" s="35">
        <f>IF((F69+I69)&gt;0,INDEX('Mapped Wattage Assumptions'!$A$3:$H$46,MATCH(A69&amp;B69&amp;C69,'Mapped Wattage Assumptions'!$D$3:$D$46,0),8),0)</f>
        <v>0</v>
      </c>
      <c r="E69" s="36">
        <v>0</v>
      </c>
      <c r="F69" s="36">
        <v>0</v>
      </c>
      <c r="G69" s="37">
        <v>0</v>
      </c>
      <c r="H69" s="36">
        <v>0</v>
      </c>
      <c r="I69" s="36">
        <v>0</v>
      </c>
      <c r="J69" s="37">
        <v>0</v>
      </c>
    </row>
    <row r="70" spans="1:10" x14ac:dyDescent="0.2">
      <c r="A70" s="29" t="s">
        <v>32</v>
      </c>
      <c r="B70" s="29" t="s">
        <v>106</v>
      </c>
      <c r="C70" s="29" t="s">
        <v>43</v>
      </c>
      <c r="D70" s="35">
        <f>IF((F70+I70)&gt;0,INDEX('Mapped Wattage Assumptions'!$A$3:$H$46,MATCH(A70&amp;B70&amp;C70,'Mapped Wattage Assumptions'!$D$3:$D$46,0),8),0)</f>
        <v>44.2</v>
      </c>
      <c r="E70" s="36">
        <v>76</v>
      </c>
      <c r="F70" s="36">
        <v>107.56462944865378</v>
      </c>
      <c r="G70" s="37">
        <v>7.7029955205280137E-3</v>
      </c>
      <c r="H70" s="36">
        <v>0</v>
      </c>
      <c r="I70" s="36">
        <v>0</v>
      </c>
      <c r="J70" s="37">
        <v>0</v>
      </c>
    </row>
    <row r="71" spans="1:10" x14ac:dyDescent="0.2">
      <c r="A71" s="29" t="s">
        <v>32</v>
      </c>
      <c r="B71" s="29" t="s">
        <v>106</v>
      </c>
      <c r="C71" s="29" t="s">
        <v>44</v>
      </c>
      <c r="D71" s="35">
        <f>IF((F71+I71)&gt;0,INDEX('Mapped Wattage Assumptions'!$A$3:$H$46,MATCH(A71&amp;B71&amp;C71,'Mapped Wattage Assumptions'!$D$3:$D$46,0),8),0)</f>
        <v>58.45</v>
      </c>
      <c r="E71" s="36">
        <v>6</v>
      </c>
      <c r="F71" s="36">
        <v>5.4657263507288683</v>
      </c>
      <c r="G71" s="37">
        <v>3.9141552210891138E-4</v>
      </c>
      <c r="H71" s="36">
        <v>0</v>
      </c>
      <c r="I71" s="36">
        <v>0</v>
      </c>
      <c r="J71" s="37">
        <v>0</v>
      </c>
    </row>
    <row r="72" spans="1:10" x14ac:dyDescent="0.2">
      <c r="A72" s="29" t="s">
        <v>32</v>
      </c>
      <c r="B72" s="29" t="s">
        <v>106</v>
      </c>
      <c r="C72" s="29" t="s">
        <v>108</v>
      </c>
      <c r="D72" s="35">
        <f>IF((F72+I72)&gt;0,INDEX('Mapped Wattage Assumptions'!$A$3:$H$46,MATCH(A72&amp;B72&amp;C72,'Mapped Wattage Assumptions'!$D$3:$D$46,0),8),0)</f>
        <v>0</v>
      </c>
      <c r="E72" s="36">
        <v>0</v>
      </c>
      <c r="F72" s="36">
        <v>0</v>
      </c>
      <c r="G72" s="37">
        <v>0</v>
      </c>
      <c r="H72" s="36">
        <v>0</v>
      </c>
      <c r="I72" s="36">
        <v>0</v>
      </c>
      <c r="J72" s="37">
        <v>0</v>
      </c>
    </row>
    <row r="73" spans="1:10" x14ac:dyDescent="0.2">
      <c r="A73" s="29" t="s">
        <v>32</v>
      </c>
      <c r="B73" s="29" t="s">
        <v>119</v>
      </c>
      <c r="C73" s="29" t="s">
        <v>98</v>
      </c>
      <c r="D73" s="35">
        <f>IF((F73+I73)&gt;0,INDEX('Mapped Wattage Assumptions'!$A$3:$H$46,MATCH(A73&amp;B73&amp;C73,'Mapped Wattage Assumptions'!$D$3:$D$46,0),8),0)</f>
        <v>0</v>
      </c>
      <c r="E73" s="36">
        <v>0</v>
      </c>
      <c r="F73" s="36">
        <v>0</v>
      </c>
      <c r="G73" s="37">
        <v>0</v>
      </c>
      <c r="H73" s="36">
        <v>0</v>
      </c>
      <c r="I73" s="36">
        <v>0</v>
      </c>
      <c r="J73" s="37">
        <v>0</v>
      </c>
    </row>
    <row r="74" spans="1:10" x14ac:dyDescent="0.2">
      <c r="A74" s="29" t="s">
        <v>32</v>
      </c>
      <c r="B74" s="29" t="s">
        <v>119</v>
      </c>
      <c r="C74" s="29" t="s">
        <v>42</v>
      </c>
      <c r="D74" s="35">
        <f>IF((F74+I74)&gt;0,INDEX('Mapped Wattage Assumptions'!$A$3:$H$46,MATCH(A74&amp;B74&amp;C74,'Mapped Wattage Assumptions'!$D$3:$D$46,0),8),0)</f>
        <v>0</v>
      </c>
      <c r="E74" s="36">
        <v>0</v>
      </c>
      <c r="F74" s="36">
        <v>0</v>
      </c>
      <c r="G74" s="37">
        <v>0</v>
      </c>
      <c r="H74" s="36">
        <v>0</v>
      </c>
      <c r="I74" s="36">
        <v>0</v>
      </c>
      <c r="J74" s="37">
        <v>0</v>
      </c>
    </row>
    <row r="75" spans="1:10" x14ac:dyDescent="0.2">
      <c r="A75" s="29" t="s">
        <v>32</v>
      </c>
      <c r="B75" s="29" t="s">
        <v>119</v>
      </c>
      <c r="C75" s="29" t="s">
        <v>33</v>
      </c>
      <c r="D75" s="35">
        <f>IF((F75+I75)&gt;0,INDEX('Mapped Wattage Assumptions'!$A$3:$H$46,MATCH(A75&amp;B75&amp;C75,'Mapped Wattage Assumptions'!$D$3:$D$46,0),8),0)</f>
        <v>0</v>
      </c>
      <c r="E75" s="36">
        <v>0</v>
      </c>
      <c r="F75" s="36">
        <v>0</v>
      </c>
      <c r="G75" s="37">
        <v>0</v>
      </c>
      <c r="H75" s="36">
        <v>0</v>
      </c>
      <c r="I75" s="36">
        <v>0</v>
      </c>
      <c r="J75" s="37">
        <v>0</v>
      </c>
    </row>
    <row r="76" spans="1:10" x14ac:dyDescent="0.2">
      <c r="A76" s="29" t="s">
        <v>32</v>
      </c>
      <c r="B76" s="29" t="s">
        <v>119</v>
      </c>
      <c r="C76" s="29" t="s">
        <v>43</v>
      </c>
      <c r="D76" s="35">
        <f>IF((F76+I76)&gt;0,INDEX('Mapped Wattage Assumptions'!$A$3:$H$46,MATCH(A76&amp;B76&amp;C76,'Mapped Wattage Assumptions'!$D$3:$D$46,0),8),0)</f>
        <v>0</v>
      </c>
      <c r="E76" s="36">
        <v>0</v>
      </c>
      <c r="F76" s="36">
        <v>0</v>
      </c>
      <c r="G76" s="37">
        <v>0</v>
      </c>
      <c r="H76" s="36">
        <v>0</v>
      </c>
      <c r="I76" s="36">
        <v>0</v>
      </c>
      <c r="J76" s="37">
        <v>0</v>
      </c>
    </row>
    <row r="77" spans="1:10" x14ac:dyDescent="0.2">
      <c r="A77" s="29" t="s">
        <v>32</v>
      </c>
      <c r="B77" s="29" t="s">
        <v>119</v>
      </c>
      <c r="C77" s="29" t="s">
        <v>44</v>
      </c>
      <c r="D77" s="35">
        <f>IF((F77+I77)&gt;0,INDEX('Mapped Wattage Assumptions'!$A$3:$H$46,MATCH(A77&amp;B77&amp;C77,'Mapped Wattage Assumptions'!$D$3:$D$46,0),8),0)</f>
        <v>0</v>
      </c>
      <c r="E77" s="36">
        <v>0</v>
      </c>
      <c r="F77" s="36">
        <v>0</v>
      </c>
      <c r="G77" s="37">
        <v>0</v>
      </c>
      <c r="H77" s="36">
        <v>0</v>
      </c>
      <c r="I77" s="36">
        <v>0</v>
      </c>
      <c r="J77" s="37">
        <v>0</v>
      </c>
    </row>
    <row r="78" spans="1:10" x14ac:dyDescent="0.2">
      <c r="A78" s="29" t="s">
        <v>32</v>
      </c>
      <c r="B78" s="29" t="s">
        <v>119</v>
      </c>
      <c r="C78" s="29" t="s">
        <v>108</v>
      </c>
      <c r="D78" s="35">
        <f>IF((F78+I78)&gt;0,INDEX('Mapped Wattage Assumptions'!$A$3:$H$46,MATCH(A78&amp;B78&amp;C78,'Mapped Wattage Assumptions'!$D$3:$D$46,0),8),0)</f>
        <v>0</v>
      </c>
      <c r="E78" s="36">
        <v>0</v>
      </c>
      <c r="F78" s="36">
        <v>0</v>
      </c>
      <c r="G78" s="37">
        <v>0</v>
      </c>
      <c r="H78" s="36">
        <v>0</v>
      </c>
      <c r="I78" s="36">
        <v>0</v>
      </c>
      <c r="J78" s="37">
        <v>0</v>
      </c>
    </row>
    <row r="79" spans="1:10" x14ac:dyDescent="0.2">
      <c r="A79" s="29" t="s">
        <v>32</v>
      </c>
      <c r="B79" s="29" t="s">
        <v>107</v>
      </c>
      <c r="C79" s="29" t="s">
        <v>98</v>
      </c>
      <c r="D79" s="35">
        <f>IF((F79+I79)&gt;0,INDEX('Mapped Wattage Assumptions'!$A$3:$H$46,MATCH(A79&amp;B79&amp;C79,'Mapped Wattage Assumptions'!$D$3:$D$46,0),8),0)</f>
        <v>53.7</v>
      </c>
      <c r="E79" s="36">
        <v>1</v>
      </c>
      <c r="F79" s="36">
        <v>0.49553835645451955</v>
      </c>
      <c r="G79" s="37">
        <v>3.5486848786487884E-5</v>
      </c>
      <c r="H79" s="36">
        <v>0</v>
      </c>
      <c r="I79" s="36">
        <v>0</v>
      </c>
      <c r="J79" s="37">
        <v>0</v>
      </c>
    </row>
    <row r="80" spans="1:10" x14ac:dyDescent="0.2">
      <c r="A80" s="29" t="s">
        <v>32</v>
      </c>
      <c r="B80" s="29" t="s">
        <v>107</v>
      </c>
      <c r="C80" s="29" t="s">
        <v>42</v>
      </c>
      <c r="D80" s="35">
        <f>IF((F80+I80)&gt;0,INDEX('Mapped Wattage Assumptions'!$A$3:$H$46,MATCH(A80&amp;B80&amp;C80,'Mapped Wattage Assumptions'!$D$3:$D$46,0),8),0)</f>
        <v>0</v>
      </c>
      <c r="E80" s="36">
        <v>0</v>
      </c>
      <c r="F80" s="36">
        <v>0</v>
      </c>
      <c r="G80" s="37">
        <v>0</v>
      </c>
      <c r="H80" s="36">
        <v>0</v>
      </c>
      <c r="I80" s="36">
        <v>0</v>
      </c>
      <c r="J80" s="37">
        <v>0</v>
      </c>
    </row>
    <row r="81" spans="1:10" x14ac:dyDescent="0.2">
      <c r="A81" s="29" t="s">
        <v>32</v>
      </c>
      <c r="B81" s="29" t="s">
        <v>107</v>
      </c>
      <c r="C81" s="29" t="s">
        <v>33</v>
      </c>
      <c r="D81" s="35">
        <f>IF((F81+I81)&gt;0,INDEX('Mapped Wattage Assumptions'!$A$3:$H$46,MATCH(A81&amp;B81&amp;C81,'Mapped Wattage Assumptions'!$D$3:$D$46,0),8),0)</f>
        <v>0</v>
      </c>
      <c r="E81" s="36">
        <v>0</v>
      </c>
      <c r="F81" s="36">
        <v>0</v>
      </c>
      <c r="G81" s="37">
        <v>0</v>
      </c>
      <c r="H81" s="36">
        <v>0</v>
      </c>
      <c r="I81" s="36">
        <v>0</v>
      </c>
      <c r="J81" s="37">
        <v>0</v>
      </c>
    </row>
    <row r="82" spans="1:10" x14ac:dyDescent="0.2">
      <c r="A82" s="29" t="s">
        <v>32</v>
      </c>
      <c r="B82" s="29" t="s">
        <v>107</v>
      </c>
      <c r="C82" s="29" t="s">
        <v>43</v>
      </c>
      <c r="D82" s="35">
        <f>IF((F82+I82)&gt;0,INDEX('Mapped Wattage Assumptions'!$A$3:$H$46,MATCH(A82&amp;B82&amp;C82,'Mapped Wattage Assumptions'!$D$3:$D$46,0),8),0)</f>
        <v>44.2</v>
      </c>
      <c r="E82" s="36">
        <v>62</v>
      </c>
      <c r="F82" s="36">
        <v>78.911638198880837</v>
      </c>
      <c r="G82" s="37">
        <v>5.651076926301948E-3</v>
      </c>
      <c r="H82" s="36">
        <v>0</v>
      </c>
      <c r="I82" s="36">
        <v>0</v>
      </c>
      <c r="J82" s="37">
        <v>0</v>
      </c>
    </row>
    <row r="83" spans="1:10" x14ac:dyDescent="0.2">
      <c r="A83" s="29" t="s">
        <v>32</v>
      </c>
      <c r="B83" s="29" t="s">
        <v>107</v>
      </c>
      <c r="C83" s="29" t="s">
        <v>44</v>
      </c>
      <c r="D83" s="35">
        <f>IF((F83+I83)&gt;0,INDEX('Mapped Wattage Assumptions'!$A$3:$H$46,MATCH(A83&amp;B83&amp;C83,'Mapped Wattage Assumptions'!$D$3:$D$46,0),8),0)</f>
        <v>58.45</v>
      </c>
      <c r="E83" s="36">
        <v>220</v>
      </c>
      <c r="F83" s="36">
        <v>239.6944760102821</v>
      </c>
      <c r="G83" s="37">
        <v>1.7165173017063936E-2</v>
      </c>
      <c r="H83" s="36">
        <v>23</v>
      </c>
      <c r="I83" s="36">
        <v>16.720499598407631</v>
      </c>
      <c r="J83" s="37">
        <v>1.5159111149961584E-2</v>
      </c>
    </row>
    <row r="84" spans="1:10" x14ac:dyDescent="0.2">
      <c r="A84" s="29" t="s">
        <v>32</v>
      </c>
      <c r="B84" s="29" t="s">
        <v>107</v>
      </c>
      <c r="C84" s="29" t="s">
        <v>108</v>
      </c>
      <c r="D84" s="35">
        <f>IF((F84+I84)&gt;0,INDEX('Mapped Wattage Assumptions'!$A$3:$H$46,MATCH(A84&amp;B84&amp;C84,'Mapped Wattage Assumptions'!$D$3:$D$46,0),8),0)</f>
        <v>0</v>
      </c>
      <c r="E84" s="36">
        <v>0</v>
      </c>
      <c r="F84" s="36">
        <v>0</v>
      </c>
      <c r="G84" s="37">
        <v>0</v>
      </c>
      <c r="H84" s="36">
        <v>0</v>
      </c>
      <c r="I84" s="36">
        <v>0</v>
      </c>
      <c r="J84" s="37">
        <v>0</v>
      </c>
    </row>
    <row r="85" spans="1:10" x14ac:dyDescent="0.2">
      <c r="A85" s="29" t="s">
        <v>31</v>
      </c>
      <c r="B85" s="29" t="s">
        <v>97</v>
      </c>
      <c r="C85" s="29" t="s">
        <v>98</v>
      </c>
      <c r="D85" s="35">
        <f>IF((F85+I85)&gt;0,INDEX('Mapped Wattage Assumptions'!$A$3:$H$46,MATCH(A85&amp;B85&amp;C85,'Mapped Wattage Assumptions'!$D$3:$D$46,0),8),0)</f>
        <v>53.7</v>
      </c>
      <c r="E85" s="36">
        <v>3668</v>
      </c>
      <c r="F85" s="36">
        <v>3550.5436326282152</v>
      </c>
      <c r="G85" s="37">
        <v>0.25426408139703494</v>
      </c>
      <c r="H85" s="36">
        <v>274</v>
      </c>
      <c r="I85" s="36">
        <v>260.59760014442747</v>
      </c>
      <c r="J85" s="37">
        <v>0.23626255679458516</v>
      </c>
    </row>
    <row r="86" spans="1:10" x14ac:dyDescent="0.2">
      <c r="A86" s="29" t="s">
        <v>31</v>
      </c>
      <c r="B86" s="29" t="s">
        <v>97</v>
      </c>
      <c r="C86" s="29" t="s">
        <v>42</v>
      </c>
      <c r="D86" s="35">
        <f>IF((F86+I86)&gt;0,INDEX('Mapped Wattage Assumptions'!$A$3:$H$46,MATCH(A86&amp;B86&amp;C86,'Mapped Wattage Assumptions'!$D$3:$D$46,0),8),0)</f>
        <v>0</v>
      </c>
      <c r="E86" s="36">
        <v>0</v>
      </c>
      <c r="F86" s="36">
        <v>0</v>
      </c>
      <c r="G86" s="37">
        <v>0</v>
      </c>
      <c r="H86" s="36">
        <v>0</v>
      </c>
      <c r="I86" s="36">
        <v>0</v>
      </c>
      <c r="J86" s="37">
        <v>0</v>
      </c>
    </row>
    <row r="87" spans="1:10" x14ac:dyDescent="0.2">
      <c r="A87" s="29" t="s">
        <v>31</v>
      </c>
      <c r="B87" s="29" t="s">
        <v>97</v>
      </c>
      <c r="C87" s="29" t="s">
        <v>33</v>
      </c>
      <c r="D87" s="35">
        <f>IF((F87+I87)&gt;0,INDEX('Mapped Wattage Assumptions'!$A$3:$H$46,MATCH(A87&amp;B87&amp;C87,'Mapped Wattage Assumptions'!$D$3:$D$46,0),8),0)</f>
        <v>42.45</v>
      </c>
      <c r="E87" s="36">
        <v>559</v>
      </c>
      <c r="F87" s="36">
        <v>594.16904665335755</v>
      </c>
      <c r="G87" s="37">
        <v>4.2550060631148259E-2</v>
      </c>
      <c r="H87" s="36">
        <v>1</v>
      </c>
      <c r="I87" s="36">
        <v>0.56285658907010239</v>
      </c>
      <c r="J87" s="37">
        <v>5.1029609163200573E-4</v>
      </c>
    </row>
    <row r="88" spans="1:10" x14ac:dyDescent="0.2">
      <c r="A88" s="29" t="s">
        <v>31</v>
      </c>
      <c r="B88" s="29" t="s">
        <v>97</v>
      </c>
      <c r="C88" s="29" t="s">
        <v>43</v>
      </c>
      <c r="D88" s="35">
        <f>IF((F88+I88)&gt;0,INDEX('Mapped Wattage Assumptions'!$A$3:$H$46,MATCH(A88&amp;B88&amp;C88,'Mapped Wattage Assumptions'!$D$3:$D$46,0),8),0)</f>
        <v>44.2</v>
      </c>
      <c r="E88" s="36">
        <v>228</v>
      </c>
      <c r="F88" s="36">
        <v>240.27752000263274</v>
      </c>
      <c r="G88" s="37">
        <v>1.7206926382313911E-2</v>
      </c>
      <c r="H88" s="36">
        <v>44</v>
      </c>
      <c r="I88" s="36">
        <v>46.627873826971729</v>
      </c>
      <c r="J88" s="37">
        <v>4.2273684339956229E-2</v>
      </c>
    </row>
    <row r="89" spans="1:10" x14ac:dyDescent="0.2">
      <c r="A89" s="29" t="s">
        <v>31</v>
      </c>
      <c r="B89" s="29" t="s">
        <v>97</v>
      </c>
      <c r="C89" s="29" t="s">
        <v>44</v>
      </c>
      <c r="D89" s="35">
        <f>IF((F89+I89)&gt;0,INDEX('Mapped Wattage Assumptions'!$A$3:$H$46,MATCH(A89&amp;B89&amp;C89,'Mapped Wattage Assumptions'!$D$3:$D$46,0),8),0)</f>
        <v>58.45</v>
      </c>
      <c r="E89" s="36">
        <v>725</v>
      </c>
      <c r="F89" s="36">
        <v>737.86385041902031</v>
      </c>
      <c r="G89" s="37">
        <v>5.2840436151462063E-2</v>
      </c>
      <c r="H89" s="36">
        <v>149</v>
      </c>
      <c r="I89" s="36">
        <v>130.45909069188102</v>
      </c>
      <c r="J89" s="37">
        <v>0.11827660080859564</v>
      </c>
    </row>
    <row r="90" spans="1:10" x14ac:dyDescent="0.2">
      <c r="A90" s="29" t="s">
        <v>31</v>
      </c>
      <c r="B90" s="29" t="s">
        <v>97</v>
      </c>
      <c r="C90" s="29" t="s">
        <v>108</v>
      </c>
      <c r="D90" s="35">
        <f>IF((F90+I90)&gt;0,INDEX('Mapped Wattage Assumptions'!$A$3:$H$46,MATCH(A90&amp;B90&amp;C90,'Mapped Wattage Assumptions'!$D$3:$D$46,0),8),0)</f>
        <v>0</v>
      </c>
      <c r="E90" s="36">
        <v>0</v>
      </c>
      <c r="F90" s="36">
        <v>0</v>
      </c>
      <c r="G90" s="37">
        <v>0</v>
      </c>
      <c r="H90" s="36">
        <v>0</v>
      </c>
      <c r="I90" s="36">
        <v>0</v>
      </c>
      <c r="J90" s="37">
        <v>0</v>
      </c>
    </row>
    <row r="91" spans="1:10" x14ac:dyDescent="0.2">
      <c r="A91" s="29" t="s">
        <v>31</v>
      </c>
      <c r="B91" s="29" t="s">
        <v>106</v>
      </c>
      <c r="C91" s="29" t="s">
        <v>98</v>
      </c>
      <c r="D91" s="35">
        <f>IF((F91+I91)&gt;0,INDEX('Mapped Wattage Assumptions'!$A$3:$H$46,MATCH(A91&amp;B91&amp;C91,'Mapped Wattage Assumptions'!$D$3:$D$46,0),8),0)</f>
        <v>53.7</v>
      </c>
      <c r="E91" s="36">
        <v>27</v>
      </c>
      <c r="F91" s="36">
        <v>27.503680825615287</v>
      </c>
      <c r="G91" s="37">
        <v>1.9696133504450829E-3</v>
      </c>
      <c r="H91" s="36">
        <v>0</v>
      </c>
      <c r="I91" s="36">
        <v>0</v>
      </c>
      <c r="J91" s="37">
        <v>0</v>
      </c>
    </row>
    <row r="92" spans="1:10" x14ac:dyDescent="0.2">
      <c r="A92" s="29" t="s">
        <v>31</v>
      </c>
      <c r="B92" s="29" t="s">
        <v>106</v>
      </c>
      <c r="C92" s="29" t="s">
        <v>42</v>
      </c>
      <c r="D92" s="35">
        <f>IF((F92+I92)&gt;0,INDEX('Mapped Wattage Assumptions'!$A$3:$H$46,MATCH(A92&amp;B92&amp;C92,'Mapped Wattage Assumptions'!$D$3:$D$46,0),8),0)</f>
        <v>0</v>
      </c>
      <c r="E92" s="36">
        <v>0</v>
      </c>
      <c r="F92" s="36">
        <v>0</v>
      </c>
      <c r="G92" s="37">
        <v>0</v>
      </c>
      <c r="H92" s="36">
        <v>0</v>
      </c>
      <c r="I92" s="36">
        <v>0</v>
      </c>
      <c r="J92" s="37">
        <v>0</v>
      </c>
    </row>
    <row r="93" spans="1:10" x14ac:dyDescent="0.2">
      <c r="A93" s="29" t="s">
        <v>31</v>
      </c>
      <c r="B93" s="29" t="s">
        <v>106</v>
      </c>
      <c r="C93" s="29" t="s">
        <v>33</v>
      </c>
      <c r="D93" s="35">
        <f>IF((F93+I93)&gt;0,INDEX('Mapped Wattage Assumptions'!$A$3:$H$46,MATCH(A93&amp;B93&amp;C93,'Mapped Wattage Assumptions'!$D$3:$D$46,0),8),0)</f>
        <v>42.45</v>
      </c>
      <c r="E93" s="36">
        <v>197</v>
      </c>
      <c r="F93" s="36">
        <v>209.09086007282335</v>
      </c>
      <c r="G93" s="37">
        <v>1.4973564886337883E-2</v>
      </c>
      <c r="H93" s="36">
        <v>0</v>
      </c>
      <c r="I93" s="36">
        <v>0</v>
      </c>
      <c r="J93" s="37">
        <v>0</v>
      </c>
    </row>
    <row r="94" spans="1:10" x14ac:dyDescent="0.2">
      <c r="A94" s="29" t="s">
        <v>31</v>
      </c>
      <c r="B94" s="29" t="s">
        <v>106</v>
      </c>
      <c r="C94" s="29" t="s">
        <v>43</v>
      </c>
      <c r="D94" s="35">
        <f>IF((F94+I94)&gt;0,INDEX('Mapped Wattage Assumptions'!$A$3:$H$46,MATCH(A94&amp;B94&amp;C94,'Mapped Wattage Assumptions'!$D$3:$D$46,0),8),0)</f>
        <v>44.2</v>
      </c>
      <c r="E94" s="36">
        <v>1100</v>
      </c>
      <c r="F94" s="36">
        <v>1118.568024982721</v>
      </c>
      <c r="G94" s="37">
        <v>8.0103697005350541E-2</v>
      </c>
      <c r="H94" s="36">
        <v>0</v>
      </c>
      <c r="I94" s="36">
        <v>0</v>
      </c>
      <c r="J94" s="37">
        <v>0</v>
      </c>
    </row>
    <row r="95" spans="1:10" x14ac:dyDescent="0.2">
      <c r="A95" s="29" t="s">
        <v>31</v>
      </c>
      <c r="B95" s="29" t="s">
        <v>106</v>
      </c>
      <c r="C95" s="29" t="s">
        <v>44</v>
      </c>
      <c r="D95" s="35">
        <f>IF((F95+I95)&gt;0,INDEX('Mapped Wattage Assumptions'!$A$3:$H$46,MATCH(A95&amp;B95&amp;C95,'Mapped Wattage Assumptions'!$D$3:$D$46,0),8),0)</f>
        <v>58.45</v>
      </c>
      <c r="E95" s="36">
        <v>5</v>
      </c>
      <c r="F95" s="36">
        <v>3.3085238529398477</v>
      </c>
      <c r="G95" s="37">
        <v>2.3693238706243408E-4</v>
      </c>
      <c r="H95" s="36">
        <v>0</v>
      </c>
      <c r="I95" s="36">
        <v>0</v>
      </c>
      <c r="J95" s="37">
        <v>0</v>
      </c>
    </row>
    <row r="96" spans="1:10" x14ac:dyDescent="0.2">
      <c r="A96" s="29" t="s">
        <v>31</v>
      </c>
      <c r="B96" s="29" t="s">
        <v>106</v>
      </c>
      <c r="C96" s="29" t="s">
        <v>108</v>
      </c>
      <c r="D96" s="35">
        <f>IF((F96+I96)&gt;0,INDEX('Mapped Wattage Assumptions'!$A$3:$H$46,MATCH(A96&amp;B96&amp;C96,'Mapped Wattage Assumptions'!$D$3:$D$46,0),8),0)</f>
        <v>0</v>
      </c>
      <c r="E96" s="36">
        <v>0</v>
      </c>
      <c r="F96" s="36">
        <v>0</v>
      </c>
      <c r="G96" s="37">
        <v>0</v>
      </c>
      <c r="H96" s="36">
        <v>0</v>
      </c>
      <c r="I96" s="36">
        <v>0</v>
      </c>
      <c r="J96" s="37">
        <v>0</v>
      </c>
    </row>
    <row r="97" spans="1:10" x14ac:dyDescent="0.2">
      <c r="A97" s="29" t="s">
        <v>31</v>
      </c>
      <c r="B97" s="29" t="s">
        <v>119</v>
      </c>
      <c r="C97" s="29" t="s">
        <v>98</v>
      </c>
      <c r="D97" s="35">
        <f>IF((F97+I97)&gt;0,INDEX('Mapped Wattage Assumptions'!$A$3:$H$46,MATCH(A97&amp;B97&amp;C97,'Mapped Wattage Assumptions'!$D$3:$D$46,0),8),0)</f>
        <v>53.7</v>
      </c>
      <c r="E97" s="36">
        <v>1</v>
      </c>
      <c r="F97" s="36">
        <v>1.3263704271217698</v>
      </c>
      <c r="G97" s="37">
        <v>9.4984991916482569E-5</v>
      </c>
      <c r="H97" s="36">
        <v>0</v>
      </c>
      <c r="I97" s="36">
        <v>0</v>
      </c>
      <c r="J97" s="37">
        <v>0</v>
      </c>
    </row>
    <row r="98" spans="1:10" x14ac:dyDescent="0.2">
      <c r="A98" s="29" t="s">
        <v>31</v>
      </c>
      <c r="B98" s="29" t="s">
        <v>119</v>
      </c>
      <c r="C98" s="29" t="s">
        <v>42</v>
      </c>
      <c r="D98" s="35">
        <f>IF((F98+I98)&gt;0,INDEX('Mapped Wattage Assumptions'!$A$3:$H$46,MATCH(A98&amp;B98&amp;C98,'Mapped Wattage Assumptions'!$D$3:$D$46,0),8),0)</f>
        <v>0</v>
      </c>
      <c r="E98" s="36">
        <v>0</v>
      </c>
      <c r="F98" s="36">
        <v>0</v>
      </c>
      <c r="G98" s="37">
        <v>0</v>
      </c>
      <c r="H98" s="36">
        <v>0</v>
      </c>
      <c r="I98" s="36">
        <v>0</v>
      </c>
      <c r="J98" s="37">
        <v>0</v>
      </c>
    </row>
    <row r="99" spans="1:10" x14ac:dyDescent="0.2">
      <c r="A99" s="29" t="s">
        <v>31</v>
      </c>
      <c r="B99" s="29" t="s">
        <v>119</v>
      </c>
      <c r="C99" s="29" t="s">
        <v>33</v>
      </c>
      <c r="D99" s="35">
        <f>IF((F99+I99)&gt;0,INDEX('Mapped Wattage Assumptions'!$A$3:$H$46,MATCH(A99&amp;B99&amp;C99,'Mapped Wattage Assumptions'!$D$3:$D$46,0),8),0)</f>
        <v>0</v>
      </c>
      <c r="E99" s="36">
        <v>0</v>
      </c>
      <c r="F99" s="36">
        <v>0</v>
      </c>
      <c r="G99" s="37">
        <v>0</v>
      </c>
      <c r="H99" s="36">
        <v>0</v>
      </c>
      <c r="I99" s="36">
        <v>0</v>
      </c>
      <c r="J99" s="37">
        <v>0</v>
      </c>
    </row>
    <row r="100" spans="1:10" x14ac:dyDescent="0.2">
      <c r="A100" s="29" t="s">
        <v>31</v>
      </c>
      <c r="B100" s="29" t="s">
        <v>119</v>
      </c>
      <c r="C100" s="29" t="s">
        <v>43</v>
      </c>
      <c r="D100" s="35">
        <f>IF((F100+I100)&gt;0,INDEX('Mapped Wattage Assumptions'!$A$3:$H$46,MATCH(A100&amp;B100&amp;C100,'Mapped Wattage Assumptions'!$D$3:$D$46,0),8),0)</f>
        <v>0</v>
      </c>
      <c r="E100" s="36">
        <v>0</v>
      </c>
      <c r="F100" s="36">
        <v>0</v>
      </c>
      <c r="G100" s="37">
        <v>0</v>
      </c>
      <c r="H100" s="36">
        <v>0</v>
      </c>
      <c r="I100" s="36">
        <v>0</v>
      </c>
      <c r="J100" s="37">
        <v>0</v>
      </c>
    </row>
    <row r="101" spans="1:10" x14ac:dyDescent="0.2">
      <c r="A101" s="29" t="s">
        <v>31</v>
      </c>
      <c r="B101" s="29" t="s">
        <v>119</v>
      </c>
      <c r="C101" s="29" t="s">
        <v>44</v>
      </c>
      <c r="D101" s="35">
        <f>IF((F101+I101)&gt;0,INDEX('Mapped Wattage Assumptions'!$A$3:$H$46,MATCH(A101&amp;B101&amp;C101,'Mapped Wattage Assumptions'!$D$3:$D$46,0),8),0)</f>
        <v>0</v>
      </c>
      <c r="E101" s="36">
        <v>0</v>
      </c>
      <c r="F101" s="36">
        <v>0</v>
      </c>
      <c r="G101" s="37">
        <v>0</v>
      </c>
      <c r="H101" s="36">
        <v>0</v>
      </c>
      <c r="I101" s="36">
        <v>0</v>
      </c>
      <c r="J101" s="37">
        <v>0</v>
      </c>
    </row>
    <row r="102" spans="1:10" x14ac:dyDescent="0.2">
      <c r="A102" s="29" t="s">
        <v>31</v>
      </c>
      <c r="B102" s="29" t="s">
        <v>119</v>
      </c>
      <c r="C102" s="29" t="s">
        <v>108</v>
      </c>
      <c r="D102" s="35">
        <f>IF((F102+I102)&gt;0,INDEX('Mapped Wattage Assumptions'!$A$3:$H$46,MATCH(A102&amp;B102&amp;C102,'Mapped Wattage Assumptions'!$D$3:$D$46,0),8),0)</f>
        <v>0</v>
      </c>
      <c r="E102" s="36">
        <v>0</v>
      </c>
      <c r="F102" s="36">
        <v>0</v>
      </c>
      <c r="G102" s="37">
        <v>0</v>
      </c>
      <c r="H102" s="36">
        <v>0</v>
      </c>
      <c r="I102" s="36">
        <v>0</v>
      </c>
      <c r="J102" s="37">
        <v>0</v>
      </c>
    </row>
    <row r="103" spans="1:10" x14ac:dyDescent="0.2">
      <c r="A103" s="29" t="s">
        <v>31</v>
      </c>
      <c r="B103" s="29" t="s">
        <v>107</v>
      </c>
      <c r="C103" s="29" t="s">
        <v>98</v>
      </c>
      <c r="D103" s="35">
        <f>IF((F103+I103)&gt;0,INDEX('Mapped Wattage Assumptions'!$A$3:$H$46,MATCH(A103&amp;B103&amp;C103,'Mapped Wattage Assumptions'!$D$3:$D$46,0),8),0)</f>
        <v>53.7</v>
      </c>
      <c r="E103" s="36">
        <v>2</v>
      </c>
      <c r="F103" s="36">
        <v>0.99107671290903909</v>
      </c>
      <c r="G103" s="37">
        <v>7.0973697572975769E-5</v>
      </c>
      <c r="H103" s="36">
        <v>0</v>
      </c>
      <c r="I103" s="36">
        <v>0</v>
      </c>
      <c r="J103" s="37">
        <v>0</v>
      </c>
    </row>
    <row r="104" spans="1:10" x14ac:dyDescent="0.2">
      <c r="A104" s="29" t="s">
        <v>31</v>
      </c>
      <c r="B104" s="29" t="s">
        <v>107</v>
      </c>
      <c r="C104" s="29" t="s">
        <v>42</v>
      </c>
      <c r="D104" s="35">
        <f>IF((F104+I104)&gt;0,INDEX('Mapped Wattage Assumptions'!$A$3:$H$46,MATCH(A104&amp;B104&amp;C104,'Mapped Wattage Assumptions'!$D$3:$D$46,0),8),0)</f>
        <v>0</v>
      </c>
      <c r="E104" s="36">
        <v>0</v>
      </c>
      <c r="F104" s="36">
        <v>0</v>
      </c>
      <c r="G104" s="37">
        <v>0</v>
      </c>
      <c r="H104" s="36">
        <v>0</v>
      </c>
      <c r="I104" s="36">
        <v>0</v>
      </c>
      <c r="J104" s="37">
        <v>0</v>
      </c>
    </row>
    <row r="105" spans="1:10" x14ac:dyDescent="0.2">
      <c r="A105" s="29" t="s">
        <v>31</v>
      </c>
      <c r="B105" s="29" t="s">
        <v>107</v>
      </c>
      <c r="C105" s="29" t="s">
        <v>33</v>
      </c>
      <c r="D105" s="35">
        <f>IF((F105+I105)&gt;0,INDEX('Mapped Wattage Assumptions'!$A$3:$H$46,MATCH(A105&amp;B105&amp;C105,'Mapped Wattage Assumptions'!$D$3:$D$46,0),8),0)</f>
        <v>42.45</v>
      </c>
      <c r="E105" s="36">
        <v>0</v>
      </c>
      <c r="F105" s="36">
        <v>0</v>
      </c>
      <c r="G105" s="37">
        <v>0</v>
      </c>
      <c r="H105" s="36">
        <v>7</v>
      </c>
      <c r="I105" s="36">
        <v>10.545892710632446</v>
      </c>
      <c r="J105" s="37">
        <v>9.5610994656685801E-3</v>
      </c>
    </row>
    <row r="106" spans="1:10" x14ac:dyDescent="0.2">
      <c r="A106" s="29" t="s">
        <v>31</v>
      </c>
      <c r="B106" s="29" t="s">
        <v>107</v>
      </c>
      <c r="C106" s="29" t="s">
        <v>43</v>
      </c>
      <c r="D106" s="35">
        <f>IF((F106+I106)&gt;0,INDEX('Mapped Wattage Assumptions'!$A$3:$H$46,MATCH(A106&amp;B106&amp;C106,'Mapped Wattage Assumptions'!$D$3:$D$46,0),8),0)</f>
        <v>44.2</v>
      </c>
      <c r="E106" s="36">
        <v>0</v>
      </c>
      <c r="F106" s="36">
        <v>0</v>
      </c>
      <c r="G106" s="37">
        <v>0</v>
      </c>
      <c r="H106" s="36">
        <v>12</v>
      </c>
      <c r="I106" s="36">
        <v>6.7542790688412273</v>
      </c>
      <c r="J106" s="37">
        <v>6.123553099584067E-3</v>
      </c>
    </row>
    <row r="107" spans="1:10" x14ac:dyDescent="0.2">
      <c r="A107" s="29" t="s">
        <v>31</v>
      </c>
      <c r="B107" s="29" t="s">
        <v>107</v>
      </c>
      <c r="C107" s="29" t="s">
        <v>44</v>
      </c>
      <c r="D107" s="35">
        <f>IF((F107+I107)&gt;0,INDEX('Mapped Wattage Assumptions'!$A$3:$H$46,MATCH(A107&amp;B107&amp;C107,'Mapped Wattage Assumptions'!$D$3:$D$46,0),8),0)</f>
        <v>0</v>
      </c>
      <c r="E107" s="36">
        <v>0</v>
      </c>
      <c r="F107" s="36">
        <v>0</v>
      </c>
      <c r="G107" s="37">
        <v>0</v>
      </c>
      <c r="H107" s="36">
        <v>0</v>
      </c>
      <c r="I107" s="36">
        <v>0</v>
      </c>
      <c r="J107" s="37">
        <v>0</v>
      </c>
    </row>
    <row r="108" spans="1:10" x14ac:dyDescent="0.2">
      <c r="A108" s="29" t="s">
        <v>31</v>
      </c>
      <c r="B108" s="29" t="s">
        <v>107</v>
      </c>
      <c r="C108" s="29" t="s">
        <v>108</v>
      </c>
      <c r="D108" s="35">
        <f>IF((F108+I108)&gt;0,INDEX('Mapped Wattage Assumptions'!$A$3:$H$46,MATCH(A108&amp;B108&amp;C108,'Mapped Wattage Assumptions'!$D$3:$D$46,0),8),0)</f>
        <v>0</v>
      </c>
      <c r="E108" s="36">
        <v>0</v>
      </c>
      <c r="F108" s="36">
        <v>0</v>
      </c>
      <c r="G108" s="37">
        <v>0</v>
      </c>
      <c r="H108" s="36">
        <v>0</v>
      </c>
      <c r="I108" s="36">
        <v>0</v>
      </c>
      <c r="J108" s="37">
        <v>0</v>
      </c>
    </row>
    <row r="109" spans="1:10" x14ac:dyDescent="0.2">
      <c r="A109" s="29" t="s">
        <v>34</v>
      </c>
      <c r="B109" s="29" t="s">
        <v>97</v>
      </c>
      <c r="C109" s="29" t="s">
        <v>98</v>
      </c>
      <c r="D109" s="35">
        <f>IF((F109+I109)&gt;0,INDEX('Mapped Wattage Assumptions'!$A$3:$H$46,MATCH(A109&amp;B109&amp;C109,'Mapped Wattage Assumptions'!$D$3:$D$46,0),8),0)</f>
        <v>0</v>
      </c>
      <c r="E109" s="36">
        <v>0</v>
      </c>
      <c r="F109" s="36">
        <v>0</v>
      </c>
      <c r="G109" s="37">
        <v>0</v>
      </c>
      <c r="H109" s="36">
        <v>0</v>
      </c>
      <c r="I109" s="36">
        <v>0</v>
      </c>
      <c r="J109" s="37">
        <v>0</v>
      </c>
    </row>
    <row r="110" spans="1:10" x14ac:dyDescent="0.2">
      <c r="A110" s="29" t="s">
        <v>34</v>
      </c>
      <c r="B110" s="29" t="s">
        <v>97</v>
      </c>
      <c r="C110" s="29" t="s">
        <v>42</v>
      </c>
      <c r="D110" s="35">
        <f>IF((F110+I110)&gt;0,INDEX('Mapped Wattage Assumptions'!$A$3:$H$46,MATCH(A110&amp;B110&amp;C110,'Mapped Wattage Assumptions'!$D$3:$D$46,0),8),0)</f>
        <v>0</v>
      </c>
      <c r="E110" s="36">
        <v>0</v>
      </c>
      <c r="F110" s="36">
        <v>0</v>
      </c>
      <c r="G110" s="37">
        <v>0</v>
      </c>
      <c r="H110" s="36">
        <v>0</v>
      </c>
      <c r="I110" s="36">
        <v>0</v>
      </c>
      <c r="J110" s="37">
        <v>0</v>
      </c>
    </row>
    <row r="111" spans="1:10" x14ac:dyDescent="0.2">
      <c r="A111" s="29" t="s">
        <v>34</v>
      </c>
      <c r="B111" s="29" t="s">
        <v>97</v>
      </c>
      <c r="C111" s="29" t="s">
        <v>33</v>
      </c>
      <c r="D111" s="35">
        <f>IF((F111+I111)&gt;0,INDEX('Mapped Wattage Assumptions'!$A$3:$H$46,MATCH(A111&amp;B111&amp;C111,'Mapped Wattage Assumptions'!$D$3:$D$46,0),8),0)</f>
        <v>0</v>
      </c>
      <c r="E111" s="36">
        <v>0</v>
      </c>
      <c r="F111" s="36">
        <v>0</v>
      </c>
      <c r="G111" s="37">
        <v>0</v>
      </c>
      <c r="H111" s="36">
        <v>0</v>
      </c>
      <c r="I111" s="36">
        <v>0</v>
      </c>
      <c r="J111" s="37">
        <v>0</v>
      </c>
    </row>
    <row r="112" spans="1:10" x14ac:dyDescent="0.2">
      <c r="A112" s="29" t="s">
        <v>34</v>
      </c>
      <c r="B112" s="29" t="s">
        <v>97</v>
      </c>
      <c r="C112" s="29" t="s">
        <v>43</v>
      </c>
      <c r="D112" s="35">
        <f>IF((F112+I112)&gt;0,INDEX('Mapped Wattage Assumptions'!$A$3:$H$46,MATCH(A112&amp;B112&amp;C112,'Mapped Wattage Assumptions'!$D$3:$D$46,0),8),0)</f>
        <v>0</v>
      </c>
      <c r="E112" s="36">
        <v>0</v>
      </c>
      <c r="F112" s="36">
        <v>0</v>
      </c>
      <c r="G112" s="37">
        <v>0</v>
      </c>
      <c r="H112" s="36">
        <v>0</v>
      </c>
      <c r="I112" s="36">
        <v>0</v>
      </c>
      <c r="J112" s="37">
        <v>0</v>
      </c>
    </row>
    <row r="113" spans="1:10" x14ac:dyDescent="0.2">
      <c r="A113" s="29" t="s">
        <v>34</v>
      </c>
      <c r="B113" s="29" t="s">
        <v>97</v>
      </c>
      <c r="C113" s="29" t="s">
        <v>44</v>
      </c>
      <c r="D113" s="35">
        <f>IF((F113+I113)&gt;0,INDEX('Mapped Wattage Assumptions'!$A$3:$H$46,MATCH(A113&amp;B113&amp;C113,'Mapped Wattage Assumptions'!$D$3:$D$46,0),8),0)</f>
        <v>0</v>
      </c>
      <c r="E113" s="36">
        <v>0</v>
      </c>
      <c r="F113" s="36">
        <v>0</v>
      </c>
      <c r="G113" s="37">
        <v>0</v>
      </c>
      <c r="H113" s="36">
        <v>0</v>
      </c>
      <c r="I113" s="36">
        <v>0</v>
      </c>
      <c r="J113" s="37">
        <v>0</v>
      </c>
    </row>
    <row r="114" spans="1:10" x14ac:dyDescent="0.2">
      <c r="A114" s="29" t="s">
        <v>34</v>
      </c>
      <c r="B114" s="29" t="s">
        <v>97</v>
      </c>
      <c r="C114" s="29" t="s">
        <v>108</v>
      </c>
      <c r="D114" s="35">
        <f>IF((F114+I114)&gt;0,INDEX('Mapped Wattage Assumptions'!$A$3:$H$46,MATCH(A114&amp;B114&amp;C114,'Mapped Wattage Assumptions'!$D$3:$D$46,0),8),0)</f>
        <v>0</v>
      </c>
      <c r="E114" s="36">
        <v>0</v>
      </c>
      <c r="F114" s="36">
        <v>0</v>
      </c>
      <c r="G114" s="37">
        <v>0</v>
      </c>
      <c r="H114" s="36">
        <v>0</v>
      </c>
      <c r="I114" s="36">
        <v>0</v>
      </c>
      <c r="J114" s="37">
        <v>0</v>
      </c>
    </row>
    <row r="115" spans="1:10" x14ac:dyDescent="0.2">
      <c r="A115" s="29" t="s">
        <v>34</v>
      </c>
      <c r="B115" s="29" t="s">
        <v>106</v>
      </c>
      <c r="C115" s="29" t="s">
        <v>98</v>
      </c>
      <c r="D115" s="35">
        <f>IF((F115+I115)&gt;0,INDEX('Mapped Wattage Assumptions'!$A$3:$H$46,MATCH(A115&amp;B115&amp;C115,'Mapped Wattage Assumptions'!$D$3:$D$46,0),8),0)</f>
        <v>0</v>
      </c>
      <c r="E115" s="36">
        <v>0</v>
      </c>
      <c r="F115" s="36">
        <v>0</v>
      </c>
      <c r="G115" s="37">
        <v>0</v>
      </c>
      <c r="H115" s="36">
        <v>0</v>
      </c>
      <c r="I115" s="36">
        <v>0</v>
      </c>
      <c r="J115" s="37">
        <v>0</v>
      </c>
    </row>
    <row r="116" spans="1:10" x14ac:dyDescent="0.2">
      <c r="A116" s="29" t="s">
        <v>34</v>
      </c>
      <c r="B116" s="29" t="s">
        <v>106</v>
      </c>
      <c r="C116" s="29" t="s">
        <v>42</v>
      </c>
      <c r="D116" s="35">
        <f>IF((F116+I116)&gt;0,INDEX('Mapped Wattage Assumptions'!$A$3:$H$46,MATCH(A116&amp;B116&amp;C116,'Mapped Wattage Assumptions'!$D$3:$D$46,0),8),0)</f>
        <v>0</v>
      </c>
      <c r="E116" s="36">
        <v>0</v>
      </c>
      <c r="F116" s="36">
        <v>0</v>
      </c>
      <c r="G116" s="37">
        <v>0</v>
      </c>
      <c r="H116" s="36">
        <v>0</v>
      </c>
      <c r="I116" s="36">
        <v>0</v>
      </c>
      <c r="J116" s="37">
        <v>0</v>
      </c>
    </row>
    <row r="117" spans="1:10" x14ac:dyDescent="0.2">
      <c r="A117" s="29" t="s">
        <v>34</v>
      </c>
      <c r="B117" s="29" t="s">
        <v>106</v>
      </c>
      <c r="C117" s="29" t="s">
        <v>33</v>
      </c>
      <c r="D117" s="35">
        <f>IF((F117+I117)&gt;0,INDEX('Mapped Wattage Assumptions'!$A$3:$H$46,MATCH(A117&amp;B117&amp;C117,'Mapped Wattage Assumptions'!$D$3:$D$46,0),8),0)</f>
        <v>0</v>
      </c>
      <c r="E117" s="36">
        <v>0</v>
      </c>
      <c r="F117" s="36">
        <v>0</v>
      </c>
      <c r="G117" s="37">
        <v>0</v>
      </c>
      <c r="H117" s="36">
        <v>0</v>
      </c>
      <c r="I117" s="36">
        <v>0</v>
      </c>
      <c r="J117" s="37">
        <v>0</v>
      </c>
    </row>
    <row r="118" spans="1:10" x14ac:dyDescent="0.2">
      <c r="A118" s="29" t="s">
        <v>34</v>
      </c>
      <c r="B118" s="29" t="s">
        <v>106</v>
      </c>
      <c r="C118" s="29" t="s">
        <v>43</v>
      </c>
      <c r="D118" s="35">
        <f>IF((F118+I118)&gt;0,INDEX('Mapped Wattage Assumptions'!$A$3:$H$46,MATCH(A118&amp;B118&amp;C118,'Mapped Wattage Assumptions'!$D$3:$D$46,0),8),0)</f>
        <v>0</v>
      </c>
      <c r="E118" s="36">
        <v>0</v>
      </c>
      <c r="F118" s="36">
        <v>0</v>
      </c>
      <c r="G118" s="37">
        <v>0</v>
      </c>
      <c r="H118" s="36">
        <v>0</v>
      </c>
      <c r="I118" s="36">
        <v>0</v>
      </c>
      <c r="J118" s="37">
        <v>0</v>
      </c>
    </row>
    <row r="119" spans="1:10" x14ac:dyDescent="0.2">
      <c r="A119" s="29" t="s">
        <v>34</v>
      </c>
      <c r="B119" s="29" t="s">
        <v>106</v>
      </c>
      <c r="C119" s="29" t="s">
        <v>44</v>
      </c>
      <c r="D119" s="35">
        <f>IF((F119+I119)&gt;0,INDEX('Mapped Wattage Assumptions'!$A$3:$H$46,MATCH(A119&amp;B119&amp;C119,'Mapped Wattage Assumptions'!$D$3:$D$46,0),8),0)</f>
        <v>0</v>
      </c>
      <c r="E119" s="36">
        <v>0</v>
      </c>
      <c r="F119" s="36">
        <v>0</v>
      </c>
      <c r="G119" s="37">
        <v>0</v>
      </c>
      <c r="H119" s="36">
        <v>0</v>
      </c>
      <c r="I119" s="36">
        <v>0</v>
      </c>
      <c r="J119" s="37">
        <v>0</v>
      </c>
    </row>
    <row r="120" spans="1:10" x14ac:dyDescent="0.2">
      <c r="A120" s="29" t="s">
        <v>34</v>
      </c>
      <c r="B120" s="29" t="s">
        <v>106</v>
      </c>
      <c r="C120" s="29" t="s">
        <v>108</v>
      </c>
      <c r="D120" s="35">
        <f>IF((F120+I120)&gt;0,INDEX('Mapped Wattage Assumptions'!$A$3:$H$46,MATCH(A120&amp;B120&amp;C120,'Mapped Wattage Assumptions'!$D$3:$D$46,0),8),0)</f>
        <v>0</v>
      </c>
      <c r="E120" s="36">
        <v>0</v>
      </c>
      <c r="F120" s="36">
        <v>0</v>
      </c>
      <c r="G120" s="37">
        <v>0</v>
      </c>
      <c r="H120" s="36">
        <v>0</v>
      </c>
      <c r="I120" s="36">
        <v>0</v>
      </c>
      <c r="J120" s="37">
        <v>0</v>
      </c>
    </row>
    <row r="121" spans="1:10" x14ac:dyDescent="0.2">
      <c r="A121" s="29" t="s">
        <v>34</v>
      </c>
      <c r="B121" s="29" t="s">
        <v>119</v>
      </c>
      <c r="C121" s="29" t="s">
        <v>98</v>
      </c>
      <c r="D121" s="35">
        <f>IF((F121+I121)&gt;0,INDEX('Mapped Wattage Assumptions'!$A$3:$H$46,MATCH(A121&amp;B121&amp;C121,'Mapped Wattage Assumptions'!$D$3:$D$46,0),8),0)</f>
        <v>0</v>
      </c>
      <c r="E121" s="36">
        <v>0</v>
      </c>
      <c r="F121" s="36">
        <v>0</v>
      </c>
      <c r="G121" s="37">
        <v>0</v>
      </c>
      <c r="H121" s="36">
        <v>0</v>
      </c>
      <c r="I121" s="36">
        <v>0</v>
      </c>
      <c r="J121" s="37">
        <v>0</v>
      </c>
    </row>
    <row r="122" spans="1:10" x14ac:dyDescent="0.2">
      <c r="A122" s="29" t="s">
        <v>34</v>
      </c>
      <c r="B122" s="29" t="s">
        <v>119</v>
      </c>
      <c r="C122" s="29" t="s">
        <v>42</v>
      </c>
      <c r="D122" s="35">
        <f>IF((F122+I122)&gt;0,INDEX('Mapped Wattage Assumptions'!$A$3:$H$46,MATCH(A122&amp;B122&amp;C122,'Mapped Wattage Assumptions'!$D$3:$D$46,0),8),0)</f>
        <v>0</v>
      </c>
      <c r="E122" s="36">
        <v>0</v>
      </c>
      <c r="F122" s="36">
        <v>0</v>
      </c>
      <c r="G122" s="37">
        <v>0</v>
      </c>
      <c r="H122" s="36">
        <v>0</v>
      </c>
      <c r="I122" s="36">
        <v>0</v>
      </c>
      <c r="J122" s="37">
        <v>0</v>
      </c>
    </row>
    <row r="123" spans="1:10" x14ac:dyDescent="0.2">
      <c r="A123" s="29" t="s">
        <v>34</v>
      </c>
      <c r="B123" s="29" t="s">
        <v>119</v>
      </c>
      <c r="C123" s="29" t="s">
        <v>33</v>
      </c>
      <c r="D123" s="35">
        <f>IF((F123+I123)&gt;0,INDEX('Mapped Wattage Assumptions'!$A$3:$H$46,MATCH(A123&amp;B123&amp;C123,'Mapped Wattage Assumptions'!$D$3:$D$46,0),8),0)</f>
        <v>0</v>
      </c>
      <c r="E123" s="36">
        <v>0</v>
      </c>
      <c r="F123" s="36">
        <v>0</v>
      </c>
      <c r="G123" s="37">
        <v>0</v>
      </c>
      <c r="H123" s="36">
        <v>0</v>
      </c>
      <c r="I123" s="36">
        <v>0</v>
      </c>
      <c r="J123" s="37">
        <v>0</v>
      </c>
    </row>
    <row r="124" spans="1:10" x14ac:dyDescent="0.2">
      <c r="A124" s="29" t="s">
        <v>34</v>
      </c>
      <c r="B124" s="29" t="s">
        <v>119</v>
      </c>
      <c r="C124" s="29" t="s">
        <v>43</v>
      </c>
      <c r="D124" s="35">
        <f>IF((F124+I124)&gt;0,INDEX('Mapped Wattage Assumptions'!$A$3:$H$46,MATCH(A124&amp;B124&amp;C124,'Mapped Wattage Assumptions'!$D$3:$D$46,0),8),0)</f>
        <v>0</v>
      </c>
      <c r="E124" s="36">
        <v>0</v>
      </c>
      <c r="F124" s="36">
        <v>0</v>
      </c>
      <c r="G124" s="37">
        <v>0</v>
      </c>
      <c r="H124" s="36">
        <v>0</v>
      </c>
      <c r="I124" s="36">
        <v>0</v>
      </c>
      <c r="J124" s="37">
        <v>0</v>
      </c>
    </row>
    <row r="125" spans="1:10" x14ac:dyDescent="0.2">
      <c r="A125" s="29" t="s">
        <v>34</v>
      </c>
      <c r="B125" s="29" t="s">
        <v>119</v>
      </c>
      <c r="C125" s="29" t="s">
        <v>44</v>
      </c>
      <c r="D125" s="35">
        <f>IF((F125+I125)&gt;0,INDEX('Mapped Wattage Assumptions'!$A$3:$H$46,MATCH(A125&amp;B125&amp;C125,'Mapped Wattage Assumptions'!$D$3:$D$46,0),8),0)</f>
        <v>0</v>
      </c>
      <c r="E125" s="36">
        <v>0</v>
      </c>
      <c r="F125" s="36">
        <v>0</v>
      </c>
      <c r="G125" s="37">
        <v>0</v>
      </c>
      <c r="H125" s="36">
        <v>0</v>
      </c>
      <c r="I125" s="36">
        <v>0</v>
      </c>
      <c r="J125" s="37">
        <v>0</v>
      </c>
    </row>
    <row r="126" spans="1:10" x14ac:dyDescent="0.2">
      <c r="A126" s="29" t="s">
        <v>34</v>
      </c>
      <c r="B126" s="29" t="s">
        <v>119</v>
      </c>
      <c r="C126" s="29" t="s">
        <v>108</v>
      </c>
      <c r="D126" s="35">
        <f>IF((F126+I126)&gt;0,INDEX('Mapped Wattage Assumptions'!$A$3:$H$46,MATCH(A126&amp;B126&amp;C126,'Mapped Wattage Assumptions'!$D$3:$D$46,0),8),0)</f>
        <v>0</v>
      </c>
      <c r="E126" s="36">
        <v>0</v>
      </c>
      <c r="F126" s="36">
        <v>0</v>
      </c>
      <c r="G126" s="37">
        <v>0</v>
      </c>
      <c r="H126" s="36">
        <v>0</v>
      </c>
      <c r="I126" s="36">
        <v>0</v>
      </c>
      <c r="J126" s="37">
        <v>0</v>
      </c>
    </row>
    <row r="127" spans="1:10" x14ac:dyDescent="0.2">
      <c r="A127" s="29" t="s">
        <v>34</v>
      </c>
      <c r="B127" s="29" t="s">
        <v>107</v>
      </c>
      <c r="C127" s="29" t="s">
        <v>98</v>
      </c>
      <c r="D127" s="35">
        <f>IF((F127+I127)&gt;0,INDEX('Mapped Wattage Assumptions'!$A$3:$H$46,MATCH(A127&amp;B127&amp;C127,'Mapped Wattage Assumptions'!$D$3:$D$46,0),8),0)</f>
        <v>0</v>
      </c>
      <c r="E127" s="36">
        <v>0</v>
      </c>
      <c r="F127" s="36">
        <v>0</v>
      </c>
      <c r="G127" s="37">
        <v>0</v>
      </c>
      <c r="H127" s="36">
        <v>0</v>
      </c>
      <c r="I127" s="36">
        <v>0</v>
      </c>
      <c r="J127" s="37">
        <v>0</v>
      </c>
    </row>
    <row r="128" spans="1:10" x14ac:dyDescent="0.2">
      <c r="A128" s="29" t="s">
        <v>34</v>
      </c>
      <c r="B128" s="29" t="s">
        <v>107</v>
      </c>
      <c r="C128" s="29" t="s">
        <v>42</v>
      </c>
      <c r="D128" s="35">
        <f>IF((F128+I128)&gt;0,INDEX('Mapped Wattage Assumptions'!$A$3:$H$46,MATCH(A128&amp;B128&amp;C128,'Mapped Wattage Assumptions'!$D$3:$D$46,0),8),0)</f>
        <v>0</v>
      </c>
      <c r="E128" s="36">
        <v>0</v>
      </c>
      <c r="F128" s="36">
        <v>0</v>
      </c>
      <c r="G128" s="37">
        <v>0</v>
      </c>
      <c r="H128" s="36">
        <v>0</v>
      </c>
      <c r="I128" s="36">
        <v>0</v>
      </c>
      <c r="J128" s="37">
        <v>0</v>
      </c>
    </row>
    <row r="129" spans="1:10" x14ac:dyDescent="0.2">
      <c r="A129" s="29" t="s">
        <v>34</v>
      </c>
      <c r="B129" s="29" t="s">
        <v>107</v>
      </c>
      <c r="C129" s="29" t="s">
        <v>33</v>
      </c>
      <c r="D129" s="35">
        <f>IF((F129+I129)&gt;0,INDEX('Mapped Wattage Assumptions'!$A$3:$H$46,MATCH(A129&amp;B129&amp;C129,'Mapped Wattage Assumptions'!$D$3:$D$46,0),8),0)</f>
        <v>0</v>
      </c>
      <c r="E129" s="36">
        <v>0</v>
      </c>
      <c r="F129" s="36">
        <v>0</v>
      </c>
      <c r="G129" s="37">
        <v>0</v>
      </c>
      <c r="H129" s="36">
        <v>0</v>
      </c>
      <c r="I129" s="36">
        <v>0</v>
      </c>
      <c r="J129" s="37">
        <v>0</v>
      </c>
    </row>
    <row r="130" spans="1:10" x14ac:dyDescent="0.2">
      <c r="A130" s="29" t="s">
        <v>34</v>
      </c>
      <c r="B130" s="29" t="s">
        <v>107</v>
      </c>
      <c r="C130" s="29" t="s">
        <v>43</v>
      </c>
      <c r="D130" s="35">
        <f>IF((F130+I130)&gt;0,INDEX('Mapped Wattage Assumptions'!$A$3:$H$46,MATCH(A130&amp;B130&amp;C130,'Mapped Wattage Assumptions'!$D$3:$D$46,0),8),0)</f>
        <v>0</v>
      </c>
      <c r="E130" s="36">
        <v>0</v>
      </c>
      <c r="F130" s="36">
        <v>0</v>
      </c>
      <c r="G130" s="37">
        <v>0</v>
      </c>
      <c r="H130" s="36">
        <v>0</v>
      </c>
      <c r="I130" s="36">
        <v>0</v>
      </c>
      <c r="J130" s="37">
        <v>0</v>
      </c>
    </row>
    <row r="131" spans="1:10" x14ac:dyDescent="0.2">
      <c r="A131" s="29" t="s">
        <v>34</v>
      </c>
      <c r="B131" s="29" t="s">
        <v>107</v>
      </c>
      <c r="C131" s="29" t="s">
        <v>44</v>
      </c>
      <c r="D131" s="35">
        <f>IF((F131+I131)&gt;0,INDEX('Mapped Wattage Assumptions'!$A$3:$H$46,MATCH(A131&amp;B131&amp;C131,'Mapped Wattage Assumptions'!$D$3:$D$46,0),8),0)</f>
        <v>0</v>
      </c>
      <c r="E131" s="36">
        <v>0</v>
      </c>
      <c r="F131" s="36">
        <v>0</v>
      </c>
      <c r="G131" s="37">
        <v>0</v>
      </c>
      <c r="H131" s="36">
        <v>0</v>
      </c>
      <c r="I131" s="36">
        <v>0</v>
      </c>
      <c r="J131" s="37">
        <v>0</v>
      </c>
    </row>
    <row r="132" spans="1:10" x14ac:dyDescent="0.2">
      <c r="A132" s="29" t="s">
        <v>34</v>
      </c>
      <c r="B132" s="29" t="s">
        <v>107</v>
      </c>
      <c r="C132" s="29" t="s">
        <v>108</v>
      </c>
      <c r="D132" s="35">
        <f>IF((F132+I132)&gt;0,INDEX('Mapped Wattage Assumptions'!$A$3:$H$46,MATCH(A132&amp;B132&amp;C132,'Mapped Wattage Assumptions'!$D$3:$D$46,0),8),0)</f>
        <v>36.137466606649205</v>
      </c>
      <c r="E132" s="36">
        <v>1117</v>
      </c>
      <c r="F132" s="36">
        <v>957.16741166136683</v>
      </c>
      <c r="G132" s="37">
        <v>6.8545360330948268E-2</v>
      </c>
      <c r="H132" s="36">
        <v>25</v>
      </c>
      <c r="I132" s="36">
        <v>20.677311313894286</v>
      </c>
      <c r="J132" s="37">
        <v>1.8746429115044681E-2</v>
      </c>
    </row>
  </sheetData>
  <autoFilter ref="A12:J132"/>
  <mergeCells count="3">
    <mergeCell ref="E11:G11"/>
    <mergeCell ref="H11:J11"/>
    <mergeCell ref="A11:C11"/>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sheetPr>
  <dimension ref="A1:H64"/>
  <sheetViews>
    <sheetView workbookViewId="0">
      <selection activeCell="D68" sqref="D68"/>
    </sheetView>
  </sheetViews>
  <sheetFormatPr defaultRowHeight="15" x14ac:dyDescent="0.25"/>
  <cols>
    <col min="1" max="1" width="12.7109375" bestFit="1" customWidth="1"/>
    <col min="2" max="2" width="29" bestFit="1" customWidth="1"/>
    <col min="3" max="3" width="26" bestFit="1" customWidth="1"/>
    <col min="4" max="4" width="66.42578125" bestFit="1" customWidth="1"/>
    <col min="5" max="5" width="11" customWidth="1"/>
    <col min="6" max="6" width="24" bestFit="1" customWidth="1"/>
    <col min="7" max="7" width="32.140625" bestFit="1" customWidth="1"/>
    <col min="8" max="8" width="15" customWidth="1"/>
  </cols>
  <sheetData>
    <row r="1" spans="1:8" ht="33.75" customHeight="1" x14ac:dyDescent="0.25">
      <c r="A1" s="8" t="s">
        <v>203</v>
      </c>
    </row>
    <row r="2" spans="1:8" ht="13.5" customHeight="1" x14ac:dyDescent="0.25">
      <c r="A2" s="51" t="s">
        <v>207</v>
      </c>
    </row>
    <row r="3" spans="1:8" ht="26.25" thickBot="1" x14ac:dyDescent="0.3">
      <c r="A3" s="11" t="s">
        <v>85</v>
      </c>
      <c r="B3" s="11" t="s">
        <v>36</v>
      </c>
      <c r="C3" s="11" t="s">
        <v>41</v>
      </c>
      <c r="D3" s="11" t="s">
        <v>165</v>
      </c>
      <c r="E3" s="11" t="s">
        <v>94</v>
      </c>
      <c r="F3" s="11" t="s">
        <v>95</v>
      </c>
      <c r="G3" s="11" t="s">
        <v>171</v>
      </c>
      <c r="H3" s="11" t="s">
        <v>96</v>
      </c>
    </row>
    <row r="4" spans="1:8" ht="15.75" thickTop="1" x14ac:dyDescent="0.25">
      <c r="A4" s="43" t="s">
        <v>29</v>
      </c>
      <c r="B4" s="43" t="s">
        <v>97</v>
      </c>
      <c r="C4" s="43" t="s">
        <v>98</v>
      </c>
      <c r="D4" s="43" t="s">
        <v>132</v>
      </c>
      <c r="E4" s="43" t="s">
        <v>29</v>
      </c>
      <c r="F4" s="43" t="s">
        <v>99</v>
      </c>
      <c r="G4" s="43" t="s">
        <v>110</v>
      </c>
      <c r="H4" s="44">
        <v>16.458008553208025</v>
      </c>
    </row>
    <row r="5" spans="1:8" x14ac:dyDescent="0.25">
      <c r="A5" s="43" t="s">
        <v>29</v>
      </c>
      <c r="B5" s="43" t="s">
        <v>97</v>
      </c>
      <c r="C5" s="43" t="s">
        <v>43</v>
      </c>
      <c r="D5" s="43" t="s">
        <v>135</v>
      </c>
      <c r="E5" s="43" t="s">
        <v>29</v>
      </c>
      <c r="F5" s="43" t="s">
        <v>102</v>
      </c>
      <c r="G5" s="43" t="s">
        <v>112</v>
      </c>
      <c r="H5" s="44">
        <v>12.108968418193724</v>
      </c>
    </row>
    <row r="6" spans="1:8" x14ac:dyDescent="0.25">
      <c r="A6" s="43" t="s">
        <v>29</v>
      </c>
      <c r="B6" s="43" t="s">
        <v>97</v>
      </c>
      <c r="C6" s="43" t="s">
        <v>33</v>
      </c>
      <c r="D6" s="43" t="s">
        <v>134</v>
      </c>
      <c r="E6" s="43" t="s">
        <v>29</v>
      </c>
      <c r="F6" s="43" t="s">
        <v>33</v>
      </c>
      <c r="G6" s="43" t="s">
        <v>111</v>
      </c>
      <c r="H6" s="44">
        <v>14.00009576655812</v>
      </c>
    </row>
    <row r="7" spans="1:8" x14ac:dyDescent="0.25">
      <c r="A7" s="43" t="s">
        <v>29</v>
      </c>
      <c r="B7" s="43" t="s">
        <v>97</v>
      </c>
      <c r="C7" s="43" t="s">
        <v>44</v>
      </c>
      <c r="D7" s="43" t="s">
        <v>136</v>
      </c>
      <c r="E7" s="43" t="s">
        <v>29</v>
      </c>
      <c r="F7" s="43" t="s">
        <v>104</v>
      </c>
      <c r="G7" s="43" t="s">
        <v>113</v>
      </c>
      <c r="H7" s="44">
        <v>15.922794067971594</v>
      </c>
    </row>
    <row r="8" spans="1:8" x14ac:dyDescent="0.25">
      <c r="A8" s="43" t="s">
        <v>29</v>
      </c>
      <c r="B8" s="43" t="s">
        <v>97</v>
      </c>
      <c r="C8" s="43" t="s">
        <v>42</v>
      </c>
      <c r="D8" s="43" t="s">
        <v>133</v>
      </c>
      <c r="E8" s="43" t="s">
        <v>29</v>
      </c>
      <c r="F8" s="43" t="s">
        <v>99</v>
      </c>
      <c r="G8" s="43" t="s">
        <v>110</v>
      </c>
      <c r="H8" s="44">
        <v>16.458008553208025</v>
      </c>
    </row>
    <row r="9" spans="1:8" x14ac:dyDescent="0.25">
      <c r="A9" s="43" t="s">
        <v>29</v>
      </c>
      <c r="B9" s="43" t="s">
        <v>107</v>
      </c>
      <c r="C9" s="43" t="s">
        <v>44</v>
      </c>
      <c r="D9" s="43" t="s">
        <v>161</v>
      </c>
      <c r="E9" s="43" t="s">
        <v>29</v>
      </c>
      <c r="F9" s="43" t="s">
        <v>104</v>
      </c>
      <c r="G9" s="43" t="s">
        <v>113</v>
      </c>
      <c r="H9" s="44">
        <v>15.922794067971594</v>
      </c>
    </row>
    <row r="10" spans="1:8" x14ac:dyDescent="0.25">
      <c r="A10" s="43" t="s">
        <v>29</v>
      </c>
      <c r="B10" s="43" t="s">
        <v>107</v>
      </c>
      <c r="C10" s="43" t="s">
        <v>42</v>
      </c>
      <c r="D10" s="43" t="s">
        <v>139</v>
      </c>
      <c r="E10" s="43" t="s">
        <v>29</v>
      </c>
      <c r="F10" s="43" t="s">
        <v>99</v>
      </c>
      <c r="G10" s="43" t="s">
        <v>110</v>
      </c>
      <c r="H10" s="44">
        <v>16.458008553208025</v>
      </c>
    </row>
    <row r="11" spans="1:8" x14ac:dyDescent="0.25">
      <c r="A11" s="43" t="s">
        <v>29</v>
      </c>
      <c r="B11" s="43" t="s">
        <v>106</v>
      </c>
      <c r="C11" s="43" t="s">
        <v>43</v>
      </c>
      <c r="D11" s="43" t="s">
        <v>138</v>
      </c>
      <c r="E11" s="43" t="s">
        <v>29</v>
      </c>
      <c r="F11" s="43" t="s">
        <v>102</v>
      </c>
      <c r="G11" s="43" t="s">
        <v>112</v>
      </c>
      <c r="H11" s="44">
        <v>12.108968418193724</v>
      </c>
    </row>
    <row r="12" spans="1:8" x14ac:dyDescent="0.25">
      <c r="A12" s="43" t="s">
        <v>29</v>
      </c>
      <c r="B12" s="43" t="s">
        <v>106</v>
      </c>
      <c r="C12" s="43" t="s">
        <v>33</v>
      </c>
      <c r="D12" s="43" t="s">
        <v>158</v>
      </c>
      <c r="E12" s="43" t="s">
        <v>29</v>
      </c>
      <c r="F12" s="43" t="s">
        <v>33</v>
      </c>
      <c r="G12" s="43" t="s">
        <v>111</v>
      </c>
      <c r="H12" s="44">
        <v>14.00009576655812</v>
      </c>
    </row>
    <row r="13" spans="1:8" x14ac:dyDescent="0.25">
      <c r="A13" s="43" t="s">
        <v>29</v>
      </c>
      <c r="B13" s="43" t="s">
        <v>106</v>
      </c>
      <c r="C13" s="43" t="s">
        <v>42</v>
      </c>
      <c r="D13" s="43" t="s">
        <v>137</v>
      </c>
      <c r="E13" s="43" t="s">
        <v>29</v>
      </c>
      <c r="F13" s="43" t="s">
        <v>102</v>
      </c>
      <c r="G13" s="43" t="s">
        <v>112</v>
      </c>
      <c r="H13" s="44">
        <v>12.108968418193724</v>
      </c>
    </row>
    <row r="14" spans="1:8" x14ac:dyDescent="0.25">
      <c r="A14" s="43" t="s">
        <v>34</v>
      </c>
      <c r="B14" s="43" t="s">
        <v>107</v>
      </c>
      <c r="C14" s="43" t="s">
        <v>108</v>
      </c>
      <c r="D14" s="43" t="s">
        <v>157</v>
      </c>
      <c r="E14" s="43" t="s">
        <v>120</v>
      </c>
      <c r="F14" s="43" t="s">
        <v>108</v>
      </c>
      <c r="G14" s="43" t="s">
        <v>121</v>
      </c>
      <c r="H14" s="44">
        <v>36.137466606649205</v>
      </c>
    </row>
    <row r="15" spans="1:8" x14ac:dyDescent="0.25">
      <c r="A15" s="43" t="s">
        <v>32</v>
      </c>
      <c r="B15" s="43" t="s">
        <v>97</v>
      </c>
      <c r="C15" s="43" t="s">
        <v>98</v>
      </c>
      <c r="D15" s="43" t="s">
        <v>140</v>
      </c>
      <c r="E15" s="43" t="s">
        <v>114</v>
      </c>
      <c r="F15" s="43" t="s">
        <v>99</v>
      </c>
      <c r="G15" s="43" t="s">
        <v>115</v>
      </c>
      <c r="H15" s="44">
        <v>53.7</v>
      </c>
    </row>
    <row r="16" spans="1:8" x14ac:dyDescent="0.25">
      <c r="A16" s="43" t="s">
        <v>32</v>
      </c>
      <c r="B16" s="43" t="s">
        <v>97</v>
      </c>
      <c r="C16" s="43" t="s">
        <v>43</v>
      </c>
      <c r="D16" s="43" t="s">
        <v>162</v>
      </c>
      <c r="E16" s="43" t="s">
        <v>114</v>
      </c>
      <c r="F16" s="43" t="s">
        <v>102</v>
      </c>
      <c r="G16" s="43" t="s">
        <v>118</v>
      </c>
      <c r="H16" s="44">
        <v>44.2</v>
      </c>
    </row>
    <row r="17" spans="1:8" x14ac:dyDescent="0.25">
      <c r="A17" s="43" t="s">
        <v>32</v>
      </c>
      <c r="B17" s="43" t="s">
        <v>97</v>
      </c>
      <c r="C17" s="43" t="s">
        <v>33</v>
      </c>
      <c r="D17" s="43" t="s">
        <v>141</v>
      </c>
      <c r="E17" s="43" t="s">
        <v>114</v>
      </c>
      <c r="F17" s="43" t="s">
        <v>33</v>
      </c>
      <c r="G17" s="43" t="s">
        <v>116</v>
      </c>
      <c r="H17" s="44">
        <v>42.45</v>
      </c>
    </row>
    <row r="18" spans="1:8" x14ac:dyDescent="0.25">
      <c r="A18" s="43" t="s">
        <v>32</v>
      </c>
      <c r="B18" s="43" t="s">
        <v>97</v>
      </c>
      <c r="C18" s="43" t="s">
        <v>44</v>
      </c>
      <c r="D18" s="43" t="s">
        <v>142</v>
      </c>
      <c r="E18" s="43" t="s">
        <v>114</v>
      </c>
      <c r="F18" s="43" t="s">
        <v>104</v>
      </c>
      <c r="G18" s="43" t="s">
        <v>117</v>
      </c>
      <c r="H18" s="44">
        <v>58.45</v>
      </c>
    </row>
    <row r="19" spans="1:8" x14ac:dyDescent="0.25">
      <c r="A19" s="43" t="s">
        <v>32</v>
      </c>
      <c r="B19" s="43" t="s">
        <v>107</v>
      </c>
      <c r="C19" s="43" t="s">
        <v>98</v>
      </c>
      <c r="D19" s="43" t="s">
        <v>160</v>
      </c>
      <c r="E19" s="43" t="s">
        <v>114</v>
      </c>
      <c r="F19" s="43" t="s">
        <v>99</v>
      </c>
      <c r="G19" s="43" t="s">
        <v>115</v>
      </c>
      <c r="H19" s="44">
        <v>53.7</v>
      </c>
    </row>
    <row r="20" spans="1:8" x14ac:dyDescent="0.25">
      <c r="A20" s="43" t="s">
        <v>32</v>
      </c>
      <c r="B20" s="43" t="s">
        <v>107</v>
      </c>
      <c r="C20" s="43" t="s">
        <v>43</v>
      </c>
      <c r="D20" s="43" t="s">
        <v>145</v>
      </c>
      <c r="E20" s="43" t="s">
        <v>114</v>
      </c>
      <c r="F20" s="43" t="s">
        <v>102</v>
      </c>
      <c r="G20" s="43" t="s">
        <v>118</v>
      </c>
      <c r="H20" s="44">
        <v>44.2</v>
      </c>
    </row>
    <row r="21" spans="1:8" x14ac:dyDescent="0.25">
      <c r="A21" s="43" t="s">
        <v>32</v>
      </c>
      <c r="B21" s="43" t="s">
        <v>107</v>
      </c>
      <c r="C21" s="43" t="s">
        <v>44</v>
      </c>
      <c r="D21" s="43" t="s">
        <v>146</v>
      </c>
      <c r="E21" s="43" t="s">
        <v>114</v>
      </c>
      <c r="F21" s="43" t="s">
        <v>104</v>
      </c>
      <c r="G21" s="43" t="s">
        <v>117</v>
      </c>
      <c r="H21" s="44">
        <v>58.45</v>
      </c>
    </row>
    <row r="22" spans="1:8" x14ac:dyDescent="0.25">
      <c r="A22" s="43" t="s">
        <v>32</v>
      </c>
      <c r="B22" s="43" t="s">
        <v>106</v>
      </c>
      <c r="C22" s="43" t="s">
        <v>98</v>
      </c>
      <c r="D22" s="43" t="s">
        <v>159</v>
      </c>
      <c r="E22" s="43" t="s">
        <v>114</v>
      </c>
      <c r="F22" s="43" t="s">
        <v>99</v>
      </c>
      <c r="G22" s="43" t="s">
        <v>115</v>
      </c>
      <c r="H22" s="44">
        <v>53.7</v>
      </c>
    </row>
    <row r="23" spans="1:8" x14ac:dyDescent="0.25">
      <c r="A23" s="43" t="s">
        <v>32</v>
      </c>
      <c r="B23" s="43" t="s">
        <v>106</v>
      </c>
      <c r="C23" s="43" t="s">
        <v>43</v>
      </c>
      <c r="D23" s="43" t="s">
        <v>143</v>
      </c>
      <c r="E23" s="43" t="s">
        <v>114</v>
      </c>
      <c r="F23" s="43" t="s">
        <v>102</v>
      </c>
      <c r="G23" s="43" t="s">
        <v>118</v>
      </c>
      <c r="H23" s="44">
        <v>44.2</v>
      </c>
    </row>
    <row r="24" spans="1:8" x14ac:dyDescent="0.25">
      <c r="A24" s="43" t="s">
        <v>32</v>
      </c>
      <c r="B24" s="43" t="s">
        <v>106</v>
      </c>
      <c r="C24" s="43" t="s">
        <v>44</v>
      </c>
      <c r="D24" s="43" t="s">
        <v>144</v>
      </c>
      <c r="E24" s="43" t="s">
        <v>114</v>
      </c>
      <c r="F24" s="43" t="s">
        <v>104</v>
      </c>
      <c r="G24" s="43" t="s">
        <v>117</v>
      </c>
      <c r="H24" s="44">
        <v>58.45</v>
      </c>
    </row>
    <row r="25" spans="1:8" x14ac:dyDescent="0.25">
      <c r="A25" s="43" t="s">
        <v>31</v>
      </c>
      <c r="B25" s="43" t="s">
        <v>119</v>
      </c>
      <c r="C25" s="43" t="s">
        <v>98</v>
      </c>
      <c r="D25" s="43" t="s">
        <v>155</v>
      </c>
      <c r="E25" s="43" t="s">
        <v>114</v>
      </c>
      <c r="F25" s="43" t="s">
        <v>99</v>
      </c>
      <c r="G25" s="43" t="s">
        <v>115</v>
      </c>
      <c r="H25" s="44">
        <v>53.7</v>
      </c>
    </row>
    <row r="26" spans="1:8" x14ac:dyDescent="0.25">
      <c r="A26" s="43" t="s">
        <v>31</v>
      </c>
      <c r="B26" s="43" t="s">
        <v>97</v>
      </c>
      <c r="C26" s="43" t="s">
        <v>98</v>
      </c>
      <c r="D26" s="43" t="s">
        <v>147</v>
      </c>
      <c r="E26" s="43" t="s">
        <v>114</v>
      </c>
      <c r="F26" s="43" t="s">
        <v>99</v>
      </c>
      <c r="G26" s="43" t="s">
        <v>115</v>
      </c>
      <c r="H26" s="44">
        <v>53.7</v>
      </c>
    </row>
    <row r="27" spans="1:8" x14ac:dyDescent="0.25">
      <c r="A27" s="43" t="s">
        <v>31</v>
      </c>
      <c r="B27" s="43" t="s">
        <v>97</v>
      </c>
      <c r="C27" s="43" t="s">
        <v>43</v>
      </c>
      <c r="D27" s="43" t="s">
        <v>149</v>
      </c>
      <c r="E27" s="43" t="s">
        <v>114</v>
      </c>
      <c r="F27" s="43" t="s">
        <v>102</v>
      </c>
      <c r="G27" s="43" t="s">
        <v>118</v>
      </c>
      <c r="H27" s="44">
        <v>44.2</v>
      </c>
    </row>
    <row r="28" spans="1:8" x14ac:dyDescent="0.25">
      <c r="A28" s="43" t="s">
        <v>31</v>
      </c>
      <c r="B28" s="43" t="s">
        <v>97</v>
      </c>
      <c r="C28" s="43" t="s">
        <v>33</v>
      </c>
      <c r="D28" s="43" t="s">
        <v>148</v>
      </c>
      <c r="E28" s="43" t="s">
        <v>114</v>
      </c>
      <c r="F28" s="43" t="s">
        <v>33</v>
      </c>
      <c r="G28" s="43" t="s">
        <v>116</v>
      </c>
      <c r="H28" s="44">
        <v>42.45</v>
      </c>
    </row>
    <row r="29" spans="1:8" x14ac:dyDescent="0.25">
      <c r="A29" s="43" t="s">
        <v>31</v>
      </c>
      <c r="B29" s="43" t="s">
        <v>97</v>
      </c>
      <c r="C29" s="43" t="s">
        <v>44</v>
      </c>
      <c r="D29" s="43" t="s">
        <v>150</v>
      </c>
      <c r="E29" s="43" t="s">
        <v>114</v>
      </c>
      <c r="F29" s="43" t="s">
        <v>104</v>
      </c>
      <c r="G29" s="43" t="s">
        <v>117</v>
      </c>
      <c r="H29" s="44">
        <v>58.45</v>
      </c>
    </row>
    <row r="30" spans="1:8" x14ac:dyDescent="0.25">
      <c r="A30" s="43" t="s">
        <v>31</v>
      </c>
      <c r="B30" s="43" t="s">
        <v>107</v>
      </c>
      <c r="C30" s="43" t="s">
        <v>98</v>
      </c>
      <c r="D30" s="43" t="s">
        <v>156</v>
      </c>
      <c r="E30" s="43" t="s">
        <v>114</v>
      </c>
      <c r="F30" s="43" t="s">
        <v>99</v>
      </c>
      <c r="G30" s="43" t="s">
        <v>115</v>
      </c>
      <c r="H30" s="44">
        <v>53.7</v>
      </c>
    </row>
    <row r="31" spans="1:8" x14ac:dyDescent="0.25">
      <c r="A31" s="43" t="s">
        <v>31</v>
      </c>
      <c r="B31" s="43" t="s">
        <v>107</v>
      </c>
      <c r="C31" s="43" t="s">
        <v>43</v>
      </c>
      <c r="D31" s="43" t="s">
        <v>164</v>
      </c>
      <c r="E31" s="43" t="s">
        <v>114</v>
      </c>
      <c r="F31" s="43" t="s">
        <v>102</v>
      </c>
      <c r="G31" s="43" t="s">
        <v>118</v>
      </c>
      <c r="H31" s="44">
        <v>44.2</v>
      </c>
    </row>
    <row r="32" spans="1:8" x14ac:dyDescent="0.25">
      <c r="A32" s="43" t="s">
        <v>31</v>
      </c>
      <c r="B32" s="43" t="s">
        <v>107</v>
      </c>
      <c r="C32" s="43" t="s">
        <v>33</v>
      </c>
      <c r="D32" s="43" t="s">
        <v>163</v>
      </c>
      <c r="E32" s="43" t="s">
        <v>114</v>
      </c>
      <c r="F32" s="43" t="s">
        <v>33</v>
      </c>
      <c r="G32" s="43" t="s">
        <v>116</v>
      </c>
      <c r="H32" s="44">
        <v>42.45</v>
      </c>
    </row>
    <row r="33" spans="1:8" x14ac:dyDescent="0.25">
      <c r="A33" s="43" t="s">
        <v>31</v>
      </c>
      <c r="B33" s="43" t="s">
        <v>106</v>
      </c>
      <c r="C33" s="43" t="s">
        <v>98</v>
      </c>
      <c r="D33" s="43" t="s">
        <v>151</v>
      </c>
      <c r="E33" s="43" t="s">
        <v>114</v>
      </c>
      <c r="F33" s="43" t="s">
        <v>99</v>
      </c>
      <c r="G33" s="43" t="s">
        <v>115</v>
      </c>
      <c r="H33" s="44">
        <v>53.7</v>
      </c>
    </row>
    <row r="34" spans="1:8" x14ac:dyDescent="0.25">
      <c r="A34" s="43" t="s">
        <v>31</v>
      </c>
      <c r="B34" s="43" t="s">
        <v>106</v>
      </c>
      <c r="C34" s="43" t="s">
        <v>43</v>
      </c>
      <c r="D34" s="43" t="s">
        <v>153</v>
      </c>
      <c r="E34" s="43" t="s">
        <v>114</v>
      </c>
      <c r="F34" s="43" t="s">
        <v>102</v>
      </c>
      <c r="G34" s="43" t="s">
        <v>118</v>
      </c>
      <c r="H34" s="44">
        <v>44.2</v>
      </c>
    </row>
    <row r="35" spans="1:8" x14ac:dyDescent="0.25">
      <c r="A35" s="43" t="s">
        <v>31</v>
      </c>
      <c r="B35" s="43" t="s">
        <v>106</v>
      </c>
      <c r="C35" s="43" t="s">
        <v>33</v>
      </c>
      <c r="D35" s="43" t="s">
        <v>152</v>
      </c>
      <c r="E35" s="43" t="s">
        <v>114</v>
      </c>
      <c r="F35" s="43" t="s">
        <v>33</v>
      </c>
      <c r="G35" s="43" t="s">
        <v>116</v>
      </c>
      <c r="H35" s="44">
        <v>42.45</v>
      </c>
    </row>
    <row r="36" spans="1:8" x14ac:dyDescent="0.25">
      <c r="A36" s="43" t="s">
        <v>31</v>
      </c>
      <c r="B36" s="43" t="s">
        <v>106</v>
      </c>
      <c r="C36" s="43" t="s">
        <v>44</v>
      </c>
      <c r="D36" s="43" t="s">
        <v>154</v>
      </c>
      <c r="E36" s="43" t="s">
        <v>114</v>
      </c>
      <c r="F36" s="43" t="s">
        <v>104</v>
      </c>
      <c r="G36" s="43" t="s">
        <v>117</v>
      </c>
      <c r="H36" s="44">
        <v>58.45</v>
      </c>
    </row>
    <row r="37" spans="1:8" x14ac:dyDescent="0.25">
      <c r="A37" s="43" t="s">
        <v>27</v>
      </c>
      <c r="B37" s="43" t="s">
        <v>97</v>
      </c>
      <c r="C37" s="43" t="s">
        <v>98</v>
      </c>
      <c r="D37" s="43" t="s">
        <v>122</v>
      </c>
      <c r="E37" s="43" t="s">
        <v>27</v>
      </c>
      <c r="F37" s="43" t="s">
        <v>99</v>
      </c>
      <c r="G37" s="43" t="s">
        <v>100</v>
      </c>
      <c r="H37" s="44">
        <v>9.5839273237075915</v>
      </c>
    </row>
    <row r="38" spans="1:8" x14ac:dyDescent="0.25">
      <c r="A38" s="43" t="s">
        <v>27</v>
      </c>
      <c r="B38" s="43" t="s">
        <v>97</v>
      </c>
      <c r="C38" s="43" t="s">
        <v>43</v>
      </c>
      <c r="D38" s="43" t="s">
        <v>124</v>
      </c>
      <c r="E38" s="43" t="s">
        <v>27</v>
      </c>
      <c r="F38" s="43" t="s">
        <v>102</v>
      </c>
      <c r="G38" s="43" t="s">
        <v>103</v>
      </c>
      <c r="H38" s="44">
        <v>5.0794925463995035</v>
      </c>
    </row>
    <row r="39" spans="1:8" x14ac:dyDescent="0.25">
      <c r="A39" s="43" t="s">
        <v>27</v>
      </c>
      <c r="B39" s="43" t="s">
        <v>97</v>
      </c>
      <c r="C39" s="43" t="s">
        <v>33</v>
      </c>
      <c r="D39" s="43" t="s">
        <v>123</v>
      </c>
      <c r="E39" s="43" t="s">
        <v>27</v>
      </c>
      <c r="F39" s="43" t="s">
        <v>33</v>
      </c>
      <c r="G39" s="43" t="s">
        <v>101</v>
      </c>
      <c r="H39" s="44">
        <v>5.8501138034570417</v>
      </c>
    </row>
    <row r="40" spans="1:8" x14ac:dyDescent="0.25">
      <c r="A40" s="43" t="s">
        <v>27</v>
      </c>
      <c r="B40" s="43" t="s">
        <v>97</v>
      </c>
      <c r="C40" s="43" t="s">
        <v>44</v>
      </c>
      <c r="D40" s="43" t="s">
        <v>125</v>
      </c>
      <c r="E40" s="43" t="s">
        <v>27</v>
      </c>
      <c r="F40" s="43" t="s">
        <v>104</v>
      </c>
      <c r="G40" s="43" t="s">
        <v>105</v>
      </c>
      <c r="H40" s="44">
        <v>10.627498567401753</v>
      </c>
    </row>
    <row r="41" spans="1:8" x14ac:dyDescent="0.25">
      <c r="A41" s="43" t="s">
        <v>27</v>
      </c>
      <c r="B41" s="43" t="s">
        <v>107</v>
      </c>
      <c r="C41" s="43" t="s">
        <v>43</v>
      </c>
      <c r="D41" s="43" t="s">
        <v>129</v>
      </c>
      <c r="E41" s="43" t="s">
        <v>27</v>
      </c>
      <c r="F41" s="43" t="s">
        <v>102</v>
      </c>
      <c r="G41" s="43" t="s">
        <v>103</v>
      </c>
      <c r="H41" s="44">
        <v>5.0794925463995035</v>
      </c>
    </row>
    <row r="42" spans="1:8" x14ac:dyDescent="0.25">
      <c r="A42" s="43" t="s">
        <v>27</v>
      </c>
      <c r="B42" s="43" t="s">
        <v>107</v>
      </c>
      <c r="C42" s="43" t="s">
        <v>108</v>
      </c>
      <c r="D42" s="43" t="s">
        <v>131</v>
      </c>
      <c r="E42" s="43" t="s">
        <v>27</v>
      </c>
      <c r="F42" s="43" t="s">
        <v>108</v>
      </c>
      <c r="G42" s="43" t="s">
        <v>109</v>
      </c>
      <c r="H42" s="44">
        <v>16</v>
      </c>
    </row>
    <row r="43" spans="1:8" x14ac:dyDescent="0.25">
      <c r="A43" s="43" t="s">
        <v>27</v>
      </c>
      <c r="B43" s="43" t="s">
        <v>107</v>
      </c>
      <c r="C43" s="43" t="s">
        <v>44</v>
      </c>
      <c r="D43" s="43" t="s">
        <v>130</v>
      </c>
      <c r="E43" s="43" t="s">
        <v>27</v>
      </c>
      <c r="F43" s="43" t="s">
        <v>104</v>
      </c>
      <c r="G43" s="43" t="s">
        <v>105</v>
      </c>
      <c r="H43" s="44">
        <v>10.627498567401753</v>
      </c>
    </row>
    <row r="44" spans="1:8" x14ac:dyDescent="0.25">
      <c r="A44" s="43" t="s">
        <v>27</v>
      </c>
      <c r="B44" s="43" t="s">
        <v>106</v>
      </c>
      <c r="C44" s="43" t="s">
        <v>43</v>
      </c>
      <c r="D44" s="43" t="s">
        <v>127</v>
      </c>
      <c r="E44" s="43" t="s">
        <v>27</v>
      </c>
      <c r="F44" s="43" t="s">
        <v>102</v>
      </c>
      <c r="G44" s="43" t="s">
        <v>103</v>
      </c>
      <c r="H44" s="44">
        <v>5.0794925463995035</v>
      </c>
    </row>
    <row r="45" spans="1:8" x14ac:dyDescent="0.25">
      <c r="A45" s="43" t="s">
        <v>27</v>
      </c>
      <c r="B45" s="43" t="s">
        <v>106</v>
      </c>
      <c r="C45" s="43" t="s">
        <v>33</v>
      </c>
      <c r="D45" s="43" t="s">
        <v>126</v>
      </c>
      <c r="E45" s="43" t="s">
        <v>27</v>
      </c>
      <c r="F45" s="43" t="s">
        <v>33</v>
      </c>
      <c r="G45" s="43" t="s">
        <v>101</v>
      </c>
      <c r="H45" s="44">
        <v>5.8501138034570417</v>
      </c>
    </row>
    <row r="46" spans="1:8" x14ac:dyDescent="0.25">
      <c r="A46" s="43" t="s">
        <v>27</v>
      </c>
      <c r="B46" s="43" t="s">
        <v>106</v>
      </c>
      <c r="C46" s="43" t="s">
        <v>44</v>
      </c>
      <c r="D46" s="43" t="s">
        <v>128</v>
      </c>
      <c r="E46" s="43" t="s">
        <v>27</v>
      </c>
      <c r="F46" s="43" t="s">
        <v>104</v>
      </c>
      <c r="G46" s="43" t="s">
        <v>105</v>
      </c>
      <c r="H46" s="44">
        <v>10.627498567401753</v>
      </c>
    </row>
    <row r="48" spans="1:8" x14ac:dyDescent="0.25">
      <c r="A48" s="52" t="s">
        <v>206</v>
      </c>
    </row>
    <row r="49" spans="1:4" ht="15" customHeight="1" x14ac:dyDescent="0.25">
      <c r="A49" s="57" t="s">
        <v>208</v>
      </c>
      <c r="B49" s="57"/>
      <c r="C49" s="57"/>
      <c r="D49" s="57"/>
    </row>
    <row r="50" spans="1:4" x14ac:dyDescent="0.25">
      <c r="A50" s="57"/>
      <c r="B50" s="57"/>
      <c r="C50" s="57"/>
      <c r="D50" s="57"/>
    </row>
    <row r="51" spans="1:4" x14ac:dyDescent="0.25">
      <c r="A51" s="57"/>
      <c r="B51" s="57"/>
      <c r="C51" s="57"/>
      <c r="D51" s="57"/>
    </row>
    <row r="52" spans="1:4" x14ac:dyDescent="0.25">
      <c r="A52" s="57"/>
      <c r="B52" s="57"/>
      <c r="C52" s="57"/>
      <c r="D52" s="57"/>
    </row>
    <row r="53" spans="1:4" x14ac:dyDescent="0.25">
      <c r="A53" s="57"/>
      <c r="B53" s="57"/>
      <c r="C53" s="57"/>
      <c r="D53" s="57"/>
    </row>
    <row r="54" spans="1:4" x14ac:dyDescent="0.25">
      <c r="A54" s="57"/>
      <c r="B54" s="57"/>
      <c r="C54" s="57"/>
      <c r="D54" s="57"/>
    </row>
    <row r="55" spans="1:4" x14ac:dyDescent="0.25">
      <c r="A55" s="57"/>
      <c r="B55" s="57"/>
      <c r="C55" s="57"/>
      <c r="D55" s="57"/>
    </row>
    <row r="56" spans="1:4" x14ac:dyDescent="0.25">
      <c r="A56" s="57"/>
      <c r="B56" s="57"/>
      <c r="C56" s="57"/>
      <c r="D56" s="57"/>
    </row>
    <row r="57" spans="1:4" x14ac:dyDescent="0.25">
      <c r="A57" s="57"/>
      <c r="B57" s="57"/>
      <c r="C57" s="57"/>
      <c r="D57" s="57"/>
    </row>
    <row r="58" spans="1:4" x14ac:dyDescent="0.25">
      <c r="A58" s="57"/>
      <c r="B58" s="57"/>
      <c r="C58" s="57"/>
      <c r="D58" s="57"/>
    </row>
    <row r="59" spans="1:4" x14ac:dyDescent="0.25">
      <c r="A59" s="57"/>
      <c r="B59" s="57"/>
      <c r="C59" s="57"/>
      <c r="D59" s="57"/>
    </row>
    <row r="60" spans="1:4" x14ac:dyDescent="0.25">
      <c r="A60" s="57"/>
      <c r="B60" s="57"/>
      <c r="C60" s="57"/>
      <c r="D60" s="57"/>
    </row>
    <row r="61" spans="1:4" x14ac:dyDescent="0.25">
      <c r="A61" s="53"/>
      <c r="B61" s="53"/>
      <c r="C61" s="53"/>
      <c r="D61" s="53"/>
    </row>
    <row r="62" spans="1:4" x14ac:dyDescent="0.25">
      <c r="A62" s="53"/>
      <c r="B62" s="53"/>
      <c r="C62" s="53"/>
      <c r="D62" s="53"/>
    </row>
    <row r="63" spans="1:4" x14ac:dyDescent="0.25">
      <c r="A63" s="53"/>
      <c r="B63" s="53"/>
      <c r="C63" s="53"/>
      <c r="D63" s="53"/>
    </row>
    <row r="64" spans="1:4" x14ac:dyDescent="0.25">
      <c r="A64" s="53"/>
      <c r="B64" s="53"/>
      <c r="C64" s="53"/>
      <c r="D64" s="53"/>
    </row>
  </sheetData>
  <sortState ref="A4:H46">
    <sortCondition ref="D4:D46"/>
  </sortState>
  <mergeCells count="1">
    <mergeCell ref="A49:D60"/>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D57B319AB822E4A9207DC7F31971FB9" ma:contentTypeVersion="0" ma:contentTypeDescription="Create a new document." ma:contentTypeScope="" ma:versionID="b4c71465134a46c9dcc5c1e07287fe81">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6038156-F753-46B6-8E7D-1C8B170F7497}"/>
</file>

<file path=customXml/itemProps2.xml><?xml version="1.0" encoding="utf-8"?>
<ds:datastoreItem xmlns:ds="http://schemas.openxmlformats.org/officeDocument/2006/customXml" ds:itemID="{DF65A23C-E4B9-4116-A4FA-3B8EFD215354}"/>
</file>

<file path=customXml/itemProps3.xml><?xml version="1.0" encoding="utf-8"?>
<ds:datastoreItem xmlns:ds="http://schemas.openxmlformats.org/officeDocument/2006/customXml" ds:itemID="{2E69E12E-5DA1-4DD7-9696-A1FC90DADC6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Lighting Inventory Request</vt:lpstr>
      <vt:lpstr>Load Shapes - Day Type</vt:lpstr>
      <vt:lpstr>Load Shapes - 8760</vt:lpstr>
      <vt:lpstr>Onsite Lighting Inventory</vt:lpstr>
      <vt:lpstr>Mapped Wattage Assumptions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Ryan Powanda</dc:creator>
  <cp:lastModifiedBy>Sam Dent</cp:lastModifiedBy>
  <dcterms:created xsi:type="dcterms:W3CDTF">2017-12-05T21:07:09Z</dcterms:created>
  <dcterms:modified xsi:type="dcterms:W3CDTF">2018-06-14T12:58:13Z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0x010100AD57B319AB822E4A9207DC7F31971FB9</vt:lpwstr>
  </property>
</Properties>
</file>